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20" windowWidth="27795" windowHeight="1207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P13" i="6"/>
  <c r="O13" i="6"/>
  <c r="M13" i="6"/>
  <c r="L13" i="6"/>
  <c r="K13" i="6"/>
  <c r="I13" i="6"/>
  <c r="H13" i="6"/>
  <c r="G13" i="6"/>
  <c r="E13" i="6"/>
  <c r="D13" i="6"/>
  <c r="C13" i="6"/>
  <c r="F13" i="6" l="1"/>
  <c r="J13" i="6"/>
  <c r="N13" i="6"/>
  <c r="B13" i="6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M167" i="60"/>
  <c r="I167" i="60"/>
  <c r="N164" i="57"/>
  <c r="L164" i="57"/>
  <c r="K164" i="57"/>
  <c r="J164" i="57"/>
  <c r="G164" i="57"/>
  <c r="E165" i="60"/>
  <c r="O164" i="57"/>
  <c r="Q163" i="60"/>
  <c r="O162" i="57"/>
  <c r="N162" i="57"/>
  <c r="L162" i="57"/>
  <c r="K162" i="57"/>
  <c r="J162" i="57"/>
  <c r="G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Q125" i="57"/>
  <c r="I125" i="57"/>
  <c r="Q359" i="69"/>
  <c r="Q416" i="69" s="1"/>
  <c r="M359" i="69"/>
  <c r="M416" i="69" s="1"/>
  <c r="I359" i="69"/>
  <c r="I416" i="69" s="1"/>
  <c r="E359" i="69"/>
  <c r="E416" i="69" s="1"/>
  <c r="G121" i="60"/>
  <c r="O356" i="69"/>
  <c r="O413" i="69" s="1"/>
  <c r="K356" i="69"/>
  <c r="K413" i="69" s="1"/>
  <c r="G356" i="69"/>
  <c r="G413" i="69" s="1"/>
  <c r="Q118" i="60"/>
  <c r="M118" i="60"/>
  <c r="O117" i="57"/>
  <c r="O117" i="60" s="1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K109" i="57"/>
  <c r="I347" i="69"/>
  <c r="H109" i="57"/>
  <c r="G109" i="57"/>
  <c r="E347" i="69"/>
  <c r="D109" i="57"/>
  <c r="L109" i="57"/>
  <c r="I345" i="69"/>
  <c r="I402" i="69" s="1"/>
  <c r="G344" i="69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K358" i="65"/>
  <c r="G358" i="65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C85" i="55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O144" i="54"/>
  <c r="N144" i="54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M136" i="54"/>
  <c r="L298" i="70"/>
  <c r="H298" i="70"/>
  <c r="D298" i="70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O146" i="47"/>
  <c r="M151" i="71"/>
  <c r="L146" i="47"/>
  <c r="I151" i="71"/>
  <c r="H146" i="47"/>
  <c r="G146" i="47"/>
  <c r="E151" i="71"/>
  <c r="D146" i="47"/>
  <c r="C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H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L117" i="47"/>
  <c r="L117" i="50" s="1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I66" i="47"/>
  <c r="H67" i="50"/>
  <c r="G66" i="47"/>
  <c r="F66" i="47"/>
  <c r="E66" i="47"/>
  <c r="C66" i="47"/>
  <c r="J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N155" i="65"/>
  <c r="J155" i="65"/>
  <c r="I28" i="47"/>
  <c r="F155" i="65"/>
  <c r="O28" i="47"/>
  <c r="G28" i="47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G182" i="64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L170" i="64"/>
  <c r="H170" i="64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L175" i="45"/>
  <c r="H175" i="45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J120" i="71"/>
  <c r="F120" i="71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J117" i="66"/>
  <c r="I47" i="45"/>
  <c r="G117" i="66"/>
  <c r="F117" i="66"/>
  <c r="M47" i="45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H154" i="47" l="1"/>
  <c r="H154" i="50" s="1"/>
  <c r="L175" i="47"/>
  <c r="P175" i="47"/>
  <c r="C146" i="44"/>
  <c r="F16" i="47"/>
  <c r="F16" i="50" s="1"/>
  <c r="J16" i="47"/>
  <c r="J16" i="50" s="1"/>
  <c r="D120" i="57"/>
  <c r="L120" i="57"/>
  <c r="P120" i="57"/>
  <c r="F120" i="57"/>
  <c r="J120" i="57"/>
  <c r="H125" i="57"/>
  <c r="G132" i="57"/>
  <c r="G132" i="60" s="1"/>
  <c r="F168" i="57"/>
  <c r="F168" i="60" s="1"/>
  <c r="K146" i="44"/>
  <c r="D150" i="45"/>
  <c r="L150" i="45"/>
  <c r="G4" i="47"/>
  <c r="K4" i="47"/>
  <c r="O4" i="47"/>
  <c r="H12" i="47"/>
  <c r="M44" i="47"/>
  <c r="P25" i="54"/>
  <c r="C113" i="55"/>
  <c r="C113" i="59" s="1"/>
  <c r="C168" i="55"/>
  <c r="C168" i="59" s="1"/>
  <c r="F55" i="57"/>
  <c r="F55" i="60" s="1"/>
  <c r="H63" i="57"/>
  <c r="C146" i="55"/>
  <c r="N55" i="45"/>
  <c r="E85" i="54"/>
  <c r="D128" i="54"/>
  <c r="E85" i="55"/>
  <c r="E162" i="55"/>
  <c r="Q93" i="57"/>
  <c r="I120" i="57"/>
  <c r="I70" i="54"/>
  <c r="I85" i="54"/>
  <c r="H128" i="54"/>
  <c r="K58" i="55"/>
  <c r="D39" i="57"/>
  <c r="L39" i="57"/>
  <c r="H82" i="57"/>
  <c r="F106" i="57"/>
  <c r="J106" i="57"/>
  <c r="N106" i="57"/>
  <c r="B58" i="45"/>
  <c r="O44" i="45"/>
  <c r="N100" i="45"/>
  <c r="E85" i="47"/>
  <c r="G93" i="47"/>
  <c r="D128" i="47"/>
  <c r="Q58" i="54"/>
  <c r="L128" i="54"/>
  <c r="L74" i="45"/>
  <c r="Q172" i="45"/>
  <c r="O32" i="47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E168" i="58" s="1"/>
  <c r="M168" i="54"/>
  <c r="P28" i="55"/>
  <c r="D39" i="55"/>
  <c r="M89" i="55"/>
  <c r="F120" i="55"/>
  <c r="P128" i="69"/>
  <c r="P147" i="69" s="1"/>
  <c r="P120" i="45"/>
  <c r="H306" i="66"/>
  <c r="H305" i="66" s="1"/>
  <c r="H44" i="55"/>
  <c r="I306" i="69"/>
  <c r="I325" i="69" s="1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168" i="54"/>
  <c r="D168" i="58" s="1"/>
  <c r="F309" i="65"/>
  <c r="F328" i="65" s="1"/>
  <c r="F28" i="55"/>
  <c r="K309" i="72"/>
  <c r="K175" i="55"/>
  <c r="O345" i="71"/>
  <c r="O399" i="71" s="1"/>
  <c r="O157" i="57"/>
  <c r="G131" i="64"/>
  <c r="G130" i="64" s="1"/>
  <c r="G7" i="45"/>
  <c r="G125" i="66"/>
  <c r="G55" i="45"/>
  <c r="N167" i="65"/>
  <c r="N224" i="65" s="1"/>
  <c r="N39" i="47"/>
  <c r="J319" i="64"/>
  <c r="J361" i="64" s="1"/>
  <c r="J4" i="54"/>
  <c r="E16" i="45"/>
  <c r="D120" i="45"/>
  <c r="M155" i="72"/>
  <c r="M168" i="47"/>
  <c r="H287" i="69"/>
  <c r="H286" i="69" s="1"/>
  <c r="H106" i="54"/>
  <c r="H355" i="64"/>
  <c r="H376" i="64" s="1"/>
  <c r="H19" i="55"/>
  <c r="D162" i="55"/>
  <c r="C355" i="66"/>
  <c r="C55" i="57"/>
  <c r="C55" i="60" s="1"/>
  <c r="C355" i="70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L68" i="45" s="1"/>
  <c r="G97" i="45"/>
  <c r="G106" i="45"/>
  <c r="E117" i="69"/>
  <c r="E109" i="45"/>
  <c r="Q117" i="69"/>
  <c r="Q109" i="45"/>
  <c r="B166" i="66"/>
  <c r="B58" i="47"/>
  <c r="E163" i="66"/>
  <c r="E55" i="47"/>
  <c r="E55" i="50" s="1"/>
  <c r="D151" i="72"/>
  <c r="D164" i="47"/>
  <c r="L151" i="72"/>
  <c r="L150" i="72" s="1"/>
  <c r="L164" i="47"/>
  <c r="P151" i="72"/>
  <c r="P164" i="47"/>
  <c r="Q287" i="65"/>
  <c r="Q25" i="54"/>
  <c r="I290" i="70"/>
  <c r="I289" i="70" s="1"/>
  <c r="I128" i="54"/>
  <c r="Q290" i="70"/>
  <c r="Q289" i="70" s="1"/>
  <c r="Q128" i="54"/>
  <c r="D277" i="72"/>
  <c r="D162" i="54"/>
  <c r="C307" i="66"/>
  <c r="C44" i="55"/>
  <c r="N97" i="57"/>
  <c r="N97" i="60" s="1"/>
  <c r="M32" i="45"/>
  <c r="M30" i="45" s="1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J36" i="60" s="1"/>
  <c r="N36" i="57"/>
  <c r="M63" i="57"/>
  <c r="O63" i="57"/>
  <c r="F74" i="57"/>
  <c r="F74" i="60" s="1"/>
  <c r="Q89" i="57"/>
  <c r="E125" i="57"/>
  <c r="Q150" i="57"/>
  <c r="G132" i="45"/>
  <c r="D146" i="45"/>
  <c r="J4" i="47"/>
  <c r="K25" i="47"/>
  <c r="F39" i="47"/>
  <c r="D51" i="47"/>
  <c r="L51" i="47"/>
  <c r="P51" i="47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E168" i="59" s="1"/>
  <c r="H168" i="55"/>
  <c r="H168" i="59" s="1"/>
  <c r="P172" i="55"/>
  <c r="P166" i="55" s="1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125" i="54"/>
  <c r="D136" i="54"/>
  <c r="D157" i="54"/>
  <c r="L277" i="72"/>
  <c r="L276" i="72" s="1"/>
  <c r="L162" i="54"/>
  <c r="D279" i="72"/>
  <c r="D164" i="54"/>
  <c r="C7" i="55"/>
  <c r="C139" i="55"/>
  <c r="L340" i="64"/>
  <c r="L4" i="55"/>
  <c r="F7" i="55"/>
  <c r="Q309" i="65"/>
  <c r="Q308" i="65" s="1"/>
  <c r="Q28" i="55"/>
  <c r="H309" i="67"/>
  <c r="H308" i="67" s="1"/>
  <c r="H66" i="55"/>
  <c r="H379" i="68"/>
  <c r="H378" i="68" s="1"/>
  <c r="H82" i="55"/>
  <c r="P379" i="68"/>
  <c r="P82" i="55"/>
  <c r="N380" i="68"/>
  <c r="N378" i="68" s="1"/>
  <c r="N82" i="55"/>
  <c r="E397" i="64"/>
  <c r="E19" i="57"/>
  <c r="G279" i="71"/>
  <c r="G278" i="71" s="1"/>
  <c r="G146" i="54"/>
  <c r="E279" i="72"/>
  <c r="E278" i="72" s="1"/>
  <c r="E164" i="54"/>
  <c r="M279" i="72"/>
  <c r="M278" i="72" s="1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J49" i="54" s="1"/>
  <c r="H58" i="54"/>
  <c r="Q63" i="54"/>
  <c r="P70" i="54"/>
  <c r="P74" i="54"/>
  <c r="K290" i="69"/>
  <c r="K289" i="69" s="1"/>
  <c r="K109" i="54"/>
  <c r="P294" i="70"/>
  <c r="P132" i="54"/>
  <c r="F277" i="71"/>
  <c r="F276" i="71" s="1"/>
  <c r="F144" i="54"/>
  <c r="L290" i="71"/>
  <c r="L157" i="54"/>
  <c r="I164" i="54"/>
  <c r="C309" i="70"/>
  <c r="C128" i="55"/>
  <c r="C297" i="72"/>
  <c r="C164" i="55"/>
  <c r="J343" i="64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30" i="45" s="1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286" i="69" s="1"/>
  <c r="P106" i="54"/>
  <c r="F109" i="54"/>
  <c r="E136" i="54"/>
  <c r="O139" i="54"/>
  <c r="J146" i="54"/>
  <c r="L164" i="54"/>
  <c r="C175" i="55"/>
  <c r="G4" i="55"/>
  <c r="G353" i="64"/>
  <c r="G16" i="55"/>
  <c r="G9" i="55" s="1"/>
  <c r="O353" i="64"/>
  <c r="O16" i="55"/>
  <c r="K307" i="65"/>
  <c r="K25" i="55"/>
  <c r="E28" i="55"/>
  <c r="I32" i="55"/>
  <c r="J318" i="65"/>
  <c r="J36" i="55"/>
  <c r="D82" i="55"/>
  <c r="H295" i="72"/>
  <c r="H313" i="72" s="1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Q97" i="60" s="1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B106" i="45"/>
  <c r="H19" i="45"/>
  <c r="G28" i="45"/>
  <c r="D32" i="45"/>
  <c r="J47" i="45"/>
  <c r="F55" i="45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121" i="58"/>
  <c r="J301" i="69"/>
  <c r="J377" i="69" s="1"/>
  <c r="J121" i="58"/>
  <c r="N301" i="69"/>
  <c r="N121" i="58"/>
  <c r="L136" i="54"/>
  <c r="G139" i="54"/>
  <c r="K144" i="54"/>
  <c r="K146" i="54"/>
  <c r="C313" i="69"/>
  <c r="C389" i="69" s="1"/>
  <c r="C114" i="59"/>
  <c r="C302" i="72"/>
  <c r="C170" i="59"/>
  <c r="I28" i="55"/>
  <c r="J55" i="55"/>
  <c r="L58" i="55"/>
  <c r="L309" i="67"/>
  <c r="L308" i="67" s="1"/>
  <c r="L66" i="55"/>
  <c r="D70" i="55"/>
  <c r="N313" i="67"/>
  <c r="N70" i="55"/>
  <c r="B17" i="8"/>
  <c r="F51" i="45"/>
  <c r="H70" i="45"/>
  <c r="E74" i="45"/>
  <c r="N154" i="45"/>
  <c r="C168" i="45"/>
  <c r="K168" i="45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H148" i="47" s="1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J163" i="50"/>
  <c r="J162" i="50" s="1"/>
  <c r="L171" i="50"/>
  <c r="C7" i="54"/>
  <c r="D292" i="69"/>
  <c r="D368" i="69" s="1"/>
  <c r="D112" i="58"/>
  <c r="H292" i="69"/>
  <c r="H112" i="58"/>
  <c r="L292" i="69"/>
  <c r="L368" i="69" s="1"/>
  <c r="L112" i="58"/>
  <c r="P292" i="69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L7" i="45"/>
  <c r="G49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J164" i="47"/>
  <c r="E168" i="47"/>
  <c r="I168" i="47"/>
  <c r="Q168" i="47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7" i="50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P119" i="50"/>
  <c r="P129" i="50"/>
  <c r="E147" i="50"/>
  <c r="E146" i="50" s="1"/>
  <c r="E159" i="50"/>
  <c r="F165" i="50"/>
  <c r="F164" i="50" s="1"/>
  <c r="C367" i="68"/>
  <c r="C463" i="68" s="1"/>
  <c r="C95" i="58"/>
  <c r="C301" i="69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L113" i="55"/>
  <c r="L113" i="59" s="1"/>
  <c r="D117" i="55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F30" i="57" s="1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C166" i="45"/>
  <c r="B178" i="69"/>
  <c r="B101" i="69"/>
  <c r="B177" i="69" s="1"/>
  <c r="H95" i="69"/>
  <c r="E96" i="69"/>
  <c r="E94" i="69" s="1"/>
  <c r="M96" i="69"/>
  <c r="J109" i="44"/>
  <c r="J98" i="69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01" i="72"/>
  <c r="O168" i="44"/>
  <c r="O101" i="72"/>
  <c r="H168" i="44"/>
  <c r="H102" i="72"/>
  <c r="H100" i="72" s="1"/>
  <c r="P168" i="44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C124" i="69" s="1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24" i="72"/>
  <c r="C175" i="45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O30" i="47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49" i="47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E85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M292" i="65"/>
  <c r="M330" i="65" s="1"/>
  <c r="Q292" i="65"/>
  <c r="E36" i="54"/>
  <c r="E298" i="65"/>
  <c r="I36" i="54"/>
  <c r="I298" i="65"/>
  <c r="M36" i="54"/>
  <c r="M298" i="65"/>
  <c r="Q36" i="54"/>
  <c r="Q298" i="65"/>
  <c r="G36" i="54"/>
  <c r="G299" i="65"/>
  <c r="K299" i="65"/>
  <c r="K297" i="65" s="1"/>
  <c r="K36" i="54"/>
  <c r="O36" i="54"/>
  <c r="O299" i="65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G364" i="68"/>
  <c r="G412" i="68" s="1"/>
  <c r="K364" i="68"/>
  <c r="O364" i="68"/>
  <c r="O460" i="68" s="1"/>
  <c r="O92" i="58"/>
  <c r="C345" i="64"/>
  <c r="C350" i="64"/>
  <c r="C356" i="64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120" i="55"/>
  <c r="C311" i="70"/>
  <c r="C136" i="55"/>
  <c r="C317" i="70"/>
  <c r="C144" i="55"/>
  <c r="C295" i="71"/>
  <c r="C150" i="55"/>
  <c r="C150" i="59" s="1"/>
  <c r="C302" i="71"/>
  <c r="C300" i="71" s="1"/>
  <c r="C152" i="59"/>
  <c r="C157" i="55"/>
  <c r="C308" i="71"/>
  <c r="C299" i="72"/>
  <c r="C167" i="59"/>
  <c r="C172" i="55"/>
  <c r="C166" i="55" s="1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389" i="68" s="1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Q150" i="60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M94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K128" i="44"/>
  <c r="K98" i="70"/>
  <c r="K136" i="70" s="1"/>
  <c r="O128" i="44"/>
  <c r="O98" i="70"/>
  <c r="O136" i="70" s="1"/>
  <c r="E102" i="70"/>
  <c r="I102" i="70"/>
  <c r="M102" i="70"/>
  <c r="Q102" i="70"/>
  <c r="F103" i="70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H98" i="71" s="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57" i="44"/>
  <c r="E162" i="44"/>
  <c r="E95" i="72"/>
  <c r="E131" i="72" s="1"/>
  <c r="I162" i="44"/>
  <c r="I95" i="72"/>
  <c r="I131" i="72" s="1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05" i="72"/>
  <c r="G172" i="44"/>
  <c r="G105" i="72"/>
  <c r="K172" i="44"/>
  <c r="K105" i="72"/>
  <c r="O172" i="44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P104" i="72" s="1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25" i="69"/>
  <c r="B113" i="70"/>
  <c r="B133" i="70"/>
  <c r="B132" i="45"/>
  <c r="B121" i="70"/>
  <c r="B145" i="70"/>
  <c r="B146" i="45"/>
  <c r="B115" i="71"/>
  <c r="B121" i="71"/>
  <c r="B145" i="71"/>
  <c r="B168" i="45"/>
  <c r="B119" i="72"/>
  <c r="B142" i="72"/>
  <c r="I4" i="45"/>
  <c r="D128" i="64"/>
  <c r="H128" i="64"/>
  <c r="L128" i="64"/>
  <c r="P128" i="64"/>
  <c r="E129" i="64"/>
  <c r="I129" i="64"/>
  <c r="I127" i="64" s="1"/>
  <c r="M129" i="64"/>
  <c r="M127" i="64" s="1"/>
  <c r="Q129" i="64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K142" i="64" s="1"/>
  <c r="O19" i="45"/>
  <c r="O144" i="64"/>
  <c r="D145" i="64"/>
  <c r="H145" i="64"/>
  <c r="H142" i="64" s="1"/>
  <c r="L145" i="64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114" i="67"/>
  <c r="D63" i="45"/>
  <c r="D115" i="67"/>
  <c r="H63" i="45"/>
  <c r="H115" i="67"/>
  <c r="H113" i="67" s="1"/>
  <c r="L63" i="45"/>
  <c r="L115" i="67"/>
  <c r="L113" i="67" s="1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J118" i="67" s="1"/>
  <c r="N120" i="67"/>
  <c r="C70" i="45"/>
  <c r="C68" i="45" s="1"/>
  <c r="C122" i="67"/>
  <c r="G70" i="45"/>
  <c r="G122" i="67"/>
  <c r="K70" i="45"/>
  <c r="K122" i="67"/>
  <c r="O70" i="45"/>
  <c r="O122" i="67"/>
  <c r="H74" i="45"/>
  <c r="C125" i="67"/>
  <c r="G125" i="67"/>
  <c r="K125" i="67"/>
  <c r="O125" i="67"/>
  <c r="D126" i="67"/>
  <c r="H126" i="67"/>
  <c r="L126" i="67"/>
  <c r="L124" i="67" s="1"/>
  <c r="P126" i="67"/>
  <c r="P124" i="67" s="1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F136" i="68" s="1"/>
  <c r="J82" i="45"/>
  <c r="J138" i="68"/>
  <c r="J136" i="68" s="1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H133" i="69"/>
  <c r="L113" i="69"/>
  <c r="P113" i="69"/>
  <c r="E106" i="45"/>
  <c r="E115" i="69"/>
  <c r="I106" i="45"/>
  <c r="I115" i="69"/>
  <c r="M106" i="45"/>
  <c r="M115" i="69"/>
  <c r="Q106" i="45"/>
  <c r="Q115" i="69"/>
  <c r="E116" i="69"/>
  <c r="I116" i="69"/>
  <c r="M116" i="69"/>
  <c r="Q116" i="69"/>
  <c r="E195" i="69"/>
  <c r="E138" i="69"/>
  <c r="I138" i="69"/>
  <c r="I195" i="69"/>
  <c r="M195" i="69"/>
  <c r="M138" i="69"/>
  <c r="Q111" i="45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D127" i="69" s="1"/>
  <c r="H129" i="69"/>
  <c r="H127" i="69" s="1"/>
  <c r="L129" i="69"/>
  <c r="P129" i="69"/>
  <c r="P127" i="69" s="1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D151" i="66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M146" i="50"/>
  <c r="C153" i="50"/>
  <c r="E155" i="50"/>
  <c r="F156" i="50"/>
  <c r="I159" i="50"/>
  <c r="J165" i="50"/>
  <c r="O170" i="50"/>
  <c r="P171" i="50"/>
  <c r="C174" i="50"/>
  <c r="F177" i="50"/>
  <c r="C319" i="64"/>
  <c r="C325" i="64"/>
  <c r="C367" i="64" s="1"/>
  <c r="C331" i="64"/>
  <c r="C16" i="54"/>
  <c r="C292" i="65"/>
  <c r="C298" i="65"/>
  <c r="C336" i="65" s="1"/>
  <c r="C36" i="54"/>
  <c r="C287" i="66"/>
  <c r="C44" i="54"/>
  <c r="C294" i="66"/>
  <c r="C51" i="54"/>
  <c r="C299" i="66"/>
  <c r="C288" i="67"/>
  <c r="C295" i="67"/>
  <c r="C70" i="54"/>
  <c r="C301" i="67"/>
  <c r="C358" i="68"/>
  <c r="C85" i="54"/>
  <c r="C364" i="68"/>
  <c r="C460" i="68" s="1"/>
  <c r="C92" i="58"/>
  <c r="C370" i="68"/>
  <c r="C375" i="68"/>
  <c r="C100" i="54"/>
  <c r="C292" i="69"/>
  <c r="C298" i="69"/>
  <c r="C117" i="54"/>
  <c r="C287" i="70"/>
  <c r="C325" i="70" s="1"/>
  <c r="C125" i="54"/>
  <c r="C294" i="70"/>
  <c r="C299" i="70"/>
  <c r="C297" i="70" s="1"/>
  <c r="C279" i="71"/>
  <c r="C278" i="71" s="1"/>
  <c r="C146" i="54"/>
  <c r="C285" i="7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113" i="55"/>
  <c r="E115" i="59"/>
  <c r="I314" i="69"/>
  <c r="I312" i="69" s="1"/>
  <c r="I115" i="59"/>
  <c r="I113" i="55"/>
  <c r="I113" i="59" s="1"/>
  <c r="M314" i="69"/>
  <c r="M312" i="69" s="1"/>
  <c r="M115" i="59"/>
  <c r="M113" i="55"/>
  <c r="Q314" i="69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G166" i="57" s="1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P98" i="71" s="1"/>
  <c r="E108" i="71"/>
  <c r="M108" i="71"/>
  <c r="B154" i="44"/>
  <c r="B106" i="71"/>
  <c r="B104" i="71" s="1"/>
  <c r="L162" i="44"/>
  <c r="L95" i="72"/>
  <c r="Q96" i="72"/>
  <c r="K168" i="44"/>
  <c r="K166" i="44" s="1"/>
  <c r="K101" i="72"/>
  <c r="L168" i="44"/>
  <c r="L102" i="72"/>
  <c r="I103" i="72"/>
  <c r="Q103" i="72"/>
  <c r="F172" i="44"/>
  <c r="F105" i="72"/>
  <c r="N172" i="44"/>
  <c r="N105" i="72"/>
  <c r="B144" i="64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121" i="66"/>
  <c r="M125" i="66"/>
  <c r="J126" i="66"/>
  <c r="J124" i="66" s="1"/>
  <c r="N114" i="67"/>
  <c r="O115" i="67"/>
  <c r="Q116" i="67"/>
  <c r="L119" i="67"/>
  <c r="E70" i="45"/>
  <c r="E121" i="67"/>
  <c r="Q70" i="45"/>
  <c r="Q121" i="67"/>
  <c r="N124" i="67"/>
  <c r="O74" i="45"/>
  <c r="O68" i="45" s="1"/>
  <c r="O62" i="45" s="1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19" i="72"/>
  <c r="P168" i="45"/>
  <c r="P119" i="72"/>
  <c r="M168" i="45"/>
  <c r="M120" i="72"/>
  <c r="F121" i="72"/>
  <c r="N121" i="72"/>
  <c r="F172" i="45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H9" i="47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66" i="47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Q144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H142" i="69" s="1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F101" i="70"/>
  <c r="E106" i="70"/>
  <c r="I106" i="70"/>
  <c r="M106" i="70"/>
  <c r="Q106" i="70"/>
  <c r="F107" i="70"/>
  <c r="F105" i="70" s="1"/>
  <c r="F99" i="70" s="1"/>
  <c r="J107" i="70"/>
  <c r="N107" i="70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F100" i="71" s="1"/>
  <c r="J102" i="71"/>
  <c r="N102" i="71"/>
  <c r="C103" i="71"/>
  <c r="G103" i="71"/>
  <c r="G139" i="71" s="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K175" i="44"/>
  <c r="K109" i="72"/>
  <c r="K107" i="72" s="1"/>
  <c r="O175" i="44"/>
  <c r="O109" i="72"/>
  <c r="O107" i="72" s="1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E127" i="64"/>
  <c r="Q127" i="64"/>
  <c r="C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C120" i="65"/>
  <c r="G120" i="65"/>
  <c r="O120" i="65"/>
  <c r="H36" i="45"/>
  <c r="Q36" i="45"/>
  <c r="F36" i="45"/>
  <c r="F125" i="65"/>
  <c r="J36" i="45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E121" i="66"/>
  <c r="I121" i="66"/>
  <c r="M121" i="66"/>
  <c r="Q121" i="66"/>
  <c r="F122" i="66"/>
  <c r="F120" i="66" s="1"/>
  <c r="J122" i="66"/>
  <c r="J120" i="66" s="1"/>
  <c r="N122" i="66"/>
  <c r="C123" i="66"/>
  <c r="G123" i="66"/>
  <c r="K123" i="66"/>
  <c r="O123" i="66"/>
  <c r="C55" i="45"/>
  <c r="C125" i="66"/>
  <c r="G124" i="66"/>
  <c r="K55" i="45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M66" i="45"/>
  <c r="C117" i="67"/>
  <c r="G117" i="67"/>
  <c r="K117" i="67"/>
  <c r="O117" i="67"/>
  <c r="D70" i="45"/>
  <c r="C121" i="67"/>
  <c r="G121" i="67"/>
  <c r="K121" i="67"/>
  <c r="O121" i="67"/>
  <c r="D122" i="67"/>
  <c r="D120" i="67" s="1"/>
  <c r="H122" i="67"/>
  <c r="H120" i="67" s="1"/>
  <c r="L122" i="67"/>
  <c r="L120" i="67" s="1"/>
  <c r="P122" i="67"/>
  <c r="E123" i="67"/>
  <c r="I123" i="67"/>
  <c r="M123" i="67"/>
  <c r="Q123" i="67"/>
  <c r="H124" i="67"/>
  <c r="H77" i="45"/>
  <c r="P77" i="45"/>
  <c r="F128" i="67"/>
  <c r="J128" i="67"/>
  <c r="N128" i="67"/>
  <c r="C129" i="67"/>
  <c r="G129" i="67"/>
  <c r="K129" i="67"/>
  <c r="O129" i="67"/>
  <c r="D82" i="45"/>
  <c r="O82" i="45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I147" i="68" s="1"/>
  <c r="M93" i="45"/>
  <c r="M149" i="68"/>
  <c r="M147" i="68" s="1"/>
  <c r="Q93" i="45"/>
  <c r="Q149" i="68"/>
  <c r="Q147" i="68" s="1"/>
  <c r="F97" i="45"/>
  <c r="F87" i="45" s="1"/>
  <c r="C97" i="45"/>
  <c r="C152" i="68"/>
  <c r="K97" i="45"/>
  <c r="K152" i="68"/>
  <c r="O97" i="45"/>
  <c r="O152" i="68"/>
  <c r="O154" i="68"/>
  <c r="N106" i="45"/>
  <c r="E114" i="69"/>
  <c r="I114" i="69"/>
  <c r="M114" i="69"/>
  <c r="Q114" i="69"/>
  <c r="F115" i="69"/>
  <c r="J115" i="69"/>
  <c r="J113" i="69" s="1"/>
  <c r="J132" i="69" s="1"/>
  <c r="N115" i="69"/>
  <c r="D109" i="45"/>
  <c r="F109" i="45"/>
  <c r="F117" i="69"/>
  <c r="J116" i="69"/>
  <c r="J13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15" i="49"/>
  <c r="I122" i="69"/>
  <c r="I115" i="49"/>
  <c r="M122" i="69"/>
  <c r="M120" i="69" s="1"/>
  <c r="M115" i="49"/>
  <c r="Q122" i="69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I126" i="69"/>
  <c r="M126" i="69"/>
  <c r="M124" i="69" s="1"/>
  <c r="Q126" i="69"/>
  <c r="D147" i="69"/>
  <c r="H147" i="69"/>
  <c r="L127" i="69"/>
  <c r="L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30" i="45" s="1"/>
  <c r="F121" i="70"/>
  <c r="J132" i="45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K130" i="45" s="1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66" i="45" s="1"/>
  <c r="F119" i="72"/>
  <c r="J168" i="45"/>
  <c r="J166" i="45" s="1"/>
  <c r="J119" i="72"/>
  <c r="N168" i="45"/>
  <c r="N119" i="72"/>
  <c r="C138" i="72"/>
  <c r="G168" i="45"/>
  <c r="G120" i="72"/>
  <c r="K138" i="72"/>
  <c r="O168" i="45"/>
  <c r="O166" i="45" s="1"/>
  <c r="O120" i="72"/>
  <c r="D139" i="72"/>
  <c r="H139" i="72"/>
  <c r="L139" i="72"/>
  <c r="P139" i="72"/>
  <c r="D172" i="45"/>
  <c r="D123" i="72"/>
  <c r="H172" i="45"/>
  <c r="H123" i="72"/>
  <c r="L172" i="45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9" i="47" s="1"/>
  <c r="Q178" i="64"/>
  <c r="F12" i="47"/>
  <c r="F179" i="64"/>
  <c r="F242" i="64" s="1"/>
  <c r="F14" i="50"/>
  <c r="J12" i="47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30" i="47"/>
  <c r="J157" i="65"/>
  <c r="N157" i="65"/>
  <c r="C32" i="47"/>
  <c r="K32" i="47"/>
  <c r="D32" i="47"/>
  <c r="D159" i="65"/>
  <c r="H32" i="47"/>
  <c r="H159" i="65"/>
  <c r="L32" i="47"/>
  <c r="L159" i="65"/>
  <c r="L158" i="65" s="1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D165" i="66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L220" i="67"/>
  <c r="P220" i="67"/>
  <c r="P162" i="67"/>
  <c r="P219" i="67" s="1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M184" i="68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M125" i="47"/>
  <c r="M152" i="70"/>
  <c r="Q209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Q146" i="50"/>
  <c r="F152" i="50"/>
  <c r="G153" i="50"/>
  <c r="I155" i="50"/>
  <c r="J156" i="50"/>
  <c r="M159" i="50"/>
  <c r="F162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M285" i="71"/>
  <c r="M321" i="71" s="1"/>
  <c r="Q285" i="71"/>
  <c r="Q321" i="71" s="1"/>
  <c r="F311" i="66"/>
  <c r="J311" i="66"/>
  <c r="N311" i="66"/>
  <c r="E311" i="69"/>
  <c r="E112" i="59"/>
  <c r="I311" i="69"/>
  <c r="I112" i="59"/>
  <c r="I111" i="55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B100" i="71"/>
  <c r="P162" i="44"/>
  <c r="P95" i="72"/>
  <c r="I96" i="72"/>
  <c r="C168" i="44"/>
  <c r="C166" i="44" s="1"/>
  <c r="C101" i="72"/>
  <c r="D168" i="44"/>
  <c r="D102" i="72"/>
  <c r="E103" i="72"/>
  <c r="P107" i="72"/>
  <c r="M109" i="72"/>
  <c r="B39" i="45"/>
  <c r="B129" i="65"/>
  <c r="B127" i="65" s="1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68" i="45"/>
  <c r="H119" i="67"/>
  <c r="M70" i="45"/>
  <c r="M121" i="67"/>
  <c r="F124" i="67"/>
  <c r="G74" i="45"/>
  <c r="G68" i="45" s="1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M117" i="72"/>
  <c r="L168" i="45"/>
  <c r="L166" i="45" s="1"/>
  <c r="L119" i="72"/>
  <c r="J172" i="45"/>
  <c r="J123" i="72"/>
  <c r="G172" i="45"/>
  <c r="G166" i="45" s="1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48" i="47" s="1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P128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01" i="69"/>
  <c r="G177" i="69" s="1"/>
  <c r="G178" i="69"/>
  <c r="K178" i="69"/>
  <c r="O178" i="69"/>
  <c r="O101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N105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D107" i="71"/>
  <c r="E109" i="71"/>
  <c r="I109" i="71"/>
  <c r="I145" i="71" s="1"/>
  <c r="M109" i="71"/>
  <c r="Q109" i="71"/>
  <c r="B172" i="44"/>
  <c r="B105" i="72"/>
  <c r="B104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166" i="44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G107" i="72"/>
  <c r="B27" i="7"/>
  <c r="B4" i="8"/>
  <c r="B136" i="45"/>
  <c r="B130" i="64"/>
  <c r="B142" i="64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E9" i="45" s="1"/>
  <c r="C12" i="45"/>
  <c r="C136" i="64"/>
  <c r="G12" i="45"/>
  <c r="G136" i="64"/>
  <c r="K12" i="45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D142" i="64"/>
  <c r="L142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119" i="65"/>
  <c r="N119" i="65"/>
  <c r="I32" i="45"/>
  <c r="D120" i="65"/>
  <c r="H120" i="65"/>
  <c r="H118" i="65" s="1"/>
  <c r="L32" i="45"/>
  <c r="L121" i="65"/>
  <c r="P32" i="45"/>
  <c r="P121" i="65"/>
  <c r="E32" i="45"/>
  <c r="E122" i="65"/>
  <c r="Q32" i="45"/>
  <c r="Q122" i="65"/>
  <c r="D36" i="45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N120" i="66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E124" i="67"/>
  <c r="I74" i="45"/>
  <c r="I125" i="67"/>
  <c r="M124" i="67"/>
  <c r="Q74" i="45"/>
  <c r="Q125" i="67"/>
  <c r="C127" i="67"/>
  <c r="K127" i="67"/>
  <c r="C136" i="68"/>
  <c r="G136" i="68"/>
  <c r="K82" i="45"/>
  <c r="K137" i="68"/>
  <c r="O136" i="68"/>
  <c r="F140" i="68"/>
  <c r="J140" i="68"/>
  <c r="N140" i="68"/>
  <c r="C89" i="45"/>
  <c r="C144" i="68"/>
  <c r="K89" i="45"/>
  <c r="K87" i="45" s="1"/>
  <c r="K144" i="68"/>
  <c r="O89" i="45"/>
  <c r="O144" i="68"/>
  <c r="N93" i="45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13" i="69"/>
  <c r="F133" i="69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20" i="69"/>
  <c r="E197" i="69"/>
  <c r="E140" i="69"/>
  <c r="I140" i="69"/>
  <c r="I120" i="69"/>
  <c r="I197" i="69"/>
  <c r="M140" i="69"/>
  <c r="M197" i="69"/>
  <c r="Q140" i="69"/>
  <c r="Q12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E124" i="69"/>
  <c r="I14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G136" i="70"/>
  <c r="K116" i="70"/>
  <c r="O11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25" i="70"/>
  <c r="J136" i="45"/>
  <c r="J125" i="70"/>
  <c r="N136" i="45"/>
  <c r="N125" i="70"/>
  <c r="C145" i="70"/>
  <c r="G136" i="45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245" i="64"/>
  <c r="G245" i="64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G151" i="67"/>
  <c r="O151" i="67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G165" i="6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C151" i="69"/>
  <c r="G209" i="69"/>
  <c r="K106" i="47"/>
  <c r="K152" i="69"/>
  <c r="O209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F165" i="69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H166" i="47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I416" i="68" s="1"/>
  <c r="M368" i="68"/>
  <c r="M416" i="68" s="1"/>
  <c r="Q368" i="68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316" i="70" s="1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F165" i="70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F203" i="72"/>
  <c r="F148" i="72"/>
  <c r="J203" i="72"/>
  <c r="J148" i="72"/>
  <c r="N203" i="72"/>
  <c r="N148" i="72"/>
  <c r="D205" i="72"/>
  <c r="D150" i="72"/>
  <c r="H205" i="72"/>
  <c r="H150" i="72"/>
  <c r="P205" i="72"/>
  <c r="P150" i="72"/>
  <c r="E213" i="72"/>
  <c r="I213" i="72"/>
  <c r="M213" i="72"/>
  <c r="M158" i="72"/>
  <c r="M212" i="72" s="1"/>
  <c r="Q213" i="72"/>
  <c r="G161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364" i="64" s="1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E330" i="67" s="1"/>
  <c r="I292" i="67"/>
  <c r="I330" i="67" s="1"/>
  <c r="M292" i="67"/>
  <c r="M330" i="67" s="1"/>
  <c r="Q292" i="67"/>
  <c r="G70" i="54"/>
  <c r="G294" i="67"/>
  <c r="K70" i="54"/>
  <c r="K68" i="54" s="1"/>
  <c r="K294" i="67"/>
  <c r="O70" i="54"/>
  <c r="O294" i="67"/>
  <c r="E295" i="67"/>
  <c r="E333" i="67" s="1"/>
  <c r="E70" i="54"/>
  <c r="I295" i="67"/>
  <c r="I293" i="67" s="1"/>
  <c r="M295" i="67"/>
  <c r="M70" i="54"/>
  <c r="Q295" i="67"/>
  <c r="G296" i="67"/>
  <c r="G334" i="67" s="1"/>
  <c r="K296" i="67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G301" i="67"/>
  <c r="K301" i="67"/>
  <c r="K339" i="67" s="1"/>
  <c r="O301" i="67"/>
  <c r="O339" i="67" s="1"/>
  <c r="E302" i="67"/>
  <c r="I302" i="67"/>
  <c r="I340" i="67" s="1"/>
  <c r="M302" i="67"/>
  <c r="M340" i="67" s="1"/>
  <c r="Q302" i="67"/>
  <c r="Q340" i="67" s="1"/>
  <c r="G355" i="68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299" i="69"/>
  <c r="I299" i="69"/>
  <c r="I297" i="69" s="1"/>
  <c r="I117" i="54"/>
  <c r="M117" i="54"/>
  <c r="M299" i="69"/>
  <c r="M297" i="69" s="1"/>
  <c r="Q299" i="69"/>
  <c r="G132" i="54"/>
  <c r="G130" i="54" s="1"/>
  <c r="G294" i="70"/>
  <c r="K132" i="54"/>
  <c r="K294" i="70"/>
  <c r="K293" i="70" s="1"/>
  <c r="O132" i="54"/>
  <c r="O294" i="70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K296" i="70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I321" i="72" s="1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139" i="55"/>
  <c r="K321" i="70"/>
  <c r="O321" i="70"/>
  <c r="O319" i="70" s="1"/>
  <c r="O139" i="55"/>
  <c r="F305" i="7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F68" i="57" s="1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H130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I148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K335" i="72"/>
  <c r="K167" i="60"/>
  <c r="O335" i="72"/>
  <c r="O167" i="60"/>
  <c r="N168" i="57"/>
  <c r="N166" i="60" s="1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K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G25" i="54"/>
  <c r="G287" i="65"/>
  <c r="G325" i="65" s="1"/>
  <c r="K25" i="54"/>
  <c r="K287" i="65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E28" i="54"/>
  <c r="E290" i="65"/>
  <c r="E328" i="65" s="1"/>
  <c r="I28" i="54"/>
  <c r="I290" i="65"/>
  <c r="M28" i="54"/>
  <c r="M290" i="65"/>
  <c r="Q28" i="54"/>
  <c r="Q290" i="65"/>
  <c r="E32" i="54"/>
  <c r="E294" i="65"/>
  <c r="E332" i="65" s="1"/>
  <c r="I32" i="54"/>
  <c r="I294" i="65"/>
  <c r="M32" i="54"/>
  <c r="M294" i="65"/>
  <c r="Q32" i="54"/>
  <c r="Q294" i="65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97" i="54"/>
  <c r="G371" i="68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K287" i="70"/>
  <c r="K125" i="54"/>
  <c r="O287" i="70"/>
  <c r="O325" i="70" s="1"/>
  <c r="E288" i="70"/>
  <c r="I288" i="70"/>
  <c r="I326" i="70" s="1"/>
  <c r="M288" i="70"/>
  <c r="M326" i="70" s="1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O291" i="71"/>
  <c r="O327" i="71" s="1"/>
  <c r="E277" i="72"/>
  <c r="E313" i="72" s="1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E362" i="64" s="1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12" i="65" s="1"/>
  <c r="L32" i="55"/>
  <c r="P333" i="65"/>
  <c r="F334" i="65"/>
  <c r="J334" i="65"/>
  <c r="N334" i="65"/>
  <c r="E317" i="65"/>
  <c r="I317" i="65"/>
  <c r="I36" i="55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55" i="55"/>
  <c r="H318" i="66"/>
  <c r="H316" i="66" s="1"/>
  <c r="H55" i="55"/>
  <c r="L318" i="66"/>
  <c r="L316" i="66" s="1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N36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F49" i="57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O166" i="60" s="1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M336" i="64"/>
  <c r="M378" i="64" s="1"/>
  <c r="Q336" i="64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M286" i="67" s="1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111" i="54"/>
  <c r="E113" i="58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I334" i="69" s="1"/>
  <c r="M296" i="69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G300" i="69" s="1"/>
  <c r="K302" i="69"/>
  <c r="K300" i="69" s="1"/>
  <c r="K120" i="54"/>
  <c r="O120" i="54"/>
  <c r="O302" i="69"/>
  <c r="O300" i="69" s="1"/>
  <c r="E292" i="70"/>
  <c r="E330" i="70" s="1"/>
  <c r="I292" i="70"/>
  <c r="M292" i="70"/>
  <c r="Q292" i="70"/>
  <c r="G301" i="70"/>
  <c r="G140" i="58"/>
  <c r="K301" i="70"/>
  <c r="K139" i="54"/>
  <c r="K140" i="58"/>
  <c r="O301" i="70"/>
  <c r="O339" i="70" s="1"/>
  <c r="E302" i="70"/>
  <c r="I302" i="70"/>
  <c r="I340" i="70" s="1"/>
  <c r="M302" i="70"/>
  <c r="M340" i="70" s="1"/>
  <c r="Q302" i="70"/>
  <c r="Q340" i="70" s="1"/>
  <c r="M168" i="58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G289" i="72" s="1"/>
  <c r="K175" i="54"/>
  <c r="K291" i="72"/>
  <c r="O175" i="54"/>
  <c r="O291" i="72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21" i="59"/>
  <c r="M356" i="64"/>
  <c r="M354" i="64" s="1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D113" i="59"/>
  <c r="D111" i="55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D9" i="57" s="1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L337" i="72"/>
  <c r="L169" i="60"/>
  <c r="P337" i="72"/>
  <c r="P169" i="60"/>
  <c r="P168" i="57"/>
  <c r="P166" i="60" s="1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106" i="54"/>
  <c r="C287" i="69"/>
  <c r="C113" i="54"/>
  <c r="C113" i="58" s="1"/>
  <c r="C294" i="69"/>
  <c r="C132" i="54"/>
  <c r="C295" i="70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D326" i="64" s="1"/>
  <c r="H326" i="64"/>
  <c r="L12" i="54"/>
  <c r="L327" i="64"/>
  <c r="P12" i="54"/>
  <c r="P327" i="64"/>
  <c r="F12" i="54"/>
  <c r="F328" i="64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L47" i="54"/>
  <c r="L290" i="66"/>
  <c r="P47" i="54"/>
  <c r="P290" i="66"/>
  <c r="D292" i="66"/>
  <c r="H292" i="66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H55" i="54"/>
  <c r="H298" i="66"/>
  <c r="H336" i="66" s="1"/>
  <c r="L55" i="54"/>
  <c r="L298" i="66"/>
  <c r="P55" i="54"/>
  <c r="P298" i="66"/>
  <c r="F55" i="54"/>
  <c r="F299" i="66"/>
  <c r="N55" i="54"/>
  <c r="N299" i="66"/>
  <c r="N297" i="66" s="1"/>
  <c r="D58" i="54"/>
  <c r="L58" i="54"/>
  <c r="H377" i="66"/>
  <c r="H300" i="66"/>
  <c r="F34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J333" i="67"/>
  <c r="P297" i="67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L286" i="69"/>
  <c r="F289" i="69"/>
  <c r="J289" i="69"/>
  <c r="N289" i="69"/>
  <c r="H368" i="69"/>
  <c r="P368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F377" i="69"/>
  <c r="N377" i="69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D278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H286" i="72" s="1"/>
  <c r="L172" i="54"/>
  <c r="L166" i="54" s="1"/>
  <c r="L288" i="72"/>
  <c r="J362" i="72"/>
  <c r="C19" i="55"/>
  <c r="C47" i="55"/>
  <c r="C77" i="55"/>
  <c r="C106" i="55"/>
  <c r="C132" i="55"/>
  <c r="C162" i="55"/>
  <c r="C361" i="64"/>
  <c r="C378" i="64"/>
  <c r="C330" i="65"/>
  <c r="C316" i="65"/>
  <c r="C325" i="66"/>
  <c r="C337" i="66"/>
  <c r="C326" i="67"/>
  <c r="C319" i="67"/>
  <c r="C339" i="67"/>
  <c r="C406" i="68"/>
  <c r="C381" i="68"/>
  <c r="C412" i="68"/>
  <c r="C484" i="68"/>
  <c r="C418" i="68"/>
  <c r="C393" i="68"/>
  <c r="C387" i="69"/>
  <c r="C330" i="69"/>
  <c r="C336" i="69"/>
  <c r="C332" i="70"/>
  <c r="C312" i="70"/>
  <c r="C296" i="71"/>
  <c r="C321" i="71"/>
  <c r="C319" i="72"/>
  <c r="C300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J342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K325" i="65"/>
  <c r="O305" i="65"/>
  <c r="Q326" i="65"/>
  <c r="M28" i="55"/>
  <c r="D308" i="65"/>
  <c r="H308" i="65"/>
  <c r="L308" i="65"/>
  <c r="P308" i="65"/>
  <c r="I30" i="5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P51" i="55"/>
  <c r="P313" i="66"/>
  <c r="J333" i="66"/>
  <c r="N312" i="66"/>
  <c r="L55" i="55"/>
  <c r="Q55" i="55"/>
  <c r="G55" i="55"/>
  <c r="G317" i="66"/>
  <c r="K55" i="55"/>
  <c r="K317" i="66"/>
  <c r="O55" i="55"/>
  <c r="O317" i="66"/>
  <c r="E337" i="66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7" i="67" s="1"/>
  <c r="J328" i="67"/>
  <c r="N328" i="67"/>
  <c r="N308" i="67"/>
  <c r="J70" i="55"/>
  <c r="P70" i="55"/>
  <c r="F312" i="67"/>
  <c r="J312" i="67"/>
  <c r="N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317" i="67"/>
  <c r="I337" i="67"/>
  <c r="Q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H117" i="55"/>
  <c r="H318" i="69"/>
  <c r="L117" i="55"/>
  <c r="L318" i="69"/>
  <c r="P318" i="69"/>
  <c r="P316" i="69" s="1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L132" i="55"/>
  <c r="L314" i="70"/>
  <c r="L312" i="70" s="1"/>
  <c r="P314" i="70"/>
  <c r="F315" i="70"/>
  <c r="F334" i="70" s="1"/>
  <c r="J315" i="70"/>
  <c r="N315" i="70"/>
  <c r="P136" i="55"/>
  <c r="F136" i="55"/>
  <c r="F317" i="70"/>
  <c r="J136" i="55"/>
  <c r="J317" i="70"/>
  <c r="N136" i="55"/>
  <c r="N317" i="70"/>
  <c r="D136" i="55"/>
  <c r="D318" i="70"/>
  <c r="H318" i="70"/>
  <c r="H316" i="70" s="1"/>
  <c r="L136" i="55"/>
  <c r="L318" i="70"/>
  <c r="P318" i="70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K327" i="71"/>
  <c r="D294" i="72"/>
  <c r="D313" i="72"/>
  <c r="H294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K327" i="72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412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E396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9" i="60"/>
  <c r="P335" i="71"/>
  <c r="P148" i="60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H166" i="60"/>
  <c r="L335" i="72"/>
  <c r="L167" i="60"/>
  <c r="P335" i="72"/>
  <c r="P167" i="60"/>
  <c r="E168" i="57"/>
  <c r="E337" i="72"/>
  <c r="E391" i="72" s="1"/>
  <c r="I168" i="57"/>
  <c r="I337" i="72"/>
  <c r="M168" i="57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377" i="69"/>
  <c r="C278" i="72"/>
  <c r="G4" i="54"/>
  <c r="G319" i="64"/>
  <c r="K4" i="54"/>
  <c r="K319" i="64"/>
  <c r="O4" i="54"/>
  <c r="O319" i="64"/>
  <c r="D7" i="54"/>
  <c r="D322" i="64"/>
  <c r="D364" i="64" s="1"/>
  <c r="H7" i="54"/>
  <c r="H322" i="64"/>
  <c r="L321" i="64"/>
  <c r="P321" i="64"/>
  <c r="E411" i="64"/>
  <c r="E326" i="64"/>
  <c r="E410" i="64" s="1"/>
  <c r="I411" i="64"/>
  <c r="M411" i="64"/>
  <c r="Q326" i="64"/>
  <c r="Q410" i="64" s="1"/>
  <c r="Q411" i="64"/>
  <c r="G16" i="54"/>
  <c r="G331" i="64"/>
  <c r="G373" i="64" s="1"/>
  <c r="K16" i="54"/>
  <c r="K331" i="64"/>
  <c r="K373" i="64" s="1"/>
  <c r="O16" i="54"/>
  <c r="O331" i="64"/>
  <c r="O373" i="64" s="1"/>
  <c r="E16" i="54"/>
  <c r="E332" i="64"/>
  <c r="I16" i="54"/>
  <c r="I332" i="64"/>
  <c r="I374" i="64" s="1"/>
  <c r="M16" i="54"/>
  <c r="M332" i="64"/>
  <c r="Q374" i="64"/>
  <c r="O333" i="64"/>
  <c r="G289" i="65"/>
  <c r="K289" i="65"/>
  <c r="O289" i="65"/>
  <c r="O330" i="65"/>
  <c r="G297" i="65"/>
  <c r="O297" i="65"/>
  <c r="G39" i="54"/>
  <c r="G301" i="65"/>
  <c r="K39" i="54"/>
  <c r="K301" i="65"/>
  <c r="O39" i="54"/>
  <c r="O301" i="65"/>
  <c r="G44" i="54"/>
  <c r="G287" i="66"/>
  <c r="K44" i="54"/>
  <c r="K287" i="66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I300" i="66"/>
  <c r="M300" i="66"/>
  <c r="M377" i="66"/>
  <c r="G289" i="67"/>
  <c r="K289" i="67"/>
  <c r="O289" i="67"/>
  <c r="G292" i="67"/>
  <c r="K292" i="67"/>
  <c r="O292" i="67"/>
  <c r="O330" i="67" s="1"/>
  <c r="Q293" i="67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E354" i="68" s="1"/>
  <c r="I82" i="54"/>
  <c r="I355" i="68"/>
  <c r="M82" i="54"/>
  <c r="M355" i="68"/>
  <c r="Q82" i="54"/>
  <c r="Q355" i="68"/>
  <c r="G354" i="68"/>
  <c r="E357" i="68"/>
  <c r="I357" i="68"/>
  <c r="M357" i="68"/>
  <c r="Q357" i="68"/>
  <c r="I408" i="68"/>
  <c r="Q361" i="68"/>
  <c r="G93" i="54"/>
  <c r="G366" i="68"/>
  <c r="K93" i="54"/>
  <c r="K93" i="58" s="1"/>
  <c r="K366" i="68"/>
  <c r="O93" i="54"/>
  <c r="O366" i="68"/>
  <c r="G97" i="54"/>
  <c r="G370" i="68"/>
  <c r="K97" i="54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K377" i="69"/>
  <c r="O377" i="69"/>
  <c r="E125" i="54"/>
  <c r="E287" i="70"/>
  <c r="I125" i="54"/>
  <c r="I287" i="70"/>
  <c r="M125" i="54"/>
  <c r="M287" i="70"/>
  <c r="Q125" i="54"/>
  <c r="Q287" i="70"/>
  <c r="E289" i="70"/>
  <c r="M289" i="70"/>
  <c r="O293" i="70"/>
  <c r="G136" i="54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356" i="72"/>
  <c r="G172" i="54"/>
  <c r="G287" i="72"/>
  <c r="K172" i="54"/>
  <c r="K287" i="72"/>
  <c r="O172" i="54"/>
  <c r="O287" i="72"/>
  <c r="E172" i="54"/>
  <c r="E288" i="72"/>
  <c r="I172" i="54"/>
  <c r="I288" i="72"/>
  <c r="I324" i="72" s="1"/>
  <c r="M172" i="54"/>
  <c r="M288" i="72"/>
  <c r="G362" i="72"/>
  <c r="K289" i="72"/>
  <c r="K362" i="72"/>
  <c r="O362" i="72"/>
  <c r="O289" i="72"/>
  <c r="C4" i="55"/>
  <c r="C341" i="64"/>
  <c r="C432" i="64"/>
  <c r="C369" i="64"/>
  <c r="C16" i="55"/>
  <c r="C353" i="64"/>
  <c r="C25" i="55"/>
  <c r="C306" i="65"/>
  <c r="C32" i="55"/>
  <c r="C30" i="55" s="1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419" i="68"/>
  <c r="C325" i="69"/>
  <c r="C305" i="69"/>
  <c r="C312" i="69"/>
  <c r="C117" i="55"/>
  <c r="C318" i="69"/>
  <c r="C316" i="69" s="1"/>
  <c r="C125" i="55"/>
  <c r="C307" i="70"/>
  <c r="C333" i="70"/>
  <c r="C339" i="70"/>
  <c r="C396" i="70"/>
  <c r="C319" i="70"/>
  <c r="C317" i="71"/>
  <c r="C371" i="71"/>
  <c r="C323" i="71"/>
  <c r="C304" i="71"/>
  <c r="C294" i="72"/>
  <c r="C313" i="72"/>
  <c r="C320" i="72"/>
  <c r="C374" i="72"/>
  <c r="C380" i="72"/>
  <c r="C326" i="72"/>
  <c r="C307" i="72"/>
  <c r="E4" i="55"/>
  <c r="E340" i="64"/>
  <c r="I4" i="55"/>
  <c r="I340" i="64"/>
  <c r="M4" i="55"/>
  <c r="M340" i="64"/>
  <c r="Q4" i="55"/>
  <c r="Q340" i="64"/>
  <c r="O362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I354" i="64"/>
  <c r="G440" i="64"/>
  <c r="G377" i="64"/>
  <c r="O440" i="64"/>
  <c r="O377" i="64"/>
  <c r="I378" i="64"/>
  <c r="Q378" i="64"/>
  <c r="D325" i="65"/>
  <c r="H25" i="55"/>
  <c r="H306" i="65"/>
  <c r="L305" i="65"/>
  <c r="P25" i="55"/>
  <c r="P306" i="65"/>
  <c r="F326" i="65"/>
  <c r="J326" i="65"/>
  <c r="N326" i="65"/>
  <c r="N28" i="55"/>
  <c r="E308" i="65"/>
  <c r="I328" i="65"/>
  <c r="I308" i="65"/>
  <c r="M308" i="65"/>
  <c r="D311" i="65"/>
  <c r="L311" i="65"/>
  <c r="D312" i="65"/>
  <c r="P32" i="55"/>
  <c r="P313" i="65"/>
  <c r="J333" i="65"/>
  <c r="D334" i="65"/>
  <c r="H334" i="65"/>
  <c r="L334" i="65"/>
  <c r="P334" i="65"/>
  <c r="G36" i="55"/>
  <c r="G317" i="65"/>
  <c r="K36" i="55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K325" i="66"/>
  <c r="I326" i="66"/>
  <c r="Q326" i="66"/>
  <c r="D47" i="55"/>
  <c r="D309" i="66"/>
  <c r="H308" i="66"/>
  <c r="H328" i="66"/>
  <c r="L47" i="55"/>
  <c r="L309" i="66"/>
  <c r="P308" i="66"/>
  <c r="P328" i="66"/>
  <c r="H330" i="66"/>
  <c r="J51" i="55"/>
  <c r="Q312" i="66"/>
  <c r="K333" i="66"/>
  <c r="E334" i="66"/>
  <c r="I334" i="66"/>
  <c r="M334" i="66"/>
  <c r="Q334" i="66"/>
  <c r="M55" i="55"/>
  <c r="D316" i="66"/>
  <c r="D336" i="66"/>
  <c r="L336" i="66"/>
  <c r="F337" i="66"/>
  <c r="J337" i="66"/>
  <c r="O58" i="55"/>
  <c r="F319" i="66"/>
  <c r="N319" i="66"/>
  <c r="N396" i="66"/>
  <c r="N339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68" i="55" s="1"/>
  <c r="G313" i="67"/>
  <c r="K70" i="55"/>
  <c r="K313" i="67"/>
  <c r="O70" i="55"/>
  <c r="O313" i="67"/>
  <c r="I333" i="67"/>
  <c r="Q333" i="67"/>
  <c r="K334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G319" i="67"/>
  <c r="E340" i="67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Q411" i="68"/>
  <c r="K412" i="68"/>
  <c r="O412" i="68"/>
  <c r="O484" i="68"/>
  <c r="E93" i="55"/>
  <c r="D414" i="68"/>
  <c r="D486" i="68"/>
  <c r="H414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Q418" i="68"/>
  <c r="G419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E326" i="69"/>
  <c r="I326" i="69"/>
  <c r="Q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E312" i="69"/>
  <c r="I389" i="69"/>
  <c r="I332" i="69"/>
  <c r="M332" i="69"/>
  <c r="M389" i="69"/>
  <c r="Q332" i="69"/>
  <c r="Q389" i="69"/>
  <c r="Q312" i="69"/>
  <c r="G390" i="69"/>
  <c r="G333" i="69"/>
  <c r="K333" i="69"/>
  <c r="K390" i="69"/>
  <c r="O390" i="69"/>
  <c r="O333" i="69"/>
  <c r="M334" i="69"/>
  <c r="G117" i="55"/>
  <c r="G317" i="69"/>
  <c r="K117" i="55"/>
  <c r="K317" i="69"/>
  <c r="O117" i="55"/>
  <c r="O317" i="69"/>
  <c r="E117" i="55"/>
  <c r="E318" i="69"/>
  <c r="E316" i="69" s="1"/>
  <c r="I337" i="69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G325" i="70"/>
  <c r="K305" i="70"/>
  <c r="E326" i="70"/>
  <c r="G128" i="55"/>
  <c r="G309" i="70"/>
  <c r="K128" i="55"/>
  <c r="K309" i="70"/>
  <c r="O128" i="55"/>
  <c r="O309" i="70"/>
  <c r="M330" i="70"/>
  <c r="Q330" i="70"/>
  <c r="G132" i="55"/>
  <c r="G313" i="70"/>
  <c r="K132" i="55"/>
  <c r="K313" i="70"/>
  <c r="O132" i="55"/>
  <c r="O313" i="70"/>
  <c r="E132" i="55"/>
  <c r="E314" i="70"/>
  <c r="M132" i="55"/>
  <c r="M314" i="70"/>
  <c r="G334" i="70"/>
  <c r="K334" i="70"/>
  <c r="G136" i="55"/>
  <c r="G130" i="55" s="1"/>
  <c r="G317" i="70"/>
  <c r="K136" i="55"/>
  <c r="K317" i="70"/>
  <c r="O136" i="55"/>
  <c r="O130" i="55" s="1"/>
  <c r="O317" i="70"/>
  <c r="E337" i="70"/>
  <c r="I337" i="70"/>
  <c r="M337" i="70"/>
  <c r="Q337" i="70"/>
  <c r="G319" i="70"/>
  <c r="G396" i="70"/>
  <c r="G339" i="70"/>
  <c r="K319" i="70"/>
  <c r="K396" i="70"/>
  <c r="K339" i="70"/>
  <c r="E340" i="70"/>
  <c r="G294" i="71"/>
  <c r="G313" i="71"/>
  <c r="K313" i="71"/>
  <c r="K294" i="71"/>
  <c r="O313" i="71"/>
  <c r="O294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H304" i="71" s="1"/>
  <c r="L154" i="55"/>
  <c r="L305" i="71"/>
  <c r="P154" i="55"/>
  <c r="P305" i="71"/>
  <c r="F304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305" i="72"/>
  <c r="K172" i="55"/>
  <c r="K305" i="72"/>
  <c r="O172" i="55"/>
  <c r="O305" i="72"/>
  <c r="E172" i="55"/>
  <c r="E306" i="72"/>
  <c r="M172" i="55"/>
  <c r="M166" i="55" s="1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G393" i="64"/>
  <c r="G456" i="64" s="1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O350" i="65"/>
  <c r="G412" i="65"/>
  <c r="K354" i="65"/>
  <c r="K411" i="65" s="1"/>
  <c r="K412" i="65"/>
  <c r="O412" i="65"/>
  <c r="K357" i="65"/>
  <c r="O357" i="65"/>
  <c r="E404" i="66"/>
  <c r="E346" i="66"/>
  <c r="I47" i="57"/>
  <c r="I347" i="66"/>
  <c r="M47" i="57"/>
  <c r="M347" i="66"/>
  <c r="Q47" i="57"/>
  <c r="Q347" i="66"/>
  <c r="E51" i="57"/>
  <c r="E351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412" i="67"/>
  <c r="I354" i="67"/>
  <c r="I411" i="67" s="1"/>
  <c r="I412" i="67"/>
  <c r="M412" i="67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F326" i="64"/>
  <c r="J411" i="64"/>
  <c r="N411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D286" i="66"/>
  <c r="H286" i="66"/>
  <c r="P286" i="66"/>
  <c r="F289" i="66"/>
  <c r="J289" i="66"/>
  <c r="N289" i="66"/>
  <c r="F332" i="66"/>
  <c r="J293" i="66"/>
  <c r="J334" i="66"/>
  <c r="F297" i="66"/>
  <c r="J297" i="66"/>
  <c r="L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P291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87" i="54" s="1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L370" i="69"/>
  <c r="F117" i="54"/>
  <c r="F298" i="69"/>
  <c r="J117" i="54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F300" i="69" s="1"/>
  <c r="N120" i="54"/>
  <c r="N302" i="69"/>
  <c r="F286" i="70"/>
  <c r="J286" i="70"/>
  <c r="N286" i="70"/>
  <c r="F128" i="54"/>
  <c r="F290" i="70"/>
  <c r="J128" i="54"/>
  <c r="J290" i="70"/>
  <c r="N128" i="54"/>
  <c r="N290" i="70"/>
  <c r="F132" i="54"/>
  <c r="F294" i="70"/>
  <c r="J132" i="54"/>
  <c r="J294" i="70"/>
  <c r="N132" i="54"/>
  <c r="N294" i="70"/>
  <c r="D132" i="54"/>
  <c r="D295" i="70"/>
  <c r="D293" i="70" s="1"/>
  <c r="L132" i="54"/>
  <c r="L295" i="70"/>
  <c r="D297" i="70"/>
  <c r="L297" i="70"/>
  <c r="F300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D276" i="72"/>
  <c r="H276" i="72"/>
  <c r="P276" i="72"/>
  <c r="F164" i="54"/>
  <c r="F279" i="72"/>
  <c r="J164" i="54"/>
  <c r="J279" i="72"/>
  <c r="N164" i="54"/>
  <c r="N279" i="72"/>
  <c r="F281" i="72"/>
  <c r="J281" i="72"/>
  <c r="N281" i="72"/>
  <c r="D355" i="72"/>
  <c r="H355" i="72"/>
  <c r="L355" i="72"/>
  <c r="P355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4" i="64"/>
  <c r="C376" i="64"/>
  <c r="C354" i="64"/>
  <c r="C326" i="65"/>
  <c r="C333" i="65"/>
  <c r="C39" i="55"/>
  <c r="C320" i="65"/>
  <c r="C328" i="66"/>
  <c r="C308" i="66"/>
  <c r="C334" i="66"/>
  <c r="C340" i="66"/>
  <c r="C330" i="67"/>
  <c r="C316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19" i="69"/>
  <c r="C328" i="70"/>
  <c r="C308" i="70"/>
  <c r="C327" i="70" s="1"/>
  <c r="C334" i="70"/>
  <c r="C340" i="70"/>
  <c r="C373" i="71"/>
  <c r="C319" i="71"/>
  <c r="C324" i="71"/>
  <c r="C321" i="72"/>
  <c r="C327" i="72"/>
  <c r="F4" i="55"/>
  <c r="F340" i="64"/>
  <c r="J339" i="64"/>
  <c r="N4" i="55"/>
  <c r="N340" i="64"/>
  <c r="D362" i="64"/>
  <c r="L339" i="64"/>
  <c r="L362" i="64"/>
  <c r="P362" i="64"/>
  <c r="D342" i="64"/>
  <c r="H342" i="64"/>
  <c r="H364" i="64"/>
  <c r="L342" i="64"/>
  <c r="L363" i="64" s="1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G369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O371" i="64"/>
  <c r="K351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I330" i="65"/>
  <c r="Q330" i="65"/>
  <c r="E312" i="65"/>
  <c r="I312" i="65"/>
  <c r="I332" i="65"/>
  <c r="Q332" i="65"/>
  <c r="Q312" i="65"/>
  <c r="D36" i="55"/>
  <c r="D317" i="65"/>
  <c r="H316" i="65"/>
  <c r="L36" i="55"/>
  <c r="L317" i="65"/>
  <c r="P316" i="65"/>
  <c r="F39" i="55"/>
  <c r="F320" i="65"/>
  <c r="J339" i="65"/>
  <c r="J319" i="65"/>
  <c r="N39" i="55"/>
  <c r="N320" i="65"/>
  <c r="D340" i="65"/>
  <c r="H340" i="65"/>
  <c r="L340" i="65"/>
  <c r="P340" i="65"/>
  <c r="D305" i="66"/>
  <c r="D325" i="66"/>
  <c r="J326" i="66"/>
  <c r="E308" i="66"/>
  <c r="I308" i="66"/>
  <c r="M308" i="66"/>
  <c r="Q308" i="66"/>
  <c r="F312" i="66"/>
  <c r="J332" i="66"/>
  <c r="J312" i="66"/>
  <c r="N332" i="66"/>
  <c r="D333" i="66"/>
  <c r="H333" i="66"/>
  <c r="L312" i="66"/>
  <c r="L333" i="66"/>
  <c r="P333" i="66"/>
  <c r="F334" i="66"/>
  <c r="N334" i="66"/>
  <c r="E316" i="66"/>
  <c r="I316" i="66"/>
  <c r="M316" i="66"/>
  <c r="Q316" i="66"/>
  <c r="K337" i="66"/>
  <c r="O316" i="66"/>
  <c r="G319" i="66"/>
  <c r="K396" i="66"/>
  <c r="K319" i="66"/>
  <c r="K339" i="66"/>
  <c r="O319" i="66"/>
  <c r="M340" i="66"/>
  <c r="F63" i="55"/>
  <c r="F306" i="67"/>
  <c r="J305" i="67"/>
  <c r="N63" i="55"/>
  <c r="N306" i="67"/>
  <c r="P326" i="67"/>
  <c r="D308" i="67"/>
  <c r="P66" i="55"/>
  <c r="P309" i="67"/>
  <c r="Q330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Q416" i="68"/>
  <c r="F97" i="55"/>
  <c r="F394" i="68"/>
  <c r="J97" i="55"/>
  <c r="J394" i="68"/>
  <c r="N97" i="55"/>
  <c r="N394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05" i="69"/>
  <c r="H32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D316" i="69"/>
  <c r="H336" i="69"/>
  <c r="L336" i="69"/>
  <c r="L31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05" i="70"/>
  <c r="J326" i="70"/>
  <c r="N326" i="70"/>
  <c r="D308" i="70"/>
  <c r="D328" i="70"/>
  <c r="H308" i="70"/>
  <c r="H328" i="70"/>
  <c r="L308" i="70"/>
  <c r="L327" i="70" s="1"/>
  <c r="L328" i="70"/>
  <c r="P308" i="70"/>
  <c r="P327" i="70" s="1"/>
  <c r="F311" i="70"/>
  <c r="J311" i="70"/>
  <c r="N311" i="70"/>
  <c r="D332" i="70"/>
  <c r="H312" i="70"/>
  <c r="H332" i="70"/>
  <c r="L332" i="70"/>
  <c r="F333" i="70"/>
  <c r="J333" i="70"/>
  <c r="N333" i="70"/>
  <c r="D334" i="70"/>
  <c r="H334" i="70"/>
  <c r="L334" i="70"/>
  <c r="P334" i="70"/>
  <c r="D316" i="70"/>
  <c r="D336" i="70"/>
  <c r="H336" i="70"/>
  <c r="L336" i="70"/>
  <c r="P336" i="70"/>
  <c r="P31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I321" i="71"/>
  <c r="E154" i="55"/>
  <c r="E305" i="71"/>
  <c r="I154" i="55"/>
  <c r="I305" i="71"/>
  <c r="M154" i="55"/>
  <c r="M305" i="71"/>
  <c r="Q154" i="55"/>
  <c r="Q305" i="71"/>
  <c r="G154" i="55"/>
  <c r="G306" i="71"/>
  <c r="K324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D305" i="72"/>
  <c r="H305" i="72"/>
  <c r="L305" i="72"/>
  <c r="P305" i="72"/>
  <c r="P304" i="72" s="1"/>
  <c r="F306" i="72"/>
  <c r="J306" i="72"/>
  <c r="N306" i="72"/>
  <c r="G307" i="72"/>
  <c r="G380" i="72"/>
  <c r="G326" i="72"/>
  <c r="K307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43" i="72"/>
  <c r="C397" i="72" s="1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347" i="67"/>
  <c r="H67" i="60"/>
  <c r="L66" i="57"/>
  <c r="L347" i="67"/>
  <c r="L67" i="60"/>
  <c r="P66" i="57"/>
  <c r="P347" i="67"/>
  <c r="P67" i="60"/>
  <c r="G349" i="67"/>
  <c r="K349" i="67"/>
  <c r="O349" i="67"/>
  <c r="E350" i="67"/>
  <c r="I350" i="67"/>
  <c r="Q350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L111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C68" i="57"/>
  <c r="N111" i="57"/>
  <c r="E77" i="57"/>
  <c r="K16" i="57"/>
  <c r="M25" i="57"/>
  <c r="K100" i="57"/>
  <c r="F154" i="57"/>
  <c r="N154" i="57"/>
  <c r="N148" i="60" s="1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O148" i="57"/>
  <c r="F74" i="55"/>
  <c r="N74" i="55"/>
  <c r="H77" i="55"/>
  <c r="P77" i="55"/>
  <c r="F100" i="55"/>
  <c r="N100" i="55"/>
  <c r="F51" i="55"/>
  <c r="N51" i="55"/>
  <c r="O68" i="55"/>
  <c r="O62" i="55" s="1"/>
  <c r="L148" i="55"/>
  <c r="P148" i="55"/>
  <c r="C111" i="55"/>
  <c r="M9" i="54"/>
  <c r="E25" i="47"/>
  <c r="I25" i="47"/>
  <c r="M25" i="47"/>
  <c r="Q25" i="47"/>
  <c r="J9" i="47"/>
  <c r="C44" i="47"/>
  <c r="G44" i="47"/>
  <c r="K44" i="47"/>
  <c r="O44" i="47"/>
  <c r="E58" i="47"/>
  <c r="I58" i="47"/>
  <c r="M58" i="47"/>
  <c r="Q58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P148" i="47"/>
  <c r="F175" i="47"/>
  <c r="J175" i="47"/>
  <c r="N175" i="47"/>
  <c r="F51" i="47"/>
  <c r="J51" i="47"/>
  <c r="N51" i="47"/>
  <c r="F68" i="47"/>
  <c r="N68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F154" i="47"/>
  <c r="J154" i="47"/>
  <c r="N154" i="47"/>
  <c r="D113" i="47"/>
  <c r="H113" i="47"/>
  <c r="H113" i="50" s="1"/>
  <c r="L113" i="47"/>
  <c r="P113" i="47"/>
  <c r="P113" i="50" s="1"/>
  <c r="H161" i="47"/>
  <c r="E166" i="47"/>
  <c r="M166" i="47"/>
  <c r="P130" i="47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K49" i="45"/>
  <c r="C9" i="45"/>
  <c r="G9" i="45"/>
  <c r="E44" i="45"/>
  <c r="M44" i="45"/>
  <c r="F70" i="45"/>
  <c r="N70" i="45"/>
  <c r="D30" i="45"/>
  <c r="H30" i="45"/>
  <c r="L30" i="45"/>
  <c r="F49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G130" i="45"/>
  <c r="D148" i="45"/>
  <c r="I44" i="45"/>
  <c r="Q44" i="45"/>
  <c r="J70" i="45"/>
  <c r="B9" i="45"/>
  <c r="B148" i="45"/>
  <c r="K166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I111" i="45"/>
  <c r="D166" i="45"/>
  <c r="N130" i="45"/>
  <c r="B166" i="45"/>
  <c r="B14" i="7"/>
  <c r="H166" i="44"/>
  <c r="P166" i="44"/>
  <c r="L166" i="44"/>
  <c r="G166" i="44"/>
  <c r="O166" i="44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C111" i="57" l="1"/>
  <c r="L111" i="55"/>
  <c r="M148" i="57"/>
  <c r="M143" i="57" s="1"/>
  <c r="E154" i="72"/>
  <c r="C151" i="65"/>
  <c r="B49" i="47"/>
  <c r="K9" i="45"/>
  <c r="K3" i="45" s="1"/>
  <c r="H162" i="67"/>
  <c r="H219" i="67" s="1"/>
  <c r="O148" i="45"/>
  <c r="B111" i="45"/>
  <c r="C343" i="69"/>
  <c r="O166" i="55"/>
  <c r="G166" i="55"/>
  <c r="G62" i="55"/>
  <c r="M361" i="68"/>
  <c r="N130" i="55"/>
  <c r="F130" i="55"/>
  <c r="E30" i="54"/>
  <c r="E24" i="54" s="1"/>
  <c r="I305" i="69"/>
  <c r="I184" i="68"/>
  <c r="J30" i="57"/>
  <c r="H68" i="57"/>
  <c r="H62" i="57" s="1"/>
  <c r="N381" i="64"/>
  <c r="K30" i="55"/>
  <c r="I293" i="70"/>
  <c r="F130" i="54"/>
  <c r="F124" i="54" s="1"/>
  <c r="K151" i="65"/>
  <c r="N118" i="66"/>
  <c r="Q151" i="70"/>
  <c r="I151" i="70"/>
  <c r="J130" i="45"/>
  <c r="C87" i="45"/>
  <c r="J30" i="45"/>
  <c r="H143" i="47"/>
  <c r="J87" i="55"/>
  <c r="B9" i="47"/>
  <c r="N49" i="45"/>
  <c r="G124" i="54"/>
  <c r="M389" i="64"/>
  <c r="M452" i="64" s="1"/>
  <c r="D419" i="68"/>
  <c r="J111" i="54"/>
  <c r="E354" i="67"/>
  <c r="E411" i="67" s="1"/>
  <c r="F305" i="66"/>
  <c r="N161" i="71"/>
  <c r="K181" i="64"/>
  <c r="K244" i="64" s="1"/>
  <c r="F138" i="71"/>
  <c r="M111" i="47"/>
  <c r="M111" i="50" s="1"/>
  <c r="E191" i="68"/>
  <c r="H165" i="66"/>
  <c r="L87" i="47"/>
  <c r="L81" i="47" s="1"/>
  <c r="H49" i="47"/>
  <c r="C9" i="55"/>
  <c r="C166" i="57"/>
  <c r="N105" i="57"/>
  <c r="G433" i="68"/>
  <c r="H324" i="69"/>
  <c r="L325" i="66"/>
  <c r="I282" i="72"/>
  <c r="I354" i="72" s="1"/>
  <c r="K87" i="54"/>
  <c r="K81" i="54" s="1"/>
  <c r="M166" i="60"/>
  <c r="L148" i="60"/>
  <c r="Q49" i="55"/>
  <c r="Q43" i="55" s="1"/>
  <c r="H354" i="64"/>
  <c r="H375" i="64" s="1"/>
  <c r="E148" i="54"/>
  <c r="O151" i="65"/>
  <c r="B98" i="72"/>
  <c r="H130" i="47"/>
  <c r="H130" i="50" s="1"/>
  <c r="N111" i="47"/>
  <c r="N111" i="50" s="1"/>
  <c r="G130" i="47"/>
  <c r="C9" i="54"/>
  <c r="C3" i="54" s="1"/>
  <c r="C148" i="54"/>
  <c r="L148" i="57"/>
  <c r="L143" i="57" s="1"/>
  <c r="C363" i="64"/>
  <c r="Q354" i="67"/>
  <c r="Q411" i="67" s="1"/>
  <c r="I350" i="66"/>
  <c r="G354" i="65"/>
  <c r="G411" i="65" s="1"/>
  <c r="F381" i="64"/>
  <c r="G315" i="71"/>
  <c r="C312" i="72"/>
  <c r="C337" i="70"/>
  <c r="O151" i="69"/>
  <c r="G151" i="69"/>
  <c r="G151" i="65"/>
  <c r="C181" i="64"/>
  <c r="C244" i="64" s="1"/>
  <c r="Q199" i="68"/>
  <c r="Q271" i="68" s="1"/>
  <c r="M191" i="68"/>
  <c r="P165" i="66"/>
  <c r="D158" i="70"/>
  <c r="D215" i="70" s="1"/>
  <c r="C161" i="45"/>
  <c r="H291" i="70"/>
  <c r="N111" i="54"/>
  <c r="M9" i="45"/>
  <c r="N87" i="45"/>
  <c r="N81" i="45" s="1"/>
  <c r="N30" i="57"/>
  <c r="Q286" i="65"/>
  <c r="E162" i="66"/>
  <c r="E219" i="66" s="1"/>
  <c r="E166" i="44"/>
  <c r="E161" i="44" s="1"/>
  <c r="G87" i="47"/>
  <c r="G189" i="68" s="1"/>
  <c r="H9" i="55"/>
  <c r="C315" i="72"/>
  <c r="C296" i="72"/>
  <c r="C314" i="72" s="1"/>
  <c r="J68" i="47"/>
  <c r="J62" i="47" s="1"/>
  <c r="E87" i="57"/>
  <c r="E431" i="68" s="1"/>
  <c r="J130" i="54"/>
  <c r="P402" i="66"/>
  <c r="P343" i="66"/>
  <c r="H402" i="66"/>
  <c r="H343" i="66"/>
  <c r="Q293" i="70"/>
  <c r="Q333" i="70"/>
  <c r="K62" i="54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L156" i="67" s="1"/>
  <c r="D217" i="67"/>
  <c r="D158" i="67"/>
  <c r="E220" i="66"/>
  <c r="H113" i="59"/>
  <c r="H111" i="55"/>
  <c r="H105" i="55" s="1"/>
  <c r="D132" i="60"/>
  <c r="D130" i="60"/>
  <c r="D130" i="57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N100" i="71"/>
  <c r="N138" i="71"/>
  <c r="O12" i="59"/>
  <c r="O9" i="55"/>
  <c r="O3" i="55" s="1"/>
  <c r="C305" i="66"/>
  <c r="C326" i="66"/>
  <c r="E308" i="70"/>
  <c r="E327" i="70" s="1"/>
  <c r="E328" i="70"/>
  <c r="F166" i="57"/>
  <c r="F161" i="57" s="1"/>
  <c r="F166" i="60"/>
  <c r="F172" i="60"/>
  <c r="C93" i="58"/>
  <c r="C87" i="54"/>
  <c r="C81" i="54" s="1"/>
  <c r="K148" i="44"/>
  <c r="Q148" i="60"/>
  <c r="B111" i="47"/>
  <c r="B30" i="47"/>
  <c r="C105" i="57"/>
  <c r="E337" i="67"/>
  <c r="F148" i="55"/>
  <c r="F143" i="55" s="1"/>
  <c r="P12" i="59"/>
  <c r="P9" i="55"/>
  <c r="P3" i="55" s="1"/>
  <c r="O470" i="68"/>
  <c r="O372" i="68"/>
  <c r="G333" i="65"/>
  <c r="G293" i="65"/>
  <c r="I412" i="64"/>
  <c r="I326" i="64"/>
  <c r="I410" i="64" s="1"/>
  <c r="Q300" i="66"/>
  <c r="Q340" i="66"/>
  <c r="C333" i="67"/>
  <c r="C293" i="67"/>
  <c r="I273" i="68"/>
  <c r="I199" i="68"/>
  <c r="I271" i="68" s="1"/>
  <c r="Q148" i="57"/>
  <c r="Q143" i="57" s="1"/>
  <c r="M168" i="60"/>
  <c r="M166" i="57"/>
  <c r="M161" i="57" s="1"/>
  <c r="L333" i="64"/>
  <c r="L375" i="64" s="1"/>
  <c r="L377" i="64"/>
  <c r="N12" i="58"/>
  <c r="N9" i="54"/>
  <c r="N3" i="54" s="1"/>
  <c r="M132" i="60"/>
  <c r="M130" i="57"/>
  <c r="M124" i="57" s="1"/>
  <c r="P16" i="60"/>
  <c r="P9" i="57"/>
  <c r="P3" i="57" s="1"/>
  <c r="Q336" i="67"/>
  <c r="Q297" i="67"/>
  <c r="C412" i="66"/>
  <c r="C354" i="66"/>
  <c r="C411" i="66" s="1"/>
  <c r="B87" i="47"/>
  <c r="B81" i="47" s="1"/>
  <c r="B130" i="47"/>
  <c r="B124" i="47" s="1"/>
  <c r="P97" i="60"/>
  <c r="P87" i="57"/>
  <c r="P431" i="68" s="1"/>
  <c r="E293" i="67"/>
  <c r="L105" i="55"/>
  <c r="L205" i="72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L161" i="54"/>
  <c r="D166" i="54"/>
  <c r="D161" i="54" s="1"/>
  <c r="N364" i="64"/>
  <c r="H154" i="72"/>
  <c r="B148" i="47"/>
  <c r="B143" i="47" s="1"/>
  <c r="P111" i="45"/>
  <c r="P68" i="54"/>
  <c r="P62" i="54" s="1"/>
  <c r="L143" i="55"/>
  <c r="C161" i="57"/>
  <c r="J291" i="65"/>
  <c r="I148" i="54"/>
  <c r="I143" i="54" s="1"/>
  <c r="K130" i="54"/>
  <c r="K124" i="54" s="1"/>
  <c r="P87" i="47"/>
  <c r="P189" i="68" s="1"/>
  <c r="N118" i="67"/>
  <c r="N148" i="45"/>
  <c r="Q87" i="57"/>
  <c r="Q431" i="68" s="1"/>
  <c r="L328" i="67"/>
  <c r="G161" i="57"/>
  <c r="F24" i="57"/>
  <c r="C148" i="57"/>
  <c r="C143" i="57" s="1"/>
  <c r="P130" i="54"/>
  <c r="P124" i="54" s="1"/>
  <c r="B99" i="69"/>
  <c r="B93" i="69" s="1"/>
  <c r="K30" i="45"/>
  <c r="K24" i="45" s="1"/>
  <c r="N166" i="45"/>
  <c r="K161" i="44"/>
  <c r="C49" i="54"/>
  <c r="C43" i="54" s="1"/>
  <c r="P143" i="47"/>
  <c r="B166" i="47"/>
  <c r="G148" i="45"/>
  <c r="C148" i="45"/>
  <c r="C143" i="45" s="1"/>
  <c r="H166" i="45"/>
  <c r="I68" i="45"/>
  <c r="K87" i="57"/>
  <c r="K431" i="68" s="1"/>
  <c r="E111" i="45"/>
  <c r="C30" i="45"/>
  <c r="C24" i="45" s="1"/>
  <c r="E49" i="55"/>
  <c r="P161" i="55"/>
  <c r="O374" i="64"/>
  <c r="J87" i="45"/>
  <c r="J81" i="45" s="1"/>
  <c r="Q68" i="54"/>
  <c r="M111" i="45"/>
  <c r="M105" i="45" s="1"/>
  <c r="E166" i="55"/>
  <c r="E161" i="55" s="1"/>
  <c r="M30" i="55"/>
  <c r="M24" i="55" s="1"/>
  <c r="J148" i="45"/>
  <c r="M154" i="72"/>
  <c r="M152" i="72" s="1"/>
  <c r="L313" i="72"/>
  <c r="N166" i="44"/>
  <c r="N161" i="44" s="1"/>
  <c r="C3" i="45"/>
  <c r="F111" i="47"/>
  <c r="F111" i="50" s="1"/>
  <c r="K130" i="47"/>
  <c r="K130" i="50" s="1"/>
  <c r="M105" i="47"/>
  <c r="C3" i="55"/>
  <c r="O143" i="57"/>
  <c r="E49" i="57"/>
  <c r="E43" i="57" s="1"/>
  <c r="K111" i="60"/>
  <c r="H310" i="65"/>
  <c r="N327" i="65"/>
  <c r="F308" i="65"/>
  <c r="F327" i="65" s="1"/>
  <c r="J166" i="55"/>
  <c r="J161" i="55" s="1"/>
  <c r="J396" i="66"/>
  <c r="C332" i="69"/>
  <c r="I361" i="68"/>
  <c r="E286" i="65"/>
  <c r="D148" i="60"/>
  <c r="E9" i="57"/>
  <c r="L294" i="72"/>
  <c r="L312" i="72" s="1"/>
  <c r="N404" i="68"/>
  <c r="F43" i="57"/>
  <c r="H130" i="57"/>
  <c r="H124" i="57" s="1"/>
  <c r="N165" i="69"/>
  <c r="I166" i="44"/>
  <c r="P68" i="45"/>
  <c r="H98" i="72"/>
  <c r="B148" i="44"/>
  <c r="B143" i="44" s="1"/>
  <c r="D98" i="71"/>
  <c r="C68" i="55"/>
  <c r="C49" i="55"/>
  <c r="C43" i="55" s="1"/>
  <c r="K68" i="45"/>
  <c r="K62" i="45" s="1"/>
  <c r="C87" i="57"/>
  <c r="D148" i="47"/>
  <c r="C130" i="45"/>
  <c r="C124" i="45" s="1"/>
  <c r="G87" i="45"/>
  <c r="G141" i="68" s="1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D111" i="54"/>
  <c r="L291" i="67"/>
  <c r="Q328" i="65"/>
  <c r="G3" i="55"/>
  <c r="J49" i="57"/>
  <c r="M381" i="68"/>
  <c r="M405" i="68" s="1"/>
  <c r="J300" i="69"/>
  <c r="J318" i="64"/>
  <c r="M148" i="54"/>
  <c r="P154" i="71"/>
  <c r="B3" i="8"/>
  <c r="K124" i="45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M3" i="45"/>
  <c r="Q9" i="54"/>
  <c r="H9" i="57"/>
  <c r="H3" i="57" s="1"/>
  <c r="G374" i="64"/>
  <c r="M166" i="44"/>
  <c r="J166" i="47"/>
  <c r="J161" i="47" s="1"/>
  <c r="G30" i="47"/>
  <c r="G24" i="47" s="1"/>
  <c r="I9" i="45"/>
  <c r="F68" i="55"/>
  <c r="F62" i="55" s="1"/>
  <c r="O132" i="60"/>
  <c r="O130" i="60"/>
  <c r="I172" i="50"/>
  <c r="I166" i="47"/>
  <c r="L289" i="71"/>
  <c r="L362" i="71"/>
  <c r="N326" i="66"/>
  <c r="J291" i="66"/>
  <c r="M3" i="54"/>
  <c r="F154" i="60"/>
  <c r="F148" i="57"/>
  <c r="G154" i="60"/>
  <c r="G148" i="57"/>
  <c r="G143" i="57" s="1"/>
  <c r="J381" i="64"/>
  <c r="M161" i="55"/>
  <c r="N327" i="67"/>
  <c r="D361" i="64"/>
  <c r="D339" i="64"/>
  <c r="D360" i="64" s="1"/>
  <c r="C315" i="71"/>
  <c r="J300" i="67"/>
  <c r="J340" i="67"/>
  <c r="Q132" i="60"/>
  <c r="Q130" i="57"/>
  <c r="Q124" i="57" s="1"/>
  <c r="B142" i="71"/>
  <c r="Q258" i="68"/>
  <c r="Q184" i="68"/>
  <c r="P217" i="67"/>
  <c r="P158" i="67"/>
  <c r="H217" i="67"/>
  <c r="H158" i="67"/>
  <c r="H156" i="67" s="1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F374" i="71"/>
  <c r="D150" i="59"/>
  <c r="D148" i="55"/>
  <c r="D143" i="55" s="1"/>
  <c r="Q168" i="60"/>
  <c r="Q166" i="57"/>
  <c r="Q166" i="60"/>
  <c r="I168" i="60"/>
  <c r="I166" i="60"/>
  <c r="I166" i="57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G354" i="71" s="1"/>
  <c r="Q150" i="58"/>
  <c r="Q148" i="54"/>
  <c r="Q143" i="54" s="1"/>
  <c r="N30" i="45"/>
  <c r="N24" i="45" s="1"/>
  <c r="B87" i="45"/>
  <c r="B81" i="45" s="1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K81" i="45"/>
  <c r="G351" i="64"/>
  <c r="G344" i="64" s="1"/>
  <c r="K168" i="59"/>
  <c r="K166" i="55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217" i="72"/>
  <c r="C161" i="72"/>
  <c r="P49" i="57"/>
  <c r="O408" i="68"/>
  <c r="E68" i="55"/>
  <c r="E62" i="55" s="1"/>
  <c r="K169" i="64"/>
  <c r="F111" i="54"/>
  <c r="F105" i="54" s="1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K43" i="54" s="1"/>
  <c r="D124" i="57"/>
  <c r="B166" i="44"/>
  <c r="B161" i="44" s="1"/>
  <c r="C161" i="55"/>
  <c r="F124" i="55"/>
  <c r="C62" i="57"/>
  <c r="G9" i="57"/>
  <c r="G3" i="57" s="1"/>
  <c r="D105" i="55"/>
  <c r="I24" i="55"/>
  <c r="I105" i="55"/>
  <c r="P111" i="55"/>
  <c r="P105" i="55" s="1"/>
  <c r="M111" i="54"/>
  <c r="M105" i="54" s="1"/>
  <c r="Q132" i="64"/>
  <c r="Q68" i="47"/>
  <c r="Q62" i="47" s="1"/>
  <c r="I125" i="50"/>
  <c r="L98" i="71"/>
  <c r="K124" i="47"/>
  <c r="N111" i="60"/>
  <c r="G343" i="67"/>
  <c r="O9" i="57"/>
  <c r="O3" i="57" s="1"/>
  <c r="H3" i="55"/>
  <c r="Q62" i="54"/>
  <c r="O124" i="54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P105" i="45"/>
  <c r="L30" i="57"/>
  <c r="L24" i="57" s="1"/>
  <c r="C393" i="64"/>
  <c r="C456" i="64" s="1"/>
  <c r="E130" i="60"/>
  <c r="J111" i="55"/>
  <c r="J105" i="55" s="1"/>
  <c r="J43" i="54"/>
  <c r="K350" i="66"/>
  <c r="K166" i="57"/>
  <c r="K161" i="57" s="1"/>
  <c r="O130" i="57"/>
  <c r="F30" i="47"/>
  <c r="F24" i="47" s="1"/>
  <c r="F118" i="66"/>
  <c r="F112" i="66" s="1"/>
  <c r="L169" i="64"/>
  <c r="Q87" i="45"/>
  <c r="O161" i="44"/>
  <c r="F161" i="45"/>
  <c r="D49" i="47"/>
  <c r="D43" i="47" s="1"/>
  <c r="I165" i="65"/>
  <c r="P81" i="57"/>
  <c r="F148" i="60"/>
  <c r="C62" i="55"/>
  <c r="M130" i="60"/>
  <c r="C354" i="70"/>
  <c r="C411" i="70" s="1"/>
  <c r="N124" i="55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J24" i="47"/>
  <c r="M161" i="44"/>
  <c r="K177" i="64"/>
  <c r="K174" i="64" s="1"/>
  <c r="D331" i="69"/>
  <c r="D388" i="69"/>
  <c r="N43" i="45"/>
  <c r="I62" i="45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I291" i="70" s="1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O177" i="69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E143" i="54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I24" i="47" s="1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C3" i="47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I3" i="45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I130" i="47"/>
  <c r="I136" i="50"/>
  <c r="L148" i="47"/>
  <c r="P111" i="47"/>
  <c r="C359" i="68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6" i="65"/>
  <c r="H336" i="65"/>
  <c r="L286" i="65"/>
  <c r="D286" i="65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25" i="72"/>
  <c r="C331" i="69"/>
  <c r="C388" i="69"/>
  <c r="C310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K316" i="66"/>
  <c r="K336" i="66"/>
  <c r="P339" i="65"/>
  <c r="P319" i="65"/>
  <c r="O30" i="55"/>
  <c r="O24" i="55" s="1"/>
  <c r="G30" i="55"/>
  <c r="G24" i="55" s="1"/>
  <c r="M9" i="55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L3" i="57" s="1"/>
  <c r="N12" i="60"/>
  <c r="N9" i="57"/>
  <c r="N3" i="57" s="1"/>
  <c r="D3" i="57"/>
  <c r="K326" i="66"/>
  <c r="K305" i="66"/>
  <c r="K378" i="64"/>
  <c r="I286" i="72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3" i="72"/>
  <c r="I286" i="71"/>
  <c r="K286" i="70"/>
  <c r="K324" i="70" s="1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E335" i="69" s="1"/>
  <c r="K297" i="67"/>
  <c r="L204" i="72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H3" i="47"/>
  <c r="Q122" i="72"/>
  <c r="Q141" i="72"/>
  <c r="Q139" i="72"/>
  <c r="P138" i="72"/>
  <c r="O118" i="72"/>
  <c r="O137" i="72"/>
  <c r="E114" i="72"/>
  <c r="E132" i="72" s="1"/>
  <c r="E133" i="72"/>
  <c r="O145" i="71"/>
  <c r="N143" i="45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K24" i="47" s="1"/>
  <c r="I177" i="64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F124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K119" i="64"/>
  <c r="K161" i="64" s="1"/>
  <c r="D120" i="64"/>
  <c r="D162" i="64" s="1"/>
  <c r="H120" i="64"/>
  <c r="H162" i="64" s="1"/>
  <c r="P120" i="64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N104" i="65"/>
  <c r="G106" i="65"/>
  <c r="O106" i="65"/>
  <c r="H107" i="65"/>
  <c r="P107" i="65"/>
  <c r="I109" i="65"/>
  <c r="M109" i="65"/>
  <c r="M147" i="65" s="1"/>
  <c r="Q109" i="65"/>
  <c r="F110" i="65"/>
  <c r="F148" i="65" s="1"/>
  <c r="J110" i="65"/>
  <c r="N110" i="65"/>
  <c r="B107" i="65"/>
  <c r="H95" i="66"/>
  <c r="H133" i="66" s="1"/>
  <c r="L95" i="66"/>
  <c r="I96" i="66"/>
  <c r="Q96" i="66"/>
  <c r="J47" i="44"/>
  <c r="J98" i="66"/>
  <c r="C100" i="66"/>
  <c r="K100" i="66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H100" i="67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I131" i="68"/>
  <c r="I179" i="68" s="1"/>
  <c r="M131" i="68"/>
  <c r="M179" i="68" s="1"/>
  <c r="Q131" i="68"/>
  <c r="Q179" i="68" s="1"/>
  <c r="F132" i="68"/>
  <c r="J132" i="68"/>
  <c r="N132" i="68"/>
  <c r="C133" i="68"/>
  <c r="G133" i="68"/>
  <c r="K133" i="68"/>
  <c r="K181" i="68" s="1"/>
  <c r="O133" i="68"/>
  <c r="O181" i="68" s="1"/>
  <c r="E130" i="44"/>
  <c r="E124" i="44" s="1"/>
  <c r="B141" i="68"/>
  <c r="G161" i="45"/>
  <c r="L24" i="45"/>
  <c r="E161" i="47"/>
  <c r="B24" i="47"/>
  <c r="F359" i="68"/>
  <c r="F81" i="54"/>
  <c r="D81" i="57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J360" i="64"/>
  <c r="N353" i="72"/>
  <c r="H353" i="71"/>
  <c r="N289" i="70"/>
  <c r="F289" i="70"/>
  <c r="N297" i="69"/>
  <c r="F297" i="69"/>
  <c r="L289" i="67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Q312" i="72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O327" i="72"/>
  <c r="O307" i="72"/>
  <c r="K322" i="71"/>
  <c r="O318" i="71"/>
  <c r="O372" i="71"/>
  <c r="N296" i="71"/>
  <c r="N314" i="71" s="1"/>
  <c r="N315" i="71"/>
  <c r="J294" i="71"/>
  <c r="J312" i="71" s="1"/>
  <c r="J313" i="71"/>
  <c r="N316" i="70"/>
  <c r="N336" i="70"/>
  <c r="J334" i="70"/>
  <c r="D333" i="70"/>
  <c r="D312" i="70"/>
  <c r="D310" i="70" s="1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J168" i="58"/>
  <c r="J166" i="54"/>
  <c r="J161" i="54" s="1"/>
  <c r="H168" i="58"/>
  <c r="D314" i="72"/>
  <c r="H130" i="54"/>
  <c r="H124" i="54" s="1"/>
  <c r="J462" i="68"/>
  <c r="J365" i="68"/>
  <c r="J461" i="68" s="1"/>
  <c r="P87" i="54"/>
  <c r="D330" i="66"/>
  <c r="H297" i="65"/>
  <c r="H335" i="65" s="1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H337" i="67"/>
  <c r="M68" i="55"/>
  <c r="L347" i="64"/>
  <c r="L369" i="64"/>
  <c r="D369" i="64"/>
  <c r="D347" i="64"/>
  <c r="G278" i="72"/>
  <c r="I362" i="71"/>
  <c r="I289" i="71"/>
  <c r="O286" i="69"/>
  <c r="M423" i="68"/>
  <c r="Q372" i="68"/>
  <c r="I372" i="68"/>
  <c r="E369" i="68"/>
  <c r="E418" i="68"/>
  <c r="K286" i="66"/>
  <c r="I334" i="65"/>
  <c r="M289" i="65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3" i="64" s="1"/>
  <c r="J364" i="64"/>
  <c r="J308" i="66"/>
  <c r="J328" i="66"/>
  <c r="Q365" i="68"/>
  <c r="Q413" i="68" s="1"/>
  <c r="Q414" i="68"/>
  <c r="I87" i="54"/>
  <c r="L128" i="50"/>
  <c r="I161" i="47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81" i="47" s="1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P3" i="47" s="1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G118" i="70" s="1"/>
  <c r="L140" i="70"/>
  <c r="L120" i="70"/>
  <c r="F118" i="67"/>
  <c r="B49" i="45"/>
  <c r="P161" i="44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J120" i="70"/>
  <c r="J140" i="70"/>
  <c r="O130" i="45"/>
  <c r="Q145" i="69"/>
  <c r="Q124" i="69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N161" i="45"/>
  <c r="J304" i="72"/>
  <c r="J324" i="72"/>
  <c r="L296" i="72"/>
  <c r="L314" i="72" s="1"/>
  <c r="L315" i="72"/>
  <c r="Q335" i="67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G280" i="71"/>
  <c r="Q297" i="66"/>
  <c r="Q336" i="66"/>
  <c r="O286" i="66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5" i="71"/>
  <c r="L337" i="70"/>
  <c r="L316" i="70"/>
  <c r="L310" i="70" s="1"/>
  <c r="P333" i="70"/>
  <c r="P312" i="70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M291" i="67" s="1"/>
  <c r="O136" i="50"/>
  <c r="O130" i="47"/>
  <c r="O214" i="70"/>
  <c r="F154" i="70"/>
  <c r="F212" i="70"/>
  <c r="L158" i="66"/>
  <c r="L184" i="64"/>
  <c r="O169" i="64"/>
  <c r="E148" i="45"/>
  <c r="O87" i="45"/>
  <c r="I30" i="45"/>
  <c r="D135" i="64"/>
  <c r="C212" i="70"/>
  <c r="C154" i="70"/>
  <c r="J132" i="70"/>
  <c r="B115" i="64"/>
  <c r="C107" i="64"/>
  <c r="O107" i="64"/>
  <c r="H108" i="64"/>
  <c r="H150" i="64" s="1"/>
  <c r="P108" i="64"/>
  <c r="I7" i="44"/>
  <c r="I110" i="64"/>
  <c r="Q7" i="44"/>
  <c r="Q110" i="64"/>
  <c r="N112" i="64"/>
  <c r="G113" i="64"/>
  <c r="O113" i="64"/>
  <c r="H115" i="64"/>
  <c r="P115" i="64"/>
  <c r="I116" i="64"/>
  <c r="Q116" i="64"/>
  <c r="N117" i="64"/>
  <c r="G119" i="64"/>
  <c r="O119" i="64"/>
  <c r="O161" i="64" s="1"/>
  <c r="L120" i="64"/>
  <c r="L162" i="64" s="1"/>
  <c r="E122" i="64"/>
  <c r="M122" i="64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O100" i="65"/>
  <c r="L102" i="65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02" i="67"/>
  <c r="B107" i="67"/>
  <c r="B103" i="66"/>
  <c r="B141" i="66" s="1"/>
  <c r="B109" i="66"/>
  <c r="I95" i="67"/>
  <c r="Q95" i="67"/>
  <c r="J96" i="67"/>
  <c r="C66" i="44"/>
  <c r="C98" i="67"/>
  <c r="K66" i="44"/>
  <c r="K98" i="67"/>
  <c r="D100" i="67"/>
  <c r="L100" i="67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C110" i="67"/>
  <c r="B114" i="68"/>
  <c r="B162" i="68" s="1"/>
  <c r="B121" i="68"/>
  <c r="B126" i="68"/>
  <c r="B132" i="68"/>
  <c r="I113" i="68"/>
  <c r="I161" i="68" s="1"/>
  <c r="Q113" i="68"/>
  <c r="J114" i="68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B105" i="45"/>
  <c r="D161" i="45"/>
  <c r="N141" i="68"/>
  <c r="K141" i="68"/>
  <c r="B161" i="47"/>
  <c r="P124" i="47"/>
  <c r="P130" i="50"/>
  <c r="J148" i="47"/>
  <c r="J154" i="50"/>
  <c r="F49" i="47"/>
  <c r="N9" i="47"/>
  <c r="K81" i="57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36" i="65"/>
  <c r="K344" i="64"/>
  <c r="J278" i="72"/>
  <c r="D291" i="70"/>
  <c r="L111" i="54"/>
  <c r="L105" i="54" s="1"/>
  <c r="N105" i="54"/>
  <c r="N293" i="67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Q338" i="66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P43" i="57"/>
  <c r="O343" i="66"/>
  <c r="G343" i="66"/>
  <c r="J403" i="65"/>
  <c r="J7" i="60"/>
  <c r="F448" i="64"/>
  <c r="F384" i="64"/>
  <c r="E3" i="57"/>
  <c r="P330" i="70"/>
  <c r="P310" i="70"/>
  <c r="N308" i="70"/>
  <c r="N327" i="70" s="1"/>
  <c r="N328" i="70"/>
  <c r="D319" i="69"/>
  <c r="D396" i="69"/>
  <c r="D339" i="69"/>
  <c r="J316" i="69"/>
  <c r="J336" i="69"/>
  <c r="P331" i="69"/>
  <c r="P388" i="69"/>
  <c r="K68" i="55"/>
  <c r="K62" i="55" s="1"/>
  <c r="D305" i="67"/>
  <c r="D325" i="67"/>
  <c r="L49" i="55"/>
  <c r="L43" i="55" s="1"/>
  <c r="D49" i="55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J124" i="54"/>
  <c r="N372" i="68"/>
  <c r="H369" i="68"/>
  <c r="N369" i="68"/>
  <c r="F369" i="68"/>
  <c r="N337" i="66"/>
  <c r="J327" i="65"/>
  <c r="C30" i="54"/>
  <c r="C24" i="54" s="1"/>
  <c r="L395" i="71"/>
  <c r="L340" i="71"/>
  <c r="L394" i="71" s="1"/>
  <c r="E81" i="57"/>
  <c r="C412" i="67"/>
  <c r="C354" i="67"/>
  <c r="C411" i="67" s="1"/>
  <c r="C384" i="64"/>
  <c r="C448" i="64"/>
  <c r="M305" i="66"/>
  <c r="M325" i="66"/>
  <c r="Q323" i="72"/>
  <c r="Q286" i="72"/>
  <c r="I330" i="70"/>
  <c r="E286" i="67"/>
  <c r="G419" i="64"/>
  <c r="G333" i="64"/>
  <c r="M333" i="64"/>
  <c r="M376" i="64"/>
  <c r="E333" i="64"/>
  <c r="E375" i="64" s="1"/>
  <c r="E376" i="64"/>
  <c r="P164" i="60"/>
  <c r="D164" i="60"/>
  <c r="J43" i="57"/>
  <c r="I357" i="65"/>
  <c r="N321" i="71"/>
  <c r="K330" i="70"/>
  <c r="Q419" i="68"/>
  <c r="Q393" i="68"/>
  <c r="N316" i="66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E291" i="67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I210" i="72"/>
  <c r="I154" i="72"/>
  <c r="I152" i="72" s="1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Q127" i="65"/>
  <c r="Q147" i="65"/>
  <c r="I127" i="65"/>
  <c r="I147" i="65"/>
  <c r="L120" i="65"/>
  <c r="L140" i="65"/>
  <c r="O9" i="45"/>
  <c r="B114" i="72"/>
  <c r="B133" i="72"/>
  <c r="E97" i="70"/>
  <c r="M148" i="69"/>
  <c r="K145" i="69"/>
  <c r="K105" i="69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Q141" i="68"/>
  <c r="Q81" i="45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B106" i="50"/>
  <c r="I139" i="71"/>
  <c r="N145" i="70"/>
  <c r="M144" i="70"/>
  <c r="M124" i="70"/>
  <c r="L146" i="69"/>
  <c r="I145" i="69"/>
  <c r="I124" i="69"/>
  <c r="O127" i="67"/>
  <c r="N127" i="67"/>
  <c r="N14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24" i="45" s="1"/>
  <c r="D116" i="69"/>
  <c r="D136" i="69"/>
  <c r="G154" i="68"/>
  <c r="E154" i="68"/>
  <c r="E179" i="68"/>
  <c r="K139" i="68"/>
  <c r="J118" i="66"/>
  <c r="C139" i="64"/>
  <c r="C161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O68" i="47"/>
  <c r="O62" i="47" s="1"/>
  <c r="L154" i="67"/>
  <c r="L212" i="67"/>
  <c r="D212" i="67"/>
  <c r="D154" i="67"/>
  <c r="L177" i="64"/>
  <c r="L174" i="64" s="1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B157" i="64"/>
  <c r="K139" i="71"/>
  <c r="J100" i="71"/>
  <c r="J138" i="71"/>
  <c r="I100" i="71"/>
  <c r="M205" i="72"/>
  <c r="M150" i="72"/>
  <c r="O216" i="70"/>
  <c r="O158" i="70"/>
  <c r="O215" i="70" s="1"/>
  <c r="H214" i="70"/>
  <c r="P156" i="67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16" i="72" s="1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K105" i="55" s="1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N152" i="71" s="1"/>
  <c r="L191" i="68"/>
  <c r="P85" i="50"/>
  <c r="H85" i="50"/>
  <c r="C162" i="67"/>
  <c r="C219" i="67" s="1"/>
  <c r="C220" i="67"/>
  <c r="C165" i="66"/>
  <c r="C49" i="47"/>
  <c r="N47" i="50"/>
  <c r="J212" i="66"/>
  <c r="J154" i="66"/>
  <c r="G158" i="65"/>
  <c r="L148" i="45"/>
  <c r="D138" i="70"/>
  <c r="L111" i="45"/>
  <c r="L113" i="49"/>
  <c r="D111" i="45"/>
  <c r="D105" i="45" s="1"/>
  <c r="D113" i="49"/>
  <c r="C113" i="49"/>
  <c r="C111" i="45"/>
  <c r="G62" i="45"/>
  <c r="D124" i="67"/>
  <c r="D118" i="67" s="1"/>
  <c r="C124" i="67"/>
  <c r="C62" i="45"/>
  <c r="D113" i="67"/>
  <c r="K113" i="67"/>
  <c r="C113" i="67"/>
  <c r="J49" i="45"/>
  <c r="P3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1" i="70" s="1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H93" i="72" s="1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C165" i="64" s="1"/>
  <c r="O123" i="64"/>
  <c r="O165" i="64" s="1"/>
  <c r="P124" i="64"/>
  <c r="P166" i="64" s="1"/>
  <c r="M95" i="65"/>
  <c r="N96" i="65"/>
  <c r="O28" i="44"/>
  <c r="O98" i="65"/>
  <c r="P100" i="65"/>
  <c r="Q102" i="65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O104" i="66"/>
  <c r="O142" i="66" s="1"/>
  <c r="P106" i="66"/>
  <c r="M107" i="66"/>
  <c r="M145" i="66" s="1"/>
  <c r="J109" i="66"/>
  <c r="J147" i="66" s="1"/>
  <c r="G110" i="66"/>
  <c r="O110" i="66"/>
  <c r="B47" i="44"/>
  <c r="B98" i="66"/>
  <c r="N95" i="67"/>
  <c r="N133" i="67" s="1"/>
  <c r="K96" i="67"/>
  <c r="K134" i="67" s="1"/>
  <c r="L66" i="44"/>
  <c r="L98" i="67"/>
  <c r="I100" i="67"/>
  <c r="F102" i="67"/>
  <c r="G103" i="67"/>
  <c r="G141" i="67" s="1"/>
  <c r="D104" i="67"/>
  <c r="P104" i="67"/>
  <c r="M106" i="67"/>
  <c r="N107" i="67"/>
  <c r="O109" i="67"/>
  <c r="B116" i="68"/>
  <c r="J113" i="68"/>
  <c r="K114" i="68"/>
  <c r="L85" i="44"/>
  <c r="L116" i="68"/>
  <c r="I118" i="68"/>
  <c r="I166" i="68" s="1"/>
  <c r="J120" i="68"/>
  <c r="G121" i="68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K43" i="45"/>
  <c r="G3" i="45"/>
  <c r="B3" i="47"/>
  <c r="N68" i="55"/>
  <c r="N62" i="55" s="1"/>
  <c r="C81" i="57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D425" i="68" s="1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N348" i="66" s="1"/>
  <c r="F350" i="66"/>
  <c r="D49" i="57"/>
  <c r="D43" i="57" s="1"/>
  <c r="J346" i="66"/>
  <c r="J404" i="66"/>
  <c r="E343" i="66"/>
  <c r="L412" i="65"/>
  <c r="L354" i="65"/>
  <c r="L411" i="65" s="1"/>
  <c r="D350" i="65"/>
  <c r="P30" i="57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Q143" i="55" s="1"/>
  <c r="I148" i="55"/>
  <c r="N340" i="70"/>
  <c r="P319" i="70"/>
  <c r="P339" i="70"/>
  <c r="D335" i="70"/>
  <c r="J330" i="70"/>
  <c r="J339" i="69"/>
  <c r="J396" i="69"/>
  <c r="J319" i="69"/>
  <c r="J332" i="69"/>
  <c r="J312" i="69"/>
  <c r="J310" i="69" s="1"/>
  <c r="J389" i="69"/>
  <c r="P330" i="69"/>
  <c r="P387" i="69"/>
  <c r="P310" i="69"/>
  <c r="H330" i="69"/>
  <c r="H387" i="69"/>
  <c r="H310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36" i="65"/>
  <c r="M305" i="65"/>
  <c r="M324" i="65" s="1"/>
  <c r="M325" i="65"/>
  <c r="E305" i="65"/>
  <c r="E325" i="65"/>
  <c r="L286" i="71"/>
  <c r="D286" i="7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J409" i="68" s="1"/>
  <c r="N357" i="68"/>
  <c r="F357" i="68"/>
  <c r="F353" i="68" s="1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24" i="57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G314" i="72" s="1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K308" i="70"/>
  <c r="K327" i="70" s="1"/>
  <c r="K328" i="70"/>
  <c r="E310" i="69"/>
  <c r="E331" i="69"/>
  <c r="E388" i="69"/>
  <c r="O111" i="55"/>
  <c r="O105" i="55" s="1"/>
  <c r="G111" i="55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10" i="67" s="1"/>
  <c r="H336" i="67"/>
  <c r="I68" i="55"/>
  <c r="I62" i="55" s="1"/>
  <c r="M62" i="55"/>
  <c r="D43" i="55"/>
  <c r="P30" i="55"/>
  <c r="P24" i="55" s="1"/>
  <c r="M327" i="65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I289" i="66"/>
  <c r="I327" i="66" s="1"/>
  <c r="M374" i="64"/>
  <c r="E374" i="64"/>
  <c r="K330" i="64"/>
  <c r="D321" i="64"/>
  <c r="D363" i="64" s="1"/>
  <c r="C297" i="67"/>
  <c r="C291" i="67" s="1"/>
  <c r="J28" i="60"/>
  <c r="L7" i="60"/>
  <c r="N398" i="72"/>
  <c r="N343" i="72"/>
  <c r="N397" i="72" s="1"/>
  <c r="D389" i="72"/>
  <c r="E161" i="57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05" i="57" s="1"/>
  <c r="O111" i="60"/>
  <c r="N406" i="69"/>
  <c r="N348" i="69"/>
  <c r="N405" i="69" s="1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O161" i="55"/>
  <c r="G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K293" i="71" s="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C351" i="64"/>
  <c r="H289" i="72"/>
  <c r="L286" i="72"/>
  <c r="L280" i="72" s="1"/>
  <c r="D286" i="72"/>
  <c r="D280" i="72" s="1"/>
  <c r="J286" i="72"/>
  <c r="N355" i="72"/>
  <c r="N282" i="72"/>
  <c r="N354" i="72" s="1"/>
  <c r="F355" i="72"/>
  <c r="F282" i="72"/>
  <c r="H280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N62" i="54" s="1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293" i="65"/>
  <c r="N330" i="64"/>
  <c r="F9" i="54"/>
  <c r="F3" i="54" s="1"/>
  <c r="L9" i="54"/>
  <c r="L3" i="54" s="1"/>
  <c r="C293" i="70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3" i="57" s="1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O124" i="57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K161" i="55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N310" i="67"/>
  <c r="Q308" i="67"/>
  <c r="Q328" i="67"/>
  <c r="E308" i="67"/>
  <c r="E327" i="67" s="1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O297" i="67"/>
  <c r="G293" i="67"/>
  <c r="I291" i="67"/>
  <c r="N321" i="64"/>
  <c r="I204" i="71"/>
  <c r="K130" i="60"/>
  <c r="M315" i="71"/>
  <c r="M296" i="71"/>
  <c r="M314" i="71" s="1"/>
  <c r="M294" i="71"/>
  <c r="M313" i="71"/>
  <c r="I143" i="55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C113" i="65"/>
  <c r="G135" i="64"/>
  <c r="N127" i="64"/>
  <c r="F127" i="64"/>
  <c r="B118" i="71"/>
  <c r="B127" i="69"/>
  <c r="B147" i="69"/>
  <c r="B134" i="69"/>
  <c r="J166" i="44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38" i="67"/>
  <c r="H118" i="67"/>
  <c r="H112" i="67" s="1"/>
  <c r="J113" i="67"/>
  <c r="E127" i="66"/>
  <c r="E124" i="66"/>
  <c r="D116" i="66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N310" i="66"/>
  <c r="K282" i="71"/>
  <c r="K356" i="71"/>
  <c r="M355" i="71"/>
  <c r="M282" i="71"/>
  <c r="M276" i="71"/>
  <c r="Q333" i="66"/>
  <c r="I293" i="66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M24" i="47" s="1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P146" i="69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Q105" i="45"/>
  <c r="O151" i="68"/>
  <c r="Q173" i="68"/>
  <c r="J143" i="68"/>
  <c r="K116" i="67"/>
  <c r="C116" i="67"/>
  <c r="C136" i="67"/>
  <c r="K124" i="66"/>
  <c r="N141" i="66"/>
  <c r="M120" i="66"/>
  <c r="E120" i="66"/>
  <c r="P113" i="66"/>
  <c r="P127" i="65"/>
  <c r="J24" i="45"/>
  <c r="J135" i="64"/>
  <c r="D9" i="45"/>
  <c r="B116" i="71"/>
  <c r="B135" i="71"/>
  <c r="B140" i="65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Q156" i="66" s="1"/>
  <c r="M211" i="66"/>
  <c r="F158" i="65"/>
  <c r="Q212" i="65"/>
  <c r="Q154" i="65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E118" i="67" s="1"/>
  <c r="K120" i="66"/>
  <c r="H116" i="66"/>
  <c r="Q142" i="64"/>
  <c r="I130" i="64"/>
  <c r="I152" i="64"/>
  <c r="K127" i="64"/>
  <c r="N104" i="72"/>
  <c r="K100" i="72"/>
  <c r="N97" i="70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C68" i="47"/>
  <c r="E68" i="47"/>
  <c r="E62" i="47" s="1"/>
  <c r="E151" i="67"/>
  <c r="I162" i="66"/>
  <c r="G49" i="47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5" i="70" s="1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I138" i="67"/>
  <c r="N116" i="67"/>
  <c r="F116" i="67"/>
  <c r="L62" i="45"/>
  <c r="J127" i="66"/>
  <c r="L118" i="66"/>
  <c r="Q116" i="66"/>
  <c r="I116" i="66"/>
  <c r="G30" i="45"/>
  <c r="G24" i="45" s="1"/>
  <c r="L127" i="64"/>
  <c r="D127" i="64"/>
  <c r="B120" i="70"/>
  <c r="B140" i="70"/>
  <c r="B151" i="68"/>
  <c r="B164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P348" i="67"/>
  <c r="O346" i="66"/>
  <c r="O404" i="66"/>
  <c r="N327" i="72"/>
  <c r="J327" i="72"/>
  <c r="M323" i="72"/>
  <c r="M304" i="72"/>
  <c r="M298" i="72" s="1"/>
  <c r="I334" i="70"/>
  <c r="O333" i="70"/>
  <c r="G333" i="70"/>
  <c r="I312" i="70"/>
  <c r="I331" i="70" s="1"/>
  <c r="I332" i="70"/>
  <c r="L423" i="68"/>
  <c r="D423" i="68"/>
  <c r="J494" i="68"/>
  <c r="J422" i="68"/>
  <c r="H415" i="68"/>
  <c r="N30" i="55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M330" i="64"/>
  <c r="E330" i="64"/>
  <c r="E323" i="64" s="1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P43" i="47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E143" i="45"/>
  <c r="P120" i="70"/>
  <c r="P140" i="70"/>
  <c r="P136" i="70"/>
  <c r="P116" i="70"/>
  <c r="P135" i="70" s="1"/>
  <c r="F113" i="67"/>
  <c r="O118" i="66"/>
  <c r="C138" i="66"/>
  <c r="E120" i="65"/>
  <c r="D113" i="65"/>
  <c r="G139" i="64"/>
  <c r="G161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O135" i="69" s="1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G100" i="72"/>
  <c r="E134" i="69"/>
  <c r="B110" i="64"/>
  <c r="B116" i="64"/>
  <c r="L107" i="64"/>
  <c r="I108" i="64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L124" i="64"/>
  <c r="I95" i="65"/>
  <c r="F96" i="65"/>
  <c r="G28" i="44"/>
  <c r="G98" i="65"/>
  <c r="H100" i="65"/>
  <c r="I102" i="65"/>
  <c r="I140" i="65" s="1"/>
  <c r="G104" i="65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F148" i="47"/>
  <c r="F154" i="50"/>
  <c r="H81" i="47"/>
  <c r="J3" i="47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N157" i="64" s="1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H136" i="65" s="1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P174" i="68" s="1"/>
  <c r="I128" i="68"/>
  <c r="J129" i="68"/>
  <c r="G131" i="68"/>
  <c r="H132" i="68"/>
  <c r="I133" i="68"/>
  <c r="I111" i="44"/>
  <c r="I105" i="44" s="1"/>
  <c r="I113" i="48"/>
  <c r="D166" i="44"/>
  <c r="L161" i="45"/>
  <c r="F81" i="45"/>
  <c r="F141" i="68"/>
  <c r="J68" i="45"/>
  <c r="G124" i="45"/>
  <c r="F43" i="45"/>
  <c r="B105" i="47"/>
  <c r="B111" i="50"/>
  <c r="M143" i="47"/>
  <c r="E105" i="47"/>
  <c r="C105" i="55"/>
  <c r="J81" i="55"/>
  <c r="J383" i="68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298" i="71" s="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O420" i="68"/>
  <c r="H419" i="68"/>
  <c r="N418" i="68"/>
  <c r="F418" i="68"/>
  <c r="F393" i="68"/>
  <c r="F402" i="68"/>
  <c r="I335" i="67"/>
  <c r="E335" i="67"/>
  <c r="L331" i="67"/>
  <c r="P335" i="6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D280" i="71"/>
  <c r="L278" i="71"/>
  <c r="D278" i="71"/>
  <c r="L276" i="71"/>
  <c r="D276" i="71"/>
  <c r="J289" i="70"/>
  <c r="J324" i="70"/>
  <c r="P300" i="69"/>
  <c r="P377" i="69"/>
  <c r="H377" i="69"/>
  <c r="H300" i="69"/>
  <c r="D337" i="69"/>
  <c r="J297" i="69"/>
  <c r="P372" i="68"/>
  <c r="H372" i="68"/>
  <c r="L87" i="54"/>
  <c r="D87" i="54"/>
  <c r="D359" i="68" s="1"/>
  <c r="J293" i="67"/>
  <c r="P289" i="67"/>
  <c r="H289" i="67"/>
  <c r="H327" i="67" s="1"/>
  <c r="L297" i="65"/>
  <c r="F30" i="54"/>
  <c r="F24" i="54" s="1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I312" i="72"/>
  <c r="F380" i="71"/>
  <c r="F307" i="71"/>
  <c r="F326" i="71"/>
  <c r="L304" i="71"/>
  <c r="L323" i="71"/>
  <c r="D323" i="71"/>
  <c r="J320" i="71"/>
  <c r="J374" i="71"/>
  <c r="P373" i="71"/>
  <c r="P319" i="71"/>
  <c r="P300" i="71"/>
  <c r="H319" i="71"/>
  <c r="H373" i="71"/>
  <c r="H300" i="71"/>
  <c r="H298" i="71" s="1"/>
  <c r="K312" i="71"/>
  <c r="K336" i="70"/>
  <c r="K316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N405" i="68" s="1"/>
  <c r="M378" i="68"/>
  <c r="M403" i="68"/>
  <c r="E403" i="68"/>
  <c r="E378" i="68"/>
  <c r="K338" i="67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5" i="67"/>
  <c r="I305" i="67"/>
  <c r="I325" i="67"/>
  <c r="L335" i="66"/>
  <c r="M339" i="65"/>
  <c r="M319" i="65"/>
  <c r="E339" i="65"/>
  <c r="K316" i="65"/>
  <c r="L330" i="65"/>
  <c r="L310" i="65"/>
  <c r="L304" i="65" s="1"/>
  <c r="L324" i="65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80" i="7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Q43" i="54" s="1"/>
  <c r="I49" i="54"/>
  <c r="I43" i="54" s="1"/>
  <c r="E286" i="66"/>
  <c r="O300" i="65"/>
  <c r="G300" i="65"/>
  <c r="G291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K343" i="66"/>
  <c r="F357" i="65"/>
  <c r="F403" i="65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7" i="66" s="1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O344" i="64"/>
  <c r="N363" i="64"/>
  <c r="C331" i="70"/>
  <c r="C339" i="64"/>
  <c r="P289" i="72"/>
  <c r="F314" i="71"/>
  <c r="P300" i="70"/>
  <c r="H300" i="70"/>
  <c r="L293" i="70"/>
  <c r="H327" i="70"/>
  <c r="L286" i="70"/>
  <c r="D286" i="70"/>
  <c r="D297" i="69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J300" i="65"/>
  <c r="D297" i="65"/>
  <c r="N293" i="65"/>
  <c r="J30" i="54"/>
  <c r="J24" i="54" s="1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Q426" i="68"/>
  <c r="M66" i="60"/>
  <c r="I346" i="67"/>
  <c r="I404" i="67"/>
  <c r="F343" i="67"/>
  <c r="P396" i="64"/>
  <c r="L396" i="64"/>
  <c r="Q7" i="60"/>
  <c r="M384" i="64"/>
  <c r="M448" i="64"/>
  <c r="P381" i="64"/>
  <c r="C404" i="70"/>
  <c r="C346" i="70"/>
  <c r="C444" i="68"/>
  <c r="C516" i="68" s="1"/>
  <c r="C517" i="68"/>
  <c r="C433" i="68"/>
  <c r="C348" i="67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K43" i="55"/>
  <c r="E305" i="66"/>
  <c r="E325" i="66"/>
  <c r="N24" i="55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G312" i="72" s="1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K297" i="69"/>
  <c r="G357" i="68"/>
  <c r="O300" i="67"/>
  <c r="M68" i="54"/>
  <c r="K293" i="67"/>
  <c r="O366" i="64"/>
  <c r="F321" i="64"/>
  <c r="F363" i="64" s="1"/>
  <c r="K161" i="72"/>
  <c r="P204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16" i="71" s="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39" i="70"/>
  <c r="N134" i="70"/>
  <c r="M113" i="70"/>
  <c r="M133" i="70"/>
  <c r="I124" i="45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N148" i="65"/>
  <c r="M127" i="65"/>
  <c r="E127" i="65"/>
  <c r="Q141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C154" i="67"/>
  <c r="C212" i="67"/>
  <c r="L151" i="67"/>
  <c r="E158" i="66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O149" i="64"/>
  <c r="B148" i="65"/>
  <c r="G99" i="70"/>
  <c r="P94" i="69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M143" i="54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J147" i="67"/>
  <c r="K120" i="67"/>
  <c r="C120" i="67"/>
  <c r="C124" i="66"/>
  <c r="H11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F116" i="72" s="1"/>
  <c r="M166" i="45"/>
  <c r="I135" i="72"/>
  <c r="I131" i="71"/>
  <c r="I112" i="71"/>
  <c r="N146" i="70"/>
  <c r="E130" i="45"/>
  <c r="K118" i="70"/>
  <c r="K138" i="70"/>
  <c r="P116" i="69"/>
  <c r="P136" i="69"/>
  <c r="N180" i="68"/>
  <c r="M154" i="68"/>
  <c r="E68" i="45"/>
  <c r="K138" i="66"/>
  <c r="P162" i="64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P166" i="47"/>
  <c r="J204" i="72"/>
  <c r="P161" i="71"/>
  <c r="H161" i="71"/>
  <c r="C148" i="47"/>
  <c r="F154" i="71"/>
  <c r="F152" i="71" s="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O165" i="66"/>
  <c r="G165" i="66"/>
  <c r="N158" i="66"/>
  <c r="F158" i="66"/>
  <c r="E156" i="66"/>
  <c r="F47" i="50"/>
  <c r="P151" i="66"/>
  <c r="K158" i="65"/>
  <c r="K156" i="65" s="1"/>
  <c r="C158" i="65"/>
  <c r="Q245" i="64"/>
  <c r="Q181" i="64"/>
  <c r="Q244" i="64" s="1"/>
  <c r="P177" i="64"/>
  <c r="K9" i="47"/>
  <c r="I9" i="47"/>
  <c r="P7" i="50"/>
  <c r="L236" i="64"/>
  <c r="L172" i="64"/>
  <c r="Q3" i="47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J130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K143" i="69"/>
  <c r="H113" i="49"/>
  <c r="H111" i="45"/>
  <c r="H105" i="45" s="1"/>
  <c r="G113" i="49"/>
  <c r="G111" i="45"/>
  <c r="Q138" i="69"/>
  <c r="Q118" i="69"/>
  <c r="Q195" i="69"/>
  <c r="E118" i="69"/>
  <c r="H166" i="68"/>
  <c r="J162" i="68"/>
  <c r="I136" i="68"/>
  <c r="O124" i="67"/>
  <c r="G124" i="67"/>
  <c r="O113" i="67"/>
  <c r="G113" i="67"/>
  <c r="G133" i="67"/>
  <c r="M124" i="65"/>
  <c r="N120" i="65"/>
  <c r="F120" i="65"/>
  <c r="P116" i="65"/>
  <c r="H116" i="65"/>
  <c r="L166" i="64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I161" i="44"/>
  <c r="J142" i="71"/>
  <c r="Q104" i="71"/>
  <c r="I104" i="71"/>
  <c r="O96" i="71"/>
  <c r="G96" i="71"/>
  <c r="P94" i="71"/>
  <c r="H94" i="71"/>
  <c r="H93" i="71" s="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27" i="65" s="1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D156" i="67"/>
  <c r="H151" i="67"/>
  <c r="N165" i="66"/>
  <c r="K49" i="47"/>
  <c r="I49" i="47"/>
  <c r="Q211" i="66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D138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J161" i="44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N310" i="65"/>
  <c r="C422" i="68"/>
  <c r="C494" i="68"/>
  <c r="M87" i="54"/>
  <c r="O361" i="68"/>
  <c r="Q162" i="50"/>
  <c r="E213" i="71"/>
  <c r="E158" i="71"/>
  <c r="E212" i="71" s="1"/>
  <c r="E106" i="50"/>
  <c r="C191" i="68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O133" i="71"/>
  <c r="O114" i="71"/>
  <c r="E131" i="71"/>
  <c r="E112" i="71"/>
  <c r="C118" i="70"/>
  <c r="C138" i="70"/>
  <c r="I116" i="67"/>
  <c r="M164" i="64"/>
  <c r="M142" i="64"/>
  <c r="B122" i="72"/>
  <c r="B141" i="72"/>
  <c r="Q107" i="71"/>
  <c r="M108" i="69"/>
  <c r="D107" i="64"/>
  <c r="D149" i="64" s="1"/>
  <c r="H107" i="64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F134" i="66" s="1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J131" i="68"/>
  <c r="N131" i="68"/>
  <c r="G132" i="68"/>
  <c r="O132" i="68"/>
  <c r="D133" i="68"/>
  <c r="P133" i="68"/>
  <c r="J111" i="44"/>
  <c r="J105" i="44" s="1"/>
  <c r="J113" i="48"/>
  <c r="O130" i="44"/>
  <c r="G143" i="45"/>
  <c r="I105" i="45"/>
  <c r="C81" i="45"/>
  <c r="C141" i="68"/>
  <c r="E130" i="47"/>
  <c r="E136" i="50"/>
  <c r="L111" i="47"/>
  <c r="L113" i="50"/>
  <c r="G124" i="47"/>
  <c r="G130" i="50"/>
  <c r="F62" i="47"/>
  <c r="I105" i="47"/>
  <c r="G43" i="47"/>
  <c r="O124" i="55"/>
  <c r="P143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P154" i="64" s="1"/>
  <c r="I113" i="64"/>
  <c r="I155" i="64" s="1"/>
  <c r="M113" i="64"/>
  <c r="F115" i="64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Q143" i="44" s="1"/>
  <c r="H161" i="44"/>
  <c r="E105" i="45"/>
  <c r="B3" i="45"/>
  <c r="D143" i="45"/>
  <c r="G43" i="45"/>
  <c r="D24" i="45"/>
  <c r="N68" i="45"/>
  <c r="N124" i="45"/>
  <c r="B189" i="68"/>
  <c r="Q130" i="47"/>
  <c r="Q136" i="50"/>
  <c r="N49" i="47"/>
  <c r="D143" i="47"/>
  <c r="C43" i="47"/>
  <c r="C24" i="55"/>
  <c r="K24" i="55"/>
  <c r="N148" i="57"/>
  <c r="N143" i="57" s="1"/>
  <c r="N154" i="60"/>
  <c r="F143" i="57"/>
  <c r="K144" i="60"/>
  <c r="Q47" i="60"/>
  <c r="D7" i="60"/>
  <c r="J389" i="72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O348" i="67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J149" i="64" s="1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D116" i="64"/>
  <c r="D158" i="64" s="1"/>
  <c r="H116" i="64"/>
  <c r="L116" i="64"/>
  <c r="L158" i="64" s="1"/>
  <c r="P116" i="64"/>
  <c r="P158" i="64" s="1"/>
  <c r="E117" i="64"/>
  <c r="I117" i="64"/>
  <c r="I159" i="64" s="1"/>
  <c r="M117" i="64"/>
  <c r="M159" i="64" s="1"/>
  <c r="Q117" i="64"/>
  <c r="Q159" i="64" s="1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J138" i="65" s="1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I110" i="65"/>
  <c r="M110" i="65"/>
  <c r="Q110" i="65"/>
  <c r="Q148" i="65" s="1"/>
  <c r="B100" i="65"/>
  <c r="B106" i="65"/>
  <c r="C95" i="66"/>
  <c r="G95" i="66"/>
  <c r="K95" i="66"/>
  <c r="O95" i="66"/>
  <c r="D96" i="66"/>
  <c r="H96" i="66"/>
  <c r="L96" i="66"/>
  <c r="P96" i="66"/>
  <c r="E47" i="44"/>
  <c r="E98" i="66"/>
  <c r="E136" i="66" s="1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P147" i="66" s="1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B161" i="45"/>
  <c r="J124" i="45"/>
  <c r="H161" i="45"/>
  <c r="O143" i="45"/>
  <c r="J143" i="45"/>
  <c r="O161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P81" i="47"/>
  <c r="N62" i="47"/>
  <c r="J49" i="47"/>
  <c r="F161" i="47"/>
  <c r="E87" i="47"/>
  <c r="H43" i="47"/>
  <c r="N130" i="54"/>
  <c r="N124" i="54" s="1"/>
  <c r="J87" i="54"/>
  <c r="Q3" i="54"/>
  <c r="C143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G348" i="70"/>
  <c r="G405" i="70" s="1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M386" i="64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10" i="69"/>
  <c r="L387" i="69"/>
  <c r="L330" i="69"/>
  <c r="D387" i="69"/>
  <c r="D330" i="69"/>
  <c r="D310" i="69"/>
  <c r="E413" i="68"/>
  <c r="E485" i="68"/>
  <c r="L410" i="68"/>
  <c r="L385" i="68"/>
  <c r="H409" i="68"/>
  <c r="K381" i="68"/>
  <c r="K406" i="68"/>
  <c r="D338" i="67"/>
  <c r="H331" i="67"/>
  <c r="L327" i="67"/>
  <c r="H328" i="67"/>
  <c r="N325" i="67"/>
  <c r="N305" i="67"/>
  <c r="J331" i="66"/>
  <c r="Q327" i="66"/>
  <c r="D324" i="66"/>
  <c r="E331" i="65"/>
  <c r="Q325" i="65"/>
  <c r="Q305" i="65"/>
  <c r="I305" i="65"/>
  <c r="I324" i="65" s="1"/>
  <c r="I325" i="65"/>
  <c r="N375" i="64"/>
  <c r="O431" i="64"/>
  <c r="O368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J327" i="66"/>
  <c r="N30" i="54"/>
  <c r="N24" i="54" s="1"/>
  <c r="P293" i="65"/>
  <c r="H293" i="65"/>
  <c r="P289" i="65"/>
  <c r="P327" i="65" s="1"/>
  <c r="H289" i="65"/>
  <c r="H327" i="65" s="1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F348" i="67"/>
  <c r="K404" i="67"/>
  <c r="K346" i="67"/>
  <c r="H357" i="66"/>
  <c r="H414" i="66" s="1"/>
  <c r="H415" i="66"/>
  <c r="Q350" i="66"/>
  <c r="M404" i="66"/>
  <c r="M346" i="66"/>
  <c r="N24" i="57"/>
  <c r="N396" i="64"/>
  <c r="F396" i="64"/>
  <c r="N389" i="64"/>
  <c r="N452" i="64" s="1"/>
  <c r="N454" i="64"/>
  <c r="L389" i="64"/>
  <c r="D389" i="64"/>
  <c r="J9" i="57"/>
  <c r="J3" i="57" s="1"/>
  <c r="P386" i="64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P298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G327" i="70" s="1"/>
  <c r="I388" i="69"/>
  <c r="I331" i="69"/>
  <c r="G105" i="55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L316" i="67"/>
  <c r="D336" i="67"/>
  <c r="D316" i="67"/>
  <c r="L330" i="67"/>
  <c r="L310" i="67"/>
  <c r="D330" i="67"/>
  <c r="D310" i="67"/>
  <c r="I331" i="66"/>
  <c r="L308" i="66"/>
  <c r="L328" i="66"/>
  <c r="H327" i="66"/>
  <c r="E326" i="66"/>
  <c r="O324" i="66"/>
  <c r="N333" i="65"/>
  <c r="L332" i="65"/>
  <c r="H331" i="65"/>
  <c r="D330" i="65"/>
  <c r="D310" i="65"/>
  <c r="D324" i="65"/>
  <c r="F373" i="64"/>
  <c r="F351" i="64"/>
  <c r="N432" i="64"/>
  <c r="N347" i="64"/>
  <c r="N369" i="64"/>
  <c r="M3" i="55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O330" i="64"/>
  <c r="G330" i="64"/>
  <c r="H321" i="64"/>
  <c r="H363" i="64" s="1"/>
  <c r="C354" i="68"/>
  <c r="E162" i="60"/>
  <c r="Q109" i="60"/>
  <c r="C28" i="60"/>
  <c r="F398" i="72"/>
  <c r="F343" i="72"/>
  <c r="F397" i="72" s="1"/>
  <c r="L334" i="72"/>
  <c r="L388" i="72" s="1"/>
  <c r="L389" i="72"/>
  <c r="D166" i="60"/>
  <c r="Q161" i="57"/>
  <c r="I161" i="57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I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G386" i="64"/>
  <c r="F7" i="60"/>
  <c r="C166" i="60"/>
  <c r="C385" i="71"/>
  <c r="C330" i="71"/>
  <c r="C406" i="70"/>
  <c r="C348" i="70"/>
  <c r="C405" i="70" s="1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I325" i="71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7" i="70" s="1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N331" i="67"/>
  <c r="J331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J105" i="54"/>
  <c r="L297" i="69"/>
  <c r="J113" i="58"/>
  <c r="H113" i="58"/>
  <c r="H111" i="54"/>
  <c r="H105" i="54" s="1"/>
  <c r="P325" i="69"/>
  <c r="D105" i="54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L62" i="57"/>
  <c r="J343" i="67"/>
  <c r="F62" i="5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I324" i="66" s="1"/>
  <c r="E43" i="55"/>
  <c r="L326" i="65"/>
  <c r="D326" i="65"/>
  <c r="F325" i="65"/>
  <c r="F305" i="65"/>
  <c r="M377" i="64"/>
  <c r="E377" i="64"/>
  <c r="J374" i="64"/>
  <c r="M130" i="54"/>
  <c r="M124" i="54" s="1"/>
  <c r="E291" i="70"/>
  <c r="Q377" i="69"/>
  <c r="Q300" i="69"/>
  <c r="M300" i="69"/>
  <c r="M377" i="69"/>
  <c r="I377" i="69"/>
  <c r="I300" i="69"/>
  <c r="E377" i="69"/>
  <c r="E300" i="69"/>
  <c r="M370" i="69"/>
  <c r="M293" i="69"/>
  <c r="M289" i="67"/>
  <c r="M62" i="54"/>
  <c r="O286" i="67"/>
  <c r="L144" i="50"/>
  <c r="O172" i="60"/>
  <c r="O166" i="57"/>
  <c r="O161" i="57" s="1"/>
  <c r="L332" i="72"/>
  <c r="L387" i="72"/>
  <c r="N332" i="71"/>
  <c r="N387" i="71"/>
  <c r="O125" i="60"/>
  <c r="K124" i="57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N331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Q291" i="67"/>
  <c r="M204" i="71"/>
  <c r="J165" i="70"/>
  <c r="J408" i="69"/>
  <c r="J350" i="69"/>
  <c r="J407" i="69" s="1"/>
  <c r="E296" i="71"/>
  <c r="E314" i="71" s="1"/>
  <c r="E315" i="71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N174" i="64" s="1"/>
  <c r="F177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16" i="71" s="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M177" i="68"/>
  <c r="O143" i="68"/>
  <c r="N139" i="68"/>
  <c r="F139" i="68"/>
  <c r="K136" i="68"/>
  <c r="K161" i="68"/>
  <c r="P127" i="66"/>
  <c r="H127" i="66"/>
  <c r="I145" i="66"/>
  <c r="O116" i="66"/>
  <c r="Q30" i="45"/>
  <c r="L134" i="65"/>
  <c r="K113" i="65"/>
  <c r="E24" i="45"/>
  <c r="P142" i="64"/>
  <c r="O135" i="64"/>
  <c r="O157" i="64"/>
  <c r="I132" i="64"/>
  <c r="J127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B158" i="66"/>
  <c r="M135" i="72"/>
  <c r="J118" i="71"/>
  <c r="J137" i="71"/>
  <c r="M131" i="71"/>
  <c r="M112" i="71"/>
  <c r="F146" i="70"/>
  <c r="Q130" i="45"/>
  <c r="G138" i="70"/>
  <c r="O173" i="68"/>
  <c r="N147" i="68"/>
  <c r="M120" i="67"/>
  <c r="M118" i="67" s="1"/>
  <c r="F145" i="66"/>
  <c r="G142" i="65"/>
  <c r="Q120" i="65"/>
  <c r="Q140" i="65"/>
  <c r="L113" i="65"/>
  <c r="E142" i="64"/>
  <c r="E164" i="64"/>
  <c r="B124" i="66"/>
  <c r="B118" i="66" s="1"/>
  <c r="P94" i="72"/>
  <c r="K94" i="71"/>
  <c r="I108" i="70"/>
  <c r="F97" i="70"/>
  <c r="F93" i="70" s="1"/>
  <c r="L94" i="70"/>
  <c r="O105" i="69"/>
  <c r="Q30" i="57"/>
  <c r="Q24" i="57" s="1"/>
  <c r="E30" i="57"/>
  <c r="E24" i="57" s="1"/>
  <c r="P24" i="57"/>
  <c r="L343" i="65"/>
  <c r="E330" i="69"/>
  <c r="E387" i="69"/>
  <c r="F330" i="66"/>
  <c r="F31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G169" i="68"/>
  <c r="N143" i="68"/>
  <c r="F143" i="68"/>
  <c r="F168" i="68"/>
  <c r="E87" i="45"/>
  <c r="O116" i="67"/>
  <c r="O136" i="67"/>
  <c r="G116" i="67"/>
  <c r="M62" i="45"/>
  <c r="C142" i="66"/>
  <c r="Q120" i="66"/>
  <c r="I120" i="66"/>
  <c r="M148" i="65"/>
  <c r="E148" i="65"/>
  <c r="L127" i="65"/>
  <c r="K120" i="65"/>
  <c r="M116" i="65"/>
  <c r="O142" i="64"/>
  <c r="N135" i="64"/>
  <c r="F135" i="64"/>
  <c r="F157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M164" i="50"/>
  <c r="I106" i="50"/>
  <c r="G272" i="68"/>
  <c r="G199" i="68"/>
  <c r="G271" i="68" s="1"/>
  <c r="M195" i="68"/>
  <c r="C85" i="50"/>
  <c r="K66" i="50"/>
  <c r="M158" i="66"/>
  <c r="M156" i="66" s="1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L138" i="67"/>
  <c r="N113" i="67"/>
  <c r="C120" i="66"/>
  <c r="C140" i="66"/>
  <c r="P116" i="66"/>
  <c r="N113" i="66"/>
  <c r="N112" i="66" s="1"/>
  <c r="M120" i="65"/>
  <c r="I142" i="64"/>
  <c r="C127" i="64"/>
  <c r="C149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M156" i="65"/>
  <c r="J211" i="65"/>
  <c r="M151" i="65"/>
  <c r="E151" i="65"/>
  <c r="J184" i="64"/>
  <c r="E245" i="64"/>
  <c r="E181" i="64"/>
  <c r="E244" i="64" s="1"/>
  <c r="H177" i="64"/>
  <c r="Q174" i="64"/>
  <c r="M9" i="47"/>
  <c r="P236" i="64"/>
  <c r="P172" i="64"/>
  <c r="D7" i="50"/>
  <c r="I169" i="64"/>
  <c r="E3" i="47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K116" i="72" s="1"/>
  <c r="C122" i="72"/>
  <c r="C141" i="72"/>
  <c r="K139" i="72"/>
  <c r="C139" i="72"/>
  <c r="J138" i="72"/>
  <c r="Q118" i="72"/>
  <c r="Q137" i="72"/>
  <c r="I118" i="72"/>
  <c r="I137" i="72"/>
  <c r="N135" i="72"/>
  <c r="F135" i="72"/>
  <c r="K114" i="72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18" i="70" s="1"/>
  <c r="P144" i="70"/>
  <c r="H124" i="70"/>
  <c r="H144" i="70"/>
  <c r="H130" i="45"/>
  <c r="Q136" i="70"/>
  <c r="Q116" i="70"/>
  <c r="I136" i="70"/>
  <c r="I116" i="70"/>
  <c r="I135" i="70" s="1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I118" i="69"/>
  <c r="Q136" i="69"/>
  <c r="M134" i="69"/>
  <c r="P132" i="69"/>
  <c r="O177" i="68"/>
  <c r="N151" i="68"/>
  <c r="F151" i="68"/>
  <c r="F176" i="68"/>
  <c r="O147" i="68"/>
  <c r="L139" i="68"/>
  <c r="D139" i="68"/>
  <c r="M136" i="68"/>
  <c r="Q127" i="67"/>
  <c r="I127" i="67"/>
  <c r="J116" i="67"/>
  <c r="P62" i="45"/>
  <c r="H62" i="45"/>
  <c r="M49" i="45"/>
  <c r="E49" i="45"/>
  <c r="E43" i="45" s="1"/>
  <c r="M116" i="66"/>
  <c r="E116" i="66"/>
  <c r="E124" i="65"/>
  <c r="F30" i="45"/>
  <c r="F24" i="45" s="1"/>
  <c r="D118" i="65"/>
  <c r="K165" i="64"/>
  <c r="J142" i="64"/>
  <c r="J164" i="64"/>
  <c r="J130" i="64"/>
  <c r="I150" i="64"/>
  <c r="P127" i="64"/>
  <c r="H127" i="64"/>
  <c r="H149" i="64"/>
  <c r="B139" i="71"/>
  <c r="B113" i="66"/>
  <c r="B138" i="65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I323" i="64" s="1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5" i="70" s="1"/>
  <c r="D136" i="70"/>
  <c r="D68" i="45"/>
  <c r="C134" i="67"/>
  <c r="G118" i="66"/>
  <c r="C142" i="65"/>
  <c r="I120" i="65"/>
  <c r="O138" i="65"/>
  <c r="O118" i="65"/>
  <c r="G138" i="65"/>
  <c r="G118" i="65"/>
  <c r="H135" i="64"/>
  <c r="H132" i="64" s="1"/>
  <c r="Q130" i="64"/>
  <c r="Q152" i="64"/>
  <c r="E130" i="64"/>
  <c r="D150" i="64"/>
  <c r="B133" i="67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N105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30" i="44"/>
  <c r="Q111" i="44"/>
  <c r="Q105" i="44" s="1"/>
  <c r="G111" i="44"/>
  <c r="O111" i="44"/>
  <c r="O105" i="44" s="1"/>
  <c r="J130" i="44"/>
  <c r="K143" i="44"/>
  <c r="M111" i="44"/>
  <c r="M105" i="44" s="1"/>
  <c r="D130" i="44"/>
  <c r="D124" i="44" s="1"/>
  <c r="H148" i="44"/>
  <c r="C111" i="44"/>
  <c r="O124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J170" i="39"/>
  <c r="F170" i="39"/>
  <c r="K151" i="39"/>
  <c r="J134" i="39"/>
  <c r="K114" i="39"/>
  <c r="J95" i="39"/>
  <c r="F95" i="39"/>
  <c r="H90" i="39"/>
  <c r="O72" i="39"/>
  <c r="N34" i="39"/>
  <c r="F34" i="39"/>
  <c r="E33" i="39"/>
  <c r="M169" i="39"/>
  <c r="K133" i="39"/>
  <c r="O95" i="39"/>
  <c r="J133" i="39"/>
  <c r="P91" i="39"/>
  <c r="H13" i="39"/>
  <c r="O170" i="39"/>
  <c r="L169" i="39"/>
  <c r="K152" i="39"/>
  <c r="P151" i="39"/>
  <c r="H151" i="39"/>
  <c r="G134" i="39"/>
  <c r="M115" i="39"/>
  <c r="G94" i="39"/>
  <c r="M90" i="39"/>
  <c r="E52" i="39"/>
  <c r="O33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N166" i="48"/>
  <c r="M175" i="50"/>
  <c r="L166" i="49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N130" i="49"/>
  <c r="M139" i="49"/>
  <c r="L139" i="49"/>
  <c r="K130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C87" i="49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K132" i="72" l="1"/>
  <c r="O112" i="66"/>
  <c r="G174" i="64"/>
  <c r="G168" i="64" s="1"/>
  <c r="E348" i="69"/>
  <c r="E405" i="69" s="1"/>
  <c r="D348" i="67"/>
  <c r="N93" i="70"/>
  <c r="E348" i="67"/>
  <c r="C386" i="64"/>
  <c r="Q348" i="67"/>
  <c r="N348" i="70"/>
  <c r="N405" i="70" s="1"/>
  <c r="K386" i="64"/>
  <c r="K380" i="64" s="1"/>
  <c r="G310" i="70"/>
  <c r="I280" i="72"/>
  <c r="L189" i="68"/>
  <c r="Q291" i="70"/>
  <c r="Q285" i="70" s="1"/>
  <c r="M126" i="64"/>
  <c r="D291" i="69"/>
  <c r="G156" i="67"/>
  <c r="P291" i="69"/>
  <c r="P285" i="69" s="1"/>
  <c r="L53" i="39"/>
  <c r="J114" i="39"/>
  <c r="J52" i="39"/>
  <c r="L115" i="39"/>
  <c r="D152" i="39"/>
  <c r="Q152" i="72"/>
  <c r="Q147" i="72" s="1"/>
  <c r="O323" i="64"/>
  <c r="F132" i="72"/>
  <c r="G81" i="47"/>
  <c r="Q291" i="65"/>
  <c r="Q329" i="65" s="1"/>
  <c r="B130" i="50"/>
  <c r="K359" i="68"/>
  <c r="K353" i="68" s="1"/>
  <c r="G71" i="39"/>
  <c r="H91" i="39"/>
  <c r="N115" i="39"/>
  <c r="D170" i="39"/>
  <c r="N95" i="39"/>
  <c r="F134" i="39"/>
  <c r="L152" i="39"/>
  <c r="Q135" i="70"/>
  <c r="O174" i="64"/>
  <c r="L327" i="66"/>
  <c r="J334" i="72"/>
  <c r="J388" i="72" s="1"/>
  <c r="Q324" i="67"/>
  <c r="I174" i="64"/>
  <c r="I168" i="64" s="1"/>
  <c r="D112" i="66"/>
  <c r="J141" i="68"/>
  <c r="J135" i="68" s="1"/>
  <c r="H124" i="47"/>
  <c r="J151" i="39"/>
  <c r="L95" i="39"/>
  <c r="D134" i="39"/>
  <c r="H152" i="39"/>
  <c r="H115" i="39"/>
  <c r="P116" i="71"/>
  <c r="G372" i="64"/>
  <c r="E81" i="55"/>
  <c r="N189" i="68"/>
  <c r="N183" i="68" s="1"/>
  <c r="C156" i="67"/>
  <c r="F324" i="66"/>
  <c r="D324" i="67"/>
  <c r="K118" i="66"/>
  <c r="K112" i="66" s="1"/>
  <c r="D298" i="71"/>
  <c r="J116" i="72"/>
  <c r="P152" i="71"/>
  <c r="G135" i="68"/>
  <c r="C348" i="65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C342" i="67"/>
  <c r="G81" i="45"/>
  <c r="C93" i="71"/>
  <c r="N98" i="71"/>
  <c r="N93" i="71" s="1"/>
  <c r="I285" i="67"/>
  <c r="G150" i="67"/>
  <c r="F344" i="64"/>
  <c r="F338" i="64" s="1"/>
  <c r="M156" i="67"/>
  <c r="M150" i="67" s="1"/>
  <c r="J298" i="72"/>
  <c r="J293" i="72" s="1"/>
  <c r="M348" i="67"/>
  <c r="M342" i="67" s="1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H425" i="68" s="1"/>
  <c r="P93" i="71"/>
  <c r="Q156" i="70"/>
  <c r="Q213" i="70" s="1"/>
  <c r="P334" i="71"/>
  <c r="M348" i="66"/>
  <c r="M342" i="66" s="1"/>
  <c r="C310" i="66"/>
  <c r="C304" i="66" s="1"/>
  <c r="H93" i="70"/>
  <c r="F310" i="70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H134" i="71" s="1"/>
  <c r="C105" i="47"/>
  <c r="K156" i="69"/>
  <c r="O291" i="67"/>
  <c r="O285" i="67" s="1"/>
  <c r="M327" i="67"/>
  <c r="Q363" i="64"/>
  <c r="E425" i="68"/>
  <c r="E386" i="64"/>
  <c r="J334" i="71"/>
  <c r="Q132" i="71"/>
  <c r="O348" i="65"/>
  <c r="O342" i="65" s="1"/>
  <c r="J386" i="64"/>
  <c r="J380" i="64" s="1"/>
  <c r="O405" i="68"/>
  <c r="M156" i="70"/>
  <c r="M213" i="70" s="1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C156" i="69"/>
  <c r="C213" i="69" s="1"/>
  <c r="H291" i="69"/>
  <c r="H285" i="69" s="1"/>
  <c r="N291" i="66"/>
  <c r="L348" i="65"/>
  <c r="L342" i="65" s="1"/>
  <c r="J348" i="66"/>
  <c r="J342" i="66" s="1"/>
  <c r="H344" i="64"/>
  <c r="H365" i="64" s="1"/>
  <c r="I348" i="69"/>
  <c r="F327" i="70"/>
  <c r="J81" i="57"/>
  <c r="I348" i="65"/>
  <c r="I342" i="65" s="1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K168" i="64"/>
  <c r="P156" i="66"/>
  <c r="P150" i="66" s="1"/>
  <c r="K334" i="72"/>
  <c r="K388" i="72" s="1"/>
  <c r="B118" i="65"/>
  <c r="B112" i="65" s="1"/>
  <c r="Q150" i="70"/>
  <c r="F105" i="47"/>
  <c r="E380" i="64"/>
  <c r="Q348" i="70"/>
  <c r="M81" i="55"/>
  <c r="J298" i="71"/>
  <c r="K314" i="72"/>
  <c r="N334" i="72"/>
  <c r="N388" i="72" s="1"/>
  <c r="C135" i="68"/>
  <c r="M93" i="69"/>
  <c r="O132" i="71"/>
  <c r="H150" i="67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M329" i="66" s="1"/>
  <c r="N291" i="69"/>
  <c r="N285" i="69" s="1"/>
  <c r="C335" i="67"/>
  <c r="L348" i="66"/>
  <c r="L342" i="66" s="1"/>
  <c r="N135" i="69"/>
  <c r="Q425" i="68"/>
  <c r="C324" i="67"/>
  <c r="P348" i="70"/>
  <c r="P280" i="72"/>
  <c r="D348" i="66"/>
  <c r="D342" i="66" s="1"/>
  <c r="I81" i="45"/>
  <c r="P9" i="59"/>
  <c r="D30" i="58"/>
  <c r="Q156" i="67"/>
  <c r="Q118" i="67"/>
  <c r="Q112" i="67" s="1"/>
  <c r="G291" i="67"/>
  <c r="G285" i="67" s="1"/>
  <c r="K334" i="71"/>
  <c r="D275" i="72"/>
  <c r="F314" i="72"/>
  <c r="D386" i="64"/>
  <c r="D380" i="64" s="1"/>
  <c r="E342" i="69"/>
  <c r="P348" i="69"/>
  <c r="P405" i="69" s="1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7" i="48" s="1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85" i="48" s="1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F425" i="68"/>
  <c r="L390" i="71"/>
  <c r="L334" i="71"/>
  <c r="O327" i="70"/>
  <c r="M68" i="50"/>
  <c r="D219" i="70"/>
  <c r="D156" i="70"/>
  <c r="O275" i="71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I147" i="72"/>
  <c r="P334" i="72"/>
  <c r="P388" i="72" s="1"/>
  <c r="D93" i="71"/>
  <c r="L329" i="72"/>
  <c r="J324" i="69"/>
  <c r="M312" i="71"/>
  <c r="D327" i="66"/>
  <c r="C135" i="69"/>
  <c r="P135" i="69"/>
  <c r="H156" i="66"/>
  <c r="Q327" i="69"/>
  <c r="L314" i="71"/>
  <c r="J425" i="68"/>
  <c r="I314" i="71"/>
  <c r="M7" i="48"/>
  <c r="H85" i="48"/>
  <c r="P85" i="48"/>
  <c r="P137" i="70"/>
  <c r="K150" i="65"/>
  <c r="D317" i="64"/>
  <c r="I85" i="48"/>
  <c r="C293" i="72"/>
  <c r="H150" i="66"/>
  <c r="I47" i="48"/>
  <c r="N66" i="48"/>
  <c r="P134" i="71"/>
  <c r="B14" i="66"/>
  <c r="B57" i="49"/>
  <c r="B56" i="49"/>
  <c r="B16" i="70"/>
  <c r="B140" i="49"/>
  <c r="B140" i="50"/>
  <c r="B140" i="48"/>
  <c r="E5" i="38"/>
  <c r="E7" i="64" s="1"/>
  <c r="E192" i="64" s="1"/>
  <c r="E5" i="64"/>
  <c r="E5" i="49"/>
  <c r="E6" i="49"/>
  <c r="E5" i="50"/>
  <c r="E8" i="49"/>
  <c r="E9" i="49"/>
  <c r="E8" i="48"/>
  <c r="I5" i="38"/>
  <c r="I7" i="64" s="1"/>
  <c r="I5" i="64"/>
  <c r="I8" i="49"/>
  <c r="I6" i="49"/>
  <c r="I5" i="50"/>
  <c r="I5" i="49"/>
  <c r="I19" i="50"/>
  <c r="I8" i="48"/>
  <c r="N11" i="64"/>
  <c r="N10" i="49"/>
  <c r="N10" i="50"/>
  <c r="C12" i="64"/>
  <c r="C197" i="64" s="1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34" i="49"/>
  <c r="Q33" i="49"/>
  <c r="Q33" i="50"/>
  <c r="Q33" i="48"/>
  <c r="N13" i="65"/>
  <c r="N180" i="65" s="1"/>
  <c r="N35" i="49"/>
  <c r="C14" i="65"/>
  <c r="C200" i="65" s="1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183" i="66" s="1"/>
  <c r="C57" i="49"/>
  <c r="C56" i="49"/>
  <c r="C56" i="48"/>
  <c r="O14" i="66"/>
  <c r="O183" i="66" s="1"/>
  <c r="O56" i="49"/>
  <c r="O57" i="49"/>
  <c r="O56" i="48"/>
  <c r="L16" i="66"/>
  <c r="L185" i="66" s="1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79" i="49"/>
  <c r="M17" i="67"/>
  <c r="M186" i="67" s="1"/>
  <c r="M79" i="49"/>
  <c r="Q17" i="67"/>
  <c r="Q79" i="49"/>
  <c r="N83" i="38"/>
  <c r="N7" i="68" s="1"/>
  <c r="N210" i="68" s="1"/>
  <c r="N5" i="68"/>
  <c r="N212" i="68" s="1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11" i="68"/>
  <c r="K214" i="68" s="1"/>
  <c r="K88" i="49"/>
  <c r="K88" i="50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96" i="3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8" i="68"/>
  <c r="I101" i="49"/>
  <c r="I101" i="48"/>
  <c r="F19" i="68"/>
  <c r="F228" i="68" s="1"/>
  <c r="F102" i="49"/>
  <c r="F102" i="50"/>
  <c r="F102" i="48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222" i="69" s="1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2" i="39"/>
  <c r="F11" i="69"/>
  <c r="J112" i="39"/>
  <c r="J11" i="6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200" i="70" s="1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55" i="49"/>
  <c r="E155" i="48"/>
  <c r="E156" i="48"/>
  <c r="E156" i="49"/>
  <c r="E154" i="49"/>
  <c r="Q14" i="71"/>
  <c r="Q194" i="71" s="1"/>
  <c r="Q156" i="49"/>
  <c r="Q156" i="48"/>
  <c r="Q155" i="49"/>
  <c r="Q155" i="48"/>
  <c r="Q154" i="48"/>
  <c r="N16" i="71"/>
  <c r="N158" i="49"/>
  <c r="N158" i="48"/>
  <c r="N158" i="50"/>
  <c r="D163" i="38"/>
  <c r="D7" i="72" s="1"/>
  <c r="D5" i="72"/>
  <c r="D165" i="48"/>
  <c r="D163" i="49"/>
  <c r="D163" i="48"/>
  <c r="D165" i="49"/>
  <c r="D166" i="49"/>
  <c r="D175" i="50"/>
  <c r="D175" i="49"/>
  <c r="H163" i="38"/>
  <c r="H7" i="72" s="1"/>
  <c r="H5" i="72"/>
  <c r="H163" i="48"/>
  <c r="H163" i="49"/>
  <c r="H175" i="48"/>
  <c r="H165" i="49"/>
  <c r="H175" i="49"/>
  <c r="H165" i="48"/>
  <c r="H175" i="50"/>
  <c r="E9" i="72"/>
  <c r="Q9" i="72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3" i="72"/>
  <c r="H171" i="49"/>
  <c r="H171" i="48"/>
  <c r="E14" i="72"/>
  <c r="E194" i="72" s="1"/>
  <c r="E172" i="49"/>
  <c r="E174" i="48"/>
  <c r="E173" i="48"/>
  <c r="E173" i="49"/>
  <c r="E174" i="49"/>
  <c r="M172" i="39"/>
  <c r="M14" i="72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69" i="65" s="1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468" i="68" s="1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135" i="68" s="1"/>
  <c r="H87" i="49"/>
  <c r="D62" i="47"/>
  <c r="D68" i="50"/>
  <c r="G99" i="69"/>
  <c r="G93" i="69" s="1"/>
  <c r="G143" i="69"/>
  <c r="C196" i="69"/>
  <c r="C139" i="69"/>
  <c r="C118" i="69"/>
  <c r="K140" i="71"/>
  <c r="L143" i="72"/>
  <c r="D259" i="68"/>
  <c r="G150" i="50"/>
  <c r="F152" i="72"/>
  <c r="I317" i="64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M141" i="67"/>
  <c r="D101" i="67"/>
  <c r="D140" i="67"/>
  <c r="J67" i="48"/>
  <c r="I60" i="48"/>
  <c r="O57" i="48"/>
  <c r="Q4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I143" i="67" s="1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E211" i="65"/>
  <c r="D420" i="68"/>
  <c r="F118" i="65"/>
  <c r="J58" i="49"/>
  <c r="G111" i="49"/>
  <c r="G105" i="45"/>
  <c r="P211" i="67"/>
  <c r="I130" i="71"/>
  <c r="Q51" i="50"/>
  <c r="B256" i="68"/>
  <c r="M150" i="66"/>
  <c r="I211" i="70"/>
  <c r="P118" i="65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M293" i="71"/>
  <c r="P139" i="50"/>
  <c r="B177" i="68"/>
  <c r="M148" i="67"/>
  <c r="N138" i="67"/>
  <c r="B142" i="65"/>
  <c r="M106" i="64"/>
  <c r="M149" i="64"/>
  <c r="H148" i="50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M304" i="67" s="1"/>
  <c r="M323" i="67" s="1"/>
  <c r="F386" i="71"/>
  <c r="H275" i="72"/>
  <c r="C372" i="64"/>
  <c r="F407" i="70"/>
  <c r="F348" i="70"/>
  <c r="F405" i="70" s="1"/>
  <c r="D316" i="71"/>
  <c r="H318" i="72"/>
  <c r="H372" i="72"/>
  <c r="K403" i="70"/>
  <c r="F291" i="70"/>
  <c r="F329" i="70" s="1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P94" i="66"/>
  <c r="P132" i="66" s="1"/>
  <c r="E108" i="65"/>
  <c r="E146" i="65" s="1"/>
  <c r="C105" i="65"/>
  <c r="C182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93" i="72" s="1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388" i="72" s="1"/>
  <c r="D139" i="48"/>
  <c r="I130" i="68"/>
  <c r="I178" i="68" s="1"/>
  <c r="I227" i="68"/>
  <c r="H177" i="68"/>
  <c r="G127" i="68"/>
  <c r="G176" i="68"/>
  <c r="F174" i="68"/>
  <c r="O170" i="68"/>
  <c r="N169" i="6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6" i="65"/>
  <c r="C11" i="48"/>
  <c r="P30" i="58"/>
  <c r="G348" i="65"/>
  <c r="O211" i="67"/>
  <c r="E93" i="69"/>
  <c r="E324" i="69"/>
  <c r="E304" i="69"/>
  <c r="L291" i="66"/>
  <c r="L285" i="66" s="1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247" i="64" s="1"/>
  <c r="B5" i="49"/>
  <c r="B5" i="50"/>
  <c r="B8" i="49"/>
  <c r="B6" i="49"/>
  <c r="B13" i="64"/>
  <c r="B240" i="64" s="1"/>
  <c r="B12" i="49"/>
  <c r="B13" i="49"/>
  <c r="B14" i="49"/>
  <c r="B13" i="50"/>
  <c r="B12" i="50"/>
  <c r="B18" i="64"/>
  <c r="B207" i="64" s="1"/>
  <c r="B21" i="49"/>
  <c r="B21" i="50"/>
  <c r="B11" i="65"/>
  <c r="B31" i="49"/>
  <c r="B31" i="50"/>
  <c r="B16" i="65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78" i="49"/>
  <c r="B78" i="50"/>
  <c r="B11" i="68"/>
  <c r="B214" i="68" s="1"/>
  <c r="B88" i="49"/>
  <c r="B15" i="68"/>
  <c r="B222" i="68" s="1"/>
  <c r="B96" i="49"/>
  <c r="B96" i="48"/>
  <c r="B20" i="68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169" i="48"/>
  <c r="B170" i="48"/>
  <c r="B169" i="50"/>
  <c r="B170" i="49"/>
  <c r="B169" i="49"/>
  <c r="B17" i="72"/>
  <c r="B177" i="49"/>
  <c r="B177" i="48"/>
  <c r="F5" i="38"/>
  <c r="F5" i="64"/>
  <c r="F215" i="64" s="1"/>
  <c r="F6" i="49"/>
  <c r="F5" i="50"/>
  <c r="F5" i="49"/>
  <c r="F8" i="49"/>
  <c r="J5" i="38"/>
  <c r="J5" i="64"/>
  <c r="J215" i="64" s="1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D7" i="64" s="1"/>
  <c r="F9" i="64"/>
  <c r="J8" i="39"/>
  <c r="J9" i="64"/>
  <c r="N9" i="64"/>
  <c r="C10" i="39"/>
  <c r="C11" i="64"/>
  <c r="C10" i="49"/>
  <c r="C10" i="50"/>
  <c r="G11" i="64"/>
  <c r="G10" i="50"/>
  <c r="G10" i="49"/>
  <c r="K10" i="39"/>
  <c r="K11" i="64"/>
  <c r="K10" i="49"/>
  <c r="K10" i="50"/>
  <c r="O10" i="39"/>
  <c r="O11" i="64"/>
  <c r="O10" i="49"/>
  <c r="O10" i="50"/>
  <c r="D11" i="39"/>
  <c r="D12" i="64"/>
  <c r="D11" i="49"/>
  <c r="D11" i="50"/>
  <c r="H12" i="64"/>
  <c r="H11" i="49"/>
  <c r="H11" i="50"/>
  <c r="L12" i="64"/>
  <c r="L11" i="49"/>
  <c r="L11" i="50"/>
  <c r="P11" i="39"/>
  <c r="P12" i="64"/>
  <c r="P11" i="49"/>
  <c r="P11" i="50"/>
  <c r="E13" i="64"/>
  <c r="E14" i="49"/>
  <c r="E13" i="50"/>
  <c r="E13" i="49"/>
  <c r="E12" i="50"/>
  <c r="I13" i="64"/>
  <c r="I13" i="49"/>
  <c r="I14" i="49"/>
  <c r="I13" i="50"/>
  <c r="I12" i="49"/>
  <c r="M13" i="64"/>
  <c r="M13" i="49"/>
  <c r="M14" i="49"/>
  <c r="M13" i="50"/>
  <c r="Q13" i="64"/>
  <c r="Q240" i="64" s="1"/>
  <c r="Q14" i="49"/>
  <c r="Q13" i="50"/>
  <c r="Q13" i="49"/>
  <c r="F14" i="64"/>
  <c r="F15" i="49"/>
  <c r="J14" i="64"/>
  <c r="J15" i="49"/>
  <c r="N14" i="64"/>
  <c r="N15" i="49"/>
  <c r="C15" i="64"/>
  <c r="C223" i="64" s="1"/>
  <c r="C17" i="49"/>
  <c r="C18" i="49"/>
  <c r="G15" i="64"/>
  <c r="G18" i="49"/>
  <c r="G17" i="49"/>
  <c r="K15" i="64"/>
  <c r="K204" i="64" s="1"/>
  <c r="K18" i="49"/>
  <c r="K17" i="49"/>
  <c r="O15" i="64"/>
  <c r="O223" i="64" s="1"/>
  <c r="O17" i="49"/>
  <c r="O18" i="49"/>
  <c r="D17" i="64"/>
  <c r="D206" i="64" s="1"/>
  <c r="D20" i="49"/>
  <c r="D20" i="50"/>
  <c r="H17" i="64"/>
  <c r="H20" i="50"/>
  <c r="H20" i="49"/>
  <c r="L17" i="64"/>
  <c r="L206" i="64" s="1"/>
  <c r="L20" i="50"/>
  <c r="L20" i="49"/>
  <c r="P17" i="64"/>
  <c r="P206" i="64" s="1"/>
  <c r="P20" i="49"/>
  <c r="P20" i="50"/>
  <c r="E18" i="64"/>
  <c r="E21" i="49"/>
  <c r="E21" i="50"/>
  <c r="I18" i="64"/>
  <c r="I21" i="50"/>
  <c r="I21" i="49"/>
  <c r="M18" i="64"/>
  <c r="M21" i="49"/>
  <c r="M21" i="50"/>
  <c r="Q18" i="64"/>
  <c r="Q21" i="49"/>
  <c r="Q21" i="50"/>
  <c r="F19" i="64"/>
  <c r="F208" i="64" s="1"/>
  <c r="F22" i="49"/>
  <c r="J19" i="64"/>
  <c r="J22" i="49"/>
  <c r="N19" i="64"/>
  <c r="N208" i="64" s="1"/>
  <c r="N22" i="49"/>
  <c r="C26" i="38"/>
  <c r="C5" i="65"/>
  <c r="C174" i="65" s="1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13" i="65" s="1"/>
  <c r="K27" i="49"/>
  <c r="K26" i="49"/>
  <c r="K29" i="49"/>
  <c r="K26" i="50"/>
  <c r="O26" i="38"/>
  <c r="O5" i="65"/>
  <c r="O26" i="49"/>
  <c r="O27" i="49"/>
  <c r="O26" i="50"/>
  <c r="O29" i="49"/>
  <c r="O29" i="48"/>
  <c r="O39" i="49"/>
  <c r="O30" i="50"/>
  <c r="O39" i="50"/>
  <c r="D9" i="65"/>
  <c r="H29" i="39"/>
  <c r="H9" i="65"/>
  <c r="L9" i="65"/>
  <c r="P9" i="65"/>
  <c r="E11" i="65"/>
  <c r="E31" i="49"/>
  <c r="E31" i="50"/>
  <c r="I11" i="65"/>
  <c r="I31" i="49"/>
  <c r="I31" i="50"/>
  <c r="M11" i="65"/>
  <c r="M31" i="50"/>
  <c r="M31" i="49"/>
  <c r="Q11" i="65"/>
  <c r="Q31" i="49"/>
  <c r="Q31" i="50"/>
  <c r="F12" i="65"/>
  <c r="F34" i="49"/>
  <c r="F33" i="49"/>
  <c r="F33" i="50"/>
  <c r="J12" i="65"/>
  <c r="J33" i="49"/>
  <c r="J33" i="50"/>
  <c r="J34" i="49"/>
  <c r="J34" i="48"/>
  <c r="N12" i="65"/>
  <c r="N33" i="49"/>
  <c r="N33" i="50"/>
  <c r="N34" i="49"/>
  <c r="C13" i="65"/>
  <c r="C35" i="49"/>
  <c r="G13" i="65"/>
  <c r="G180" i="65" s="1"/>
  <c r="G35" i="49"/>
  <c r="K35" i="39"/>
  <c r="K13" i="65"/>
  <c r="K35" i="49"/>
  <c r="K35" i="48"/>
  <c r="O13" i="65"/>
  <c r="O35" i="49"/>
  <c r="D14" i="65"/>
  <c r="D182" i="65" s="1"/>
  <c r="D38" i="49"/>
  <c r="D37" i="49"/>
  <c r="D38" i="48"/>
  <c r="H36" i="39"/>
  <c r="H14" i="65"/>
  <c r="H38" i="49"/>
  <c r="H37" i="49"/>
  <c r="H37" i="48"/>
  <c r="L14" i="65"/>
  <c r="L183" i="65" s="1"/>
  <c r="L37" i="49"/>
  <c r="L38" i="49"/>
  <c r="L38" i="48"/>
  <c r="P14" i="65"/>
  <c r="P38" i="49"/>
  <c r="P37" i="49"/>
  <c r="E16" i="65"/>
  <c r="E40" i="49"/>
  <c r="E40" i="50"/>
  <c r="E40" i="48"/>
  <c r="I16" i="65"/>
  <c r="I40" i="50"/>
  <c r="I40" i="49"/>
  <c r="M16" i="65"/>
  <c r="M185" i="65" s="1"/>
  <c r="M40" i="49"/>
  <c r="M40" i="50"/>
  <c r="Q16" i="65"/>
  <c r="Q185" i="65" s="1"/>
  <c r="Q40" i="49"/>
  <c r="Q40" i="50"/>
  <c r="F17" i="65"/>
  <c r="F186" i="65" s="1"/>
  <c r="F41" i="49"/>
  <c r="J17" i="65"/>
  <c r="J41" i="49"/>
  <c r="N17" i="65"/>
  <c r="N41" i="49"/>
  <c r="C45" i="38"/>
  <c r="C5" i="66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46" i="49"/>
  <c r="K45" i="50"/>
  <c r="K45" i="49"/>
  <c r="K48" i="49"/>
  <c r="O45" i="38"/>
  <c r="O5" i="66"/>
  <c r="O48" i="49"/>
  <c r="O45" i="50"/>
  <c r="O45" i="49"/>
  <c r="O46" i="49"/>
  <c r="O58" i="49"/>
  <c r="D9" i="66"/>
  <c r="H9" i="66"/>
  <c r="L9" i="66"/>
  <c r="P9" i="66"/>
  <c r="E11" i="66"/>
  <c r="E176" i="66" s="1"/>
  <c r="E50" i="49"/>
  <c r="E50" i="50"/>
  <c r="I11" i="66"/>
  <c r="I50" i="50"/>
  <c r="I50" i="49"/>
  <c r="M11" i="66"/>
  <c r="M176" i="66" s="1"/>
  <c r="M50" i="49"/>
  <c r="M50" i="50"/>
  <c r="Q11" i="66"/>
  <c r="Q50" i="50"/>
  <c r="Q50" i="49"/>
  <c r="F12" i="66"/>
  <c r="F51" i="49"/>
  <c r="F52" i="50"/>
  <c r="F52" i="49"/>
  <c r="F53" i="49"/>
  <c r="F51" i="50"/>
  <c r="J12" i="66"/>
  <c r="J52" i="50"/>
  <c r="J53" i="49"/>
  <c r="J52" i="49"/>
  <c r="N12" i="66"/>
  <c r="N52" i="49"/>
  <c r="N52" i="50"/>
  <c r="N53" i="49"/>
  <c r="C13" i="66"/>
  <c r="C54" i="49"/>
  <c r="G13" i="66"/>
  <c r="G54" i="49"/>
  <c r="K13" i="66"/>
  <c r="K180" i="66" s="1"/>
  <c r="K54" i="49"/>
  <c r="O54" i="39"/>
  <c r="O13" i="66"/>
  <c r="O54" i="49"/>
  <c r="D14" i="66"/>
  <c r="D182" i="66" s="1"/>
  <c r="D57" i="49"/>
  <c r="D56" i="49"/>
  <c r="D57" i="48"/>
  <c r="H14" i="66"/>
  <c r="H56" i="49"/>
  <c r="H57" i="49"/>
  <c r="H57" i="48"/>
  <c r="L14" i="66"/>
  <c r="L182" i="66" s="1"/>
  <c r="L57" i="49"/>
  <c r="L56" i="49"/>
  <c r="L57" i="48"/>
  <c r="P14" i="66"/>
  <c r="P56" i="49"/>
  <c r="P57" i="49"/>
  <c r="P57" i="48"/>
  <c r="P55" i="49"/>
  <c r="E16" i="66"/>
  <c r="E59" i="49"/>
  <c r="E59" i="50"/>
  <c r="E59" i="48"/>
  <c r="I16" i="66"/>
  <c r="I59" i="50"/>
  <c r="I59" i="49"/>
  <c r="I59" i="48"/>
  <c r="M16" i="66"/>
  <c r="M59" i="49"/>
  <c r="M59" i="50"/>
  <c r="M59" i="48"/>
  <c r="Q16" i="66"/>
  <c r="Q59" i="50"/>
  <c r="Q59" i="49"/>
  <c r="Q59" i="48"/>
  <c r="F60" i="39"/>
  <c r="F17" i="66"/>
  <c r="F60" i="49"/>
  <c r="F60" i="48"/>
  <c r="J60" i="39"/>
  <c r="J17" i="66"/>
  <c r="J60" i="49"/>
  <c r="J60" i="48"/>
  <c r="N17" i="66"/>
  <c r="N60" i="49"/>
  <c r="N60" i="48"/>
  <c r="C64" i="38"/>
  <c r="C7" i="67" s="1"/>
  <c r="C172" i="67" s="1"/>
  <c r="C5" i="67"/>
  <c r="C77" i="49"/>
  <c r="C65" i="49"/>
  <c r="C64" i="49"/>
  <c r="C64" i="50"/>
  <c r="C67" i="49"/>
  <c r="G64" i="38"/>
  <c r="G5" i="67"/>
  <c r="G213" i="67" s="1"/>
  <c r="G64" i="49"/>
  <c r="G67" i="49"/>
  <c r="G65" i="49"/>
  <c r="G64" i="50"/>
  <c r="K64" i="38"/>
  <c r="K5" i="67"/>
  <c r="K77" i="49"/>
  <c r="K65" i="49"/>
  <c r="K64" i="50"/>
  <c r="K64" i="49"/>
  <c r="K67" i="49"/>
  <c r="K77" i="50"/>
  <c r="K67" i="48"/>
  <c r="K65" i="48"/>
  <c r="O64" i="38"/>
  <c r="O5" i="67"/>
  <c r="O64" i="50"/>
  <c r="O67" i="49"/>
  <c r="O65" i="49"/>
  <c r="O64" i="49"/>
  <c r="O67" i="48"/>
  <c r="D9" i="67"/>
  <c r="H9" i="67"/>
  <c r="L9" i="67"/>
  <c r="P9" i="67"/>
  <c r="E11" i="67"/>
  <c r="E69" i="50"/>
  <c r="E69" i="49"/>
  <c r="I11" i="67"/>
  <c r="I69" i="50"/>
  <c r="I69" i="49"/>
  <c r="M11" i="67"/>
  <c r="M69" i="49"/>
  <c r="M69" i="50"/>
  <c r="Q11" i="67"/>
  <c r="Q69" i="50"/>
  <c r="Q69" i="49"/>
  <c r="F12" i="67"/>
  <c r="F71" i="49"/>
  <c r="F71" i="50"/>
  <c r="F72" i="49"/>
  <c r="F72" i="48"/>
  <c r="J12" i="67"/>
  <c r="J178" i="67" s="1"/>
  <c r="J71" i="50"/>
  <c r="J71" i="49"/>
  <c r="J72" i="49"/>
  <c r="J72" i="48"/>
  <c r="N12" i="67"/>
  <c r="N71" i="49"/>
  <c r="N72" i="49"/>
  <c r="N70" i="50"/>
  <c r="N71" i="50"/>
  <c r="N72" i="48"/>
  <c r="C13" i="67"/>
  <c r="C73" i="49"/>
  <c r="C73" i="48"/>
  <c r="G73" i="39"/>
  <c r="G13" i="67"/>
  <c r="G73" i="49"/>
  <c r="G73" i="48"/>
  <c r="K13" i="67"/>
  <c r="K73" i="49"/>
  <c r="K73" i="48"/>
  <c r="O73" i="39"/>
  <c r="O13" i="67"/>
  <c r="O73" i="49"/>
  <c r="O73" i="48"/>
  <c r="D14" i="67"/>
  <c r="D76" i="49"/>
  <c r="D75" i="49"/>
  <c r="D74" i="49"/>
  <c r="D75" i="48"/>
  <c r="H14" i="67"/>
  <c r="H76" i="49"/>
  <c r="H75" i="49"/>
  <c r="H75" i="48"/>
  <c r="H74" i="49"/>
  <c r="L74" i="39"/>
  <c r="L14" i="67"/>
  <c r="L75" i="49"/>
  <c r="L76" i="49"/>
  <c r="L74" i="49"/>
  <c r="L75" i="48"/>
  <c r="P14" i="67"/>
  <c r="P183" i="67" s="1"/>
  <c r="P74" i="49"/>
  <c r="P76" i="49"/>
  <c r="P75" i="49"/>
  <c r="P75" i="48"/>
  <c r="E16" i="67"/>
  <c r="E78" i="49"/>
  <c r="E78" i="50"/>
  <c r="I16" i="67"/>
  <c r="I78" i="49"/>
  <c r="I78" i="50"/>
  <c r="M16" i="67"/>
  <c r="M78" i="49"/>
  <c r="M78" i="50"/>
  <c r="Q78" i="39"/>
  <c r="Q16" i="67"/>
  <c r="Q78" i="50"/>
  <c r="Q78" i="49"/>
  <c r="F79" i="39"/>
  <c r="F17" i="67"/>
  <c r="F79" i="49"/>
  <c r="J17" i="67"/>
  <c r="J186" i="67" s="1"/>
  <c r="J79" i="49"/>
  <c r="N17" i="67"/>
  <c r="N79" i="49"/>
  <c r="C83" i="38"/>
  <c r="C7" i="68" s="1"/>
  <c r="C209" i="68" s="1"/>
  <c r="C5" i="68"/>
  <c r="C83" i="49"/>
  <c r="C86" i="49"/>
  <c r="C83" i="50"/>
  <c r="C84" i="49"/>
  <c r="G83" i="38"/>
  <c r="G5" i="68"/>
  <c r="G83" i="49"/>
  <c r="G83" i="50"/>
  <c r="G86" i="49"/>
  <c r="G84" i="49"/>
  <c r="K83" i="38"/>
  <c r="K5" i="68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9" i="68"/>
  <c r="K9" i="68"/>
  <c r="O9" i="68"/>
  <c r="D11" i="68"/>
  <c r="D214" i="68" s="1"/>
  <c r="D88" i="49"/>
  <c r="D88" i="50"/>
  <c r="D88" i="48"/>
  <c r="H88" i="39"/>
  <c r="H11" i="68"/>
  <c r="H88" i="49"/>
  <c r="H88" i="50"/>
  <c r="H88" i="48"/>
  <c r="L11" i="68"/>
  <c r="L88" i="49"/>
  <c r="L88" i="50"/>
  <c r="L88" i="48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12" i="68"/>
  <c r="I216" i="68" s="1"/>
  <c r="I90" i="50"/>
  <c r="I90" i="49"/>
  <c r="I91" i="49"/>
  <c r="I90" i="48"/>
  <c r="M89" i="39"/>
  <c r="M12" i="68"/>
  <c r="M90" i="49"/>
  <c r="M90" i="50"/>
  <c r="M91" i="49"/>
  <c r="M90" i="48"/>
  <c r="Q12" i="68"/>
  <c r="Q263" i="68" s="1"/>
  <c r="Q91" i="49"/>
  <c r="Q90" i="49"/>
  <c r="Q90" i="50"/>
  <c r="Q89" i="50"/>
  <c r="Q90" i="48"/>
  <c r="F13" i="68"/>
  <c r="F218" i="68" s="1"/>
  <c r="F92" i="49"/>
  <c r="F92" i="50"/>
  <c r="J13" i="68"/>
  <c r="J92" i="50"/>
  <c r="J92" i="49"/>
  <c r="N13" i="68"/>
  <c r="N92" i="50"/>
  <c r="N92" i="49"/>
  <c r="C14" i="68"/>
  <c r="C94" i="49"/>
  <c r="C95" i="49"/>
  <c r="C94" i="50"/>
  <c r="C93" i="50"/>
  <c r="G14" i="68"/>
  <c r="G94" i="49"/>
  <c r="G93" i="49"/>
  <c r="G95" i="49"/>
  <c r="G94" i="50"/>
  <c r="G93" i="50"/>
  <c r="K14" i="68"/>
  <c r="K243" i="68" s="1"/>
  <c r="K94" i="49"/>
  <c r="K94" i="50"/>
  <c r="K95" i="49"/>
  <c r="O14" i="68"/>
  <c r="O267" i="68" s="1"/>
  <c r="O94" i="49"/>
  <c r="O94" i="50"/>
  <c r="O93" i="50"/>
  <c r="O93" i="49"/>
  <c r="O95" i="49"/>
  <c r="D15" i="68"/>
  <c r="D96" i="49"/>
  <c r="H96" i="39"/>
  <c r="H15" i="68"/>
  <c r="H96" i="49"/>
  <c r="L15" i="68"/>
  <c r="L222" i="68" s="1"/>
  <c r="L96" i="49"/>
  <c r="P15" i="68"/>
  <c r="P96" i="49"/>
  <c r="E16" i="68"/>
  <c r="E98" i="49"/>
  <c r="E99" i="49"/>
  <c r="E97" i="49"/>
  <c r="I16" i="68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102" i="50"/>
  <c r="O102" i="49"/>
  <c r="D20" i="68"/>
  <c r="D229" i="68" s="1"/>
  <c r="D103" i="49"/>
  <c r="H20" i="68"/>
  <c r="H229" i="68" s="1"/>
  <c r="H103" i="49"/>
  <c r="H103" i="48"/>
  <c r="L20" i="68"/>
  <c r="L103" i="49"/>
  <c r="P20" i="68"/>
  <c r="P229" i="68" s="1"/>
  <c r="P103" i="49"/>
  <c r="E107" i="38"/>
  <c r="E7" i="69" s="1"/>
  <c r="E5" i="69"/>
  <c r="E108" i="49"/>
  <c r="E110" i="49"/>
  <c r="E107" i="48"/>
  <c r="E110" i="48"/>
  <c r="E108" i="48"/>
  <c r="E107" i="49"/>
  <c r="E120" i="50"/>
  <c r="I107" i="38"/>
  <c r="I7" i="69" s="1"/>
  <c r="I5" i="69"/>
  <c r="I203" i="69" s="1"/>
  <c r="I110" i="48"/>
  <c r="I107" i="48"/>
  <c r="I108" i="48"/>
  <c r="I107" i="49"/>
  <c r="I110" i="49"/>
  <c r="I108" i="49"/>
  <c r="M107" i="38"/>
  <c r="M7" i="69" s="1"/>
  <c r="M5" i="69"/>
  <c r="M222" i="69" s="1"/>
  <c r="M107" i="49"/>
  <c r="M108" i="49"/>
  <c r="M110" i="48"/>
  <c r="M110" i="49"/>
  <c r="M108" i="48"/>
  <c r="M120" i="50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81" i="69" s="1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29" i="48"/>
  <c r="E126" i="49"/>
  <c r="E126" i="48"/>
  <c r="E127" i="48"/>
  <c r="E129" i="49"/>
  <c r="E127" i="49"/>
  <c r="I126" i="38"/>
  <c r="I5" i="70"/>
  <c r="I127" i="49"/>
  <c r="I126" i="48"/>
  <c r="I129" i="49"/>
  <c r="I127" i="48"/>
  <c r="I129" i="48"/>
  <c r="I126" i="49"/>
  <c r="I139" i="49"/>
  <c r="I139" i="48"/>
  <c r="M126" i="38"/>
  <c r="M7" i="70" s="1"/>
  <c r="M5" i="70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34" i="48"/>
  <c r="H134" i="49"/>
  <c r="H133" i="48"/>
  <c r="H133" i="49"/>
  <c r="L12" i="70"/>
  <c r="L196" i="70" s="1"/>
  <c r="L133" i="48"/>
  <c r="L134" i="48"/>
  <c r="L134" i="49"/>
  <c r="L133" i="49"/>
  <c r="P12" i="70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7" i="71" s="1"/>
  <c r="E5" i="71"/>
  <c r="E215" i="71" s="1"/>
  <c r="E147" i="49"/>
  <c r="E145" i="48"/>
  <c r="E145" i="49"/>
  <c r="E147" i="48"/>
  <c r="E157" i="49"/>
  <c r="I145" i="38"/>
  <c r="I7" i="71" s="1"/>
  <c r="I5" i="71"/>
  <c r="I147" i="48"/>
  <c r="I147" i="49"/>
  <c r="I145" i="49"/>
  <c r="I157" i="49"/>
  <c r="I145" i="48"/>
  <c r="I157" i="48"/>
  <c r="M145" i="38"/>
  <c r="M5" i="7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7" i="72" s="1"/>
  <c r="E5" i="72"/>
  <c r="E163" i="48"/>
  <c r="E163" i="49"/>
  <c r="E165" i="49"/>
  <c r="E165" i="48"/>
  <c r="I163" i="38"/>
  <c r="I7" i="72" s="1"/>
  <c r="I5" i="72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74" i="48"/>
  <c r="F173" i="49"/>
  <c r="F174" i="49"/>
  <c r="F173" i="48"/>
  <c r="J14" i="72"/>
  <c r="J174" i="49"/>
  <c r="J173" i="49"/>
  <c r="J174" i="48"/>
  <c r="J173" i="48"/>
  <c r="N14" i="72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18" i="59"/>
  <c r="Q17" i="58"/>
  <c r="Q18" i="58"/>
  <c r="Q17" i="59"/>
  <c r="G65" i="64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21" i="58"/>
  <c r="M21" i="60"/>
  <c r="M21" i="59"/>
  <c r="G67" i="64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33" i="60"/>
  <c r="K34" i="58"/>
  <c r="K33" i="58"/>
  <c r="K34" i="59"/>
  <c r="K33" i="59"/>
  <c r="O54" i="65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8" i="59"/>
  <c r="G37" i="59"/>
  <c r="G37" i="58"/>
  <c r="G38" i="58"/>
  <c r="G36" i="59"/>
  <c r="K56" i="65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76" i="59"/>
  <c r="G75" i="59"/>
  <c r="G75" i="58"/>
  <c r="G76" i="58"/>
  <c r="G74" i="58"/>
  <c r="K56" i="67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90" i="60"/>
  <c r="G90" i="59"/>
  <c r="G90" i="58"/>
  <c r="G91" i="59"/>
  <c r="G91" i="58"/>
  <c r="K63" i="68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100" i="59"/>
  <c r="M100" i="58"/>
  <c r="M101" i="58"/>
  <c r="M101" i="59"/>
  <c r="Q69" i="68"/>
  <c r="Q100" i="58"/>
  <c r="Q101" i="58"/>
  <c r="Q100" i="59"/>
  <c r="Q101" i="59"/>
  <c r="E71" i="68"/>
  <c r="E103" i="58"/>
  <c r="E103" i="59"/>
  <c r="I71" i="68"/>
  <c r="I103" i="59"/>
  <c r="I103" i="58"/>
  <c r="M71" i="68"/>
  <c r="M103" i="59"/>
  <c r="M103" i="58"/>
  <c r="Q71" i="68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134" i="59"/>
  <c r="E133" i="59"/>
  <c r="E134" i="58"/>
  <c r="E133" i="58"/>
  <c r="E132" i="59"/>
  <c r="I54" i="70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138" i="59"/>
  <c r="I137" i="58"/>
  <c r="I137" i="59"/>
  <c r="I138" i="58"/>
  <c r="M56" i="70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39" i="59"/>
  <c r="O139" i="58"/>
  <c r="O140" i="58"/>
  <c r="O140" i="59"/>
  <c r="E59" i="70"/>
  <c r="E141" i="59"/>
  <c r="E141" i="58"/>
  <c r="I59" i="70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155" i="58"/>
  <c r="E156" i="59"/>
  <c r="E156" i="58"/>
  <c r="E155" i="59"/>
  <c r="I56" i="71"/>
  <c r="I156" i="59"/>
  <c r="I155" i="58"/>
  <c r="I156" i="58"/>
  <c r="I155" i="59"/>
  <c r="M56" i="71"/>
  <c r="M155" i="59"/>
  <c r="M156" i="58"/>
  <c r="M155" i="58"/>
  <c r="M156" i="59"/>
  <c r="M154" i="59"/>
  <c r="Q56" i="71"/>
  <c r="Q376" i="71" s="1"/>
  <c r="Q155" i="59"/>
  <c r="Q156" i="59"/>
  <c r="Q155" i="58"/>
  <c r="Q156" i="58"/>
  <c r="G58" i="71"/>
  <c r="G157" i="59"/>
  <c r="G157" i="58"/>
  <c r="K58" i="7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376" i="72" s="1"/>
  <c r="I173" i="59"/>
  <c r="I173" i="58"/>
  <c r="I174" i="59"/>
  <c r="I174" i="58"/>
  <c r="M56" i="72"/>
  <c r="M174" i="59"/>
  <c r="M174" i="58"/>
  <c r="M173" i="58"/>
  <c r="M173" i="59"/>
  <c r="M172" i="58"/>
  <c r="Q56" i="72"/>
  <c r="Q358" i="72" s="1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87" i="49"/>
  <c r="I81" i="47"/>
  <c r="I189" i="68"/>
  <c r="I87" i="50"/>
  <c r="E184" i="70"/>
  <c r="O93" i="71"/>
  <c r="J172" i="48"/>
  <c r="O194" i="65"/>
  <c r="N136" i="71"/>
  <c r="N116" i="71"/>
  <c r="K143" i="72"/>
  <c r="G259" i="68"/>
  <c r="E152" i="71"/>
  <c r="Q414" i="64"/>
  <c r="Q30" i="58"/>
  <c r="O87" i="58"/>
  <c r="H420" i="68"/>
  <c r="L420" i="68"/>
  <c r="G390" i="71"/>
  <c r="G334" i="71"/>
  <c r="G388" i="71" s="1"/>
  <c r="B19" i="49"/>
  <c r="B168" i="49"/>
  <c r="N32" i="49"/>
  <c r="J39" i="49"/>
  <c r="E49" i="49"/>
  <c r="F58" i="49"/>
  <c r="P70" i="49"/>
  <c r="O243" i="68"/>
  <c r="I137" i="69"/>
  <c r="O143" i="69"/>
  <c r="H130" i="49"/>
  <c r="H124" i="45"/>
  <c r="O146" i="70"/>
  <c r="G154" i="49"/>
  <c r="H154" i="49"/>
  <c r="I136" i="72"/>
  <c r="C140" i="72"/>
  <c r="H174" i="64"/>
  <c r="E150" i="65"/>
  <c r="O219" i="65"/>
  <c r="O156" i="65"/>
  <c r="E89" i="50"/>
  <c r="L211" i="70"/>
  <c r="F204" i="71"/>
  <c r="H157" i="50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97" i="71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O213" i="66" s="1"/>
  <c r="N77" i="50"/>
  <c r="J208" i="69"/>
  <c r="K204" i="71"/>
  <c r="H215" i="72"/>
  <c r="I184" i="70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M285" i="67"/>
  <c r="O111" i="58"/>
  <c r="H338" i="66"/>
  <c r="E447" i="64"/>
  <c r="G348" i="66"/>
  <c r="C68" i="60"/>
  <c r="F360" i="64"/>
  <c r="F317" i="64"/>
  <c r="J323" i="64"/>
  <c r="J365" i="64" s="1"/>
  <c r="H51" i="58"/>
  <c r="L405" i="68"/>
  <c r="J275" i="72"/>
  <c r="E368" i="64"/>
  <c r="E431" i="64"/>
  <c r="E344" i="64"/>
  <c r="M431" i="64"/>
  <c r="M368" i="64"/>
  <c r="M344" i="64"/>
  <c r="M338" i="64" s="1"/>
  <c r="D417" i="68"/>
  <c r="F310" i="69"/>
  <c r="F304" i="69" s="1"/>
  <c r="F335" i="69"/>
  <c r="F304" i="70"/>
  <c r="F338" i="70"/>
  <c r="H322" i="72"/>
  <c r="F407" i="65"/>
  <c r="D403" i="66"/>
  <c r="G407" i="67"/>
  <c r="M89" i="60"/>
  <c r="P105" i="60"/>
  <c r="F348" i="69"/>
  <c r="F405" i="69" s="1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K220" i="68"/>
  <c r="C123" i="68"/>
  <c r="C219" i="68" s="1"/>
  <c r="C220" i="68"/>
  <c r="C172" i="68"/>
  <c r="J218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C221" i="68"/>
  <c r="F123" i="68"/>
  <c r="I170" i="68"/>
  <c r="L169" i="68"/>
  <c r="O119" i="68"/>
  <c r="C119" i="68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11" i="64" s="1"/>
  <c r="J195" i="64" s="1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G180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O180" i="65"/>
  <c r="M101" i="65"/>
  <c r="L138" i="65"/>
  <c r="K174" i="65"/>
  <c r="K97" i="65"/>
  <c r="K135" i="65" s="1"/>
  <c r="K136" i="65"/>
  <c r="Q94" i="65"/>
  <c r="Q133" i="65"/>
  <c r="Q162" i="64"/>
  <c r="L118" i="64"/>
  <c r="L161" i="64"/>
  <c r="C159" i="64"/>
  <c r="M114" i="64"/>
  <c r="M199" i="64"/>
  <c r="M157" i="64"/>
  <c r="H197" i="64"/>
  <c r="H155" i="64"/>
  <c r="N109" i="64"/>
  <c r="N151" i="64" s="1"/>
  <c r="N152" i="64"/>
  <c r="D191" i="64"/>
  <c r="D106" i="64"/>
  <c r="P168" i="48"/>
  <c r="C137" i="70"/>
  <c r="G211" i="67"/>
  <c r="E105" i="50"/>
  <c r="I175" i="48"/>
  <c r="H93" i="69"/>
  <c r="I179" i="71"/>
  <c r="Q118" i="66"/>
  <c r="K74" i="49"/>
  <c r="O112" i="70"/>
  <c r="O137" i="70"/>
  <c r="K235" i="64"/>
  <c r="G30" i="50"/>
  <c r="M310" i="70"/>
  <c r="M304" i="70" s="1"/>
  <c r="E322" i="72"/>
  <c r="Q172" i="59"/>
  <c r="Q176" i="71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O222" i="66"/>
  <c r="N100" i="50"/>
  <c r="Q208" i="69"/>
  <c r="F156" i="69"/>
  <c r="F213" i="69" s="1"/>
  <c r="F215" i="69"/>
  <c r="H124" i="50"/>
  <c r="O202" i="71"/>
  <c r="F166" i="50"/>
  <c r="C373" i="65"/>
  <c r="C335" i="65"/>
  <c r="G331" i="69"/>
  <c r="G388" i="69"/>
  <c r="G310" i="69"/>
  <c r="D93" i="70"/>
  <c r="M179" i="71"/>
  <c r="Q49" i="50"/>
  <c r="Q43" i="47"/>
  <c r="F215" i="67"/>
  <c r="F156" i="67"/>
  <c r="K208" i="70"/>
  <c r="M98" i="71"/>
  <c r="M134" i="71" s="1"/>
  <c r="N132" i="65"/>
  <c r="O145" i="65"/>
  <c r="C144" i="66"/>
  <c r="P58" i="49"/>
  <c r="K118" i="67"/>
  <c r="M142" i="67"/>
  <c r="C148" i="67"/>
  <c r="H143" i="69"/>
  <c r="D132" i="70"/>
  <c r="F139" i="70"/>
  <c r="F118" i="70"/>
  <c r="F112" i="70" s="1"/>
  <c r="F131" i="70" s="1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F93" i="72" s="1"/>
  <c r="N30" i="49"/>
  <c r="G68" i="49"/>
  <c r="I144" i="67"/>
  <c r="K89" i="49"/>
  <c r="M146" i="69"/>
  <c r="M132" i="70"/>
  <c r="J200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M405" i="69" s="1"/>
  <c r="I403" i="70"/>
  <c r="N143" i="60"/>
  <c r="N291" i="65"/>
  <c r="N329" i="65" s="1"/>
  <c r="J285" i="65"/>
  <c r="N51" i="58"/>
  <c r="D285" i="70"/>
  <c r="L291" i="70"/>
  <c r="L331" i="70"/>
  <c r="L172" i="58"/>
  <c r="F36" i="59"/>
  <c r="O310" i="66"/>
  <c r="G335" i="66"/>
  <c r="G392" i="66"/>
  <c r="O74" i="59"/>
  <c r="Q383" i="68"/>
  <c r="Q81" i="55"/>
  <c r="P87" i="59"/>
  <c r="L417" i="68"/>
  <c r="F335" i="70"/>
  <c r="C70" i="60"/>
  <c r="C143" i="60"/>
  <c r="K407" i="69"/>
  <c r="K348" i="69"/>
  <c r="K405" i="69" s="1"/>
  <c r="G329" i="7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E338" i="64"/>
  <c r="N372" i="64"/>
  <c r="K335" i="65"/>
  <c r="K392" i="65"/>
  <c r="I324" i="67"/>
  <c r="K335" i="70"/>
  <c r="P148" i="59"/>
  <c r="P318" i="71"/>
  <c r="P372" i="71"/>
  <c r="F325" i="71"/>
  <c r="K322" i="72"/>
  <c r="C342" i="70"/>
  <c r="G51" i="60"/>
  <c r="L501" i="68"/>
  <c r="E105" i="60"/>
  <c r="O348" i="69"/>
  <c r="O405" i="69" s="1"/>
  <c r="J348" i="70"/>
  <c r="J405" i="70" s="1"/>
  <c r="Q334" i="71"/>
  <c r="Q388" i="71" s="1"/>
  <c r="J329" i="72"/>
  <c r="N386" i="72"/>
  <c r="F32" i="58"/>
  <c r="L74" i="58"/>
  <c r="D275" i="71"/>
  <c r="C338" i="65"/>
  <c r="L338" i="67"/>
  <c r="F377" i="68"/>
  <c r="F401" i="68" s="1"/>
  <c r="H324" i="70"/>
  <c r="H304" i="70"/>
  <c r="D314" i="71"/>
  <c r="E298" i="71"/>
  <c r="E318" i="71"/>
  <c r="E372" i="71"/>
  <c r="I322" i="71"/>
  <c r="Q322" i="71"/>
  <c r="Q298" i="71"/>
  <c r="D322" i="72"/>
  <c r="L322" i="72"/>
  <c r="H403" i="65"/>
  <c r="H55" i="49"/>
  <c r="J68" i="49"/>
  <c r="H180" i="68"/>
  <c r="J177" i="68"/>
  <c r="P222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Q176" i="67"/>
  <c r="B185" i="67"/>
  <c r="B108" i="67"/>
  <c r="B147" i="67"/>
  <c r="C148" i="66"/>
  <c r="M101" i="66"/>
  <c r="M140" i="66"/>
  <c r="K174" i="66"/>
  <c r="K97" i="66"/>
  <c r="K135" i="66" s="1"/>
  <c r="I45" i="48"/>
  <c r="Q38" i="48"/>
  <c r="D37" i="48"/>
  <c r="I33" i="48"/>
  <c r="G29" i="48"/>
  <c r="F134" i="65"/>
  <c r="N121" i="64"/>
  <c r="P118" i="64"/>
  <c r="P161" i="64"/>
  <c r="G159" i="64"/>
  <c r="I199" i="64"/>
  <c r="I114" i="64"/>
  <c r="I157" i="64"/>
  <c r="O196" i="64"/>
  <c r="O154" i="64"/>
  <c r="J109" i="64"/>
  <c r="J151" i="64" s="1"/>
  <c r="J194" i="64"/>
  <c r="B8" i="48"/>
  <c r="G98" i="72"/>
  <c r="G93" i="72" s="1"/>
  <c r="Q204" i="72"/>
  <c r="K89" i="58"/>
  <c r="C166" i="49"/>
  <c r="D112" i="65"/>
  <c r="F116" i="71"/>
  <c r="F111" i="71" s="1"/>
  <c r="F136" i="71"/>
  <c r="G208" i="70"/>
  <c r="C310" i="70"/>
  <c r="E154" i="48"/>
  <c r="M175" i="48"/>
  <c r="B139" i="70"/>
  <c r="B118" i="70"/>
  <c r="B112" i="70" s="1"/>
  <c r="B131" i="70" s="1"/>
  <c r="E150" i="64"/>
  <c r="N19" i="49"/>
  <c r="Q51" i="49"/>
  <c r="C243" i="68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Q247" i="68"/>
  <c r="D157" i="48"/>
  <c r="J132" i="64"/>
  <c r="H36" i="49"/>
  <c r="P133" i="66"/>
  <c r="M139" i="66"/>
  <c r="M118" i="66"/>
  <c r="M112" i="66" s="1"/>
  <c r="G142" i="66"/>
  <c r="I58" i="49"/>
  <c r="C97" i="49"/>
  <c r="N135" i="70"/>
  <c r="D190" i="71"/>
  <c r="D136" i="71"/>
  <c r="G130" i="72"/>
  <c r="J168" i="49"/>
  <c r="E175" i="49"/>
  <c r="C222" i="65"/>
  <c r="G211" i="66"/>
  <c r="C156" i="66"/>
  <c r="C213" i="66" s="1"/>
  <c r="E70" i="50"/>
  <c r="I222" i="69"/>
  <c r="E208" i="70"/>
  <c r="I139" i="50"/>
  <c r="B118" i="67"/>
  <c r="G173" i="68"/>
  <c r="L132" i="49"/>
  <c r="O175" i="50"/>
  <c r="K93" i="70"/>
  <c r="G132" i="64"/>
  <c r="G126" i="64" s="1"/>
  <c r="E30" i="49"/>
  <c r="Q39" i="49"/>
  <c r="G135" i="69"/>
  <c r="N136" i="49"/>
  <c r="E146" i="70"/>
  <c r="I136" i="71"/>
  <c r="Q136" i="71"/>
  <c r="B68" i="50"/>
  <c r="P211" i="65"/>
  <c r="J70" i="50"/>
  <c r="M202" i="71"/>
  <c r="L204" i="71"/>
  <c r="K323" i="64"/>
  <c r="K402" i="68"/>
  <c r="E117" i="58"/>
  <c r="H325" i="71"/>
  <c r="I456" i="64"/>
  <c r="I386" i="64"/>
  <c r="O32" i="58"/>
  <c r="M358" i="71"/>
  <c r="N372" i="72"/>
  <c r="N318" i="72"/>
  <c r="N298" i="72"/>
  <c r="N293" i="72" s="1"/>
  <c r="G342" i="70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G304" i="70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K180" i="65"/>
  <c r="O97" i="65"/>
  <c r="O135" i="65" s="1"/>
  <c r="O174" i="65"/>
  <c r="O136" i="65"/>
  <c r="M26" i="48"/>
  <c r="P11" i="48"/>
  <c r="C10" i="48"/>
  <c r="P5" i="48"/>
  <c r="C335" i="66"/>
  <c r="F310" i="65"/>
  <c r="I141" i="66"/>
  <c r="G202" i="71"/>
  <c r="F247" i="64"/>
  <c r="P93" i="70"/>
  <c r="C175" i="48"/>
  <c r="C68" i="49"/>
  <c r="L111" i="49"/>
  <c r="L105" i="45"/>
  <c r="H139" i="49"/>
  <c r="C49" i="50"/>
  <c r="C291" i="66"/>
  <c r="C329" i="66" s="1"/>
  <c r="N140" i="72"/>
  <c r="N194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82" i="67"/>
  <c r="H105" i="67"/>
  <c r="H144" i="67"/>
  <c r="F179" i="67"/>
  <c r="F141" i="67"/>
  <c r="I94" i="67"/>
  <c r="I133" i="67"/>
  <c r="B101" i="67"/>
  <c r="B140" i="67"/>
  <c r="P183" i="66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203" i="69"/>
  <c r="Q146" i="69"/>
  <c r="J143" i="72"/>
  <c r="I87" i="58"/>
  <c r="O400" i="69"/>
  <c r="M68" i="59"/>
  <c r="D9" i="58"/>
  <c r="N410" i="64"/>
  <c r="N323" i="64"/>
  <c r="N383" i="68"/>
  <c r="N81" i="55"/>
  <c r="O413" i="68"/>
  <c r="O485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H214" i="68"/>
  <c r="M112" i="68"/>
  <c r="M160" i="68" s="1"/>
  <c r="G148" i="67"/>
  <c r="E145" i="67"/>
  <c r="G180" i="67"/>
  <c r="G142" i="67"/>
  <c r="P138" i="67"/>
  <c r="G67" i="48"/>
  <c r="F134" i="67"/>
  <c r="N186" i="66"/>
  <c r="N148" i="66"/>
  <c r="E108" i="66"/>
  <c r="E146" i="66" s="1"/>
  <c r="E185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K312" i="72"/>
  <c r="C166" i="58"/>
  <c r="B235" i="64"/>
  <c r="G152" i="71"/>
  <c r="G147" i="71" s="1"/>
  <c r="E19" i="49"/>
  <c r="B208" i="72"/>
  <c r="B152" i="72"/>
  <c r="Q359" i="68"/>
  <c r="Q353" i="68" s="1"/>
  <c r="Q81" i="54"/>
  <c r="E70" i="59"/>
  <c r="K411" i="67"/>
  <c r="K348" i="67"/>
  <c r="O32" i="59"/>
  <c r="Q49" i="59"/>
  <c r="C304" i="69"/>
  <c r="H384" i="71"/>
  <c r="Q342" i="67"/>
  <c r="D143" i="44"/>
  <c r="D148" i="48"/>
  <c r="K148" i="50"/>
  <c r="K143" i="50" s="1"/>
  <c r="K143" i="47"/>
  <c r="Q222" i="69"/>
  <c r="F386" i="64"/>
  <c r="Q51" i="60"/>
  <c r="P354" i="71"/>
  <c r="P280" i="71"/>
  <c r="B17" i="64"/>
  <c r="B20" i="50"/>
  <c r="B20" i="49"/>
  <c r="B14" i="65"/>
  <c r="B183" i="65" s="1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1" i="49"/>
  <c r="G11" i="50"/>
  <c r="D13" i="64"/>
  <c r="D14" i="49"/>
  <c r="D13" i="50"/>
  <c r="D13" i="49"/>
  <c r="D12" i="49"/>
  <c r="P13" i="64"/>
  <c r="P13" i="49"/>
  <c r="P14" i="49"/>
  <c r="P13" i="50"/>
  <c r="Q14" i="64"/>
  <c r="Q222" i="64" s="1"/>
  <c r="Q15" i="49"/>
  <c r="N15" i="64"/>
  <c r="N204" i="64" s="1"/>
  <c r="N17" i="49"/>
  <c r="N18" i="49"/>
  <c r="N16" i="49"/>
  <c r="O17" i="64"/>
  <c r="O20" i="49"/>
  <c r="O20" i="50"/>
  <c r="L18" i="64"/>
  <c r="L21" i="50"/>
  <c r="L21" i="49"/>
  <c r="E19" i="64"/>
  <c r="E22" i="49"/>
  <c r="M19" i="64"/>
  <c r="M22" i="49"/>
  <c r="J26" i="38"/>
  <c r="J7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37" i="49"/>
  <c r="K38" i="49"/>
  <c r="K37" i="48"/>
  <c r="D16" i="65"/>
  <c r="D40" i="49"/>
  <c r="D40" i="50"/>
  <c r="P16" i="65"/>
  <c r="P185" i="65" s="1"/>
  <c r="P40" i="50"/>
  <c r="P40" i="49"/>
  <c r="M17" i="65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50" i="49"/>
  <c r="H50" i="50"/>
  <c r="I12" i="66"/>
  <c r="I52" i="49"/>
  <c r="I52" i="50"/>
  <c r="I53" i="49"/>
  <c r="I53" i="48"/>
  <c r="N13" i="66"/>
  <c r="N54" i="49"/>
  <c r="N54" i="48"/>
  <c r="G14" i="66"/>
  <c r="G183" i="66" s="1"/>
  <c r="G57" i="49"/>
  <c r="G55" i="49"/>
  <c r="G56" i="49"/>
  <c r="G56" i="48"/>
  <c r="D16" i="66"/>
  <c r="D59" i="50"/>
  <c r="D59" i="49"/>
  <c r="P16" i="66"/>
  <c r="P185" i="66" s="1"/>
  <c r="P59" i="49"/>
  <c r="P59" i="50"/>
  <c r="M17" i="66"/>
  <c r="M60" i="49"/>
  <c r="N64" i="38"/>
  <c r="N7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179" i="67" s="1"/>
  <c r="Q72" i="49"/>
  <c r="Q71" i="50"/>
  <c r="Q71" i="49"/>
  <c r="Q71" i="48"/>
  <c r="Q70" i="49"/>
  <c r="N13" i="67"/>
  <c r="N73" i="49"/>
  <c r="O14" i="67"/>
  <c r="O200" i="67" s="1"/>
  <c r="O76" i="49"/>
  <c r="O75" i="49"/>
  <c r="F83" i="38"/>
  <c r="F7" i="68" s="1"/>
  <c r="F209" i="68" s="1"/>
  <c r="F5" i="68"/>
  <c r="F236" i="68" s="1"/>
  <c r="F86" i="49"/>
  <c r="F100" i="49"/>
  <c r="F83" i="49"/>
  <c r="F83" i="50"/>
  <c r="F84" i="49"/>
  <c r="F84" i="48"/>
  <c r="N86" i="39"/>
  <c r="N9" i="68"/>
  <c r="O11" i="68"/>
  <c r="O88" i="49"/>
  <c r="O88" i="50"/>
  <c r="L12" i="68"/>
  <c r="L217" i="68" s="1"/>
  <c r="L90" i="50"/>
  <c r="L90" i="49"/>
  <c r="L91" i="49"/>
  <c r="L89" i="50"/>
  <c r="Q92" i="39"/>
  <c r="Q13" i="68"/>
  <c r="Q92" i="49"/>
  <c r="Q92" i="50"/>
  <c r="N93" i="39"/>
  <c r="N14" i="68"/>
  <c r="N95" i="49"/>
  <c r="N93" i="50"/>
  <c r="N94" i="49"/>
  <c r="N94" i="50"/>
  <c r="N95" i="48"/>
  <c r="G15" i="68"/>
  <c r="G222" i="68" s="1"/>
  <c r="G96" i="49"/>
  <c r="H16" i="68"/>
  <c r="H225" i="68" s="1"/>
  <c r="H99" i="49"/>
  <c r="H98" i="49"/>
  <c r="H98" i="48"/>
  <c r="H99" i="48"/>
  <c r="E101" i="39"/>
  <c r="E18" i="68"/>
  <c r="E251" i="68" s="1"/>
  <c r="E101" i="49"/>
  <c r="E101" i="48"/>
  <c r="Q101" i="39"/>
  <c r="Q18" i="68"/>
  <c r="Q101" i="49"/>
  <c r="Q101" i="48"/>
  <c r="N102" i="39"/>
  <c r="N19" i="68"/>
  <c r="N228" i="68" s="1"/>
  <c r="N102" i="49"/>
  <c r="N102" i="50"/>
  <c r="N102" i="48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2" i="69"/>
  <c r="L116" i="39"/>
  <c r="L13" i="69"/>
  <c r="L116" i="48"/>
  <c r="L116" i="49"/>
  <c r="E14" i="69"/>
  <c r="E117" i="49"/>
  <c r="E118" i="48"/>
  <c r="E118" i="49"/>
  <c r="E119" i="49"/>
  <c r="E119" i="48"/>
  <c r="Q117" i="39"/>
  <c r="Q14" i="69"/>
  <c r="Q118" i="48"/>
  <c r="Q119" i="49"/>
  <c r="Q117" i="49"/>
  <c r="Q119" i="48"/>
  <c r="Q118" i="49"/>
  <c r="Q117" i="48"/>
  <c r="N16" i="69"/>
  <c r="N121" i="48"/>
  <c r="N121" i="49"/>
  <c r="N121" i="50"/>
  <c r="K122" i="39"/>
  <c r="K17" i="69"/>
  <c r="K122" i="48"/>
  <c r="K122" i="49"/>
  <c r="L126" i="38"/>
  <c r="L5" i="70"/>
  <c r="L222" i="70" s="1"/>
  <c r="L129" i="49"/>
  <c r="L129" i="48"/>
  <c r="L126" i="49"/>
  <c r="L127" i="48"/>
  <c r="L126" i="48"/>
  <c r="L127" i="49"/>
  <c r="I9" i="70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90" i="71" s="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76" i="71" s="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3" i="72"/>
  <c r="L171" i="49"/>
  <c r="L171" i="48"/>
  <c r="I14" i="72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395" i="69" s="1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452" i="64" s="1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14" i="65" s="1"/>
  <c r="H40" i="58"/>
  <c r="H40" i="59"/>
  <c r="H39" i="59"/>
  <c r="H39" i="60"/>
  <c r="H39" i="58"/>
  <c r="H40" i="60"/>
  <c r="P58" i="65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98" i="58"/>
  <c r="J99" i="59"/>
  <c r="J99" i="58"/>
  <c r="J98" i="59"/>
  <c r="L69" i="68"/>
  <c r="L492" i="68" s="1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133" i="58"/>
  <c r="D134" i="59"/>
  <c r="D134" i="58"/>
  <c r="D132" i="59"/>
  <c r="D133" i="59"/>
  <c r="P54" i="70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F30" i="59"/>
  <c r="P68" i="60"/>
  <c r="L98" i="72"/>
  <c r="L93" i="72" s="1"/>
  <c r="H126" i="64"/>
  <c r="G146" i="69"/>
  <c r="H143" i="70"/>
  <c r="Q136" i="72"/>
  <c r="J247" i="64"/>
  <c r="F211" i="66"/>
  <c r="H208" i="70"/>
  <c r="G148" i="50"/>
  <c r="G143" i="50" s="1"/>
  <c r="G143" i="47"/>
  <c r="O36" i="49"/>
  <c r="I118" i="66"/>
  <c r="N112" i="69"/>
  <c r="Q143" i="71"/>
  <c r="E32" i="50"/>
  <c r="K222" i="65"/>
  <c r="O156" i="64"/>
  <c r="O132" i="64"/>
  <c r="M136" i="71"/>
  <c r="P175" i="49"/>
  <c r="N219" i="70"/>
  <c r="N156" i="70"/>
  <c r="N213" i="70" s="1"/>
  <c r="I338" i="70"/>
  <c r="J348" i="67"/>
  <c r="J342" i="67" s="1"/>
  <c r="D12" i="59"/>
  <c r="J9" i="60"/>
  <c r="C390" i="71"/>
  <c r="C334" i="71"/>
  <c r="C388" i="71" s="1"/>
  <c r="O348" i="66"/>
  <c r="O342" i="66" s="1"/>
  <c r="P161" i="60"/>
  <c r="O310" i="65"/>
  <c r="O304" i="65" s="1"/>
  <c r="O388" i="65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H143" i="60"/>
  <c r="H329" i="67"/>
  <c r="N97" i="59"/>
  <c r="G293" i="72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H183" i="67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C139" i="67" s="1"/>
  <c r="F138" i="67"/>
  <c r="E97" i="67"/>
  <c r="E135" i="67" s="1"/>
  <c r="E136" i="67"/>
  <c r="D142" i="66"/>
  <c r="M138" i="66"/>
  <c r="H148" i="65"/>
  <c r="P142" i="65"/>
  <c r="J18" i="48"/>
  <c r="J150" i="64"/>
  <c r="E191" i="64"/>
  <c r="E106" i="64"/>
  <c r="E149" i="64"/>
  <c r="G180" i="68"/>
  <c r="O174" i="68"/>
  <c r="E123" i="68"/>
  <c r="E172" i="68"/>
  <c r="F119" i="68"/>
  <c r="F112" i="68"/>
  <c r="F161" i="68"/>
  <c r="J145" i="67"/>
  <c r="E176" i="67"/>
  <c r="F109" i="64"/>
  <c r="F151" i="64" s="1"/>
  <c r="F194" i="64"/>
  <c r="I118" i="67"/>
  <c r="I112" i="67" s="1"/>
  <c r="F143" i="69"/>
  <c r="C143" i="72"/>
  <c r="C335" i="69"/>
  <c r="Q19" i="49"/>
  <c r="I134" i="72"/>
  <c r="D140" i="71"/>
  <c r="Q32" i="50"/>
  <c r="N130" i="50"/>
  <c r="N124" i="47"/>
  <c r="K152" i="71"/>
  <c r="C166" i="50"/>
  <c r="C161" i="47"/>
  <c r="N211" i="69"/>
  <c r="I140" i="71"/>
  <c r="Q19" i="50"/>
  <c r="K338" i="65"/>
  <c r="Q358" i="71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L175" i="69"/>
  <c r="O98" i="72"/>
  <c r="O211" i="70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285" i="65"/>
  <c r="F291" i="65"/>
  <c r="H105" i="60"/>
  <c r="E348" i="70"/>
  <c r="P298" i="72"/>
  <c r="P318" i="72"/>
  <c r="P372" i="72"/>
  <c r="E304" i="65"/>
  <c r="E324" i="65"/>
  <c r="J83" i="48"/>
  <c r="N94" i="67"/>
  <c r="N132" i="67" s="1"/>
  <c r="N171" i="67"/>
  <c r="K141" i="65"/>
  <c r="D200" i="67"/>
  <c r="Q62" i="45"/>
  <c r="Q68" i="49"/>
  <c r="G235" i="64"/>
  <c r="L211" i="69"/>
  <c r="G331" i="66"/>
  <c r="Q314" i="72"/>
  <c r="H348" i="70"/>
  <c r="F124" i="60"/>
  <c r="K43" i="47"/>
  <c r="M119" i="68"/>
  <c r="M216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7" i="71" s="1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7" i="64" s="1"/>
  <c r="C191" i="64" s="1"/>
  <c r="C5" i="64"/>
  <c r="C247" i="64" s="1"/>
  <c r="C8" i="49"/>
  <c r="C19" i="50"/>
  <c r="C6" i="49"/>
  <c r="C5" i="49"/>
  <c r="C5" i="50"/>
  <c r="C9" i="50"/>
  <c r="G5" i="38"/>
  <c r="G7" i="64" s="1"/>
  <c r="G5" i="64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" i="50"/>
  <c r="Q20" i="49"/>
  <c r="F18" i="64"/>
  <c r="F207" i="64" s="1"/>
  <c r="F21" i="50"/>
  <c r="F21" i="49"/>
  <c r="J18" i="64"/>
  <c r="J207" i="64" s="1"/>
  <c r="J21" i="49"/>
  <c r="J21" i="50"/>
  <c r="N18" i="64"/>
  <c r="N207" i="64" s="1"/>
  <c r="N21" i="50"/>
  <c r="N21" i="49"/>
  <c r="C19" i="64"/>
  <c r="C22" i="49"/>
  <c r="G19" i="64"/>
  <c r="G22" i="49"/>
  <c r="K19" i="64"/>
  <c r="K22" i="49"/>
  <c r="O19" i="64"/>
  <c r="O208" i="64" s="1"/>
  <c r="O22" i="49"/>
  <c r="D26" i="38"/>
  <c r="D7" i="65" s="1"/>
  <c r="D5" i="65"/>
  <c r="D193" i="65" s="1"/>
  <c r="D29" i="49"/>
  <c r="D39" i="49"/>
  <c r="D26" i="50"/>
  <c r="D26" i="49"/>
  <c r="D27" i="49"/>
  <c r="H26" i="38"/>
  <c r="H5" i="65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182" i="65" s="1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186" i="65" s="1"/>
  <c r="K41" i="49"/>
  <c r="O17" i="65"/>
  <c r="O186" i="65" s="1"/>
  <c r="O41" i="49"/>
  <c r="D45" i="38"/>
  <c r="D7" i="66" s="1"/>
  <c r="D172" i="66" s="1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174" i="66" s="1"/>
  <c r="P45" i="50"/>
  <c r="P46" i="49"/>
  <c r="P45" i="49"/>
  <c r="P58" i="50"/>
  <c r="P48" i="49"/>
  <c r="P45" i="48"/>
  <c r="F11" i="66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56" i="49"/>
  <c r="I57" i="49"/>
  <c r="I55" i="49"/>
  <c r="M14" i="66"/>
  <c r="M182" i="66" s="1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222" i="67" s="1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7" i="67" s="1"/>
  <c r="P171" i="67" s="1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199" i="67" s="1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210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218" i="68" s="1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227" i="68" s="1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97" i="71" s="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7" i="72" s="1"/>
  <c r="J5" i="72"/>
  <c r="J165" i="48"/>
  <c r="J163" i="49"/>
  <c r="J163" i="48"/>
  <c r="J165" i="49"/>
  <c r="J175" i="48"/>
  <c r="N163" i="38"/>
  <c r="N7" i="72" s="1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70" i="48"/>
  <c r="E168" i="50"/>
  <c r="E169" i="48"/>
  <c r="E168" i="48"/>
  <c r="E169" i="50"/>
  <c r="E170" i="49"/>
  <c r="E169" i="49"/>
  <c r="I12" i="72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90" i="72" s="1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6" i="72"/>
  <c r="P176" i="50"/>
  <c r="P176" i="48"/>
  <c r="P176" i="49"/>
  <c r="E177" i="39"/>
  <c r="E17" i="72"/>
  <c r="E177" i="48"/>
  <c r="E177" i="49"/>
  <c r="I177" i="39"/>
  <c r="I17" i="72"/>
  <c r="I177" i="48"/>
  <c r="I177" i="49"/>
  <c r="M177" i="39"/>
  <c r="M17" i="72"/>
  <c r="M177" i="49"/>
  <c r="M177" i="48"/>
  <c r="Q17" i="72"/>
  <c r="Q177" i="48"/>
  <c r="Q177" i="49"/>
  <c r="C66" i="64"/>
  <c r="C459" i="64" s="1"/>
  <c r="C21" i="59"/>
  <c r="C21" i="58"/>
  <c r="C21" i="60"/>
  <c r="C54" i="65"/>
  <c r="C34" i="59"/>
  <c r="C33" i="60"/>
  <c r="C34" i="58"/>
  <c r="C33" i="58"/>
  <c r="C33" i="59"/>
  <c r="C32" i="60"/>
  <c r="C59" i="65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39" i="59"/>
  <c r="N39" i="58"/>
  <c r="N40" i="60"/>
  <c r="N39" i="60"/>
  <c r="N40" i="58"/>
  <c r="N40" i="59"/>
  <c r="D59" i="65"/>
  <c r="D41" i="59"/>
  <c r="D41" i="58"/>
  <c r="H59" i="65"/>
  <c r="H41" i="58"/>
  <c r="H41" i="59"/>
  <c r="L59" i="65"/>
  <c r="L41" i="58"/>
  <c r="L41" i="59"/>
  <c r="P59" i="65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414" i="67" s="1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369" i="70" s="1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395" i="70" s="1"/>
  <c r="D139" i="58"/>
  <c r="D139" i="59"/>
  <c r="H58" i="70"/>
  <c r="H139" i="58"/>
  <c r="H140" i="60"/>
  <c r="H139" i="59"/>
  <c r="H140" i="58"/>
  <c r="H140" i="59"/>
  <c r="H139" i="60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175" i="58"/>
  <c r="H175" i="59"/>
  <c r="L58" i="72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215" i="67"/>
  <c r="N156" i="67"/>
  <c r="G211" i="70"/>
  <c r="F147" i="71"/>
  <c r="I36" i="58"/>
  <c r="G89" i="58"/>
  <c r="N30" i="59"/>
  <c r="E388" i="70"/>
  <c r="E331" i="70"/>
  <c r="E310" i="70"/>
  <c r="D325" i="72"/>
  <c r="H325" i="72"/>
  <c r="D68" i="60"/>
  <c r="E175" i="48"/>
  <c r="B117" i="49"/>
  <c r="J226" i="64"/>
  <c r="E51" i="49"/>
  <c r="G70" i="49"/>
  <c r="Q111" i="49"/>
  <c r="P143" i="70"/>
  <c r="G146" i="70"/>
  <c r="O150" i="49"/>
  <c r="H148" i="49"/>
  <c r="H143" i="45"/>
  <c r="P143" i="71"/>
  <c r="F130" i="72"/>
  <c r="F111" i="72"/>
  <c r="F134" i="72"/>
  <c r="K140" i="72"/>
  <c r="B139" i="50"/>
  <c r="P235" i="64"/>
  <c r="J32" i="50"/>
  <c r="O51" i="50"/>
  <c r="L259" i="68"/>
  <c r="D89" i="50"/>
  <c r="P208" i="70"/>
  <c r="P157" i="50"/>
  <c r="C111" i="58"/>
  <c r="F166" i="58"/>
  <c r="M184" i="70"/>
  <c r="K93" i="71"/>
  <c r="L168" i="48"/>
  <c r="N112" i="67"/>
  <c r="O74" i="49"/>
  <c r="H135" i="70"/>
  <c r="F140" i="71"/>
  <c r="F172" i="49"/>
  <c r="L49" i="50"/>
  <c r="L43" i="47"/>
  <c r="I175" i="69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N156" i="65"/>
  <c r="G39" i="50"/>
  <c r="C211" i="66"/>
  <c r="C267" i="68"/>
  <c r="H211" i="69"/>
  <c r="M211" i="70"/>
  <c r="Q139" i="50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O167" i="68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E358" i="71"/>
  <c r="L12" i="59"/>
  <c r="Q335" i="65"/>
  <c r="K417" i="68"/>
  <c r="O338" i="69"/>
  <c r="Q324" i="70"/>
  <c r="L386" i="72"/>
  <c r="H16" i="59"/>
  <c r="F324" i="65"/>
  <c r="F304" i="65"/>
  <c r="C386" i="72"/>
  <c r="N384" i="71"/>
  <c r="D161" i="60"/>
  <c r="P51" i="58"/>
  <c r="D70" i="58"/>
  <c r="H402" i="68"/>
  <c r="J97" i="58"/>
  <c r="C331" i="66"/>
  <c r="I16" i="59"/>
  <c r="G331" i="65"/>
  <c r="G310" i="65"/>
  <c r="K392" i="67"/>
  <c r="K335" i="67"/>
  <c r="H89" i="59"/>
  <c r="L97" i="59"/>
  <c r="N132" i="59"/>
  <c r="G318" i="71"/>
  <c r="G372" i="71"/>
  <c r="G298" i="71"/>
  <c r="G372" i="72"/>
  <c r="G318" i="72"/>
  <c r="P51" i="60"/>
  <c r="F403" i="67"/>
  <c r="N425" i="68"/>
  <c r="M431" i="68"/>
  <c r="M425" i="68" s="1"/>
  <c r="M81" i="57"/>
  <c r="D124" i="60"/>
  <c r="Q87" i="59"/>
  <c r="E161" i="60"/>
  <c r="Q323" i="64"/>
  <c r="Q317" i="64" s="1"/>
  <c r="O461" i="68"/>
  <c r="C324" i="65"/>
  <c r="F70" i="59"/>
  <c r="O338" i="67"/>
  <c r="G409" i="68"/>
  <c r="G481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209" i="68"/>
  <c r="H161" i="68"/>
  <c r="B130" i="68"/>
  <c r="B119" i="68"/>
  <c r="B168" i="68"/>
  <c r="N186" i="67"/>
  <c r="F186" i="67"/>
  <c r="F148" i="67"/>
  <c r="M108" i="67"/>
  <c r="M185" i="67"/>
  <c r="M147" i="67"/>
  <c r="E185" i="67"/>
  <c r="E108" i="67"/>
  <c r="E146" i="67" s="1"/>
  <c r="L183" i="67"/>
  <c r="L145" i="67"/>
  <c r="D183" i="67"/>
  <c r="D145" i="67"/>
  <c r="K105" i="67"/>
  <c r="K181" i="67" s="1"/>
  <c r="K144" i="67"/>
  <c r="C105" i="67"/>
  <c r="C143" i="67" s="1"/>
  <c r="C182" i="67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5" i="65" s="1"/>
  <c r="E136" i="65"/>
  <c r="L27" i="48"/>
  <c r="D27" i="48"/>
  <c r="D25" i="48" s="1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F342" i="69"/>
  <c r="J124" i="60"/>
  <c r="I89" i="50"/>
  <c r="N51" i="50"/>
  <c r="D100" i="50"/>
  <c r="Q124" i="47"/>
  <c r="Q130" i="50"/>
  <c r="Q124" i="50" s="1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86" i="67"/>
  <c r="I148" i="67"/>
  <c r="L108" i="67"/>
  <c r="L147" i="67"/>
  <c r="O183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82" i="66"/>
  <c r="I105" i="66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79" i="65"/>
  <c r="O141" i="65"/>
  <c r="C141" i="65"/>
  <c r="F178" i="65"/>
  <c r="F101" i="65"/>
  <c r="F177" i="65" s="1"/>
  <c r="I176" i="65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228" i="68"/>
  <c r="O180" i="68"/>
  <c r="N227" i="68"/>
  <c r="N130" i="68"/>
  <c r="N179" i="68"/>
  <c r="L127" i="68"/>
  <c r="L176" i="68"/>
  <c r="G174" i="68"/>
  <c r="Q123" i="68"/>
  <c r="Q172" i="68"/>
  <c r="H115" i="68"/>
  <c r="H163" i="68" s="1"/>
  <c r="H164" i="68"/>
  <c r="C210" i="68"/>
  <c r="C162" i="68"/>
  <c r="B229" i="68"/>
  <c r="B181" i="68"/>
  <c r="B170" i="68"/>
  <c r="H148" i="67"/>
  <c r="G108" i="67"/>
  <c r="G147" i="67"/>
  <c r="Q105" i="67"/>
  <c r="Q143" i="67" s="1"/>
  <c r="L180" i="67"/>
  <c r="L142" i="67"/>
  <c r="C141" i="67"/>
  <c r="M176" i="67"/>
  <c r="H174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C174" i="66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H129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G457" i="68"/>
  <c r="C322" i="72"/>
  <c r="M99" i="70"/>
  <c r="K172" i="48"/>
  <c r="B144" i="65"/>
  <c r="B132" i="49"/>
  <c r="B190" i="72"/>
  <c r="B136" i="72"/>
  <c r="B116" i="72"/>
  <c r="M12" i="49"/>
  <c r="F226" i="64"/>
  <c r="N118" i="65"/>
  <c r="G143" i="67"/>
  <c r="G118" i="67"/>
  <c r="N77" i="49"/>
  <c r="Q194" i="69"/>
  <c r="Q137" i="69"/>
  <c r="C112" i="70"/>
  <c r="C132" i="70"/>
  <c r="I139" i="70"/>
  <c r="I118" i="70"/>
  <c r="C116" i="71"/>
  <c r="C136" i="71"/>
  <c r="O136" i="71"/>
  <c r="O116" i="71"/>
  <c r="B32" i="50"/>
  <c r="I3" i="47"/>
  <c r="I9" i="50"/>
  <c r="C215" i="65"/>
  <c r="H211" i="67"/>
  <c r="K156" i="67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N175" i="48"/>
  <c r="H9" i="49"/>
  <c r="H3" i="45"/>
  <c r="I9" i="49"/>
  <c r="J9" i="49"/>
  <c r="N144" i="65"/>
  <c r="C143" i="66"/>
  <c r="C118" i="67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152" i="71"/>
  <c r="N148" i="59"/>
  <c r="E348" i="65"/>
  <c r="E342" i="65" s="1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29" i="71" s="1"/>
  <c r="P130" i="71"/>
  <c r="J154" i="49"/>
  <c r="F157" i="49"/>
  <c r="P130" i="72"/>
  <c r="M140" i="72"/>
  <c r="M194" i="72"/>
  <c r="F143" i="72"/>
  <c r="N19" i="50"/>
  <c r="P156" i="69"/>
  <c r="P213" i="69" s="1"/>
  <c r="L202" i="72"/>
  <c r="D208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89" i="68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72" i="64"/>
  <c r="Q435" i="64"/>
  <c r="L304" i="66"/>
  <c r="G327" i="66"/>
  <c r="G310" i="66"/>
  <c r="G304" i="66" s="1"/>
  <c r="H304" i="67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22" i="71"/>
  <c r="L298" i="71"/>
  <c r="L293" i="71" s="1"/>
  <c r="L311" i="71" s="1"/>
  <c r="E49" i="60"/>
  <c r="K411" i="66"/>
  <c r="K348" i="66"/>
  <c r="K342" i="66" s="1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78" i="65"/>
  <c r="N101" i="65"/>
  <c r="E176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229" i="68"/>
  <c r="L181" i="68"/>
  <c r="Q225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B109" i="64"/>
  <c r="B151" i="64" s="1"/>
  <c r="B194" i="64"/>
  <c r="B152" i="64"/>
  <c r="B93" i="71"/>
  <c r="L16" i="49"/>
  <c r="I130" i="49"/>
  <c r="C325" i="71"/>
  <c r="G168" i="48"/>
  <c r="K118" i="65"/>
  <c r="K112" i="65" s="1"/>
  <c r="P139" i="70"/>
  <c r="P196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76" i="72"/>
  <c r="M322" i="72"/>
  <c r="F157" i="48"/>
  <c r="I93" i="72"/>
  <c r="B132" i="70"/>
  <c r="L149" i="64"/>
  <c r="G32" i="49"/>
  <c r="G30" i="49"/>
  <c r="O55" i="49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M240" i="64"/>
  <c r="F156" i="65"/>
  <c r="O211" i="66"/>
  <c r="I259" i="68"/>
  <c r="P211" i="69"/>
  <c r="Q120" i="50"/>
  <c r="Q105" i="50" s="1"/>
  <c r="J157" i="50"/>
  <c r="C152" i="72"/>
  <c r="G291" i="66"/>
  <c r="G285" i="66" s="1"/>
  <c r="B130" i="72"/>
  <c r="B93" i="72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C150" i="67"/>
  <c r="C213" i="67"/>
  <c r="M222" i="70"/>
  <c r="H166" i="50"/>
  <c r="M373" i="70"/>
  <c r="Q354" i="72"/>
  <c r="Q280" i="72"/>
  <c r="Q275" i="72" s="1"/>
  <c r="K331" i="66"/>
  <c r="K310" i="66"/>
  <c r="I275" i="72"/>
  <c r="F335" i="66"/>
  <c r="M97" i="59"/>
  <c r="Q392" i="6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F342" i="65" s="1"/>
  <c r="P403" i="66"/>
  <c r="M394" i="71"/>
  <c r="M334" i="71"/>
  <c r="M388" i="71" s="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11" i="71" s="1"/>
  <c r="G136" i="71"/>
  <c r="C36" i="58"/>
  <c r="D132" i="49"/>
  <c r="J181" i="70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94" i="71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N329" i="67" s="1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80" i="67"/>
  <c r="O142" i="67"/>
  <c r="M101" i="67"/>
  <c r="M139" i="67" s="1"/>
  <c r="K97" i="67"/>
  <c r="K135" i="67" s="1"/>
  <c r="K174" i="67"/>
  <c r="K136" i="67"/>
  <c r="B108" i="66"/>
  <c r="B147" i="66"/>
  <c r="B94" i="67"/>
  <c r="B132" i="67" s="1"/>
  <c r="H183" i="66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220" i="68"/>
  <c r="H172" i="68"/>
  <c r="G170" i="68"/>
  <c r="Q119" i="68"/>
  <c r="Q167" i="68" s="1"/>
  <c r="Q168" i="68"/>
  <c r="O115" i="68"/>
  <c r="O163" i="68" s="1"/>
  <c r="O164" i="68"/>
  <c r="E112" i="68"/>
  <c r="E160" i="68" s="1"/>
  <c r="E161" i="68"/>
  <c r="N108" i="67"/>
  <c r="N146" i="67" s="1"/>
  <c r="L105" i="67"/>
  <c r="L182" i="67"/>
  <c r="L144" i="67"/>
  <c r="J179" i="67"/>
  <c r="J141" i="67"/>
  <c r="M94" i="67"/>
  <c r="M133" i="67"/>
  <c r="J186" i="66"/>
  <c r="J148" i="66"/>
  <c r="L183" i="66"/>
  <c r="L145" i="66"/>
  <c r="N180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F409" i="68"/>
  <c r="K81" i="55"/>
  <c r="C177" i="69"/>
  <c r="C99" i="69"/>
  <c r="C93" i="69" s="1"/>
  <c r="K39" i="50"/>
  <c r="B62" i="47"/>
  <c r="P147" i="71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178" i="65" s="1"/>
  <c r="I34" i="49"/>
  <c r="I33" i="49"/>
  <c r="I33" i="50"/>
  <c r="I32" i="50"/>
  <c r="F13" i="65"/>
  <c r="F35" i="49"/>
  <c r="F35" i="48"/>
  <c r="G14" i="65"/>
  <c r="G182" i="65" s="1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88" i="39"/>
  <c r="G11" i="68"/>
  <c r="G214" i="68" s="1"/>
  <c r="G88" i="50"/>
  <c r="G88" i="49"/>
  <c r="H12" i="68"/>
  <c r="H216" i="68" s="1"/>
  <c r="H90" i="49"/>
  <c r="H90" i="50"/>
  <c r="H91" i="49"/>
  <c r="H89" i="50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96" i="39"/>
  <c r="O15" i="68"/>
  <c r="O222" i="68" s="1"/>
  <c r="O96" i="49"/>
  <c r="L16" i="68"/>
  <c r="L225" i="68" s="1"/>
  <c r="L98" i="49"/>
  <c r="L99" i="49"/>
  <c r="L99" i="48"/>
  <c r="M101" i="39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110" i="39"/>
  <c r="Q9" i="69"/>
  <c r="N11" i="69"/>
  <c r="K113" i="39"/>
  <c r="K12" i="69"/>
  <c r="H116" i="39"/>
  <c r="H13" i="69"/>
  <c r="H116" i="48"/>
  <c r="H116" i="49"/>
  <c r="I14" i="69"/>
  <c r="I200" i="69" s="1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208" i="71" s="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9" i="72"/>
  <c r="N167" i="39"/>
  <c r="N11" i="72"/>
  <c r="N167" i="49"/>
  <c r="N167" i="50"/>
  <c r="N167" i="48"/>
  <c r="O168" i="39"/>
  <c r="O12" i="72"/>
  <c r="O170" i="48"/>
  <c r="O169" i="50"/>
  <c r="O169" i="49"/>
  <c r="O170" i="49"/>
  <c r="O169" i="48"/>
  <c r="D171" i="39"/>
  <c r="D13" i="72"/>
  <c r="D171" i="49"/>
  <c r="D171" i="48"/>
  <c r="P171" i="39"/>
  <c r="P13" i="72"/>
  <c r="P171" i="48"/>
  <c r="P171" i="49"/>
  <c r="Q172" i="39"/>
  <c r="Q14" i="72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452" i="64" s="1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92" i="65" s="1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395" i="70" s="1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376" i="71" s="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361" i="72" s="1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457" i="68"/>
  <c r="K68" i="50"/>
  <c r="K62" i="47"/>
  <c r="J156" i="69"/>
  <c r="J213" i="69" s="1"/>
  <c r="C324" i="70"/>
  <c r="F176" i="72"/>
  <c r="I226" i="64"/>
  <c r="K132" i="69"/>
  <c r="I211" i="65"/>
  <c r="H136" i="71"/>
  <c r="K111" i="72"/>
  <c r="K130" i="72"/>
  <c r="G168" i="49"/>
  <c r="Q70" i="50"/>
  <c r="K204" i="72"/>
  <c r="O99" i="69"/>
  <c r="G74" i="49"/>
  <c r="Q30" i="49"/>
  <c r="Q24" i="45"/>
  <c r="F211" i="67"/>
  <c r="G373" i="67"/>
  <c r="F32" i="59"/>
  <c r="O124" i="60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H369" i="65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B173" i="68"/>
  <c r="Q185" i="67"/>
  <c r="Q108" i="67"/>
  <c r="Q146" i="67" s="1"/>
  <c r="I108" i="67"/>
  <c r="I146" i="67" s="1"/>
  <c r="I185" i="67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78" i="66"/>
  <c r="J140" i="66"/>
  <c r="P97" i="66"/>
  <c r="P135" i="66" s="1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E99" i="70"/>
  <c r="D139" i="49"/>
  <c r="P240" i="64"/>
  <c r="N501" i="68"/>
  <c r="E68" i="49"/>
  <c r="E62" i="45"/>
  <c r="P208" i="69"/>
  <c r="N177" i="69"/>
  <c r="N99" i="69"/>
  <c r="J99" i="70"/>
  <c r="N176" i="71"/>
  <c r="L141" i="67"/>
  <c r="N139" i="70"/>
  <c r="N118" i="70"/>
  <c r="N112" i="70" s="1"/>
  <c r="N131" i="70" s="1"/>
  <c r="G130" i="71"/>
  <c r="N136" i="72"/>
  <c r="L140" i="72"/>
  <c r="C168" i="48"/>
  <c r="G145" i="67"/>
  <c r="Q140" i="71"/>
  <c r="G156" i="66"/>
  <c r="G219" i="66"/>
  <c r="D120" i="50"/>
  <c r="D105" i="50" s="1"/>
  <c r="Q312" i="71"/>
  <c r="Q293" i="71"/>
  <c r="D202" i="71"/>
  <c r="P325" i="71"/>
  <c r="Q348" i="66"/>
  <c r="F298" i="71"/>
  <c r="F318" i="71"/>
  <c r="F372" i="71"/>
  <c r="F375" i="64"/>
  <c r="P291" i="66"/>
  <c r="N413" i="68"/>
  <c r="H132" i="59"/>
  <c r="M293" i="72"/>
  <c r="M316" i="72"/>
  <c r="Q325" i="72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E143" i="65" s="1"/>
  <c r="Q176" i="65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Q403" i="66"/>
  <c r="K174" i="68"/>
  <c r="L115" i="68"/>
  <c r="H182" i="65"/>
  <c r="H105" i="65"/>
  <c r="H144" i="65"/>
  <c r="I293" i="72"/>
  <c r="I316" i="72"/>
  <c r="O140" i="71"/>
  <c r="O194" i="71"/>
  <c r="F501" i="68"/>
  <c r="F148" i="49"/>
  <c r="F143" i="45"/>
  <c r="P140" i="71"/>
  <c r="M211" i="67"/>
  <c r="M338" i="70"/>
  <c r="F447" i="64"/>
  <c r="G335" i="70"/>
  <c r="N179" i="67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172" i="65" s="1"/>
  <c r="B5" i="65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222" i="66" s="1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200" i="70" s="1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5" i="64"/>
  <c r="H247" i="64" s="1"/>
  <c r="H19" i="49"/>
  <c r="H8" i="49"/>
  <c r="H5" i="49"/>
  <c r="H6" i="49"/>
  <c r="H5" i="50"/>
  <c r="L5" i="38"/>
  <c r="L5" i="64"/>
  <c r="L237" i="64" s="1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17" i="49"/>
  <c r="E18" i="49"/>
  <c r="E16" i="49"/>
  <c r="I15" i="64"/>
  <c r="I17" i="49"/>
  <c r="I18" i="49"/>
  <c r="M15" i="64"/>
  <c r="M18" i="49"/>
  <c r="M17" i="49"/>
  <c r="M16" i="49"/>
  <c r="Q15" i="64"/>
  <c r="Q17" i="49"/>
  <c r="Q16" i="49"/>
  <c r="Q18" i="49"/>
  <c r="F17" i="64"/>
  <c r="F20" i="50"/>
  <c r="F20" i="49"/>
  <c r="J17" i="64"/>
  <c r="J206" i="64" s="1"/>
  <c r="J20" i="50"/>
  <c r="J20" i="49"/>
  <c r="N17" i="64"/>
  <c r="N20" i="49"/>
  <c r="N20" i="50"/>
  <c r="C18" i="64"/>
  <c r="C207" i="64" s="1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2" i="49"/>
  <c r="H19" i="64"/>
  <c r="H22" i="49"/>
  <c r="L19" i="64"/>
  <c r="L22" i="49"/>
  <c r="P19" i="64"/>
  <c r="P22" i="49"/>
  <c r="E26" i="38"/>
  <c r="E7" i="65" s="1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5" i="65"/>
  <c r="M193" i="65" s="1"/>
  <c r="M26" i="50"/>
  <c r="M29" i="49"/>
  <c r="M26" i="49"/>
  <c r="M30" i="49"/>
  <c r="M27" i="49"/>
  <c r="Q26" i="38"/>
  <c r="Q7" i="65" s="1"/>
  <c r="Q171" i="65" s="1"/>
  <c r="Q5" i="65"/>
  <c r="Q193" i="65" s="1"/>
  <c r="Q27" i="49"/>
  <c r="Q26" i="49"/>
  <c r="Q29" i="49"/>
  <c r="Q26" i="50"/>
  <c r="C11" i="65"/>
  <c r="C176" i="65" s="1"/>
  <c r="C31" i="49"/>
  <c r="C31" i="50"/>
  <c r="G11" i="65"/>
  <c r="G31" i="49"/>
  <c r="G31" i="50"/>
  <c r="G31" i="48"/>
  <c r="K11" i="65"/>
  <c r="K31" i="50"/>
  <c r="K31" i="49"/>
  <c r="O11" i="65"/>
  <c r="O176" i="65" s="1"/>
  <c r="O31" i="49"/>
  <c r="O31" i="50"/>
  <c r="O31" i="48"/>
  <c r="D12" i="65"/>
  <c r="D34" i="49"/>
  <c r="D33" i="50"/>
  <c r="D33" i="49"/>
  <c r="D32" i="49"/>
  <c r="H12" i="65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35" i="49"/>
  <c r="M13" i="65"/>
  <c r="M35" i="49"/>
  <c r="Q13" i="65"/>
  <c r="Q35" i="49"/>
  <c r="F14" i="65"/>
  <c r="F200" i="65" s="1"/>
  <c r="F38" i="49"/>
  <c r="F37" i="49"/>
  <c r="J14" i="65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7" i="66" s="1"/>
  <c r="E171" i="66" s="1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222" i="66" s="1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7" i="66" s="1"/>
  <c r="Q172" i="66" s="1"/>
  <c r="Q5" i="66"/>
  <c r="Q213" i="66" s="1"/>
  <c r="Q45" i="50"/>
  <c r="Q46" i="49"/>
  <c r="Q45" i="49"/>
  <c r="Q48" i="49"/>
  <c r="F48" i="39"/>
  <c r="F9" i="66"/>
  <c r="J48" i="39"/>
  <c r="J9" i="66"/>
  <c r="N9" i="66"/>
  <c r="C11" i="66"/>
  <c r="C50" i="49"/>
  <c r="C50" i="50"/>
  <c r="C50" i="48"/>
  <c r="G50" i="39"/>
  <c r="G11" i="66"/>
  <c r="G50" i="49"/>
  <c r="G50" i="50"/>
  <c r="G50" i="48"/>
  <c r="K11" i="66"/>
  <c r="K176" i="66" s="1"/>
  <c r="K50" i="50"/>
  <c r="K50" i="49"/>
  <c r="K50" i="48"/>
  <c r="O50" i="39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12" i="66"/>
  <c r="H53" i="49"/>
  <c r="H52" i="49"/>
  <c r="H52" i="50"/>
  <c r="H52" i="48"/>
  <c r="L51" i="39"/>
  <c r="L12" i="66"/>
  <c r="L179" i="66" s="1"/>
  <c r="L52" i="49"/>
  <c r="L52" i="50"/>
  <c r="L53" i="49"/>
  <c r="L51" i="50"/>
  <c r="L52" i="48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54" i="39"/>
  <c r="I13" i="66"/>
  <c r="I180" i="66" s="1"/>
  <c r="I54" i="49"/>
  <c r="M13" i="66"/>
  <c r="M180" i="66" s="1"/>
  <c r="M54" i="49"/>
  <c r="Q54" i="39"/>
  <c r="Q13" i="66"/>
  <c r="Q199" i="66" s="1"/>
  <c r="Q54" i="4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59" i="39"/>
  <c r="K16" i="66"/>
  <c r="K185" i="66" s="1"/>
  <c r="K59" i="50"/>
  <c r="K59" i="49"/>
  <c r="O16" i="66"/>
  <c r="O185" i="66" s="1"/>
  <c r="O59" i="50"/>
  <c r="O59" i="49"/>
  <c r="D17" i="66"/>
  <c r="D186" i="66" s="1"/>
  <c r="D60" i="49"/>
  <c r="H17" i="66"/>
  <c r="H60" i="49"/>
  <c r="L60" i="39"/>
  <c r="L17" i="66"/>
  <c r="L60" i="49"/>
  <c r="P17" i="66"/>
  <c r="P186" i="66" s="1"/>
  <c r="P60" i="49"/>
  <c r="E64" i="38"/>
  <c r="E5" i="67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9" i="67"/>
  <c r="N9" i="67"/>
  <c r="C11" i="67"/>
  <c r="C176" i="67" s="1"/>
  <c r="C69" i="49"/>
  <c r="C69" i="50"/>
  <c r="G69" i="39"/>
  <c r="G11" i="67"/>
  <c r="G176" i="67" s="1"/>
  <c r="G69" i="50"/>
  <c r="G69" i="49"/>
  <c r="K69" i="3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73" i="39"/>
  <c r="M13" i="67"/>
  <c r="M73" i="49"/>
  <c r="Q13" i="67"/>
  <c r="Q73" i="49"/>
  <c r="F14" i="67"/>
  <c r="F182" i="67" s="1"/>
  <c r="F75" i="49"/>
  <c r="F76" i="49"/>
  <c r="J74" i="3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16" i="67"/>
  <c r="O185" i="67" s="1"/>
  <c r="O78" i="49"/>
  <c r="O78" i="50"/>
  <c r="D17" i="67"/>
  <c r="D79" i="49"/>
  <c r="H79" i="39"/>
  <c r="H17" i="67"/>
  <c r="H79" i="49"/>
  <c r="L17" i="67"/>
  <c r="L186" i="67" s="1"/>
  <c r="L79" i="49"/>
  <c r="P17" i="67"/>
  <c r="P186" i="67" s="1"/>
  <c r="P79" i="49"/>
  <c r="E83" i="38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7" i="68" s="1"/>
  <c r="M209" i="68" s="1"/>
  <c r="M5" i="68"/>
  <c r="M236" i="68" s="1"/>
  <c r="M83" i="50"/>
  <c r="M84" i="49"/>
  <c r="M83" i="49"/>
  <c r="M86" i="49"/>
  <c r="M83" i="48"/>
  <c r="M100" i="49"/>
  <c r="Q83" i="38"/>
  <c r="Q7" i="68" s="1"/>
  <c r="Q5" i="68"/>
  <c r="Q236" i="68" s="1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217" i="68" s="1"/>
  <c r="C90" i="50"/>
  <c r="C91" i="49"/>
  <c r="C90" i="49"/>
  <c r="G12" i="68"/>
  <c r="G217" i="68" s="1"/>
  <c r="G89" i="49"/>
  <c r="G91" i="49"/>
  <c r="G90" i="50"/>
  <c r="G89" i="50"/>
  <c r="G90" i="49"/>
  <c r="G91" i="48"/>
  <c r="K12" i="68"/>
  <c r="K263" i="68" s="1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267" i="68" s="1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228" i="68" s="1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7" i="69" s="1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7" i="70" s="1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7" i="71" s="1"/>
  <c r="C5" i="7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72" i="71" s="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7" i="72" s="1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505" i="68" s="1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417" i="64" s="1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438" i="64" s="1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7" i="59"/>
  <c r="I38" i="59"/>
  <c r="I38" i="58"/>
  <c r="I37" i="58"/>
  <c r="M56" i="65"/>
  <c r="M36" i="59"/>
  <c r="M37" i="58"/>
  <c r="M38" i="59"/>
  <c r="M38" i="58"/>
  <c r="M37" i="59"/>
  <c r="Q56" i="65"/>
  <c r="Q37" i="58"/>
  <c r="Q37" i="59"/>
  <c r="Q38" i="59"/>
  <c r="Q38" i="58"/>
  <c r="G58" i="65"/>
  <c r="G376" i="65" s="1"/>
  <c r="G39" i="58"/>
  <c r="G39" i="60"/>
  <c r="G40" i="60"/>
  <c r="G40" i="58"/>
  <c r="G40" i="59"/>
  <c r="G39" i="59"/>
  <c r="K58" i="65"/>
  <c r="K395" i="65" s="1"/>
  <c r="K39" i="59"/>
  <c r="K39" i="60"/>
  <c r="K40" i="59"/>
  <c r="K39" i="58"/>
  <c r="K40" i="58"/>
  <c r="K40" i="60"/>
  <c r="O58" i="65"/>
  <c r="O395" i="65" s="1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56" i="59"/>
  <c r="M57" i="59"/>
  <c r="M57" i="58"/>
  <c r="M56" i="58"/>
  <c r="Q56" i="66"/>
  <c r="Q57" i="58"/>
  <c r="Q56" i="58"/>
  <c r="Q56" i="59"/>
  <c r="Q57" i="59"/>
  <c r="Q55" i="59"/>
  <c r="G58" i="66"/>
  <c r="G376" i="66" s="1"/>
  <c r="G59" i="60"/>
  <c r="G58" i="58"/>
  <c r="G59" i="58"/>
  <c r="G59" i="59"/>
  <c r="G58" i="60"/>
  <c r="G58" i="59"/>
  <c r="K58" i="66"/>
  <c r="K395" i="66" s="1"/>
  <c r="K58" i="59"/>
  <c r="K58" i="58"/>
  <c r="O58" i="66"/>
  <c r="O58" i="60"/>
  <c r="O59" i="59"/>
  <c r="O59" i="60"/>
  <c r="O58" i="59"/>
  <c r="O58" i="58"/>
  <c r="O59" i="58"/>
  <c r="E59" i="66"/>
  <c r="E60" i="58"/>
  <c r="E60" i="59"/>
  <c r="I59" i="66"/>
  <c r="I414" i="66" s="1"/>
  <c r="I60" i="59"/>
  <c r="I60" i="58"/>
  <c r="M59" i="66"/>
  <c r="M60" i="58"/>
  <c r="M60" i="59"/>
  <c r="Q59" i="66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414" i="67" s="1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414" i="67" s="1"/>
  <c r="O77" i="60"/>
  <c r="O77" i="59"/>
  <c r="O78" i="59"/>
  <c r="O77" i="58"/>
  <c r="O78" i="60"/>
  <c r="O78" i="58"/>
  <c r="E59" i="67"/>
  <c r="E376" i="67" s="1"/>
  <c r="E79" i="58"/>
  <c r="E79" i="59"/>
  <c r="I59" i="67"/>
  <c r="I79" i="58"/>
  <c r="I79" i="59"/>
  <c r="M59" i="67"/>
  <c r="M376" i="67" s="1"/>
  <c r="M79" i="59"/>
  <c r="M79" i="58"/>
  <c r="Q59" i="67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98" i="59"/>
  <c r="I99" i="58"/>
  <c r="I98" i="58"/>
  <c r="I99" i="59"/>
  <c r="I97" i="59"/>
  <c r="M67" i="68"/>
  <c r="M465" i="68" s="1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395" i="69" s="1"/>
  <c r="E120" i="59"/>
  <c r="E120" i="58"/>
  <c r="I58" i="69"/>
  <c r="I120" i="58"/>
  <c r="I120" i="59"/>
  <c r="M58" i="69"/>
  <c r="M395" i="69" s="1"/>
  <c r="M120" i="59"/>
  <c r="M120" i="58"/>
  <c r="Q58" i="69"/>
  <c r="Q120" i="58"/>
  <c r="Q120" i="59"/>
  <c r="G59" i="69"/>
  <c r="G122" i="59"/>
  <c r="G122" i="58"/>
  <c r="K59" i="69"/>
  <c r="K395" i="69" s="1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388" i="70" s="1"/>
  <c r="G133" i="58"/>
  <c r="G134" i="59"/>
  <c r="G134" i="58"/>
  <c r="G133" i="59"/>
  <c r="K54" i="70"/>
  <c r="K134" i="58"/>
  <c r="K134" i="59"/>
  <c r="K133" i="59"/>
  <c r="K133" i="58"/>
  <c r="K132" i="59"/>
  <c r="O54" i="70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392" i="70" s="1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395" i="70" s="1"/>
  <c r="I139" i="58"/>
  <c r="I139" i="59"/>
  <c r="M58" i="70"/>
  <c r="M395" i="70" s="1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414" i="70" s="1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379" i="71" s="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361" i="71" s="1"/>
  <c r="K159" i="58"/>
  <c r="K159" i="59"/>
  <c r="O59" i="71"/>
  <c r="O361" i="71" s="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173" i="58"/>
  <c r="O174" i="59"/>
  <c r="O173" i="59"/>
  <c r="O174" i="58"/>
  <c r="E58" i="72"/>
  <c r="E379" i="72" s="1"/>
  <c r="E175" i="59"/>
  <c r="E175" i="58"/>
  <c r="I58" i="72"/>
  <c r="I175" i="58"/>
  <c r="I175" i="59"/>
  <c r="M58" i="72"/>
  <c r="M361" i="72" s="1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379" i="72" s="1"/>
  <c r="O177" i="58"/>
  <c r="O177" i="59"/>
  <c r="O16" i="48"/>
  <c r="O12" i="48"/>
  <c r="I9" i="44"/>
  <c r="I9" i="48" s="1"/>
  <c r="I16" i="48"/>
  <c r="Q19" i="48"/>
  <c r="N9" i="44"/>
  <c r="N9" i="48" s="1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H196" i="70"/>
  <c r="J116" i="71"/>
  <c r="J140" i="71"/>
  <c r="I168" i="49"/>
  <c r="Q222" i="65"/>
  <c r="G183" i="68"/>
  <c r="H208" i="69"/>
  <c r="C208" i="70"/>
  <c r="F202" i="71"/>
  <c r="I414" i="64"/>
  <c r="E30" i="58"/>
  <c r="C74" i="59"/>
  <c r="C172" i="59"/>
  <c r="H93" i="59"/>
  <c r="I132" i="59"/>
  <c r="Q376" i="72"/>
  <c r="Q322" i="72"/>
  <c r="L325" i="72"/>
  <c r="G403" i="66"/>
  <c r="H68" i="60"/>
  <c r="D172" i="72"/>
  <c r="D98" i="72"/>
  <c r="O172" i="48"/>
  <c r="I143" i="72"/>
  <c r="I179" i="72"/>
  <c r="B112" i="66"/>
  <c r="P126" i="64"/>
  <c r="F19" i="49"/>
  <c r="G19" i="49"/>
  <c r="F30" i="49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M150" i="65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90" i="72"/>
  <c r="D116" i="72"/>
  <c r="D111" i="72" s="1"/>
  <c r="O172" i="49"/>
  <c r="H9" i="50"/>
  <c r="I105" i="50"/>
  <c r="Q175" i="69"/>
  <c r="F154" i="48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240" i="64"/>
  <c r="E174" i="64"/>
  <c r="H215" i="65"/>
  <c r="H156" i="65"/>
  <c r="H213" i="65" s="1"/>
  <c r="F156" i="66"/>
  <c r="J219" i="66"/>
  <c r="J156" i="66"/>
  <c r="I70" i="50"/>
  <c r="K93" i="50"/>
  <c r="Q274" i="68"/>
  <c r="C204" i="71"/>
  <c r="K202" i="72"/>
  <c r="G166" i="50"/>
  <c r="G161" i="47"/>
  <c r="H168" i="50"/>
  <c r="M348" i="65"/>
  <c r="M342" i="65" s="1"/>
  <c r="I32" i="60"/>
  <c r="D168" i="48"/>
  <c r="Q196" i="65"/>
  <c r="Q118" i="65"/>
  <c r="N243" i="68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C213" i="65" s="1"/>
  <c r="F32" i="50"/>
  <c r="H222" i="65"/>
  <c r="J58" i="50"/>
  <c r="L215" i="69"/>
  <c r="L156" i="69"/>
  <c r="L213" i="69" s="1"/>
  <c r="H204" i="71"/>
  <c r="D212" i="71"/>
  <c r="D152" i="71"/>
  <c r="M392" i="70"/>
  <c r="M335" i="70"/>
  <c r="G9" i="58"/>
  <c r="J16" i="59"/>
  <c r="O51" i="59"/>
  <c r="G32" i="58"/>
  <c r="Q280" i="71"/>
  <c r="Q154" i="58"/>
  <c r="J335" i="67"/>
  <c r="J310" i="67"/>
  <c r="E409" i="68"/>
  <c r="M335" i="69"/>
  <c r="M310" i="69"/>
  <c r="E324" i="70"/>
  <c r="E304" i="70"/>
  <c r="Q148" i="59"/>
  <c r="D166" i="59"/>
  <c r="F372" i="72"/>
  <c r="F318" i="72"/>
  <c r="G111" i="58"/>
  <c r="M369" i="69"/>
  <c r="M291" i="69"/>
  <c r="E376" i="69"/>
  <c r="P16" i="59"/>
  <c r="C414" i="65"/>
  <c r="D12" i="60"/>
  <c r="D335" i="66"/>
  <c r="D97" i="58"/>
  <c r="J148" i="58"/>
  <c r="H360" i="64"/>
  <c r="Q16" i="59"/>
  <c r="P375" i="64"/>
  <c r="P36" i="59"/>
  <c r="G55" i="59"/>
  <c r="Q74" i="59"/>
  <c r="H87" i="59"/>
  <c r="N324" i="69"/>
  <c r="J304" i="69"/>
  <c r="L132" i="59"/>
  <c r="N338" i="70"/>
  <c r="Q298" i="72"/>
  <c r="Q293" i="72" s="1"/>
  <c r="O372" i="72"/>
  <c r="O318" i="72"/>
  <c r="C384" i="71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76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J407" i="66"/>
  <c r="L403" i="67"/>
  <c r="P425" i="68"/>
  <c r="M501" i="68"/>
  <c r="O89" i="60"/>
  <c r="J400" i="70"/>
  <c r="D403" i="70"/>
  <c r="E143" i="60"/>
  <c r="O30" i="58"/>
  <c r="I431" i="68"/>
  <c r="I425" i="68" s="1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180" i="68"/>
  <c r="E180" i="68"/>
  <c r="L130" i="68"/>
  <c r="L179" i="68"/>
  <c r="D130" i="68"/>
  <c r="D179" i="68"/>
  <c r="J127" i="68"/>
  <c r="Q174" i="68"/>
  <c r="P173" i="68"/>
  <c r="H173" i="68"/>
  <c r="O123" i="68"/>
  <c r="O219" i="68" s="1"/>
  <c r="O172" i="68"/>
  <c r="G123" i="68"/>
  <c r="G220" i="68"/>
  <c r="G172" i="68"/>
  <c r="N218" i="68"/>
  <c r="N170" i="68"/>
  <c r="F170" i="68"/>
  <c r="M217" i="68"/>
  <c r="L119" i="68"/>
  <c r="L168" i="68"/>
  <c r="D119" i="68"/>
  <c r="D168" i="68"/>
  <c r="K166" i="68"/>
  <c r="C166" i="68"/>
  <c r="J86" i="48"/>
  <c r="F115" i="68"/>
  <c r="F163" i="68" s="1"/>
  <c r="F212" i="68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M186" i="66"/>
  <c r="L108" i="66"/>
  <c r="L146" i="66" s="1"/>
  <c r="D185" i="66"/>
  <c r="D108" i="66"/>
  <c r="K145" i="66"/>
  <c r="C145" i="66"/>
  <c r="J105" i="66"/>
  <c r="J144" i="66"/>
  <c r="Q180" i="66"/>
  <c r="Q142" i="66"/>
  <c r="I142" i="66"/>
  <c r="P141" i="66"/>
  <c r="H141" i="66"/>
  <c r="O101" i="66"/>
  <c r="O140" i="66"/>
  <c r="G101" i="66"/>
  <c r="G140" i="66"/>
  <c r="N138" i="66"/>
  <c r="F176" i="66"/>
  <c r="F138" i="66"/>
  <c r="M48" i="48"/>
  <c r="I97" i="66"/>
  <c r="I135" i="66" s="1"/>
  <c r="I174" i="66"/>
  <c r="L134" i="66"/>
  <c r="D134" i="66"/>
  <c r="K94" i="66"/>
  <c r="K133" i="66"/>
  <c r="C94" i="66"/>
  <c r="C133" i="66"/>
  <c r="B176" i="65"/>
  <c r="M186" i="65"/>
  <c r="L108" i="65"/>
  <c r="D108" i="65"/>
  <c r="D185" i="65"/>
  <c r="K145" i="65"/>
  <c r="C183" i="65"/>
  <c r="C145" i="65"/>
  <c r="J105" i="65"/>
  <c r="J182" i="65"/>
  <c r="J144" i="65"/>
  <c r="Q142" i="65"/>
  <c r="I180" i="65"/>
  <c r="I142" i="65"/>
  <c r="P141" i="65"/>
  <c r="H179" i="65"/>
  <c r="H141" i="65"/>
  <c r="O101" i="65"/>
  <c r="O178" i="65"/>
  <c r="O140" i="65"/>
  <c r="G101" i="65"/>
  <c r="G140" i="65"/>
  <c r="F176" i="65"/>
  <c r="F138" i="65"/>
  <c r="M29" i="48"/>
  <c r="I97" i="65"/>
  <c r="I135" i="65" s="1"/>
  <c r="D172" i="65"/>
  <c r="K94" i="65"/>
  <c r="K132" i="65" s="1"/>
  <c r="C94" i="65"/>
  <c r="C132" i="65" s="1"/>
  <c r="C133" i="65"/>
  <c r="J208" i="64"/>
  <c r="J166" i="64"/>
  <c r="Q165" i="64"/>
  <c r="I165" i="64"/>
  <c r="P121" i="64"/>
  <c r="P164" i="64"/>
  <c r="H121" i="64"/>
  <c r="H164" i="64"/>
  <c r="O162" i="64"/>
  <c r="G162" i="64"/>
  <c r="N118" i="64"/>
  <c r="N202" i="64" s="1"/>
  <c r="N203" i="64"/>
  <c r="F118" i="64"/>
  <c r="F160" i="64" s="1"/>
  <c r="F161" i="64"/>
  <c r="E159" i="64"/>
  <c r="C114" i="64"/>
  <c r="C198" i="64" s="1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223" i="68" s="1"/>
  <c r="Q224" i="68"/>
  <c r="Q176" i="68"/>
  <c r="E127" i="68"/>
  <c r="E223" i="68" s="1"/>
  <c r="E224" i="68"/>
  <c r="E176" i="68"/>
  <c r="H222" i="68"/>
  <c r="H174" i="68"/>
  <c r="K221" i="68"/>
  <c r="N220" i="68"/>
  <c r="N123" i="68"/>
  <c r="M170" i="68"/>
  <c r="P169" i="68"/>
  <c r="D169" i="68"/>
  <c r="K216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J171" i="65"/>
  <c r="M208" i="64"/>
  <c r="M166" i="64"/>
  <c r="E208" i="64"/>
  <c r="E166" i="64"/>
  <c r="H207" i="64"/>
  <c r="H165" i="64"/>
  <c r="K121" i="64"/>
  <c r="K164" i="64"/>
  <c r="C121" i="64"/>
  <c r="C164" i="64"/>
  <c r="F162" i="64"/>
  <c r="I203" i="64"/>
  <c r="I118" i="64"/>
  <c r="I161" i="64"/>
  <c r="L159" i="64"/>
  <c r="O158" i="64"/>
  <c r="F114" i="64"/>
  <c r="F111" i="64" s="1"/>
  <c r="I197" i="64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H176" i="66"/>
  <c r="H138" i="66"/>
  <c r="G97" i="66"/>
  <c r="G135" i="66" s="1"/>
  <c r="G136" i="66"/>
  <c r="Q94" i="66"/>
  <c r="Q132" i="66" s="1"/>
  <c r="B185" i="65"/>
  <c r="B108" i="65"/>
  <c r="B147" i="65"/>
  <c r="K148" i="65"/>
  <c r="N108" i="65"/>
  <c r="N147" i="65"/>
  <c r="M145" i="65"/>
  <c r="L182" i="65"/>
  <c r="L105" i="65"/>
  <c r="L144" i="65"/>
  <c r="C180" i="65"/>
  <c r="F179" i="65"/>
  <c r="E101" i="65"/>
  <c r="D138" i="65"/>
  <c r="C29" i="48"/>
  <c r="J172" i="65"/>
  <c r="J134" i="65"/>
  <c r="E94" i="65"/>
  <c r="E171" i="65"/>
  <c r="E133" i="65"/>
  <c r="D208" i="64"/>
  <c r="J121" i="64"/>
  <c r="J205" i="64" s="1"/>
  <c r="E204" i="64"/>
  <c r="E162" i="64"/>
  <c r="O159" i="64"/>
  <c r="J158" i="64"/>
  <c r="E114" i="64"/>
  <c r="E199" i="64"/>
  <c r="E157" i="64"/>
  <c r="K196" i="64"/>
  <c r="K154" i="64"/>
  <c r="F8" i="48"/>
  <c r="H106" i="64"/>
  <c r="H148" i="64" s="1"/>
  <c r="Q168" i="49"/>
  <c r="K403" i="66"/>
  <c r="P19" i="49"/>
  <c r="I144" i="65"/>
  <c r="Q184" i="69"/>
  <c r="G16" i="49"/>
  <c r="H112" i="65"/>
  <c r="L160" i="68"/>
  <c r="H135" i="69"/>
  <c r="Q130" i="71"/>
  <c r="Q111" i="71"/>
  <c r="N132" i="72"/>
  <c r="E166" i="49"/>
  <c r="E161" i="45"/>
  <c r="C240" i="64"/>
  <c r="I49" i="50"/>
  <c r="I43" i="47"/>
  <c r="K189" i="68"/>
  <c r="K261" i="68" s="1"/>
  <c r="K87" i="50"/>
  <c r="F93" i="50"/>
  <c r="M105" i="50"/>
  <c r="I166" i="50"/>
  <c r="Q16" i="58"/>
  <c r="E36" i="58"/>
  <c r="E353" i="68"/>
  <c r="C331" i="67"/>
  <c r="C310" i="67"/>
  <c r="Q132" i="59"/>
  <c r="O390" i="71"/>
  <c r="O334" i="71"/>
  <c r="O388" i="71" s="1"/>
  <c r="K135" i="69"/>
  <c r="B130" i="49"/>
  <c r="B124" i="45"/>
  <c r="F152" i="64"/>
  <c r="C19" i="49"/>
  <c r="D166" i="64"/>
  <c r="P136" i="65"/>
  <c r="F140" i="65"/>
  <c r="G112" i="66"/>
  <c r="Q58" i="49"/>
  <c r="G112" i="67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I208" i="69"/>
  <c r="O211" i="69"/>
  <c r="P124" i="50"/>
  <c r="I156" i="70"/>
  <c r="C147" i="71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94" i="72"/>
  <c r="F140" i="72"/>
  <c r="B222" i="67"/>
  <c r="D150" i="67"/>
  <c r="K211" i="70"/>
  <c r="M147" i="72"/>
  <c r="E98" i="71"/>
  <c r="E93" i="71" s="1"/>
  <c r="G175" i="48"/>
  <c r="L216" i="64"/>
  <c r="M155" i="64"/>
  <c r="F112" i="65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I197" i="72"/>
  <c r="B211" i="70"/>
  <c r="D9" i="50"/>
  <c r="D3" i="47"/>
  <c r="K211" i="65"/>
  <c r="D215" i="65"/>
  <c r="D156" i="65"/>
  <c r="C39" i="50"/>
  <c r="Q211" i="67"/>
  <c r="J77" i="50"/>
  <c r="D211" i="69"/>
  <c r="K111" i="50"/>
  <c r="K105" i="47"/>
  <c r="F130" i="50"/>
  <c r="F124" i="47"/>
  <c r="M139" i="50"/>
  <c r="I215" i="71"/>
  <c r="N157" i="50"/>
  <c r="G152" i="72"/>
  <c r="K335" i="66"/>
  <c r="K291" i="66"/>
  <c r="K285" i="66" s="1"/>
  <c r="H342" i="65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N170" i="72" s="1"/>
  <c r="G12" i="49"/>
  <c r="H12" i="49"/>
  <c r="J161" i="64"/>
  <c r="G112" i="65"/>
  <c r="L36" i="49"/>
  <c r="Q112" i="66"/>
  <c r="E55" i="49"/>
  <c r="C239" i="68"/>
  <c r="C167" i="68"/>
  <c r="Q97" i="49"/>
  <c r="G112" i="70"/>
  <c r="G137" i="70"/>
  <c r="E139" i="49"/>
  <c r="H130" i="71"/>
  <c r="I116" i="71"/>
  <c r="C136" i="72"/>
  <c r="B174" i="64"/>
  <c r="B168" i="64" s="1"/>
  <c r="D211" i="66"/>
  <c r="Q215" i="67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K342" i="69"/>
  <c r="O334" i="72"/>
  <c r="O388" i="72" s="1"/>
  <c r="I465" i="68"/>
  <c r="M154" i="58"/>
  <c r="H12" i="59"/>
  <c r="M324" i="70"/>
  <c r="M358" i="72"/>
  <c r="H372" i="64"/>
  <c r="O375" i="64"/>
  <c r="D338" i="66"/>
  <c r="P380" i="64"/>
  <c r="Q348" i="69"/>
  <c r="L384" i="72"/>
  <c r="C97" i="58"/>
  <c r="N16" i="58"/>
  <c r="L70" i="58"/>
  <c r="L285" i="70"/>
  <c r="N136" i="58"/>
  <c r="D172" i="58"/>
  <c r="O365" i="64"/>
  <c r="I435" i="64"/>
  <c r="I372" i="64"/>
  <c r="H51" i="59"/>
  <c r="F338" i="67"/>
  <c r="N338" i="67"/>
  <c r="K413" i="68"/>
  <c r="K485" i="68"/>
  <c r="N417" i="68"/>
  <c r="L329" i="70"/>
  <c r="N331" i="70"/>
  <c r="N312" i="71"/>
  <c r="N293" i="71"/>
  <c r="D172" i="59"/>
  <c r="I325" i="72"/>
  <c r="H348" i="66"/>
  <c r="H342" i="66" s="1"/>
  <c r="O70" i="60"/>
  <c r="J403" i="70"/>
  <c r="O384" i="71"/>
  <c r="E87" i="58"/>
  <c r="C457" i="68"/>
  <c r="C409" i="68"/>
  <c r="G465" i="68"/>
  <c r="O369" i="69"/>
  <c r="O291" i="69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F285" i="65"/>
  <c r="L32" i="58"/>
  <c r="J74" i="58"/>
  <c r="D87" i="58"/>
  <c r="L87" i="58"/>
  <c r="F130" i="58"/>
  <c r="F154" i="58"/>
  <c r="L275" i="72"/>
  <c r="G368" i="64"/>
  <c r="G324" i="65"/>
  <c r="J338" i="65"/>
  <c r="P338" i="67"/>
  <c r="I413" i="68"/>
  <c r="F417" i="68"/>
  <c r="D312" i="71"/>
  <c r="D293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130" i="68"/>
  <c r="G179" i="68"/>
  <c r="I224" i="68"/>
  <c r="I127" i="68"/>
  <c r="I176" i="68"/>
  <c r="D222" i="68"/>
  <c r="J123" i="68"/>
  <c r="J171" i="68" s="1"/>
  <c r="G119" i="68"/>
  <c r="G216" i="68"/>
  <c r="G168" i="68"/>
  <c r="Q115" i="68"/>
  <c r="Q163" i="68" s="1"/>
  <c r="Q164" i="68"/>
  <c r="O83" i="48"/>
  <c r="B99" i="48"/>
  <c r="M79" i="48"/>
  <c r="H78" i="48"/>
  <c r="N75" i="48"/>
  <c r="M73" i="48"/>
  <c r="D72" i="48"/>
  <c r="N69" i="48"/>
  <c r="D172" i="67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206" i="64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83" i="67"/>
  <c r="F145" i="67"/>
  <c r="H142" i="67"/>
  <c r="N101" i="67"/>
  <c r="N178" i="67"/>
  <c r="N140" i="67"/>
  <c r="P97" i="67"/>
  <c r="P135" i="67" s="1"/>
  <c r="P136" i="67"/>
  <c r="J94" i="67"/>
  <c r="J132" i="67" s="1"/>
  <c r="K186" i="66"/>
  <c r="K148" i="66"/>
  <c r="F108" i="66"/>
  <c r="F147" i="66"/>
  <c r="H105" i="66"/>
  <c r="H182" i="66"/>
  <c r="H144" i="66"/>
  <c r="J179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97" i="64"/>
  <c r="L155" i="64"/>
  <c r="G196" i="64"/>
  <c r="G154" i="64"/>
  <c r="I6" i="48"/>
  <c r="B14" i="48"/>
  <c r="E150" i="50"/>
  <c r="D172" i="48"/>
  <c r="P36" i="49"/>
  <c r="B150" i="49"/>
  <c r="C118" i="65"/>
  <c r="C112" i="65" s="1"/>
  <c r="E139" i="65"/>
  <c r="E118" i="65"/>
  <c r="O194" i="66"/>
  <c r="F133" i="67"/>
  <c r="E116" i="72"/>
  <c r="Q202" i="72"/>
  <c r="O89" i="58"/>
  <c r="C344" i="64"/>
  <c r="C89" i="59"/>
  <c r="I388" i="70"/>
  <c r="I310" i="70"/>
  <c r="I304" i="70" s="1"/>
  <c r="I323" i="70" s="1"/>
  <c r="O403" i="66"/>
  <c r="H348" i="67"/>
  <c r="H342" i="67" s="1"/>
  <c r="N68" i="59"/>
  <c r="E172" i="48"/>
  <c r="H172" i="48"/>
  <c r="B135" i="68"/>
  <c r="L148" i="64"/>
  <c r="L126" i="64"/>
  <c r="O19" i="49"/>
  <c r="J32" i="49"/>
  <c r="I36" i="49"/>
  <c r="Q136" i="66"/>
  <c r="C70" i="49"/>
  <c r="E147" i="67"/>
  <c r="N148" i="67"/>
  <c r="F162" i="68"/>
  <c r="P164" i="68"/>
  <c r="K93" i="49"/>
  <c r="J250" i="68"/>
  <c r="K120" i="49"/>
  <c r="K132" i="49"/>
  <c r="G150" i="49"/>
  <c r="C140" i="71"/>
  <c r="P154" i="49"/>
  <c r="D143" i="71"/>
  <c r="N130" i="72"/>
  <c r="N111" i="72"/>
  <c r="G132" i="72"/>
  <c r="B168" i="50"/>
  <c r="Q168" i="64"/>
  <c r="H235" i="64"/>
  <c r="L12" i="50"/>
  <c r="Q156" i="65"/>
  <c r="Q213" i="65" s="1"/>
  <c r="G49" i="50"/>
  <c r="I156" i="66"/>
  <c r="I219" i="66"/>
  <c r="I156" i="67"/>
  <c r="E222" i="67"/>
  <c r="P259" i="68"/>
  <c r="H215" i="70"/>
  <c r="H156" i="70"/>
  <c r="H213" i="70" s="1"/>
  <c r="O148" i="50"/>
  <c r="O143" i="47"/>
  <c r="N166" i="58"/>
  <c r="H136" i="66"/>
  <c r="J172" i="68"/>
  <c r="G263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L111" i="71" s="1"/>
  <c r="L129" i="71" s="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170" i="71"/>
  <c r="C98" i="72"/>
  <c r="J133" i="67"/>
  <c r="F172" i="68"/>
  <c r="J172" i="49"/>
  <c r="K100" i="50"/>
  <c r="M208" i="71"/>
  <c r="M152" i="71"/>
  <c r="M206" i="71" s="1"/>
  <c r="C93" i="70"/>
  <c r="B146" i="69"/>
  <c r="F16" i="49"/>
  <c r="O49" i="49"/>
  <c r="E148" i="66"/>
  <c r="O118" i="67"/>
  <c r="O112" i="67" s="1"/>
  <c r="O105" i="45"/>
  <c r="I120" i="49"/>
  <c r="O136" i="49"/>
  <c r="M203" i="70"/>
  <c r="M146" i="70"/>
  <c r="O157" i="49"/>
  <c r="C174" i="64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88" i="65"/>
  <c r="K331" i="65"/>
  <c r="K310" i="65"/>
  <c r="K304" i="65" s="1"/>
  <c r="H338" i="65"/>
  <c r="H310" i="66"/>
  <c r="H331" i="66"/>
  <c r="G392" i="67"/>
  <c r="G335" i="67"/>
  <c r="H417" i="68"/>
  <c r="H338" i="69"/>
  <c r="J388" i="70"/>
  <c r="J310" i="70"/>
  <c r="L136" i="59"/>
  <c r="E325" i="71"/>
  <c r="J447" i="64"/>
  <c r="N348" i="65"/>
  <c r="J403" i="67"/>
  <c r="Q70" i="60"/>
  <c r="D400" i="69"/>
  <c r="Q55" i="58"/>
  <c r="O373" i="70"/>
  <c r="C331" i="65"/>
  <c r="C310" i="65"/>
  <c r="F12" i="59"/>
  <c r="P32" i="59"/>
  <c r="P335" i="67"/>
  <c r="P310" i="67"/>
  <c r="K338" i="70"/>
  <c r="M407" i="66"/>
  <c r="E400" i="70"/>
  <c r="C285" i="67"/>
  <c r="P36" i="58"/>
  <c r="F324" i="67"/>
  <c r="N68" i="58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Q373" i="65"/>
  <c r="F485" i="68"/>
  <c r="F413" i="68"/>
  <c r="Q310" i="70"/>
  <c r="Q304" i="70" s="1"/>
  <c r="J118" i="65"/>
  <c r="P136" i="49"/>
  <c r="C139" i="50"/>
  <c r="Q148" i="50"/>
  <c r="Q143" i="47"/>
  <c r="C68" i="58"/>
  <c r="K105" i="45"/>
  <c r="K132" i="67"/>
  <c r="K112" i="67"/>
  <c r="J62" i="45"/>
  <c r="G77" i="49"/>
  <c r="C111" i="49"/>
  <c r="D111" i="49"/>
  <c r="J152" i="71"/>
  <c r="J206" i="71" s="1"/>
  <c r="K111" i="59"/>
  <c r="M200" i="66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K97" i="49"/>
  <c r="O152" i="71"/>
  <c r="G373" i="66"/>
  <c r="Q30" i="60"/>
  <c r="F132" i="70"/>
  <c r="N143" i="70"/>
  <c r="I194" i="72"/>
  <c r="I140" i="72"/>
  <c r="H19" i="50"/>
  <c r="E215" i="67"/>
  <c r="E156" i="67"/>
  <c r="I111" i="58"/>
  <c r="K369" i="65"/>
  <c r="K291" i="65"/>
  <c r="Q417" i="68"/>
  <c r="E285" i="67"/>
  <c r="C447" i="64"/>
  <c r="C30" i="58"/>
  <c r="D51" i="59"/>
  <c r="J392" i="6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J143" i="47"/>
  <c r="J148" i="50"/>
  <c r="K237" i="68"/>
  <c r="P97" i="49"/>
  <c r="C166" i="48"/>
  <c r="F169" i="68"/>
  <c r="D166" i="68"/>
  <c r="I112" i="68"/>
  <c r="I160" i="68" s="1"/>
  <c r="I145" i="67"/>
  <c r="C180" i="67"/>
  <c r="C142" i="67"/>
  <c r="E101" i="67"/>
  <c r="E177" i="67" s="1"/>
  <c r="E140" i="67"/>
  <c r="J134" i="67"/>
  <c r="Q108" i="66"/>
  <c r="Q147" i="66"/>
  <c r="O105" i="66"/>
  <c r="O144" i="66"/>
  <c r="F48" i="48"/>
  <c r="E172" i="66"/>
  <c r="E134" i="66"/>
  <c r="B171" i="65"/>
  <c r="B94" i="65"/>
  <c r="B133" i="65"/>
  <c r="K182" i="65"/>
  <c r="K105" i="65"/>
  <c r="K143" i="65" s="1"/>
  <c r="K144" i="65"/>
  <c r="M141" i="65"/>
  <c r="G176" i="65"/>
  <c r="I109" i="64"/>
  <c r="I151" i="64" s="1"/>
  <c r="H6" i="48"/>
  <c r="C5" i="48"/>
  <c r="I32" i="49"/>
  <c r="O89" i="49"/>
  <c r="L215" i="66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M215" i="71"/>
  <c r="G143" i="70"/>
  <c r="G200" i="70"/>
  <c r="P12" i="49"/>
  <c r="C105" i="45"/>
  <c r="L211" i="65"/>
  <c r="I93" i="58"/>
  <c r="E348" i="66"/>
  <c r="J87" i="60"/>
  <c r="N93" i="60"/>
  <c r="Q87" i="58"/>
  <c r="M70" i="59"/>
  <c r="H373" i="65"/>
  <c r="L55" i="58"/>
  <c r="P87" i="58"/>
  <c r="J136" i="58"/>
  <c r="J166" i="58"/>
  <c r="N335" i="65"/>
  <c r="F117" i="59"/>
  <c r="E298" i="72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7" i="68"/>
  <c r="L177" i="68"/>
  <c r="K127" i="68"/>
  <c r="J174" i="68"/>
  <c r="I221" i="68"/>
  <c r="D123" i="68"/>
  <c r="D172" i="68"/>
  <c r="C170" i="68"/>
  <c r="I119" i="68"/>
  <c r="I168" i="68"/>
  <c r="O148" i="67"/>
  <c r="F108" i="67"/>
  <c r="F185" i="67"/>
  <c r="F147" i="67"/>
  <c r="D182" i="67"/>
  <c r="D105" i="67"/>
  <c r="D181" i="67" s="1"/>
  <c r="D144" i="67"/>
  <c r="Q101" i="67"/>
  <c r="O97" i="67"/>
  <c r="O135" i="67" s="1"/>
  <c r="E94" i="67"/>
  <c r="E133" i="67"/>
  <c r="F186" i="66"/>
  <c r="F148" i="66"/>
  <c r="D145" i="66"/>
  <c r="Q141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N329" i="72"/>
  <c r="H32" i="58"/>
  <c r="F293" i="72"/>
  <c r="F312" i="72"/>
  <c r="O291" i="70"/>
  <c r="O285" i="70" s="1"/>
  <c r="P384" i="72"/>
  <c r="Q402" i="68"/>
  <c r="Q377" i="68"/>
  <c r="O132" i="70"/>
  <c r="K177" i="69"/>
  <c r="K99" i="69"/>
  <c r="E137" i="69"/>
  <c r="E175" i="69"/>
  <c r="P166" i="49"/>
  <c r="P161" i="45"/>
  <c r="C124" i="47"/>
  <c r="C130" i="50"/>
  <c r="K166" i="50"/>
  <c r="K407" i="65"/>
  <c r="K348" i="65"/>
  <c r="M68" i="49"/>
  <c r="B143" i="72"/>
  <c r="F223" i="64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E329" i="72"/>
  <c r="P388" i="65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J215" i="71"/>
  <c r="G143" i="71"/>
  <c r="I49" i="49"/>
  <c r="Q409" i="68"/>
  <c r="L338" i="66"/>
  <c r="Q447" i="64"/>
  <c r="H161" i="60"/>
  <c r="G386" i="71"/>
  <c r="G324" i="66"/>
  <c r="L431" i="68"/>
  <c r="L425" i="68" s="1"/>
  <c r="L81" i="57"/>
  <c r="I43" i="45"/>
  <c r="C146" i="70"/>
  <c r="K116" i="71"/>
  <c r="K190" i="71"/>
  <c r="K136" i="71"/>
  <c r="E136" i="72"/>
  <c r="E190" i="72"/>
  <c r="H143" i="72"/>
  <c r="H197" i="72"/>
  <c r="B208" i="69"/>
  <c r="P183" i="68"/>
  <c r="D208" i="70"/>
  <c r="N204" i="71"/>
  <c r="N176" i="72"/>
  <c r="C132" i="69"/>
  <c r="F215" i="65"/>
  <c r="D9" i="49"/>
  <c r="O175" i="68"/>
  <c r="H196" i="69"/>
  <c r="H139" i="69"/>
  <c r="H118" i="69"/>
  <c r="F135" i="70"/>
  <c r="L146" i="70"/>
  <c r="L136" i="71"/>
  <c r="M143" i="71"/>
  <c r="M197" i="71"/>
  <c r="Q235" i="64"/>
  <c r="C24" i="47"/>
  <c r="C30" i="50"/>
  <c r="P156" i="65"/>
  <c r="K156" i="66"/>
  <c r="K213" i="66" s="1"/>
  <c r="F208" i="69"/>
  <c r="M150" i="70"/>
  <c r="G202" i="72"/>
  <c r="O166" i="50"/>
  <c r="Q407" i="65"/>
  <c r="J112" i="67"/>
  <c r="F171" i="68"/>
  <c r="D174" i="64"/>
  <c r="D156" i="66"/>
  <c r="D219" i="66"/>
  <c r="J166" i="48"/>
  <c r="F143" i="71"/>
  <c r="J211" i="67"/>
  <c r="E222" i="70"/>
  <c r="D204" i="71"/>
  <c r="G369" i="67"/>
  <c r="K280" i="72"/>
  <c r="O360" i="64"/>
  <c r="O338" i="64"/>
  <c r="H368" i="64"/>
  <c r="M335" i="65"/>
  <c r="E338" i="67"/>
  <c r="E395" i="67"/>
  <c r="I409" i="68"/>
  <c r="I335" i="69"/>
  <c r="I392" i="69"/>
  <c r="N342" i="66"/>
  <c r="G400" i="70"/>
  <c r="P386" i="72"/>
  <c r="F384" i="71"/>
  <c r="D291" i="67"/>
  <c r="N354" i="71"/>
  <c r="N280" i="71"/>
  <c r="Q368" i="64"/>
  <c r="Q431" i="64"/>
  <c r="J338" i="70"/>
  <c r="O501" i="68"/>
  <c r="H124" i="60"/>
  <c r="K414" i="64"/>
  <c r="O358" i="72"/>
  <c r="C338" i="66"/>
  <c r="K481" i="68"/>
  <c r="K409" i="68"/>
  <c r="G331" i="70"/>
  <c r="O314" i="72"/>
  <c r="C380" i="64"/>
  <c r="G403" i="67"/>
  <c r="N348" i="67"/>
  <c r="Q105" i="60"/>
  <c r="L384" i="71"/>
  <c r="L386" i="71"/>
  <c r="F338" i="65"/>
  <c r="H304" i="69"/>
  <c r="H329" i="69"/>
  <c r="J388" i="69"/>
  <c r="J331" i="69"/>
  <c r="P338" i="70"/>
  <c r="O380" i="64"/>
  <c r="F342" i="70"/>
  <c r="P403" i="70"/>
  <c r="K386" i="72"/>
  <c r="K162" i="68"/>
  <c r="B212" i="68"/>
  <c r="B115" i="68"/>
  <c r="B163" i="68" s="1"/>
  <c r="N145" i="67"/>
  <c r="P142" i="67"/>
  <c r="G179" i="67"/>
  <c r="I176" i="67"/>
  <c r="O148" i="66"/>
  <c r="J108" i="66"/>
  <c r="P105" i="66"/>
  <c r="P182" i="66"/>
  <c r="P144" i="66"/>
  <c r="P138" i="66"/>
  <c r="M94" i="65"/>
  <c r="M171" i="65"/>
  <c r="M133" i="65"/>
  <c r="F121" i="64"/>
  <c r="F205" i="64" s="1"/>
  <c r="F206" i="64"/>
  <c r="H118" i="64"/>
  <c r="H161" i="64"/>
  <c r="N200" i="64"/>
  <c r="N158" i="64"/>
  <c r="P197" i="64"/>
  <c r="P155" i="64"/>
  <c r="C196" i="64"/>
  <c r="C154" i="64"/>
  <c r="P106" i="64"/>
  <c r="C235" i="64"/>
  <c r="I202" i="72"/>
  <c r="H112" i="66"/>
  <c r="K171" i="68"/>
  <c r="K222" i="66"/>
  <c r="C420" i="68"/>
  <c r="Q239" i="68"/>
  <c r="J49" i="49"/>
  <c r="J43" i="45"/>
  <c r="J211" i="66"/>
  <c r="C222" i="66"/>
  <c r="O331" i="69"/>
  <c r="O388" i="69"/>
  <c r="G197" i="72"/>
  <c r="G143" i="72"/>
  <c r="I98" i="71"/>
  <c r="I170" i="71" s="1"/>
  <c r="I172" i="71"/>
  <c r="D130" i="49"/>
  <c r="M208" i="69"/>
  <c r="K211" i="69"/>
  <c r="J105" i="47"/>
  <c r="J111" i="50"/>
  <c r="J200" i="65"/>
  <c r="J143" i="65"/>
  <c r="D143" i="69"/>
  <c r="J190" i="72"/>
  <c r="J136" i="72"/>
  <c r="E211" i="67"/>
  <c r="K222" i="67"/>
  <c r="L166" i="50"/>
  <c r="L161" i="50" s="1"/>
  <c r="L161" i="47"/>
  <c r="I215" i="69"/>
  <c r="I156" i="69"/>
  <c r="I213" i="69" s="1"/>
  <c r="L196" i="65"/>
  <c r="L118" i="65"/>
  <c r="D130" i="71"/>
  <c r="M140" i="71"/>
  <c r="M194" i="71"/>
  <c r="H130" i="72"/>
  <c r="C81" i="47"/>
  <c r="C189" i="68"/>
  <c r="C261" i="68" s="1"/>
  <c r="C87" i="50"/>
  <c r="I208" i="72"/>
  <c r="M324" i="66"/>
  <c r="M304" i="66"/>
  <c r="H285" i="70"/>
  <c r="E372" i="64"/>
  <c r="D395" i="69"/>
  <c r="D338" i="69"/>
  <c r="C383" i="68"/>
  <c r="C377" i="68" s="1"/>
  <c r="C401" i="68" s="1"/>
  <c r="C81" i="55"/>
  <c r="I338" i="65"/>
  <c r="K372" i="64"/>
  <c r="J417" i="68"/>
  <c r="J489" i="68"/>
  <c r="H312" i="71"/>
  <c r="H293" i="71"/>
  <c r="P314" i="71"/>
  <c r="G342" i="65"/>
  <c r="O509" i="68"/>
  <c r="J400" i="69"/>
  <c r="N9" i="50"/>
  <c r="N3" i="47"/>
  <c r="C212" i="68"/>
  <c r="C115" i="68"/>
  <c r="C163" i="68" s="1"/>
  <c r="C97" i="67"/>
  <c r="C135" i="67" s="1"/>
  <c r="C174" i="67"/>
  <c r="Q172" i="65"/>
  <c r="Q134" i="65"/>
  <c r="L94" i="65"/>
  <c r="L133" i="65"/>
  <c r="O166" i="64"/>
  <c r="N165" i="64"/>
  <c r="M121" i="64"/>
  <c r="G118" i="64"/>
  <c r="G160" i="64" s="1"/>
  <c r="Q200" i="64"/>
  <c r="Q158" i="64"/>
  <c r="P114" i="64"/>
  <c r="P199" i="64"/>
  <c r="P157" i="64"/>
  <c r="O155" i="64"/>
  <c r="N154" i="64"/>
  <c r="O106" i="64"/>
  <c r="B114" i="64"/>
  <c r="B198" i="64" s="1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E222" i="69"/>
  <c r="I184" i="69"/>
  <c r="P150" i="64"/>
  <c r="N140" i="71"/>
  <c r="N194" i="71"/>
  <c r="J215" i="67"/>
  <c r="J156" i="67"/>
  <c r="P9" i="49"/>
  <c r="I146" i="69"/>
  <c r="P211" i="66"/>
  <c r="H147" i="72"/>
  <c r="P152" i="72"/>
  <c r="I359" i="68"/>
  <c r="I353" i="68" s="1"/>
  <c r="I81" i="54"/>
  <c r="D325" i="71"/>
  <c r="N403" i="69"/>
  <c r="Q420" i="68"/>
  <c r="Q468" i="68"/>
  <c r="O285" i="69"/>
  <c r="L323" i="64"/>
  <c r="D291" i="66"/>
  <c r="D285" i="66" s="1"/>
  <c r="I492" i="68"/>
  <c r="I420" i="68"/>
  <c r="F324" i="69"/>
  <c r="O293" i="71"/>
  <c r="O316" i="71"/>
  <c r="O325" i="72"/>
  <c r="G81" i="54"/>
  <c r="G359" i="68"/>
  <c r="G353" i="68" s="1"/>
  <c r="H324" i="65"/>
  <c r="H304" i="65"/>
  <c r="M324" i="67"/>
  <c r="G388" i="67"/>
  <c r="G331" i="67"/>
  <c r="G310" i="67"/>
  <c r="I338" i="69"/>
  <c r="L318" i="71"/>
  <c r="L372" i="71"/>
  <c r="G81" i="55"/>
  <c r="O322" i="71"/>
  <c r="K379" i="71"/>
  <c r="K325" i="71"/>
  <c r="G115" i="68"/>
  <c r="G163" i="68" s="1"/>
  <c r="I172" i="66"/>
  <c r="I134" i="66"/>
  <c r="H94" i="66"/>
  <c r="N186" i="65"/>
  <c r="M108" i="65"/>
  <c r="M146" i="65" s="1"/>
  <c r="P183" i="65"/>
  <c r="P145" i="65"/>
  <c r="O105" i="65"/>
  <c r="O182" i="65"/>
  <c r="O144" i="65"/>
  <c r="N142" i="65"/>
  <c r="I141" i="65"/>
  <c r="H101" i="65"/>
  <c r="H178" i="65"/>
  <c r="H140" i="65"/>
  <c r="K176" i="65"/>
  <c r="N97" i="65"/>
  <c r="N135" i="65" s="1"/>
  <c r="E172" i="65"/>
  <c r="E134" i="65"/>
  <c r="D171" i="65"/>
  <c r="D94" i="65"/>
  <c r="D133" i="65"/>
  <c r="G208" i="64"/>
  <c r="G166" i="64"/>
  <c r="Q121" i="64"/>
  <c r="Q206" i="64"/>
  <c r="P204" i="64"/>
  <c r="C118" i="64"/>
  <c r="F201" i="64"/>
  <c r="F159" i="64"/>
  <c r="E200" i="64"/>
  <c r="E158" i="64"/>
  <c r="D114" i="64"/>
  <c r="D15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1" i="70" s="1"/>
  <c r="P132" i="70"/>
  <c r="J177" i="69"/>
  <c r="J99" i="69"/>
  <c r="H140" i="71"/>
  <c r="K30" i="50"/>
  <c r="I310" i="69"/>
  <c r="L135" i="70"/>
  <c r="L190" i="72"/>
  <c r="L136" i="72"/>
  <c r="L116" i="72"/>
  <c r="L111" i="72" s="1"/>
  <c r="C219" i="64"/>
  <c r="C132" i="64"/>
  <c r="C126" i="64" s="1"/>
  <c r="F135" i="65"/>
  <c r="Q222" i="66"/>
  <c r="O189" i="68"/>
  <c r="O261" i="68" s="1"/>
  <c r="O87" i="50"/>
  <c r="O81" i="47"/>
  <c r="M376" i="65"/>
  <c r="H202" i="71"/>
  <c r="K291" i="67"/>
  <c r="K373" i="67"/>
  <c r="G291" i="70"/>
  <c r="G329" i="70" s="1"/>
  <c r="G369" i="70"/>
  <c r="I335" i="65"/>
  <c r="I392" i="65"/>
  <c r="I310" i="65"/>
  <c r="O335" i="65"/>
  <c r="I324" i="70"/>
  <c r="G124" i="60"/>
  <c r="Q417" i="64"/>
  <c r="E403" i="67"/>
  <c r="F291" i="66"/>
  <c r="F329" i="66" s="1"/>
  <c r="P338" i="65"/>
  <c r="P395" i="65"/>
  <c r="E384" i="72"/>
  <c r="E386" i="72"/>
  <c r="I360" i="64"/>
  <c r="Q338" i="64"/>
  <c r="Q360" i="64"/>
  <c r="E407" i="68"/>
  <c r="O310" i="69"/>
  <c r="O304" i="69" s="1"/>
  <c r="G392" i="69"/>
  <c r="G335" i="69"/>
  <c r="P322" i="71"/>
  <c r="O403" i="65"/>
  <c r="H329" i="71"/>
  <c r="P373" i="65"/>
  <c r="N81" i="54"/>
  <c r="N359" i="68"/>
  <c r="N353" i="68" s="1"/>
  <c r="L324" i="70"/>
  <c r="L304" i="70"/>
  <c r="P111" i="50"/>
  <c r="P105" i="47"/>
  <c r="I124" i="47"/>
  <c r="I130" i="50"/>
  <c r="I124" i="50" s="1"/>
  <c r="C130" i="71"/>
  <c r="M132" i="71"/>
  <c r="I30" i="50"/>
  <c r="O202" i="72"/>
  <c r="K161" i="47"/>
  <c r="B143" i="70"/>
  <c r="N200" i="69"/>
  <c r="N143" i="69"/>
  <c r="O208" i="70"/>
  <c r="F93" i="71"/>
  <c r="M211" i="69"/>
  <c r="N211" i="70"/>
  <c r="I373" i="70"/>
  <c r="G338" i="69"/>
  <c r="E369" i="69"/>
  <c r="E291" i="69"/>
  <c r="I335" i="70"/>
  <c r="H403" i="69"/>
  <c r="N338" i="65"/>
  <c r="L325" i="71"/>
  <c r="O312" i="72"/>
  <c r="Q369" i="65"/>
  <c r="O324" i="70"/>
  <c r="F335" i="67"/>
  <c r="M338" i="67"/>
  <c r="Q338" i="67"/>
  <c r="G402" i="68"/>
  <c r="G377" i="68"/>
  <c r="L380" i="64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P400" i="70"/>
  <c r="E285" i="70"/>
  <c r="I376" i="70"/>
  <c r="P413" i="68"/>
  <c r="J420" i="68"/>
  <c r="O388" i="70"/>
  <c r="O331" i="70"/>
  <c r="J325" i="72"/>
  <c r="O403" i="67"/>
  <c r="M400" i="69"/>
  <c r="D143" i="60"/>
  <c r="D386" i="71"/>
  <c r="J161" i="60"/>
  <c r="N285" i="67"/>
  <c r="M304" i="65"/>
  <c r="I304" i="66"/>
  <c r="D324" i="69"/>
  <c r="D304" i="69"/>
  <c r="G380" i="64"/>
  <c r="D403" i="65"/>
  <c r="N342" i="70"/>
  <c r="H403" i="70"/>
  <c r="Q386" i="71"/>
  <c r="J112" i="68"/>
  <c r="J161" i="68"/>
  <c r="O108" i="67"/>
  <c r="O146" i="67" s="1"/>
  <c r="O147" i="67"/>
  <c r="M105" i="67"/>
  <c r="M144" i="67"/>
  <c r="D142" i="67"/>
  <c r="F101" i="67"/>
  <c r="F178" i="67"/>
  <c r="F140" i="67"/>
  <c r="L97" i="67"/>
  <c r="L135" i="67" s="1"/>
  <c r="L136" i="67"/>
  <c r="G148" i="66"/>
  <c r="M183" i="66"/>
  <c r="O180" i="66"/>
  <c r="Q101" i="66"/>
  <c r="O97" i="66"/>
  <c r="O135" i="66" s="1"/>
  <c r="O174" i="66"/>
  <c r="N134" i="65"/>
  <c r="P208" i="64"/>
  <c r="I204" i="64"/>
  <c r="I162" i="64"/>
  <c r="K159" i="64"/>
  <c r="Q114" i="64"/>
  <c r="Q199" i="64"/>
  <c r="Q157" i="64"/>
  <c r="D197" i="64"/>
  <c r="D155" i="64"/>
  <c r="Q192" i="64"/>
  <c r="B121" i="64"/>
  <c r="B206" i="64"/>
  <c r="B164" i="64"/>
  <c r="I143" i="66"/>
  <c r="I200" i="66"/>
  <c r="O235" i="64"/>
  <c r="M211" i="65"/>
  <c r="I322" i="72"/>
  <c r="Q135" i="68"/>
  <c r="P130" i="49"/>
  <c r="P124" i="45"/>
  <c r="B152" i="71"/>
  <c r="B206" i="71" s="1"/>
  <c r="O215" i="65"/>
  <c r="J215" i="66"/>
  <c r="Q150" i="67"/>
  <c r="J204" i="71"/>
  <c r="P216" i="64"/>
  <c r="P116" i="72"/>
  <c r="P111" i="72" s="1"/>
  <c r="P136" i="72"/>
  <c r="C112" i="67"/>
  <c r="D112" i="67"/>
  <c r="L148" i="49"/>
  <c r="L143" i="45"/>
  <c r="N208" i="71"/>
  <c r="E376" i="66"/>
  <c r="B259" i="68"/>
  <c r="J98" i="71"/>
  <c r="J170" i="71" s="1"/>
  <c r="B219" i="64"/>
  <c r="B132" i="64"/>
  <c r="G139" i="67"/>
  <c r="D235" i="64"/>
  <c r="D211" i="67"/>
  <c r="O68" i="50"/>
  <c r="D81" i="47"/>
  <c r="D189" i="68"/>
  <c r="D87" i="50"/>
  <c r="D135" i="69"/>
  <c r="M124" i="45"/>
  <c r="M130" i="49"/>
  <c r="K211" i="67"/>
  <c r="C259" i="68"/>
  <c r="M175" i="69"/>
  <c r="E208" i="69"/>
  <c r="Q237" i="68"/>
  <c r="D194" i="72"/>
  <c r="D140" i="72"/>
  <c r="K150" i="67"/>
  <c r="C222" i="67"/>
  <c r="Q211" i="70"/>
  <c r="J140" i="72"/>
  <c r="Q203" i="65"/>
  <c r="J146" i="69"/>
  <c r="F143" i="70"/>
  <c r="F132" i="71"/>
  <c r="G136" i="72"/>
  <c r="Q208" i="72"/>
  <c r="E354" i="72"/>
  <c r="E280" i="72"/>
  <c r="I414" i="65"/>
  <c r="G417" i="64"/>
  <c r="I367" i="70"/>
  <c r="P285" i="70"/>
  <c r="N324" i="66"/>
  <c r="L407" i="66"/>
  <c r="K505" i="68"/>
  <c r="O369" i="65"/>
  <c r="O291" i="65"/>
  <c r="O285" i="65" s="1"/>
  <c r="O383" i="68"/>
  <c r="O81" i="55"/>
  <c r="K324" i="69"/>
  <c r="K428" i="64"/>
  <c r="E338" i="66"/>
  <c r="L383" i="68"/>
  <c r="L81" i="55"/>
  <c r="F331" i="69"/>
  <c r="F388" i="69"/>
  <c r="L388" i="69"/>
  <c r="L331" i="69"/>
  <c r="Q318" i="71"/>
  <c r="Q372" i="71"/>
  <c r="C342" i="65"/>
  <c r="F97" i="66"/>
  <c r="F135" i="66" s="1"/>
  <c r="F136" i="66"/>
  <c r="I134" i="65"/>
  <c r="H94" i="65"/>
  <c r="H132" i="65" s="1"/>
  <c r="H133" i="65"/>
  <c r="C208" i="64"/>
  <c r="C166" i="64"/>
  <c r="F165" i="64"/>
  <c r="E121" i="64"/>
  <c r="E163" i="64" s="1"/>
  <c r="O118" i="64"/>
  <c r="N201" i="64"/>
  <c r="N159" i="64"/>
  <c r="I200" i="64"/>
  <c r="I158" i="64"/>
  <c r="H114" i="64"/>
  <c r="H157" i="64"/>
  <c r="G197" i="64"/>
  <c r="G155" i="64"/>
  <c r="Q109" i="64"/>
  <c r="Q151" i="64" s="1"/>
  <c r="H192" i="64"/>
  <c r="C106" i="64"/>
  <c r="I30" i="49"/>
  <c r="I24" i="45"/>
  <c r="Q338" i="70"/>
  <c r="M410" i="64"/>
  <c r="M323" i="64"/>
  <c r="P331" i="70"/>
  <c r="P388" i="70"/>
  <c r="N403" i="70"/>
  <c r="G392" i="65"/>
  <c r="G335" i="65"/>
  <c r="F384" i="72"/>
  <c r="J322" i="72"/>
  <c r="J130" i="72"/>
  <c r="L93" i="69"/>
  <c r="N9" i="49"/>
  <c r="N3" i="45"/>
  <c r="G146" i="67"/>
  <c r="J196" i="70"/>
  <c r="J139" i="70"/>
  <c r="J118" i="70"/>
  <c r="J194" i="70" s="1"/>
  <c r="O211" i="65"/>
  <c r="O222" i="65"/>
  <c r="B43" i="45"/>
  <c r="B49" i="49"/>
  <c r="K274" i="68"/>
  <c r="P9" i="50"/>
  <c r="H211" i="66"/>
  <c r="P202" i="72"/>
  <c r="D322" i="71"/>
  <c r="O342" i="69"/>
  <c r="E417" i="68"/>
  <c r="D344" i="64"/>
  <c r="D368" i="64"/>
  <c r="L344" i="64"/>
  <c r="L368" i="64"/>
  <c r="C403" i="66"/>
  <c r="Q403" i="70"/>
  <c r="J338" i="67"/>
  <c r="D331" i="70"/>
  <c r="D388" i="70"/>
  <c r="N414" i="65"/>
  <c r="P400" i="69"/>
  <c r="Q376" i="67"/>
  <c r="O81" i="54"/>
  <c r="O359" i="68"/>
  <c r="O331" i="67"/>
  <c r="O310" i="67"/>
  <c r="O304" i="67" s="1"/>
  <c r="O323" i="67" s="1"/>
  <c r="D372" i="71"/>
  <c r="D318" i="71"/>
  <c r="P407" i="67"/>
  <c r="D481" i="68"/>
  <c r="D409" i="68"/>
  <c r="Q414" i="66"/>
  <c r="P403" i="67"/>
  <c r="M329" i="71"/>
  <c r="B237" i="68"/>
  <c r="G97" i="67"/>
  <c r="G135" i="67" s="1"/>
  <c r="Q134" i="66"/>
  <c r="L94" i="66"/>
  <c r="L132" i="66" s="1"/>
  <c r="L133" i="66"/>
  <c r="B145" i="65"/>
  <c r="J186" i="65"/>
  <c r="J148" i="65"/>
  <c r="Q108" i="65"/>
  <c r="Q184" i="65" s="1"/>
  <c r="I108" i="65"/>
  <c r="I184" i="65" s="1"/>
  <c r="H183" i="65"/>
  <c r="H145" i="65"/>
  <c r="G105" i="65"/>
  <c r="G144" i="65"/>
  <c r="P101" i="65"/>
  <c r="D178" i="65"/>
  <c r="D101" i="65"/>
  <c r="D140" i="65"/>
  <c r="M172" i="65"/>
  <c r="M134" i="65"/>
  <c r="P94" i="65"/>
  <c r="P132" i="65" s="1"/>
  <c r="P133" i="65"/>
  <c r="K208" i="64"/>
  <c r="K166" i="64"/>
  <c r="J165" i="64"/>
  <c r="I121" i="64"/>
  <c r="I163" i="64" s="1"/>
  <c r="K118" i="64"/>
  <c r="K202" i="64" s="1"/>
  <c r="J201" i="64"/>
  <c r="J159" i="64"/>
  <c r="M200" i="64"/>
  <c r="M158" i="64"/>
  <c r="L114" i="64"/>
  <c r="L157" i="64"/>
  <c r="K155" i="64"/>
  <c r="J196" i="64"/>
  <c r="J154" i="64"/>
  <c r="M109" i="64"/>
  <c r="M151" i="64" s="1"/>
  <c r="D192" i="64"/>
  <c r="G106" i="64"/>
  <c r="B150" i="64"/>
  <c r="P112" i="65"/>
  <c r="N259" i="68"/>
  <c r="M468" i="68"/>
  <c r="N335" i="67"/>
  <c r="P329" i="72"/>
  <c r="K327" i="66"/>
  <c r="C403" i="69"/>
  <c r="D400" i="70"/>
  <c r="O386" i="71"/>
  <c r="G143" i="44"/>
  <c r="G148" i="48"/>
  <c r="M132" i="69"/>
  <c r="M112" i="69"/>
  <c r="I240" i="64"/>
  <c r="P135" i="68"/>
  <c r="N223" i="64"/>
  <c r="J112" i="66"/>
  <c r="F111" i="49"/>
  <c r="L130" i="71"/>
  <c r="Q140" i="72"/>
  <c r="Q194" i="72"/>
  <c r="I312" i="71"/>
  <c r="P202" i="71"/>
  <c r="H143" i="50"/>
  <c r="Q285" i="67"/>
  <c r="K324" i="66"/>
  <c r="K304" i="66"/>
  <c r="M403" i="67"/>
  <c r="H317" i="64"/>
  <c r="P360" i="64"/>
  <c r="H335" i="69"/>
  <c r="H392" i="69"/>
  <c r="H329" i="70"/>
  <c r="M384" i="72"/>
  <c r="M386" i="72"/>
  <c r="O447" i="64"/>
  <c r="M124" i="60"/>
  <c r="L304" i="69"/>
  <c r="L324" i="69"/>
  <c r="D324" i="70"/>
  <c r="D304" i="70"/>
  <c r="D323" i="70" s="1"/>
  <c r="M376" i="71"/>
  <c r="M322" i="71"/>
  <c r="P414" i="65"/>
  <c r="K329" i="72"/>
  <c r="N143" i="44"/>
  <c r="N148" i="48"/>
  <c r="Q181" i="70"/>
  <c r="E132" i="71"/>
  <c r="M143" i="72"/>
  <c r="O204" i="72"/>
  <c r="M143" i="45"/>
  <c r="M148" i="49"/>
  <c r="Q373" i="69"/>
  <c r="M417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J68" i="48" s="1"/>
  <c r="G68" i="44"/>
  <c r="M49" i="44"/>
  <c r="L49" i="44"/>
  <c r="N49" i="44"/>
  <c r="I68" i="44"/>
  <c r="L68" i="44"/>
  <c r="O68" i="44"/>
  <c r="G49" i="44"/>
  <c r="F49" i="44"/>
  <c r="Q68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N3" i="44"/>
  <c r="C9" i="44"/>
  <c r="O9" i="44"/>
  <c r="K9" i="44"/>
  <c r="G9" i="44"/>
  <c r="I17" i="20"/>
  <c r="Q17" i="20"/>
  <c r="I5" i="39"/>
  <c r="Q8" i="39"/>
  <c r="F10" i="39"/>
  <c r="K11" i="39"/>
  <c r="O11" i="39"/>
  <c r="D12" i="39"/>
  <c r="L12" i="39"/>
  <c r="E15" i="39"/>
  <c r="I15" i="39"/>
  <c r="M15" i="39"/>
  <c r="Q15" i="39"/>
  <c r="J16" i="39"/>
  <c r="K20" i="39"/>
  <c r="O20" i="39"/>
  <c r="E22" i="39"/>
  <c r="I22" i="39"/>
  <c r="M22" i="39"/>
  <c r="Q22" i="39"/>
  <c r="K8" i="39"/>
  <c r="L10" i="39"/>
  <c r="P10" i="39"/>
  <c r="E11" i="39"/>
  <c r="I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K32" i="39"/>
  <c r="D35" i="39"/>
  <c r="L35" i="39"/>
  <c r="P35" i="39"/>
  <c r="M36" i="39"/>
  <c r="G29" i="39"/>
  <c r="K29" i="39"/>
  <c r="D31" i="39"/>
  <c r="H31" i="39"/>
  <c r="E32" i="39"/>
  <c r="M32" i="39"/>
  <c r="N35" i="39"/>
  <c r="G36" i="39"/>
  <c r="K36" i="39"/>
  <c r="O36" i="39"/>
  <c r="D40" i="39"/>
  <c r="H40" i="39"/>
  <c r="L40" i="39"/>
  <c r="P40" i="39"/>
  <c r="E41" i="39"/>
  <c r="I41" i="39"/>
  <c r="K48" i="39"/>
  <c r="D50" i="39"/>
  <c r="E51" i="39"/>
  <c r="I51" i="39"/>
  <c r="M51" i="39"/>
  <c r="G55" i="39"/>
  <c r="K55" i="39"/>
  <c r="D59" i="39"/>
  <c r="H59" i="39"/>
  <c r="L59" i="39"/>
  <c r="E60" i="39"/>
  <c r="I60" i="39"/>
  <c r="M60" i="39"/>
  <c r="Q60" i="39"/>
  <c r="G67" i="39"/>
  <c r="E70" i="39"/>
  <c r="I70" i="39"/>
  <c r="M70" i="39"/>
  <c r="Q70" i="39"/>
  <c r="N73" i="39"/>
  <c r="D78" i="39"/>
  <c r="L78" i="39"/>
  <c r="P78" i="39"/>
  <c r="I79" i="39"/>
  <c r="Q97" i="39"/>
  <c r="N101" i="39"/>
  <c r="G102" i="39"/>
  <c r="K102" i="39"/>
  <c r="O102" i="39"/>
  <c r="H103" i="39"/>
  <c r="I107" i="39"/>
  <c r="F110" i="39"/>
  <c r="N110" i="39"/>
  <c r="G112" i="39"/>
  <c r="O112" i="39"/>
  <c r="H113" i="39"/>
  <c r="I116" i="39"/>
  <c r="M116" i="39"/>
  <c r="N117" i="39"/>
  <c r="K121" i="39"/>
  <c r="D122" i="39"/>
  <c r="M126" i="39"/>
  <c r="L132" i="39"/>
  <c r="E135" i="39"/>
  <c r="I135" i="39"/>
  <c r="M135" i="39"/>
  <c r="F136" i="39"/>
  <c r="J136" i="39"/>
  <c r="K140" i="39"/>
  <c r="O140" i="39"/>
  <c r="D141" i="39"/>
  <c r="H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E86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H150" i="39"/>
  <c r="P150" i="39"/>
  <c r="E153" i="39"/>
  <c r="M153" i="39"/>
  <c r="F154" i="39"/>
  <c r="D159" i="39"/>
  <c r="F165" i="39"/>
  <c r="G167" i="39"/>
  <c r="D168" i="39"/>
  <c r="E171" i="39"/>
  <c r="M171" i="39"/>
  <c r="F172" i="39"/>
  <c r="G176" i="39"/>
  <c r="O176" i="39"/>
  <c r="D177" i="39"/>
  <c r="L177" i="39"/>
  <c r="C11" i="39"/>
  <c r="C59" i="39"/>
  <c r="C8" i="39"/>
  <c r="C93" i="39"/>
  <c r="L27" i="19"/>
  <c r="L27" i="20"/>
  <c r="I27" i="22"/>
  <c r="Q27" i="22"/>
  <c r="D8" i="39"/>
  <c r="H8" i="39"/>
  <c r="I10" i="39"/>
  <c r="J11" i="39"/>
  <c r="K12" i="39"/>
  <c r="L15" i="39"/>
  <c r="E16" i="39"/>
  <c r="M16" i="39"/>
  <c r="Q16" i="39"/>
  <c r="N20" i="39"/>
  <c r="O21" i="39"/>
  <c r="D22" i="39"/>
  <c r="H22" i="39"/>
  <c r="P22" i="39"/>
  <c r="F29" i="39"/>
  <c r="J29" i="39"/>
  <c r="N29" i="39"/>
  <c r="D32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P64" i="39"/>
  <c r="I67" i="39"/>
  <c r="F69" i="39"/>
  <c r="K70" i="39"/>
  <c r="O70" i="39"/>
  <c r="L73" i="39"/>
  <c r="P73" i="39"/>
  <c r="E74" i="39"/>
  <c r="M74" i="39"/>
  <c r="C79" i="39"/>
  <c r="K79" i="39"/>
  <c r="O79" i="39"/>
  <c r="D86" i="39"/>
  <c r="P86" i="39"/>
  <c r="M88" i="39"/>
  <c r="F89" i="39"/>
  <c r="G92" i="39"/>
  <c r="K92" i="39"/>
  <c r="H93" i="39"/>
  <c r="P93" i="39"/>
  <c r="I96" i="39"/>
  <c r="Q96" i="39"/>
  <c r="F97" i="39"/>
  <c r="J97" i="39"/>
  <c r="C101" i="39"/>
  <c r="G101" i="39"/>
  <c r="K101" i="39"/>
  <c r="H102" i="39"/>
  <c r="P102" i="39"/>
  <c r="I103" i="39"/>
  <c r="Q103" i="39"/>
  <c r="K110" i="39"/>
  <c r="O110" i="39"/>
  <c r="D112" i="39"/>
  <c r="P112" i="39"/>
  <c r="E113" i="39"/>
  <c r="Q113" i="39"/>
  <c r="C117" i="39"/>
  <c r="D121" i="39"/>
  <c r="L121" i="39"/>
  <c r="M122" i="39"/>
  <c r="N126" i="39"/>
  <c r="G129" i="39"/>
  <c r="O129" i="39"/>
  <c r="L131" i="39"/>
  <c r="E132" i="39"/>
  <c r="I132" i="39"/>
  <c r="Q132" i="39"/>
  <c r="F135" i="39"/>
  <c r="K136" i="39"/>
  <c r="D140" i="39"/>
  <c r="H140" i="39"/>
  <c r="I141" i="39"/>
  <c r="M141" i="39"/>
  <c r="F145" i="39"/>
  <c r="D149" i="39"/>
  <c r="H149" i="39"/>
  <c r="Q150" i="39"/>
  <c r="J153" i="39"/>
  <c r="G154" i="39"/>
  <c r="K154" i="39"/>
  <c r="O154" i="39"/>
  <c r="D158" i="39"/>
  <c r="L158" i="39"/>
  <c r="E159" i="39"/>
  <c r="M159" i="39"/>
  <c r="Q159" i="39"/>
  <c r="J163" i="39"/>
  <c r="P92" i="39"/>
  <c r="M93" i="39"/>
  <c r="Q93" i="39"/>
  <c r="F96" i="39"/>
  <c r="N96" i="39"/>
  <c r="C97" i="39"/>
  <c r="K97" i="39"/>
  <c r="D101" i="39"/>
  <c r="H101" i="39"/>
  <c r="E102" i="39"/>
  <c r="M102" i="39"/>
  <c r="F103" i="39"/>
  <c r="D110" i="39"/>
  <c r="Q112" i="39"/>
  <c r="F113" i="39"/>
  <c r="O116" i="39"/>
  <c r="D117" i="39"/>
  <c r="P117" i="39"/>
  <c r="I121" i="39"/>
  <c r="M121" i="39"/>
  <c r="J122" i="39"/>
  <c r="N122" i="39"/>
  <c r="M131" i="39"/>
  <c r="F132" i="39"/>
  <c r="J132" i="39"/>
  <c r="C135" i="39"/>
  <c r="K135" i="39"/>
  <c r="O135" i="39"/>
  <c r="D136" i="39"/>
  <c r="L136" i="39"/>
  <c r="P136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C165" i="39"/>
  <c r="G165" i="39"/>
  <c r="H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M21" i="39"/>
  <c r="I59" i="39"/>
  <c r="O86" i="39"/>
  <c r="Q12" i="39"/>
  <c r="O27" i="19"/>
  <c r="J27" i="20"/>
  <c r="D27" i="20"/>
  <c r="H27" i="20"/>
  <c r="G16" i="39"/>
  <c r="K54" i="39"/>
  <c r="G86" i="39"/>
  <c r="E40" i="39"/>
  <c r="H17" i="19"/>
  <c r="J51" i="39"/>
  <c r="F55" i="39"/>
  <c r="J79" i="39"/>
  <c r="E50" i="39"/>
  <c r="H51" i="39"/>
  <c r="H70" i="39"/>
  <c r="H74" i="39"/>
  <c r="P74" i="39"/>
  <c r="H89" i="39"/>
  <c r="L102" i="39"/>
  <c r="H153" i="39"/>
  <c r="H171" i="39"/>
  <c r="K88" i="39"/>
  <c r="G113" i="39"/>
  <c r="O113" i="39"/>
  <c r="O147" i="39"/>
  <c r="M167" i="39"/>
  <c r="J131" i="39"/>
  <c r="N131" i="39"/>
  <c r="F102" i="39"/>
  <c r="L50" i="39"/>
  <c r="L88" i="39"/>
  <c r="P88" i="39"/>
  <c r="D96" i="39"/>
  <c r="L96" i="39"/>
  <c r="P96" i="39"/>
  <c r="P103" i="39"/>
  <c r="J92" i="39"/>
  <c r="N92" i="39"/>
  <c r="G93" i="39"/>
  <c r="K93" i="39"/>
  <c r="J113" i="39"/>
  <c r="Q51" i="39"/>
  <c r="I89" i="39"/>
  <c r="Q89" i="39"/>
  <c r="E97" i="39"/>
  <c r="I97" i="39"/>
  <c r="M97" i="39"/>
  <c r="F141" i="39"/>
  <c r="P129" i="39"/>
  <c r="L141" i="39"/>
  <c r="C129" i="39"/>
  <c r="C71" i="39"/>
  <c r="C33" i="39"/>
  <c r="C13" i="39"/>
  <c r="C169" i="39"/>
  <c r="C133" i="39"/>
  <c r="C95" i="39"/>
  <c r="C91" i="39"/>
  <c r="C53" i="39"/>
  <c r="C115" i="39"/>
  <c r="C35" i="39"/>
  <c r="C151" i="39"/>
  <c r="H21" i="39"/>
  <c r="F22" i="39"/>
  <c r="J22" i="39"/>
  <c r="N22" i="39"/>
  <c r="D20" i="39"/>
  <c r="H20" i="39"/>
  <c r="L20" i="39"/>
  <c r="P20" i="39"/>
  <c r="L22" i="39"/>
  <c r="H15" i="39"/>
  <c r="F8" i="39"/>
  <c r="N8" i="39"/>
  <c r="M113" i="39"/>
  <c r="J101" i="39"/>
  <c r="P121" i="39"/>
  <c r="O4" i="19"/>
  <c r="Q27" i="20"/>
  <c r="G27" i="19"/>
  <c r="K27" i="19"/>
  <c r="G17" i="20"/>
  <c r="K17" i="20"/>
  <c r="J10" i="39"/>
  <c r="O4" i="22"/>
  <c r="J40" i="39"/>
  <c r="N40" i="39"/>
  <c r="D48" i="39"/>
  <c r="H48" i="39"/>
  <c r="L48" i="39"/>
  <c r="P48" i="39"/>
  <c r="I50" i="39"/>
  <c r="M50" i="39"/>
  <c r="Q50" i="39"/>
  <c r="F51" i="39"/>
  <c r="N51" i="39"/>
  <c r="G54" i="39"/>
  <c r="D55" i="39"/>
  <c r="L55" i="39"/>
  <c r="P55" i="39"/>
  <c r="M59" i="39"/>
  <c r="Q59" i="39"/>
  <c r="J67" i="39"/>
  <c r="N67" i="39"/>
  <c r="Q73" i="39"/>
  <c r="O78" i="39"/>
  <c r="D79" i="39"/>
  <c r="L79" i="39"/>
  <c r="E17" i="22"/>
  <c r="M17" i="22"/>
  <c r="N48" i="39"/>
  <c r="K50" i="39"/>
  <c r="P51" i="39"/>
  <c r="H60" i="39"/>
  <c r="P60" i="39"/>
  <c r="D67" i="39"/>
  <c r="L67" i="39"/>
  <c r="E69" i="39"/>
  <c r="I69" i="39"/>
  <c r="M69" i="39"/>
  <c r="Q69" i="39"/>
  <c r="F70" i="39"/>
  <c r="N70" i="39"/>
  <c r="N79" i="39"/>
  <c r="L167" i="39"/>
  <c r="P176" i="39"/>
  <c r="Q177" i="39"/>
  <c r="H129" i="39"/>
  <c r="Q131" i="39"/>
  <c r="P158" i="39"/>
  <c r="E165" i="39"/>
  <c r="I165" i="39"/>
  <c r="M165" i="39"/>
  <c r="J167" i="39"/>
  <c r="L171" i="39"/>
  <c r="E172" i="39"/>
  <c r="I172" i="39"/>
  <c r="C27" i="22"/>
  <c r="I12" i="39"/>
  <c r="F15" i="39"/>
  <c r="J15" i="39"/>
  <c r="K16" i="39"/>
  <c r="O16" i="39"/>
  <c r="E21" i="39"/>
  <c r="I21" i="39"/>
  <c r="Q21" i="39"/>
  <c r="D29" i="39"/>
  <c r="L29" i="39"/>
  <c r="E31" i="39"/>
  <c r="I31" i="39"/>
  <c r="M31" i="39"/>
  <c r="Q31" i="39"/>
  <c r="F32" i="39"/>
  <c r="J32" i="39"/>
  <c r="N32" i="39"/>
  <c r="G35" i="39"/>
  <c r="D36" i="39"/>
  <c r="L36" i="39"/>
  <c r="P36" i="39"/>
  <c r="I40" i="39"/>
  <c r="M40" i="39"/>
  <c r="Q40" i="39"/>
  <c r="F41" i="39"/>
  <c r="J41" i="39"/>
  <c r="N41" i="39"/>
  <c r="G70" i="39"/>
  <c r="N78" i="39"/>
  <c r="O88" i="39"/>
  <c r="D89" i="39"/>
  <c r="L89" i="39"/>
  <c r="E92" i="39"/>
  <c r="H97" i="39"/>
  <c r="I101" i="39"/>
  <c r="J102" i="39"/>
  <c r="K10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M54" i="39"/>
  <c r="F92" i="39"/>
  <c r="O93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F11" i="39"/>
  <c r="K74" i="39"/>
  <c r="E88" i="39"/>
  <c r="E117" i="39"/>
  <c r="N121" i="39"/>
  <c r="I129" i="39"/>
  <c r="Q129" i="39"/>
  <c r="N153" i="39"/>
  <c r="O172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K163" i="39" l="1"/>
  <c r="E26" i="39"/>
  <c r="F99" i="67"/>
  <c r="F175" i="67" s="1"/>
  <c r="J237" i="68"/>
  <c r="D342" i="69"/>
  <c r="P111" i="64"/>
  <c r="P153" i="64" s="1"/>
  <c r="M226" i="68"/>
  <c r="Q250" i="68"/>
  <c r="C99" i="65"/>
  <c r="C175" i="65" s="1"/>
  <c r="K407" i="68"/>
  <c r="O126" i="39"/>
  <c r="G107" i="39"/>
  <c r="F83" i="39"/>
  <c r="H338" i="64"/>
  <c r="K401" i="68"/>
  <c r="Q323" i="70"/>
  <c r="K35" i="70"/>
  <c r="K63" i="70" s="1"/>
  <c r="I3" i="44"/>
  <c r="Q212" i="68"/>
  <c r="D329" i="72"/>
  <c r="J492" i="68"/>
  <c r="J188" i="72"/>
  <c r="G237" i="64"/>
  <c r="E45" i="39"/>
  <c r="I358" i="72"/>
  <c r="L431" i="64"/>
  <c r="P129" i="72"/>
  <c r="D358" i="71"/>
  <c r="I509" i="68"/>
  <c r="H431" i="64"/>
  <c r="D220" i="68"/>
  <c r="C237" i="64"/>
  <c r="L150" i="70"/>
  <c r="H274" i="68"/>
  <c r="E99" i="65"/>
  <c r="E175" i="65" s="1"/>
  <c r="I177" i="66"/>
  <c r="M285" i="66"/>
  <c r="M323" i="66" s="1"/>
  <c r="F365" i="64"/>
  <c r="L376" i="71"/>
  <c r="L379" i="72"/>
  <c r="C150" i="69"/>
  <c r="H44" i="48"/>
  <c r="Q285" i="65"/>
  <c r="E323" i="70"/>
  <c r="N274" i="68"/>
  <c r="L410" i="64"/>
  <c r="P206" i="72"/>
  <c r="E405" i="66"/>
  <c r="H111" i="71"/>
  <c r="H129" i="71" s="1"/>
  <c r="J459" i="64"/>
  <c r="C208" i="71"/>
  <c r="H395" i="65"/>
  <c r="C171" i="68"/>
  <c r="I179" i="65"/>
  <c r="P342" i="69"/>
  <c r="M183" i="65"/>
  <c r="B194" i="65"/>
  <c r="M342" i="69"/>
  <c r="C150" i="66"/>
  <c r="C329" i="71"/>
  <c r="G247" i="64"/>
  <c r="G316" i="72"/>
  <c r="K194" i="66"/>
  <c r="J62" i="44"/>
  <c r="L352" i="71"/>
  <c r="J386" i="69"/>
  <c r="N376" i="69"/>
  <c r="D395" i="66"/>
  <c r="M107" i="39"/>
  <c r="E143" i="50"/>
  <c r="O63" i="48"/>
  <c r="M386" i="66"/>
  <c r="K99" i="66"/>
  <c r="K175" i="66" s="1"/>
  <c r="N492" i="68"/>
  <c r="C417" i="64"/>
  <c r="I395" i="69"/>
  <c r="O414" i="66"/>
  <c r="D26" i="42"/>
  <c r="J7" i="67"/>
  <c r="J190" i="67" s="1"/>
  <c r="P395" i="70"/>
  <c r="P376" i="70"/>
  <c r="G208" i="71"/>
  <c r="G190" i="71"/>
  <c r="P376" i="71"/>
  <c r="Q177" i="65"/>
  <c r="D215" i="71"/>
  <c r="G388" i="72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N185" i="71" s="1"/>
  <c r="F206" i="71"/>
  <c r="F179" i="71"/>
  <c r="I177" i="70"/>
  <c r="I196" i="70"/>
  <c r="J222" i="69"/>
  <c r="J203" i="69"/>
  <c r="I253" i="68"/>
  <c r="I229" i="68"/>
  <c r="P274" i="68"/>
  <c r="P261" i="68"/>
  <c r="P212" i="68"/>
  <c r="P211" i="68" s="1"/>
  <c r="M183" i="67"/>
  <c r="M182" i="67"/>
  <c r="I182" i="67"/>
  <c r="I200" i="67"/>
  <c r="I183" i="67"/>
  <c r="D194" i="67"/>
  <c r="D174" i="67"/>
  <c r="D173" i="67" s="1"/>
  <c r="E200" i="66"/>
  <c r="E182" i="66"/>
  <c r="O215" i="66"/>
  <c r="O179" i="66"/>
  <c r="O178" i="66"/>
  <c r="K178" i="66"/>
  <c r="K196" i="66"/>
  <c r="K215" i="66"/>
  <c r="C178" i="66"/>
  <c r="C196" i="66"/>
  <c r="L7" i="66"/>
  <c r="L45" i="42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173" i="66" s="1"/>
  <c r="F222" i="66"/>
  <c r="Q215" i="65"/>
  <c r="Q178" i="65"/>
  <c r="Q179" i="65"/>
  <c r="N171" i="65"/>
  <c r="N172" i="65"/>
  <c r="N170" i="65" s="1"/>
  <c r="F7" i="65"/>
  <c r="F35" i="65"/>
  <c r="F63" i="65" s="1"/>
  <c r="J223" i="64"/>
  <c r="J204" i="64"/>
  <c r="L240" i="64"/>
  <c r="L199" i="64"/>
  <c r="L200" i="64"/>
  <c r="I215" i="64"/>
  <c r="I194" i="64"/>
  <c r="E215" i="64"/>
  <c r="E214" i="64" s="1"/>
  <c r="E194" i="64"/>
  <c r="B200" i="66"/>
  <c r="B183" i="66"/>
  <c r="M388" i="72"/>
  <c r="M383" i="72" s="1"/>
  <c r="M329" i="72"/>
  <c r="K388" i="71"/>
  <c r="K383" i="71" s="1"/>
  <c r="K329" i="71"/>
  <c r="P352" i="72"/>
  <c r="P275" i="72"/>
  <c r="J293" i="71"/>
  <c r="J311" i="71" s="1"/>
  <c r="J316" i="71"/>
  <c r="K213" i="69"/>
  <c r="K150" i="69"/>
  <c r="P388" i="71"/>
  <c r="P329" i="71"/>
  <c r="I329" i="66"/>
  <c r="I285" i="66"/>
  <c r="J111" i="72"/>
  <c r="J134" i="72"/>
  <c r="F184" i="67"/>
  <c r="B182" i="66"/>
  <c r="J329" i="65"/>
  <c r="J505" i="68"/>
  <c r="J457" i="68"/>
  <c r="K172" i="72"/>
  <c r="K208" i="72"/>
  <c r="M143" i="66"/>
  <c r="M99" i="66"/>
  <c r="M137" i="66" s="1"/>
  <c r="J7" i="66"/>
  <c r="J172" i="66" s="1"/>
  <c r="J35" i="66"/>
  <c r="J63" i="66" s="1"/>
  <c r="C358" i="72"/>
  <c r="D217" i="68"/>
  <c r="C465" i="68"/>
  <c r="C455" i="68"/>
  <c r="G7" i="72"/>
  <c r="G163" i="42"/>
  <c r="H178" i="66"/>
  <c r="H179" i="66"/>
  <c r="M7" i="66"/>
  <c r="N45" i="39"/>
  <c r="M45" i="39"/>
  <c r="M329" i="65"/>
  <c r="M285" i="65"/>
  <c r="F213" i="67"/>
  <c r="J176" i="72"/>
  <c r="J194" i="72"/>
  <c r="M7" i="71"/>
  <c r="M145" i="39"/>
  <c r="I7" i="70"/>
  <c r="I171" i="70" s="1"/>
  <c r="I126" i="42"/>
  <c r="E7" i="70"/>
  <c r="E191" i="70" s="1"/>
  <c r="E126" i="39"/>
  <c r="B191" i="64"/>
  <c r="B190" i="64" s="1"/>
  <c r="B192" i="64"/>
  <c r="E388" i="71"/>
  <c r="E329" i="71"/>
  <c r="O202" i="64"/>
  <c r="O311" i="71"/>
  <c r="D124" i="50"/>
  <c r="F213" i="66"/>
  <c r="I414" i="67"/>
  <c r="H468" i="68"/>
  <c r="I181" i="65"/>
  <c r="N395" i="69"/>
  <c r="N124" i="50"/>
  <c r="B99" i="67"/>
  <c r="C194" i="66"/>
  <c r="G63" i="48"/>
  <c r="O44" i="48"/>
  <c r="O25" i="48"/>
  <c r="M131" i="69"/>
  <c r="H198" i="64"/>
  <c r="H261" i="68"/>
  <c r="B181" i="66"/>
  <c r="Q323" i="65"/>
  <c r="P361" i="71"/>
  <c r="D414" i="66"/>
  <c r="D129" i="71"/>
  <c r="J202" i="64"/>
  <c r="Q492" i="68"/>
  <c r="J316" i="72"/>
  <c r="D4" i="48"/>
  <c r="P255" i="68"/>
  <c r="E181" i="66"/>
  <c r="D213" i="65"/>
  <c r="D206" i="7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3" i="70"/>
  <c r="N182" i="67"/>
  <c r="N183" i="67"/>
  <c r="E193" i="67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D197" i="72"/>
  <c r="D215" i="72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15" i="72"/>
  <c r="I170" i="72"/>
  <c r="I188" i="72"/>
  <c r="E203" i="69"/>
  <c r="E194" i="69"/>
  <c r="M224" i="68"/>
  <c r="M225" i="68"/>
  <c r="E225" i="68"/>
  <c r="E247" i="68"/>
  <c r="O274" i="68"/>
  <c r="O212" i="68"/>
  <c r="O211" i="68" s="1"/>
  <c r="K236" i="68"/>
  <c r="K235" i="68" s="1"/>
  <c r="K250" i="68"/>
  <c r="C236" i="68"/>
  <c r="C235" i="68" s="1"/>
  <c r="C237" i="68"/>
  <c r="C250" i="68"/>
  <c r="C274" i="68"/>
  <c r="C231" i="68"/>
  <c r="N179" i="65"/>
  <c r="N196" i="65"/>
  <c r="N215" i="65"/>
  <c r="L405" i="69"/>
  <c r="L399" i="69" s="1"/>
  <c r="L342" i="69"/>
  <c r="D213" i="70"/>
  <c r="D150" i="70"/>
  <c r="K405" i="65"/>
  <c r="O206" i="71"/>
  <c r="Q379" i="71"/>
  <c r="Q376" i="69"/>
  <c r="G367" i="67"/>
  <c r="P379" i="71"/>
  <c r="H379" i="72"/>
  <c r="N395" i="65"/>
  <c r="D206" i="72"/>
  <c r="D201" i="72" s="1"/>
  <c r="K150" i="70"/>
  <c r="P386" i="70"/>
  <c r="N395" i="70"/>
  <c r="E124" i="50"/>
  <c r="K219" i="68"/>
  <c r="L379" i="71"/>
  <c r="C414" i="66"/>
  <c r="Q35" i="70"/>
  <c r="Q63" i="70" s="1"/>
  <c r="L4" i="48"/>
  <c r="E213" i="67"/>
  <c r="J367" i="69"/>
  <c r="I223" i="68"/>
  <c r="E161" i="50"/>
  <c r="G206" i="72"/>
  <c r="K226" i="68"/>
  <c r="B171" i="66"/>
  <c r="B170" i="66" s="1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N177" i="65"/>
  <c r="K213" i="67"/>
  <c r="D376" i="69"/>
  <c r="F414" i="67"/>
  <c r="D143" i="50"/>
  <c r="P492" i="68"/>
  <c r="H206" i="72"/>
  <c r="H175" i="70"/>
  <c r="H222" i="70"/>
  <c r="H207" i="70" s="1"/>
  <c r="M178" i="67"/>
  <c r="M215" i="67"/>
  <c r="J193" i="66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J145" i="39"/>
  <c r="F7" i="70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73" i="66" s="1"/>
  <c r="H194" i="66"/>
  <c r="H203" i="66"/>
  <c r="L174" i="65"/>
  <c r="L173" i="65" s="1"/>
  <c r="L203" i="65"/>
  <c r="H7" i="65"/>
  <c r="H35" i="65"/>
  <c r="H63" i="65" s="1"/>
  <c r="D223" i="64"/>
  <c r="D204" i="64"/>
  <c r="D203" i="64"/>
  <c r="N219" i="64"/>
  <c r="N240" i="64"/>
  <c r="N199" i="64"/>
  <c r="O215" i="64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192" i="65" s="1"/>
  <c r="N203" i="65"/>
  <c r="N222" i="65"/>
  <c r="N174" i="65"/>
  <c r="I405" i="69"/>
  <c r="I399" i="69" s="1"/>
  <c r="I342" i="69"/>
  <c r="N329" i="66"/>
  <c r="N285" i="66"/>
  <c r="N163" i="39"/>
  <c r="F126" i="39"/>
  <c r="F107" i="39"/>
  <c r="H359" i="64"/>
  <c r="N392" i="67"/>
  <c r="K183" i="68"/>
  <c r="K255" i="68" s="1"/>
  <c r="Q194" i="64"/>
  <c r="Q193" i="64" s="1"/>
  <c r="O323" i="65"/>
  <c r="L174" i="67"/>
  <c r="M323" i="65"/>
  <c r="G275" i="72"/>
  <c r="G311" i="72" s="1"/>
  <c r="D198" i="64"/>
  <c r="M222" i="67"/>
  <c r="B203" i="69"/>
  <c r="Q226" i="64"/>
  <c r="D202" i="64"/>
  <c r="B179" i="67"/>
  <c r="O194" i="64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L7" i="68"/>
  <c r="L41" i="68"/>
  <c r="L75" i="68" s="1"/>
  <c r="J213" i="70"/>
  <c r="J150" i="70"/>
  <c r="D361" i="71"/>
  <c r="D379" i="71"/>
  <c r="P3" i="22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07" i="39"/>
  <c r="P196" i="65"/>
  <c r="P179" i="65"/>
  <c r="P215" i="65"/>
  <c r="Q177" i="70"/>
  <c r="B177" i="65"/>
  <c r="B139" i="65"/>
  <c r="J367" i="67"/>
  <c r="F222" i="65"/>
  <c r="M414" i="64"/>
  <c r="M405" i="70"/>
  <c r="M342" i="70"/>
  <c r="J388" i="71"/>
  <c r="J383" i="71" s="1"/>
  <c r="J329" i="71"/>
  <c r="C145" i="39"/>
  <c r="K35" i="71"/>
  <c r="K63" i="71" s="1"/>
  <c r="I35" i="65"/>
  <c r="I63" i="65" s="1"/>
  <c r="M194" i="64"/>
  <c r="M193" i="64" s="1"/>
  <c r="F407" i="64"/>
  <c r="L407" i="64"/>
  <c r="J247" i="68"/>
  <c r="N405" i="65"/>
  <c r="N414" i="64"/>
  <c r="N209" i="68"/>
  <c r="N161" i="50"/>
  <c r="M237" i="64"/>
  <c r="I176" i="71"/>
  <c r="P369" i="66"/>
  <c r="K215" i="65"/>
  <c r="F373" i="70"/>
  <c r="D203" i="70"/>
  <c r="M213" i="69"/>
  <c r="M207" i="69" s="1"/>
  <c r="M150" i="69"/>
  <c r="I376" i="71"/>
  <c r="I358" i="71"/>
  <c r="E435" i="64"/>
  <c r="E414" i="64"/>
  <c r="E170" i="72"/>
  <c r="E197" i="72"/>
  <c r="H190" i="71"/>
  <c r="H208" i="71"/>
  <c r="Q7" i="69"/>
  <c r="G236" i="68"/>
  <c r="G235" i="68" s="1"/>
  <c r="G250" i="68"/>
  <c r="L129" i="72"/>
  <c r="K99" i="65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K185" i="71" s="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194" i="64"/>
  <c r="P193" i="64" s="1"/>
  <c r="L7" i="64"/>
  <c r="L212" i="64" s="1"/>
  <c r="M5" i="39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92" i="65" s="1"/>
  <c r="P174" i="65"/>
  <c r="P173" i="65" s="1"/>
  <c r="P203" i="65"/>
  <c r="L7" i="65"/>
  <c r="L190" i="65" s="1"/>
  <c r="L26" i="39"/>
  <c r="J219" i="64"/>
  <c r="J200" i="64"/>
  <c r="B7" i="69"/>
  <c r="C107" i="39"/>
  <c r="B216" i="68"/>
  <c r="B217" i="68"/>
  <c r="L64" i="42"/>
  <c r="K191" i="64"/>
  <c r="H171" i="66"/>
  <c r="H170" i="66" s="1"/>
  <c r="D203" i="66"/>
  <c r="D386" i="67"/>
  <c r="J407" i="65"/>
  <c r="J388" i="65"/>
  <c r="J386" i="65"/>
  <c r="L386" i="65"/>
  <c r="L405" i="65"/>
  <c r="P7" i="72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1" i="71" s="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O7" i="64"/>
  <c r="O5" i="42"/>
  <c r="N376" i="67"/>
  <c r="D285" i="65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45" i="39"/>
  <c r="I192" i="64"/>
  <c r="I191" i="64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197" i="72"/>
  <c r="M206" i="72"/>
  <c r="M201" i="72" s="1"/>
  <c r="M179" i="72"/>
  <c r="E206" i="72"/>
  <c r="E179" i="72"/>
  <c r="E215" i="72"/>
  <c r="E201" i="72" s="1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I311" i="72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J175" i="66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F323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M93" i="66"/>
  <c r="M131" i="66" s="1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I407" i="68"/>
  <c r="K181" i="66"/>
  <c r="K212" i="68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K407" i="64"/>
  <c r="N386" i="66"/>
  <c r="M203" i="67"/>
  <c r="Q174" i="65"/>
  <c r="N181" i="65"/>
  <c r="B181" i="65"/>
  <c r="H184" i="66"/>
  <c r="D323" i="65"/>
  <c r="Q376" i="65"/>
  <c r="P35" i="66"/>
  <c r="P63" i="66" s="1"/>
  <c r="K5" i="42"/>
  <c r="K342" i="70"/>
  <c r="C150" i="70"/>
  <c r="I323" i="66"/>
  <c r="J129" i="72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M172" i="71"/>
  <c r="G359" i="64"/>
  <c r="M226" i="64"/>
  <c r="M99" i="65"/>
  <c r="K178" i="65"/>
  <c r="E175" i="68"/>
  <c r="Q237" i="64"/>
  <c r="Q386" i="65"/>
  <c r="E417" i="64"/>
  <c r="M379" i="72"/>
  <c r="P147" i="72"/>
  <c r="O206" i="72"/>
  <c r="D329" i="71"/>
  <c r="N150" i="70"/>
  <c r="C208" i="68"/>
  <c r="C173" i="65"/>
  <c r="G129" i="72"/>
  <c r="P93" i="66"/>
  <c r="P131" i="66" s="1"/>
  <c r="E231" i="68"/>
  <c r="E170" i="66"/>
  <c r="Q170" i="65"/>
  <c r="D170" i="67"/>
  <c r="N211" i="68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N126" i="42"/>
  <c r="N35" i="70"/>
  <c r="N6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I26" i="42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41" i="68"/>
  <c r="N75" i="68" s="1"/>
  <c r="N64" i="42"/>
  <c r="N35" i="67"/>
  <c r="N63" i="67" s="1"/>
  <c r="F54" i="42"/>
  <c r="F41" i="66"/>
  <c r="F69" i="66" s="1"/>
  <c r="D50" i="42"/>
  <c r="D39" i="66"/>
  <c r="D67" i="66" s="1"/>
  <c r="K36" i="42"/>
  <c r="K42" i="65"/>
  <c r="K70" i="65" s="1"/>
  <c r="D35" i="66"/>
  <c r="D63" i="66" s="1"/>
  <c r="D35" i="65"/>
  <c r="D63" i="65" s="1"/>
  <c r="M20" i="42"/>
  <c r="M49" i="64"/>
  <c r="M81" i="64" s="1"/>
  <c r="G20" i="42"/>
  <c r="G49" i="64"/>
  <c r="G81" i="64" s="1"/>
  <c r="I5" i="42"/>
  <c r="I39" i="64"/>
  <c r="I71" i="64" s="1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L173" i="67"/>
  <c r="E383" i="72"/>
  <c r="N173" i="65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O177" i="65"/>
  <c r="O139" i="65"/>
  <c r="K132" i="66"/>
  <c r="K93" i="66"/>
  <c r="K131" i="66" s="1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N93" i="66"/>
  <c r="N131" i="66" s="1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H188" i="72"/>
  <c r="H134" i="72"/>
  <c r="C184" i="65"/>
  <c r="C146" i="65"/>
  <c r="K25" i="48"/>
  <c r="N173" i="67"/>
  <c r="J304" i="70"/>
  <c r="H117" i="68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E193" i="64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E12" i="42"/>
  <c r="E45" i="64"/>
  <c r="E77" i="64" s="1"/>
  <c r="D11" i="42"/>
  <c r="D44" i="64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323" i="65"/>
  <c r="E141" i="39"/>
  <c r="E103" i="39"/>
  <c r="I26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D5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C78" i="42"/>
  <c r="C44" i="67"/>
  <c r="C72" i="67" s="1"/>
  <c r="J163" i="42"/>
  <c r="J35" i="72"/>
  <c r="J63" i="72" s="1"/>
  <c r="I159" i="42"/>
  <c r="I45" i="71"/>
  <c r="I73" i="71" s="1"/>
  <c r="H158" i="42"/>
  <c r="H44" i="7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J126" i="42"/>
  <c r="J35" i="70"/>
  <c r="J63" i="70" s="1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E26" i="42"/>
  <c r="E35" i="65"/>
  <c r="E63" i="65" s="1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Q163" i="42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I145" i="39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I107" i="42"/>
  <c r="I35" i="69"/>
  <c r="I63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45" i="42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111" i="68" s="1"/>
  <c r="B87" i="48"/>
  <c r="H81" i="44"/>
  <c r="N383" i="72"/>
  <c r="D361" i="72"/>
  <c r="F274" i="68"/>
  <c r="J132" i="66"/>
  <c r="P171" i="65"/>
  <c r="O388" i="67"/>
  <c r="D365" i="64"/>
  <c r="D428" i="64"/>
  <c r="D338" i="64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383" i="72"/>
  <c r="D170" i="65"/>
  <c r="O181" i="65"/>
  <c r="O143" i="65"/>
  <c r="M184" i="65"/>
  <c r="G212" i="68"/>
  <c r="H323" i="65"/>
  <c r="Q461" i="68"/>
  <c r="I401" i="68"/>
  <c r="O237" i="68"/>
  <c r="O165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37" i="65"/>
  <c r="C194" i="65"/>
  <c r="N163" i="64"/>
  <c r="N177" i="67"/>
  <c r="N139" i="67"/>
  <c r="Q202" i="64"/>
  <c r="Q160" i="64"/>
  <c r="H28" i="48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O193" i="64"/>
  <c r="I202" i="64"/>
  <c r="I160" i="64"/>
  <c r="K205" i="64"/>
  <c r="K163" i="64"/>
  <c r="F399" i="69"/>
  <c r="G204" i="64"/>
  <c r="H206" i="64"/>
  <c r="Q207" i="64"/>
  <c r="M28" i="48"/>
  <c r="N99" i="65"/>
  <c r="N175" i="65" s="1"/>
  <c r="G177" i="65"/>
  <c r="G139" i="65"/>
  <c r="D184" i="65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383" i="71"/>
  <c r="C285" i="69"/>
  <c r="C323" i="69" s="1"/>
  <c r="M386" i="69"/>
  <c r="M329" i="69"/>
  <c r="Q137" i="65"/>
  <c r="Q194" i="65"/>
  <c r="Q112" i="65"/>
  <c r="E226" i="64"/>
  <c r="E168" i="64"/>
  <c r="E237" i="64"/>
  <c r="F216" i="64"/>
  <c r="F153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1" i="70"/>
  <c r="K172" i="70"/>
  <c r="K190" i="70"/>
  <c r="K171" i="70"/>
  <c r="G193" i="70"/>
  <c r="G184" i="70"/>
  <c r="G222" i="70"/>
  <c r="G207" i="70" s="1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P25" i="66"/>
  <c r="O214" i="66"/>
  <c r="O195" i="66"/>
  <c r="M44" i="48"/>
  <c r="M47" i="49"/>
  <c r="M191" i="66"/>
  <c r="M209" i="66"/>
  <c r="M190" i="66"/>
  <c r="I44" i="50"/>
  <c r="E44" i="49"/>
  <c r="P205" i="65"/>
  <c r="H205" i="65"/>
  <c r="K204" i="65"/>
  <c r="K223" i="65"/>
  <c r="G28" i="65"/>
  <c r="F202" i="65"/>
  <c r="F201" i="65"/>
  <c r="M199" i="65"/>
  <c r="E199" i="65"/>
  <c r="Q26" i="65"/>
  <c r="P198" i="65"/>
  <c r="P197" i="65"/>
  <c r="P216" i="65"/>
  <c r="C195" i="65"/>
  <c r="C214" i="65"/>
  <c r="Q25" i="50"/>
  <c r="Q192" i="65"/>
  <c r="M25" i="49"/>
  <c r="M190" i="65"/>
  <c r="M191" i="65"/>
  <c r="M209" i="65"/>
  <c r="I25" i="49"/>
  <c r="E25" i="50"/>
  <c r="E191" i="65"/>
  <c r="E190" i="65"/>
  <c r="E209" i="65"/>
  <c r="L229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L26" i="71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H201" i="72"/>
  <c r="G352" i="71"/>
  <c r="O99" i="65"/>
  <c r="O93" i="65" s="1"/>
  <c r="O131" i="65" s="1"/>
  <c r="H99" i="66"/>
  <c r="H177" i="66"/>
  <c r="H139" i="66"/>
  <c r="C85" i="48"/>
  <c r="F261" i="68"/>
  <c r="E216" i="64"/>
  <c r="Q170" i="71"/>
  <c r="Q93" i="71"/>
  <c r="Q129" i="71" s="1"/>
  <c r="M147" i="71"/>
  <c r="B129" i="72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P2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171" i="71"/>
  <c r="D207" i="71"/>
  <c r="D189" i="71"/>
  <c r="N167" i="71"/>
  <c r="J144" i="48"/>
  <c r="F146" i="48"/>
  <c r="F215" i="71"/>
  <c r="F201" i="71" s="1"/>
  <c r="F187" i="71"/>
  <c r="F169" i="71"/>
  <c r="Q205" i="70"/>
  <c r="Q186" i="70"/>
  <c r="K201" i="70"/>
  <c r="K183" i="70"/>
  <c r="K202" i="70"/>
  <c r="K182" i="70"/>
  <c r="K200" i="70"/>
  <c r="K181" i="70"/>
  <c r="G27" i="70"/>
  <c r="F199" i="70"/>
  <c r="F180" i="70"/>
  <c r="I179" i="70"/>
  <c r="I198" i="70"/>
  <c r="I197" i="70"/>
  <c r="I178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L191" i="66"/>
  <c r="L209" i="66"/>
  <c r="L190" i="66"/>
  <c r="H44" i="50"/>
  <c r="D44" i="50"/>
  <c r="D191" i="66"/>
  <c r="D190" i="66"/>
  <c r="D209" i="66"/>
  <c r="K205" i="65"/>
  <c r="C205" i="65"/>
  <c r="Q202" i="65"/>
  <c r="Q201" i="65"/>
  <c r="M202" i="65"/>
  <c r="M201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E21" i="65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O214" i="64"/>
  <c r="K4" i="50"/>
  <c r="K215" i="64"/>
  <c r="K226" i="64"/>
  <c r="B185" i="72"/>
  <c r="B167" i="72"/>
  <c r="B146" i="49"/>
  <c r="B167" i="71"/>
  <c r="B185" i="71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C26" i="65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90" i="64"/>
  <c r="E174" i="67"/>
  <c r="F174" i="67"/>
  <c r="I342" i="70"/>
  <c r="O386" i="65"/>
  <c r="O329" i="65"/>
  <c r="Q215" i="72"/>
  <c r="O219" i="64"/>
  <c r="I194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P201" i="72" s="1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G25" i="71"/>
  <c r="F171" i="71"/>
  <c r="F189" i="71"/>
  <c r="F207" i="71"/>
  <c r="H144" i="48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F233" i="68"/>
  <c r="F234" i="68"/>
  <c r="F257" i="68"/>
  <c r="N191" i="67"/>
  <c r="N209" i="67"/>
  <c r="N190" i="67"/>
  <c r="D223" i="66"/>
  <c r="D204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D171" i="66"/>
  <c r="N173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B112" i="67"/>
  <c r="B137" i="67"/>
  <c r="B194" i="67"/>
  <c r="L215" i="72"/>
  <c r="M194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86" i="69"/>
  <c r="G329" i="69"/>
  <c r="F161" i="50"/>
  <c r="Q207" i="69"/>
  <c r="B222" i="70"/>
  <c r="B207" i="70" s="1"/>
  <c r="K131" i="70"/>
  <c r="I231" i="68"/>
  <c r="M200" i="65"/>
  <c r="M386" i="70"/>
  <c r="M329" i="70"/>
  <c r="O160" i="64"/>
  <c r="M163" i="64"/>
  <c r="D190" i="64"/>
  <c r="K173" i="65"/>
  <c r="M178" i="65"/>
  <c r="F184" i="65"/>
  <c r="F146" i="65"/>
  <c r="C47" i="48"/>
  <c r="D212" i="68"/>
  <c r="J198" i="64"/>
  <c r="D201" i="64"/>
  <c r="D207" i="64"/>
  <c r="N93" i="65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N323" i="67"/>
  <c r="P383" i="71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J207" i="69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E31" i="72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F27" i="72"/>
  <c r="E175" i="72"/>
  <c r="E193" i="72"/>
  <c r="Q162" i="48"/>
  <c r="Q185" i="72"/>
  <c r="Q167" i="72"/>
  <c r="M162" i="48"/>
  <c r="I162" i="48"/>
  <c r="I169" i="72"/>
  <c r="I187" i="72"/>
  <c r="E162" i="49"/>
  <c r="I31" i="71"/>
  <c r="H181" i="71"/>
  <c r="H199" i="71"/>
  <c r="I175" i="71"/>
  <c r="I193" i="71"/>
  <c r="Q146" i="48"/>
  <c r="M146" i="49"/>
  <c r="M169" i="71"/>
  <c r="M187" i="71"/>
  <c r="I169" i="71"/>
  <c r="I187" i="71"/>
  <c r="E144" i="49"/>
  <c r="E167" i="71"/>
  <c r="E185" i="71"/>
  <c r="D186" i="70"/>
  <c r="D205" i="70"/>
  <c r="P30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E125" i="48"/>
  <c r="E172" i="70"/>
  <c r="E171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F202" i="69"/>
  <c r="F183" i="69"/>
  <c r="F201" i="69"/>
  <c r="F182" i="69"/>
  <c r="E180" i="69"/>
  <c r="E199" i="69"/>
  <c r="Q106" i="49"/>
  <c r="Q106" i="48"/>
  <c r="M106" i="48"/>
  <c r="M109" i="48"/>
  <c r="M171" i="69"/>
  <c r="M190" i="69"/>
  <c r="M191" i="69"/>
  <c r="M172" i="69"/>
  <c r="I171" i="69"/>
  <c r="I191" i="69"/>
  <c r="I190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K245" i="68"/>
  <c r="K268" i="68"/>
  <c r="K244" i="68"/>
  <c r="G93" i="42"/>
  <c r="G48" i="68"/>
  <c r="G82" i="68" s="1"/>
  <c r="N242" i="68"/>
  <c r="N266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P201" i="67"/>
  <c r="P200" i="67"/>
  <c r="P202" i="67"/>
  <c r="H201" i="67"/>
  <c r="H200" i="67"/>
  <c r="H202" i="67"/>
  <c r="N198" i="67"/>
  <c r="N197" i="67"/>
  <c r="N196" i="67"/>
  <c r="N216" i="67"/>
  <c r="F198" i="67"/>
  <c r="F197" i="67"/>
  <c r="F196" i="67"/>
  <c r="F216" i="67"/>
  <c r="Q195" i="67"/>
  <c r="Q214" i="67"/>
  <c r="M195" i="67"/>
  <c r="M214" i="67"/>
  <c r="I214" i="67"/>
  <c r="I195" i="67"/>
  <c r="E214" i="67"/>
  <c r="E195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O25" i="64"/>
  <c r="N7" i="64"/>
  <c r="J7" i="49"/>
  <c r="F7" i="49"/>
  <c r="F214" i="64"/>
  <c r="B181" i="72"/>
  <c r="B199" i="72"/>
  <c r="B246" i="68"/>
  <c r="B195" i="67"/>
  <c r="B214" i="67"/>
  <c r="B223" i="66"/>
  <c r="B204" i="66"/>
  <c r="C34" i="64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F206" i="72"/>
  <c r="F147" i="72"/>
  <c r="H165" i="68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H31" i="69"/>
  <c r="G186" i="69"/>
  <c r="M182" i="69"/>
  <c r="M183" i="69"/>
  <c r="M201" i="69"/>
  <c r="M200" i="69"/>
  <c r="M181" i="69"/>
  <c r="M202" i="69"/>
  <c r="Q27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Q29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C218" i="64"/>
  <c r="I4" i="50"/>
  <c r="I212" i="64"/>
  <c r="I233" i="64"/>
  <c r="I213" i="64"/>
  <c r="E4" i="50"/>
  <c r="E212" i="64"/>
  <c r="E213" i="64"/>
  <c r="E233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83" i="42"/>
  <c r="M41" i="68"/>
  <c r="K154" i="42"/>
  <c r="K42" i="71"/>
  <c r="F145" i="42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H83" i="42"/>
  <c r="H41" i="68"/>
  <c r="H75" i="68" s="1"/>
  <c r="E74" i="42"/>
  <c r="E42" i="67"/>
  <c r="E70" i="67" s="1"/>
  <c r="C70" i="42"/>
  <c r="C40" i="67"/>
  <c r="C68" i="67" s="1"/>
  <c r="C168" i="42"/>
  <c r="C40" i="72"/>
  <c r="P153" i="42"/>
  <c r="P41" i="71"/>
  <c r="P69" i="71" s="1"/>
  <c r="N149" i="42"/>
  <c r="N39" i="71"/>
  <c r="N67" i="71" s="1"/>
  <c r="K141" i="42"/>
  <c r="K45" i="70"/>
  <c r="C103" i="42"/>
  <c r="C54" i="68"/>
  <c r="C88" i="68" s="1"/>
  <c r="Q45" i="42"/>
  <c r="Q35" i="66"/>
  <c r="Q63" i="66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D5" i="42"/>
  <c r="D39" i="64"/>
  <c r="D71" i="64" s="1"/>
  <c r="M171" i="42"/>
  <c r="M41" i="72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M107" i="42"/>
  <c r="M35" i="69"/>
  <c r="M63" i="69" s="1"/>
  <c r="F101" i="42"/>
  <c r="F52" i="68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N26" i="42"/>
  <c r="N35" i="65"/>
  <c r="N63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F105" i="64"/>
  <c r="F195" i="64"/>
  <c r="C173" i="67"/>
  <c r="I193" i="64"/>
  <c r="J207" i="70"/>
  <c r="N44" i="48"/>
  <c r="G215" i="68"/>
  <c r="G167" i="68"/>
  <c r="J170" i="65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G26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I31" i="66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B193" i="64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C201" i="69"/>
  <c r="C182" i="69"/>
  <c r="C183" i="69"/>
  <c r="C202" i="69"/>
  <c r="C200" i="69"/>
  <c r="J106" i="49"/>
  <c r="P252" i="68"/>
  <c r="P276" i="68"/>
  <c r="F249" i="68"/>
  <c r="F248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311" i="72" s="1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M34" i="64"/>
  <c r="L228" i="64"/>
  <c r="L249" i="64"/>
  <c r="Q212" i="64"/>
  <c r="Q213" i="64"/>
  <c r="Q233" i="64"/>
  <c r="D176" i="67"/>
  <c r="C367" i="69"/>
  <c r="J150" i="66"/>
  <c r="J153" i="64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Q173" i="65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J30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L204" i="65"/>
  <c r="C227" i="64"/>
  <c r="C248" i="64"/>
  <c r="I4" i="49"/>
  <c r="J370" i="71"/>
  <c r="D407" i="64"/>
  <c r="F117" i="39"/>
  <c r="O35" i="39"/>
  <c r="I150" i="39"/>
  <c r="J55" i="39"/>
  <c r="Q45" i="39"/>
  <c r="L11" i="39"/>
  <c r="N129" i="39"/>
  <c r="E163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O163" i="42"/>
  <c r="O35" i="72"/>
  <c r="O63" i="72" s="1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F110" i="42"/>
  <c r="F37" i="69"/>
  <c r="F65" i="69" s="1"/>
  <c r="F83" i="42"/>
  <c r="F41" i="68"/>
  <c r="F75" i="68" s="1"/>
  <c r="N73" i="42"/>
  <c r="N41" i="67"/>
  <c r="N69" i="67" s="1"/>
  <c r="K67" i="42"/>
  <c r="K37" i="67"/>
  <c r="K65" i="67" s="1"/>
  <c r="N54" i="42"/>
  <c r="N41" i="66"/>
  <c r="N69" i="66" s="1"/>
  <c r="D40" i="42"/>
  <c r="D44" i="65"/>
  <c r="D72" i="65" s="1"/>
  <c r="M32" i="42"/>
  <c r="M40" i="65"/>
  <c r="M68" i="65" s="1"/>
  <c r="K29" i="42"/>
  <c r="K37" i="65"/>
  <c r="L35" i="66"/>
  <c r="L63" i="66" s="1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Q5" i="39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G190" i="72"/>
  <c r="O231" i="68"/>
  <c r="K200" i="65"/>
  <c r="B156" i="64"/>
  <c r="O196" i="67"/>
  <c r="P190" i="72"/>
  <c r="O173" i="66"/>
  <c r="J160" i="68"/>
  <c r="M399" i="69"/>
  <c r="C399" i="70"/>
  <c r="I365" i="64"/>
  <c r="I428" i="64"/>
  <c r="C369" i="70"/>
  <c r="N455" i="68"/>
  <c r="O329" i="69"/>
  <c r="O386" i="69"/>
  <c r="O392" i="65"/>
  <c r="C156" i="64"/>
  <c r="J93" i="69"/>
  <c r="J175" i="69"/>
  <c r="H177" i="65"/>
  <c r="H139" i="65"/>
  <c r="F194" i="67"/>
  <c r="M194" i="70"/>
  <c r="M137" i="70"/>
  <c r="O148" i="64"/>
  <c r="N111" i="64"/>
  <c r="N153" i="64" s="1"/>
  <c r="G203" i="64"/>
  <c r="L194" i="65"/>
  <c r="P105" i="64"/>
  <c r="P147" i="64" s="1"/>
  <c r="C111" i="64"/>
  <c r="C195" i="64" s="1"/>
  <c r="M170" i="65"/>
  <c r="P181" i="66"/>
  <c r="P143" i="66"/>
  <c r="B211" i="68"/>
  <c r="M323" i="70"/>
  <c r="O407" i="67"/>
  <c r="C407" i="67"/>
  <c r="N275" i="71"/>
  <c r="N311" i="71" s="1"/>
  <c r="N352" i="71"/>
  <c r="F383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M207" i="70"/>
  <c r="G213" i="69"/>
  <c r="G150" i="69"/>
  <c r="I386" i="70"/>
  <c r="I329" i="70"/>
  <c r="E188" i="72"/>
  <c r="E134" i="72"/>
  <c r="E111" i="72"/>
  <c r="E129" i="72" s="1"/>
  <c r="E112" i="65"/>
  <c r="E194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E170" i="65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D3" i="48" s="1"/>
  <c r="Q111" i="64"/>
  <c r="H205" i="64"/>
  <c r="H163" i="64"/>
  <c r="N176" i="65"/>
  <c r="L185" i="65"/>
  <c r="B99" i="65"/>
  <c r="I173" i="66"/>
  <c r="F99" i="66"/>
  <c r="F93" i="66" s="1"/>
  <c r="F131" i="66" s="1"/>
  <c r="N175" i="66"/>
  <c r="N137" i="66"/>
  <c r="H171" i="67"/>
  <c r="F66" i="48"/>
  <c r="E82" i="48"/>
  <c r="J85" i="48"/>
  <c r="I503" i="68"/>
  <c r="L367" i="69"/>
  <c r="C311" i="71"/>
  <c r="P438" i="64"/>
  <c r="L457" i="68"/>
  <c r="E275" i="72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C207" i="70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O167" i="72"/>
  <c r="O185" i="72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O172" i="69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H33" i="68"/>
  <c r="G248" i="68"/>
  <c r="G247" i="68"/>
  <c r="G249" i="68"/>
  <c r="C248" i="68"/>
  <c r="C249" i="68"/>
  <c r="E268" i="68"/>
  <c r="E244" i="68"/>
  <c r="E243" i="68"/>
  <c r="E267" i="68"/>
  <c r="E245" i="68"/>
  <c r="P242" i="68"/>
  <c r="P266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N31" i="64"/>
  <c r="M225" i="64"/>
  <c r="M224" i="64"/>
  <c r="M223" i="64"/>
  <c r="F218" i="64"/>
  <c r="F239" i="64"/>
  <c r="F27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60" i="68"/>
  <c r="J428" i="64"/>
  <c r="Q379" i="72"/>
  <c r="N194" i="70"/>
  <c r="N137" i="70"/>
  <c r="N93" i="69"/>
  <c r="N131" i="69" s="1"/>
  <c r="N175" i="69"/>
  <c r="C183" i="68"/>
  <c r="C255" i="68" s="1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I27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J191" i="67"/>
  <c r="E205" i="66"/>
  <c r="J44" i="50"/>
  <c r="J192" i="66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M172" i="66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94" i="65"/>
  <c r="B129" i="71"/>
  <c r="P66" i="4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H173" i="67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F129" i="72"/>
  <c r="M194" i="67"/>
  <c r="J163" i="64"/>
  <c r="I161" i="50"/>
  <c r="I194" i="65"/>
  <c r="I112" i="65"/>
  <c r="L237" i="68"/>
  <c r="L165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172" i="70"/>
  <c r="J171" i="70"/>
  <c r="J190" i="70"/>
  <c r="J191" i="70"/>
  <c r="F190" i="70"/>
  <c r="F172" i="70"/>
  <c r="F171" i="70"/>
  <c r="F191" i="70"/>
  <c r="E205" i="69"/>
  <c r="E186" i="69"/>
  <c r="P223" i="69"/>
  <c r="P204" i="69"/>
  <c r="P185" i="69"/>
  <c r="L185" i="69"/>
  <c r="L204" i="69"/>
  <c r="L223" i="69"/>
  <c r="H30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H245" i="68"/>
  <c r="H244" i="68"/>
  <c r="H268" i="68"/>
  <c r="H243" i="68"/>
  <c r="N241" i="68"/>
  <c r="N264" i="68"/>
  <c r="N240" i="68"/>
  <c r="K29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33" i="68"/>
  <c r="D234" i="68"/>
  <c r="D257" i="68"/>
  <c r="C205" i="67"/>
  <c r="O30" i="67"/>
  <c r="N204" i="67"/>
  <c r="N223" i="67"/>
  <c r="J223" i="67"/>
  <c r="J204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D2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G25" i="65"/>
  <c r="F195" i="65"/>
  <c r="F214" i="65"/>
  <c r="P28" i="49"/>
  <c r="L193" i="65"/>
  <c r="L222" i="65"/>
  <c r="H190" i="65"/>
  <c r="H209" i="65"/>
  <c r="H191" i="65"/>
  <c r="F228" i="64"/>
  <c r="F249" i="64"/>
  <c r="F33" i="64"/>
  <c r="E227" i="64"/>
  <c r="E248" i="64"/>
  <c r="D224" i="64"/>
  <c r="D225" i="64"/>
  <c r="K222" i="64"/>
  <c r="C222" i="64"/>
  <c r="N221" i="64"/>
  <c r="N241" i="64"/>
  <c r="N220" i="64"/>
  <c r="N28" i="64"/>
  <c r="M239" i="64"/>
  <c r="M218" i="64"/>
  <c r="L238" i="64"/>
  <c r="L217" i="64"/>
  <c r="O7" i="49"/>
  <c r="O213" i="64"/>
  <c r="K4" i="49"/>
  <c r="K233" i="64"/>
  <c r="K213" i="64"/>
  <c r="K212" i="64"/>
  <c r="G4" i="50"/>
  <c r="C4" i="50"/>
  <c r="C7" i="49"/>
  <c r="B125" i="49"/>
  <c r="B17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I177" i="72"/>
  <c r="I178" i="72"/>
  <c r="I195" i="72"/>
  <c r="I196" i="72"/>
  <c r="I176" i="72"/>
  <c r="L193" i="72"/>
  <c r="L175" i="72"/>
  <c r="M165" i="42"/>
  <c r="M37" i="72"/>
  <c r="P162" i="48"/>
  <c r="P167" i="72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O31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C28" i="65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N323" i="66"/>
  <c r="K181" i="69"/>
  <c r="J112" i="65"/>
  <c r="C414" i="64"/>
  <c r="E112" i="70"/>
  <c r="E194" i="70"/>
  <c r="E137" i="70"/>
  <c r="M168" i="64"/>
  <c r="P4" i="48"/>
  <c r="D392" i="65"/>
  <c r="M399" i="70"/>
  <c r="D358" i="72"/>
  <c r="G376" i="70"/>
  <c r="N370" i="72"/>
  <c r="N316" i="72"/>
  <c r="E203" i="70"/>
  <c r="B196" i="67"/>
  <c r="G147" i="72"/>
  <c r="E207" i="70"/>
  <c r="G267" i="68"/>
  <c r="I93" i="71"/>
  <c r="Q175" i="68"/>
  <c r="H183" i="68"/>
  <c r="H255" i="68" s="1"/>
  <c r="P197" i="72"/>
  <c r="E203" i="67"/>
  <c r="J193" i="64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D311" i="71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I167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M167" i="71"/>
  <c r="M185" i="71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O35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H27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C37" i="68"/>
  <c r="B253" i="68"/>
  <c r="C30" i="67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E383" i="71"/>
  <c r="M353" i="68"/>
  <c r="M401" i="68" s="1"/>
  <c r="H323" i="67"/>
  <c r="O377" i="68"/>
  <c r="J261" i="68"/>
  <c r="J170" i="72"/>
  <c r="D405" i="66"/>
  <c r="E468" i="68"/>
  <c r="B183" i="67"/>
  <c r="L99" i="67"/>
  <c r="L93" i="67" s="1"/>
  <c r="L131" i="67" s="1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I112" i="66"/>
  <c r="P194" i="65"/>
  <c r="J160" i="64"/>
  <c r="N146" i="65"/>
  <c r="I111" i="71"/>
  <c r="F215" i="66"/>
  <c r="F196" i="65"/>
  <c r="B150" i="70"/>
  <c r="I200" i="65"/>
  <c r="C93" i="65"/>
  <c r="C131" i="65" s="1"/>
  <c r="C135" i="65"/>
  <c r="B223" i="68"/>
  <c r="J226" i="68"/>
  <c r="M176" i="65"/>
  <c r="D180" i="65"/>
  <c r="D177" i="67"/>
  <c r="D139" i="67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35" i="7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G35" i="70"/>
  <c r="G63" i="70" s="1"/>
  <c r="E121" i="42"/>
  <c r="E44" i="69"/>
  <c r="C116" i="42"/>
  <c r="C41" i="69"/>
  <c r="C69" i="69" s="1"/>
  <c r="L101" i="42"/>
  <c r="L52" i="68"/>
  <c r="L86" i="68" s="1"/>
  <c r="K97" i="42"/>
  <c r="K50" i="68"/>
  <c r="N35" i="72"/>
  <c r="N63" i="72" s="1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F107" i="42"/>
  <c r="F35" i="69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P64" i="42"/>
  <c r="P35" i="67"/>
  <c r="P63" i="67" s="1"/>
  <c r="E167" i="42"/>
  <c r="E39" i="72"/>
  <c r="C159" i="42"/>
  <c r="C45" i="71"/>
  <c r="C73" i="71" s="1"/>
  <c r="O150" i="42"/>
  <c r="O40" i="71"/>
  <c r="L35" i="71"/>
  <c r="L63" i="71" s="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5" i="42"/>
  <c r="E39" i="64"/>
  <c r="E71" i="64" s="1"/>
  <c r="D177" i="42"/>
  <c r="D45" i="72"/>
  <c r="D73" i="72" s="1"/>
  <c r="L168" i="42"/>
  <c r="L40" i="72"/>
  <c r="E163" i="42"/>
  <c r="E35" i="72"/>
  <c r="E63" i="72" s="1"/>
  <c r="M153" i="42"/>
  <c r="M41" i="71"/>
  <c r="K149" i="42"/>
  <c r="K39" i="71"/>
  <c r="K67" i="71" s="1"/>
  <c r="O89" i="42"/>
  <c r="O46" i="68"/>
  <c r="O80" i="68" s="1"/>
  <c r="M35" i="71"/>
  <c r="M63" i="71" s="1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N35" i="66"/>
  <c r="N63" i="66" s="1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J35" i="65"/>
  <c r="J63" i="65" s="1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M181" i="67"/>
  <c r="M143" i="67"/>
  <c r="L134" i="72"/>
  <c r="L188" i="72"/>
  <c r="K190" i="64"/>
  <c r="K160" i="64"/>
  <c r="K383" i="72"/>
  <c r="Q143" i="50"/>
  <c r="H223" i="68"/>
  <c r="H175" i="68"/>
  <c r="K352" i="71"/>
  <c r="K275" i="71"/>
  <c r="K311" i="71" s="1"/>
  <c r="L93" i="66"/>
  <c r="L131" i="66" s="1"/>
  <c r="L175" i="66"/>
  <c r="K184" i="67"/>
  <c r="K146" i="67"/>
  <c r="Q211" i="68"/>
  <c r="I207" i="69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67" i="72"/>
  <c r="G185" i="72"/>
  <c r="F181" i="71"/>
  <c r="F199" i="71"/>
  <c r="N30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J186" i="70"/>
  <c r="J205" i="70"/>
  <c r="P202" i="70"/>
  <c r="P182" i="70"/>
  <c r="P183" i="70"/>
  <c r="P201" i="70"/>
  <c r="P181" i="70"/>
  <c r="H27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J31" i="68"/>
  <c r="I244" i="68"/>
  <c r="I268" i="68"/>
  <c r="I245" i="68"/>
  <c r="I243" i="68"/>
  <c r="O264" i="68"/>
  <c r="O240" i="68"/>
  <c r="O241" i="68"/>
  <c r="E82" i="49"/>
  <c r="O204" i="67"/>
  <c r="O223" i="67"/>
  <c r="H30" i="67"/>
  <c r="G223" i="67"/>
  <c r="G204" i="67"/>
  <c r="N74" i="42"/>
  <c r="N42" i="67"/>
  <c r="N70" i="67" s="1"/>
  <c r="I27" i="67"/>
  <c r="I199" i="67"/>
  <c r="Q26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H30" i="65"/>
  <c r="G204" i="65"/>
  <c r="G223" i="65"/>
  <c r="I28" i="49"/>
  <c r="P233" i="64"/>
  <c r="P213" i="64"/>
  <c r="P212" i="64"/>
  <c r="B44" i="50"/>
  <c r="B44" i="49"/>
  <c r="B203" i="65"/>
  <c r="B193" i="65"/>
  <c r="C31" i="64"/>
  <c r="B225" i="64"/>
  <c r="B224" i="64"/>
  <c r="L211" i="68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H28" i="67"/>
  <c r="G202" i="67"/>
  <c r="G201" i="67"/>
  <c r="N26" i="67"/>
  <c r="M198" i="67"/>
  <c r="M216" i="67"/>
  <c r="M197" i="67"/>
  <c r="Q25" i="66"/>
  <c r="P195" i="66"/>
  <c r="P214" i="66"/>
  <c r="J44" i="49"/>
  <c r="P405" i="65"/>
  <c r="L25" i="48"/>
  <c r="F180" i="65"/>
  <c r="K173" i="67"/>
  <c r="L219" i="68"/>
  <c r="L171" i="68"/>
  <c r="N231" i="68"/>
  <c r="M405" i="67"/>
  <c r="I170" i="66"/>
  <c r="Q85" i="48"/>
  <c r="M143" i="50"/>
  <c r="O323" i="69"/>
  <c r="E361" i="72"/>
  <c r="E304" i="67"/>
  <c r="E323" i="67" s="1"/>
  <c r="E386" i="67"/>
  <c r="E329" i="67"/>
  <c r="G194" i="67"/>
  <c r="C173" i="66"/>
  <c r="G185" i="67"/>
  <c r="I190" i="64"/>
  <c r="D173" i="66"/>
  <c r="F183" i="66"/>
  <c r="M85" i="48"/>
  <c r="F4" i="48"/>
  <c r="H208" i="6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N195" i="67"/>
  <c r="N214" i="67"/>
  <c r="H26" i="66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D2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E399" i="70" s="1"/>
  <c r="J168" i="64"/>
  <c r="J237" i="64"/>
  <c r="M367" i="67"/>
  <c r="E148" i="64"/>
  <c r="N85" i="48"/>
  <c r="H386" i="67"/>
  <c r="K388" i="70"/>
  <c r="O153" i="64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J23" i="70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I198" i="64"/>
  <c r="I156" i="64"/>
  <c r="L207" i="64"/>
  <c r="I93" i="66"/>
  <c r="D455" i="68"/>
  <c r="F172" i="72"/>
  <c r="H105" i="50"/>
  <c r="O194" i="70"/>
  <c r="D148" i="64"/>
  <c r="L181" i="66"/>
  <c r="L143" i="66"/>
  <c r="E212" i="68"/>
  <c r="J148" i="64"/>
  <c r="J105" i="64"/>
  <c r="E111" i="64"/>
  <c r="Q173" i="66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E167" i="72"/>
  <c r="D181" i="71"/>
  <c r="D199" i="71"/>
  <c r="G216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E26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Q37" i="68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N25" i="66"/>
  <c r="M195" i="66"/>
  <c r="M214" i="66"/>
  <c r="M23" i="66"/>
  <c r="O44" i="49"/>
  <c r="G47" i="49"/>
  <c r="C44" i="50"/>
  <c r="F205" i="65"/>
  <c r="M223" i="65"/>
  <c r="M204" i="65"/>
  <c r="D201" i="65"/>
  <c r="D202" i="65"/>
  <c r="D200" i="65"/>
  <c r="K35" i="42"/>
  <c r="K41" i="65"/>
  <c r="K69" i="65" s="1"/>
  <c r="H29" i="42"/>
  <c r="H37" i="65"/>
  <c r="O25" i="50"/>
  <c r="G25" i="49"/>
  <c r="F229" i="64"/>
  <c r="J34" i="64"/>
  <c r="I228" i="64"/>
  <c r="I249" i="64"/>
  <c r="L227" i="64"/>
  <c r="L248" i="64"/>
  <c r="D227" i="64"/>
  <c r="D248" i="64"/>
  <c r="K225" i="64"/>
  <c r="K224" i="64"/>
  <c r="C225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K211" i="68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O30" i="71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I214" i="64"/>
  <c r="E7" i="49"/>
  <c r="H428" i="64"/>
  <c r="O3" i="19"/>
  <c r="Q176" i="39"/>
  <c r="E167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E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G35" i="71"/>
  <c r="G63" i="71" s="1"/>
  <c r="F141" i="42"/>
  <c r="F45" i="70"/>
  <c r="D136" i="42"/>
  <c r="D42" i="70"/>
  <c r="D70" i="70" s="1"/>
  <c r="Q131" i="42"/>
  <c r="Q39" i="70"/>
  <c r="Q67" i="70" s="1"/>
  <c r="O35" i="70"/>
  <c r="O63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107" i="42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E159" i="42"/>
  <c r="E45" i="71"/>
  <c r="E73" i="71" s="1"/>
  <c r="C154" i="42"/>
  <c r="C42" i="71"/>
  <c r="C70" i="71" s="1"/>
  <c r="Q150" i="42"/>
  <c r="Q40" i="71"/>
  <c r="Q68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F126" i="42"/>
  <c r="F35" i="70"/>
  <c r="F63" i="70" s="1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D35" i="71"/>
  <c r="D63" i="71" s="1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145" i="42"/>
  <c r="E35" i="71"/>
  <c r="E63" i="71" s="1"/>
  <c r="N136" i="42"/>
  <c r="N42" i="70"/>
  <c r="N70" i="70" s="1"/>
  <c r="M135" i="42"/>
  <c r="M41" i="70"/>
  <c r="M69" i="70" s="1"/>
  <c r="K131" i="42"/>
  <c r="K39" i="70"/>
  <c r="K67" i="70" s="1"/>
  <c r="E126" i="42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H83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P12" i="39"/>
  <c r="G11" i="39"/>
  <c r="F163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31" i="39"/>
  <c r="D10" i="39"/>
  <c r="J110" i="39"/>
  <c r="J96" i="39"/>
  <c r="N83" i="39"/>
  <c r="J69" i="39"/>
  <c r="F54" i="39"/>
  <c r="F40" i="39"/>
  <c r="N26" i="39"/>
  <c r="L117" i="39"/>
  <c r="L92" i="39"/>
  <c r="L54" i="39"/>
  <c r="H12" i="39"/>
  <c r="J135" i="39"/>
  <c r="F131" i="39"/>
  <c r="N112" i="39"/>
  <c r="N97" i="39"/>
  <c r="H41" i="39"/>
  <c r="K141" i="39"/>
  <c r="G110" i="39"/>
  <c r="O92" i="39"/>
  <c r="P153" i="39"/>
  <c r="D145" i="39"/>
  <c r="H131" i="39"/>
  <c r="L97" i="39"/>
  <c r="G10" i="39"/>
  <c r="J70" i="39"/>
  <c r="I159" i="39"/>
  <c r="I78" i="39"/>
  <c r="E12" i="39"/>
  <c r="M83" i="39"/>
  <c r="Q10" i="39"/>
  <c r="O163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K163" i="42"/>
  <c r="K35" i="72"/>
  <c r="K63" i="72" s="1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C145" i="42"/>
  <c r="C35" i="71"/>
  <c r="C63" i="71" s="1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J145" i="42"/>
  <c r="J35" i="71"/>
  <c r="J63" i="71" s="1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45" i="42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M35" i="65"/>
  <c r="M63" i="65" s="1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I163" i="42"/>
  <c r="I35" i="72"/>
  <c r="I63" i="72" s="1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Q145" i="42"/>
  <c r="Q35" i="71"/>
  <c r="Q63" i="71" s="1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41" i="68"/>
  <c r="C75" i="68" s="1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P399" i="69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B170" i="65"/>
  <c r="O99" i="66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L175" i="70"/>
  <c r="H405" i="67"/>
  <c r="C222" i="69"/>
  <c r="G223" i="64"/>
  <c r="E176" i="71"/>
  <c r="I4" i="48"/>
  <c r="I132" i="65"/>
  <c r="F184" i="66"/>
  <c r="F146" i="66"/>
  <c r="K185" i="67"/>
  <c r="N208" i="68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G383" i="72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B175" i="67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J147" i="64" s="1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K167" i="71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F30" i="70"/>
  <c r="E204" i="70"/>
  <c r="E223" i="70"/>
  <c r="E185" i="70"/>
  <c r="E28" i="70"/>
  <c r="D202" i="70"/>
  <c r="D182" i="70"/>
  <c r="D183" i="70"/>
  <c r="D201" i="70"/>
  <c r="D181" i="70"/>
  <c r="D27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37" i="68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57" i="68"/>
  <c r="M234" i="68"/>
  <c r="M233" i="68"/>
  <c r="I85" i="49"/>
  <c r="E82" i="50"/>
  <c r="E85" i="49"/>
  <c r="P205" i="67"/>
  <c r="L79" i="42"/>
  <c r="L45" i="67"/>
  <c r="L73" i="67" s="1"/>
  <c r="N202" i="67"/>
  <c r="N201" i="67"/>
  <c r="N200" i="67"/>
  <c r="J201" i="67"/>
  <c r="J202" i="67"/>
  <c r="J200" i="67"/>
  <c r="G28" i="67"/>
  <c r="F201" i="67"/>
  <c r="F202" i="67"/>
  <c r="F200" i="67"/>
  <c r="Q73" i="42"/>
  <c r="Q41" i="67"/>
  <c r="Q69" i="67" s="1"/>
  <c r="E27" i="67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L25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E192" i="67"/>
  <c r="P60" i="42"/>
  <c r="P45" i="66"/>
  <c r="P73" i="66" s="1"/>
  <c r="E31" i="66"/>
  <c r="D205" i="66"/>
  <c r="O204" i="66"/>
  <c r="O223" i="66"/>
  <c r="K204" i="66"/>
  <c r="K223" i="66"/>
  <c r="G204" i="66"/>
  <c r="G223" i="66"/>
  <c r="C204" i="66"/>
  <c r="C223" i="66"/>
  <c r="N201" i="66"/>
  <c r="N200" i="66"/>
  <c r="N202" i="66"/>
  <c r="J201" i="66"/>
  <c r="J200" i="66"/>
  <c r="J202" i="66"/>
  <c r="M54" i="42"/>
  <c r="M41" i="66"/>
  <c r="M26" i="66"/>
  <c r="L197" i="66"/>
  <c r="L198" i="66"/>
  <c r="L216" i="66"/>
  <c r="L196" i="66"/>
  <c r="K50" i="42"/>
  <c r="K39" i="66"/>
  <c r="G214" i="66"/>
  <c r="G195" i="66"/>
  <c r="Q47" i="49"/>
  <c r="Q203" i="66"/>
  <c r="Q193" i="66"/>
  <c r="I44" i="49"/>
  <c r="I209" i="66"/>
  <c r="I191" i="66"/>
  <c r="I190" i="66"/>
  <c r="E190" i="66"/>
  <c r="E191" i="66"/>
  <c r="E209" i="66"/>
  <c r="L205" i="65"/>
  <c r="D205" i="65"/>
  <c r="D30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I190" i="65"/>
  <c r="E25" i="49"/>
  <c r="Q35" i="64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K241" i="64"/>
  <c r="K221" i="64"/>
  <c r="K240" i="64"/>
  <c r="K220" i="64"/>
  <c r="J218" i="64"/>
  <c r="J239" i="64"/>
  <c r="J27" i="64"/>
  <c r="I217" i="64"/>
  <c r="I238" i="64"/>
  <c r="P214" i="64"/>
  <c r="L4" i="50"/>
  <c r="H7" i="49"/>
  <c r="D7" i="49"/>
  <c r="B178" i="71"/>
  <c r="C28" i="71"/>
  <c r="B177" i="71"/>
  <c r="B196" i="71"/>
  <c r="B195" i="71"/>
  <c r="B176" i="71"/>
  <c r="B194" i="71"/>
  <c r="C28" i="69"/>
  <c r="B202" i="69"/>
  <c r="B183" i="69"/>
  <c r="B182" i="69"/>
  <c r="B181" i="69"/>
  <c r="B201" i="69"/>
  <c r="B66" i="49"/>
  <c r="B47" i="49"/>
  <c r="B25" i="50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J28" i="71"/>
  <c r="I178" i="71"/>
  <c r="I195" i="71"/>
  <c r="I196" i="71"/>
  <c r="I177" i="71"/>
  <c r="L146" i="48"/>
  <c r="L167" i="71"/>
  <c r="L185" i="71"/>
  <c r="N28" i="70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O25" i="69"/>
  <c r="P109" i="48"/>
  <c r="D106" i="48"/>
  <c r="D7" i="69"/>
  <c r="M101" i="42"/>
  <c r="M52" i="68"/>
  <c r="M86" i="68" s="1"/>
  <c r="L224" i="68"/>
  <c r="M33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E25" i="66"/>
  <c r="D195" i="66"/>
  <c r="D214" i="66"/>
  <c r="J190" i="66"/>
  <c r="E205" i="65"/>
  <c r="H33" i="64"/>
  <c r="G227" i="64"/>
  <c r="G248" i="64"/>
  <c r="K27" i="64"/>
  <c r="J217" i="64"/>
  <c r="J238" i="64"/>
  <c r="M7" i="49"/>
  <c r="D376" i="67"/>
  <c r="E386" i="66"/>
  <c r="E329" i="66"/>
  <c r="M247" i="64"/>
  <c r="C175" i="69"/>
  <c r="O489" i="68"/>
  <c r="D177" i="66"/>
  <c r="D139" i="66"/>
  <c r="Q216" i="68"/>
  <c r="N222" i="68"/>
  <c r="M383" i="71"/>
  <c r="B93" i="67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G323" i="69"/>
  <c r="K399" i="69"/>
  <c r="L150" i="69"/>
  <c r="I250" i="68"/>
  <c r="E405" i="65"/>
  <c r="O111" i="71"/>
  <c r="O129" i="71" s="1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J185" i="71"/>
  <c r="F146" i="49"/>
  <c r="I186" i="70"/>
  <c r="I205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E25" i="70"/>
  <c r="D176" i="70"/>
  <c r="D195" i="70"/>
  <c r="J128" i="48"/>
  <c r="F125" i="49"/>
  <c r="F125" i="48"/>
  <c r="J31" i="69"/>
  <c r="I205" i="69"/>
  <c r="I186" i="69"/>
  <c r="O202" i="69"/>
  <c r="P28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O251" i="68"/>
  <c r="H35" i="68"/>
  <c r="G25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N28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K25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F195" i="66"/>
  <c r="F214" i="66"/>
  <c r="P44" i="48"/>
  <c r="P44" i="49"/>
  <c r="L44" i="49"/>
  <c r="H193" i="66"/>
  <c r="H222" i="66"/>
  <c r="D47" i="49"/>
  <c r="O205" i="65"/>
  <c r="H31" i="65"/>
  <c r="G205" i="65"/>
  <c r="K30" i="65"/>
  <c r="J204" i="65"/>
  <c r="J223" i="65"/>
  <c r="P199" i="65"/>
  <c r="I27" i="65"/>
  <c r="H199" i="65"/>
  <c r="K197" i="65"/>
  <c r="K198" i="65"/>
  <c r="K216" i="65"/>
  <c r="J214" i="65"/>
  <c r="J195" i="65"/>
  <c r="L28" i="49"/>
  <c r="L209" i="65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C31" i="66"/>
  <c r="B205" i="66"/>
  <c r="B205" i="65"/>
  <c r="B229" i="64"/>
  <c r="N237" i="68"/>
  <c r="C160" i="64"/>
  <c r="F231" i="68"/>
  <c r="N93" i="67"/>
  <c r="N131" i="67" s="1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E323" i="66" s="1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M175" i="66"/>
  <c r="C177" i="67"/>
  <c r="D185" i="67"/>
  <c r="J4" i="48"/>
  <c r="K99" i="67"/>
  <c r="K175" i="67" s="1"/>
  <c r="N180" i="67"/>
  <c r="M210" i="68"/>
  <c r="M208" i="68" s="1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D26" i="72"/>
  <c r="C174" i="72"/>
  <c r="C192" i="72"/>
  <c r="C173" i="72"/>
  <c r="C191" i="72"/>
  <c r="C209" i="72"/>
  <c r="F171" i="72"/>
  <c r="F207" i="72"/>
  <c r="F189" i="72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M27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O173" i="65"/>
  <c r="M171" i="66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M201" i="71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K137" i="66"/>
  <c r="F208" i="71"/>
  <c r="O222" i="70"/>
  <c r="O207" i="70" s="1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93" i="66"/>
  <c r="O131" i="66" s="1"/>
  <c r="O132" i="66"/>
  <c r="P172" i="66"/>
  <c r="P170" i="66" s="1"/>
  <c r="J176" i="66"/>
  <c r="K177" i="66"/>
  <c r="F181" i="66"/>
  <c r="F143" i="66"/>
  <c r="H185" i="66"/>
  <c r="B181" i="67"/>
  <c r="B143" i="67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C323" i="66" s="1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L181" i="72"/>
  <c r="L199" i="72"/>
  <c r="N178" i="72"/>
  <c r="N195" i="72"/>
  <c r="N196" i="72"/>
  <c r="N177" i="72"/>
  <c r="M175" i="72"/>
  <c r="M193" i="72"/>
  <c r="D173" i="72"/>
  <c r="D209" i="72"/>
  <c r="D192" i="72"/>
  <c r="D191" i="72"/>
  <c r="D174" i="72"/>
  <c r="O207" i="72"/>
  <c r="O171" i="72"/>
  <c r="O189" i="72"/>
  <c r="L25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Q31" i="71"/>
  <c r="P181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M31" i="70"/>
  <c r="L186" i="70"/>
  <c r="L205" i="70"/>
  <c r="K28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1" i="70"/>
  <c r="M172" i="70"/>
  <c r="M191" i="70"/>
  <c r="M190" i="70"/>
  <c r="I128" i="48"/>
  <c r="E128" i="49"/>
  <c r="E128" i="48"/>
  <c r="L186" i="69"/>
  <c r="L205" i="69"/>
  <c r="N183" i="69"/>
  <c r="N202" i="69"/>
  <c r="N201" i="69"/>
  <c r="N182" i="69"/>
  <c r="M199" i="69"/>
  <c r="M180" i="69"/>
  <c r="Q109" i="48"/>
  <c r="Q171" i="69"/>
  <c r="Q191" i="69"/>
  <c r="Q172" i="69"/>
  <c r="Q190" i="69"/>
  <c r="M106" i="49"/>
  <c r="I109" i="49"/>
  <c r="I109" i="48"/>
  <c r="E106" i="49"/>
  <c r="E109" i="49"/>
  <c r="D253" i="68"/>
  <c r="F251" i="68"/>
  <c r="M32" i="68"/>
  <c r="L246" i="68"/>
  <c r="H96" i="42"/>
  <c r="H49" i="68"/>
  <c r="H83" i="68" s="1"/>
  <c r="M89" i="42"/>
  <c r="M46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P27" i="67"/>
  <c r="O199" i="67"/>
  <c r="K199" i="67"/>
  <c r="H27" i="67"/>
  <c r="G199" i="67"/>
  <c r="C199" i="67"/>
  <c r="J197" i="67"/>
  <c r="J198" i="67"/>
  <c r="J196" i="67"/>
  <c r="J216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Q23" i="65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N29" i="64"/>
  <c r="M221" i="64"/>
  <c r="M220" i="64"/>
  <c r="M219" i="64"/>
  <c r="M241" i="64"/>
  <c r="E221" i="64"/>
  <c r="E220" i="64"/>
  <c r="E241" i="64"/>
  <c r="E219" i="64"/>
  <c r="P218" i="64"/>
  <c r="P239" i="64"/>
  <c r="M28" i="64"/>
  <c r="L218" i="64"/>
  <c r="L239" i="64"/>
  <c r="H218" i="64"/>
  <c r="H239" i="64"/>
  <c r="D218" i="64"/>
  <c r="D239" i="64"/>
  <c r="O217" i="64"/>
  <c r="O238" i="64"/>
  <c r="K238" i="64"/>
  <c r="K217" i="64"/>
  <c r="G217" i="64"/>
  <c r="G238" i="64"/>
  <c r="C217" i="64"/>
  <c r="C238" i="64"/>
  <c r="K25" i="64"/>
  <c r="D233" i="64"/>
  <c r="D212" i="64"/>
  <c r="D213" i="64"/>
  <c r="N7" i="49"/>
  <c r="J4" i="50"/>
  <c r="J214" i="64"/>
  <c r="F4" i="50"/>
  <c r="B174" i="72"/>
  <c r="B192" i="72"/>
  <c r="B173" i="72"/>
  <c r="B209" i="72"/>
  <c r="B191" i="72"/>
  <c r="B172" i="72"/>
  <c r="B186" i="70"/>
  <c r="B205" i="70"/>
  <c r="B205" i="69"/>
  <c r="B186" i="69"/>
  <c r="C28" i="68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F210" i="68"/>
  <c r="F208" i="68" s="1"/>
  <c r="E221" i="68"/>
  <c r="G223" i="68"/>
  <c r="G175" i="68"/>
  <c r="I468" i="68"/>
  <c r="G376" i="67"/>
  <c r="J172" i="72"/>
  <c r="O376" i="72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I21" i="72"/>
  <c r="H167" i="72"/>
  <c r="H185" i="72"/>
  <c r="D164" i="49"/>
  <c r="D169" i="72"/>
  <c r="D179" i="72"/>
  <c r="D187" i="72"/>
  <c r="L175" i="71"/>
  <c r="L193" i="71"/>
  <c r="P146" i="49"/>
  <c r="D146" i="49"/>
  <c r="D167" i="71"/>
  <c r="O30" i="70"/>
  <c r="N185" i="70"/>
  <c r="N204" i="70"/>
  <c r="N223" i="70"/>
  <c r="E183" i="70"/>
  <c r="E202" i="70"/>
  <c r="E182" i="70"/>
  <c r="E201" i="70"/>
  <c r="G25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K26" i="68"/>
  <c r="N82" i="50"/>
  <c r="I205" i="67"/>
  <c r="L28" i="67"/>
  <c r="K202" i="67"/>
  <c r="K201" i="67"/>
  <c r="C201" i="67"/>
  <c r="C202" i="67"/>
  <c r="E178" i="67"/>
  <c r="F26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F191" i="66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F191" i="65"/>
  <c r="F209" i="65"/>
  <c r="F190" i="65"/>
  <c r="J225" i="64"/>
  <c r="J224" i="64"/>
  <c r="E222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Q24" i="48"/>
  <c r="D359" i="64"/>
  <c r="L405" i="67"/>
  <c r="N237" i="64"/>
  <c r="Q194" i="67"/>
  <c r="C329" i="72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M150" i="39"/>
  <c r="L149" i="39"/>
  <c r="C177" i="39"/>
  <c r="H136" i="39"/>
  <c r="L129" i="39"/>
  <c r="C113" i="39"/>
  <c r="F171" i="39"/>
  <c r="N158" i="39"/>
  <c r="J35" i="39"/>
  <c r="O29" i="39"/>
  <c r="J126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5" i="39"/>
  <c r="Q140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K126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G121" i="39"/>
  <c r="Q74" i="39"/>
  <c r="G51" i="39"/>
  <c r="L5" i="39"/>
  <c r="E150" i="39"/>
  <c r="D129" i="39"/>
  <c r="D176" i="39"/>
  <c r="D167" i="39"/>
  <c r="J149" i="39"/>
  <c r="H117" i="39"/>
  <c r="I32" i="39"/>
  <c r="Q102" i="39"/>
  <c r="D92" i="39"/>
  <c r="H35" i="39"/>
  <c r="P26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B207" i="68" l="1"/>
  <c r="B159" i="68"/>
  <c r="Q126" i="39"/>
  <c r="N27" i="72"/>
  <c r="F93" i="67"/>
  <c r="F131" i="67" s="1"/>
  <c r="D153" i="64"/>
  <c r="J191" i="66"/>
  <c r="J189" i="66" s="1"/>
  <c r="H25" i="66"/>
  <c r="E35" i="66"/>
  <c r="K126" i="42"/>
  <c r="E35" i="70"/>
  <c r="E63" i="70" s="1"/>
  <c r="D105" i="64"/>
  <c r="D147" i="64" s="1"/>
  <c r="P201" i="71"/>
  <c r="J28" i="72"/>
  <c r="J209" i="67"/>
  <c r="P30" i="68"/>
  <c r="D28" i="69"/>
  <c r="C25" i="67"/>
  <c r="G28" i="69"/>
  <c r="I172" i="70"/>
  <c r="P26" i="70"/>
  <c r="D25" i="71"/>
  <c r="F137" i="67"/>
  <c r="D201" i="71"/>
  <c r="C137" i="66"/>
  <c r="F31" i="65"/>
  <c r="O26" i="72"/>
  <c r="O126" i="42"/>
  <c r="P27" i="72"/>
  <c r="I31" i="68"/>
  <c r="P31" i="72"/>
  <c r="M30" i="65"/>
  <c r="C32" i="68"/>
  <c r="I190" i="70"/>
  <c r="J28" i="65"/>
  <c r="H24" i="48"/>
  <c r="C190" i="66"/>
  <c r="J171" i="66"/>
  <c r="D207" i="69"/>
  <c r="Q23" i="67"/>
  <c r="N27" i="69"/>
  <c r="M31" i="72"/>
  <c r="G25" i="66"/>
  <c r="P35" i="68"/>
  <c r="P28" i="70"/>
  <c r="J209" i="66"/>
  <c r="O28" i="67"/>
  <c r="Q31" i="67"/>
  <c r="Q126" i="42"/>
  <c r="O31" i="65"/>
  <c r="O111" i="68"/>
  <c r="O207" i="68" s="1"/>
  <c r="L27" i="71"/>
  <c r="F35" i="66"/>
  <c r="F63" i="66" s="1"/>
  <c r="H26" i="72"/>
  <c r="J29" i="68"/>
  <c r="Q28" i="67"/>
  <c r="I191" i="70"/>
  <c r="C31" i="68"/>
  <c r="C25" i="70"/>
  <c r="M45" i="42"/>
  <c r="O39" i="64"/>
  <c r="O71" i="64" s="1"/>
  <c r="L69" i="66"/>
  <c r="L27" i="66"/>
  <c r="O145" i="39"/>
  <c r="O35" i="71"/>
  <c r="O145" i="42"/>
  <c r="N145" i="39"/>
  <c r="N35" i="71"/>
  <c r="N63" i="71" s="1"/>
  <c r="C27" i="64"/>
  <c r="N145" i="42"/>
  <c r="I35" i="70"/>
  <c r="I63" i="70" s="1"/>
  <c r="H213" i="68"/>
  <c r="H111" i="68"/>
  <c r="H207" i="68" s="1"/>
  <c r="O67" i="67"/>
  <c r="O25" i="67"/>
  <c r="M175" i="65"/>
  <c r="M93" i="65"/>
  <c r="M131" i="65" s="1"/>
  <c r="M137" i="65"/>
  <c r="I175" i="66"/>
  <c r="I169" i="66" s="1"/>
  <c r="I137" i="66"/>
  <c r="H207" i="69"/>
  <c r="O233" i="64"/>
  <c r="O212" i="64"/>
  <c r="O211" i="64" s="1"/>
  <c r="Q35" i="72"/>
  <c r="Q63" i="72" s="1"/>
  <c r="Q163" i="39"/>
  <c r="D83" i="39"/>
  <c r="D83" i="42"/>
  <c r="D41" i="68"/>
  <c r="B190" i="69"/>
  <c r="B172" i="69"/>
  <c r="B191" i="69"/>
  <c r="B189" i="69" s="1"/>
  <c r="M26" i="39"/>
  <c r="M26" i="42"/>
  <c r="L39" i="64"/>
  <c r="L71" i="64" s="1"/>
  <c r="L5" i="42"/>
  <c r="M69" i="69"/>
  <c r="M27" i="69"/>
  <c r="F26" i="39"/>
  <c r="F26" i="42"/>
  <c r="J64" i="39"/>
  <c r="J35" i="67"/>
  <c r="J63" i="67" s="1"/>
  <c r="J64" i="42"/>
  <c r="J45" i="39"/>
  <c r="D33" i="68"/>
  <c r="E76" i="64"/>
  <c r="E28" i="64"/>
  <c r="F86" i="68"/>
  <c r="F35" i="68"/>
  <c r="F70" i="69"/>
  <c r="F28" i="69"/>
  <c r="M69" i="72"/>
  <c r="M27" i="72"/>
  <c r="K73" i="70"/>
  <c r="K31" i="70"/>
  <c r="L82" i="68"/>
  <c r="L31" i="68"/>
  <c r="H72" i="71"/>
  <c r="H30" i="71"/>
  <c r="E82" i="68"/>
  <c r="E31" i="68"/>
  <c r="D76" i="64"/>
  <c r="D28" i="64"/>
  <c r="M77" i="64"/>
  <c r="M29" i="64"/>
  <c r="I126" i="39"/>
  <c r="F21" i="66"/>
  <c r="J21" i="66"/>
  <c r="D79" i="64"/>
  <c r="D31" i="64"/>
  <c r="C68" i="72"/>
  <c r="C26" i="72"/>
  <c r="K70" i="71"/>
  <c r="K28" i="71"/>
  <c r="N67" i="67"/>
  <c r="N25" i="67"/>
  <c r="K93" i="65"/>
  <c r="K131" i="65" s="1"/>
  <c r="K137" i="65"/>
  <c r="K175" i="65"/>
  <c r="Q107" i="39"/>
  <c r="Q35" i="69"/>
  <c r="Q63" i="69" s="1"/>
  <c r="Q107" i="42"/>
  <c r="C163" i="39"/>
  <c r="C35" i="72"/>
  <c r="C63" i="72" s="1"/>
  <c r="C163" i="42"/>
  <c r="O191" i="69"/>
  <c r="O190" i="69"/>
  <c r="O171" i="69"/>
  <c r="O170" i="69" s="1"/>
  <c r="D163" i="42"/>
  <c r="D35" i="72"/>
  <c r="D63" i="72" s="1"/>
  <c r="D163" i="39"/>
  <c r="C35" i="70"/>
  <c r="C126" i="42"/>
  <c r="H26" i="39"/>
  <c r="H26" i="42"/>
  <c r="G126" i="39"/>
  <c r="G126" i="42"/>
  <c r="E23" i="64"/>
  <c r="Q28" i="64"/>
  <c r="F29" i="68"/>
  <c r="P26" i="71"/>
  <c r="D25" i="70"/>
  <c r="L28" i="72"/>
  <c r="P111" i="68"/>
  <c r="P207" i="68" s="1"/>
  <c r="C137" i="67"/>
  <c r="L213" i="64"/>
  <c r="L29" i="64"/>
  <c r="D30" i="66"/>
  <c r="E93" i="65"/>
  <c r="L45" i="39"/>
  <c r="D26" i="39"/>
  <c r="G163" i="39"/>
  <c r="E28" i="65"/>
  <c r="G36" i="68"/>
  <c r="O401" i="68"/>
  <c r="G30" i="67"/>
  <c r="N27" i="70"/>
  <c r="M23" i="67"/>
  <c r="F27" i="69"/>
  <c r="E190" i="70"/>
  <c r="E189" i="70" s="1"/>
  <c r="G153" i="64"/>
  <c r="I31" i="67"/>
  <c r="C93" i="66"/>
  <c r="C131" i="66" s="1"/>
  <c r="M35" i="66"/>
  <c r="O43" i="48"/>
  <c r="L31" i="64"/>
  <c r="N45" i="42"/>
  <c r="M145" i="42"/>
  <c r="I28" i="68"/>
  <c r="J21" i="70"/>
  <c r="O28" i="68"/>
  <c r="J25" i="71"/>
  <c r="E137" i="65"/>
  <c r="F32" i="68"/>
  <c r="C27" i="66"/>
  <c r="O26" i="67"/>
  <c r="K30" i="68"/>
  <c r="O27" i="66"/>
  <c r="L25" i="70"/>
  <c r="G30" i="70"/>
  <c r="E35" i="64"/>
  <c r="J170" i="66"/>
  <c r="I201" i="72"/>
  <c r="L170" i="67"/>
  <c r="L169" i="67" s="1"/>
  <c r="D207" i="70"/>
  <c r="E24" i="48"/>
  <c r="L172" i="66"/>
  <c r="L171" i="66"/>
  <c r="L170" i="66" s="1"/>
  <c r="F170" i="67"/>
  <c r="F171" i="65"/>
  <c r="F172" i="65"/>
  <c r="J171" i="67"/>
  <c r="J172" i="67"/>
  <c r="E21" i="71"/>
  <c r="K31" i="66"/>
  <c r="E26" i="72"/>
  <c r="P33" i="64"/>
  <c r="L31" i="70"/>
  <c r="G27" i="72"/>
  <c r="I30" i="72"/>
  <c r="M21" i="71"/>
  <c r="G26" i="70"/>
  <c r="I93" i="65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C189" i="66" s="1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B208" i="68" s="1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M21" i="65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N131" i="65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L21" i="71"/>
  <c r="J23" i="72"/>
  <c r="F27" i="67"/>
  <c r="D45" i="39"/>
  <c r="G145" i="42"/>
  <c r="I26" i="72"/>
  <c r="K28" i="72"/>
  <c r="J26" i="42"/>
  <c r="N163" i="42"/>
  <c r="I129" i="71"/>
  <c r="P185" i="72"/>
  <c r="L3" i="48"/>
  <c r="G30" i="66"/>
  <c r="C201" i="71"/>
  <c r="M30" i="64"/>
  <c r="D34" i="64"/>
  <c r="F21" i="65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C24" i="68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H159" i="68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I208" i="65" s="1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J21" i="71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21" i="66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G21" i="71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O159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184" i="71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D189" i="64" s="1"/>
  <c r="C30" i="65"/>
  <c r="P65" i="66"/>
  <c r="P23" i="66"/>
  <c r="L70" i="66"/>
  <c r="L28" i="66"/>
  <c r="L24" i="68"/>
  <c r="K234" i="68"/>
  <c r="K257" i="68"/>
  <c r="K233" i="68"/>
  <c r="K210" i="68"/>
  <c r="K209" i="68"/>
  <c r="Q189" i="69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M21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F189" i="70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166" i="71"/>
  <c r="M365" i="66"/>
  <c r="J175" i="65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F21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P184" i="72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E189" i="64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E189" i="65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M170" i="66"/>
  <c r="D175" i="67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J208" i="66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P23" i="64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O23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F256" i="68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F169" i="67" s="1"/>
  <c r="H173" i="65"/>
  <c r="B170" i="70"/>
  <c r="C21" i="71"/>
  <c r="B166" i="72"/>
  <c r="K3" i="50"/>
  <c r="J28" i="64"/>
  <c r="D35" i="64"/>
  <c r="D208" i="65"/>
  <c r="F28" i="65"/>
  <c r="D31" i="65"/>
  <c r="D189" i="66"/>
  <c r="L189" i="66"/>
  <c r="P31" i="66"/>
  <c r="L62" i="49"/>
  <c r="P81" i="49"/>
  <c r="G29" i="68"/>
  <c r="N37" i="68"/>
  <c r="F170" i="69"/>
  <c r="N105" i="49"/>
  <c r="L28" i="69"/>
  <c r="F173" i="70"/>
  <c r="F27" i="70"/>
  <c r="N166" i="71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D169" i="67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B131" i="67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E21" i="70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37" i="67"/>
  <c r="B3" i="50"/>
  <c r="F192" i="64"/>
  <c r="G23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70" i="69"/>
  <c r="B124" i="49"/>
  <c r="L23" i="64"/>
  <c r="G30" i="65"/>
  <c r="D43" i="48"/>
  <c r="P208" i="66"/>
  <c r="P26" i="66"/>
  <c r="Q31" i="68"/>
  <c r="F31" i="69"/>
  <c r="F170" i="70"/>
  <c r="F21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I131" i="65"/>
  <c r="P208" i="68"/>
  <c r="H62" i="48"/>
  <c r="C43" i="48"/>
  <c r="D173" i="65"/>
  <c r="D231" i="68"/>
  <c r="C25" i="71"/>
  <c r="J189" i="67"/>
  <c r="D192" i="69"/>
  <c r="Q21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I170" i="70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J169" i="66" s="1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L208" i="66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F2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J169" i="65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189" i="65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M170" i="70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F208" i="65"/>
  <c r="F189" i="66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D232" i="64"/>
  <c r="K24" i="49"/>
  <c r="I28" i="65"/>
  <c r="C192" i="66"/>
  <c r="C192" i="67"/>
  <c r="G62" i="49"/>
  <c r="K62" i="50"/>
  <c r="O62" i="50"/>
  <c r="N30" i="67"/>
  <c r="E105" i="49"/>
  <c r="Q170" i="6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G3" i="50"/>
  <c r="K232" i="64"/>
  <c r="O232" i="64"/>
  <c r="M27" i="64"/>
  <c r="O29" i="64"/>
  <c r="L30" i="64"/>
  <c r="H208" i="65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J208" i="67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190" i="67"/>
  <c r="Q191" i="67"/>
  <c r="Q209" i="67"/>
  <c r="Q171" i="67"/>
  <c r="Q172" i="67"/>
  <c r="Q62" i="48"/>
  <c r="Q30" i="68"/>
  <c r="C192" i="69"/>
  <c r="G192" i="69"/>
  <c r="K192" i="69"/>
  <c r="O189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N21" i="72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E211" i="64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H21" i="66"/>
  <c r="G191" i="66"/>
  <c r="G190" i="66"/>
  <c r="G209" i="66"/>
  <c r="G172" i="66"/>
  <c r="G171" i="66"/>
  <c r="K192" i="66"/>
  <c r="P21" i="67"/>
  <c r="O209" i="67"/>
  <c r="O191" i="67"/>
  <c r="O190" i="67"/>
  <c r="O171" i="67"/>
  <c r="O172" i="67"/>
  <c r="G26" i="67"/>
  <c r="C81" i="49"/>
  <c r="M105" i="48"/>
  <c r="I189" i="70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F232" i="68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N169" i="65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L21" i="67" l="1"/>
  <c r="I21" i="70"/>
  <c r="D159" i="68"/>
  <c r="H170" i="65"/>
  <c r="Q21" i="67"/>
  <c r="L169" i="66"/>
  <c r="O63" i="71"/>
  <c r="O21" i="71"/>
  <c r="L21" i="65"/>
  <c r="C21" i="72"/>
  <c r="D75" i="68"/>
  <c r="D24" i="68"/>
  <c r="M63" i="66"/>
  <c r="M21" i="66"/>
  <c r="C63" i="70"/>
  <c r="C21" i="70"/>
  <c r="P159" i="68"/>
  <c r="J170" i="67"/>
  <c r="J169" i="67" s="1"/>
  <c r="F170" i="65"/>
  <c r="F169" i="65" s="1"/>
  <c r="C170" i="66"/>
  <c r="K23" i="64"/>
  <c r="C21" i="69"/>
  <c r="B232" i="68"/>
  <c r="M159" i="68"/>
  <c r="F170" i="66"/>
  <c r="H169" i="65"/>
  <c r="M23" i="64"/>
  <c r="O190" i="64"/>
  <c r="O189" i="64" s="1"/>
  <c r="L208" i="68"/>
  <c r="C13" i="35"/>
  <c r="I170" i="65"/>
  <c r="I169" i="65" s="1"/>
  <c r="O63" i="69"/>
  <c r="O21" i="69"/>
  <c r="L232" i="68"/>
  <c r="L190" i="64"/>
  <c r="L189" i="64" s="1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169" i="66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F169" i="66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15" i="4"/>
  <c r="B72" i="4"/>
  <c r="B39" i="4"/>
  <c r="B79" i="4"/>
  <c r="B71" i="4"/>
  <c r="B14" i="4"/>
  <c r="B41" i="4"/>
  <c r="B67" i="4"/>
  <c r="B13" i="4"/>
  <c r="B47" i="4"/>
  <c r="B34" i="4"/>
  <c r="B73" i="4"/>
  <c r="B30" i="4"/>
  <c r="B29" i="4"/>
  <c r="B24" i="4"/>
  <c r="B65" i="4"/>
  <c r="B22" i="4"/>
  <c r="B38" i="4"/>
  <c r="B17" i="4"/>
  <c r="B49" i="4"/>
  <c r="B4" i="4"/>
  <c r="B7" i="4"/>
  <c r="B53" i="4"/>
  <c r="B60" i="4"/>
  <c r="B46" i="4"/>
  <c r="B9" i="4"/>
  <c r="B16" i="4"/>
  <c r="B10" i="4"/>
  <c r="B66" i="4"/>
  <c r="B68" i="4"/>
  <c r="B54" i="4"/>
  <c r="B33" i="4"/>
  <c r="B57" i="4"/>
  <c r="B36" i="4"/>
  <c r="B81" i="4"/>
  <c r="B25" i="4"/>
  <c r="B11" i="4"/>
  <c r="B44" i="4"/>
  <c r="B21" i="4"/>
  <c r="B12" i="4"/>
  <c r="B64" i="4"/>
  <c r="B58" i="4"/>
  <c r="B59" i="4"/>
  <c r="B35" i="4"/>
  <c r="B45" i="4"/>
  <c r="B80" i="4"/>
  <c r="B23" i="4"/>
  <c r="B82" i="4"/>
  <c r="B37" i="4"/>
  <c r="B84" i="4"/>
  <c r="B78" i="4"/>
  <c r="B83" i="4"/>
  <c r="B56" i="4"/>
  <c r="B28" i="4"/>
  <c r="B40" i="4"/>
  <c r="B77" i="4"/>
  <c r="B76" i="4"/>
  <c r="B48" i="4"/>
  <c r="B55" i="4"/>
  <c r="B27" i="4"/>
  <c r="B61" i="4"/>
  <c r="B26" i="4"/>
  <c r="B20" i="4"/>
  <c r="B69" i="4"/>
  <c r="B70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F28" i="26" s="1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O10" i="26" s="1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D6" i="28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I12" i="26"/>
  <c r="L7" i="26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G30" i="28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Q27" i="23" l="1"/>
  <c r="Q27" i="26" s="1"/>
  <c r="N14" i="24"/>
  <c r="N14" i="27" s="1"/>
  <c r="G27" i="14"/>
  <c r="G27" i="17" s="1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I16" i="13"/>
  <c r="I15" i="13" s="1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G14" i="15"/>
  <c r="M20" i="17"/>
  <c r="M22" i="17"/>
  <c r="M29" i="17"/>
  <c r="O16" i="13"/>
  <c r="O15" i="13" s="1"/>
  <c r="K103" i="6"/>
  <c r="E16" i="13"/>
  <c r="E116" i="6"/>
  <c r="N16" i="12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M171" i="6" s="1"/>
  <c r="E51" i="6"/>
  <c r="E60" i="6" s="1"/>
  <c r="M103" i="6"/>
  <c r="M157" i="6" s="1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M27" i="17" s="1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M15" i="16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4" i="15" s="1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N15" i="12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C15" i="10"/>
  <c r="J3" i="8"/>
  <c r="J4" i="12"/>
  <c r="D103" i="6"/>
  <c r="D51" i="6"/>
  <c r="C15" i="23"/>
  <c r="C15" i="26" s="1"/>
  <c r="C16" i="26"/>
  <c r="F171" i="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F15" i="24"/>
  <c r="F15" i="27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G4" i="16" s="1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K61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17" i="16" s="1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E15" i="13"/>
  <c r="G4" i="14"/>
  <c r="G4" i="17" s="1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G15" i="13"/>
  <c r="G16" i="16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M4" i="17" l="1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E4" i="16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N27" i="16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62" i="6"/>
  <c r="Q102" i="6"/>
  <c r="Q132" i="6" s="1"/>
  <c r="Q63" i="6"/>
  <c r="K15" i="24"/>
  <c r="K15" i="27" s="1"/>
  <c r="I3" i="14"/>
  <c r="F3" i="14"/>
  <c r="H15" i="13"/>
  <c r="K15" i="12"/>
  <c r="L15" i="12"/>
  <c r="Q15" i="12"/>
  <c r="G157" i="6"/>
  <c r="B61" i="6"/>
  <c r="C157" i="6"/>
  <c r="P15" i="13"/>
  <c r="F15" i="12"/>
  <c r="F15" i="15" s="1"/>
  <c r="H15" i="12"/>
  <c r="M16" i="15"/>
  <c r="G15" i="12"/>
  <c r="G15" i="15" s="1"/>
  <c r="F15" i="13"/>
  <c r="F15" i="16" s="1"/>
  <c r="N15" i="13"/>
  <c r="B16" i="16"/>
  <c r="E15" i="12"/>
  <c r="J15" i="13"/>
  <c r="M16" i="16"/>
  <c r="C15" i="13"/>
  <c r="B60" i="6"/>
  <c r="K65" i="6"/>
  <c r="B59" i="6"/>
  <c r="K59" i="6"/>
  <c r="Q62" i="6"/>
  <c r="K63" i="6"/>
  <c r="B102" i="6"/>
  <c r="B132" i="6" s="1"/>
  <c r="B64" i="6"/>
  <c r="L157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156" i="6" s="1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L170" i="6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D133" i="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C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Q17" i="15" l="1"/>
  <c r="C4" i="17"/>
  <c r="Q147" i="6"/>
  <c r="Q27" i="17"/>
  <c r="C171" i="6"/>
  <c r="O156" i="6"/>
  <c r="J170" i="6"/>
  <c r="E15" i="15"/>
  <c r="E27" i="16"/>
  <c r="E17" i="16"/>
  <c r="C170" i="6"/>
  <c r="P170" i="6"/>
  <c r="O171" i="6"/>
  <c r="N15" i="16"/>
  <c r="H15" i="15"/>
  <c r="N27" i="15"/>
  <c r="L132" i="6"/>
  <c r="P171" i="6"/>
  <c r="L133" i="6"/>
  <c r="N15" i="15"/>
  <c r="N4" i="17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<sst xmlns="http://schemas.openxmlformats.org/spreadsheetml/2006/main" count="9674" uniqueCount="289">
  <si>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</si>
  <si>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</si>
  <si>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</si>
  <si>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</si>
  <si>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</si>
  <si>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</si>
  <si>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</si>
  <si>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</si>
  <si>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</si>
  <si>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</si>
  <si>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</si>
  <si>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</si>
  <si>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</si>
  <si>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</si>
  <si>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</si>
  <si>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</si>
  <si>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</si>
  <si>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</si>
  <si>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</si>
  <si>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</si>
  <si>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</si>
  <si>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</si>
  <si>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</si>
  <si>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</si>
  <si>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</si>
  <si>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</si>
  <si>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</si>
  <si>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</si>
  <si>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</si>
  <si>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</si>
  <si>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</si>
  <si>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</si>
  <si>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</si>
  <si>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</si>
  <si>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</si>
  <si>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</si>
  <si>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</si>
  <si>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</si>
  <si>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</si>
  <si>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</si>
  <si>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</si>
  <si>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</si>
  <si>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</si>
  <si>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</si>
  <si>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</si>
  <si>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</si>
  <si>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</si>
  <si>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</si>
  <si>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</si>
  <si>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</si>
  <si>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</si>
  <si>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</si>
  <si>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</si>
  <si>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</si>
  <si>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</si>
  <si>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</si>
  <si>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</si>
  <si>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</si>
  <si>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</si>
  <si>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</si>
  <si>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</si>
  <si>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</si>
  <si>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</si>
  <si>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</si>
  <si>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</si>
  <si>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</si>
  <si>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</si>
  <si>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</si>
  <si>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</si>
  <si>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</si>
  <si>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</si>
  <si>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</si>
  <si>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</si>
  <si>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</si>
  <si>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</si>
  <si>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</si>
  <si>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</si>
  <si>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</si>
  <si>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</si>
  <si>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</si>
  <si>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</si>
  <si>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</si>
  <si>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</si>
  <si>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</si>
  <si>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</si>
  <si>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</si>
  <si>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</si>
  <si>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</si>
  <si>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</si>
  <si>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</si>
  <si>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</si>
  <si>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</si>
  <si>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</si>
  <si>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</si>
  <si>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</si>
  <si>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</si>
  <si>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</si>
  <si>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</si>
  <si>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</si>
  <si>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</si>
  <si>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</si>
  <si>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</si>
  <si>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</si>
  <si>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</si>
  <si>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</si>
  <si>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</si>
  <si>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</si>
  <si>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</si>
  <si>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</si>
  <si>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</si>
  <si>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</si>
  <si>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</si>
  <si>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</si>
  <si>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</si>
  <si>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</si>
  <si>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</si>
  <si>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</si>
  <si>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</si>
  <si>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</si>
  <si>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</si>
  <si>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</si>
  <si>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</si>
  <si>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</si>
  <si>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</si>
  <si>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</si>
  <si>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</si>
  <si>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</si>
  <si>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</si>
  <si>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</si>
  <si>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</si>
  <si>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</si>
  <si>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</si>
  <si>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</si>
  <si>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</si>
  <si>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</si>
  <si>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</si>
  <si>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</si>
  <si>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</si>
  <si>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</si>
  <si>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</si>
  <si>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</si>
  <si>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</si>
  <si>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</si>
  <si>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</si>
  <si>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</si>
  <si>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</si>
  <si>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</si>
  <si>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</si>
  <si>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</si>
  <si>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</si>
  <si>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</si>
  <si>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</si>
  <si>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</si>
  <si>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</si>
  <si>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</si>
  <si>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</si>
  <si>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</si>
  <si>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</si>
  <si>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</si>
  <si>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</si>
  <si>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</si>
  <si>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</si>
  <si>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</si>
  <si>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</si>
  <si>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</si>
  <si>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</si>
  <si>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</si>
  <si>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</si>
  <si>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</si>
  <si>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</si>
  <si>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</si>
  <si>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</si>
  <si>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</si>
  <si>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</si>
  <si>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</si>
  <si>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</si>
  <si>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</si>
  <si>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</si>
  <si>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</si>
  <si>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</si>
  <si>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</si>
  <si>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</si>
  <si>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</si>
  <si>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</si>
  <si>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</si>
  <si>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</si>
  <si>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</si>
  <si>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</si>
  <si>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</si>
  <si>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</si>
  <si>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</si>
  <si>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</si>
  <si>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</si>
  <si>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</si>
  <si>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</si>
  <si>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</si>
  <si>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</si>
  <si>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</si>
  <si>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</si>
  <si>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</si>
  <si>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</si>
  <si>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</si>
  <si>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</si>
  <si>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</si>
  <si>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</si>
  <si>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</si>
  <si>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</si>
  <si>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</si>
  <si>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</si>
  <si>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</si>
  <si>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</si>
  <si>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</si>
  <si>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</si>
  <si>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</si>
  <si>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</si>
  <si>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</si>
  <si>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</si>
  <si>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</si>
  <si>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</si>
  <si>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</si>
  <si>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</si>
  <si>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EE</t>
  </si>
  <si>
    <t>Estonia</t>
  </si>
  <si>
    <t>EE - Residential sector summary</t>
  </si>
  <si>
    <t>EE - Number of households</t>
  </si>
  <si>
    <t>EE - Final energy consumption</t>
  </si>
  <si>
    <t>EE - Thermal energy service</t>
  </si>
  <si>
    <t>EE - System efficiency indicator of total stock</t>
  </si>
  <si>
    <t>EE - CO2 emissions</t>
  </si>
  <si>
    <t>EE - Final energy consumption per household</t>
  </si>
  <si>
    <t>EE - Thermal energy service per household</t>
  </si>
  <si>
    <t>EE - CO2 emissions per household</t>
  </si>
  <si>
    <t>EE - Final energy consumption per surface area</t>
  </si>
  <si>
    <t>EE - Thermal energy service per surface area</t>
  </si>
  <si>
    <t>EE - CO2 emissions per surface area</t>
  </si>
  <si>
    <t>EE - Number of new and renovated households</t>
  </si>
  <si>
    <t>EE - Final energy consumption in new and renovated households</t>
  </si>
  <si>
    <t>EE - Thermal energy service in new and renovated households</t>
  </si>
  <si>
    <t>EE - System efficiency indicator of new and renovated households</t>
  </si>
  <si>
    <t>EE - CO2 emissions in new and renovated households</t>
  </si>
  <si>
    <t>EE - Final energy consumption of new and renovated households (per household)</t>
  </si>
  <si>
    <t>EE - Thermal energy service of new and renovated households (per household)</t>
  </si>
  <si>
    <t>EE - CO2 emissions in new and renovated households (per household)</t>
  </si>
  <si>
    <t>EE - Final energy consumption in new and renovated households per surface area</t>
  </si>
  <si>
    <t>EE - Thermal energy service in new and renovated households per surface area</t>
  </si>
  <si>
    <t>EE - CO2 emissions in new and renovated households per surface area</t>
  </si>
  <si>
    <t>EE - Residential / specific electric uses</t>
  </si>
  <si>
    <t>EE - Refrigerators and freezers</t>
  </si>
  <si>
    <t>EE - Washing machines</t>
  </si>
  <si>
    <t>EE - Clothes dryers</t>
  </si>
  <si>
    <t>EE - Dishwashers</t>
  </si>
  <si>
    <t>EE - TV and multimedia</t>
  </si>
  <si>
    <t>EE - ICT equipment</t>
  </si>
  <si>
    <t>EE - Lighting</t>
  </si>
  <si>
    <t>EE - Other appliances (vacuum cleaners, irons etc.)</t>
  </si>
  <si>
    <t>EE - Number of households (detailed structure)</t>
  </si>
  <si>
    <t>EE - Retired equipment (detailed structure)</t>
  </si>
  <si>
    <t>EE - New equipment installations (detailed structure)</t>
  </si>
  <si>
    <t>EE - New equipment installations in new and renovated households (detailed structure)</t>
  </si>
  <si>
    <t>EE - New equipment installations via replacement (detailed structure)</t>
  </si>
  <si>
    <t>EE - Equipment installations in 2015 - vintage structure</t>
  </si>
  <si>
    <t>EE - Final energy consumption (detailed structure)</t>
  </si>
  <si>
    <t>EE - Thermal energy service (detailed structure)</t>
  </si>
  <si>
    <t>EE - System efficiency indicator (detailed structure)</t>
  </si>
  <si>
    <t>EE - CO2 emissions (detailed structure)</t>
  </si>
  <si>
    <t>EE - Final energy consumption per household (detailed structure)</t>
  </si>
  <si>
    <t>EE - Thermal energy service per household (detailed structure)</t>
  </si>
  <si>
    <t>EE - CO2 emissions per household (detailed structure)</t>
  </si>
  <si>
    <t>EE - Final energy consumption per surface area (detailed structure)</t>
  </si>
  <si>
    <t>EE - Thermal energy service per surface area (detailed structure)</t>
  </si>
  <si>
    <t>EE - CO2 emissions per surface area (detailed structure)</t>
  </si>
  <si>
    <t>EE - Final energy consumption in new and renovated households (detailed structure)</t>
  </si>
  <si>
    <t>EE - Thermal energy service in new and renovated households (detailed structure)</t>
  </si>
  <si>
    <t>EE - System efficiency indicator of new and renovated households (detailed structure)</t>
  </si>
  <si>
    <t>EE - CO2 emissions in new and renovated households (detailed structure)</t>
  </si>
  <si>
    <t>EE - Final energy consumption of new and renovated households (detailed structure)</t>
  </si>
  <si>
    <t>EE - Thermal energy service of new and renovated households (detailed structure)</t>
  </si>
  <si>
    <t>EE - Final energy consumption of new and renovated households per surface area (detailed structure)</t>
  </si>
  <si>
    <t>EE - Thermal energy service of new and renovated households per surface area (detailed structure)</t>
  </si>
  <si>
    <t>EE - CO2 emissions in new and renovated households per surface area (detailed structure)</t>
  </si>
  <si>
    <t>EE - Household type: Solids</t>
  </si>
  <si>
    <t>EE - Household type: LPG</t>
  </si>
  <si>
    <t>EE - Household type: Diesel oil</t>
  </si>
  <si>
    <t>EE - Household type: Gas</t>
  </si>
  <si>
    <t>EE - Household type: Biomass and wastes</t>
  </si>
  <si>
    <t>EE - Household type: Geothermal Energy</t>
  </si>
  <si>
    <t>EE - Household type: Derived heat</t>
  </si>
  <si>
    <t>EE - Household type: Advanced electric heating</t>
  </si>
  <si>
    <t>EE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</si>
</sst>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43297.734872685185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5272.1083123819035</v>
      </c>
      <c r="C3" s="69">
        <v>5615.2105557024888</v>
      </c>
      <c r="D3" s="69">
        <v>6145.5663036242868</v>
      </c>
      <c r="E3" s="69">
        <v>6707.3238420336911</v>
      </c>
      <c r="F3" s="69">
        <v>7226.8739500279999</v>
      </c>
      <c r="G3" s="69">
        <v>7896.8948383553252</v>
      </c>
      <c r="H3" s="69">
        <v>8896.5567077356645</v>
      </c>
      <c r="I3" s="69">
        <v>9694.6283209589401</v>
      </c>
      <c r="J3" s="69">
        <v>9220.2066922020676</v>
      </c>
      <c r="K3" s="69">
        <v>7813.7417218543042</v>
      </c>
      <c r="L3" s="69">
        <v>7688.7999999999993</v>
      </c>
      <c r="M3" s="69">
        <v>7972.8476821192044</v>
      </c>
      <c r="N3" s="69">
        <v>8317.5290755874248</v>
      </c>
      <c r="O3" s="69">
        <v>8606.0980998674313</v>
      </c>
      <c r="P3" s="69">
        <v>8895.9514703943041</v>
      </c>
      <c r="Q3" s="69">
        <v>9303.6709607544453</v>
      </c>
    </row>
    <row r="4" spans="1:17" ht="12" customHeight="1" x14ac:dyDescent="0.25">
      <c r="A4" s="79" t="s">
        <v>108</v>
      </c>
      <c r="B4" s="83">
        <v>1401250</v>
      </c>
      <c r="C4" s="83">
        <v>1392720</v>
      </c>
      <c r="D4" s="83">
        <v>1383510</v>
      </c>
      <c r="E4" s="83">
        <v>1375190</v>
      </c>
      <c r="F4" s="83">
        <v>1366250</v>
      </c>
      <c r="G4" s="83">
        <v>1358850</v>
      </c>
      <c r="H4" s="83">
        <v>1350700</v>
      </c>
      <c r="I4" s="83">
        <v>1342920</v>
      </c>
      <c r="J4" s="83">
        <v>1338440</v>
      </c>
      <c r="K4" s="83">
        <v>1335740</v>
      </c>
      <c r="L4" s="83">
        <v>1333290</v>
      </c>
      <c r="M4" s="83">
        <v>1329660</v>
      </c>
      <c r="N4" s="83">
        <v>1325217</v>
      </c>
      <c r="O4" s="83">
        <v>1320174</v>
      </c>
      <c r="P4" s="83">
        <v>1315819</v>
      </c>
      <c r="Q4" s="83">
        <v>1314870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552343</v>
      </c>
      <c r="C6" s="69">
        <v>557269</v>
      </c>
      <c r="D6" s="69">
        <v>562069</v>
      </c>
      <c r="E6" s="69">
        <v>567386</v>
      </c>
      <c r="F6" s="69">
        <v>572611</v>
      </c>
      <c r="G6" s="69">
        <v>569271</v>
      </c>
      <c r="H6" s="69">
        <v>575256</v>
      </c>
      <c r="I6" s="69">
        <v>581351</v>
      </c>
      <c r="J6" s="69">
        <v>591445</v>
      </c>
      <c r="K6" s="69">
        <v>590774</v>
      </c>
      <c r="L6" s="69">
        <v>588389</v>
      </c>
      <c r="M6" s="69">
        <v>588606</v>
      </c>
      <c r="N6" s="69">
        <v>598833</v>
      </c>
      <c r="O6" s="69">
        <v>588575</v>
      </c>
      <c r="P6" s="69">
        <v>589525</v>
      </c>
      <c r="Q6" s="69">
        <v>590234</v>
      </c>
    </row>
    <row r="7" spans="1:17" ht="12" customHeight="1" x14ac:dyDescent="0.25">
      <c r="A7" s="82" t="s">
        <v>107</v>
      </c>
      <c r="B7" s="81">
        <v>35915</v>
      </c>
      <c r="C7" s="81">
        <v>36240</v>
      </c>
      <c r="D7" s="81">
        <v>36560</v>
      </c>
      <c r="E7" s="81">
        <v>36920</v>
      </c>
      <c r="F7" s="81">
        <v>37280</v>
      </c>
      <c r="G7" s="81">
        <v>37080</v>
      </c>
      <c r="H7" s="81">
        <v>37509.999999999993</v>
      </c>
      <c r="I7" s="81">
        <v>37960</v>
      </c>
      <c r="J7" s="81">
        <v>38700</v>
      </c>
      <c r="K7" s="81">
        <v>38730</v>
      </c>
      <c r="L7" s="81">
        <v>38690</v>
      </c>
      <c r="M7" s="81">
        <v>38879.138556253522</v>
      </c>
      <c r="N7" s="81">
        <v>39942.161100000005</v>
      </c>
      <c r="O7" s="81">
        <v>39505.538074417447</v>
      </c>
      <c r="P7" s="81">
        <v>39839.934761248594</v>
      </c>
      <c r="Q7" s="81">
        <v>40165.976849770981</v>
      </c>
    </row>
    <row r="8" spans="1:17" ht="12" customHeight="1" x14ac:dyDescent="0.25">
      <c r="A8" s="76" t="s">
        <v>41</v>
      </c>
      <c r="B8" s="80"/>
      <c r="C8" s="80">
        <v>17771.186046511626</v>
      </c>
      <c r="D8" s="80">
        <v>17759.744186046511</v>
      </c>
      <c r="E8" s="80">
        <v>18388.372093023256</v>
      </c>
      <c r="F8" s="80">
        <v>18420.023255813954</v>
      </c>
      <c r="G8" s="80">
        <v>13316.534883720929</v>
      </c>
      <c r="H8" s="80">
        <v>19223.860465116279</v>
      </c>
      <c r="I8" s="80">
        <v>19473.046511627908</v>
      </c>
      <c r="J8" s="80">
        <v>23613.79069767442</v>
      </c>
      <c r="K8" s="80">
        <v>13754.534883720929</v>
      </c>
      <c r="L8" s="80">
        <v>13738.930232558139</v>
      </c>
      <c r="M8" s="80">
        <v>13900.465116279069</v>
      </c>
      <c r="N8" s="80">
        <v>23915.511627906977</v>
      </c>
      <c r="O8" s="80">
        <v>13926.348837209302</v>
      </c>
      <c r="P8" s="80">
        <v>14637.790697674418</v>
      </c>
      <c r="Q8" s="80">
        <v>14418.883720930233</v>
      </c>
    </row>
    <row r="9" spans="1:17" ht="12" customHeight="1" x14ac:dyDescent="0.25">
      <c r="A9" s="79" t="s">
        <v>106</v>
      </c>
      <c r="B9" s="78"/>
      <c r="C9" s="78">
        <f>C8*C21/1000</f>
        <v>1160.2325581395403</v>
      </c>
      <c r="D9" s="78">
        <f t="shared" ref="D9:Q9" si="0">D8*D21/1000</f>
        <v>1162.7906976744159</v>
      </c>
      <c r="E9" s="78">
        <f t="shared" si="0"/>
        <v>1210.2325581395403</v>
      </c>
      <c r="F9" s="78">
        <f t="shared" si="0"/>
        <v>1218.6046511627885</v>
      </c>
      <c r="G9" s="78">
        <f t="shared" si="0"/>
        <v>884.42838238371166</v>
      </c>
      <c r="H9" s="78">
        <f t="shared" si="0"/>
        <v>1292.3255813953576</v>
      </c>
      <c r="I9" s="78">
        <f t="shared" si="0"/>
        <v>1322.3255813953501</v>
      </c>
      <c r="J9" s="78">
        <f t="shared" si="0"/>
        <v>1622.7906976744162</v>
      </c>
      <c r="K9" s="78">
        <f t="shared" si="0"/>
        <v>973.90551953267322</v>
      </c>
      <c r="L9" s="78">
        <f t="shared" si="0"/>
        <v>1017.0536582635268</v>
      </c>
      <c r="M9" s="78">
        <f t="shared" si="0"/>
        <v>1088.9059981139899</v>
      </c>
      <c r="N9" s="78">
        <f t="shared" si="0"/>
        <v>1967.1885566826015</v>
      </c>
      <c r="O9" s="78">
        <f t="shared" si="0"/>
        <v>1176.4730418593081</v>
      </c>
      <c r="P9" s="78">
        <f t="shared" si="0"/>
        <v>1253.130130422252</v>
      </c>
      <c r="Q9" s="78">
        <f t="shared" si="0"/>
        <v>1252.5521992490908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3904.19</v>
      </c>
      <c r="C11" s="211">
        <v>4355.0200000000004</v>
      </c>
      <c r="D11" s="211">
        <v>4275.16</v>
      </c>
      <c r="E11" s="211">
        <v>4435.95</v>
      </c>
      <c r="F11" s="211">
        <v>4315.99</v>
      </c>
      <c r="G11" s="211">
        <v>4330.18</v>
      </c>
      <c r="H11" s="211">
        <v>4170.29</v>
      </c>
      <c r="I11" s="211">
        <v>4054.06</v>
      </c>
      <c r="J11" s="211">
        <v>3880.55</v>
      </c>
      <c r="K11" s="211">
        <v>4318.3999999999996</v>
      </c>
      <c r="L11" s="211">
        <v>4884.3</v>
      </c>
      <c r="M11" s="211">
        <v>4081.92</v>
      </c>
      <c r="N11" s="211">
        <v>4576.28</v>
      </c>
      <c r="O11" s="211">
        <v>4151.99</v>
      </c>
      <c r="P11" s="211">
        <v>4141.95</v>
      </c>
      <c r="Q11" s="211">
        <v>3791.22</v>
      </c>
    </row>
    <row r="12" spans="1:17" ht="12" customHeight="1" x14ac:dyDescent="0.25">
      <c r="A12" s="76" t="s">
        <v>104</v>
      </c>
      <c r="B12" s="212">
        <v>4369.4369444444446</v>
      </c>
      <c r="C12" s="212">
        <v>4369.4369444444446</v>
      </c>
      <c r="D12" s="212">
        <v>4369.4369444444446</v>
      </c>
      <c r="E12" s="212">
        <v>4369.4369444444446</v>
      </c>
      <c r="F12" s="212">
        <v>4369.4369444444446</v>
      </c>
      <c r="G12" s="212">
        <v>4369.4369444444446</v>
      </c>
      <c r="H12" s="212">
        <v>4369.4369444444446</v>
      </c>
      <c r="I12" s="212">
        <v>4369.4369444444446</v>
      </c>
      <c r="J12" s="212">
        <v>4369.4369444444446</v>
      </c>
      <c r="K12" s="212">
        <v>4369.4369444444446</v>
      </c>
      <c r="L12" s="212">
        <v>4369.4369444444446</v>
      </c>
      <c r="M12" s="212">
        <v>4369.4369444444446</v>
      </c>
      <c r="N12" s="212">
        <v>4369.4369444444446</v>
      </c>
      <c r="O12" s="212">
        <v>4369.4369444444446</v>
      </c>
      <c r="P12" s="212">
        <v>4369.4369444444446</v>
      </c>
      <c r="Q12" s="212">
        <v>4369.4369444444446</v>
      </c>
    </row>
    <row r="13" spans="1:17" ht="12" customHeight="1" x14ac:dyDescent="0.25">
      <c r="A13" s="75" t="s">
        <v>103</v>
      </c>
      <c r="B13" s="213">
        <f>IF(B11=0,0,B11/B12)</f>
        <v>0.89352244914851409</v>
      </c>
      <c r="C13" s="213">
        <f t="shared" ref="C13:Q13" si="1">IF(C11=0,0,C11/C12)</f>
        <v>0.99670050291885437</v>
      </c>
      <c r="D13" s="213">
        <f t="shared" si="1"/>
        <v>0.9784235484701721</v>
      </c>
      <c r="E13" s="213">
        <f t="shared" si="1"/>
        <v>1.0152223401782061</v>
      </c>
      <c r="F13" s="213">
        <f t="shared" si="1"/>
        <v>0.9877680018904037</v>
      </c>
      <c r="G13" s="213">
        <f t="shared" si="1"/>
        <v>0.99101555991227708</v>
      </c>
      <c r="H13" s="213">
        <f t="shared" si="1"/>
        <v>0.95442274440013342</v>
      </c>
      <c r="I13" s="213">
        <f t="shared" si="1"/>
        <v>0.9278220630130769</v>
      </c>
      <c r="J13" s="213">
        <f t="shared" si="1"/>
        <v>0.88811214106979075</v>
      </c>
      <c r="K13" s="213">
        <f t="shared" si="1"/>
        <v>0.98831956037051039</v>
      </c>
      <c r="L13" s="213">
        <f t="shared" si="1"/>
        <v>1.1178328150976482</v>
      </c>
      <c r="M13" s="213">
        <f t="shared" si="1"/>
        <v>0.93419817058808685</v>
      </c>
      <c r="N13" s="213">
        <f t="shared" si="1"/>
        <v>1.0473386063663299</v>
      </c>
      <c r="O13" s="213">
        <f t="shared" si="1"/>
        <v>0.95023456175036014</v>
      </c>
      <c r="P13" s="213">
        <f t="shared" si="1"/>
        <v>0.94793678285398197</v>
      </c>
      <c r="Q13" s="213">
        <f t="shared" si="1"/>
        <v>0.86766785931546087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2.5369199935547297</v>
      </c>
      <c r="C17" s="74">
        <f t="shared" si="2"/>
        <v>2.4991880043569621</v>
      </c>
      <c r="D17" s="74">
        <f t="shared" si="2"/>
        <v>2.4614593581926774</v>
      </c>
      <c r="E17" s="74">
        <f t="shared" si="2"/>
        <v>2.4237291720275085</v>
      </c>
      <c r="F17" s="74">
        <f t="shared" si="2"/>
        <v>2.3860002689434885</v>
      </c>
      <c r="G17" s="74">
        <f t="shared" si="2"/>
        <v>2.3870002160658106</v>
      </c>
      <c r="H17" s="74">
        <f t="shared" si="2"/>
        <v>2.3479981086681407</v>
      </c>
      <c r="I17" s="74">
        <f t="shared" si="2"/>
        <v>2.3099986066937186</v>
      </c>
      <c r="J17" s="74">
        <f t="shared" si="2"/>
        <v>2.2629999408228998</v>
      </c>
      <c r="K17" s="74">
        <f t="shared" si="2"/>
        <v>2.2609999763022746</v>
      </c>
      <c r="L17" s="74">
        <f t="shared" si="2"/>
        <v>2.2660008939664067</v>
      </c>
      <c r="M17" s="74">
        <f t="shared" si="2"/>
        <v>2.2589983792214148</v>
      </c>
      <c r="N17" s="74">
        <f t="shared" si="2"/>
        <v>2.212999283606615</v>
      </c>
      <c r="O17" s="74">
        <f t="shared" si="2"/>
        <v>2.2430004672301744</v>
      </c>
      <c r="P17" s="74">
        <f t="shared" si="2"/>
        <v>2.2319986429752765</v>
      </c>
      <c r="Q17" s="74">
        <f t="shared" si="2"/>
        <v>2.2277096880220388</v>
      </c>
    </row>
    <row r="18" spans="1:17" ht="12" customHeight="1" x14ac:dyDescent="0.25">
      <c r="A18" s="68" t="s">
        <v>100</v>
      </c>
      <c r="B18" s="73">
        <f t="shared" ref="B18:Q18" si="3">B7*1000/B4</f>
        <v>25.630686886708297</v>
      </c>
      <c r="C18" s="73">
        <f t="shared" si="3"/>
        <v>26.021023608478373</v>
      </c>
      <c r="D18" s="73">
        <f t="shared" si="3"/>
        <v>26.425540834544023</v>
      </c>
      <c r="E18" s="73">
        <f t="shared" si="3"/>
        <v>26.847199296097266</v>
      </c>
      <c r="F18" s="73">
        <f t="shared" si="3"/>
        <v>27.286367795059469</v>
      </c>
      <c r="G18" s="73">
        <f t="shared" si="3"/>
        <v>27.28778010817971</v>
      </c>
      <c r="H18" s="73">
        <f t="shared" si="3"/>
        <v>27.77078551861997</v>
      </c>
      <c r="I18" s="73">
        <f t="shared" si="3"/>
        <v>28.266761981354065</v>
      </c>
      <c r="J18" s="73">
        <f t="shared" si="3"/>
        <v>28.914258390364903</v>
      </c>
      <c r="K18" s="73">
        <f t="shared" si="3"/>
        <v>28.99516372946831</v>
      </c>
      <c r="L18" s="73">
        <f t="shared" si="3"/>
        <v>29.018443099400731</v>
      </c>
      <c r="M18" s="73">
        <f t="shared" si="3"/>
        <v>29.239909868878904</v>
      </c>
      <c r="N18" s="73">
        <f t="shared" si="3"/>
        <v>30.140091094515089</v>
      </c>
      <c r="O18" s="73">
        <f t="shared" si="3"/>
        <v>29.924493342860448</v>
      </c>
      <c r="P18" s="73">
        <f t="shared" si="3"/>
        <v>30.27767098761197</v>
      </c>
      <c r="Q18" s="73">
        <f t="shared" si="3"/>
        <v>30.547488991132948</v>
      </c>
    </row>
    <row r="19" spans="1:17" ht="12" customHeight="1" x14ac:dyDescent="0.25">
      <c r="A19" s="66" t="s">
        <v>99</v>
      </c>
      <c r="B19" s="65">
        <f t="shared" ref="B19:Q19" si="4">B7*1000/B6</f>
        <v>65.023002011431302</v>
      </c>
      <c r="C19" s="65">
        <f t="shared" si="4"/>
        <v>65.03143006339846</v>
      </c>
      <c r="D19" s="65">
        <f t="shared" si="4"/>
        <v>65.045394782491115</v>
      </c>
      <c r="E19" s="65">
        <f t="shared" si="4"/>
        <v>65.070340121187343</v>
      </c>
      <c r="F19" s="65">
        <f t="shared" si="4"/>
        <v>65.105280897502837</v>
      </c>
      <c r="G19" s="65">
        <f t="shared" si="4"/>
        <v>65.135937014181295</v>
      </c>
      <c r="H19" s="65">
        <f t="shared" si="4"/>
        <v>65.205751873948287</v>
      </c>
      <c r="I19" s="65">
        <f t="shared" si="4"/>
        <v>65.296180792670867</v>
      </c>
      <c r="J19" s="65">
        <f t="shared" si="4"/>
        <v>65.432965026333804</v>
      </c>
      <c r="K19" s="65">
        <f t="shared" si="4"/>
        <v>65.558064505208421</v>
      </c>
      <c r="L19" s="65">
        <f t="shared" si="4"/>
        <v>65.755818004755355</v>
      </c>
      <c r="M19" s="65">
        <f t="shared" si="4"/>
        <v>66.052909002377689</v>
      </c>
      <c r="N19" s="65">
        <f t="shared" si="4"/>
        <v>66.7</v>
      </c>
      <c r="O19" s="65">
        <f t="shared" si="4"/>
        <v>67.120652549662239</v>
      </c>
      <c r="P19" s="65">
        <f t="shared" si="4"/>
        <v>67.579720556801831</v>
      </c>
      <c r="Q19" s="65">
        <f t="shared" si="4"/>
        <v>68.050937170293437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26.123400408999547</v>
      </c>
      <c r="D20" s="72">
        <f t="shared" ref="D20:Q20" si="6">D21/D17</f>
        <v>26.599420400826666</v>
      </c>
      <c r="E20" s="72">
        <f t="shared" si="6"/>
        <v>27.154478026423345</v>
      </c>
      <c r="F20" s="72">
        <f t="shared" si="6"/>
        <v>27.72695444930314</v>
      </c>
      <c r="G20" s="72">
        <f t="shared" si="6"/>
        <v>27.82396265535807</v>
      </c>
      <c r="H20" s="72">
        <f t="shared" si="6"/>
        <v>28.630807233472414</v>
      </c>
      <c r="I20" s="72">
        <f t="shared" si="6"/>
        <v>29.396307431993023</v>
      </c>
      <c r="J20" s="72">
        <f t="shared" si="6"/>
        <v>30.367724963040363</v>
      </c>
      <c r="K20" s="72">
        <f t="shared" si="6"/>
        <v>31.31629390458858</v>
      </c>
      <c r="L20" s="72">
        <f t="shared" si="6"/>
        <v>32.668626169641321</v>
      </c>
      <c r="M20" s="72">
        <f t="shared" si="6"/>
        <v>34.677289054227572</v>
      </c>
      <c r="N20" s="72">
        <f t="shared" si="6"/>
        <v>37.169356283142982</v>
      </c>
      <c r="O20" s="72">
        <f t="shared" si="6"/>
        <v>37.663037832020393</v>
      </c>
      <c r="P20" s="72">
        <f t="shared" si="6"/>
        <v>38.355417386306968</v>
      </c>
      <c r="Q20" s="72">
        <f t="shared" si="6"/>
        <v>38.994701548588729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65.28728893518543</v>
      </c>
      <c r="D21" s="71">
        <v>65.473392268116015</v>
      </c>
      <c r="E21" s="71">
        <v>65.815100543822226</v>
      </c>
      <c r="F21" s="71">
        <v>66.156520773021143</v>
      </c>
      <c r="G21" s="71">
        <v>66.415804870146758</v>
      </c>
      <c r="H21" s="71">
        <v>67.225081233835354</v>
      </c>
      <c r="I21" s="71">
        <v>67.905429209844087</v>
      </c>
      <c r="J21" s="71">
        <v>68.722159794286441</v>
      </c>
      <c r="K21" s="71">
        <v>70.806139776149848</v>
      </c>
      <c r="L21" s="71">
        <v>74.027136105061587</v>
      </c>
      <c r="M21" s="71">
        <v>78.335939769292594</v>
      </c>
      <c r="N21" s="71">
        <v>82.255758826714455</v>
      </c>
      <c r="O21" s="71">
        <v>84.478211454529472</v>
      </c>
      <c r="P21" s="71">
        <v>85.609239556987475</v>
      </c>
      <c r="Q21" s="71">
        <v>86.86887442131912</v>
      </c>
    </row>
    <row r="22" spans="1:17" ht="12" customHeight="1" x14ac:dyDescent="0.25">
      <c r="A22" s="70" t="s">
        <v>217</v>
      </c>
      <c r="B22" s="69">
        <f t="shared" ref="B22:Q22" si="8">B3*1000000/B4</f>
        <v>3762.4323371146502</v>
      </c>
      <c r="C22" s="69">
        <f t="shared" si="8"/>
        <v>4031.8301996829864</v>
      </c>
      <c r="D22" s="69">
        <f t="shared" si="8"/>
        <v>4442.0107578725756</v>
      </c>
      <c r="E22" s="69">
        <f t="shared" si="8"/>
        <v>4877.3797380970564</v>
      </c>
      <c r="F22" s="69">
        <f t="shared" si="8"/>
        <v>5289.569222344373</v>
      </c>
      <c r="G22" s="69">
        <f t="shared" si="8"/>
        <v>5811.4544198074291</v>
      </c>
      <c r="H22" s="69">
        <f t="shared" si="8"/>
        <v>6586.6267178023727</v>
      </c>
      <c r="I22" s="69">
        <f t="shared" si="8"/>
        <v>7219.0661550642935</v>
      </c>
      <c r="J22" s="69">
        <f t="shared" si="8"/>
        <v>6888.7710261215061</v>
      </c>
      <c r="K22" s="69">
        <f t="shared" si="8"/>
        <v>5849.747497158357</v>
      </c>
      <c r="L22" s="69">
        <f t="shared" si="8"/>
        <v>5766.7874205911685</v>
      </c>
      <c r="M22" s="69">
        <f t="shared" si="8"/>
        <v>5996.1551690802198</v>
      </c>
      <c r="N22" s="69">
        <f t="shared" si="8"/>
        <v>6276.3525336510365</v>
      </c>
      <c r="O22" s="69">
        <f t="shared" si="8"/>
        <v>6518.9119766541617</v>
      </c>
      <c r="P22" s="69">
        <f t="shared" si="8"/>
        <v>6760.7714057893254</v>
      </c>
      <c r="Q22" s="69">
        <f t="shared" si="8"/>
        <v>7075.7344534094218</v>
      </c>
    </row>
    <row r="23" spans="1:17" ht="12" customHeight="1" x14ac:dyDescent="0.25">
      <c r="A23" s="68" t="s">
        <v>218</v>
      </c>
      <c r="B23" s="67">
        <f t="shared" ref="B23:Q23" si="9">B3*1000000/B6</f>
        <v>9544.9898204230049</v>
      </c>
      <c r="C23" s="67">
        <f t="shared" si="9"/>
        <v>10076.301670651856</v>
      </c>
      <c r="D23" s="67">
        <f t="shared" si="9"/>
        <v>10933.828949157998</v>
      </c>
      <c r="E23" s="67">
        <f t="shared" si="9"/>
        <v>11821.447554281725</v>
      </c>
      <c r="F23" s="67">
        <f t="shared" si="9"/>
        <v>12620.913587108875</v>
      </c>
      <c r="G23" s="67">
        <f t="shared" si="9"/>
        <v>13871.942955736942</v>
      </c>
      <c r="H23" s="67">
        <f t="shared" si="9"/>
        <v>15465.387075903014</v>
      </c>
      <c r="I23" s="67">
        <f t="shared" si="9"/>
        <v>16676.032759828297</v>
      </c>
      <c r="J23" s="67">
        <f t="shared" si="9"/>
        <v>15589.288424455475</v>
      </c>
      <c r="K23" s="67">
        <f t="shared" si="9"/>
        <v>13226.278952449336</v>
      </c>
      <c r="L23" s="67">
        <f t="shared" si="9"/>
        <v>13067.545450373816</v>
      </c>
      <c r="M23" s="67">
        <f t="shared" si="9"/>
        <v>13545.304808512323</v>
      </c>
      <c r="N23" s="67">
        <f t="shared" si="9"/>
        <v>13889.563660632306</v>
      </c>
      <c r="O23" s="67">
        <f t="shared" si="9"/>
        <v>14621.922609467667</v>
      </c>
      <c r="P23" s="67">
        <f t="shared" si="9"/>
        <v>15090.032603187828</v>
      </c>
      <c r="Q23" s="67">
        <f t="shared" si="9"/>
        <v>15762.682191731494</v>
      </c>
    </row>
    <row r="24" spans="1:17" ht="12" customHeight="1" x14ac:dyDescent="0.25">
      <c r="A24" s="66" t="s">
        <v>215</v>
      </c>
      <c r="B24" s="65">
        <v>0.29590091222909687</v>
      </c>
      <c r="C24" s="65">
        <v>0.30756430509844346</v>
      </c>
      <c r="D24" s="65">
        <v>0.33043513129432805</v>
      </c>
      <c r="E24" s="65">
        <v>0.35420242075694058</v>
      </c>
      <c r="F24" s="65">
        <v>0.37285819954691413</v>
      </c>
      <c r="G24" s="65">
        <v>0.40378187272552168</v>
      </c>
      <c r="H24" s="65">
        <v>0.44279600729434893</v>
      </c>
      <c r="I24" s="65">
        <v>0.47031346589033324</v>
      </c>
      <c r="J24" s="65">
        <v>0.44217854638235615</v>
      </c>
      <c r="K24" s="65">
        <v>0.38382225097761929</v>
      </c>
      <c r="L24" s="65">
        <v>0.37905693589410749</v>
      </c>
      <c r="M24" s="65">
        <v>0.39457041736216003</v>
      </c>
      <c r="N24" s="65">
        <v>0.41025551006167782</v>
      </c>
      <c r="O24" s="65">
        <v>0.43469166163635065</v>
      </c>
      <c r="P24" s="65">
        <v>0.44694754475939596</v>
      </c>
      <c r="Q24" s="65">
        <v>0.46028617323341986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929.36619144280542</v>
      </c>
      <c r="C36" s="55">
        <f t="shared" ref="C36:Q36" si="10">SUM(C37:C38,C41:C42,C48:C49)</f>
        <v>948.82691999999997</v>
      </c>
      <c r="D36" s="55">
        <f t="shared" si="10"/>
        <v>917.71942000000013</v>
      </c>
      <c r="E36" s="55">
        <f t="shared" si="10"/>
        <v>925.75121999999999</v>
      </c>
      <c r="F36" s="55">
        <f t="shared" si="10"/>
        <v>923.29446999999993</v>
      </c>
      <c r="G36" s="55">
        <f t="shared" si="10"/>
        <v>890.42181303803022</v>
      </c>
      <c r="H36" s="55">
        <f t="shared" si="10"/>
        <v>882.20915999999988</v>
      </c>
      <c r="I36" s="55">
        <f t="shared" si="10"/>
        <v>962.62259999999981</v>
      </c>
      <c r="J36" s="55">
        <f t="shared" si="10"/>
        <v>953.59285</v>
      </c>
      <c r="K36" s="55">
        <f t="shared" si="10"/>
        <v>970.63891999999964</v>
      </c>
      <c r="L36" s="55">
        <f t="shared" si="10"/>
        <v>1027.7128648743999</v>
      </c>
      <c r="M36" s="55">
        <f t="shared" si="10"/>
        <v>936.30982787245921</v>
      </c>
      <c r="N36" s="55">
        <f t="shared" si="10"/>
        <v>972.09702596859688</v>
      </c>
      <c r="O36" s="55">
        <f t="shared" si="10"/>
        <v>934.76458007389817</v>
      </c>
      <c r="P36" s="55">
        <f t="shared" si="10"/>
        <v>889.27640552825915</v>
      </c>
      <c r="Q36" s="55">
        <f t="shared" si="10"/>
        <v>858.23804820703288</v>
      </c>
    </row>
    <row r="37" spans="1:17" ht="12" customHeight="1" x14ac:dyDescent="0.25">
      <c r="A37" s="54" t="s">
        <v>58</v>
      </c>
      <c r="B37" s="53">
        <v>32.45157729472578</v>
      </c>
      <c r="C37" s="53">
        <v>23.90011999999999</v>
      </c>
      <c r="D37" s="53">
        <v>27.988389999999999</v>
      </c>
      <c r="E37" s="53">
        <v>19.645870000000006</v>
      </c>
      <c r="F37" s="53">
        <v>27.136259999999996</v>
      </c>
      <c r="G37" s="53">
        <v>24.552213225677175</v>
      </c>
      <c r="H37" s="53">
        <v>19.202099999999998</v>
      </c>
      <c r="I37" s="53">
        <v>11.738540000000002</v>
      </c>
      <c r="J37" s="53">
        <v>13.022250000000001</v>
      </c>
      <c r="K37" s="53">
        <v>7.8996500000000003</v>
      </c>
      <c r="L37" s="53">
        <v>9.4964283534040757</v>
      </c>
      <c r="M37" s="53">
        <v>11.768851514615701</v>
      </c>
      <c r="N37" s="53">
        <v>11.125852280994762</v>
      </c>
      <c r="O37" s="53">
        <v>11.084952970781542</v>
      </c>
      <c r="P37" s="53">
        <v>9.3172677113682756</v>
      </c>
      <c r="Q37" s="53">
        <v>5.9470658849833038</v>
      </c>
    </row>
    <row r="38" spans="1:17" ht="12" customHeight="1" x14ac:dyDescent="0.25">
      <c r="A38" s="51" t="s">
        <v>85</v>
      </c>
      <c r="B38" s="50">
        <f>SUM(B39:B40)</f>
        <v>20.945634848665435</v>
      </c>
      <c r="C38" s="50">
        <f t="shared" ref="C38:Q38" si="11">SUM(C39:C40)</f>
        <v>24.116579999999992</v>
      </c>
      <c r="D38" s="50">
        <f t="shared" si="11"/>
        <v>15.626560000000012</v>
      </c>
      <c r="E38" s="50">
        <f t="shared" si="11"/>
        <v>14.602969999999996</v>
      </c>
      <c r="F38" s="50">
        <f t="shared" si="11"/>
        <v>10.504429999999994</v>
      </c>
      <c r="G38" s="50">
        <f t="shared" si="11"/>
        <v>9.4353987411180213</v>
      </c>
      <c r="H38" s="50">
        <f t="shared" si="11"/>
        <v>10.488450000000004</v>
      </c>
      <c r="I38" s="50">
        <f t="shared" si="11"/>
        <v>8.2994900000000058</v>
      </c>
      <c r="J38" s="50">
        <f t="shared" si="11"/>
        <v>10.498689999999996</v>
      </c>
      <c r="K38" s="50">
        <f t="shared" si="11"/>
        <v>8.2719900000000006</v>
      </c>
      <c r="L38" s="50">
        <f t="shared" si="11"/>
        <v>8.3365188905429921</v>
      </c>
      <c r="M38" s="50">
        <f t="shared" si="11"/>
        <v>9.3626913368471918</v>
      </c>
      <c r="N38" s="50">
        <f t="shared" si="11"/>
        <v>8.3055094629376374</v>
      </c>
      <c r="O38" s="50">
        <f t="shared" si="11"/>
        <v>7.301907501340315</v>
      </c>
      <c r="P38" s="50">
        <f t="shared" si="11"/>
        <v>8.3802779309710989</v>
      </c>
      <c r="Q38" s="50">
        <f t="shared" si="11"/>
        <v>9.4677148047110258</v>
      </c>
    </row>
    <row r="39" spans="1:17" ht="12" customHeight="1" x14ac:dyDescent="0.25">
      <c r="A39" s="52" t="s">
        <v>84</v>
      </c>
      <c r="B39" s="50">
        <v>6.5922682339337078</v>
      </c>
      <c r="C39" s="50">
        <v>7.7002699999999988</v>
      </c>
      <c r="D39" s="50">
        <v>3.3029999999999995</v>
      </c>
      <c r="E39" s="50">
        <v>4.3991299999999995</v>
      </c>
      <c r="F39" s="50">
        <v>4.3985200000000004</v>
      </c>
      <c r="G39" s="50">
        <v>3.2960038756317829</v>
      </c>
      <c r="H39" s="50">
        <v>3.2994099999999995</v>
      </c>
      <c r="I39" s="50">
        <v>2.1990100000000004</v>
      </c>
      <c r="J39" s="50">
        <v>3.3015300000000005</v>
      </c>
      <c r="K39" s="50">
        <v>3.2252899999999998</v>
      </c>
      <c r="L39" s="50">
        <v>4.2993769243383051</v>
      </c>
      <c r="M39" s="50">
        <v>4.299250054709093</v>
      </c>
      <c r="N39" s="50">
        <v>3.241357934118116</v>
      </c>
      <c r="O39" s="50">
        <v>3.2525548429926983</v>
      </c>
      <c r="P39" s="50">
        <v>4.3424519571722815</v>
      </c>
      <c r="Q39" s="50">
        <v>5.4311672025728255</v>
      </c>
    </row>
    <row r="40" spans="1:17" ht="12" customHeight="1" x14ac:dyDescent="0.25">
      <c r="A40" s="52" t="s">
        <v>83</v>
      </c>
      <c r="B40" s="50">
        <v>14.353366614731726</v>
      </c>
      <c r="C40" s="50">
        <v>16.416309999999992</v>
      </c>
      <c r="D40" s="50">
        <v>12.323560000000013</v>
      </c>
      <c r="E40" s="50">
        <v>10.203839999999996</v>
      </c>
      <c r="F40" s="50">
        <v>6.1059099999999935</v>
      </c>
      <c r="G40" s="50">
        <v>6.1393948654862394</v>
      </c>
      <c r="H40" s="50">
        <v>7.1890400000000039</v>
      </c>
      <c r="I40" s="50">
        <v>6.1004800000000055</v>
      </c>
      <c r="J40" s="50">
        <v>7.1971599999999958</v>
      </c>
      <c r="K40" s="50">
        <v>5.0467000000000013</v>
      </c>
      <c r="L40" s="50">
        <v>4.037141966204687</v>
      </c>
      <c r="M40" s="50">
        <v>5.0634412821380987</v>
      </c>
      <c r="N40" s="50">
        <v>5.0641515288195214</v>
      </c>
      <c r="O40" s="50">
        <v>4.0493526583476163</v>
      </c>
      <c r="P40" s="50">
        <v>4.0378259737988174</v>
      </c>
      <c r="Q40" s="50">
        <v>4.0365476021382003</v>
      </c>
    </row>
    <row r="41" spans="1:17" ht="12" customHeight="1" x14ac:dyDescent="0.25">
      <c r="A41" s="51" t="s">
        <v>56</v>
      </c>
      <c r="B41" s="50">
        <v>41.919696601852387</v>
      </c>
      <c r="C41" s="50">
        <v>41.657319999999991</v>
      </c>
      <c r="D41" s="50">
        <v>36.801959999999994</v>
      </c>
      <c r="E41" s="50">
        <v>37.314109999999992</v>
      </c>
      <c r="F41" s="50">
        <v>38.600259999999992</v>
      </c>
      <c r="G41" s="50">
        <v>44.96880824960455</v>
      </c>
      <c r="H41" s="50">
        <v>45.700789999999998</v>
      </c>
      <c r="I41" s="50">
        <v>48.884900000000002</v>
      </c>
      <c r="J41" s="50">
        <v>49.18524</v>
      </c>
      <c r="K41" s="50">
        <v>50.636879999999984</v>
      </c>
      <c r="L41" s="50">
        <v>54.89895852662341</v>
      </c>
      <c r="M41" s="50">
        <v>51.67253976667002</v>
      </c>
      <c r="N41" s="50">
        <v>55.327579759151071</v>
      </c>
      <c r="O41" s="50">
        <v>52.277484264060483</v>
      </c>
      <c r="P41" s="50">
        <v>52.211857837911488</v>
      </c>
      <c r="Q41" s="50">
        <v>49.319392496455926</v>
      </c>
    </row>
    <row r="42" spans="1:17" ht="12" customHeight="1" x14ac:dyDescent="0.25">
      <c r="A42" s="51" t="s">
        <v>82</v>
      </c>
      <c r="B42" s="50">
        <f>SUM(B43:B47)</f>
        <v>331.70144763504845</v>
      </c>
      <c r="C42" s="50">
        <f t="shared" ref="C42:Q42" si="12">SUM(C43:C47)</f>
        <v>325.81282999999991</v>
      </c>
      <c r="D42" s="50">
        <f t="shared" si="12"/>
        <v>307.87422000000004</v>
      </c>
      <c r="E42" s="50">
        <f t="shared" si="12"/>
        <v>343.99025</v>
      </c>
      <c r="F42" s="50">
        <f t="shared" si="12"/>
        <v>336.51648999999998</v>
      </c>
      <c r="G42" s="50">
        <f t="shared" si="12"/>
        <v>294.78117951209418</v>
      </c>
      <c r="H42" s="50">
        <f t="shared" si="12"/>
        <v>289.13256000000013</v>
      </c>
      <c r="I42" s="50">
        <f t="shared" si="12"/>
        <v>378.80029999999994</v>
      </c>
      <c r="J42" s="50">
        <f t="shared" si="12"/>
        <v>388.48828999999995</v>
      </c>
      <c r="K42" s="50">
        <f t="shared" si="12"/>
        <v>411.21385999999984</v>
      </c>
      <c r="L42" s="50">
        <f t="shared" si="12"/>
        <v>423.4275714067025</v>
      </c>
      <c r="M42" s="50">
        <f t="shared" si="12"/>
        <v>364.55291268834014</v>
      </c>
      <c r="N42" s="50">
        <f t="shared" si="12"/>
        <v>389.24711367156317</v>
      </c>
      <c r="O42" s="50">
        <f t="shared" si="12"/>
        <v>373.65108020025349</v>
      </c>
      <c r="P42" s="50">
        <f t="shared" si="12"/>
        <v>371.47879707143858</v>
      </c>
      <c r="Q42" s="50">
        <f t="shared" si="12"/>
        <v>361.44142191449828</v>
      </c>
    </row>
    <row r="43" spans="1:17" ht="12" customHeight="1" x14ac:dyDescent="0.25">
      <c r="A43" s="52" t="s">
        <v>55</v>
      </c>
      <c r="B43" s="50">
        <v>331.70144763504845</v>
      </c>
      <c r="C43" s="50">
        <v>325.81282999999991</v>
      </c>
      <c r="D43" s="50">
        <v>307.87422000000004</v>
      </c>
      <c r="E43" s="50">
        <v>343.99025</v>
      </c>
      <c r="F43" s="50">
        <v>336.51648999999998</v>
      </c>
      <c r="G43" s="50">
        <v>294.78117951209418</v>
      </c>
      <c r="H43" s="50">
        <v>289.13256000000013</v>
      </c>
      <c r="I43" s="50">
        <v>378.80029999999994</v>
      </c>
      <c r="J43" s="50">
        <v>388.48828999999995</v>
      </c>
      <c r="K43" s="50">
        <v>411.21385999999984</v>
      </c>
      <c r="L43" s="50">
        <v>423.4275714067025</v>
      </c>
      <c r="M43" s="50">
        <v>364.55291268834014</v>
      </c>
      <c r="N43" s="50">
        <v>389.24711367156317</v>
      </c>
      <c r="O43" s="50">
        <v>373.65108020025349</v>
      </c>
      <c r="P43" s="50">
        <v>371.47879707143858</v>
      </c>
      <c r="Q43" s="50">
        <v>361.44142191449828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</row>
    <row r="46" spans="1:17" ht="12" customHeight="1" x14ac:dyDescent="0.25">
      <c r="A46" s="52" t="s">
        <v>59</v>
      </c>
      <c r="B46" s="50">
        <v>0</v>
      </c>
      <c r="C46" s="50">
        <v>0</v>
      </c>
      <c r="D46" s="50"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</row>
    <row r="48" spans="1:17" ht="12" customHeight="1" x14ac:dyDescent="0.25">
      <c r="A48" s="51" t="s">
        <v>61</v>
      </c>
      <c r="B48" s="50">
        <v>376.29787231275594</v>
      </c>
      <c r="C48" s="50">
        <v>397.00128000000001</v>
      </c>
      <c r="D48" s="50">
        <v>393.24381000000005</v>
      </c>
      <c r="E48" s="50">
        <v>373.10915000000006</v>
      </c>
      <c r="F48" s="50">
        <v>371.46773999999999</v>
      </c>
      <c r="G48" s="50">
        <v>377.39456290585525</v>
      </c>
      <c r="H48" s="50">
        <v>373.62461999999988</v>
      </c>
      <c r="I48" s="50">
        <v>362.42707999999993</v>
      </c>
      <c r="J48" s="50">
        <v>333.80186000000009</v>
      </c>
      <c r="K48" s="50">
        <v>330.58896999999985</v>
      </c>
      <c r="L48" s="50">
        <v>357.60205471262719</v>
      </c>
      <c r="M48" s="50">
        <v>332.66413682431391</v>
      </c>
      <c r="N48" s="50">
        <v>339.89974949851035</v>
      </c>
      <c r="O48" s="50">
        <v>330.08946859150154</v>
      </c>
      <c r="P48" s="50">
        <v>298.36483244197984</v>
      </c>
      <c r="Q48" s="50">
        <v>283.48175415892888</v>
      </c>
    </row>
    <row r="49" spans="1:17" ht="12" customHeight="1" x14ac:dyDescent="0.25">
      <c r="A49" s="49" t="s">
        <v>60</v>
      </c>
      <c r="B49" s="48">
        <v>126.04996274975733</v>
      </c>
      <c r="C49" s="48">
        <v>136.33879000000005</v>
      </c>
      <c r="D49" s="48">
        <v>136.18447999999998</v>
      </c>
      <c r="E49" s="48">
        <v>137.08886999999996</v>
      </c>
      <c r="F49" s="48">
        <v>139.06929000000005</v>
      </c>
      <c r="G49" s="48">
        <v>139.28965040368092</v>
      </c>
      <c r="H49" s="48">
        <v>144.06063999999998</v>
      </c>
      <c r="I49" s="48">
        <v>152.47228999999996</v>
      </c>
      <c r="J49" s="48">
        <v>158.59652000000008</v>
      </c>
      <c r="K49" s="48">
        <v>162.02757</v>
      </c>
      <c r="L49" s="48">
        <v>173.95133298449963</v>
      </c>
      <c r="M49" s="48">
        <v>166.28869574167217</v>
      </c>
      <c r="N49" s="48">
        <v>168.1912212954399</v>
      </c>
      <c r="O49" s="48">
        <v>160.35968654596084</v>
      </c>
      <c r="P49" s="48">
        <v>149.52337253458981</v>
      </c>
      <c r="Q49" s="48">
        <v>148.58069894745555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929.3661914428053</v>
      </c>
      <c r="C51" s="26">
        <f t="shared" si="13"/>
        <v>948.82691999999986</v>
      </c>
      <c r="D51" s="26">
        <f t="shared" si="13"/>
        <v>917.71942000000024</v>
      </c>
      <c r="E51" s="26">
        <f t="shared" si="13"/>
        <v>925.7512200000001</v>
      </c>
      <c r="F51" s="26">
        <f t="shared" si="13"/>
        <v>923.29447000000005</v>
      </c>
      <c r="G51" s="26">
        <f t="shared" si="13"/>
        <v>890.42181303803022</v>
      </c>
      <c r="H51" s="26">
        <f t="shared" si="13"/>
        <v>882.20916000000011</v>
      </c>
      <c r="I51" s="26">
        <f t="shared" si="13"/>
        <v>962.62259999999992</v>
      </c>
      <c r="J51" s="26">
        <f t="shared" si="13"/>
        <v>953.59285000000011</v>
      </c>
      <c r="K51" s="26">
        <f t="shared" si="13"/>
        <v>970.63891999999998</v>
      </c>
      <c r="L51" s="26">
        <f t="shared" si="13"/>
        <v>1027.7128648743999</v>
      </c>
      <c r="M51" s="26">
        <f t="shared" si="13"/>
        <v>936.30982787245921</v>
      </c>
      <c r="N51" s="26">
        <f t="shared" si="13"/>
        <v>972.09702596859665</v>
      </c>
      <c r="O51" s="26">
        <f t="shared" si="13"/>
        <v>934.76458007389783</v>
      </c>
      <c r="P51" s="26">
        <f t="shared" si="13"/>
        <v>889.27640552825915</v>
      </c>
      <c r="Q51" s="26">
        <f t="shared" si="13"/>
        <v>858.23804820703322</v>
      </c>
    </row>
    <row r="52" spans="1:17" ht="12" customHeight="1" x14ac:dyDescent="0.25">
      <c r="A52" s="25" t="s">
        <v>43</v>
      </c>
      <c r="B52" s="24">
        <f t="shared" ref="B52:Q52" si="14">SUM(B53:B56)</f>
        <v>882.43195527862792</v>
      </c>
      <c r="C52" s="24">
        <f t="shared" si="14"/>
        <v>897.62013411594762</v>
      </c>
      <c r="D52" s="24">
        <f t="shared" si="14"/>
        <v>862.85326999679239</v>
      </c>
      <c r="E52" s="24">
        <f t="shared" si="14"/>
        <v>867.44860103131884</v>
      </c>
      <c r="F52" s="24">
        <f t="shared" si="14"/>
        <v>862.15563957409529</v>
      </c>
      <c r="G52" s="24">
        <f t="shared" si="14"/>
        <v>826.43646389073149</v>
      </c>
      <c r="H52" s="24">
        <f t="shared" si="14"/>
        <v>814.64985225161865</v>
      </c>
      <c r="I52" s="24">
        <f t="shared" si="14"/>
        <v>890.40354939530073</v>
      </c>
      <c r="J52" s="24">
        <f t="shared" si="14"/>
        <v>875.27271168315019</v>
      </c>
      <c r="K52" s="24">
        <f t="shared" si="14"/>
        <v>887.65041789597387</v>
      </c>
      <c r="L52" s="24">
        <f t="shared" si="14"/>
        <v>939.61107052693887</v>
      </c>
      <c r="M52" s="24">
        <f t="shared" si="14"/>
        <v>846.71430557892199</v>
      </c>
      <c r="N52" s="24">
        <f t="shared" si="14"/>
        <v>882.1018016746109</v>
      </c>
      <c r="O52" s="24">
        <f t="shared" si="14"/>
        <v>847.51131729198733</v>
      </c>
      <c r="P52" s="24">
        <f t="shared" si="14"/>
        <v>803.75889389300175</v>
      </c>
      <c r="Q52" s="24">
        <f t="shared" si="14"/>
        <v>774.81316718155915</v>
      </c>
    </row>
    <row r="53" spans="1:17" ht="12" customHeight="1" x14ac:dyDescent="0.25">
      <c r="A53" s="23" t="s">
        <v>65</v>
      </c>
      <c r="B53" s="22">
        <v>687.85824921636095</v>
      </c>
      <c r="C53" s="22">
        <v>698.46625268167179</v>
      </c>
      <c r="D53" s="22">
        <v>668.54562599034375</v>
      </c>
      <c r="E53" s="22">
        <v>669.42228260011359</v>
      </c>
      <c r="F53" s="22">
        <v>664.15315205817569</v>
      </c>
      <c r="G53" s="22">
        <v>633.47571847710128</v>
      </c>
      <c r="H53" s="22">
        <v>620.68459917485302</v>
      </c>
      <c r="I53" s="22">
        <v>689.98820296434997</v>
      </c>
      <c r="J53" s="22">
        <v>670.72671947331855</v>
      </c>
      <c r="K53" s="22">
        <v>682.29001815905917</v>
      </c>
      <c r="L53" s="22">
        <v>732.88199647670046</v>
      </c>
      <c r="M53" s="22">
        <v>646.95503979990144</v>
      </c>
      <c r="N53" s="22">
        <v>683.23994976399968</v>
      </c>
      <c r="O53" s="22">
        <v>654.7996133476646</v>
      </c>
      <c r="P53" s="22">
        <v>615.57003423184517</v>
      </c>
      <c r="Q53" s="22">
        <v>585.69570416823785</v>
      </c>
    </row>
    <row r="54" spans="1:17" ht="12" customHeight="1" x14ac:dyDescent="0.25">
      <c r="A54" s="23" t="s">
        <v>64</v>
      </c>
      <c r="B54" s="30">
        <v>1.1010226735235626E-3</v>
      </c>
      <c r="C54" s="30">
        <v>1.4274705968558088E-3</v>
      </c>
      <c r="D54" s="30">
        <v>1.8382777324829668E-3</v>
      </c>
      <c r="E54" s="30">
        <v>2.1289620549090945E-3</v>
      </c>
      <c r="F54" s="30">
        <v>3.0524025740508937E-3</v>
      </c>
      <c r="G54" s="30">
        <v>4.531060257591684E-3</v>
      </c>
      <c r="H54" s="30">
        <v>5.6385022822621226E-3</v>
      </c>
      <c r="I54" s="30">
        <v>6.9405569667438808E-3</v>
      </c>
      <c r="J54" s="30">
        <v>8.3615864013917747E-3</v>
      </c>
      <c r="K54" s="30">
        <v>9.1878477101869985E-3</v>
      </c>
      <c r="L54" s="30">
        <v>9.8062480792535048E-3</v>
      </c>
      <c r="M54" s="30">
        <v>1.1358006181189534E-2</v>
      </c>
      <c r="N54" s="30">
        <v>1.332853185793292E-2</v>
      </c>
      <c r="O54" s="30">
        <v>1.4940632347718252E-2</v>
      </c>
      <c r="P54" s="30">
        <v>1.5956401744413651E-2</v>
      </c>
      <c r="Q54" s="30">
        <v>1.9038691143536731E-2</v>
      </c>
    </row>
    <row r="55" spans="1:17" ht="12" customHeight="1" x14ac:dyDescent="0.25">
      <c r="A55" s="23" t="s">
        <v>63</v>
      </c>
      <c r="B55" s="22">
        <v>131.12349951392289</v>
      </c>
      <c r="C55" s="22">
        <v>131.94665515923182</v>
      </c>
      <c r="D55" s="22">
        <v>130.76217935883491</v>
      </c>
      <c r="E55" s="22">
        <v>133.95058289843016</v>
      </c>
      <c r="F55" s="22">
        <v>133.83573290560898</v>
      </c>
      <c r="G55" s="22">
        <v>129.74843977422339</v>
      </c>
      <c r="H55" s="22">
        <v>129.46669490860501</v>
      </c>
      <c r="I55" s="22">
        <v>134.78924265719755</v>
      </c>
      <c r="J55" s="22">
        <v>137.66997608967802</v>
      </c>
      <c r="K55" s="22">
        <v>139.4217611053034</v>
      </c>
      <c r="L55" s="22">
        <v>138.9798849117827</v>
      </c>
      <c r="M55" s="22">
        <v>135.26526903191231</v>
      </c>
      <c r="N55" s="22">
        <v>133.79620161874348</v>
      </c>
      <c r="O55" s="22">
        <v>129.88349041987664</v>
      </c>
      <c r="P55" s="22">
        <v>128.1754771472832</v>
      </c>
      <c r="Q55" s="22">
        <v>127.61408777520326</v>
      </c>
    </row>
    <row r="56" spans="1:17" ht="12" customHeight="1" x14ac:dyDescent="0.25">
      <c r="A56" s="21" t="s">
        <v>62</v>
      </c>
      <c r="B56" s="20">
        <v>63.449105525670547</v>
      </c>
      <c r="C56" s="20">
        <v>67.205798804447284</v>
      </c>
      <c r="D56" s="20">
        <v>63.54362636988121</v>
      </c>
      <c r="E56" s="20">
        <v>64.073606570720145</v>
      </c>
      <c r="F56" s="20">
        <v>64.163702207736463</v>
      </c>
      <c r="G56" s="20">
        <v>63.20777457914928</v>
      </c>
      <c r="H56" s="20">
        <v>64.492919665878247</v>
      </c>
      <c r="I56" s="20">
        <v>65.619163216786518</v>
      </c>
      <c r="J56" s="20">
        <v>66.867654533752173</v>
      </c>
      <c r="K56" s="20">
        <v>65.929450783901032</v>
      </c>
      <c r="L56" s="20">
        <v>67.739382890376376</v>
      </c>
      <c r="M56" s="20">
        <v>64.482638740927001</v>
      </c>
      <c r="N56" s="20">
        <v>65.052321760009804</v>
      </c>
      <c r="O56" s="20">
        <v>62.813272892098489</v>
      </c>
      <c r="P56" s="20">
        <v>59.997426112128899</v>
      </c>
      <c r="Q56" s="20">
        <v>61.48433654697439</v>
      </c>
    </row>
    <row r="57" spans="1:17" ht="12" customHeight="1" x14ac:dyDescent="0.25">
      <c r="A57" s="19" t="s">
        <v>66</v>
      </c>
      <c r="B57" s="18">
        <v>46.934236164177378</v>
      </c>
      <c r="C57" s="18">
        <v>51.206785884052188</v>
      </c>
      <c r="D57" s="18">
        <v>54.866150003207821</v>
      </c>
      <c r="E57" s="18">
        <v>58.302618968681251</v>
      </c>
      <c r="F57" s="18">
        <v>61.138830425904779</v>
      </c>
      <c r="G57" s="18">
        <v>63.985349147298685</v>
      </c>
      <c r="H57" s="18">
        <v>67.559307748381471</v>
      </c>
      <c r="I57" s="18">
        <v>72.219050604699177</v>
      </c>
      <c r="J57" s="18">
        <v>78.320138316849921</v>
      </c>
      <c r="K57" s="18">
        <v>82.988502104026068</v>
      </c>
      <c r="L57" s="18">
        <v>88.101794347460952</v>
      </c>
      <c r="M57" s="18">
        <v>89.595522293537215</v>
      </c>
      <c r="N57" s="18">
        <v>89.995224293985714</v>
      </c>
      <c r="O57" s="18">
        <v>87.253262781910507</v>
      </c>
      <c r="P57" s="18">
        <v>85.517511635257407</v>
      </c>
      <c r="Q57" s="18">
        <v>83.42488102547405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0.94949866199531774</v>
      </c>
      <c r="C60" s="41">
        <f t="shared" si="16"/>
        <v>0.94603147865571491</v>
      </c>
      <c r="D60" s="41">
        <f t="shared" si="16"/>
        <v>0.94021467911923684</v>
      </c>
      <c r="E60" s="41">
        <f t="shared" si="16"/>
        <v>0.93702128853939692</v>
      </c>
      <c r="F60" s="41">
        <f t="shared" si="16"/>
        <v>0.93378187305085369</v>
      </c>
      <c r="G60" s="41">
        <f t="shared" si="16"/>
        <v>0.92814040692805233</v>
      </c>
      <c r="H60" s="41">
        <f t="shared" si="16"/>
        <v>0.9234203057374949</v>
      </c>
      <c r="I60" s="41">
        <f t="shared" si="16"/>
        <v>0.92497677635586451</v>
      </c>
      <c r="J60" s="41">
        <f t="shared" si="16"/>
        <v>0.91786836665475213</v>
      </c>
      <c r="K60" s="41">
        <f t="shared" si="16"/>
        <v>0.91450115960317546</v>
      </c>
      <c r="L60" s="41">
        <f t="shared" si="16"/>
        <v>0.91427392089888049</v>
      </c>
      <c r="M60" s="41">
        <f t="shared" si="16"/>
        <v>0.90430996276401188</v>
      </c>
      <c r="N60" s="41">
        <f t="shared" si="16"/>
        <v>0.90742156195333012</v>
      </c>
      <c r="O60" s="41">
        <f t="shared" si="16"/>
        <v>0.90665750003598478</v>
      </c>
      <c r="P60" s="41">
        <f t="shared" si="16"/>
        <v>0.90383472326080982</v>
      </c>
      <c r="Q60" s="41">
        <f t="shared" si="16"/>
        <v>0.90279517297122969</v>
      </c>
    </row>
    <row r="61" spans="1:17" ht="12" customHeight="1" x14ac:dyDescent="0.25">
      <c r="A61" s="23" t="s">
        <v>65</v>
      </c>
      <c r="B61" s="45">
        <f t="shared" ref="B61:Q61" si="17">IF(B53=0,0,B53/B$51)</f>
        <v>0.74013694015325371</v>
      </c>
      <c r="C61" s="45">
        <f t="shared" si="17"/>
        <v>0.73613663141184049</v>
      </c>
      <c r="D61" s="45">
        <f t="shared" si="17"/>
        <v>0.7284858655277705</v>
      </c>
      <c r="E61" s="45">
        <f t="shared" si="17"/>
        <v>0.7231125038108116</v>
      </c>
      <c r="F61" s="45">
        <f t="shared" si="17"/>
        <v>0.71932971943195512</v>
      </c>
      <c r="G61" s="45">
        <f t="shared" si="17"/>
        <v>0.7114332883599801</v>
      </c>
      <c r="H61" s="45">
        <f t="shared" si="17"/>
        <v>0.70355719178301546</v>
      </c>
      <c r="I61" s="45">
        <f t="shared" si="17"/>
        <v>0.71677955926273706</v>
      </c>
      <c r="J61" s="45">
        <f t="shared" si="17"/>
        <v>0.70336802491054595</v>
      </c>
      <c r="K61" s="45">
        <f t="shared" si="17"/>
        <v>0.70292876588861608</v>
      </c>
      <c r="L61" s="45">
        <f t="shared" si="17"/>
        <v>0.71311941450326044</v>
      </c>
      <c r="M61" s="45">
        <f t="shared" si="17"/>
        <v>0.69096256446432103</v>
      </c>
      <c r="N61" s="45">
        <f t="shared" si="17"/>
        <v>0.70285159969831201</v>
      </c>
      <c r="O61" s="45">
        <f t="shared" si="17"/>
        <v>0.70049681738678993</v>
      </c>
      <c r="P61" s="45">
        <f t="shared" si="17"/>
        <v>0.69221451328867378</v>
      </c>
      <c r="Q61" s="45">
        <f t="shared" si="17"/>
        <v>0.68243968604261895</v>
      </c>
    </row>
    <row r="62" spans="1:17" ht="12" customHeight="1" x14ac:dyDescent="0.25">
      <c r="A62" s="23" t="s">
        <v>64</v>
      </c>
      <c r="B62" s="44">
        <f t="shared" ref="B62:Q62" si="18">IF(B54=0,0,B54/B$51)</f>
        <v>1.1847027400623076E-6</v>
      </c>
      <c r="C62" s="44">
        <f t="shared" si="18"/>
        <v>1.5044583651313445E-6</v>
      </c>
      <c r="D62" s="44">
        <f t="shared" si="18"/>
        <v>2.0030934209531778E-6</v>
      </c>
      <c r="E62" s="44">
        <f t="shared" si="18"/>
        <v>2.2997129346576439E-6</v>
      </c>
      <c r="F62" s="44">
        <f t="shared" si="18"/>
        <v>3.3059903131997461E-6</v>
      </c>
      <c r="G62" s="44">
        <f t="shared" si="18"/>
        <v>5.0886671813802038E-6</v>
      </c>
      <c r="H62" s="44">
        <f t="shared" si="18"/>
        <v>6.3913440688624476E-6</v>
      </c>
      <c r="I62" s="44">
        <f t="shared" si="18"/>
        <v>7.2100498853277298E-6</v>
      </c>
      <c r="J62" s="44">
        <f t="shared" si="18"/>
        <v>8.7685078609720839E-6</v>
      </c>
      <c r="K62" s="44">
        <f t="shared" si="18"/>
        <v>9.4657730293639975E-6</v>
      </c>
      <c r="L62" s="44">
        <f t="shared" si="18"/>
        <v>9.5418169942359905E-6</v>
      </c>
      <c r="M62" s="44">
        <f t="shared" si="18"/>
        <v>1.2130606603796838E-5</v>
      </c>
      <c r="N62" s="44">
        <f t="shared" si="18"/>
        <v>1.371111267895546E-5</v>
      </c>
      <c r="O62" s="44">
        <f t="shared" si="18"/>
        <v>1.5983310307432831E-5</v>
      </c>
      <c r="P62" s="44">
        <f t="shared" si="18"/>
        <v>1.7943129543547294E-5</v>
      </c>
      <c r="Q62" s="44">
        <f t="shared" si="18"/>
        <v>2.2183462016524367E-5</v>
      </c>
    </row>
    <row r="63" spans="1:17" ht="12" customHeight="1" x14ac:dyDescent="0.25">
      <c r="A63" s="23" t="s">
        <v>63</v>
      </c>
      <c r="B63" s="44">
        <f t="shared" ref="B63:Q63" si="19">IF(B55=0,0,B55/B$51)</f>
        <v>0.14108916455241255</v>
      </c>
      <c r="C63" s="44">
        <f t="shared" si="19"/>
        <v>0.1390629337953774</v>
      </c>
      <c r="D63" s="44">
        <f t="shared" si="19"/>
        <v>0.14248601098452823</v>
      </c>
      <c r="E63" s="44">
        <f t="shared" si="19"/>
        <v>0.14469393072841982</v>
      </c>
      <c r="F63" s="44">
        <f t="shared" si="19"/>
        <v>0.14495454836376195</v>
      </c>
      <c r="G63" s="44">
        <f t="shared" si="19"/>
        <v>0.14571570223727412</v>
      </c>
      <c r="H63" s="44">
        <f t="shared" si="19"/>
        <v>0.14675283456431693</v>
      </c>
      <c r="I63" s="44">
        <f t="shared" si="19"/>
        <v>0.14002293594311785</v>
      </c>
      <c r="J63" s="44">
        <f t="shared" si="19"/>
        <v>0.14436976545039951</v>
      </c>
      <c r="K63" s="44">
        <f t="shared" si="19"/>
        <v>0.14363916203288388</v>
      </c>
      <c r="L63" s="44">
        <f t="shared" si="19"/>
        <v>0.13523221286985435</v>
      </c>
      <c r="M63" s="44">
        <f t="shared" si="19"/>
        <v>0.14446635611982239</v>
      </c>
      <c r="N63" s="44">
        <f t="shared" si="19"/>
        <v>0.13763667416370198</v>
      </c>
      <c r="O63" s="44">
        <f t="shared" si="19"/>
        <v>0.13894780909393112</v>
      </c>
      <c r="P63" s="44">
        <f t="shared" si="19"/>
        <v>0.14413457542612165</v>
      </c>
      <c r="Q63" s="44">
        <f t="shared" si="19"/>
        <v>0.14869311380660072</v>
      </c>
    </row>
    <row r="64" spans="1:17" ht="12" customHeight="1" x14ac:dyDescent="0.25">
      <c r="A64" s="23" t="s">
        <v>62</v>
      </c>
      <c r="B64" s="43">
        <f t="shared" ref="B64:Q64" si="20">IF(B56=0,0,B56/B$51)</f>
        <v>6.827137258691135E-2</v>
      </c>
      <c r="C64" s="43">
        <f t="shared" si="20"/>
        <v>7.0830408990132043E-2</v>
      </c>
      <c r="D64" s="43">
        <f t="shared" si="20"/>
        <v>6.9240799513517096E-2</v>
      </c>
      <c r="E64" s="43">
        <f t="shared" si="20"/>
        <v>6.921255428723079E-2</v>
      </c>
      <c r="F64" s="43">
        <f t="shared" si="20"/>
        <v>6.9494299264823339E-2</v>
      </c>
      <c r="G64" s="43">
        <f t="shared" si="20"/>
        <v>7.0986327663616719E-2</v>
      </c>
      <c r="H64" s="43">
        <f t="shared" si="20"/>
        <v>7.3103888046093551E-2</v>
      </c>
      <c r="I64" s="43">
        <f t="shared" si="20"/>
        <v>6.8167071100124307E-2</v>
      </c>
      <c r="J64" s="43">
        <f t="shared" si="20"/>
        <v>7.012180778594572E-2</v>
      </c>
      <c r="K64" s="43">
        <f t="shared" si="20"/>
        <v>6.7923765908646058E-2</v>
      </c>
      <c r="L64" s="43">
        <f t="shared" si="20"/>
        <v>6.5912751708771325E-2</v>
      </c>
      <c r="M64" s="43">
        <f t="shared" si="20"/>
        <v>6.8868911573264607E-2</v>
      </c>
      <c r="N64" s="43">
        <f t="shared" si="20"/>
        <v>6.6919576978637221E-2</v>
      </c>
      <c r="O64" s="43">
        <f t="shared" si="20"/>
        <v>6.7196890244956425E-2</v>
      </c>
      <c r="P64" s="43">
        <f t="shared" si="20"/>
        <v>6.7467691416470757E-2</v>
      </c>
      <c r="Q64" s="43">
        <f t="shared" si="20"/>
        <v>7.1640189659993372E-2</v>
      </c>
    </row>
    <row r="65" spans="1:17" ht="12" customHeight="1" x14ac:dyDescent="0.25">
      <c r="A65" s="42" t="s">
        <v>66</v>
      </c>
      <c r="B65" s="41">
        <f t="shared" ref="B65:Q65" si="21">IF(B57=0,0,B57/B$51)</f>
        <v>5.0501338004682289E-2</v>
      </c>
      <c r="C65" s="41">
        <f t="shared" si="21"/>
        <v>5.3968521344285002E-2</v>
      </c>
      <c r="D65" s="41">
        <f t="shared" si="21"/>
        <v>5.9785320880763104E-2</v>
      </c>
      <c r="E65" s="41">
        <f t="shared" si="21"/>
        <v>6.2978711460603035E-2</v>
      </c>
      <c r="F65" s="41">
        <f t="shared" si="21"/>
        <v>6.6218126949146333E-2</v>
      </c>
      <c r="G65" s="41">
        <f t="shared" si="21"/>
        <v>7.1859593071947628E-2</v>
      </c>
      <c r="H65" s="41">
        <f t="shared" si="21"/>
        <v>7.6579694262505119E-2</v>
      </c>
      <c r="I65" s="41">
        <f t="shared" si="21"/>
        <v>7.5023223644135495E-2</v>
      </c>
      <c r="J65" s="41">
        <f t="shared" si="21"/>
        <v>8.2131633345247826E-2</v>
      </c>
      <c r="K65" s="41">
        <f t="shared" si="21"/>
        <v>8.5498840396824469E-2</v>
      </c>
      <c r="L65" s="41">
        <f t="shared" si="21"/>
        <v>8.5726079101119512E-2</v>
      </c>
      <c r="M65" s="41">
        <f t="shared" si="21"/>
        <v>9.5690037235988082E-2</v>
      </c>
      <c r="N65" s="41">
        <f t="shared" si="21"/>
        <v>9.257843804666982E-2</v>
      </c>
      <c r="O65" s="41">
        <f t="shared" si="21"/>
        <v>9.334249996401521E-2</v>
      </c>
      <c r="P65" s="41">
        <f t="shared" si="21"/>
        <v>9.6165276739190245E-2</v>
      </c>
      <c r="Q65" s="41">
        <f t="shared" si="21"/>
        <v>9.7204827028770258E-2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295.32028238843321</v>
      </c>
      <c r="C69" s="55">
        <f t="shared" ref="C69:Q69" si="22">SUM(C70:C71,C74:C75,C81:C82)</f>
        <v>267.50230714511997</v>
      </c>
      <c r="D69" s="55">
        <f t="shared" si="22"/>
        <v>248.30976423470406</v>
      </c>
      <c r="E69" s="55">
        <f t="shared" si="22"/>
        <v>212.235694126488</v>
      </c>
      <c r="F69" s="55">
        <f t="shared" si="22"/>
        <v>231.40610481661196</v>
      </c>
      <c r="G69" s="55">
        <f t="shared" si="22"/>
        <v>233.35802263403852</v>
      </c>
      <c r="H69" s="55">
        <f t="shared" si="22"/>
        <v>216.46823558637604</v>
      </c>
      <c r="I69" s="55">
        <f t="shared" si="22"/>
        <v>188.53344497782805</v>
      </c>
      <c r="J69" s="55">
        <f t="shared" si="22"/>
        <v>201.56033672658003</v>
      </c>
      <c r="K69" s="55">
        <f t="shared" si="22"/>
        <v>175.98268776438002</v>
      </c>
      <c r="L69" s="55">
        <f t="shared" si="22"/>
        <v>192.49429844080203</v>
      </c>
      <c r="M69" s="55">
        <f t="shared" si="22"/>
        <v>197.55573866691151</v>
      </c>
      <c r="N69" s="55">
        <f t="shared" si="22"/>
        <v>200.80179548223131</v>
      </c>
      <c r="O69" s="55">
        <f t="shared" si="22"/>
        <v>190.35703783393882</v>
      </c>
      <c r="P69" s="55">
        <f t="shared" si="22"/>
        <v>185.81717629673429</v>
      </c>
      <c r="Q69" s="55">
        <f t="shared" si="22"/>
        <v>167.86324594813428</v>
      </c>
    </row>
    <row r="70" spans="1:17" ht="12" customHeight="1" x14ac:dyDescent="0.25">
      <c r="A70" s="54" t="s">
        <v>58</v>
      </c>
      <c r="B70" s="53">
        <v>134.91344161059149</v>
      </c>
      <c r="C70" s="53">
        <v>98.384423311439988</v>
      </c>
      <c r="D70" s="53">
        <v>114.91056847756802</v>
      </c>
      <c r="E70" s="53">
        <v>81.313988451264009</v>
      </c>
      <c r="F70" s="53">
        <v>110.17860332363999</v>
      </c>
      <c r="G70" s="53">
        <v>99.980929208143806</v>
      </c>
      <c r="H70" s="53">
        <v>78.106429892304007</v>
      </c>
      <c r="I70" s="53">
        <v>48.977101910376021</v>
      </c>
      <c r="J70" s="53">
        <v>54.983480584896007</v>
      </c>
      <c r="K70" s="53">
        <v>32.869270901664002</v>
      </c>
      <c r="L70" s="53">
        <v>39.664606639227728</v>
      </c>
      <c r="M70" s="53">
        <v>49.120567352328059</v>
      </c>
      <c r="N70" s="53">
        <v>46.574296059798577</v>
      </c>
      <c r="O70" s="53">
        <v>46.412337157243158</v>
      </c>
      <c r="P70" s="53">
        <v>39.183011870410461</v>
      </c>
      <c r="Q70" s="53">
        <v>25.150610102936312</v>
      </c>
    </row>
    <row r="71" spans="1:17" ht="12" customHeight="1" x14ac:dyDescent="0.25">
      <c r="A71" s="51" t="s">
        <v>85</v>
      </c>
      <c r="B71" s="50">
        <f>SUM(B72:B73)</f>
        <v>61.946075381833104</v>
      </c>
      <c r="C71" s="50">
        <f t="shared" ref="C71:Q71" si="23">SUM(C72:C73)</f>
        <v>71.273387235743982</v>
      </c>
      <c r="D71" s="50">
        <f t="shared" si="23"/>
        <v>46.958943479328049</v>
      </c>
      <c r="E71" s="50">
        <f t="shared" si="23"/>
        <v>43.278518140595999</v>
      </c>
      <c r="F71" s="50">
        <f t="shared" si="23"/>
        <v>30.563411526323986</v>
      </c>
      <c r="G71" s="50">
        <f t="shared" si="23"/>
        <v>27.754590447026423</v>
      </c>
      <c r="H71" s="50">
        <f t="shared" si="23"/>
        <v>31.020027786180023</v>
      </c>
      <c r="I71" s="50">
        <f t="shared" si="23"/>
        <v>24.735744148932017</v>
      </c>
      <c r="J71" s="50">
        <f t="shared" si="23"/>
        <v>31.05082019293199</v>
      </c>
      <c r="K71" s="50">
        <f t="shared" si="23"/>
        <v>24.177776430492006</v>
      </c>
      <c r="L71" s="50">
        <f t="shared" si="23"/>
        <v>23.883303488825568</v>
      </c>
      <c r="M71" s="50">
        <f t="shared" si="23"/>
        <v>27.066978607835704</v>
      </c>
      <c r="N71" s="50">
        <f t="shared" si="23"/>
        <v>24.274367787553402</v>
      </c>
      <c r="O71" s="50">
        <f t="shared" si="23"/>
        <v>21.155617480188617</v>
      </c>
      <c r="P71" s="50">
        <f t="shared" si="23"/>
        <v>23.999224238298069</v>
      </c>
      <c r="Q71" s="50">
        <f t="shared" si="23"/>
        <v>26.871503210363308</v>
      </c>
    </row>
    <row r="72" spans="1:17" ht="12" customHeight="1" x14ac:dyDescent="0.25">
      <c r="A72" s="52" t="s">
        <v>84</v>
      </c>
      <c r="B72" s="50">
        <v>17.415920952997041</v>
      </c>
      <c r="C72" s="50">
        <v>20.343118465116003</v>
      </c>
      <c r="D72" s="50">
        <v>8.7260992523999992</v>
      </c>
      <c r="E72" s="50">
        <v>11.621933092404005</v>
      </c>
      <c r="F72" s="50">
        <v>11.620321551216005</v>
      </c>
      <c r="G72" s="50">
        <v>8.7076163957184445</v>
      </c>
      <c r="H72" s="50">
        <v>8.7166149362280017</v>
      </c>
      <c r="I72" s="50">
        <v>5.8095003079080021</v>
      </c>
      <c r="J72" s="50">
        <v>8.7222157023240037</v>
      </c>
      <c r="K72" s="50">
        <v>8.5207994725320031</v>
      </c>
      <c r="L72" s="50">
        <v>11.358398354603182</v>
      </c>
      <c r="M72" s="50">
        <v>11.358063181434359</v>
      </c>
      <c r="N72" s="50">
        <v>8.5632488784949761</v>
      </c>
      <c r="O72" s="50">
        <v>8.5928296651009948</v>
      </c>
      <c r="P72" s="50">
        <v>11.472197026056305</v>
      </c>
      <c r="Q72" s="50">
        <v>14.348442042394838</v>
      </c>
    </row>
    <row r="73" spans="1:17" ht="12" customHeight="1" x14ac:dyDescent="0.25">
      <c r="A73" s="52" t="s">
        <v>83</v>
      </c>
      <c r="B73" s="50">
        <v>44.530154428836063</v>
      </c>
      <c r="C73" s="50">
        <v>50.930268770627983</v>
      </c>
      <c r="D73" s="50">
        <v>38.232844226928052</v>
      </c>
      <c r="E73" s="50">
        <v>31.656585048191996</v>
      </c>
      <c r="F73" s="50">
        <v>18.943089975107981</v>
      </c>
      <c r="G73" s="50">
        <v>19.046974051307977</v>
      </c>
      <c r="H73" s="50">
        <v>22.303412849952021</v>
      </c>
      <c r="I73" s="50">
        <v>18.926243841024014</v>
      </c>
      <c r="J73" s="50">
        <v>22.328604490607987</v>
      </c>
      <c r="K73" s="50">
        <v>15.656976957960003</v>
      </c>
      <c r="L73" s="50">
        <v>12.524905134222385</v>
      </c>
      <c r="M73" s="50">
        <v>15.708915426401346</v>
      </c>
      <c r="N73" s="50">
        <v>15.711118909058428</v>
      </c>
      <c r="O73" s="50">
        <v>12.562787815087622</v>
      </c>
      <c r="P73" s="50">
        <v>12.527027212241762</v>
      </c>
      <c r="Q73" s="50">
        <v>12.523061167968471</v>
      </c>
    </row>
    <row r="74" spans="1:17" ht="12" customHeight="1" x14ac:dyDescent="0.25">
      <c r="A74" s="51" t="s">
        <v>56</v>
      </c>
      <c r="B74" s="50">
        <v>98.460765396008597</v>
      </c>
      <c r="C74" s="50">
        <v>97.844496597936015</v>
      </c>
      <c r="D74" s="50">
        <v>86.440252277808</v>
      </c>
      <c r="E74" s="50">
        <v>87.643187534627984</v>
      </c>
      <c r="F74" s="50">
        <v>90.664089966647992</v>
      </c>
      <c r="G74" s="50">
        <v>105.62250297886828</v>
      </c>
      <c r="H74" s="50">
        <v>107.34177790789201</v>
      </c>
      <c r="I74" s="50">
        <v>114.82059891852002</v>
      </c>
      <c r="J74" s="50">
        <v>115.52603594875204</v>
      </c>
      <c r="K74" s="50">
        <v>118.93564043222401</v>
      </c>
      <c r="L74" s="50">
        <v>128.94638831274872</v>
      </c>
      <c r="M74" s="50">
        <v>121.36819270674776</v>
      </c>
      <c r="N74" s="50">
        <v>129.95313163487933</v>
      </c>
      <c r="O74" s="50">
        <v>122.78908319650706</v>
      </c>
      <c r="P74" s="50">
        <v>122.63494018802575</v>
      </c>
      <c r="Q74" s="50">
        <v>115.84113263483466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0</v>
      </c>
      <c r="D75" s="50">
        <f t="shared" si="24"/>
        <v>0</v>
      </c>
      <c r="E75" s="50">
        <f t="shared" si="24"/>
        <v>0</v>
      </c>
      <c r="F75" s="50">
        <f t="shared" si="24"/>
        <v>0</v>
      </c>
      <c r="G75" s="50">
        <f t="shared" si="24"/>
        <v>0</v>
      </c>
      <c r="H75" s="50">
        <f t="shared" si="24"/>
        <v>0</v>
      </c>
      <c r="I75" s="50">
        <f t="shared" si="24"/>
        <v>0</v>
      </c>
      <c r="J75" s="50">
        <f t="shared" si="24"/>
        <v>0</v>
      </c>
      <c r="K75" s="50">
        <f t="shared" si="24"/>
        <v>0</v>
      </c>
      <c r="L75" s="50">
        <f t="shared" si="24"/>
        <v>0</v>
      </c>
      <c r="M75" s="50">
        <f t="shared" si="24"/>
        <v>0</v>
      </c>
      <c r="N75" s="50">
        <f t="shared" si="24"/>
        <v>0</v>
      </c>
      <c r="O75" s="50">
        <f t="shared" si="24"/>
        <v>0</v>
      </c>
      <c r="P75" s="50">
        <f t="shared" si="24"/>
        <v>0</v>
      </c>
      <c r="Q75" s="50">
        <f t="shared" si="24"/>
        <v>0</v>
      </c>
    </row>
    <row r="76" spans="1:17" ht="12" customHeight="1" x14ac:dyDescent="0.25">
      <c r="A76" s="52" t="s">
        <v>55</v>
      </c>
      <c r="B76" s="50">
        <v>0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295.32028238843316</v>
      </c>
      <c r="C84" s="26">
        <f t="shared" si="25"/>
        <v>267.50230714511997</v>
      </c>
      <c r="D84" s="26">
        <f t="shared" si="25"/>
        <v>248.30976423470406</v>
      </c>
      <c r="E84" s="26">
        <f t="shared" si="25"/>
        <v>212.23569412648806</v>
      </c>
      <c r="F84" s="26">
        <f t="shared" si="25"/>
        <v>231.40610481661199</v>
      </c>
      <c r="G84" s="26">
        <f t="shared" si="25"/>
        <v>233.35802263403855</v>
      </c>
      <c r="H84" s="26">
        <f t="shared" si="25"/>
        <v>216.46823558637604</v>
      </c>
      <c r="I84" s="26">
        <f t="shared" si="25"/>
        <v>188.53344497782808</v>
      </c>
      <c r="J84" s="26">
        <f t="shared" si="25"/>
        <v>201.56033672658003</v>
      </c>
      <c r="K84" s="26">
        <f t="shared" si="25"/>
        <v>175.98268776437999</v>
      </c>
      <c r="L84" s="26">
        <f t="shared" si="25"/>
        <v>192.49429844080208</v>
      </c>
      <c r="M84" s="26">
        <f t="shared" si="25"/>
        <v>197.55573866691148</v>
      </c>
      <c r="N84" s="26">
        <f t="shared" si="25"/>
        <v>200.80179548223134</v>
      </c>
      <c r="O84" s="26">
        <f t="shared" si="25"/>
        <v>190.35703783393888</v>
      </c>
      <c r="P84" s="26">
        <f t="shared" si="25"/>
        <v>185.81717629673429</v>
      </c>
      <c r="Q84" s="26">
        <f t="shared" si="25"/>
        <v>167.86324594813433</v>
      </c>
    </row>
    <row r="85" spans="1:17" ht="12" customHeight="1" x14ac:dyDescent="0.25">
      <c r="A85" s="25" t="s">
        <v>43</v>
      </c>
      <c r="B85" s="24">
        <f t="shared" ref="B85:Q85" si="26">SUM(B86:B89)</f>
        <v>295.32028238843316</v>
      </c>
      <c r="C85" s="24">
        <f t="shared" si="26"/>
        <v>267.50230714511997</v>
      </c>
      <c r="D85" s="24">
        <f t="shared" si="26"/>
        <v>248.30976423470406</v>
      </c>
      <c r="E85" s="24">
        <f t="shared" si="26"/>
        <v>212.23569412648806</v>
      </c>
      <c r="F85" s="24">
        <f t="shared" si="26"/>
        <v>231.40610481661199</v>
      </c>
      <c r="G85" s="24">
        <f t="shared" si="26"/>
        <v>233.35802263403855</v>
      </c>
      <c r="H85" s="24">
        <f t="shared" si="26"/>
        <v>216.46823558637604</v>
      </c>
      <c r="I85" s="24">
        <f t="shared" si="26"/>
        <v>188.53344497782808</v>
      </c>
      <c r="J85" s="24">
        <f t="shared" si="26"/>
        <v>201.56033672658003</v>
      </c>
      <c r="K85" s="24">
        <f t="shared" si="26"/>
        <v>175.98268776437999</v>
      </c>
      <c r="L85" s="24">
        <f t="shared" si="26"/>
        <v>192.49429844080208</v>
      </c>
      <c r="M85" s="24">
        <f t="shared" si="26"/>
        <v>197.55573866691148</v>
      </c>
      <c r="N85" s="24">
        <f t="shared" si="26"/>
        <v>200.80179548223134</v>
      </c>
      <c r="O85" s="24">
        <f t="shared" si="26"/>
        <v>190.35703783393888</v>
      </c>
      <c r="P85" s="24">
        <f t="shared" si="26"/>
        <v>185.81717629673429</v>
      </c>
      <c r="Q85" s="24">
        <f t="shared" si="26"/>
        <v>167.86324594813433</v>
      </c>
    </row>
    <row r="86" spans="1:17" ht="12" customHeight="1" x14ac:dyDescent="0.25">
      <c r="A86" s="23" t="s">
        <v>65</v>
      </c>
      <c r="B86" s="22">
        <v>239.20069449760686</v>
      </c>
      <c r="C86" s="22">
        <v>210.58110313179145</v>
      </c>
      <c r="D86" s="22">
        <v>203.13336486041166</v>
      </c>
      <c r="E86" s="22">
        <v>166.24787264848484</v>
      </c>
      <c r="F86" s="22">
        <v>182.76123961212764</v>
      </c>
      <c r="G86" s="22">
        <v>183.33582584651185</v>
      </c>
      <c r="H86" s="22">
        <v>166.73213272940524</v>
      </c>
      <c r="I86" s="22">
        <v>145.35257781315281</v>
      </c>
      <c r="J86" s="22">
        <v>152.46615173552573</v>
      </c>
      <c r="K86" s="22">
        <v>129.63348702105046</v>
      </c>
      <c r="L86" s="22">
        <v>142.23559567096879</v>
      </c>
      <c r="M86" s="22">
        <v>144.0926042693572</v>
      </c>
      <c r="N86" s="22">
        <v>149.41318467791902</v>
      </c>
      <c r="O86" s="22">
        <v>140.28719672435003</v>
      </c>
      <c r="P86" s="22">
        <v>132.2557272985573</v>
      </c>
      <c r="Q86" s="22">
        <v>114.13726159320902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35.347512103995633</v>
      </c>
      <c r="C88" s="22">
        <v>32.575921248944226</v>
      </c>
      <c r="D88" s="22">
        <v>31.656695748812499</v>
      </c>
      <c r="E88" s="22">
        <v>29.086677493314191</v>
      </c>
      <c r="F88" s="22">
        <v>30.996283421355905</v>
      </c>
      <c r="G88" s="22">
        <v>32.870472885308253</v>
      </c>
      <c r="H88" s="22">
        <v>32.003564172160573</v>
      </c>
      <c r="I88" s="22">
        <v>28.133703578824285</v>
      </c>
      <c r="J88" s="22">
        <v>30.542418828952144</v>
      </c>
      <c r="K88" s="22">
        <v>27.848751366626093</v>
      </c>
      <c r="L88" s="22">
        <v>28.709579259613303</v>
      </c>
      <c r="M88" s="22">
        <v>31.417147063005935</v>
      </c>
      <c r="N88" s="22">
        <v>31.626978582427757</v>
      </c>
      <c r="O88" s="22">
        <v>30.93715120094274</v>
      </c>
      <c r="P88" s="22">
        <v>31.324755179994064</v>
      </c>
      <c r="Q88" s="22">
        <v>29.126470624081705</v>
      </c>
    </row>
    <row r="89" spans="1:17" ht="12" customHeight="1" x14ac:dyDescent="0.25">
      <c r="A89" s="21" t="s">
        <v>62</v>
      </c>
      <c r="B89" s="20">
        <v>20.772075786830687</v>
      </c>
      <c r="C89" s="20">
        <v>24.345282764384301</v>
      </c>
      <c r="D89" s="20">
        <v>13.51970362547992</v>
      </c>
      <c r="E89" s="20">
        <v>16.901143984689003</v>
      </c>
      <c r="F89" s="20">
        <v>17.648581783128446</v>
      </c>
      <c r="G89" s="20">
        <v>17.151723902218436</v>
      </c>
      <c r="H89" s="20">
        <v>17.732538684810233</v>
      </c>
      <c r="I89" s="20">
        <v>15.047163585850983</v>
      </c>
      <c r="J89" s="20">
        <v>18.55176616210214</v>
      </c>
      <c r="K89" s="20">
        <v>18.500449376703433</v>
      </c>
      <c r="L89" s="20">
        <v>21.549123510219985</v>
      </c>
      <c r="M89" s="20">
        <v>22.045987334548368</v>
      </c>
      <c r="N89" s="20">
        <v>19.761632221884543</v>
      </c>
      <c r="O89" s="20">
        <v>19.132689908646107</v>
      </c>
      <c r="P89" s="20">
        <v>22.236693818182911</v>
      </c>
      <c r="Q89" s="20">
        <v>24.599513730843597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0.80997042452704782</v>
      </c>
      <c r="C94" s="45">
        <f t="shared" si="29"/>
        <v>0.78721228754693029</v>
      </c>
      <c r="D94" s="45">
        <f t="shared" si="29"/>
        <v>0.81806434590469279</v>
      </c>
      <c r="E94" s="45">
        <f t="shared" si="29"/>
        <v>0.78331721406581389</v>
      </c>
      <c r="F94" s="45">
        <f t="shared" si="29"/>
        <v>0.78978573083439119</v>
      </c>
      <c r="G94" s="45">
        <f t="shared" si="29"/>
        <v>0.7856418381382434</v>
      </c>
      <c r="H94" s="45">
        <f t="shared" si="29"/>
        <v>0.77023833209411041</v>
      </c>
      <c r="I94" s="45">
        <f t="shared" si="29"/>
        <v>0.77096441870166099</v>
      </c>
      <c r="J94" s="45">
        <f t="shared" si="29"/>
        <v>0.75642933630513132</v>
      </c>
      <c r="K94" s="45">
        <f t="shared" si="29"/>
        <v>0.73662636176243868</v>
      </c>
      <c r="L94" s="45">
        <f t="shared" si="29"/>
        <v>0.73890809661934276</v>
      </c>
      <c r="M94" s="45">
        <f t="shared" si="29"/>
        <v>0.72937696086016657</v>
      </c>
      <c r="N94" s="45">
        <f t="shared" si="29"/>
        <v>0.74408291180414454</v>
      </c>
      <c r="O94" s="45">
        <f t="shared" si="29"/>
        <v>0.73696879464331599</v>
      </c>
      <c r="P94" s="45">
        <f t="shared" si="29"/>
        <v>0.71175189470835631</v>
      </c>
      <c r="Q94" s="45">
        <f t="shared" si="29"/>
        <v>0.67994194291032983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0.11969212482840323</v>
      </c>
      <c r="C96" s="44">
        <f t="shared" si="31"/>
        <v>0.12177809453909418</v>
      </c>
      <c r="D96" s="44">
        <f t="shared" si="31"/>
        <v>0.12748872701957212</v>
      </c>
      <c r="E96" s="44">
        <f t="shared" si="31"/>
        <v>0.13704894274748683</v>
      </c>
      <c r="F96" s="44">
        <f t="shared" si="31"/>
        <v>0.13394756134856634</v>
      </c>
      <c r="G96" s="44">
        <f t="shared" si="31"/>
        <v>0.14085855079796014</v>
      </c>
      <c r="H96" s="44">
        <f t="shared" si="31"/>
        <v>0.14784415868438294</v>
      </c>
      <c r="I96" s="44">
        <f t="shared" si="31"/>
        <v>0.14922394051693516</v>
      </c>
      <c r="J96" s="44">
        <f t="shared" si="31"/>
        <v>0.15152990575910499</v>
      </c>
      <c r="K96" s="44">
        <f t="shared" si="31"/>
        <v>0.15824710782865345</v>
      </c>
      <c r="L96" s="44">
        <f t="shared" si="31"/>
        <v>0.14914508893073725</v>
      </c>
      <c r="M96" s="44">
        <f t="shared" si="31"/>
        <v>0.15902928092601129</v>
      </c>
      <c r="N96" s="44">
        <f t="shared" si="31"/>
        <v>0.15750346507846033</v>
      </c>
      <c r="O96" s="44">
        <f t="shared" si="31"/>
        <v>0.16252170948326733</v>
      </c>
      <c r="P96" s="44">
        <f t="shared" si="31"/>
        <v>0.16857836183007691</v>
      </c>
      <c r="Q96" s="44">
        <f t="shared" si="31"/>
        <v>0.17351309072791954</v>
      </c>
    </row>
    <row r="97" spans="1:17" ht="12" customHeight="1" x14ac:dyDescent="0.25">
      <c r="A97" s="23" t="s">
        <v>62</v>
      </c>
      <c r="B97" s="43">
        <f t="shared" ref="B97:Q97" si="32">IF(B89=0,0,B89/B$84)</f>
        <v>7.0337450644548993E-2</v>
      </c>
      <c r="C97" s="43">
        <f t="shared" si="32"/>
        <v>9.1009617913975549E-2</v>
      </c>
      <c r="D97" s="43">
        <f t="shared" si="32"/>
        <v>5.4446927075735146E-2</v>
      </c>
      <c r="E97" s="43">
        <f t="shared" si="32"/>
        <v>7.9633843186699194E-2</v>
      </c>
      <c r="F97" s="43">
        <f t="shared" si="32"/>
        <v>7.6266707817042451E-2</v>
      </c>
      <c r="G97" s="43">
        <f t="shared" si="32"/>
        <v>7.3499611063796419E-2</v>
      </c>
      <c r="H97" s="43">
        <f t="shared" si="32"/>
        <v>8.1917509221506646E-2</v>
      </c>
      <c r="I97" s="43">
        <f t="shared" si="32"/>
        <v>7.9811640781403848E-2</v>
      </c>
      <c r="J97" s="43">
        <f t="shared" si="32"/>
        <v>9.2040757935763523E-2</v>
      </c>
      <c r="K97" s="43">
        <f t="shared" si="32"/>
        <v>0.10512653040890788</v>
      </c>
      <c r="L97" s="43">
        <f t="shared" si="32"/>
        <v>0.11194681444991994</v>
      </c>
      <c r="M97" s="43">
        <f t="shared" si="32"/>
        <v>0.11159375821382221</v>
      </c>
      <c r="N97" s="43">
        <f t="shared" si="32"/>
        <v>9.8413623117394988E-2</v>
      </c>
      <c r="O97" s="43">
        <f t="shared" si="32"/>
        <v>0.1005094958734167</v>
      </c>
      <c r="P97" s="43">
        <f t="shared" si="32"/>
        <v>0.11966974346156672</v>
      </c>
      <c r="Q97" s="43">
        <f t="shared" si="32"/>
        <v>0.14654496636175049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19564.987012468646</v>
      </c>
      <c r="C102" s="26">
        <f t="shared" si="34"/>
        <v>19798.106772116691</v>
      </c>
      <c r="D102" s="26">
        <f t="shared" si="34"/>
        <v>18985.491187935346</v>
      </c>
      <c r="E102" s="26">
        <f t="shared" si="34"/>
        <v>18972.179556364525</v>
      </c>
      <c r="F102" s="26">
        <f t="shared" si="34"/>
        <v>18749.172141824602</v>
      </c>
      <c r="G102" s="26">
        <f t="shared" si="34"/>
        <v>18187.720807963378</v>
      </c>
      <c r="H102" s="26">
        <f t="shared" si="34"/>
        <v>17832.488572933838</v>
      </c>
      <c r="I102" s="26">
        <f t="shared" si="34"/>
        <v>19253.920689070164</v>
      </c>
      <c r="J102" s="26">
        <f t="shared" si="34"/>
        <v>18747.79388360435</v>
      </c>
      <c r="K102" s="26">
        <f t="shared" si="34"/>
        <v>19104.596799736351</v>
      </c>
      <c r="L102" s="26">
        <f t="shared" si="34"/>
        <v>20309.947316422964</v>
      </c>
      <c r="M102" s="26">
        <f t="shared" si="34"/>
        <v>18496.793406646069</v>
      </c>
      <c r="N102" s="26">
        <f t="shared" si="34"/>
        <v>18875.803087559503</v>
      </c>
      <c r="O102" s="26">
        <f t="shared" si="34"/>
        <v>18467.239658929833</v>
      </c>
      <c r="P102" s="26">
        <f t="shared" si="34"/>
        <v>17540.262618372482</v>
      </c>
      <c r="Q102" s="26">
        <f t="shared" si="34"/>
        <v>16907.721663702658</v>
      </c>
    </row>
    <row r="103" spans="1:17" ht="12" customHeight="1" x14ac:dyDescent="0.25">
      <c r="A103" s="25" t="s">
        <v>43</v>
      </c>
      <c r="B103" s="24">
        <f t="shared" ref="B103:Q103" si="35">B52/0.086*1000000/B$6</f>
        <v>18576.928990294749</v>
      </c>
      <c r="C103" s="24">
        <f t="shared" si="35"/>
        <v>18729.632224209279</v>
      </c>
      <c r="D103" s="24">
        <f t="shared" si="35"/>
        <v>17850.437505185728</v>
      </c>
      <c r="E103" s="24">
        <f t="shared" si="35"/>
        <v>17777.336134305493</v>
      </c>
      <c r="F103" s="24">
        <f t="shared" si="35"/>
        <v>17507.637080745862</v>
      </c>
      <c r="G103" s="24">
        <f t="shared" si="35"/>
        <v>16880.75859179693</v>
      </c>
      <c r="H103" s="24">
        <f t="shared" si="35"/>
        <v>16466.882050078952</v>
      </c>
      <c r="I103" s="24">
        <f t="shared" si="35"/>
        <v>17809.429491187606</v>
      </c>
      <c r="J103" s="24">
        <f t="shared" si="35"/>
        <v>17208.006950323877</v>
      </c>
      <c r="K103" s="24">
        <f t="shared" si="35"/>
        <v>17471.175927110005</v>
      </c>
      <c r="L103" s="24">
        <f t="shared" si="35"/>
        <v>18568.855166235717</v>
      </c>
      <c r="M103" s="24">
        <f t="shared" si="35"/>
        <v>16726.834556817732</v>
      </c>
      <c r="N103" s="24">
        <f t="shared" si="35"/>
        <v>17128.310720836736</v>
      </c>
      <c r="O103" s="24">
        <f t="shared" si="35"/>
        <v>16743.461341730716</v>
      </c>
      <c r="P103" s="24">
        <f t="shared" si="35"/>
        <v>15853.498409598616</v>
      </c>
      <c r="Q103" s="24">
        <f t="shared" si="35"/>
        <v>15264.20950393185</v>
      </c>
    </row>
    <row r="104" spans="1:17" ht="12" customHeight="1" x14ac:dyDescent="0.25">
      <c r="A104" s="23" t="s">
        <v>65</v>
      </c>
      <c r="B104" s="22">
        <f t="shared" ref="B104:Q104" si="36">B53/0.086*1000000/B$6</f>
        <v>14480.769621546693</v>
      </c>
      <c r="C104" s="22">
        <f t="shared" si="36"/>
        <v>14574.11162755793</v>
      </c>
      <c r="D104" s="22">
        <f t="shared" si="36"/>
        <v>13830.661980512941</v>
      </c>
      <c r="E104" s="22">
        <f t="shared" si="36"/>
        <v>13719.020261751048</v>
      </c>
      <c r="F104" s="22">
        <f t="shared" si="36"/>
        <v>13486.836736360119</v>
      </c>
      <c r="G104" s="22">
        <f t="shared" si="36"/>
        <v>12939.35002218262</v>
      </c>
      <c r="H104" s="22">
        <f t="shared" si="36"/>
        <v>12546.175582876045</v>
      </c>
      <c r="I104" s="22">
        <f t="shared" si="36"/>
        <v>13800.816785591405</v>
      </c>
      <c r="J104" s="22">
        <f t="shared" si="36"/>
        <v>13186.598755340805</v>
      </c>
      <c r="K104" s="22">
        <f t="shared" si="36"/>
        <v>13429.170651238279</v>
      </c>
      <c r="L104" s="22">
        <f t="shared" si="36"/>
        <v>14483.417738879609</v>
      </c>
      <c r="M104" s="22">
        <f t="shared" si="36"/>
        <v>12780.591806622913</v>
      </c>
      <c r="N104" s="22">
        <f t="shared" si="36"/>
        <v>13266.888395681533</v>
      </c>
      <c r="O104" s="22">
        <f t="shared" si="36"/>
        <v>12936.242606999456</v>
      </c>
      <c r="P104" s="22">
        <f t="shared" si="36"/>
        <v>12141.624351332226</v>
      </c>
      <c r="Q104" s="22">
        <f t="shared" si="36"/>
        <v>11538.500263873231</v>
      </c>
    </row>
    <row r="105" spans="1:17" ht="12" customHeight="1" x14ac:dyDescent="0.25">
      <c r="A105" s="23" t="s">
        <v>64</v>
      </c>
      <c r="B105" s="22">
        <f t="shared" ref="B105:Q105" si="37">B54/0.086*1000000/B$6</f>
        <v>2.3178693722955068E-2</v>
      </c>
      <c r="C105" s="22">
        <f t="shared" si="37"/>
        <v>2.978542734707448E-2</v>
      </c>
      <c r="D105" s="22">
        <f t="shared" si="37"/>
        <v>3.8029712492117826E-2</v>
      </c>
      <c r="E105" s="22">
        <f t="shared" si="37"/>
        <v>4.3630566724418826E-2</v>
      </c>
      <c r="F105" s="22">
        <f t="shared" si="37"/>
        <v>6.1984581481386657E-2</v>
      </c>
      <c r="G105" s="22">
        <f t="shared" si="37"/>
        <v>9.2551257979589074E-2</v>
      </c>
      <c r="H105" s="22">
        <f t="shared" si="37"/>
        <v>0.11397357007367809</v>
      </c>
      <c r="I105" s="22">
        <f t="shared" si="37"/>
        <v>0.13882172865633954</v>
      </c>
      <c r="J105" s="22">
        <f t="shared" si="37"/>
        <v>0.16439017804426911</v>
      </c>
      <c r="K105" s="22">
        <f t="shared" si="37"/>
        <v>0.18083977712381807</v>
      </c>
      <c r="L105" s="22">
        <f t="shared" si="37"/>
        <v>0.19379380045588226</v>
      </c>
      <c r="M105" s="22">
        <f t="shared" si="37"/>
        <v>0.22437732424772661</v>
      </c>
      <c r="N105" s="22">
        <f t="shared" si="37"/>
        <v>0.25880826303930371</v>
      </c>
      <c r="O105" s="22">
        <f t="shared" si="37"/>
        <v>0.29516762199040558</v>
      </c>
      <c r="P105" s="22">
        <f t="shared" si="37"/>
        <v>0.31472720438929747</v>
      </c>
      <c r="Q105" s="22">
        <f t="shared" si="37"/>
        <v>0.37507180131271417</v>
      </c>
    </row>
    <row r="106" spans="1:17" ht="12" customHeight="1" x14ac:dyDescent="0.25">
      <c r="A106" s="23" t="s">
        <v>63</v>
      </c>
      <c r="B106" s="22">
        <f t="shared" ref="B106:Q106" si="38">B55/0.086*1000000/B$6</f>
        <v>2760.4076720680027</v>
      </c>
      <c r="C106" s="22">
        <f t="shared" si="38"/>
        <v>2753.1828113246765</v>
      </c>
      <c r="D106" s="22">
        <f t="shared" si="38"/>
        <v>2705.1669059508195</v>
      </c>
      <c r="E106" s="22">
        <f t="shared" si="38"/>
        <v>2745.1592344957517</v>
      </c>
      <c r="F106" s="22">
        <f t="shared" si="38"/>
        <v>2717.7777800126128</v>
      </c>
      <c r="G106" s="22">
        <f t="shared" si="38"/>
        <v>2650.2365096278663</v>
      </c>
      <c r="H106" s="22">
        <f t="shared" si="38"/>
        <v>2616.9682454138319</v>
      </c>
      <c r="I106" s="22">
        <f t="shared" si="38"/>
        <v>2695.990503299543</v>
      </c>
      <c r="J106" s="22">
        <f t="shared" si="38"/>
        <v>2706.6146056883945</v>
      </c>
      <c r="K106" s="22">
        <f t="shared" si="38"/>
        <v>2744.1682752902443</v>
      </c>
      <c r="L106" s="22">
        <f t="shared" si="38"/>
        <v>2746.5591188700373</v>
      </c>
      <c r="M106" s="22">
        <f t="shared" si="38"/>
        <v>2672.1643433593144</v>
      </c>
      <c r="N106" s="22">
        <f t="shared" si="38"/>
        <v>2598.0027591406274</v>
      </c>
      <c r="O106" s="22">
        <f t="shared" si="38"/>
        <v>2565.982490620856</v>
      </c>
      <c r="P106" s="22">
        <f t="shared" si="38"/>
        <v>2528.1583053617906</v>
      </c>
      <c r="Q106" s="22">
        <f t="shared" si="38"/>
        <v>2514.0617815512683</v>
      </c>
    </row>
    <row r="107" spans="1:17" ht="12" customHeight="1" x14ac:dyDescent="0.25">
      <c r="A107" s="21" t="s">
        <v>62</v>
      </c>
      <c r="B107" s="20">
        <f t="shared" ref="B107:Q107" si="39">B56/0.086*1000000/B$6</f>
        <v>1335.7285179863284</v>
      </c>
      <c r="C107" s="20">
        <f t="shared" si="39"/>
        <v>1402.307999899328</v>
      </c>
      <c r="D107" s="20">
        <f t="shared" si="39"/>
        <v>1314.5705890094769</v>
      </c>
      <c r="E107" s="20">
        <f t="shared" si="39"/>
        <v>1313.1130074919702</v>
      </c>
      <c r="F107" s="20">
        <f t="shared" si="39"/>
        <v>1302.9605797916477</v>
      </c>
      <c r="G107" s="20">
        <f t="shared" si="39"/>
        <v>1291.079508728468</v>
      </c>
      <c r="H107" s="20">
        <f t="shared" si="39"/>
        <v>1303.6242482189982</v>
      </c>
      <c r="I107" s="20">
        <f t="shared" si="39"/>
        <v>1312.4833805680003</v>
      </c>
      <c r="J107" s="20">
        <f t="shared" si="39"/>
        <v>1314.6291991166329</v>
      </c>
      <c r="K107" s="20">
        <f t="shared" si="39"/>
        <v>1297.6561608043605</v>
      </c>
      <c r="L107" s="20">
        <f t="shared" si="39"/>
        <v>1338.6845146856131</v>
      </c>
      <c r="M107" s="20">
        <f t="shared" si="39"/>
        <v>1273.8540295112523</v>
      </c>
      <c r="N107" s="20">
        <f t="shared" si="39"/>
        <v>1263.160757751536</v>
      </c>
      <c r="O107" s="20">
        <f t="shared" si="39"/>
        <v>1240.9410764884144</v>
      </c>
      <c r="P107" s="20">
        <f t="shared" si="39"/>
        <v>1183.4010257002121</v>
      </c>
      <c r="Q107" s="20">
        <f t="shared" si="39"/>
        <v>1211.2723867060372</v>
      </c>
    </row>
    <row r="108" spans="1:17" ht="12" customHeight="1" x14ac:dyDescent="0.25">
      <c r="A108" s="19" t="s">
        <v>66</v>
      </c>
      <c r="B108" s="18">
        <f t="shared" ref="B108:Q108" si="40">B57/0.086*1000000/B$6</f>
        <v>988.05802217389805</v>
      </c>
      <c r="C108" s="18">
        <f t="shared" si="40"/>
        <v>1068.4745479074129</v>
      </c>
      <c r="D108" s="18">
        <f t="shared" si="40"/>
        <v>1135.0536827496148</v>
      </c>
      <c r="E108" s="18">
        <f t="shared" si="40"/>
        <v>1194.8434220590334</v>
      </c>
      <c r="F108" s="18">
        <f t="shared" si="40"/>
        <v>1241.5350610787393</v>
      </c>
      <c r="G108" s="18">
        <f t="shared" si="40"/>
        <v>1306.9622161664429</v>
      </c>
      <c r="H108" s="18">
        <f t="shared" si="40"/>
        <v>1365.6065228548898</v>
      </c>
      <c r="I108" s="18">
        <f t="shared" si="40"/>
        <v>1444.4911978825583</v>
      </c>
      <c r="J108" s="18">
        <f t="shared" si="40"/>
        <v>1539.7869332804723</v>
      </c>
      <c r="K108" s="18">
        <f t="shared" si="40"/>
        <v>1633.4208726263416</v>
      </c>
      <c r="L108" s="18">
        <f t="shared" si="40"/>
        <v>1741.0921501872449</v>
      </c>
      <c r="M108" s="18">
        <f t="shared" si="40"/>
        <v>1769.9588498283415</v>
      </c>
      <c r="N108" s="18">
        <f t="shared" si="40"/>
        <v>1747.4923667227665</v>
      </c>
      <c r="O108" s="18">
        <f t="shared" si="40"/>
        <v>1723.7783171991184</v>
      </c>
      <c r="P108" s="18">
        <f t="shared" si="40"/>
        <v>1686.7642087738634</v>
      </c>
      <c r="Q108" s="18">
        <f t="shared" si="40"/>
        <v>1643.5121597708087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11324.417929423507</v>
      </c>
      <c r="C110" s="31">
        <f t="shared" si="41"/>
        <v>11589.643853750998</v>
      </c>
      <c r="D110" s="31">
        <f t="shared" si="41"/>
        <v>11156.676380870176</v>
      </c>
      <c r="E110" s="31">
        <f t="shared" si="41"/>
        <v>11020.252283314634</v>
      </c>
      <c r="F110" s="31">
        <f t="shared" si="41"/>
        <v>10930.503617715662</v>
      </c>
      <c r="G110" s="31">
        <f t="shared" si="41"/>
        <v>10760.809971567085</v>
      </c>
      <c r="H110" s="31">
        <f t="shared" si="41"/>
        <v>10601.903522826293</v>
      </c>
      <c r="I110" s="31">
        <f t="shared" si="41"/>
        <v>11323.856093432003</v>
      </c>
      <c r="J110" s="31">
        <f t="shared" si="41"/>
        <v>10927.09815057278</v>
      </c>
      <c r="K110" s="31">
        <f t="shared" si="41"/>
        <v>11104.011314057676</v>
      </c>
      <c r="L110" s="31">
        <f t="shared" si="41"/>
        <v>11923.394048847646</v>
      </c>
      <c r="M110" s="31">
        <f t="shared" si="41"/>
        <v>10859.043698362266</v>
      </c>
      <c r="N110" s="31">
        <f t="shared" si="41"/>
        <v>11160.993570444212</v>
      </c>
      <c r="O110" s="31">
        <f t="shared" si="41"/>
        <v>10971.381957498736</v>
      </c>
      <c r="P110" s="31">
        <f t="shared" si="41"/>
        <v>10348.740734415098</v>
      </c>
      <c r="Q110" s="31">
        <f t="shared" si="41"/>
        <v>10029.177750242394</v>
      </c>
    </row>
    <row r="111" spans="1:17" ht="12" customHeight="1" x14ac:dyDescent="0.25">
      <c r="A111" s="23" t="s">
        <v>65</v>
      </c>
      <c r="B111" s="22">
        <v>8684.3527944380112</v>
      </c>
      <c r="C111" s="22">
        <v>8875.866695532106</v>
      </c>
      <c r="D111" s="22">
        <v>8476.8112852129561</v>
      </c>
      <c r="E111" s="22">
        <v>8334.0617733115123</v>
      </c>
      <c r="F111" s="22">
        <v>8248.306083587795</v>
      </c>
      <c r="G111" s="22">
        <v>8082.5233526243364</v>
      </c>
      <c r="H111" s="22">
        <v>7913.4238031320137</v>
      </c>
      <c r="I111" s="22">
        <v>8597.045558251999</v>
      </c>
      <c r="J111" s="22">
        <v>8202.3034384202729</v>
      </c>
      <c r="K111" s="22">
        <v>8371.8043940091247</v>
      </c>
      <c r="L111" s="22">
        <v>9142.1642649446785</v>
      </c>
      <c r="M111" s="22">
        <v>8156.3808668319898</v>
      </c>
      <c r="N111" s="22">
        <v>8505.7947961703976</v>
      </c>
      <c r="O111" s="22">
        <v>8354.347713811263</v>
      </c>
      <c r="P111" s="22">
        <v>7830.4352045883661</v>
      </c>
      <c r="Q111" s="22">
        <v>7496.5094836902545</v>
      </c>
    </row>
    <row r="112" spans="1:17" ht="12" customHeight="1" x14ac:dyDescent="0.25">
      <c r="A112" s="23" t="s">
        <v>64</v>
      </c>
      <c r="B112" s="30">
        <v>3.6050816350386483E-2</v>
      </c>
      <c r="C112" s="30">
        <v>4.9004566016853469E-2</v>
      </c>
      <c r="D112" s="30">
        <v>6.5210917063753773E-2</v>
      </c>
      <c r="E112" s="30">
        <v>7.6654740595036505E-2</v>
      </c>
      <c r="F112" s="30">
        <v>0.11327805274763281</v>
      </c>
      <c r="G112" s="30">
        <v>0.17524489942231639</v>
      </c>
      <c r="H112" s="30">
        <v>0.22089290079654431</v>
      </c>
      <c r="I112" s="30">
        <v>0.27560243296109405</v>
      </c>
      <c r="J112" s="30">
        <v>0.33619949162305562</v>
      </c>
      <c r="K112" s="30">
        <v>0.38052884731384018</v>
      </c>
      <c r="L112" s="30">
        <v>0.42032735323029013</v>
      </c>
      <c r="M112" s="30">
        <v>0.50700013996863402</v>
      </c>
      <c r="N112" s="30">
        <v>0.61930991219775278</v>
      </c>
      <c r="O112" s="30">
        <v>0.74726927346826033</v>
      </c>
      <c r="P112" s="30">
        <v>0.82837495307164533</v>
      </c>
      <c r="Q112" s="30">
        <v>1.0306740284649203</v>
      </c>
    </row>
    <row r="113" spans="1:17" ht="12" customHeight="1" x14ac:dyDescent="0.25">
      <c r="A113" s="23" t="s">
        <v>63</v>
      </c>
      <c r="B113" s="22">
        <v>1673.539676652284</v>
      </c>
      <c r="C113" s="22">
        <v>1696.0537078077741</v>
      </c>
      <c r="D113" s="22">
        <v>1686.3602307279593</v>
      </c>
      <c r="E113" s="22">
        <v>1694.2890134613401</v>
      </c>
      <c r="F113" s="22">
        <v>1691.0545517312351</v>
      </c>
      <c r="G113" s="22">
        <v>1687.0228938100986</v>
      </c>
      <c r="H113" s="22">
        <v>1679.0109861243197</v>
      </c>
      <c r="I113" s="22">
        <v>1691.9914641313746</v>
      </c>
      <c r="J113" s="22">
        <v>1687.6340829011554</v>
      </c>
      <c r="K113" s="22">
        <v>1706.355533482996</v>
      </c>
      <c r="L113" s="22">
        <v>1726.5565647323765</v>
      </c>
      <c r="M113" s="22">
        <v>1700.5106580373499</v>
      </c>
      <c r="N113" s="22">
        <v>1651.7764859067627</v>
      </c>
      <c r="O113" s="22">
        <v>1629.1263515946755</v>
      </c>
      <c r="P113" s="22">
        <v>1585.042696801044</v>
      </c>
      <c r="Q113" s="22">
        <v>1580.0036100416155</v>
      </c>
    </row>
    <row r="114" spans="1:17" ht="12" customHeight="1" x14ac:dyDescent="0.25">
      <c r="A114" s="29" t="s">
        <v>62</v>
      </c>
      <c r="B114" s="18">
        <v>966.48940751686052</v>
      </c>
      <c r="C114" s="18">
        <v>1017.6744458451013</v>
      </c>
      <c r="D114" s="18">
        <v>993.43965401219657</v>
      </c>
      <c r="E114" s="18">
        <v>991.82484180118661</v>
      </c>
      <c r="F114" s="18">
        <v>991.02970434388476</v>
      </c>
      <c r="G114" s="18">
        <v>991.0884802332281</v>
      </c>
      <c r="H114" s="18">
        <v>1009.2478406691631</v>
      </c>
      <c r="I114" s="18">
        <v>1034.543468615668</v>
      </c>
      <c r="J114" s="18">
        <v>1036.8244297597275</v>
      </c>
      <c r="K114" s="18">
        <v>1025.47085771824</v>
      </c>
      <c r="L114" s="18">
        <v>1054.2528918173591</v>
      </c>
      <c r="M114" s="18">
        <v>1001.6451733529569</v>
      </c>
      <c r="N114" s="18">
        <v>1002.8029784548551</v>
      </c>
      <c r="O114" s="18">
        <v>987.16062281932943</v>
      </c>
      <c r="P114" s="18">
        <v>932.43445807261628</v>
      </c>
      <c r="Q114" s="18">
        <v>951.63398248205829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534.66828110147708</v>
      </c>
      <c r="C116" s="26">
        <f t="shared" si="42"/>
        <v>480.02366387708622</v>
      </c>
      <c r="D116" s="26">
        <f t="shared" si="42"/>
        <v>441.77808104468323</v>
      </c>
      <c r="E116" s="26">
        <f t="shared" si="42"/>
        <v>374.05874330083589</v>
      </c>
      <c r="F116" s="26">
        <f t="shared" si="42"/>
        <v>404.12444891315738</v>
      </c>
      <c r="G116" s="26">
        <f t="shared" si="42"/>
        <v>409.92431132806439</v>
      </c>
      <c r="H116" s="26">
        <f t="shared" si="42"/>
        <v>376.29896182982191</v>
      </c>
      <c r="I116" s="26">
        <f t="shared" si="42"/>
        <v>324.30226313849653</v>
      </c>
      <c r="J116" s="26">
        <f t="shared" si="42"/>
        <v>340.7930352384077</v>
      </c>
      <c r="K116" s="26">
        <f t="shared" si="42"/>
        <v>297.88495730072748</v>
      </c>
      <c r="L116" s="26">
        <f t="shared" si="42"/>
        <v>327.1548217944287</v>
      </c>
      <c r="M116" s="26">
        <f t="shared" si="42"/>
        <v>335.63323966611193</v>
      </c>
      <c r="N116" s="26">
        <f t="shared" si="42"/>
        <v>335.32186015505386</v>
      </c>
      <c r="O116" s="26">
        <f t="shared" si="42"/>
        <v>323.42018915845705</v>
      </c>
      <c r="P116" s="26">
        <f t="shared" si="42"/>
        <v>315.19812780922661</v>
      </c>
      <c r="Q116" s="26">
        <f t="shared" si="42"/>
        <v>284.40117978316113</v>
      </c>
    </row>
    <row r="117" spans="1:17" ht="12" customHeight="1" x14ac:dyDescent="0.25">
      <c r="A117" s="25" t="s">
        <v>43</v>
      </c>
      <c r="B117" s="24">
        <f t="shared" ref="B117:Q117" si="43">B85*1000000/B$6</f>
        <v>534.66828110147708</v>
      </c>
      <c r="C117" s="24">
        <f t="shared" si="43"/>
        <v>480.02366387708622</v>
      </c>
      <c r="D117" s="24">
        <f t="shared" si="43"/>
        <v>441.77808104468323</v>
      </c>
      <c r="E117" s="24">
        <f t="shared" si="43"/>
        <v>374.05874330083589</v>
      </c>
      <c r="F117" s="24">
        <f t="shared" si="43"/>
        <v>404.12444891315738</v>
      </c>
      <c r="G117" s="24">
        <f t="shared" si="43"/>
        <v>409.92431132806439</v>
      </c>
      <c r="H117" s="24">
        <f t="shared" si="43"/>
        <v>376.29896182982191</v>
      </c>
      <c r="I117" s="24">
        <f t="shared" si="43"/>
        <v>324.30226313849653</v>
      </c>
      <c r="J117" s="24">
        <f t="shared" si="43"/>
        <v>340.7930352384077</v>
      </c>
      <c r="K117" s="24">
        <f t="shared" si="43"/>
        <v>297.88495730072748</v>
      </c>
      <c r="L117" s="24">
        <f t="shared" si="43"/>
        <v>327.1548217944287</v>
      </c>
      <c r="M117" s="24">
        <f t="shared" si="43"/>
        <v>335.63323966611193</v>
      </c>
      <c r="N117" s="24">
        <f t="shared" si="43"/>
        <v>335.32186015505386</v>
      </c>
      <c r="O117" s="24">
        <f t="shared" si="43"/>
        <v>323.42018915845705</v>
      </c>
      <c r="P117" s="24">
        <f t="shared" si="43"/>
        <v>315.19812780922661</v>
      </c>
      <c r="Q117" s="24">
        <f t="shared" si="43"/>
        <v>284.40117978316113</v>
      </c>
    </row>
    <row r="118" spans="1:17" ht="12" customHeight="1" x14ac:dyDescent="0.25">
      <c r="A118" s="23" t="s">
        <v>65</v>
      </c>
      <c r="B118" s="22">
        <f t="shared" ref="B118:Q118" si="44">B86*1000000/B$6</f>
        <v>433.0654946249104</v>
      </c>
      <c r="C118" s="22">
        <f t="shared" si="44"/>
        <v>377.88052651733983</v>
      </c>
      <c r="D118" s="22">
        <f t="shared" si="44"/>
        <v>361.40289690484917</v>
      </c>
      <c r="E118" s="22">
        <f t="shared" si="44"/>
        <v>293.00665269937019</v>
      </c>
      <c r="F118" s="22">
        <f t="shared" si="44"/>
        <v>319.17172323292363</v>
      </c>
      <c r="G118" s="22">
        <f t="shared" si="44"/>
        <v>322.05368944933406</v>
      </c>
      <c r="H118" s="22">
        <f t="shared" si="44"/>
        <v>289.83988472854736</v>
      </c>
      <c r="I118" s="22">
        <f t="shared" si="44"/>
        <v>250.02550578420406</v>
      </c>
      <c r="J118" s="22">
        <f t="shared" si="44"/>
        <v>257.78584946279994</v>
      </c>
      <c r="K118" s="22">
        <f t="shared" si="44"/>
        <v>219.42991232019426</v>
      </c>
      <c r="L118" s="22">
        <f t="shared" si="44"/>
        <v>241.73734667196157</v>
      </c>
      <c r="M118" s="22">
        <f t="shared" si="44"/>
        <v>244.80315231132064</v>
      </c>
      <c r="N118" s="22">
        <f t="shared" si="44"/>
        <v>249.50726609575463</v>
      </c>
      <c r="O118" s="22">
        <f t="shared" si="44"/>
        <v>238.35058696742138</v>
      </c>
      <c r="P118" s="22">
        <f t="shared" si="44"/>
        <v>224.34286467674363</v>
      </c>
      <c r="Q118" s="22">
        <f t="shared" si="44"/>
        <v>193.37629074775262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63.995582643385788</v>
      </c>
      <c r="C120" s="22">
        <f t="shared" si="46"/>
        <v>58.456367120626176</v>
      </c>
      <c r="D120" s="22">
        <f t="shared" si="46"/>
        <v>56.321725177536031</v>
      </c>
      <c r="E120" s="22">
        <f t="shared" si="46"/>
        <v>51.26435529483313</v>
      </c>
      <c r="F120" s="22">
        <f t="shared" si="46"/>
        <v>54.13148441325071</v>
      </c>
      <c r="G120" s="22">
        <f t="shared" si="46"/>
        <v>57.741344430522993</v>
      </c>
      <c r="H120" s="22">
        <f t="shared" si="46"/>
        <v>55.633603425536755</v>
      </c>
      <c r="I120" s="22">
        <f t="shared" si="46"/>
        <v>48.393661624086455</v>
      </c>
      <c r="J120" s="22">
        <f t="shared" si="46"/>
        <v>51.640336513035273</v>
      </c>
      <c r="K120" s="22">
        <f t="shared" si="46"/>
        <v>47.139432958502049</v>
      </c>
      <c r="L120" s="22">
        <f t="shared" si="46"/>
        <v>48.793534990649555</v>
      </c>
      <c r="M120" s="22">
        <f t="shared" si="46"/>
        <v>53.375512758969386</v>
      </c>
      <c r="N120" s="22">
        <f t="shared" si="46"/>
        <v>52.814354890975878</v>
      </c>
      <c r="O120" s="22">
        <f t="shared" si="46"/>
        <v>52.562802023434124</v>
      </c>
      <c r="P120" s="22">
        <f t="shared" si="46"/>
        <v>53.135584037986625</v>
      </c>
      <c r="Q120" s="22">
        <f t="shared" si="46"/>
        <v>49.347327710842997</v>
      </c>
    </row>
    <row r="121" spans="1:17" ht="12" customHeight="1" x14ac:dyDescent="0.25">
      <c r="A121" s="21" t="s">
        <v>62</v>
      </c>
      <c r="B121" s="20">
        <f t="shared" ref="B121:Q121" si="47">B89*1000000/B$6</f>
        <v>37.607203833180989</v>
      </c>
      <c r="C121" s="20">
        <f t="shared" si="47"/>
        <v>43.686770239120243</v>
      </c>
      <c r="D121" s="20">
        <f t="shared" si="47"/>
        <v>24.05345896229808</v>
      </c>
      <c r="E121" s="20">
        <f t="shared" si="47"/>
        <v>29.787735306632531</v>
      </c>
      <c r="F121" s="20">
        <f t="shared" si="47"/>
        <v>30.821241266983073</v>
      </c>
      <c r="G121" s="20">
        <f t="shared" si="47"/>
        <v>30.129277448207329</v>
      </c>
      <c r="H121" s="20">
        <f t="shared" si="47"/>
        <v>30.825473675737815</v>
      </c>
      <c r="I121" s="20">
        <f t="shared" si="47"/>
        <v>25.883095730205991</v>
      </c>
      <c r="J121" s="20">
        <f t="shared" si="47"/>
        <v>31.366849262572412</v>
      </c>
      <c r="K121" s="20">
        <f t="shared" si="47"/>
        <v>31.315612022031154</v>
      </c>
      <c r="L121" s="20">
        <f t="shared" si="47"/>
        <v>36.623940131817527</v>
      </c>
      <c r="M121" s="20">
        <f t="shared" si="47"/>
        <v>37.454574595821938</v>
      </c>
      <c r="N121" s="20">
        <f t="shared" si="47"/>
        <v>33.000239168323297</v>
      </c>
      <c r="O121" s="20">
        <f t="shared" si="47"/>
        <v>32.50680016760159</v>
      </c>
      <c r="P121" s="20">
        <f t="shared" si="47"/>
        <v>37.719679094496264</v>
      </c>
      <c r="Q121" s="20">
        <f t="shared" si="47"/>
        <v>41.677561324565502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0.60959580215544706</v>
      </c>
      <c r="C124" s="39">
        <f t="shared" si="49"/>
        <v>0.61878651513352312</v>
      </c>
      <c r="D124" s="39">
        <f t="shared" si="49"/>
        <v>0.62500856786446002</v>
      </c>
      <c r="E124" s="39">
        <f t="shared" si="49"/>
        <v>0.61990459088234828</v>
      </c>
      <c r="F124" s="39">
        <f t="shared" si="49"/>
        <v>0.62432774721704476</v>
      </c>
      <c r="G124" s="39">
        <f t="shared" si="49"/>
        <v>0.63746009476115695</v>
      </c>
      <c r="H124" s="39">
        <f t="shared" si="49"/>
        <v>0.64383187361055161</v>
      </c>
      <c r="I124" s="39">
        <f t="shared" si="49"/>
        <v>0.63583485922641325</v>
      </c>
      <c r="J124" s="39">
        <f t="shared" si="49"/>
        <v>0.63500079829797584</v>
      </c>
      <c r="K124" s="39">
        <f t="shared" si="49"/>
        <v>0.63556175957381289</v>
      </c>
      <c r="L124" s="39">
        <f t="shared" si="49"/>
        <v>0.64211788729594355</v>
      </c>
      <c r="M124" s="39">
        <f t="shared" si="49"/>
        <v>0.64919896597746884</v>
      </c>
      <c r="N124" s="39">
        <f t="shared" si="49"/>
        <v>0.65161087700649711</v>
      </c>
      <c r="O124" s="39">
        <f t="shared" si="49"/>
        <v>0.65526367180447409</v>
      </c>
      <c r="P124" s="39">
        <f t="shared" si="49"/>
        <v>0.65277331646555548</v>
      </c>
      <c r="Q124" s="39">
        <f t="shared" si="49"/>
        <v>0.65703879048954461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0.59971624584898509</v>
      </c>
      <c r="C125" s="38">
        <f t="shared" si="50"/>
        <v>0.60901596765245625</v>
      </c>
      <c r="D125" s="38">
        <f t="shared" si="50"/>
        <v>0.61289989569238068</v>
      </c>
      <c r="E125" s="38">
        <f t="shared" si="50"/>
        <v>0.60748228476249677</v>
      </c>
      <c r="F125" s="38">
        <f t="shared" si="50"/>
        <v>0.61158196282977173</v>
      </c>
      <c r="G125" s="38">
        <f t="shared" si="50"/>
        <v>0.62464678200744506</v>
      </c>
      <c r="H125" s="38">
        <f t="shared" si="50"/>
        <v>0.63074390684702708</v>
      </c>
      <c r="I125" s="38">
        <f t="shared" si="50"/>
        <v>0.62293744579144417</v>
      </c>
      <c r="J125" s="38">
        <f t="shared" si="50"/>
        <v>0.62201812541677548</v>
      </c>
      <c r="K125" s="38">
        <f t="shared" si="50"/>
        <v>0.62340442395355045</v>
      </c>
      <c r="L125" s="38">
        <f t="shared" si="50"/>
        <v>0.63121594845692042</v>
      </c>
      <c r="M125" s="38">
        <f t="shared" si="50"/>
        <v>0.63818491273661881</v>
      </c>
      <c r="N125" s="38">
        <f t="shared" si="50"/>
        <v>0.6411295959148261</v>
      </c>
      <c r="O125" s="38">
        <f t="shared" si="50"/>
        <v>0.64580944928251016</v>
      </c>
      <c r="P125" s="38">
        <f t="shared" si="50"/>
        <v>0.6449248451447257</v>
      </c>
      <c r="Q125" s="38">
        <f t="shared" si="50"/>
        <v>0.64969530807757114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1.5553428843439734</v>
      </c>
      <c r="C126" s="37">
        <f t="shared" si="51"/>
        <v>1.6452530778164809</v>
      </c>
      <c r="D126" s="37">
        <f t="shared" si="51"/>
        <v>1.714735999575848</v>
      </c>
      <c r="E126" s="37">
        <f t="shared" si="51"/>
        <v>1.7569045361983566</v>
      </c>
      <c r="F126" s="37">
        <f t="shared" si="51"/>
        <v>1.8275198451029158</v>
      </c>
      <c r="G126" s="37">
        <f t="shared" si="51"/>
        <v>1.8934901939524611</v>
      </c>
      <c r="H126" s="37">
        <f t="shared" si="51"/>
        <v>1.9381063579367421</v>
      </c>
      <c r="I126" s="37">
        <f t="shared" si="51"/>
        <v>1.9852975152280541</v>
      </c>
      <c r="J126" s="37">
        <f t="shared" si="51"/>
        <v>2.0451312579789254</v>
      </c>
      <c r="K126" s="37">
        <f t="shared" si="51"/>
        <v>2.1042320078358547</v>
      </c>
      <c r="L126" s="37">
        <f t="shared" si="51"/>
        <v>2.1689411748028489</v>
      </c>
      <c r="M126" s="37">
        <f t="shared" si="51"/>
        <v>2.2595872451392376</v>
      </c>
      <c r="N126" s="37">
        <f t="shared" si="51"/>
        <v>2.3929294409881412</v>
      </c>
      <c r="O126" s="37">
        <f t="shared" si="51"/>
        <v>2.5316776563404719</v>
      </c>
      <c r="P126" s="37">
        <f t="shared" si="51"/>
        <v>2.6320411503004308</v>
      </c>
      <c r="Q126" s="37">
        <f t="shared" si="51"/>
        <v>2.7479379277718645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0.60626540550024099</v>
      </c>
      <c r="C127" s="37">
        <f t="shared" si="52"/>
        <v>0.61603381396665358</v>
      </c>
      <c r="D127" s="37">
        <f t="shared" si="52"/>
        <v>0.62338491093407522</v>
      </c>
      <c r="E127" s="37">
        <f t="shared" si="52"/>
        <v>0.61719152469221261</v>
      </c>
      <c r="F127" s="37">
        <f t="shared" si="52"/>
        <v>0.62221958107383857</v>
      </c>
      <c r="G127" s="37">
        <f t="shared" si="52"/>
        <v>0.63655560086106522</v>
      </c>
      <c r="H127" s="37">
        <f t="shared" si="52"/>
        <v>0.64158630471223421</v>
      </c>
      <c r="I127" s="37">
        <f t="shared" si="52"/>
        <v>0.62759548376027152</v>
      </c>
      <c r="J127" s="37">
        <f t="shared" si="52"/>
        <v>0.62352212219438841</v>
      </c>
      <c r="K127" s="37">
        <f t="shared" si="52"/>
        <v>0.6218115517360242</v>
      </c>
      <c r="L127" s="37">
        <f t="shared" si="52"/>
        <v>0.62862530533939487</v>
      </c>
      <c r="M127" s="37">
        <f t="shared" si="52"/>
        <v>0.63637951844666518</v>
      </c>
      <c r="N127" s="37">
        <f t="shared" si="52"/>
        <v>0.63578704067779379</v>
      </c>
      <c r="O127" s="37">
        <f t="shared" si="52"/>
        <v>0.63489379118892497</v>
      </c>
      <c r="P127" s="37">
        <f t="shared" si="52"/>
        <v>0.62695547721020484</v>
      </c>
      <c r="Q127" s="37">
        <f t="shared" si="52"/>
        <v>0.6284665005593838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0.72356724776220793</v>
      </c>
      <c r="C128" s="36">
        <f t="shared" si="53"/>
        <v>0.72571392726716266</v>
      </c>
      <c r="D128" s="36">
        <f t="shared" si="53"/>
        <v>0.75571419467154588</v>
      </c>
      <c r="E128" s="36">
        <f t="shared" si="53"/>
        <v>0.75532329368632178</v>
      </c>
      <c r="F128" s="36">
        <f t="shared" si="53"/>
        <v>0.76059837858053791</v>
      </c>
      <c r="G128" s="36">
        <f t="shared" si="53"/>
        <v>0.76764325785738097</v>
      </c>
      <c r="H128" s="36">
        <f t="shared" si="53"/>
        <v>0.77418615221985176</v>
      </c>
      <c r="I128" s="36">
        <f t="shared" si="53"/>
        <v>0.78823357608379852</v>
      </c>
      <c r="J128" s="36">
        <f t="shared" si="53"/>
        <v>0.78868203327327835</v>
      </c>
      <c r="K128" s="36">
        <f t="shared" si="53"/>
        <v>0.79024851782200556</v>
      </c>
      <c r="L128" s="36">
        <f t="shared" si="53"/>
        <v>0.7875290109447094</v>
      </c>
      <c r="M128" s="36">
        <f t="shared" si="53"/>
        <v>0.78631079397477321</v>
      </c>
      <c r="N128" s="36">
        <f t="shared" si="53"/>
        <v>0.7938838918966058</v>
      </c>
      <c r="O128" s="36">
        <f t="shared" si="53"/>
        <v>0.79549355043736092</v>
      </c>
      <c r="P128" s="36">
        <f t="shared" si="53"/>
        <v>0.78792770820939562</v>
      </c>
      <c r="Q128" s="36">
        <f t="shared" si="53"/>
        <v>0.78564821003635221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300.893320936321</v>
      </c>
      <c r="C132" s="26">
        <f t="shared" si="54"/>
        <v>304.4390497458802</v>
      </c>
      <c r="D132" s="26">
        <f t="shared" si="54"/>
        <v>291.88063584550417</v>
      </c>
      <c r="E132" s="26">
        <f t="shared" si="54"/>
        <v>291.56416765350599</v>
      </c>
      <c r="F132" s="26">
        <f t="shared" si="54"/>
        <v>287.98235539974053</v>
      </c>
      <c r="G132" s="26">
        <f t="shared" si="54"/>
        <v>279.22713085410248</v>
      </c>
      <c r="H132" s="26">
        <f t="shared" si="54"/>
        <v>273.48029982702292</v>
      </c>
      <c r="I132" s="26">
        <f t="shared" si="54"/>
        <v>294.8705491704855</v>
      </c>
      <c r="J132" s="26">
        <f t="shared" si="54"/>
        <v>286.51909440538441</v>
      </c>
      <c r="K132" s="26">
        <f t="shared" si="54"/>
        <v>291.41489981325697</v>
      </c>
      <c r="L132" s="26">
        <f t="shared" si="54"/>
        <v>308.86920629523888</v>
      </c>
      <c r="M132" s="26">
        <f t="shared" si="54"/>
        <v>280.02995910415154</v>
      </c>
      <c r="N132" s="26">
        <f t="shared" si="54"/>
        <v>282.99554853912298</v>
      </c>
      <c r="O132" s="26">
        <f t="shared" si="54"/>
        <v>275.1349839047827</v>
      </c>
      <c r="P132" s="26">
        <f t="shared" si="54"/>
        <v>259.54920313157572</v>
      </c>
      <c r="Q132" s="26">
        <f t="shared" si="54"/>
        <v>248.45685256901146</v>
      </c>
    </row>
    <row r="133" spans="1:17" ht="12" customHeight="1" x14ac:dyDescent="0.25">
      <c r="A133" s="25" t="s">
        <v>43</v>
      </c>
      <c r="B133" s="24">
        <f t="shared" ref="B133:Q133" si="55">IF(B103=0,0,B103/B$19)</f>
        <v>285.69780563236458</v>
      </c>
      <c r="C133" s="24">
        <f t="shared" si="55"/>
        <v>288.00892439163579</v>
      </c>
      <c r="D133" s="24">
        <f t="shared" si="55"/>
        <v>274.4304583725995</v>
      </c>
      <c r="E133" s="24">
        <f t="shared" si="55"/>
        <v>273.20183206660499</v>
      </c>
      <c r="F133" s="24">
        <f t="shared" si="55"/>
        <v>268.91270323076634</v>
      </c>
      <c r="G133" s="24">
        <f t="shared" si="55"/>
        <v>259.16198285627911</v>
      </c>
      <c r="H133" s="24">
        <f t="shared" si="55"/>
        <v>252.5372620794513</v>
      </c>
      <c r="I133" s="24">
        <f t="shared" si="55"/>
        <v>272.74841001399909</v>
      </c>
      <c r="J133" s="24">
        <f t="shared" si="55"/>
        <v>262.98681319726893</v>
      </c>
      <c r="K133" s="24">
        <f t="shared" si="55"/>
        <v>266.4992638048667</v>
      </c>
      <c r="L133" s="24">
        <f t="shared" si="55"/>
        <v>282.39106028447321</v>
      </c>
      <c r="M133" s="24">
        <f t="shared" si="55"/>
        <v>253.23388189028316</v>
      </c>
      <c r="N133" s="24">
        <f t="shared" si="55"/>
        <v>256.79626268121041</v>
      </c>
      <c r="O133" s="24">
        <f t="shared" si="55"/>
        <v>249.45319667955121</v>
      </c>
      <c r="P133" s="24">
        <f t="shared" si="55"/>
        <v>234.5895821849914</v>
      </c>
      <c r="Q133" s="24">
        <f t="shared" si="55"/>
        <v>224.30564719092803</v>
      </c>
    </row>
    <row r="134" spans="1:17" ht="12" customHeight="1" x14ac:dyDescent="0.25">
      <c r="A134" s="23" t="s">
        <v>65</v>
      </c>
      <c r="B134" s="22">
        <f t="shared" ref="B134:Q134" si="56">IF(B104=0,0,B104/B$19)</f>
        <v>222.70226187035959</v>
      </c>
      <c r="C134" s="22">
        <f t="shared" si="56"/>
        <v>224.10873655015399</v>
      </c>
      <c r="D134" s="22">
        <f t="shared" si="56"/>
        <v>212.63091763470811</v>
      </c>
      <c r="E134" s="22">
        <f t="shared" si="56"/>
        <v>210.83369529344202</v>
      </c>
      <c r="F134" s="22">
        <f t="shared" si="56"/>
        <v>207.15426691104895</v>
      </c>
      <c r="G134" s="22">
        <f t="shared" si="56"/>
        <v>198.65147590285659</v>
      </c>
      <c r="H134" s="22">
        <f t="shared" si="56"/>
        <v>192.40903175427735</v>
      </c>
      <c r="I134" s="22">
        <f t="shared" si="56"/>
        <v>211.35718227398178</v>
      </c>
      <c r="J134" s="22">
        <f t="shared" si="56"/>
        <v>201.52836953107345</v>
      </c>
      <c r="K134" s="22">
        <f t="shared" si="56"/>
        <v>204.84391588728747</v>
      </c>
      <c r="L134" s="22">
        <f t="shared" si="56"/>
        <v>220.26062755134748</v>
      </c>
      <c r="M134" s="22">
        <f t="shared" si="56"/>
        <v>193.49021866944352</v>
      </c>
      <c r="N134" s="22">
        <f t="shared" si="56"/>
        <v>198.90387399822387</v>
      </c>
      <c r="O134" s="22">
        <f t="shared" si="56"/>
        <v>192.73118057706597</v>
      </c>
      <c r="P134" s="22">
        <f t="shared" si="56"/>
        <v>179.66372532018681</v>
      </c>
      <c r="Q134" s="22">
        <f t="shared" si="56"/>
        <v>169.55681646233347</v>
      </c>
    </row>
    <row r="135" spans="1:17" ht="12" customHeight="1" x14ac:dyDescent="0.25">
      <c r="A135" s="23" t="s">
        <v>64</v>
      </c>
      <c r="B135" s="22">
        <f t="shared" ref="B135:Q135" si="57">IF(B105=0,0,B105/B$19)</f>
        <v>3.5646914177970684E-4</v>
      </c>
      <c r="C135" s="22">
        <f t="shared" si="57"/>
        <v>4.5801587506282698E-4</v>
      </c>
      <c r="D135" s="22">
        <f t="shared" si="57"/>
        <v>5.8466418136575969E-4</v>
      </c>
      <c r="E135" s="22">
        <f t="shared" si="57"/>
        <v>6.7051388763545773E-4</v>
      </c>
      <c r="F135" s="22">
        <f t="shared" si="57"/>
        <v>9.5206687732398863E-4</v>
      </c>
      <c r="G135" s="22">
        <f t="shared" si="57"/>
        <v>1.420893936928227E-3</v>
      </c>
      <c r="H135" s="22">
        <f t="shared" si="57"/>
        <v>1.7479066922501672E-3</v>
      </c>
      <c r="I135" s="22">
        <f t="shared" si="57"/>
        <v>2.1260313692331835E-3</v>
      </c>
      <c r="J135" s="22">
        <f t="shared" si="57"/>
        <v>2.5123449316122159E-3</v>
      </c>
      <c r="K135" s="22">
        <f t="shared" si="57"/>
        <v>2.7584672990071391E-3</v>
      </c>
      <c r="L135" s="22">
        <f t="shared" si="57"/>
        <v>2.9471734416240919E-3</v>
      </c>
      <c r="M135" s="22">
        <f t="shared" si="57"/>
        <v>3.3969332711697793E-3</v>
      </c>
      <c r="N135" s="22">
        <f t="shared" si="57"/>
        <v>3.880183853662724E-3</v>
      </c>
      <c r="O135" s="22">
        <f t="shared" si="57"/>
        <v>4.3975678241806801E-3</v>
      </c>
      <c r="P135" s="22">
        <f t="shared" si="57"/>
        <v>4.6571249747143339E-3</v>
      </c>
      <c r="Q135" s="22">
        <f t="shared" si="57"/>
        <v>5.511633151709861E-3</v>
      </c>
    </row>
    <row r="136" spans="1:17" ht="12" customHeight="1" x14ac:dyDescent="0.25">
      <c r="A136" s="23" t="s">
        <v>63</v>
      </c>
      <c r="B136" s="22">
        <f t="shared" ref="B136:Q136" si="58">IF(B106=0,0,B106/B$19)</f>
        <v>42.452787270306466</v>
      </c>
      <c r="C136" s="22">
        <f t="shared" si="58"/>
        <v>42.336187419538945</v>
      </c>
      <c r="D136" s="22">
        <f t="shared" si="58"/>
        <v>41.588907485253586</v>
      </c>
      <c r="E136" s="22">
        <f t="shared" si="58"/>
        <v>42.187565477345785</v>
      </c>
      <c r="F136" s="22">
        <f t="shared" si="58"/>
        <v>41.744352263701778</v>
      </c>
      <c r="G136" s="22">
        <f t="shared" si="58"/>
        <v>40.687777456104776</v>
      </c>
      <c r="H136" s="22">
        <f t="shared" si="58"/>
        <v>40.134009197114885</v>
      </c>
      <c r="I136" s="22">
        <f t="shared" si="58"/>
        <v>41.288640018010867</v>
      </c>
      <c r="J136" s="22">
        <f t="shared" si="58"/>
        <v>41.364694456366216</v>
      </c>
      <c r="K136" s="22">
        <f t="shared" si="58"/>
        <v>41.858592013073036</v>
      </c>
      <c r="L136" s="22">
        <f t="shared" si="58"/>
        <v>41.7690662546607</v>
      </c>
      <c r="M136" s="22">
        <f t="shared" si="58"/>
        <v>40.454907796159674</v>
      </c>
      <c r="N136" s="22">
        <f t="shared" si="58"/>
        <v>38.95056610405738</v>
      </c>
      <c r="O136" s="22">
        <f t="shared" si="58"/>
        <v>38.229403218663556</v>
      </c>
      <c r="P136" s="22">
        <f t="shared" si="58"/>
        <v>37.410014195557871</v>
      </c>
      <c r="Q136" s="22">
        <f t="shared" si="58"/>
        <v>36.943823055073842</v>
      </c>
    </row>
    <row r="137" spans="1:17" ht="12" customHeight="1" x14ac:dyDescent="0.25">
      <c r="A137" s="21" t="s">
        <v>62</v>
      </c>
      <c r="B137" s="20">
        <f t="shared" ref="B137:Q137" si="59">IF(B107=0,0,B107/B$19)</f>
        <v>20.542400022556663</v>
      </c>
      <c r="C137" s="20">
        <f t="shared" si="59"/>
        <v>21.563542406067846</v>
      </c>
      <c r="D137" s="20">
        <f t="shared" si="59"/>
        <v>20.210048588456445</v>
      </c>
      <c r="E137" s="20">
        <f t="shared" si="59"/>
        <v>20.17990078192955</v>
      </c>
      <c r="F137" s="20">
        <f t="shared" si="59"/>
        <v>20.013131989138284</v>
      </c>
      <c r="G137" s="20">
        <f t="shared" si="59"/>
        <v>19.821308603380899</v>
      </c>
      <c r="H137" s="20">
        <f t="shared" si="59"/>
        <v>19.992473221366787</v>
      </c>
      <c r="I137" s="20">
        <f t="shared" si="59"/>
        <v>20.100461690637182</v>
      </c>
      <c r="J137" s="20">
        <f t="shared" si="59"/>
        <v>20.091236864897596</v>
      </c>
      <c r="K137" s="20">
        <f t="shared" si="59"/>
        <v>19.79399743720721</v>
      </c>
      <c r="L137" s="20">
        <f t="shared" si="59"/>
        <v>20.358419305023347</v>
      </c>
      <c r="M137" s="20">
        <f t="shared" si="59"/>
        <v>19.285358491408722</v>
      </c>
      <c r="N137" s="20">
        <f t="shared" si="59"/>
        <v>18.937942395075503</v>
      </c>
      <c r="O137" s="20">
        <f t="shared" si="59"/>
        <v>18.488215315997536</v>
      </c>
      <c r="P137" s="20">
        <f t="shared" si="59"/>
        <v>17.511185544272038</v>
      </c>
      <c r="Q137" s="20">
        <f t="shared" si="59"/>
        <v>17.799496040368993</v>
      </c>
    </row>
    <row r="138" spans="1:17" ht="12" customHeight="1" x14ac:dyDescent="0.25">
      <c r="A138" s="19" t="s">
        <v>66</v>
      </c>
      <c r="B138" s="18">
        <f t="shared" ref="B138:Q138" si="60">IF(B108=0,0,B108/B$19)</f>
        <v>15.195515303956491</v>
      </c>
      <c r="C138" s="18">
        <f t="shared" si="60"/>
        <v>16.430125354244375</v>
      </c>
      <c r="D138" s="18">
        <f t="shared" si="60"/>
        <v>17.450177472904631</v>
      </c>
      <c r="E138" s="18">
        <f t="shared" si="60"/>
        <v>18.362335586901047</v>
      </c>
      <c r="F138" s="18">
        <f t="shared" si="60"/>
        <v>19.069652168974198</v>
      </c>
      <c r="G138" s="18">
        <f t="shared" si="60"/>
        <v>20.065147997823278</v>
      </c>
      <c r="H138" s="18">
        <f t="shared" si="60"/>
        <v>20.943037747571651</v>
      </c>
      <c r="I138" s="18">
        <f t="shared" si="60"/>
        <v>22.122139156486384</v>
      </c>
      <c r="J138" s="18">
        <f t="shared" si="60"/>
        <v>23.532281208115478</v>
      </c>
      <c r="K138" s="18">
        <f t="shared" si="60"/>
        <v>24.915636008390248</v>
      </c>
      <c r="L138" s="18">
        <f t="shared" si="60"/>
        <v>26.478146010765649</v>
      </c>
      <c r="M138" s="18">
        <f t="shared" si="60"/>
        <v>26.79607721386849</v>
      </c>
      <c r="N138" s="18">
        <f t="shared" si="60"/>
        <v>26.199285857912539</v>
      </c>
      <c r="O138" s="18">
        <f t="shared" si="60"/>
        <v>25.68178722523151</v>
      </c>
      <c r="P138" s="18">
        <f t="shared" si="60"/>
        <v>24.959620946584284</v>
      </c>
      <c r="Q138" s="18">
        <f t="shared" si="60"/>
        <v>24.151205378083432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174.16018299851228</v>
      </c>
      <c r="C140" s="31">
        <f t="shared" si="61"/>
        <v>178.21603865165469</v>
      </c>
      <c r="D140" s="31">
        <f t="shared" si="61"/>
        <v>171.5213877658457</v>
      </c>
      <c r="E140" s="31">
        <f t="shared" si="61"/>
        <v>169.35906993555679</v>
      </c>
      <c r="F140" s="31">
        <f t="shared" si="61"/>
        <v>167.88966220611007</v>
      </c>
      <c r="G140" s="31">
        <f t="shared" si="61"/>
        <v>165.20542215005301</v>
      </c>
      <c r="H140" s="31">
        <f t="shared" si="61"/>
        <v>162.59153860109205</v>
      </c>
      <c r="I140" s="31">
        <f t="shared" si="61"/>
        <v>173.42294688547915</v>
      </c>
      <c r="J140" s="31">
        <f t="shared" si="61"/>
        <v>166.99683632210642</v>
      </c>
      <c r="K140" s="31">
        <f t="shared" si="61"/>
        <v>169.37674102894681</v>
      </c>
      <c r="L140" s="31">
        <f t="shared" si="61"/>
        <v>181.32835102112736</v>
      </c>
      <c r="M140" s="31">
        <f t="shared" si="61"/>
        <v>164.3991742736323</v>
      </c>
      <c r="N140" s="31">
        <f t="shared" si="61"/>
        <v>167.33123793769434</v>
      </c>
      <c r="O140" s="31">
        <f t="shared" si="61"/>
        <v>163.45761759960638</v>
      </c>
      <c r="P140" s="31">
        <f t="shared" si="61"/>
        <v>153.13381957116582</v>
      </c>
      <c r="Q140" s="31">
        <f t="shared" si="61"/>
        <v>147.37751113030185</v>
      </c>
    </row>
    <row r="141" spans="1:17" ht="12" customHeight="1" x14ac:dyDescent="0.25">
      <c r="A141" s="23" t="s">
        <v>65</v>
      </c>
      <c r="B141" s="22">
        <f t="shared" ref="B141:Q141" si="62">IF(B111=0,0,B111/B$19)</f>
        <v>133.55816443096964</v>
      </c>
      <c r="C141" s="22">
        <f t="shared" si="62"/>
        <v>136.48579904946141</v>
      </c>
      <c r="D141" s="22">
        <f t="shared" si="62"/>
        <v>130.32146723928778</v>
      </c>
      <c r="E141" s="22">
        <f t="shared" si="62"/>
        <v>128.07773492178021</v>
      </c>
      <c r="F141" s="22">
        <f t="shared" si="62"/>
        <v>126.69181316602176</v>
      </c>
      <c r="G141" s="22">
        <f t="shared" si="62"/>
        <v>124.08700516374888</v>
      </c>
      <c r="H141" s="22">
        <f t="shared" si="62"/>
        <v>121.36082440134658</v>
      </c>
      <c r="I141" s="22">
        <f t="shared" si="62"/>
        <v>131.66230327543093</v>
      </c>
      <c r="J141" s="22">
        <f t="shared" si="62"/>
        <v>125.35429863401754</v>
      </c>
      <c r="K141" s="22">
        <f t="shared" si="62"/>
        <v>127.70060338410397</v>
      </c>
      <c r="L141" s="22">
        <f t="shared" si="62"/>
        <v>139.03202092754032</v>
      </c>
      <c r="M141" s="22">
        <f t="shared" si="62"/>
        <v>123.48253831694811</v>
      </c>
      <c r="N141" s="22">
        <f t="shared" si="62"/>
        <v>127.52316036237477</v>
      </c>
      <c r="O141" s="22">
        <f t="shared" si="62"/>
        <v>124.467617588043</v>
      </c>
      <c r="P141" s="22">
        <f t="shared" si="62"/>
        <v>115.86960023024601</v>
      </c>
      <c r="Q141" s="22">
        <f t="shared" si="62"/>
        <v>110.16026810814793</v>
      </c>
    </row>
    <row r="142" spans="1:17" ht="12" customHeight="1" x14ac:dyDescent="0.25">
      <c r="A142" s="23" t="s">
        <v>64</v>
      </c>
      <c r="B142" s="30">
        <f t="shared" ref="B142:Q142" si="63">IF(B112=0,0,B112/B$19)</f>
        <v>5.5443174315526994E-4</v>
      </c>
      <c r="C142" s="30">
        <f t="shared" si="63"/>
        <v>7.535520281359249E-4</v>
      </c>
      <c r="D142" s="30">
        <f t="shared" si="63"/>
        <v>1.0025447194504109E-3</v>
      </c>
      <c r="E142" s="30">
        <f t="shared" si="63"/>
        <v>1.1780288907707308E-3</v>
      </c>
      <c r="F142" s="30">
        <f t="shared" si="63"/>
        <v>1.7399211121747525E-3</v>
      </c>
      <c r="G142" s="30">
        <f t="shared" si="63"/>
        <v>2.6904487362201042E-3</v>
      </c>
      <c r="H142" s="30">
        <f t="shared" si="63"/>
        <v>3.3876290733302295E-3</v>
      </c>
      <c r="I142" s="30">
        <f t="shared" si="63"/>
        <v>4.2208047946355369E-3</v>
      </c>
      <c r="J142" s="30">
        <f t="shared" si="63"/>
        <v>5.1380751504650681E-3</v>
      </c>
      <c r="K142" s="30">
        <f t="shared" si="63"/>
        <v>5.8044551831393397E-3</v>
      </c>
      <c r="L142" s="30">
        <f t="shared" si="63"/>
        <v>6.3922458268239127E-3</v>
      </c>
      <c r="M142" s="30">
        <f t="shared" si="63"/>
        <v>7.67566709212434E-3</v>
      </c>
      <c r="N142" s="30">
        <f t="shared" si="63"/>
        <v>9.2850061798763536E-3</v>
      </c>
      <c r="O142" s="30">
        <f t="shared" si="63"/>
        <v>1.1133224202720012E-2</v>
      </c>
      <c r="P142" s="30">
        <f t="shared" si="63"/>
        <v>1.2257744575539979E-2</v>
      </c>
      <c r="Q142" s="30">
        <f t="shared" si="63"/>
        <v>1.5145625781548306E-2</v>
      </c>
    </row>
    <row r="143" spans="1:17" ht="12" customHeight="1" x14ac:dyDescent="0.25">
      <c r="A143" s="23" t="s">
        <v>63</v>
      </c>
      <c r="B143" s="22">
        <f t="shared" ref="B143:Q143" si="64">IF(B113=0,0,B113/B$19)</f>
        <v>25.737656289047823</v>
      </c>
      <c r="C143" s="22">
        <f t="shared" si="64"/>
        <v>26.080523004865633</v>
      </c>
      <c r="D143" s="22">
        <f t="shared" si="64"/>
        <v>25.925897388540299</v>
      </c>
      <c r="E143" s="22">
        <f t="shared" si="64"/>
        <v>26.037807860015597</v>
      </c>
      <c r="F143" s="22">
        <f t="shared" si="64"/>
        <v>25.974153377719269</v>
      </c>
      <c r="G143" s="22">
        <f t="shared" si="64"/>
        <v>25.900032626272079</v>
      </c>
      <c r="H143" s="22">
        <f t="shared" si="64"/>
        <v>25.749430654063765</v>
      </c>
      <c r="I143" s="22">
        <f t="shared" si="64"/>
        <v>25.912564005907239</v>
      </c>
      <c r="J143" s="22">
        <f t="shared" si="64"/>
        <v>25.791802071355914</v>
      </c>
      <c r="K143" s="22">
        <f t="shared" si="64"/>
        <v>26.028156053134094</v>
      </c>
      <c r="L143" s="22">
        <f t="shared" si="64"/>
        <v>26.257092028077494</v>
      </c>
      <c r="M143" s="22">
        <f t="shared" si="64"/>
        <v>25.744674742124335</v>
      </c>
      <c r="N143" s="22">
        <f t="shared" si="64"/>
        <v>24.764265156023427</v>
      </c>
      <c r="O143" s="22">
        <f t="shared" si="64"/>
        <v>24.271610744387399</v>
      </c>
      <c r="P143" s="22">
        <f t="shared" si="64"/>
        <v>23.454413302416519</v>
      </c>
      <c r="Q143" s="22">
        <f t="shared" si="64"/>
        <v>23.21795519270734</v>
      </c>
    </row>
    <row r="144" spans="1:17" ht="12" customHeight="1" x14ac:dyDescent="0.25">
      <c r="A144" s="29" t="s">
        <v>62</v>
      </c>
      <c r="B144" s="18">
        <f t="shared" ref="B144:Q144" si="65">IF(B114=0,0,B114/B$19)</f>
        <v>14.863807846751644</v>
      </c>
      <c r="C144" s="18">
        <f t="shared" si="65"/>
        <v>15.648963045299499</v>
      </c>
      <c r="D144" s="18">
        <f t="shared" si="65"/>
        <v>15.273020593298176</v>
      </c>
      <c r="E144" s="18">
        <f t="shared" si="65"/>
        <v>15.242349124870207</v>
      </c>
      <c r="F144" s="18">
        <f t="shared" si="65"/>
        <v>15.221955741256874</v>
      </c>
      <c r="G144" s="18">
        <f t="shared" si="65"/>
        <v>15.215693911295848</v>
      </c>
      <c r="H144" s="18">
        <f t="shared" si="65"/>
        <v>15.477895916608375</v>
      </c>
      <c r="I144" s="18">
        <f t="shared" si="65"/>
        <v>15.843858799346343</v>
      </c>
      <c r="J144" s="18">
        <f t="shared" si="65"/>
        <v>15.845597541582483</v>
      </c>
      <c r="K144" s="18">
        <f t="shared" si="65"/>
        <v>15.642177136525575</v>
      </c>
      <c r="L144" s="18">
        <f t="shared" si="65"/>
        <v>16.032845819682713</v>
      </c>
      <c r="M144" s="18">
        <f t="shared" si="65"/>
        <v>15.164285547467728</v>
      </c>
      <c r="N144" s="18">
        <f t="shared" si="65"/>
        <v>15.034527413116267</v>
      </c>
      <c r="O144" s="18">
        <f t="shared" si="65"/>
        <v>14.707256042973274</v>
      </c>
      <c r="P144" s="18">
        <f t="shared" si="65"/>
        <v>13.797548293927766</v>
      </c>
      <c r="Q144" s="18">
        <f t="shared" si="65"/>
        <v>13.984142203665037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8.2227560180546604</v>
      </c>
      <c r="C146" s="26">
        <f t="shared" si="66"/>
        <v>7.3814102413112579</v>
      </c>
      <c r="D146" s="26">
        <f t="shared" si="66"/>
        <v>6.7918425665947506</v>
      </c>
      <c r="E146" s="26">
        <f t="shared" si="66"/>
        <v>5.7485290933501645</v>
      </c>
      <c r="F146" s="26">
        <f t="shared" si="66"/>
        <v>6.207245300874785</v>
      </c>
      <c r="G146" s="26">
        <f t="shared" si="66"/>
        <v>6.2933663062038443</v>
      </c>
      <c r="H146" s="26">
        <f t="shared" si="66"/>
        <v>5.7709473630065595</v>
      </c>
      <c r="I146" s="26">
        <f t="shared" si="66"/>
        <v>4.9666344830829319</v>
      </c>
      <c r="J146" s="26">
        <f t="shared" si="66"/>
        <v>5.2082774347953507</v>
      </c>
      <c r="K146" s="26">
        <f t="shared" si="66"/>
        <v>4.5438339211045697</v>
      </c>
      <c r="L146" s="26">
        <f t="shared" si="66"/>
        <v>4.9752984864513339</v>
      </c>
      <c r="M146" s="26">
        <f t="shared" si="66"/>
        <v>5.0812787012004303</v>
      </c>
      <c r="N146" s="26">
        <f t="shared" si="66"/>
        <v>5.0273142452032058</v>
      </c>
      <c r="O146" s="26">
        <f t="shared" si="66"/>
        <v>4.8184899412168267</v>
      </c>
      <c r="P146" s="26">
        <f t="shared" si="66"/>
        <v>4.6640933879609277</v>
      </c>
      <c r="Q146" s="26">
        <f t="shared" si="66"/>
        <v>4.1792397226134304</v>
      </c>
    </row>
    <row r="147" spans="1:17" ht="12" customHeight="1" x14ac:dyDescent="0.25">
      <c r="A147" s="25" t="s">
        <v>43</v>
      </c>
      <c r="B147" s="24">
        <f t="shared" ref="B147:Q147" si="67">IF(B117=0,0,B117/B$19)</f>
        <v>8.2227560180546604</v>
      </c>
      <c r="C147" s="24">
        <f t="shared" si="67"/>
        <v>7.3814102413112579</v>
      </c>
      <c r="D147" s="24">
        <f t="shared" si="67"/>
        <v>6.7918425665947506</v>
      </c>
      <c r="E147" s="24">
        <f t="shared" si="67"/>
        <v>5.7485290933501645</v>
      </c>
      <c r="F147" s="24">
        <f t="shared" si="67"/>
        <v>6.207245300874785</v>
      </c>
      <c r="G147" s="24">
        <f t="shared" si="67"/>
        <v>6.2933663062038443</v>
      </c>
      <c r="H147" s="24">
        <f t="shared" si="67"/>
        <v>5.7709473630065595</v>
      </c>
      <c r="I147" s="24">
        <f t="shared" si="67"/>
        <v>4.9666344830829319</v>
      </c>
      <c r="J147" s="24">
        <f t="shared" si="67"/>
        <v>5.2082774347953507</v>
      </c>
      <c r="K147" s="24">
        <f t="shared" si="67"/>
        <v>4.5438339211045697</v>
      </c>
      <c r="L147" s="24">
        <f t="shared" si="67"/>
        <v>4.9752984864513339</v>
      </c>
      <c r="M147" s="24">
        <f t="shared" si="67"/>
        <v>5.0812787012004303</v>
      </c>
      <c r="N147" s="24">
        <f t="shared" si="67"/>
        <v>5.0273142452032058</v>
      </c>
      <c r="O147" s="24">
        <f t="shared" si="67"/>
        <v>4.8184899412168267</v>
      </c>
      <c r="P147" s="24">
        <f t="shared" si="67"/>
        <v>4.6640933879609277</v>
      </c>
      <c r="Q147" s="24">
        <f t="shared" si="67"/>
        <v>4.1792397226134304</v>
      </c>
    </row>
    <row r="148" spans="1:17" ht="12" customHeight="1" x14ac:dyDescent="0.25">
      <c r="A148" s="23" t="s">
        <v>65</v>
      </c>
      <c r="B148" s="22">
        <f t="shared" ref="B148:Q148" si="68">IF(B118=0,0,B118/B$19)</f>
        <v>6.6601891827260724</v>
      </c>
      <c r="C148" s="22">
        <f t="shared" si="68"/>
        <v>5.8107368413849745</v>
      </c>
      <c r="D148" s="22">
        <f t="shared" si="68"/>
        <v>5.5561642467289847</v>
      </c>
      <c r="E148" s="22">
        <f t="shared" si="68"/>
        <v>4.50292179437933</v>
      </c>
      <c r="F148" s="22">
        <f t="shared" si="68"/>
        <v>4.902393766419733</v>
      </c>
      <c r="G148" s="22">
        <f t="shared" si="68"/>
        <v>4.944331872883275</v>
      </c>
      <c r="H148" s="22">
        <f t="shared" si="68"/>
        <v>4.4450048714850778</v>
      </c>
      <c r="I148" s="22">
        <f t="shared" si="68"/>
        <v>3.8290984671536568</v>
      </c>
      <c r="J148" s="22">
        <f t="shared" si="68"/>
        <v>3.9396938432952382</v>
      </c>
      <c r="K148" s="22">
        <f t="shared" si="68"/>
        <v>3.3471078497560147</v>
      </c>
      <c r="L148" s="22">
        <f t="shared" si="68"/>
        <v>3.676288334736852</v>
      </c>
      <c r="M148" s="22">
        <f t="shared" si="68"/>
        <v>3.7061676163650645</v>
      </c>
      <c r="N148" s="22">
        <f t="shared" si="68"/>
        <v>3.7407386221252565</v>
      </c>
      <c r="O148" s="22">
        <f t="shared" si="68"/>
        <v>3.5510767239795076</v>
      </c>
      <c r="P148" s="22">
        <f t="shared" si="68"/>
        <v>3.3196773059779061</v>
      </c>
      <c r="Q148" s="22">
        <f t="shared" si="68"/>
        <v>2.8416403768818044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0.98419913974650253</v>
      </c>
      <c r="C150" s="22">
        <f t="shared" si="70"/>
        <v>0.89889407419824041</v>
      </c>
      <c r="D150" s="22">
        <f t="shared" si="70"/>
        <v>0.86588336293250823</v>
      </c>
      <c r="E150" s="22">
        <f t="shared" si="70"/>
        <v>0.787829834596809</v>
      </c>
      <c r="F150" s="22">
        <f t="shared" si="70"/>
        <v>0.8314453707445254</v>
      </c>
      <c r="G150" s="22">
        <f t="shared" si="70"/>
        <v>0.88647445753258514</v>
      </c>
      <c r="H150" s="22">
        <f t="shared" si="70"/>
        <v>0.8532008576955632</v>
      </c>
      <c r="I150" s="22">
        <f t="shared" si="70"/>
        <v>0.74114076867292633</v>
      </c>
      <c r="J150" s="22">
        <f t="shared" si="70"/>
        <v>0.7892097888618127</v>
      </c>
      <c r="K150" s="22">
        <f t="shared" si="70"/>
        <v>0.71904857646852804</v>
      </c>
      <c r="L150" s="22">
        <f t="shared" si="70"/>
        <v>0.74204133521874649</v>
      </c>
      <c r="M150" s="22">
        <f t="shared" si="70"/>
        <v>0.80807209803656099</v>
      </c>
      <c r="N150" s="22">
        <f t="shared" si="70"/>
        <v>0.79181941365780928</v>
      </c>
      <c r="O150" s="22">
        <f t="shared" si="70"/>
        <v>0.78310922237448699</v>
      </c>
      <c r="P150" s="22">
        <f t="shared" si="70"/>
        <v>0.78626522276494648</v>
      </c>
      <c r="Q150" s="22">
        <f t="shared" si="70"/>
        <v>0.72515280116354952</v>
      </c>
    </row>
    <row r="151" spans="1:17" ht="12" customHeight="1" x14ac:dyDescent="0.25">
      <c r="A151" s="21" t="s">
        <v>62</v>
      </c>
      <c r="B151" s="20">
        <f t="shared" ref="B151:Q151" si="71">IF(B121=0,0,B121/B$19)</f>
        <v>0.57836769558208789</v>
      </c>
      <c r="C151" s="20">
        <f t="shared" si="71"/>
        <v>0.67177932572804366</v>
      </c>
      <c r="D151" s="20">
        <f t="shared" si="71"/>
        <v>0.3697949569332582</v>
      </c>
      <c r="E151" s="20">
        <f t="shared" si="71"/>
        <v>0.45777746437402506</v>
      </c>
      <c r="F151" s="20">
        <f t="shared" si="71"/>
        <v>0.47340616371052696</v>
      </c>
      <c r="G151" s="20">
        <f t="shared" si="71"/>
        <v>0.46255997578798369</v>
      </c>
      <c r="H151" s="20">
        <f t="shared" si="71"/>
        <v>0.47274163382591933</v>
      </c>
      <c r="I151" s="20">
        <f t="shared" si="71"/>
        <v>0.39639524725634834</v>
      </c>
      <c r="J151" s="20">
        <f t="shared" si="71"/>
        <v>0.47937380263829826</v>
      </c>
      <c r="K151" s="20">
        <f t="shared" si="71"/>
        <v>0.47767749488002664</v>
      </c>
      <c r="L151" s="20">
        <f t="shared" si="71"/>
        <v>0.55696881649573493</v>
      </c>
      <c r="M151" s="20">
        <f t="shared" si="71"/>
        <v>0.56703898679880538</v>
      </c>
      <c r="N151" s="20">
        <f t="shared" si="71"/>
        <v>0.49475620942013937</v>
      </c>
      <c r="O151" s="20">
        <f t="shared" si="71"/>
        <v>0.48430399486283254</v>
      </c>
      <c r="P151" s="20">
        <f t="shared" si="71"/>
        <v>0.55815085921807372</v>
      </c>
      <c r="Q151" s="20">
        <f t="shared" si="71"/>
        <v>0.61244654456807668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7712.1024952206735</v>
      </c>
      <c r="C156" s="26">
        <f t="shared" si="73"/>
        <v>7921.8157007802693</v>
      </c>
      <c r="D156" s="26">
        <f t="shared" si="73"/>
        <v>7713.1036613480437</v>
      </c>
      <c r="E156" s="26">
        <f t="shared" si="73"/>
        <v>7827.6813165943922</v>
      </c>
      <c r="F156" s="26">
        <f t="shared" si="73"/>
        <v>7857.9924679248516</v>
      </c>
      <c r="G156" s="26">
        <f t="shared" si="73"/>
        <v>7619.4885469846704</v>
      </c>
      <c r="H156" s="26">
        <f t="shared" si="73"/>
        <v>7594.7627500641356</v>
      </c>
      <c r="I156" s="26">
        <f t="shared" si="73"/>
        <v>8335.0356287132727</v>
      </c>
      <c r="J156" s="26">
        <f t="shared" si="73"/>
        <v>8284.4871294106379</v>
      </c>
      <c r="K156" s="26">
        <f t="shared" si="73"/>
        <v>8449.6227332919916</v>
      </c>
      <c r="L156" s="26">
        <f t="shared" si="73"/>
        <v>8962.9034880354538</v>
      </c>
      <c r="M156" s="26">
        <f t="shared" si="73"/>
        <v>8188.0507647912364</v>
      </c>
      <c r="N156" s="26">
        <f t="shared" si="73"/>
        <v>8529.5116123114331</v>
      </c>
      <c r="O156" s="26">
        <f t="shared" si="73"/>
        <v>8233.2749942466889</v>
      </c>
      <c r="P156" s="26">
        <f t="shared" si="73"/>
        <v>7858.545377514718</v>
      </c>
      <c r="Q156" s="26">
        <f t="shared" si="73"/>
        <v>7589.7329686234179</v>
      </c>
    </row>
    <row r="157" spans="1:17" ht="12" customHeight="1" x14ac:dyDescent="0.25">
      <c r="A157" s="25" t="s">
        <v>43</v>
      </c>
      <c r="B157" s="24">
        <f t="shared" ref="B157:Q157" si="74">IF(B103=0,0,B103/B$17)</f>
        <v>7322.6310003827812</v>
      </c>
      <c r="C157" s="24">
        <f t="shared" si="74"/>
        <v>7494.2870210472183</v>
      </c>
      <c r="D157" s="24">
        <f t="shared" si="74"/>
        <v>7251.9732839677608</v>
      </c>
      <c r="E157" s="24">
        <f t="shared" si="74"/>
        <v>7334.7040335510419</v>
      </c>
      <c r="F157" s="24">
        <f t="shared" si="74"/>
        <v>7337.6509251183679</v>
      </c>
      <c r="G157" s="24">
        <f t="shared" si="74"/>
        <v>7071.9552005819842</v>
      </c>
      <c r="H157" s="24">
        <f t="shared" si="74"/>
        <v>7013.1581406679634</v>
      </c>
      <c r="I157" s="24">
        <f t="shared" si="74"/>
        <v>7709.7143866584802</v>
      </c>
      <c r="J157" s="24">
        <f t="shared" si="74"/>
        <v>7604.0686700444594</v>
      </c>
      <c r="K157" s="24">
        <f t="shared" si="74"/>
        <v>7727.1897878048776</v>
      </c>
      <c r="L157" s="24">
        <f t="shared" si="74"/>
        <v>8194.5489146444252</v>
      </c>
      <c r="M157" s="24">
        <f t="shared" si="74"/>
        <v>7404.5358822182043</v>
      </c>
      <c r="N157" s="24">
        <f t="shared" si="74"/>
        <v>7739.8627499427075</v>
      </c>
      <c r="O157" s="24">
        <f t="shared" si="74"/>
        <v>7464.7605233924896</v>
      </c>
      <c r="P157" s="24">
        <f t="shared" si="74"/>
        <v>7102.8261865185295</v>
      </c>
      <c r="Q157" s="24">
        <f t="shared" si="74"/>
        <v>6851.9742882138244</v>
      </c>
    </row>
    <row r="158" spans="1:17" ht="12" customHeight="1" x14ac:dyDescent="0.25">
      <c r="A158" s="23" t="s">
        <v>65</v>
      </c>
      <c r="B158" s="22">
        <f t="shared" ref="B158:Q158" si="75">IF(B104=0,0,B104/B$17)</f>
        <v>5708.0119429609022</v>
      </c>
      <c r="C158" s="22">
        <f t="shared" si="75"/>
        <v>5831.5387246378168</v>
      </c>
      <c r="D158" s="22">
        <f t="shared" si="75"/>
        <v>5618.8869966425455</v>
      </c>
      <c r="E158" s="22">
        <f t="shared" si="75"/>
        <v>5660.2942358756827</v>
      </c>
      <c r="F158" s="22">
        <f t="shared" si="75"/>
        <v>5652.4875172507991</v>
      </c>
      <c r="G158" s="22">
        <f t="shared" si="75"/>
        <v>5420.7577926025106</v>
      </c>
      <c r="H158" s="22">
        <f t="shared" si="75"/>
        <v>5343.3499526933756</v>
      </c>
      <c r="I158" s="22">
        <f t="shared" si="75"/>
        <v>5974.3831643883095</v>
      </c>
      <c r="J158" s="22">
        <f t="shared" si="75"/>
        <v>5827.0433496103988</v>
      </c>
      <c r="K158" s="22">
        <f t="shared" si="75"/>
        <v>5939.4828801373342</v>
      </c>
      <c r="L158" s="22">
        <f t="shared" si="75"/>
        <v>6391.6204876370739</v>
      </c>
      <c r="M158" s="22">
        <f t="shared" si="75"/>
        <v>5657.6365544041983</v>
      </c>
      <c r="N158" s="22">
        <f t="shared" si="75"/>
        <v>5994.9808813584186</v>
      </c>
      <c r="O158" s="22">
        <f t="shared" si="75"/>
        <v>5767.3829301400465</v>
      </c>
      <c r="P158" s="22">
        <f t="shared" si="75"/>
        <v>5439.799163653307</v>
      </c>
      <c r="Q158" s="22">
        <f t="shared" si="75"/>
        <v>5179.5349842546811</v>
      </c>
    </row>
    <row r="159" spans="1:17" ht="12" customHeight="1" x14ac:dyDescent="0.25">
      <c r="A159" s="23" t="s">
        <v>64</v>
      </c>
      <c r="B159" s="22">
        <f t="shared" ref="B159:Q159" si="76">IF(B105=0,0,B105/B$17)</f>
        <v>9.1365489577292913E-3</v>
      </c>
      <c r="C159" s="22">
        <f t="shared" si="76"/>
        <v>1.1918041898067703E-2</v>
      </c>
      <c r="D159" s="22">
        <f t="shared" si="76"/>
        <v>1.5450067199176135E-2</v>
      </c>
      <c r="E159" s="22">
        <f t="shared" si="76"/>
        <v>1.8001419972150105E-2</v>
      </c>
      <c r="F159" s="22">
        <f t="shared" si="76"/>
        <v>2.5978446980156118E-2</v>
      </c>
      <c r="G159" s="22">
        <f t="shared" si="76"/>
        <v>3.8773041307943221E-2</v>
      </c>
      <c r="H159" s="22">
        <f t="shared" si="76"/>
        <v>4.8540741857039875E-2</v>
      </c>
      <c r="I159" s="22">
        <f t="shared" si="76"/>
        <v>6.0096022679006676E-2</v>
      </c>
      <c r="J159" s="22">
        <f t="shared" si="76"/>
        <v>7.2642590518359251E-2</v>
      </c>
      <c r="K159" s="22">
        <f t="shared" si="76"/>
        <v>7.9982210977096221E-2</v>
      </c>
      <c r="L159" s="22">
        <f t="shared" si="76"/>
        <v>8.5522384819833722E-2</v>
      </c>
      <c r="M159" s="22">
        <f t="shared" si="76"/>
        <v>9.932602267960032E-2</v>
      </c>
      <c r="N159" s="22">
        <f t="shared" si="76"/>
        <v>0.1169490948128611</v>
      </c>
      <c r="O159" s="22">
        <f t="shared" si="76"/>
        <v>0.13159498907947209</v>
      </c>
      <c r="P159" s="22">
        <f t="shared" si="76"/>
        <v>0.14100689773259134</v>
      </c>
      <c r="Q159" s="22">
        <f t="shared" si="76"/>
        <v>0.16836655302502035</v>
      </c>
    </row>
    <row r="160" spans="1:17" ht="12" customHeight="1" x14ac:dyDescent="0.25">
      <c r="A160" s="23" t="s">
        <v>63</v>
      </c>
      <c r="B160" s="22">
        <f t="shared" ref="B160:Q160" si="77">IF(B106=0,0,B106/B$17)</f>
        <v>1088.0940979932609</v>
      </c>
      <c r="C160" s="22">
        <f t="shared" si="77"/>
        <v>1101.630932336788</v>
      </c>
      <c r="D160" s="22">
        <f t="shared" si="77"/>
        <v>1099.0093730156423</v>
      </c>
      <c r="E160" s="22">
        <f t="shared" si="77"/>
        <v>1132.6179781874553</v>
      </c>
      <c r="F160" s="22">
        <f t="shared" si="77"/>
        <v>1139.0517492338902</v>
      </c>
      <c r="G160" s="22">
        <f t="shared" si="77"/>
        <v>1110.2791243127388</v>
      </c>
      <c r="H160" s="22">
        <f t="shared" si="77"/>
        <v>1114.5529614153988</v>
      </c>
      <c r="I160" s="22">
        <f t="shared" si="77"/>
        <v>1167.0961599229236</v>
      </c>
      <c r="J160" s="22">
        <f t="shared" si="77"/>
        <v>1196.0294637498673</v>
      </c>
      <c r="K160" s="22">
        <f t="shared" si="77"/>
        <v>1213.6967289040672</v>
      </c>
      <c r="L160" s="22">
        <f t="shared" si="77"/>
        <v>1212.0732724259706</v>
      </c>
      <c r="M160" s="22">
        <f t="shared" si="77"/>
        <v>1182.8978577135151</v>
      </c>
      <c r="N160" s="22">
        <f t="shared" si="77"/>
        <v>1173.973610559221</v>
      </c>
      <c r="O160" s="22">
        <f t="shared" si="77"/>
        <v>1143.9955221184257</v>
      </c>
      <c r="P160" s="22">
        <f t="shared" si="77"/>
        <v>1132.6881014549947</v>
      </c>
      <c r="Q160" s="22">
        <f t="shared" si="77"/>
        <v>1128.5410280652318</v>
      </c>
    </row>
    <row r="161" spans="1:17" ht="12" customHeight="1" x14ac:dyDescent="0.25">
      <c r="A161" s="21" t="s">
        <v>62</v>
      </c>
      <c r="B161" s="20">
        <f t="shared" ref="B161:Q161" si="78">IF(B107=0,0,B107/B$17)</f>
        <v>526.51582287965925</v>
      </c>
      <c r="C161" s="20">
        <f t="shared" si="78"/>
        <v>561.10544603071594</v>
      </c>
      <c r="D161" s="20">
        <f t="shared" si="78"/>
        <v>534.06146424237454</v>
      </c>
      <c r="E161" s="20">
        <f t="shared" si="78"/>
        <v>541.77381806793176</v>
      </c>
      <c r="F161" s="20">
        <f t="shared" si="78"/>
        <v>546.08568018669735</v>
      </c>
      <c r="G161" s="20">
        <f t="shared" si="78"/>
        <v>540.87951062542857</v>
      </c>
      <c r="H161" s="20">
        <f t="shared" si="78"/>
        <v>555.20668581733037</v>
      </c>
      <c r="I161" s="20">
        <f t="shared" si="78"/>
        <v>568.17496632456698</v>
      </c>
      <c r="J161" s="20">
        <f t="shared" si="78"/>
        <v>580.92321409367389</v>
      </c>
      <c r="K161" s="20">
        <f t="shared" si="78"/>
        <v>573.93019655249918</v>
      </c>
      <c r="L161" s="20">
        <f t="shared" si="78"/>
        <v>590.76963219656125</v>
      </c>
      <c r="M161" s="20">
        <f t="shared" si="78"/>
        <v>563.90214407780945</v>
      </c>
      <c r="N161" s="20">
        <f t="shared" si="78"/>
        <v>570.79130893025479</v>
      </c>
      <c r="O161" s="20">
        <f t="shared" si="78"/>
        <v>553.25047614493894</v>
      </c>
      <c r="P161" s="20">
        <f t="shared" si="78"/>
        <v>530.19791451249569</v>
      </c>
      <c r="Q161" s="20">
        <f t="shared" si="78"/>
        <v>543.72990934088625</v>
      </c>
    </row>
    <row r="162" spans="1:17" ht="12" customHeight="1" x14ac:dyDescent="0.25">
      <c r="A162" s="19" t="s">
        <v>66</v>
      </c>
      <c r="B162" s="18">
        <f t="shared" ref="B162:Q162" si="79">IF(B108=0,0,B108/B$17)</f>
        <v>389.47149483789286</v>
      </c>
      <c r="C162" s="18">
        <f t="shared" si="79"/>
        <v>427.52867973305194</v>
      </c>
      <c r="D162" s="18">
        <f t="shared" si="79"/>
        <v>461.13037738028152</v>
      </c>
      <c r="E162" s="18">
        <f t="shared" si="79"/>
        <v>492.97728304335163</v>
      </c>
      <c r="F162" s="18">
        <f t="shared" si="79"/>
        <v>520.34154280648352</v>
      </c>
      <c r="G162" s="18">
        <f t="shared" si="79"/>
        <v>547.53334640268395</v>
      </c>
      <c r="H162" s="18">
        <f t="shared" si="79"/>
        <v>581.60460939617417</v>
      </c>
      <c r="I162" s="18">
        <f t="shared" si="79"/>
        <v>625.3212420547934</v>
      </c>
      <c r="J162" s="18">
        <f t="shared" si="79"/>
        <v>680.41845936617926</v>
      </c>
      <c r="K162" s="18">
        <f t="shared" si="79"/>
        <v>722.43294548711151</v>
      </c>
      <c r="L162" s="18">
        <f t="shared" si="79"/>
        <v>768.35457339102732</v>
      </c>
      <c r="M162" s="18">
        <f t="shared" si="79"/>
        <v>783.51488257303424</v>
      </c>
      <c r="N162" s="18">
        <f t="shared" si="79"/>
        <v>789.64886236872485</v>
      </c>
      <c r="O162" s="18">
        <f t="shared" si="79"/>
        <v>768.51447085419886</v>
      </c>
      <c r="P162" s="18">
        <f t="shared" si="79"/>
        <v>755.71919099618708</v>
      </c>
      <c r="Q162" s="18">
        <f t="shared" si="79"/>
        <v>737.75868040959449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4463.8451185666854</v>
      </c>
      <c r="C164" s="31">
        <f t="shared" si="80"/>
        <v>4637.3637491642003</v>
      </c>
      <c r="D164" s="31">
        <f t="shared" si="80"/>
        <v>4532.5454364040152</v>
      </c>
      <c r="E164" s="31">
        <f t="shared" si="80"/>
        <v>4546.8167031615685</v>
      </c>
      <c r="F164" s="31">
        <f t="shared" si="80"/>
        <v>4581.0990719442143</v>
      </c>
      <c r="G164" s="31">
        <f t="shared" si="80"/>
        <v>4508.0892323096487</v>
      </c>
      <c r="H164" s="31">
        <f t="shared" si="80"/>
        <v>4515.2947456333468</v>
      </c>
      <c r="I164" s="31">
        <f t="shared" si="80"/>
        <v>4902.1051617168469</v>
      </c>
      <c r="J164" s="31">
        <f t="shared" si="80"/>
        <v>4828.5896757908595</v>
      </c>
      <c r="K164" s="31">
        <f t="shared" si="80"/>
        <v>4911.106338098065</v>
      </c>
      <c r="L164" s="31">
        <f t="shared" si="80"/>
        <v>5261.8664364147462</v>
      </c>
      <c r="M164" s="31">
        <f t="shared" si="80"/>
        <v>4807.0170382791239</v>
      </c>
      <c r="N164" s="31">
        <f t="shared" si="80"/>
        <v>5043.3787544000861</v>
      </c>
      <c r="O164" s="31">
        <f t="shared" si="80"/>
        <v>4891.3863896992507</v>
      </c>
      <c r="P164" s="31">
        <f t="shared" si="80"/>
        <v>4636.5354060520949</v>
      </c>
      <c r="Q164" s="31">
        <f t="shared" si="80"/>
        <v>4502.0128987934695</v>
      </c>
    </row>
    <row r="165" spans="1:17" ht="12" customHeight="1" x14ac:dyDescent="0.25">
      <c r="A165" s="23" t="s">
        <v>65</v>
      </c>
      <c r="B165" s="22">
        <f t="shared" ref="B165:Q165" si="81">IF(B111=0,0,B111/B$17)</f>
        <v>3423.1874936936838</v>
      </c>
      <c r="C165" s="22">
        <f t="shared" si="81"/>
        <v>3551.5001992880702</v>
      </c>
      <c r="D165" s="22">
        <f t="shared" si="81"/>
        <v>3443.8152541494901</v>
      </c>
      <c r="E165" s="22">
        <f t="shared" si="81"/>
        <v>3438.5284748377503</v>
      </c>
      <c r="F165" s="22">
        <f t="shared" si="81"/>
        <v>3456.9594106710274</v>
      </c>
      <c r="G165" s="22">
        <f t="shared" si="81"/>
        <v>3386.0589111909399</v>
      </c>
      <c r="H165" s="22">
        <f t="shared" si="81"/>
        <v>3370.2854248126969</v>
      </c>
      <c r="I165" s="22">
        <f t="shared" si="81"/>
        <v>3721.6669886034597</v>
      </c>
      <c r="J165" s="22">
        <f t="shared" si="81"/>
        <v>3624.5265810469491</v>
      </c>
      <c r="K165" s="22">
        <f t="shared" si="81"/>
        <v>3702.6999034739897</v>
      </c>
      <c r="L165" s="22">
        <f t="shared" si="81"/>
        <v>4034.4927882805196</v>
      </c>
      <c r="M165" s="22">
        <f t="shared" si="81"/>
        <v>3610.6182907679481</v>
      </c>
      <c r="N165" s="22">
        <f t="shared" si="81"/>
        <v>3843.5596699824309</v>
      </c>
      <c r="O165" s="22">
        <f t="shared" si="81"/>
        <v>3724.6303939150935</v>
      </c>
      <c r="P165" s="22">
        <f t="shared" si="81"/>
        <v>3508.2616332375173</v>
      </c>
      <c r="Q165" s="22">
        <f t="shared" si="81"/>
        <v>3365.1195772939022</v>
      </c>
    </row>
    <row r="166" spans="1:17" ht="12" customHeight="1" x14ac:dyDescent="0.25">
      <c r="A166" s="23" t="s">
        <v>64</v>
      </c>
      <c r="B166" s="30">
        <f t="shared" ref="B166:Q166" si="82">IF(B112=0,0,B112/B$17)</f>
        <v>1.42104664088646E-2</v>
      </c>
      <c r="C166" s="30">
        <f t="shared" si="82"/>
        <v>1.960819511434166E-2</v>
      </c>
      <c r="D166" s="30">
        <f t="shared" si="82"/>
        <v>2.6492786422293312E-2</v>
      </c>
      <c r="E166" s="30">
        <f t="shared" si="82"/>
        <v>3.162677640708221E-2</v>
      </c>
      <c r="F166" s="30">
        <f t="shared" si="82"/>
        <v>4.7476127401189221E-2</v>
      </c>
      <c r="G166" s="30">
        <f t="shared" si="82"/>
        <v>7.34163735063042E-2</v>
      </c>
      <c r="H166" s="30">
        <f t="shared" si="82"/>
        <v>9.4077120412095136E-2</v>
      </c>
      <c r="I166" s="30">
        <f t="shared" si="82"/>
        <v>0.11930848449972074</v>
      </c>
      <c r="J166" s="30">
        <f t="shared" si="82"/>
        <v>0.14856363252966001</v>
      </c>
      <c r="K166" s="30">
        <f t="shared" si="82"/>
        <v>0.16830112839548611</v>
      </c>
      <c r="L166" s="30">
        <f t="shared" si="82"/>
        <v>0.18549302180307148</v>
      </c>
      <c r="M166" s="30">
        <f t="shared" si="82"/>
        <v>0.22443581395723552</v>
      </c>
      <c r="N166" s="30">
        <f t="shared" si="82"/>
        <v>0.27985093207460882</v>
      </c>
      <c r="O166" s="30">
        <f t="shared" si="82"/>
        <v>0.33315609353886788</v>
      </c>
      <c r="P166" s="30">
        <f t="shared" si="82"/>
        <v>0.37113595730838495</v>
      </c>
      <c r="Q166" s="30">
        <f t="shared" si="82"/>
        <v>0.46266083682566622</v>
      </c>
    </row>
    <row r="167" spans="1:17" ht="12" customHeight="1" x14ac:dyDescent="0.25">
      <c r="A167" s="23" t="s">
        <v>63</v>
      </c>
      <c r="B167" s="22">
        <f t="shared" ref="B167:Q167" si="83">IF(B113=0,0,B113/B$17)</f>
        <v>659.67380954230327</v>
      </c>
      <c r="C167" s="22">
        <f t="shared" si="83"/>
        <v>678.641904831072</v>
      </c>
      <c r="D167" s="22">
        <f t="shared" si="83"/>
        <v>685.10586011306998</v>
      </c>
      <c r="E167" s="22">
        <f t="shared" si="83"/>
        <v>699.04221685132666</v>
      </c>
      <c r="F167" s="22">
        <f t="shared" si="83"/>
        <v>708.7403022297342</v>
      </c>
      <c r="G167" s="22">
        <f t="shared" si="83"/>
        <v>706.75439510039268</v>
      </c>
      <c r="H167" s="22">
        <f t="shared" si="83"/>
        <v>715.08191592058313</v>
      </c>
      <c r="I167" s="22">
        <f t="shared" si="83"/>
        <v>732.4642790815825</v>
      </c>
      <c r="J167" s="22">
        <f t="shared" si="83"/>
        <v>745.75082944433359</v>
      </c>
      <c r="K167" s="22">
        <f t="shared" si="83"/>
        <v>754.69064633677476</v>
      </c>
      <c r="L167" s="22">
        <f t="shared" si="83"/>
        <v>761.93993097249529</v>
      </c>
      <c r="M167" s="22">
        <f t="shared" si="83"/>
        <v>752.77196906331869</v>
      </c>
      <c r="N167" s="22">
        <f t="shared" si="83"/>
        <v>746.397207691272</v>
      </c>
      <c r="O167" s="22">
        <f t="shared" si="83"/>
        <v>726.31565414092097</v>
      </c>
      <c r="P167" s="22">
        <f t="shared" si="83"/>
        <v>710.14500917803707</v>
      </c>
      <c r="Q167" s="22">
        <f t="shared" si="83"/>
        <v>709.25023064584548</v>
      </c>
    </row>
    <row r="168" spans="1:17" ht="12" customHeight="1" x14ac:dyDescent="0.25">
      <c r="A168" s="29" t="s">
        <v>62</v>
      </c>
      <c r="B168" s="18">
        <f t="shared" ref="B168:Q168" si="84">IF(B114=0,0,B114/B$17)</f>
        <v>380.96960486428924</v>
      </c>
      <c r="C168" s="18">
        <f t="shared" si="84"/>
        <v>407.20203684994385</v>
      </c>
      <c r="D168" s="18">
        <f t="shared" si="84"/>
        <v>403.59782935503273</v>
      </c>
      <c r="E168" s="18">
        <f t="shared" si="84"/>
        <v>409.21438469608427</v>
      </c>
      <c r="F168" s="18">
        <f t="shared" si="84"/>
        <v>415.35188291605215</v>
      </c>
      <c r="G168" s="18">
        <f t="shared" si="84"/>
        <v>415.20250964480994</v>
      </c>
      <c r="H168" s="18">
        <f t="shared" si="84"/>
        <v>429.83332777965506</v>
      </c>
      <c r="I168" s="18">
        <f t="shared" si="84"/>
        <v>447.85458554730525</v>
      </c>
      <c r="J168" s="18">
        <f t="shared" si="84"/>
        <v>458.16370166704678</v>
      </c>
      <c r="K168" s="18">
        <f t="shared" si="84"/>
        <v>453.54748715890486</v>
      </c>
      <c r="L168" s="18">
        <f t="shared" si="84"/>
        <v>465.24822413992763</v>
      </c>
      <c r="M168" s="18">
        <f t="shared" si="84"/>
        <v>443.40234263389931</v>
      </c>
      <c r="N168" s="18">
        <f t="shared" si="84"/>
        <v>453.14202579430855</v>
      </c>
      <c r="O168" s="18">
        <f t="shared" si="84"/>
        <v>440.10718554969787</v>
      </c>
      <c r="P168" s="18">
        <f t="shared" si="84"/>
        <v>417.75762767923186</v>
      </c>
      <c r="Q168" s="18">
        <f t="shared" si="84"/>
        <v>427.18043001689534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210.75488484455531</v>
      </c>
      <c r="C170" s="26">
        <f t="shared" si="85"/>
        <v>192.07185015302429</v>
      </c>
      <c r="D170" s="26">
        <f t="shared" si="85"/>
        <v>179.47811308534384</v>
      </c>
      <c r="E170" s="26">
        <f t="shared" si="85"/>
        <v>154.33190622858521</v>
      </c>
      <c r="F170" s="26">
        <f t="shared" si="85"/>
        <v>169.37317827382395</v>
      </c>
      <c r="G170" s="26">
        <f t="shared" si="85"/>
        <v>171.73199590391766</v>
      </c>
      <c r="H170" s="26">
        <f t="shared" si="85"/>
        <v>160.26374145730068</v>
      </c>
      <c r="I170" s="26">
        <f t="shared" si="85"/>
        <v>140.39067478169071</v>
      </c>
      <c r="J170" s="26">
        <f t="shared" si="85"/>
        <v>150.59347951837964</v>
      </c>
      <c r="K170" s="26">
        <f t="shared" si="85"/>
        <v>131.74920850193899</v>
      </c>
      <c r="L170" s="26">
        <f t="shared" si="85"/>
        <v>144.37541603162259</v>
      </c>
      <c r="M170" s="26">
        <f t="shared" si="85"/>
        <v>148.57613124175464</v>
      </c>
      <c r="N170" s="26">
        <f t="shared" si="85"/>
        <v>151.52370931117798</v>
      </c>
      <c r="O170" s="26">
        <f t="shared" si="85"/>
        <v>144.19087016858299</v>
      </c>
      <c r="P170" s="26">
        <f t="shared" si="85"/>
        <v>141.21788505617744</v>
      </c>
      <c r="Q170" s="26">
        <f t="shared" si="85"/>
        <v>127.66527941783927</v>
      </c>
    </row>
    <row r="171" spans="1:17" ht="12" customHeight="1" x14ac:dyDescent="0.25">
      <c r="A171" s="25" t="s">
        <v>43</v>
      </c>
      <c r="B171" s="24">
        <f t="shared" ref="B171:Q171" si="86">IF(B117=0,0,B117/B$17)</f>
        <v>210.75488484455531</v>
      </c>
      <c r="C171" s="24">
        <f t="shared" si="86"/>
        <v>192.07185015302429</v>
      </c>
      <c r="D171" s="24">
        <f t="shared" si="86"/>
        <v>179.47811308534384</v>
      </c>
      <c r="E171" s="24">
        <f t="shared" si="86"/>
        <v>154.33190622858521</v>
      </c>
      <c r="F171" s="24">
        <f t="shared" si="86"/>
        <v>169.37317827382395</v>
      </c>
      <c r="G171" s="24">
        <f t="shared" si="86"/>
        <v>171.73199590391766</v>
      </c>
      <c r="H171" s="24">
        <f t="shared" si="86"/>
        <v>160.26374145730068</v>
      </c>
      <c r="I171" s="24">
        <f t="shared" si="86"/>
        <v>140.39067478169071</v>
      </c>
      <c r="J171" s="24">
        <f t="shared" si="86"/>
        <v>150.59347951837964</v>
      </c>
      <c r="K171" s="24">
        <f t="shared" si="86"/>
        <v>131.74920850193899</v>
      </c>
      <c r="L171" s="24">
        <f t="shared" si="86"/>
        <v>144.37541603162259</v>
      </c>
      <c r="M171" s="24">
        <f t="shared" si="86"/>
        <v>148.57613124175464</v>
      </c>
      <c r="N171" s="24">
        <f t="shared" si="86"/>
        <v>151.52370931117798</v>
      </c>
      <c r="O171" s="24">
        <f t="shared" si="86"/>
        <v>144.19087016858299</v>
      </c>
      <c r="P171" s="24">
        <f t="shared" si="86"/>
        <v>141.21788505617744</v>
      </c>
      <c r="Q171" s="24">
        <f t="shared" si="86"/>
        <v>127.66527941783927</v>
      </c>
    </row>
    <row r="172" spans="1:17" ht="12" customHeight="1" x14ac:dyDescent="0.25">
      <c r="A172" s="23" t="s">
        <v>65</v>
      </c>
      <c r="B172" s="22">
        <f t="shared" ref="B172:Q172" si="87">IF(B118=0,0,B118/B$17)</f>
        <v>170.70522354869357</v>
      </c>
      <c r="C172" s="22">
        <f t="shared" si="87"/>
        <v>151.20132053233345</v>
      </c>
      <c r="D172" s="22">
        <f t="shared" si="87"/>
        <v>146.82464518537031</v>
      </c>
      <c r="E172" s="22">
        <f t="shared" si="87"/>
        <v>120.89083882844179</v>
      </c>
      <c r="F172" s="22">
        <f t="shared" si="87"/>
        <v>133.7685193867357</v>
      </c>
      <c r="G172" s="22">
        <f t="shared" si="87"/>
        <v>134.91984092910317</v>
      </c>
      <c r="H172" s="22">
        <f t="shared" si="87"/>
        <v>123.44127691523302</v>
      </c>
      <c r="I172" s="22">
        <f t="shared" si="87"/>
        <v>108.23621497420011</v>
      </c>
      <c r="J172" s="22">
        <f t="shared" si="87"/>
        <v>113.91332576396829</v>
      </c>
      <c r="K172" s="22">
        <f t="shared" si="87"/>
        <v>97.04994012386426</v>
      </c>
      <c r="L172" s="22">
        <f t="shared" si="87"/>
        <v>106.68016385855199</v>
      </c>
      <c r="M172" s="22">
        <f t="shared" si="87"/>
        <v>108.36800706147226</v>
      </c>
      <c r="N172" s="22">
        <f t="shared" si="87"/>
        <v>112.74620283162608</v>
      </c>
      <c r="O172" s="22">
        <f t="shared" si="87"/>
        <v>106.26417178671149</v>
      </c>
      <c r="P172" s="22">
        <f t="shared" si="87"/>
        <v>100.51209725544113</v>
      </c>
      <c r="Q172" s="22">
        <f t="shared" si="87"/>
        <v>86.804978129555778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25.225699985010266</v>
      </c>
      <c r="C174" s="22">
        <f t="shared" si="89"/>
        <v>23.390143926233723</v>
      </c>
      <c r="D174" s="22">
        <f t="shared" si="89"/>
        <v>22.881436165125297</v>
      </c>
      <c r="E174" s="22">
        <f t="shared" si="89"/>
        <v>21.15102458083188</v>
      </c>
      <c r="F174" s="22">
        <f t="shared" si="89"/>
        <v>22.687124187634698</v>
      </c>
      <c r="G174" s="22">
        <f t="shared" si="89"/>
        <v>24.189920068667075</v>
      </c>
      <c r="H174" s="22">
        <f t="shared" si="89"/>
        <v>23.694058023366086</v>
      </c>
      <c r="I174" s="22">
        <f t="shared" si="89"/>
        <v>20.949649702755401</v>
      </c>
      <c r="J174" s="22">
        <f t="shared" si="89"/>
        <v>22.819415759355778</v>
      </c>
      <c r="K174" s="22">
        <f t="shared" si="89"/>
        <v>20.848931204146083</v>
      </c>
      <c r="L174" s="22">
        <f t="shared" si="89"/>
        <v>21.532884263448537</v>
      </c>
      <c r="M174" s="22">
        <f t="shared" si="89"/>
        <v>23.62795531414492</v>
      </c>
      <c r="N174" s="22">
        <f t="shared" si="89"/>
        <v>23.865509258051894</v>
      </c>
      <c r="O174" s="22">
        <f t="shared" si="89"/>
        <v>23.434146711677961</v>
      </c>
      <c r="P174" s="22">
        <f t="shared" si="89"/>
        <v>23.80627972387849</v>
      </c>
      <c r="Q174" s="22">
        <f t="shared" si="89"/>
        <v>22.151597210432744</v>
      </c>
    </row>
    <row r="175" spans="1:17" ht="12" customHeight="1" x14ac:dyDescent="0.25">
      <c r="A175" s="21" t="s">
        <v>62</v>
      </c>
      <c r="B175" s="20">
        <f t="shared" ref="B175:Q175" si="90">IF(B121=0,0,B121/B$17)</f>
        <v>14.823961310851516</v>
      </c>
      <c r="C175" s="20">
        <f t="shared" si="90"/>
        <v>17.480385694457105</v>
      </c>
      <c r="D175" s="20">
        <f t="shared" si="90"/>
        <v>9.7720317348482624</v>
      </c>
      <c r="E175" s="20">
        <f t="shared" si="90"/>
        <v>12.290042819311518</v>
      </c>
      <c r="F175" s="20">
        <f t="shared" si="90"/>
        <v>12.917534699453574</v>
      </c>
      <c r="G175" s="20">
        <f t="shared" si="90"/>
        <v>12.62223490614743</v>
      </c>
      <c r="H175" s="20">
        <f t="shared" si="90"/>
        <v>13.128406518701587</v>
      </c>
      <c r="I175" s="20">
        <f t="shared" si="90"/>
        <v>11.204810104735191</v>
      </c>
      <c r="J175" s="20">
        <f t="shared" si="90"/>
        <v>13.860737995055542</v>
      </c>
      <c r="K175" s="20">
        <f t="shared" si="90"/>
        <v>13.850337173928635</v>
      </c>
      <c r="L175" s="20">
        <f t="shared" si="90"/>
        <v>16.162367909622049</v>
      </c>
      <c r="M175" s="20">
        <f t="shared" si="90"/>
        <v>16.580168866137484</v>
      </c>
      <c r="N175" s="20">
        <f t="shared" si="90"/>
        <v>14.911997221499984</v>
      </c>
      <c r="O175" s="20">
        <f t="shared" si="90"/>
        <v>14.492551670193555</v>
      </c>
      <c r="P175" s="20">
        <f t="shared" si="90"/>
        <v>16.899508076857767</v>
      </c>
      <c r="Q175" s="20">
        <f t="shared" si="90"/>
        <v>18.708704077850733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552343</v>
      </c>
      <c r="C3" s="93">
        <f t="shared" si="0"/>
        <v>557269</v>
      </c>
      <c r="D3" s="93">
        <f t="shared" si="0"/>
        <v>562069</v>
      </c>
      <c r="E3" s="93">
        <f t="shared" si="0"/>
        <v>567386</v>
      </c>
      <c r="F3" s="93">
        <f t="shared" si="0"/>
        <v>572611.00000000012</v>
      </c>
      <c r="G3" s="93">
        <f t="shared" si="0"/>
        <v>569271</v>
      </c>
      <c r="H3" s="93">
        <f t="shared" si="0"/>
        <v>575256</v>
      </c>
      <c r="I3" s="93">
        <f t="shared" si="0"/>
        <v>581351.00000000012</v>
      </c>
      <c r="J3" s="93">
        <f t="shared" si="0"/>
        <v>591445</v>
      </c>
      <c r="K3" s="93">
        <f t="shared" si="0"/>
        <v>590773.99999999977</v>
      </c>
      <c r="L3" s="93">
        <f t="shared" si="0"/>
        <v>588388.99999999965</v>
      </c>
      <c r="M3" s="93">
        <f t="shared" si="0"/>
        <v>588605.99999999977</v>
      </c>
      <c r="N3" s="93">
        <f t="shared" si="0"/>
        <v>598832.99999999977</v>
      </c>
      <c r="O3" s="93">
        <f t="shared" si="0"/>
        <v>588574.99999999953</v>
      </c>
      <c r="P3" s="93">
        <f t="shared" si="0"/>
        <v>589524.99999999965</v>
      </c>
      <c r="Q3" s="93">
        <f t="shared" si="0"/>
        <v>590233.99999999953</v>
      </c>
    </row>
    <row r="4" spans="1:17" ht="12.95" customHeight="1" x14ac:dyDescent="0.25">
      <c r="A4" s="89" t="s">
        <v>65</v>
      </c>
      <c r="B4" s="88">
        <f t="shared" ref="B4" si="1">SUM(B5:B13)</f>
        <v>552343</v>
      </c>
      <c r="C4" s="88">
        <f t="shared" ref="C4:Q4" si="2">SUM(C5:C13)</f>
        <v>557269</v>
      </c>
      <c r="D4" s="88">
        <f t="shared" si="2"/>
        <v>562069</v>
      </c>
      <c r="E4" s="88">
        <f t="shared" si="2"/>
        <v>567386</v>
      </c>
      <c r="F4" s="88">
        <f t="shared" si="2"/>
        <v>572611.00000000012</v>
      </c>
      <c r="G4" s="88">
        <f t="shared" si="2"/>
        <v>569271</v>
      </c>
      <c r="H4" s="88">
        <f t="shared" si="2"/>
        <v>575256</v>
      </c>
      <c r="I4" s="88">
        <f t="shared" si="2"/>
        <v>581351.00000000012</v>
      </c>
      <c r="J4" s="88">
        <f t="shared" si="2"/>
        <v>591445</v>
      </c>
      <c r="K4" s="88">
        <f t="shared" si="2"/>
        <v>590773.99999999977</v>
      </c>
      <c r="L4" s="88">
        <f t="shared" si="2"/>
        <v>588388.99999999965</v>
      </c>
      <c r="M4" s="88">
        <f t="shared" si="2"/>
        <v>588605.99999999977</v>
      </c>
      <c r="N4" s="88">
        <f t="shared" si="2"/>
        <v>598832.99999999977</v>
      </c>
      <c r="O4" s="88">
        <f t="shared" si="2"/>
        <v>588574.99999999953</v>
      </c>
      <c r="P4" s="88">
        <f t="shared" si="2"/>
        <v>589524.99999999965</v>
      </c>
      <c r="Q4" s="88">
        <f t="shared" si="2"/>
        <v>590233.99999999953</v>
      </c>
    </row>
    <row r="5" spans="1:17" ht="12" customHeight="1" x14ac:dyDescent="0.25">
      <c r="A5" s="87" t="s">
        <v>58</v>
      </c>
      <c r="B5" s="86">
        <v>19327</v>
      </c>
      <c r="C5" s="86">
        <v>16016</v>
      </c>
      <c r="D5" s="86">
        <v>15996</v>
      </c>
      <c r="E5" s="86">
        <v>14596</v>
      </c>
      <c r="F5" s="86">
        <v>14435</v>
      </c>
      <c r="G5" s="86">
        <v>14308</v>
      </c>
      <c r="H5" s="86">
        <v>12488</v>
      </c>
      <c r="I5" s="86">
        <v>7192</v>
      </c>
      <c r="J5" s="86">
        <v>7100.9999999999982</v>
      </c>
      <c r="K5" s="86">
        <v>6474.9999999999982</v>
      </c>
      <c r="L5" s="86">
        <v>6462.9999999999964</v>
      </c>
      <c r="M5" s="86">
        <v>6439.9999999999964</v>
      </c>
      <c r="N5" s="86">
        <v>6427.9999999999964</v>
      </c>
      <c r="O5" s="86">
        <v>6409.9999999999964</v>
      </c>
      <c r="P5" s="86">
        <v>6051.9999999999964</v>
      </c>
      <c r="Q5" s="86">
        <v>4004.9999999999986</v>
      </c>
    </row>
    <row r="6" spans="1:17" ht="12" customHeight="1" x14ac:dyDescent="0.25">
      <c r="A6" s="87" t="s">
        <v>84</v>
      </c>
      <c r="B6" s="86">
        <v>0</v>
      </c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>
        <v>10049</v>
      </c>
      <c r="C7" s="86">
        <v>9962</v>
      </c>
      <c r="D7" s="86">
        <v>8344</v>
      </c>
      <c r="E7" s="86">
        <v>6991</v>
      </c>
      <c r="F7" s="86">
        <v>4224</v>
      </c>
      <c r="G7" s="86">
        <v>4329</v>
      </c>
      <c r="H7" s="86">
        <v>4599</v>
      </c>
      <c r="I7" s="86">
        <v>4767</v>
      </c>
      <c r="J7" s="86">
        <v>5166.9999999999991</v>
      </c>
      <c r="K7" s="86">
        <v>3666.9999999999982</v>
      </c>
      <c r="L7" s="86">
        <v>3282.9999999999982</v>
      </c>
      <c r="M7" s="86">
        <v>3281.9999999999982</v>
      </c>
      <c r="N7" s="86">
        <v>3271.9999999999982</v>
      </c>
      <c r="O7" s="86">
        <v>3010.9999999999986</v>
      </c>
      <c r="P7" s="86">
        <v>3059.9999999999982</v>
      </c>
      <c r="Q7" s="86">
        <v>3207.9999999999977</v>
      </c>
    </row>
    <row r="8" spans="1:17" ht="12" customHeight="1" x14ac:dyDescent="0.25">
      <c r="A8" s="87" t="s">
        <v>109</v>
      </c>
      <c r="B8" s="86">
        <v>25323</v>
      </c>
      <c r="C8" s="86">
        <v>24903</v>
      </c>
      <c r="D8" s="86">
        <v>22654</v>
      </c>
      <c r="E8" s="86">
        <v>23294.999999999996</v>
      </c>
      <c r="F8" s="86">
        <v>24388</v>
      </c>
      <c r="G8" s="86">
        <v>28900.999999999996</v>
      </c>
      <c r="H8" s="86">
        <v>30040</v>
      </c>
      <c r="I8" s="86">
        <v>30633.999999999996</v>
      </c>
      <c r="J8" s="86">
        <v>32183.999999999989</v>
      </c>
      <c r="K8" s="86">
        <v>32702.999999999982</v>
      </c>
      <c r="L8" s="86">
        <v>33358.999999999978</v>
      </c>
      <c r="M8" s="86">
        <v>34253.999999999985</v>
      </c>
      <c r="N8" s="86">
        <v>35523.999999999985</v>
      </c>
      <c r="O8" s="86">
        <v>35569.999999999985</v>
      </c>
      <c r="P8" s="86">
        <v>36416.999999999985</v>
      </c>
      <c r="Q8" s="86">
        <v>36461.999999999985</v>
      </c>
    </row>
    <row r="9" spans="1:17" ht="12" customHeight="1" x14ac:dyDescent="0.25">
      <c r="A9" s="87" t="s">
        <v>55</v>
      </c>
      <c r="B9" s="86">
        <v>173403</v>
      </c>
      <c r="C9" s="86">
        <v>168473</v>
      </c>
      <c r="D9" s="86">
        <v>165379</v>
      </c>
      <c r="E9" s="86">
        <v>163136.00000000003</v>
      </c>
      <c r="F9" s="86">
        <v>166759.00000000003</v>
      </c>
      <c r="G9" s="86">
        <v>166991</v>
      </c>
      <c r="H9" s="86">
        <v>168167</v>
      </c>
      <c r="I9" s="86">
        <v>208716.00000000003</v>
      </c>
      <c r="J9" s="86">
        <v>224899</v>
      </c>
      <c r="K9" s="86">
        <v>229751.99999999994</v>
      </c>
      <c r="L9" s="86">
        <v>230338.99999999994</v>
      </c>
      <c r="M9" s="86">
        <v>230589.99999999997</v>
      </c>
      <c r="N9" s="86">
        <v>230686.99999999991</v>
      </c>
      <c r="O9" s="86">
        <v>230747.99999999985</v>
      </c>
      <c r="P9" s="86">
        <v>236442.99999999983</v>
      </c>
      <c r="Q9" s="86">
        <v>243428.9999999998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>
        <v>320045</v>
      </c>
      <c r="C11" s="86">
        <v>333050</v>
      </c>
      <c r="D11" s="86">
        <v>344772.99999999994</v>
      </c>
      <c r="E11" s="86">
        <v>354368</v>
      </c>
      <c r="F11" s="86">
        <v>357693.00000000012</v>
      </c>
      <c r="G11" s="86">
        <v>349243</v>
      </c>
      <c r="H11" s="86">
        <v>354283.00000000006</v>
      </c>
      <c r="I11" s="86">
        <v>324194.00000000006</v>
      </c>
      <c r="J11" s="86">
        <v>315634.99999999994</v>
      </c>
      <c r="K11" s="86">
        <v>310572.99999999988</v>
      </c>
      <c r="L11" s="86">
        <v>304316.99999999977</v>
      </c>
      <c r="M11" s="86">
        <v>304355.99999999983</v>
      </c>
      <c r="N11" s="86">
        <v>313602.99999999983</v>
      </c>
      <c r="O11" s="86">
        <v>303602.99999999977</v>
      </c>
      <c r="P11" s="86">
        <v>298446.99999999983</v>
      </c>
      <c r="Q11" s="86">
        <v>294233.99999999983</v>
      </c>
    </row>
    <row r="12" spans="1:17" ht="12" customHeight="1" x14ac:dyDescent="0.25">
      <c r="A12" s="87" t="s">
        <v>115</v>
      </c>
      <c r="B12" s="86">
        <v>0</v>
      </c>
      <c r="C12" s="86">
        <v>0</v>
      </c>
      <c r="D12" s="86">
        <v>0</v>
      </c>
      <c r="E12" s="86">
        <v>0</v>
      </c>
      <c r="F12" s="86">
        <v>0</v>
      </c>
      <c r="G12" s="86">
        <v>0</v>
      </c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</row>
    <row r="13" spans="1:17" ht="12" customHeight="1" x14ac:dyDescent="0.25">
      <c r="A13" s="51" t="s">
        <v>114</v>
      </c>
      <c r="B13" s="92">
        <v>4196</v>
      </c>
      <c r="C13" s="92">
        <v>4865</v>
      </c>
      <c r="D13" s="92">
        <v>4923</v>
      </c>
      <c r="E13" s="92">
        <v>5000</v>
      </c>
      <c r="F13" s="92">
        <v>5112</v>
      </c>
      <c r="G13" s="92">
        <v>5499.0000000000009</v>
      </c>
      <c r="H13" s="92">
        <v>5679.0000000000009</v>
      </c>
      <c r="I13" s="92">
        <v>5848.0000000000009</v>
      </c>
      <c r="J13" s="92">
        <v>6459</v>
      </c>
      <c r="K13" s="92">
        <v>7603.9999999999982</v>
      </c>
      <c r="L13" s="92">
        <v>10627.999999999996</v>
      </c>
      <c r="M13" s="92">
        <v>9683.9999999999964</v>
      </c>
      <c r="N13" s="92">
        <v>9318.9999999999982</v>
      </c>
      <c r="O13" s="92">
        <v>9232.9999999999964</v>
      </c>
      <c r="P13" s="92">
        <v>9105.9999999999964</v>
      </c>
      <c r="Q13" s="92">
        <v>8895.9999999999964</v>
      </c>
    </row>
    <row r="14" spans="1:17" ht="12" hidden="1" customHeight="1" x14ac:dyDescent="0.25">
      <c r="A14" s="91" t="s">
        <v>113</v>
      </c>
      <c r="B14" s="90">
        <f t="shared" ref="B14" si="3">SUM(B5:B11)</f>
        <v>548147</v>
      </c>
      <c r="C14" s="90">
        <f t="shared" ref="C14:Q14" si="4">SUM(C5:C11)</f>
        <v>552404</v>
      </c>
      <c r="D14" s="90">
        <f t="shared" si="4"/>
        <v>557146</v>
      </c>
      <c r="E14" s="90">
        <f t="shared" si="4"/>
        <v>562386</v>
      </c>
      <c r="F14" s="90">
        <f t="shared" si="4"/>
        <v>567499.00000000012</v>
      </c>
      <c r="G14" s="90">
        <f t="shared" si="4"/>
        <v>563772</v>
      </c>
      <c r="H14" s="90">
        <f t="shared" si="4"/>
        <v>569577</v>
      </c>
      <c r="I14" s="90">
        <f t="shared" si="4"/>
        <v>575503.00000000012</v>
      </c>
      <c r="J14" s="90">
        <f t="shared" si="4"/>
        <v>584986</v>
      </c>
      <c r="K14" s="90">
        <f t="shared" si="4"/>
        <v>583169.99999999977</v>
      </c>
      <c r="L14" s="90">
        <f t="shared" si="4"/>
        <v>577760.99999999965</v>
      </c>
      <c r="M14" s="90">
        <f t="shared" si="4"/>
        <v>578921.99999999977</v>
      </c>
      <c r="N14" s="90">
        <f t="shared" si="4"/>
        <v>589513.99999999977</v>
      </c>
      <c r="O14" s="90">
        <f t="shared" si="4"/>
        <v>579341.99999999953</v>
      </c>
      <c r="P14" s="90">
        <f t="shared" si="4"/>
        <v>580418.99999999965</v>
      </c>
      <c r="Q14" s="90">
        <f t="shared" si="4"/>
        <v>581337.99999999953</v>
      </c>
    </row>
    <row r="15" spans="1:17" ht="12.95" customHeight="1" x14ac:dyDescent="0.25">
      <c r="A15" s="89" t="s">
        <v>112</v>
      </c>
      <c r="B15" s="88">
        <f t="shared" ref="B15:Q15" si="5">B16</f>
        <v>50</v>
      </c>
      <c r="C15" s="88">
        <f t="shared" si="5"/>
        <v>69</v>
      </c>
      <c r="D15" s="88">
        <f t="shared" si="5"/>
        <v>92</v>
      </c>
      <c r="E15" s="88">
        <f t="shared" si="5"/>
        <v>107</v>
      </c>
      <c r="F15" s="88">
        <f t="shared" si="5"/>
        <v>158</v>
      </c>
      <c r="G15" s="88">
        <f t="shared" si="5"/>
        <v>241</v>
      </c>
      <c r="H15" s="88">
        <f t="shared" si="5"/>
        <v>308</v>
      </c>
      <c r="I15" s="88">
        <f t="shared" si="5"/>
        <v>386</v>
      </c>
      <c r="J15" s="88">
        <f t="shared" si="5"/>
        <v>473.99999999999994</v>
      </c>
      <c r="K15" s="88">
        <f t="shared" si="5"/>
        <v>534.99999999999989</v>
      </c>
      <c r="L15" s="88">
        <f t="shared" si="5"/>
        <v>584.99999999999977</v>
      </c>
      <c r="M15" s="88">
        <f t="shared" si="5"/>
        <v>688.99999999999977</v>
      </c>
      <c r="N15" s="88">
        <f t="shared" si="5"/>
        <v>828.99999999999977</v>
      </c>
      <c r="O15" s="88">
        <f t="shared" si="5"/>
        <v>967.99999999999955</v>
      </c>
      <c r="P15" s="88">
        <f t="shared" si="5"/>
        <v>1091.9999999999995</v>
      </c>
      <c r="Q15" s="88">
        <f t="shared" si="5"/>
        <v>1318.9999999999995</v>
      </c>
    </row>
    <row r="16" spans="1:17" ht="12" customHeight="1" x14ac:dyDescent="0.25">
      <c r="A16" s="87" t="s">
        <v>111</v>
      </c>
      <c r="B16" s="86">
        <v>50</v>
      </c>
      <c r="C16" s="86">
        <v>69</v>
      </c>
      <c r="D16" s="86">
        <v>92</v>
      </c>
      <c r="E16" s="86">
        <v>107</v>
      </c>
      <c r="F16" s="86">
        <v>158</v>
      </c>
      <c r="G16" s="86">
        <v>241</v>
      </c>
      <c r="H16" s="86">
        <v>308</v>
      </c>
      <c r="I16" s="86">
        <v>386</v>
      </c>
      <c r="J16" s="86">
        <v>473.99999999999994</v>
      </c>
      <c r="K16" s="86">
        <v>534.99999999999989</v>
      </c>
      <c r="L16" s="86">
        <v>584.99999999999977</v>
      </c>
      <c r="M16" s="86">
        <v>688.99999999999977</v>
      </c>
      <c r="N16" s="86">
        <v>828.99999999999977</v>
      </c>
      <c r="O16" s="86">
        <v>967.99999999999955</v>
      </c>
      <c r="P16" s="86">
        <v>1091.9999999999995</v>
      </c>
      <c r="Q16" s="86">
        <v>1318.9999999999995</v>
      </c>
    </row>
    <row r="17" spans="1:17" ht="12.95" customHeight="1" x14ac:dyDescent="0.25">
      <c r="A17" s="89" t="s">
        <v>63</v>
      </c>
      <c r="B17" s="88">
        <f t="shared" ref="B17" si="6">SUM(B18:B25)</f>
        <v>552343</v>
      </c>
      <c r="C17" s="88">
        <f t="shared" ref="C17:Q17" si="7">SUM(C18:C25)</f>
        <v>557269</v>
      </c>
      <c r="D17" s="88">
        <f t="shared" si="7"/>
        <v>562069</v>
      </c>
      <c r="E17" s="88">
        <f t="shared" si="7"/>
        <v>567386</v>
      </c>
      <c r="F17" s="88">
        <f t="shared" si="7"/>
        <v>572611.00000000012</v>
      </c>
      <c r="G17" s="88">
        <f t="shared" si="7"/>
        <v>569271</v>
      </c>
      <c r="H17" s="88">
        <f t="shared" si="7"/>
        <v>575256</v>
      </c>
      <c r="I17" s="88">
        <f t="shared" si="7"/>
        <v>581351.00000000012</v>
      </c>
      <c r="J17" s="88">
        <f t="shared" si="7"/>
        <v>591445</v>
      </c>
      <c r="K17" s="88">
        <f t="shared" si="7"/>
        <v>590773.99999999977</v>
      </c>
      <c r="L17" s="88">
        <f t="shared" si="7"/>
        <v>588388.99999999977</v>
      </c>
      <c r="M17" s="88">
        <f t="shared" si="7"/>
        <v>588605.99999999977</v>
      </c>
      <c r="N17" s="88">
        <f t="shared" si="7"/>
        <v>598832.99999999965</v>
      </c>
      <c r="O17" s="88">
        <f t="shared" si="7"/>
        <v>588574.99999999953</v>
      </c>
      <c r="P17" s="88">
        <f t="shared" si="7"/>
        <v>589524.99999999965</v>
      </c>
      <c r="Q17" s="88">
        <f t="shared" si="7"/>
        <v>590233.99999999953</v>
      </c>
    </row>
    <row r="18" spans="1:17" ht="12" customHeight="1" x14ac:dyDescent="0.25">
      <c r="A18" s="87" t="s">
        <v>58</v>
      </c>
      <c r="B18" s="86">
        <v>6446</v>
      </c>
      <c r="C18" s="86">
        <v>6448</v>
      </c>
      <c r="D18" s="86">
        <v>6482.0000000000009</v>
      </c>
      <c r="E18" s="86">
        <v>6506.0000000000009</v>
      </c>
      <c r="F18" s="86">
        <v>7260.0000000000009</v>
      </c>
      <c r="G18" s="86">
        <v>7536.0000000000009</v>
      </c>
      <c r="H18" s="86">
        <v>6316.0000000000009</v>
      </c>
      <c r="I18" s="86">
        <v>4006</v>
      </c>
      <c r="J18" s="86">
        <v>3935.9999999999995</v>
      </c>
      <c r="K18" s="86">
        <v>2657.9999999999982</v>
      </c>
      <c r="L18" s="86">
        <v>3123.9999999999973</v>
      </c>
      <c r="M18" s="86">
        <v>4615.9999999999973</v>
      </c>
      <c r="N18" s="86">
        <v>4740.9999999999973</v>
      </c>
      <c r="O18" s="86">
        <v>5318.9999999999964</v>
      </c>
      <c r="P18" s="86">
        <v>4981.9999999999964</v>
      </c>
      <c r="Q18" s="86">
        <v>3408.9999999999986</v>
      </c>
    </row>
    <row r="19" spans="1:17" s="28" customFormat="1" ht="12" customHeight="1" x14ac:dyDescent="0.25">
      <c r="A19" s="87" t="s">
        <v>84</v>
      </c>
      <c r="B19" s="86">
        <v>7428</v>
      </c>
      <c r="C19" s="86">
        <v>6518</v>
      </c>
      <c r="D19" s="86">
        <v>4602</v>
      </c>
      <c r="E19" s="86">
        <v>4403.0000000000009</v>
      </c>
      <c r="F19" s="86">
        <v>4091.9999999999973</v>
      </c>
      <c r="G19" s="86">
        <v>3232</v>
      </c>
      <c r="H19" s="86">
        <v>3101</v>
      </c>
      <c r="I19" s="86">
        <v>3154.0000000000014</v>
      </c>
      <c r="J19" s="86">
        <v>3192.999999999995</v>
      </c>
      <c r="K19" s="86">
        <v>3252.9999999999991</v>
      </c>
      <c r="L19" s="86">
        <v>3382.9999999999918</v>
      </c>
      <c r="M19" s="86">
        <v>3412.0000000000009</v>
      </c>
      <c r="N19" s="86">
        <v>3502.9999999999986</v>
      </c>
      <c r="O19" s="86">
        <v>3591.9999999999964</v>
      </c>
      <c r="P19" s="86">
        <v>4172.9999999999955</v>
      </c>
      <c r="Q19" s="86">
        <v>4457.0000000000027</v>
      </c>
    </row>
    <row r="20" spans="1:17" ht="12" customHeight="1" x14ac:dyDescent="0.25">
      <c r="A20" s="87" t="s">
        <v>110</v>
      </c>
      <c r="B20" s="86">
        <v>5215</v>
      </c>
      <c r="C20" s="86">
        <v>5750</v>
      </c>
      <c r="D20" s="86">
        <v>5062</v>
      </c>
      <c r="E20" s="86">
        <v>4528</v>
      </c>
      <c r="F20" s="86">
        <v>2867</v>
      </c>
      <c r="G20" s="86">
        <v>3025</v>
      </c>
      <c r="H20" s="86">
        <v>3330.9999999999995</v>
      </c>
      <c r="I20" s="86">
        <v>3344.9999999999995</v>
      </c>
      <c r="J20" s="86">
        <v>3760.9999999999991</v>
      </c>
      <c r="K20" s="86">
        <v>3141.9999999999986</v>
      </c>
      <c r="L20" s="86">
        <v>2485.9999999999986</v>
      </c>
      <c r="M20" s="86">
        <v>2610.9999999999986</v>
      </c>
      <c r="N20" s="86">
        <v>2750.9999999999986</v>
      </c>
      <c r="O20" s="86">
        <v>2769.9999999999986</v>
      </c>
      <c r="P20" s="86">
        <v>2807.9999999999982</v>
      </c>
      <c r="Q20" s="86">
        <v>3015.9999999999977</v>
      </c>
    </row>
    <row r="21" spans="1:17" ht="12" customHeight="1" x14ac:dyDescent="0.25">
      <c r="A21" s="87" t="s">
        <v>109</v>
      </c>
      <c r="B21" s="86">
        <v>22733</v>
      </c>
      <c r="C21" s="86">
        <v>22258</v>
      </c>
      <c r="D21" s="86">
        <v>20893</v>
      </c>
      <c r="E21" s="86">
        <v>21758.999999999996</v>
      </c>
      <c r="F21" s="86">
        <v>22927</v>
      </c>
      <c r="G21" s="86">
        <v>27579.999999999996</v>
      </c>
      <c r="H21" s="86">
        <v>28866</v>
      </c>
      <c r="I21" s="86">
        <v>29571.999999999996</v>
      </c>
      <c r="J21" s="86">
        <v>31353.999999999989</v>
      </c>
      <c r="K21" s="86">
        <v>32249.999999999982</v>
      </c>
      <c r="L21" s="86">
        <v>33166.999999999978</v>
      </c>
      <c r="M21" s="86">
        <v>33874.999999999985</v>
      </c>
      <c r="N21" s="86">
        <v>34915.999999999985</v>
      </c>
      <c r="O21" s="86">
        <v>35205.999999999985</v>
      </c>
      <c r="P21" s="86">
        <v>36191.999999999985</v>
      </c>
      <c r="Q21" s="86">
        <v>36255.999999999985</v>
      </c>
    </row>
    <row r="22" spans="1:17" ht="12" customHeight="1" x14ac:dyDescent="0.25">
      <c r="A22" s="87" t="s">
        <v>55</v>
      </c>
      <c r="B22" s="86">
        <v>146043</v>
      </c>
      <c r="C22" s="86">
        <v>141784</v>
      </c>
      <c r="D22" s="86">
        <v>140604</v>
      </c>
      <c r="E22" s="86">
        <v>146173.00000000003</v>
      </c>
      <c r="F22" s="86">
        <v>150909.00000000003</v>
      </c>
      <c r="G22" s="86">
        <v>150954</v>
      </c>
      <c r="H22" s="86">
        <v>151020</v>
      </c>
      <c r="I22" s="86">
        <v>183604.00000000003</v>
      </c>
      <c r="J22" s="86">
        <v>196354.00000000003</v>
      </c>
      <c r="K22" s="86">
        <v>200057.99999999994</v>
      </c>
      <c r="L22" s="86">
        <v>200723.99999999997</v>
      </c>
      <c r="M22" s="86">
        <v>200976.99999999997</v>
      </c>
      <c r="N22" s="86">
        <v>213890.99999999991</v>
      </c>
      <c r="O22" s="86">
        <v>216839.99999999985</v>
      </c>
      <c r="P22" s="86">
        <v>229446.99999999983</v>
      </c>
      <c r="Q22" s="86">
        <v>236648.9999999998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301194</v>
      </c>
      <c r="C24" s="86">
        <v>314281</v>
      </c>
      <c r="D24" s="86">
        <v>323501.99999999994</v>
      </c>
      <c r="E24" s="86">
        <v>323604</v>
      </c>
      <c r="F24" s="86">
        <v>324105.00000000012</v>
      </c>
      <c r="G24" s="86">
        <v>338804</v>
      </c>
      <c r="H24" s="86">
        <v>341520.00000000006</v>
      </c>
      <c r="I24" s="86">
        <v>316740.00000000006</v>
      </c>
      <c r="J24" s="86">
        <v>311247.99999999994</v>
      </c>
      <c r="K24" s="86">
        <v>307447.99999999988</v>
      </c>
      <c r="L24" s="86">
        <v>303419.99999999977</v>
      </c>
      <c r="M24" s="86">
        <v>303334.99999999983</v>
      </c>
      <c r="N24" s="86">
        <v>302277.99999999988</v>
      </c>
      <c r="O24" s="86">
        <v>299143.99999999977</v>
      </c>
      <c r="P24" s="86">
        <v>295836.99999999983</v>
      </c>
      <c r="Q24" s="86">
        <v>293364.99999999983</v>
      </c>
    </row>
    <row r="25" spans="1:17" ht="12" customHeight="1" x14ac:dyDescent="0.25">
      <c r="A25" s="51" t="s">
        <v>60</v>
      </c>
      <c r="B25" s="92">
        <v>63284</v>
      </c>
      <c r="C25" s="92">
        <v>60230</v>
      </c>
      <c r="D25" s="92">
        <v>60924.000000000022</v>
      </c>
      <c r="E25" s="92">
        <v>60412.999999999978</v>
      </c>
      <c r="F25" s="92">
        <v>60450.999999999978</v>
      </c>
      <c r="G25" s="92">
        <v>38140.000000000007</v>
      </c>
      <c r="H25" s="92">
        <v>41102</v>
      </c>
      <c r="I25" s="92">
        <v>40930.000000000007</v>
      </c>
      <c r="J25" s="92">
        <v>41598.999999999978</v>
      </c>
      <c r="K25" s="92">
        <v>41964.999999999985</v>
      </c>
      <c r="L25" s="92">
        <v>42084.999999999956</v>
      </c>
      <c r="M25" s="92">
        <v>39779.999999999993</v>
      </c>
      <c r="N25" s="92">
        <v>36752.999999999935</v>
      </c>
      <c r="O25" s="92">
        <v>25703.999999999993</v>
      </c>
      <c r="P25" s="92">
        <v>16085.999999999993</v>
      </c>
      <c r="Q25" s="92">
        <v>13081.999999999993</v>
      </c>
    </row>
    <row r="26" spans="1:17" ht="12" customHeight="1" x14ac:dyDescent="0.25">
      <c r="A26" s="91" t="s">
        <v>59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 s="90">
        <v>0</v>
      </c>
      <c r="I26" s="90">
        <v>0</v>
      </c>
      <c r="J26" s="90">
        <v>0</v>
      </c>
      <c r="K26" s="90">
        <v>0</v>
      </c>
      <c r="L26" s="90">
        <v>0</v>
      </c>
      <c r="M26" s="90">
        <v>0</v>
      </c>
      <c r="N26" s="90">
        <v>0</v>
      </c>
      <c r="O26" s="90">
        <v>0</v>
      </c>
      <c r="P26" s="90">
        <v>0</v>
      </c>
      <c r="Q26" s="90">
        <v>0</v>
      </c>
    </row>
    <row r="27" spans="1:17" ht="12.95" customHeight="1" x14ac:dyDescent="0.25">
      <c r="A27" s="89" t="s">
        <v>62</v>
      </c>
      <c r="B27" s="88">
        <f t="shared" ref="B27" si="8">SUM(B28:B32)</f>
        <v>552343</v>
      </c>
      <c r="C27" s="88">
        <f t="shared" ref="C27:Q27" si="9">SUM(C28:C32)</f>
        <v>557269</v>
      </c>
      <c r="D27" s="88">
        <f t="shared" si="9"/>
        <v>562069</v>
      </c>
      <c r="E27" s="88">
        <f t="shared" si="9"/>
        <v>567386</v>
      </c>
      <c r="F27" s="88">
        <f t="shared" si="9"/>
        <v>572611</v>
      </c>
      <c r="G27" s="88">
        <f t="shared" si="9"/>
        <v>569270.99999999988</v>
      </c>
      <c r="H27" s="88">
        <f t="shared" si="9"/>
        <v>575255.99999999988</v>
      </c>
      <c r="I27" s="88">
        <f t="shared" si="9"/>
        <v>581350.99999999988</v>
      </c>
      <c r="J27" s="88">
        <f t="shared" si="9"/>
        <v>591444.99999999977</v>
      </c>
      <c r="K27" s="88">
        <f t="shared" si="9"/>
        <v>590773.99999999965</v>
      </c>
      <c r="L27" s="88">
        <f t="shared" si="9"/>
        <v>588388.99999999965</v>
      </c>
      <c r="M27" s="88">
        <f t="shared" si="9"/>
        <v>588605.99999999977</v>
      </c>
      <c r="N27" s="88">
        <f t="shared" si="9"/>
        <v>598832.99999999977</v>
      </c>
      <c r="O27" s="88">
        <f t="shared" si="9"/>
        <v>588574.99999999977</v>
      </c>
      <c r="P27" s="88">
        <f t="shared" si="9"/>
        <v>589524.99999999965</v>
      </c>
      <c r="Q27" s="88">
        <f t="shared" si="9"/>
        <v>590233.99999999953</v>
      </c>
    </row>
    <row r="28" spans="1:17" ht="12" customHeight="1" x14ac:dyDescent="0.25">
      <c r="A28" s="87" t="s">
        <v>58</v>
      </c>
      <c r="B28" s="86">
        <v>0</v>
      </c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>
        <v>22780</v>
      </c>
      <c r="C29" s="86">
        <v>29921</v>
      </c>
      <c r="D29" s="86">
        <v>10233</v>
      </c>
      <c r="E29" s="86">
        <v>16336.999999999973</v>
      </c>
      <c r="F29" s="86">
        <v>16978</v>
      </c>
      <c r="G29" s="86">
        <v>12914</v>
      </c>
      <c r="H29" s="86">
        <v>12768</v>
      </c>
      <c r="I29" s="86">
        <v>7151</v>
      </c>
      <c r="J29" s="86">
        <v>12975.999999999978</v>
      </c>
      <c r="K29" s="86">
        <v>12983.999999999995</v>
      </c>
      <c r="L29" s="86">
        <v>18319.999999999993</v>
      </c>
      <c r="M29" s="86">
        <v>18844</v>
      </c>
      <c r="N29" s="86">
        <v>13612.999999999996</v>
      </c>
      <c r="O29" s="86">
        <v>13958.999999999993</v>
      </c>
      <c r="P29" s="86">
        <v>20309.999999999982</v>
      </c>
      <c r="Q29" s="86">
        <v>27286.999999999967</v>
      </c>
    </row>
    <row r="30" spans="1:17" ht="12" customHeight="1" x14ac:dyDescent="0.25">
      <c r="A30" s="87" t="s">
        <v>109</v>
      </c>
      <c r="B30" s="86">
        <v>20894</v>
      </c>
      <c r="C30" s="86">
        <v>20802</v>
      </c>
      <c r="D30" s="86">
        <v>19360</v>
      </c>
      <c r="E30" s="86">
        <v>20329</v>
      </c>
      <c r="F30" s="86">
        <v>21649</v>
      </c>
      <c r="G30" s="86">
        <v>26052</v>
      </c>
      <c r="H30" s="86">
        <v>27308</v>
      </c>
      <c r="I30" s="86">
        <v>28042</v>
      </c>
      <c r="J30" s="86">
        <v>29831.999999999989</v>
      </c>
      <c r="K30" s="86">
        <v>30414.999999999982</v>
      </c>
      <c r="L30" s="86">
        <v>31270.999999999978</v>
      </c>
      <c r="M30" s="86">
        <v>32656.999999999982</v>
      </c>
      <c r="N30" s="86">
        <v>34010.999999999985</v>
      </c>
      <c r="O30" s="86">
        <v>34083.999999999985</v>
      </c>
      <c r="P30" s="86">
        <v>35381.999999999985</v>
      </c>
      <c r="Q30" s="86">
        <v>35133.999999999978</v>
      </c>
    </row>
    <row r="31" spans="1:17" ht="12" customHeight="1" x14ac:dyDescent="0.25">
      <c r="A31" s="87" t="s">
        <v>55</v>
      </c>
      <c r="B31" s="86">
        <v>0</v>
      </c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>
        <v>508669</v>
      </c>
      <c r="C32" s="85">
        <v>506546</v>
      </c>
      <c r="D32" s="85">
        <v>532476</v>
      </c>
      <c r="E32" s="85">
        <v>530720</v>
      </c>
      <c r="F32" s="85">
        <v>533984</v>
      </c>
      <c r="G32" s="85">
        <v>530304.99999999988</v>
      </c>
      <c r="H32" s="85">
        <v>535179.99999999988</v>
      </c>
      <c r="I32" s="85">
        <v>546157.99999999988</v>
      </c>
      <c r="J32" s="85">
        <v>548636.99999999977</v>
      </c>
      <c r="K32" s="85">
        <v>547374.99999999965</v>
      </c>
      <c r="L32" s="85">
        <v>538797.99999999965</v>
      </c>
      <c r="M32" s="85">
        <v>537104.99999999977</v>
      </c>
      <c r="N32" s="85">
        <v>551208.99999999977</v>
      </c>
      <c r="O32" s="85">
        <v>540531.99999999977</v>
      </c>
      <c r="P32" s="85">
        <v>533832.99999999965</v>
      </c>
      <c r="Q32" s="85">
        <v>527812.99999999965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882.43195527862804</v>
      </c>
      <c r="C3" s="100">
        <f t="shared" ref="C3:Q3" si="1">SUM(C4,C15,C17,C27)</f>
        <v>897.62013411594762</v>
      </c>
      <c r="D3" s="100">
        <f t="shared" si="1"/>
        <v>862.85326999679228</v>
      </c>
      <c r="E3" s="100">
        <f t="shared" si="1"/>
        <v>867.44860103131884</v>
      </c>
      <c r="F3" s="100">
        <f t="shared" si="1"/>
        <v>862.15563957409529</v>
      </c>
      <c r="G3" s="100">
        <f t="shared" si="1"/>
        <v>826.43646389073137</v>
      </c>
      <c r="H3" s="100">
        <f t="shared" si="1"/>
        <v>814.64985225161854</v>
      </c>
      <c r="I3" s="100">
        <f t="shared" si="1"/>
        <v>890.40354939530062</v>
      </c>
      <c r="J3" s="100">
        <f t="shared" si="1"/>
        <v>875.27271168315031</v>
      </c>
      <c r="K3" s="100">
        <f t="shared" si="1"/>
        <v>887.65041789597387</v>
      </c>
      <c r="L3" s="100">
        <f t="shared" si="1"/>
        <v>939.61107052693887</v>
      </c>
      <c r="M3" s="100">
        <f t="shared" si="1"/>
        <v>846.71430557892199</v>
      </c>
      <c r="N3" s="100">
        <f t="shared" si="1"/>
        <v>882.10180167461112</v>
      </c>
      <c r="O3" s="100">
        <f t="shared" si="1"/>
        <v>847.51131729198767</v>
      </c>
      <c r="P3" s="100">
        <f t="shared" si="1"/>
        <v>803.75889389300164</v>
      </c>
      <c r="Q3" s="100">
        <f t="shared" si="1"/>
        <v>774.81316718155904</v>
      </c>
    </row>
    <row r="4" spans="1:17" ht="12.95" customHeight="1" x14ac:dyDescent="0.25">
      <c r="A4" s="89" t="s">
        <v>65</v>
      </c>
      <c r="B4" s="96">
        <f t="shared" ref="B4" si="2">SUM(B5:B14)</f>
        <v>687.85824921636095</v>
      </c>
      <c r="C4" s="96">
        <f t="shared" ref="C4:Q4" si="3">SUM(C5:C14)</f>
        <v>698.46625268167168</v>
      </c>
      <c r="D4" s="96">
        <f t="shared" si="3"/>
        <v>668.54562599034364</v>
      </c>
      <c r="E4" s="96">
        <f t="shared" si="3"/>
        <v>669.42228260011359</v>
      </c>
      <c r="F4" s="96">
        <f t="shared" si="3"/>
        <v>664.15315205817569</v>
      </c>
      <c r="G4" s="96">
        <f t="shared" si="3"/>
        <v>633.47571847710117</v>
      </c>
      <c r="H4" s="96">
        <f t="shared" si="3"/>
        <v>620.68459917485302</v>
      </c>
      <c r="I4" s="96">
        <f t="shared" si="3"/>
        <v>689.98820296434985</v>
      </c>
      <c r="J4" s="96">
        <f t="shared" si="3"/>
        <v>670.72671947331867</v>
      </c>
      <c r="K4" s="96">
        <f t="shared" si="3"/>
        <v>682.29001815905917</v>
      </c>
      <c r="L4" s="96">
        <f t="shared" si="3"/>
        <v>732.88199647670058</v>
      </c>
      <c r="M4" s="96">
        <f t="shared" si="3"/>
        <v>646.95503979990144</v>
      </c>
      <c r="N4" s="96">
        <f t="shared" si="3"/>
        <v>683.2399497639999</v>
      </c>
      <c r="O4" s="96">
        <f t="shared" si="3"/>
        <v>654.79961334766494</v>
      </c>
      <c r="P4" s="96">
        <f t="shared" si="3"/>
        <v>615.57003423184506</v>
      </c>
      <c r="Q4" s="96">
        <f t="shared" si="3"/>
        <v>585.69570416823785</v>
      </c>
    </row>
    <row r="5" spans="1:17" ht="12" customHeight="1" x14ac:dyDescent="0.25">
      <c r="A5" s="87" t="s">
        <v>58</v>
      </c>
      <c r="B5" s="95">
        <v>29.95157729472578</v>
      </c>
      <c r="C5" s="95">
        <v>22.000119999999995</v>
      </c>
      <c r="D5" s="95">
        <v>25.488390000000003</v>
      </c>
      <c r="E5" s="95">
        <v>17.745870000000007</v>
      </c>
      <c r="F5" s="95">
        <v>24.436259999999997</v>
      </c>
      <c r="G5" s="95">
        <v>21.952213225677177</v>
      </c>
      <c r="H5" s="95">
        <v>17.052099999999999</v>
      </c>
      <c r="I5" s="95">
        <v>10.488540000000002</v>
      </c>
      <c r="J5" s="95">
        <v>11.562250000000001</v>
      </c>
      <c r="K5" s="95">
        <v>7.0096499999999997</v>
      </c>
      <c r="L5" s="95">
        <v>8.4464283534040749</v>
      </c>
      <c r="M5" s="95">
        <v>10.243762721405464</v>
      </c>
      <c r="N5" s="95">
        <v>9.6182331278763584</v>
      </c>
      <c r="O5" s="95">
        <v>9.4188909415945332</v>
      </c>
      <c r="P5" s="95">
        <v>7.8031792188660596</v>
      </c>
      <c r="Q5" s="95">
        <v>4.9186923808331038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12.824025929841932</v>
      </c>
      <c r="C7" s="95">
        <v>14.639945402533883</v>
      </c>
      <c r="D7" s="95">
        <v>10.846694106997182</v>
      </c>
      <c r="E7" s="95">
        <v>8.8885829777392953</v>
      </c>
      <c r="F7" s="95">
        <v>5.2815436785887337</v>
      </c>
      <c r="G7" s="95">
        <v>5.2769763462629236</v>
      </c>
      <c r="H7" s="95">
        <v>6.1533583132427205</v>
      </c>
      <c r="I7" s="95">
        <v>5.2656166899290779</v>
      </c>
      <c r="J7" s="95">
        <v>6.1624071506980309</v>
      </c>
      <c r="K7" s="95">
        <v>4.3155855634814531</v>
      </c>
      <c r="L7" s="95">
        <v>3.4855642783214433</v>
      </c>
      <c r="M7" s="95">
        <v>4.2949497522010285</v>
      </c>
      <c r="N7" s="95">
        <v>4.31437706304997</v>
      </c>
      <c r="O7" s="95">
        <v>3.4108239911158962</v>
      </c>
      <c r="P7" s="95">
        <v>3.3361389022795929</v>
      </c>
      <c r="Q7" s="95">
        <v>3.2929466372137162</v>
      </c>
    </row>
    <row r="8" spans="1:17" ht="12" customHeight="1" x14ac:dyDescent="0.25">
      <c r="A8" s="87" t="s">
        <v>109</v>
      </c>
      <c r="B8" s="95">
        <v>31.886649396998806</v>
      </c>
      <c r="C8" s="95">
        <v>31.760439239074529</v>
      </c>
      <c r="D8" s="95">
        <v>27.603917038797345</v>
      </c>
      <c r="E8" s="95">
        <v>27.76822027756598</v>
      </c>
      <c r="F8" s="95">
        <v>28.593222342805447</v>
      </c>
      <c r="G8" s="95">
        <v>33.025942992530361</v>
      </c>
      <c r="H8" s="95">
        <v>33.328047529924518</v>
      </c>
      <c r="I8" s="95">
        <v>36.297229701196677</v>
      </c>
      <c r="J8" s="95">
        <v>35.98816736337379</v>
      </c>
      <c r="K8" s="95">
        <v>37.073745313396515</v>
      </c>
      <c r="L8" s="95">
        <v>40.93288207190448</v>
      </c>
      <c r="M8" s="95">
        <v>37.471423775480233</v>
      </c>
      <c r="N8" s="95">
        <v>40.771964505344293</v>
      </c>
      <c r="O8" s="95">
        <v>38.431966284155614</v>
      </c>
      <c r="P8" s="95">
        <v>37.930087140347794</v>
      </c>
      <c r="Q8" s="95">
        <v>35.388201853108953</v>
      </c>
    </row>
    <row r="9" spans="1:17" ht="12" customHeight="1" x14ac:dyDescent="0.25">
      <c r="A9" s="87" t="s">
        <v>55</v>
      </c>
      <c r="B9" s="95">
        <v>281.73596563792614</v>
      </c>
      <c r="C9" s="95">
        <v>277.24105215191884</v>
      </c>
      <c r="D9" s="95">
        <v>260.01821830550062</v>
      </c>
      <c r="E9" s="95">
        <v>289.36636145150862</v>
      </c>
      <c r="F9" s="95">
        <v>282.52950038276776</v>
      </c>
      <c r="G9" s="95">
        <v>246.2272696646788</v>
      </c>
      <c r="H9" s="95">
        <v>240.74286558767639</v>
      </c>
      <c r="I9" s="95">
        <v>319.09388963339194</v>
      </c>
      <c r="J9" s="95">
        <v>324.49758722733367</v>
      </c>
      <c r="K9" s="95">
        <v>343.39326195119054</v>
      </c>
      <c r="L9" s="95">
        <v>357.56243119385749</v>
      </c>
      <c r="M9" s="95">
        <v>303.08024126716816</v>
      </c>
      <c r="N9" s="95">
        <v>326.61701610347808</v>
      </c>
      <c r="O9" s="95">
        <v>310.99953870010256</v>
      </c>
      <c r="P9" s="95">
        <v>305.10569361995601</v>
      </c>
      <c r="Q9" s="95">
        <v>293.99791573435942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322.89819851386534</v>
      </c>
      <c r="C11" s="95">
        <v>341.0288825196846</v>
      </c>
      <c r="D11" s="95">
        <v>335.10969193532435</v>
      </c>
      <c r="E11" s="95">
        <v>316.47106953270713</v>
      </c>
      <c r="F11" s="95">
        <v>314.38989017513472</v>
      </c>
      <c r="G11" s="95">
        <v>318.08502836742576</v>
      </c>
      <c r="H11" s="95">
        <v>313.91938962328265</v>
      </c>
      <c r="I11" s="95">
        <v>307.8667045073912</v>
      </c>
      <c r="J11" s="95">
        <v>281.19572937381469</v>
      </c>
      <c r="K11" s="95">
        <v>278.5403994782223</v>
      </c>
      <c r="L11" s="95">
        <v>304.60401623616491</v>
      </c>
      <c r="M11" s="95">
        <v>279.1409787483268</v>
      </c>
      <c r="N11" s="95">
        <v>288.3021124683699</v>
      </c>
      <c r="O11" s="95">
        <v>279.68985608756998</v>
      </c>
      <c r="P11" s="95">
        <v>251.44392987030213</v>
      </c>
      <c r="Q11" s="95">
        <v>237.18404918586896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4.989935829838962</v>
      </c>
      <c r="C13" s="22">
        <v>6.2201419485357947</v>
      </c>
      <c r="D13" s="22">
        <v>5.693912131136516</v>
      </c>
      <c r="E13" s="22">
        <v>5.6331181472996263</v>
      </c>
      <c r="F13" s="22">
        <v>5.6228184536661594</v>
      </c>
      <c r="G13" s="22">
        <v>5.8646288873530894</v>
      </c>
      <c r="H13" s="22">
        <v>5.9757703438787795</v>
      </c>
      <c r="I13" s="22">
        <v>6.7059198785065277</v>
      </c>
      <c r="J13" s="22">
        <v>7.0077171864125622</v>
      </c>
      <c r="K13" s="22">
        <v>8.2098031578905086</v>
      </c>
      <c r="L13" s="22">
        <v>12.827863651189571</v>
      </c>
      <c r="M13" s="22">
        <v>9.8396389583694219</v>
      </c>
      <c r="N13" s="22">
        <v>10.02299880460213</v>
      </c>
      <c r="O13" s="22">
        <v>9.6574434769199708</v>
      </c>
      <c r="P13" s="22">
        <v>8.4487512824012008</v>
      </c>
      <c r="Q13" s="22">
        <v>8.2243575702187304</v>
      </c>
    </row>
    <row r="14" spans="1:17" ht="12" customHeight="1" x14ac:dyDescent="0.25">
      <c r="A14" s="99" t="s">
        <v>117</v>
      </c>
      <c r="B14" s="98">
        <v>3.5718966131640135</v>
      </c>
      <c r="C14" s="98">
        <v>5.5756714199241229</v>
      </c>
      <c r="D14" s="98">
        <v>3.784802472587625</v>
      </c>
      <c r="E14" s="98">
        <v>3.5490602132928446</v>
      </c>
      <c r="F14" s="98">
        <v>3.2999170252129821</v>
      </c>
      <c r="G14" s="98">
        <v>3.0436589931730689</v>
      </c>
      <c r="H14" s="98">
        <v>3.5130677768479011</v>
      </c>
      <c r="I14" s="98">
        <v>4.2703025539344326</v>
      </c>
      <c r="J14" s="98">
        <v>4.3128611716858645</v>
      </c>
      <c r="K14" s="98">
        <v>3.7475726948778552</v>
      </c>
      <c r="L14" s="98">
        <v>5.0228106918586484</v>
      </c>
      <c r="M14" s="98">
        <v>2.8840445769503211</v>
      </c>
      <c r="N14" s="98">
        <v>3.5932476912792026</v>
      </c>
      <c r="O14" s="98">
        <v>3.1910938662063417</v>
      </c>
      <c r="P14" s="98">
        <v>1.5022541976923338</v>
      </c>
      <c r="Q14" s="98">
        <v>2.6895408066349069</v>
      </c>
    </row>
    <row r="15" spans="1:17" ht="12.95" customHeight="1" x14ac:dyDescent="0.25">
      <c r="A15" s="89" t="s">
        <v>112</v>
      </c>
      <c r="B15" s="96">
        <f t="shared" ref="B15:Q15" si="4">B16</f>
        <v>1.1010226735235626E-3</v>
      </c>
      <c r="C15" s="96">
        <f t="shared" si="4"/>
        <v>1.4274705968558088E-3</v>
      </c>
      <c r="D15" s="96">
        <f t="shared" si="4"/>
        <v>1.8382777324829668E-3</v>
      </c>
      <c r="E15" s="96">
        <f t="shared" si="4"/>
        <v>2.1289620549090945E-3</v>
      </c>
      <c r="F15" s="96">
        <f t="shared" si="4"/>
        <v>3.0524025740508937E-3</v>
      </c>
      <c r="G15" s="96">
        <f t="shared" si="4"/>
        <v>4.531060257591684E-3</v>
      </c>
      <c r="H15" s="96">
        <f t="shared" si="4"/>
        <v>5.6385022822621226E-3</v>
      </c>
      <c r="I15" s="96">
        <f t="shared" si="4"/>
        <v>6.9405569667438808E-3</v>
      </c>
      <c r="J15" s="96">
        <f t="shared" si="4"/>
        <v>8.3615864013917747E-3</v>
      </c>
      <c r="K15" s="96">
        <f t="shared" si="4"/>
        <v>9.1878477101869985E-3</v>
      </c>
      <c r="L15" s="96">
        <f t="shared" si="4"/>
        <v>9.8062480792535048E-3</v>
      </c>
      <c r="M15" s="96">
        <f t="shared" si="4"/>
        <v>1.1358006181189534E-2</v>
      </c>
      <c r="N15" s="96">
        <f t="shared" si="4"/>
        <v>1.332853185793292E-2</v>
      </c>
      <c r="O15" s="96">
        <f t="shared" si="4"/>
        <v>1.4940632347718252E-2</v>
      </c>
      <c r="P15" s="96">
        <f t="shared" si="4"/>
        <v>1.5956401744413651E-2</v>
      </c>
      <c r="Q15" s="96">
        <f t="shared" si="4"/>
        <v>1.9038691143536731E-2</v>
      </c>
    </row>
    <row r="16" spans="1:17" ht="12" customHeight="1" x14ac:dyDescent="0.25">
      <c r="A16" s="87" t="s">
        <v>111</v>
      </c>
      <c r="B16" s="97">
        <v>1.1010226735235626E-3</v>
      </c>
      <c r="C16" s="97">
        <v>1.4274705968558088E-3</v>
      </c>
      <c r="D16" s="97">
        <v>1.8382777324829668E-3</v>
      </c>
      <c r="E16" s="97">
        <v>2.1289620549090945E-3</v>
      </c>
      <c r="F16" s="97">
        <v>3.0524025740508937E-3</v>
      </c>
      <c r="G16" s="97">
        <v>4.531060257591684E-3</v>
      </c>
      <c r="H16" s="97">
        <v>5.6385022822621226E-3</v>
      </c>
      <c r="I16" s="97">
        <v>6.9405569667438808E-3</v>
      </c>
      <c r="J16" s="97">
        <v>8.3615864013917747E-3</v>
      </c>
      <c r="K16" s="97">
        <v>9.1878477101869985E-3</v>
      </c>
      <c r="L16" s="97">
        <v>9.8062480792535048E-3</v>
      </c>
      <c r="M16" s="97">
        <v>1.1358006181189534E-2</v>
      </c>
      <c r="N16" s="97">
        <v>1.332853185793292E-2</v>
      </c>
      <c r="O16" s="97">
        <v>1.4940632347718252E-2</v>
      </c>
      <c r="P16" s="97">
        <v>1.5956401744413651E-2</v>
      </c>
      <c r="Q16" s="97">
        <v>1.9038691143536731E-2</v>
      </c>
    </row>
    <row r="17" spans="1:17" ht="12.95" customHeight="1" x14ac:dyDescent="0.25">
      <c r="A17" s="89" t="s">
        <v>63</v>
      </c>
      <c r="B17" s="96">
        <f t="shared" ref="B17" si="5">SUM(B18:B26)</f>
        <v>131.12349951392292</v>
      </c>
      <c r="C17" s="96">
        <f t="shared" ref="C17:Q17" si="6">SUM(C18:C26)</f>
        <v>131.94665515923182</v>
      </c>
      <c r="D17" s="96">
        <f t="shared" si="6"/>
        <v>130.76217935883491</v>
      </c>
      <c r="E17" s="96">
        <f t="shared" si="6"/>
        <v>133.95058289843016</v>
      </c>
      <c r="F17" s="96">
        <f t="shared" si="6"/>
        <v>133.83573290560898</v>
      </c>
      <c r="G17" s="96">
        <f t="shared" si="6"/>
        <v>129.74843977422339</v>
      </c>
      <c r="H17" s="96">
        <f t="shared" si="6"/>
        <v>129.46669490860498</v>
      </c>
      <c r="I17" s="96">
        <f t="shared" si="6"/>
        <v>134.78924265719755</v>
      </c>
      <c r="J17" s="96">
        <f t="shared" si="6"/>
        <v>137.66997608967802</v>
      </c>
      <c r="K17" s="96">
        <f t="shared" si="6"/>
        <v>139.42176110530337</v>
      </c>
      <c r="L17" s="96">
        <f t="shared" si="6"/>
        <v>138.97988491178268</v>
      </c>
      <c r="M17" s="96">
        <f t="shared" si="6"/>
        <v>135.26526903191231</v>
      </c>
      <c r="N17" s="96">
        <f t="shared" si="6"/>
        <v>133.79620161874348</v>
      </c>
      <c r="O17" s="96">
        <f t="shared" si="6"/>
        <v>129.88349041987661</v>
      </c>
      <c r="P17" s="96">
        <f t="shared" si="6"/>
        <v>128.1754771472832</v>
      </c>
      <c r="Q17" s="96">
        <f t="shared" si="6"/>
        <v>127.61408777520325</v>
      </c>
    </row>
    <row r="18" spans="1:17" ht="12" customHeight="1" x14ac:dyDescent="0.25">
      <c r="A18" s="87" t="s">
        <v>58</v>
      </c>
      <c r="B18" s="95">
        <v>2.5</v>
      </c>
      <c r="C18" s="95">
        <v>1.8999999999999997</v>
      </c>
      <c r="D18" s="95">
        <v>2.4999999999999996</v>
      </c>
      <c r="E18" s="95">
        <v>1.8999999999999997</v>
      </c>
      <c r="F18" s="95">
        <v>2.6999999999999993</v>
      </c>
      <c r="G18" s="95">
        <v>2.5999999999999992</v>
      </c>
      <c r="H18" s="95">
        <v>2.15</v>
      </c>
      <c r="I18" s="95">
        <v>1.25</v>
      </c>
      <c r="J18" s="95">
        <v>1.4599999999999997</v>
      </c>
      <c r="K18" s="95">
        <v>0.89</v>
      </c>
      <c r="L18" s="95">
        <v>1.0499999999999998</v>
      </c>
      <c r="M18" s="95">
        <v>1.5250887932102353</v>
      </c>
      <c r="N18" s="95">
        <v>1.5076191531184033</v>
      </c>
      <c r="O18" s="95">
        <v>1.6660620291870114</v>
      </c>
      <c r="P18" s="95">
        <v>1.514088492502216</v>
      </c>
      <c r="Q18" s="95">
        <v>1.0283735041501993</v>
      </c>
    </row>
    <row r="19" spans="1:17" s="28" customFormat="1" ht="12" customHeight="1" x14ac:dyDescent="0.25">
      <c r="A19" s="87" t="s">
        <v>84</v>
      </c>
      <c r="B19" s="95">
        <v>2.1177575206901467</v>
      </c>
      <c r="C19" s="95">
        <v>1.8608241700390837</v>
      </c>
      <c r="D19" s="95">
        <v>1.3054192492521344</v>
      </c>
      <c r="E19" s="95">
        <v>1.2434587575317175</v>
      </c>
      <c r="F19" s="95">
        <v>1.1440384983134302</v>
      </c>
      <c r="G19" s="95">
        <v>0.8959266368950114</v>
      </c>
      <c r="H19" s="95">
        <v>0.84835923947020553</v>
      </c>
      <c r="I19" s="95">
        <v>0.85484073518168457</v>
      </c>
      <c r="J19" s="95">
        <v>0.85405001791334867</v>
      </c>
      <c r="K19" s="95">
        <v>0.8751202847744558</v>
      </c>
      <c r="L19" s="95">
        <v>0.91373878161747124</v>
      </c>
      <c r="M19" s="95">
        <v>0.88967185609621935</v>
      </c>
      <c r="N19" s="95">
        <v>0.8632887655229472</v>
      </c>
      <c r="O19" s="95">
        <v>0.86462454315523418</v>
      </c>
      <c r="P19" s="95">
        <v>0.96465049606363329</v>
      </c>
      <c r="Q19" s="95">
        <v>1.0131856295753421</v>
      </c>
    </row>
    <row r="20" spans="1:17" ht="12" customHeight="1" x14ac:dyDescent="0.25">
      <c r="A20" s="87" t="s">
        <v>110</v>
      </c>
      <c r="B20" s="95">
        <v>1.529340684889795</v>
      </c>
      <c r="C20" s="95">
        <v>1.7763645974661098</v>
      </c>
      <c r="D20" s="95">
        <v>1.4768658930028307</v>
      </c>
      <c r="E20" s="95">
        <v>1.3152570222607016</v>
      </c>
      <c r="F20" s="95">
        <v>0.82436632141125998</v>
      </c>
      <c r="G20" s="95">
        <v>0.86241851922331536</v>
      </c>
      <c r="H20" s="95">
        <v>1.035681686757286</v>
      </c>
      <c r="I20" s="95">
        <v>0.83486331007092629</v>
      </c>
      <c r="J20" s="95">
        <v>1.0347528493019651</v>
      </c>
      <c r="K20" s="95">
        <v>0.73111443651854857</v>
      </c>
      <c r="L20" s="95">
        <v>0.55157768788324313</v>
      </c>
      <c r="M20" s="95">
        <v>0.76849152993707137</v>
      </c>
      <c r="N20" s="95">
        <v>0.74977446576955176</v>
      </c>
      <c r="O20" s="95">
        <v>0.63852866723172008</v>
      </c>
      <c r="P20" s="95">
        <v>0.70168707151922571</v>
      </c>
      <c r="Q20" s="95">
        <v>0.74360096492448358</v>
      </c>
    </row>
    <row r="21" spans="1:17" ht="12" customHeight="1" x14ac:dyDescent="0.25">
      <c r="A21" s="87" t="s">
        <v>109</v>
      </c>
      <c r="B21" s="95">
        <v>6.2221580674860535</v>
      </c>
      <c r="C21" s="95">
        <v>6.0999456953212734</v>
      </c>
      <c r="D21" s="95">
        <v>5.6888588598767047</v>
      </c>
      <c r="E21" s="95">
        <v>5.8996502660062644</v>
      </c>
      <c r="F21" s="95">
        <v>6.15371588779922</v>
      </c>
      <c r="G21" s="95">
        <v>7.3400664398019773</v>
      </c>
      <c r="H21" s="95">
        <v>7.5799954615889282</v>
      </c>
      <c r="I21" s="95">
        <v>7.6932273892439156</v>
      </c>
      <c r="J21" s="95">
        <v>8.0515229854421708</v>
      </c>
      <c r="K21" s="95">
        <v>8.3299808023200317</v>
      </c>
      <c r="L21" s="95">
        <v>8.5996200228502921</v>
      </c>
      <c r="M21" s="95">
        <v>8.6500468848904983</v>
      </c>
      <c r="N21" s="95">
        <v>8.8168931121396188</v>
      </c>
      <c r="O21" s="95">
        <v>8.3856597679102372</v>
      </c>
      <c r="P21" s="95">
        <v>8.6137665066983793</v>
      </c>
      <c r="Q21" s="95">
        <v>8.4271861137884496</v>
      </c>
    </row>
    <row r="22" spans="1:17" ht="12" customHeight="1" x14ac:dyDescent="0.25">
      <c r="A22" s="87" t="s">
        <v>55</v>
      </c>
      <c r="B22" s="95">
        <v>49.965481997122353</v>
      </c>
      <c r="C22" s="95">
        <v>48.571777848081098</v>
      </c>
      <c r="D22" s="95">
        <v>47.856001694499369</v>
      </c>
      <c r="E22" s="95">
        <v>54.623888548491415</v>
      </c>
      <c r="F22" s="95">
        <v>53.98698961723224</v>
      </c>
      <c r="G22" s="95">
        <v>48.55390984741539</v>
      </c>
      <c r="H22" s="95">
        <v>48.389694412323671</v>
      </c>
      <c r="I22" s="95">
        <v>59.706410366607962</v>
      </c>
      <c r="J22" s="95">
        <v>63.990702772666353</v>
      </c>
      <c r="K22" s="95">
        <v>67.820598048809416</v>
      </c>
      <c r="L22" s="95">
        <v>65.86514021284502</v>
      </c>
      <c r="M22" s="95">
        <v>61.472671421171974</v>
      </c>
      <c r="N22" s="95">
        <v>62.63009756808507</v>
      </c>
      <c r="O22" s="95">
        <v>62.651541500150962</v>
      </c>
      <c r="P22" s="95">
        <v>66.373103451482606</v>
      </c>
      <c r="Q22" s="95">
        <v>67.443506180138854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53.399673798890568</v>
      </c>
      <c r="C24" s="95">
        <v>55.972397480315394</v>
      </c>
      <c r="D24" s="95">
        <v>58.134118064675725</v>
      </c>
      <c r="E24" s="95">
        <v>56.638080467292859</v>
      </c>
      <c r="F24" s="95">
        <v>57.077849824865332</v>
      </c>
      <c r="G24" s="95">
        <v>59.309534538429531</v>
      </c>
      <c r="H24" s="95">
        <v>59.705230376717225</v>
      </c>
      <c r="I24" s="95">
        <v>54.560375492608728</v>
      </c>
      <c r="J24" s="95">
        <v>52.606130626185362</v>
      </c>
      <c r="K24" s="95">
        <v>52.048570521777663</v>
      </c>
      <c r="L24" s="95">
        <v>52.998038476462334</v>
      </c>
      <c r="M24" s="95">
        <v>53.523158075987084</v>
      </c>
      <c r="N24" s="95">
        <v>51.597637030140469</v>
      </c>
      <c r="O24" s="95">
        <v>50.399612503931543</v>
      </c>
      <c r="P24" s="95">
        <v>46.920902571677637</v>
      </c>
      <c r="Q24" s="95">
        <v>46.297704973059965</v>
      </c>
    </row>
    <row r="25" spans="1:17" ht="12" customHeight="1" x14ac:dyDescent="0.25">
      <c r="A25" s="51" t="s">
        <v>60</v>
      </c>
      <c r="B25" s="22">
        <v>15.389087444844005</v>
      </c>
      <c r="C25" s="22">
        <v>15.765345368008877</v>
      </c>
      <c r="D25" s="22">
        <v>13.800915597528148</v>
      </c>
      <c r="E25" s="22">
        <v>12.330247836847207</v>
      </c>
      <c r="F25" s="22">
        <v>11.948772755987498</v>
      </c>
      <c r="G25" s="22">
        <v>10.186583792458173</v>
      </c>
      <c r="H25" s="22">
        <v>9.7577337317476704</v>
      </c>
      <c r="I25" s="22">
        <v>9.8895253634843208</v>
      </c>
      <c r="J25" s="22">
        <v>9.6728168381688278</v>
      </c>
      <c r="K25" s="22">
        <v>8.7263770111032706</v>
      </c>
      <c r="L25" s="22">
        <v>9.0017697301243249</v>
      </c>
      <c r="M25" s="22">
        <v>8.4361404706192218</v>
      </c>
      <c r="N25" s="22">
        <v>7.6308915239674082</v>
      </c>
      <c r="O25" s="22">
        <v>5.2774614083099038</v>
      </c>
      <c r="P25" s="22">
        <v>3.0872785573395092</v>
      </c>
      <c r="Q25" s="22">
        <v>2.660530409565951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63.449105525670539</v>
      </c>
      <c r="C27" s="96">
        <f t="shared" ref="C27:Q27" si="8">SUM(C28:C32)</f>
        <v>67.205798804447284</v>
      </c>
      <c r="D27" s="96">
        <f t="shared" si="8"/>
        <v>63.543626369881203</v>
      </c>
      <c r="E27" s="96">
        <f t="shared" si="8"/>
        <v>64.073606570720159</v>
      </c>
      <c r="F27" s="96">
        <f t="shared" si="8"/>
        <v>64.163702207736449</v>
      </c>
      <c r="G27" s="96">
        <f t="shared" si="8"/>
        <v>63.207774579149287</v>
      </c>
      <c r="H27" s="96">
        <f t="shared" si="8"/>
        <v>64.492919665878233</v>
      </c>
      <c r="I27" s="96">
        <f t="shared" si="8"/>
        <v>65.619163216786518</v>
      </c>
      <c r="J27" s="96">
        <f t="shared" si="8"/>
        <v>66.867654533752173</v>
      </c>
      <c r="K27" s="96">
        <f t="shared" si="8"/>
        <v>65.929450783901032</v>
      </c>
      <c r="L27" s="96">
        <f t="shared" si="8"/>
        <v>67.739382890376376</v>
      </c>
      <c r="M27" s="96">
        <f t="shared" si="8"/>
        <v>64.482638740927015</v>
      </c>
      <c r="N27" s="96">
        <f t="shared" si="8"/>
        <v>65.052321760009804</v>
      </c>
      <c r="O27" s="96">
        <f t="shared" si="8"/>
        <v>62.813272892098482</v>
      </c>
      <c r="P27" s="96">
        <f t="shared" si="8"/>
        <v>59.997426112128892</v>
      </c>
      <c r="Q27" s="96">
        <f t="shared" si="8"/>
        <v>61.484336546974376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4.4745107132435624</v>
      </c>
      <c r="C29" s="95">
        <v>5.8394458299609164</v>
      </c>
      <c r="D29" s="95">
        <v>1.9975807507478651</v>
      </c>
      <c r="E29" s="95">
        <v>3.1556712424682827</v>
      </c>
      <c r="F29" s="95">
        <v>3.2544815016865694</v>
      </c>
      <c r="G29" s="95">
        <v>2.4000772387367717</v>
      </c>
      <c r="H29" s="95">
        <v>2.4510507605297933</v>
      </c>
      <c r="I29" s="95">
        <v>1.3441692648183154</v>
      </c>
      <c r="J29" s="95">
        <v>2.4474799820866515</v>
      </c>
      <c r="K29" s="95">
        <v>2.3501697152255439</v>
      </c>
      <c r="L29" s="95">
        <v>3.3856381427208349</v>
      </c>
      <c r="M29" s="95">
        <v>3.4095781986128739</v>
      </c>
      <c r="N29" s="95">
        <v>2.3780691685951694</v>
      </c>
      <c r="O29" s="95">
        <v>2.3879302998374636</v>
      </c>
      <c r="P29" s="95">
        <v>3.3778014611086484</v>
      </c>
      <c r="Q29" s="95">
        <v>4.4179815729974852</v>
      </c>
    </row>
    <row r="30" spans="1:17" ht="12" customHeight="1" x14ac:dyDescent="0.25">
      <c r="A30" s="87" t="s">
        <v>109</v>
      </c>
      <c r="B30" s="95">
        <v>3.8108891373675302</v>
      </c>
      <c r="C30" s="95">
        <v>3.7969350656041914</v>
      </c>
      <c r="D30" s="95">
        <v>3.5091841013259448</v>
      </c>
      <c r="E30" s="95">
        <v>3.6462394564277489</v>
      </c>
      <c r="F30" s="95">
        <v>3.853321769395325</v>
      </c>
      <c r="G30" s="95">
        <v>4.602798817272217</v>
      </c>
      <c r="H30" s="95">
        <v>4.7927470084865522</v>
      </c>
      <c r="I30" s="95">
        <v>4.8944429095594053</v>
      </c>
      <c r="J30" s="95">
        <v>5.1455496511840364</v>
      </c>
      <c r="K30" s="95">
        <v>5.2331538842834409</v>
      </c>
      <c r="L30" s="95">
        <v>5.366456431868623</v>
      </c>
      <c r="M30" s="95">
        <v>5.5510691062992867</v>
      </c>
      <c r="N30" s="95">
        <v>5.7387221416671608</v>
      </c>
      <c r="O30" s="95">
        <v>5.4598582119946206</v>
      </c>
      <c r="P30" s="95">
        <v>5.6680041908653056</v>
      </c>
      <c r="Q30" s="95">
        <v>5.5040045295585083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55.163705675059447</v>
      </c>
      <c r="C32" s="18">
        <v>57.569417908882173</v>
      </c>
      <c r="D32" s="18">
        <v>58.036861517807395</v>
      </c>
      <c r="E32" s="18">
        <v>57.271695871824122</v>
      </c>
      <c r="F32" s="18">
        <v>57.055898936654557</v>
      </c>
      <c r="G32" s="18">
        <v>56.204898523140301</v>
      </c>
      <c r="H32" s="18">
        <v>57.249121896861894</v>
      </c>
      <c r="I32" s="18">
        <v>59.38055104240879</v>
      </c>
      <c r="J32" s="18">
        <v>59.274624900481484</v>
      </c>
      <c r="K32" s="18">
        <v>58.346127184392053</v>
      </c>
      <c r="L32" s="18">
        <v>58.98728831578692</v>
      </c>
      <c r="M32" s="18">
        <v>55.521991436014851</v>
      </c>
      <c r="N32" s="18">
        <v>56.935530449747475</v>
      </c>
      <c r="O32" s="18">
        <v>54.965484380266396</v>
      </c>
      <c r="P32" s="18">
        <v>50.951620460154942</v>
      </c>
      <c r="Q32" s="18">
        <v>51.562350444418385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537.92681562567475</v>
      </c>
      <c r="C3" s="100">
        <f t="shared" si="0"/>
        <v>555.43523470329285</v>
      </c>
      <c r="D3" s="100">
        <f t="shared" si="0"/>
        <v>539.29068655786136</v>
      </c>
      <c r="E3" s="100">
        <f t="shared" si="0"/>
        <v>537.73537013378495</v>
      </c>
      <c r="F3" s="100">
        <f t="shared" si="0"/>
        <v>538.26768820576524</v>
      </c>
      <c r="G3" s="100">
        <f t="shared" si="0"/>
        <v>526.82026658586108</v>
      </c>
      <c r="H3" s="100">
        <f t="shared" si="0"/>
        <v>524.49754071171867</v>
      </c>
      <c r="I3" s="100">
        <f t="shared" si="0"/>
        <v>566.14961548445956</v>
      </c>
      <c r="J3" s="100">
        <f t="shared" si="0"/>
        <v>555.79887064723425</v>
      </c>
      <c r="K3" s="100">
        <f t="shared" si="0"/>
        <v>564.15666148439539</v>
      </c>
      <c r="L3" s="100">
        <f t="shared" si="0"/>
        <v>603.34107548663769</v>
      </c>
      <c r="M3" s="100">
        <f t="shared" si="0"/>
        <v>549.68605166016675</v>
      </c>
      <c r="N3" s="100">
        <f t="shared" si="0"/>
        <v>574.78712859820439</v>
      </c>
      <c r="O3" s="100">
        <f t="shared" si="0"/>
        <v>555.34337766459453</v>
      </c>
      <c r="P3" s="100">
        <f t="shared" si="0"/>
        <v>524.67235880522105</v>
      </c>
      <c r="Q3" s="100">
        <f t="shared" si="0"/>
        <v>509.08230622034478</v>
      </c>
    </row>
    <row r="4" spans="1:17" ht="12.95" customHeight="1" x14ac:dyDescent="0.25">
      <c r="A4" s="89" t="s">
        <v>65</v>
      </c>
      <c r="B4" s="96">
        <f t="shared" ref="B4:Q4" si="1">SUM(B5:B14)</f>
        <v>412.51976689629157</v>
      </c>
      <c r="C4" s="96">
        <f t="shared" si="1"/>
        <v>425.37710074951332</v>
      </c>
      <c r="D4" s="96">
        <f t="shared" si="1"/>
        <v>409.75154443507898</v>
      </c>
      <c r="E4" s="96">
        <f t="shared" si="1"/>
        <v>406.66217770484263</v>
      </c>
      <c r="F4" s="96">
        <f t="shared" si="1"/>
        <v>406.18408835531892</v>
      </c>
      <c r="G4" s="96">
        <f t="shared" si="1"/>
        <v>395.69856902657551</v>
      </c>
      <c r="H4" s="96">
        <f t="shared" si="1"/>
        <v>391.49302900332782</v>
      </c>
      <c r="I4" s="96">
        <f t="shared" si="1"/>
        <v>429.81948878084057</v>
      </c>
      <c r="J4" s="96">
        <f t="shared" si="1"/>
        <v>417.20417671373696</v>
      </c>
      <c r="K4" s="96">
        <f t="shared" si="1"/>
        <v>425.34261573970582</v>
      </c>
      <c r="L4" s="96">
        <f t="shared" si="1"/>
        <v>462.60680451304188</v>
      </c>
      <c r="M4" s="96">
        <f t="shared" si="1"/>
        <v>412.87694561921586</v>
      </c>
      <c r="N4" s="96">
        <f t="shared" si="1"/>
        <v>438.04535290505913</v>
      </c>
      <c r="O4" s="96">
        <f t="shared" si="1"/>
        <v>422.87577768645599</v>
      </c>
      <c r="P4" s="96">
        <f t="shared" si="1"/>
        <v>396.99640900270617</v>
      </c>
      <c r="Q4" s="96">
        <f t="shared" si="1"/>
        <v>380.52375095929324</v>
      </c>
    </row>
    <row r="5" spans="1:17" ht="12" customHeight="1" x14ac:dyDescent="0.25">
      <c r="A5" s="87" t="s">
        <v>58</v>
      </c>
      <c r="B5" s="95">
        <v>14.296027170957544</v>
      </c>
      <c r="C5" s="95">
        <v>10.500759615745169</v>
      </c>
      <c r="D5" s="95">
        <v>12.197155680849194</v>
      </c>
      <c r="E5" s="95">
        <v>8.4941667337829738</v>
      </c>
      <c r="F5" s="95">
        <v>11.736270397139879</v>
      </c>
      <c r="G5" s="95">
        <v>10.584280832836209</v>
      </c>
      <c r="H5" s="95">
        <v>8.2337304274362904</v>
      </c>
      <c r="I5" s="95">
        <v>5.1073533289594897</v>
      </c>
      <c r="J5" s="95">
        <v>5.6926176800591044</v>
      </c>
      <c r="K5" s="95">
        <v>3.483905709408111</v>
      </c>
      <c r="L5" s="95">
        <v>4.2577906113789696</v>
      </c>
      <c r="M5" s="95">
        <v>5.1799199168453072</v>
      </c>
      <c r="N5" s="95">
        <v>4.8638221431718831</v>
      </c>
      <c r="O5" s="95">
        <v>4.7633288127989308</v>
      </c>
      <c r="P5" s="95">
        <v>3.9516824038484328</v>
      </c>
      <c r="Q5" s="95">
        <v>2.5130459629865154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7.0626544971653162</v>
      </c>
      <c r="C7" s="95">
        <v>8.1256648543089174</v>
      </c>
      <c r="D7" s="95">
        <v>6.0293214192419491</v>
      </c>
      <c r="E7" s="95">
        <v>4.9496983706169271</v>
      </c>
      <c r="F7" s="95">
        <v>2.9622695372778551</v>
      </c>
      <c r="G7" s="95">
        <v>3.0411957617653891</v>
      </c>
      <c r="H7" s="95">
        <v>3.6528309479636829</v>
      </c>
      <c r="I7" s="95">
        <v>3.2059196882154462</v>
      </c>
      <c r="J7" s="95">
        <v>3.8521599623382237</v>
      </c>
      <c r="K7" s="95">
        <v>2.7983193045615322</v>
      </c>
      <c r="L7" s="95">
        <v>2.265209479835705</v>
      </c>
      <c r="M7" s="95">
        <v>2.791223969104649</v>
      </c>
      <c r="N7" s="95">
        <v>2.8039352712188874</v>
      </c>
      <c r="O7" s="95">
        <v>2.2186409224164567</v>
      </c>
      <c r="P7" s="95">
        <v>2.171101333633465</v>
      </c>
      <c r="Q7" s="95">
        <v>2.1461702024573217</v>
      </c>
    </row>
    <row r="8" spans="1:17" ht="12" customHeight="1" x14ac:dyDescent="0.25">
      <c r="A8" s="87" t="s">
        <v>109</v>
      </c>
      <c r="B8" s="95">
        <v>18.731872106959418</v>
      </c>
      <c r="C8" s="95">
        <v>18.782888198279668</v>
      </c>
      <c r="D8" s="95">
        <v>16.335550935581736</v>
      </c>
      <c r="E8" s="95">
        <v>16.673265432413039</v>
      </c>
      <c r="F8" s="95">
        <v>17.452521324353135</v>
      </c>
      <c r="G8" s="95">
        <v>20.728275446979222</v>
      </c>
      <c r="H8" s="95">
        <v>21.177524402519076</v>
      </c>
      <c r="I8" s="95">
        <v>23.305897028681706</v>
      </c>
      <c r="J8" s="95">
        <v>23.402703467095225</v>
      </c>
      <c r="K8" s="95">
        <v>24.344219997075452</v>
      </c>
      <c r="L8" s="95">
        <v>27.145342555012718</v>
      </c>
      <c r="M8" s="95">
        <v>25.102737715870706</v>
      </c>
      <c r="N8" s="95">
        <v>27.599341705924228</v>
      </c>
      <c r="O8" s="95">
        <v>26.234830015307111</v>
      </c>
      <c r="P8" s="95">
        <v>26.138933254802073</v>
      </c>
      <c r="Q8" s="95">
        <v>24.594740658728128</v>
      </c>
    </row>
    <row r="9" spans="1:17" ht="12" customHeight="1" x14ac:dyDescent="0.25">
      <c r="A9" s="87" t="s">
        <v>55</v>
      </c>
      <c r="B9" s="95">
        <v>128.26739988199341</v>
      </c>
      <c r="C9" s="95">
        <v>126.85690662830299</v>
      </c>
      <c r="D9" s="95">
        <v>119.8191937568975</v>
      </c>
      <c r="E9" s="95">
        <v>134.4518115093264</v>
      </c>
      <c r="F9" s="95">
        <v>133.03665738453427</v>
      </c>
      <c r="G9" s="95">
        <v>117.18747075882764</v>
      </c>
      <c r="H9" s="95">
        <v>115.91270222846356</v>
      </c>
      <c r="I9" s="95">
        <v>158.51508108187741</v>
      </c>
      <c r="J9" s="95">
        <v>163.59409101464442</v>
      </c>
      <c r="K9" s="95">
        <v>174.84487394361048</v>
      </c>
      <c r="L9" s="95">
        <v>183.62510593789898</v>
      </c>
      <c r="M9" s="95">
        <v>156.98191743243385</v>
      </c>
      <c r="N9" s="95">
        <v>170.62781404900571</v>
      </c>
      <c r="O9" s="95">
        <v>163.87039143211473</v>
      </c>
      <c r="P9" s="95">
        <v>162.30278057047593</v>
      </c>
      <c r="Q9" s="95">
        <v>157.8471702560557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237.10894184991596</v>
      </c>
      <c r="C11" s="95">
        <v>251.14347987288582</v>
      </c>
      <c r="D11" s="95">
        <v>247.54801673495757</v>
      </c>
      <c r="E11" s="95">
        <v>234.5307097966469</v>
      </c>
      <c r="F11" s="95">
        <v>233.66880450559719</v>
      </c>
      <c r="G11" s="95">
        <v>236.87896048482423</v>
      </c>
      <c r="H11" s="95">
        <v>234.66283362722621</v>
      </c>
      <c r="I11" s="95">
        <v>230.51577958614331</v>
      </c>
      <c r="J11" s="95">
        <v>211.181982639892</v>
      </c>
      <c r="K11" s="95">
        <v>210.0013693249247</v>
      </c>
      <c r="L11" s="95">
        <v>230.58003214952765</v>
      </c>
      <c r="M11" s="95">
        <v>212.43167093067666</v>
      </c>
      <c r="N11" s="95">
        <v>220.88631228940002</v>
      </c>
      <c r="O11" s="95">
        <v>215.18386760049134</v>
      </c>
      <c r="P11" s="95">
        <v>194.4406518149263</v>
      </c>
      <c r="Q11" s="95">
        <v>184.41131643707035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3.4809747761359184</v>
      </c>
      <c r="C13" s="22">
        <v>4.3917301600666523</v>
      </c>
      <c r="D13" s="22">
        <v>4.0375034349634333</v>
      </c>
      <c r="E13" s="22">
        <v>4.0134656487635727</v>
      </c>
      <c r="F13" s="22">
        <v>4.0276481812036309</v>
      </c>
      <c r="G13" s="22">
        <v>4.2347267481697495</v>
      </c>
      <c r="H13" s="22">
        <v>4.340339592871107</v>
      </c>
      <c r="I13" s="22">
        <v>4.8991555130288207</v>
      </c>
      <c r="J13" s="22">
        <v>5.1677607780221253</v>
      </c>
      <c r="K13" s="22">
        <v>6.1223547652476542</v>
      </c>
      <c r="L13" s="22">
        <v>9.7105130875292733</v>
      </c>
      <c r="M13" s="22">
        <v>7.5054310773343813</v>
      </c>
      <c r="N13" s="22">
        <v>7.6708797550591843</v>
      </c>
      <c r="O13" s="22">
        <v>7.413625037121065</v>
      </c>
      <c r="P13" s="22">
        <v>6.4890054273276778</v>
      </c>
      <c r="Q13" s="22">
        <v>6.3217666353603139</v>
      </c>
    </row>
    <row r="14" spans="1:17" ht="12" customHeight="1" x14ac:dyDescent="0.25">
      <c r="A14" s="99" t="s">
        <v>117</v>
      </c>
      <c r="B14" s="98">
        <v>3.5718966131640135</v>
      </c>
      <c r="C14" s="98">
        <v>5.5756714199241237</v>
      </c>
      <c r="D14" s="98">
        <v>3.7848024725876246</v>
      </c>
      <c r="E14" s="98">
        <v>3.5490602132928446</v>
      </c>
      <c r="F14" s="98">
        <v>3.2999170252129812</v>
      </c>
      <c r="G14" s="98">
        <v>3.0436589931730675</v>
      </c>
      <c r="H14" s="98">
        <v>3.5130677768479002</v>
      </c>
      <c r="I14" s="98">
        <v>4.2703025539344326</v>
      </c>
      <c r="J14" s="98">
        <v>4.3128611716858654</v>
      </c>
      <c r="K14" s="98">
        <v>3.7475726948778552</v>
      </c>
      <c r="L14" s="98">
        <v>5.0228106918586484</v>
      </c>
      <c r="M14" s="98">
        <v>2.8840445769503202</v>
      </c>
      <c r="N14" s="98">
        <v>3.5932476912792026</v>
      </c>
      <c r="O14" s="98">
        <v>3.1910938662063413</v>
      </c>
      <c r="P14" s="98">
        <v>1.5022541976923338</v>
      </c>
      <c r="Q14" s="98">
        <v>2.689540806634906</v>
      </c>
    </row>
    <row r="15" spans="1:17" ht="12.95" customHeight="1" x14ac:dyDescent="0.25">
      <c r="A15" s="89" t="s">
        <v>112</v>
      </c>
      <c r="B15" s="96">
        <f t="shared" ref="B15:Q15" si="2">B16</f>
        <v>1.7124677807662505E-3</v>
      </c>
      <c r="C15" s="96">
        <f t="shared" si="2"/>
        <v>2.3485503929695484E-3</v>
      </c>
      <c r="D15" s="96">
        <f t="shared" si="2"/>
        <v>3.1521610051072034E-3</v>
      </c>
      <c r="E15" s="96">
        <f t="shared" si="2"/>
        <v>3.7403830916639623E-3</v>
      </c>
      <c r="F15" s="96">
        <f t="shared" si="2"/>
        <v>5.57832627932123E-3</v>
      </c>
      <c r="G15" s="96">
        <f t="shared" si="2"/>
        <v>8.5795181659575667E-3</v>
      </c>
      <c r="H15" s="96">
        <f t="shared" si="2"/>
        <v>1.0928017122493052E-2</v>
      </c>
      <c r="I15" s="96">
        <f t="shared" si="2"/>
        <v>1.3779070500375388E-2</v>
      </c>
      <c r="J15" s="96">
        <f t="shared" si="2"/>
        <v>1.7100541715777837E-2</v>
      </c>
      <c r="K15" s="96">
        <f t="shared" si="2"/>
        <v>1.9333363234896848E-2</v>
      </c>
      <c r="L15" s="96">
        <f t="shared" si="2"/>
        <v>2.1269175229424276E-2</v>
      </c>
      <c r="M15" s="96">
        <f t="shared" si="2"/>
        <v>2.5664405897228491E-2</v>
      </c>
      <c r="N15" s="96">
        <f t="shared" si="2"/>
        <v>3.189423628799605E-2</v>
      </c>
      <c r="O15" s="96">
        <f t="shared" si="2"/>
        <v>3.7824865086315988E-2</v>
      </c>
      <c r="P15" s="96">
        <f t="shared" si="2"/>
        <v>4.1997906002022301E-2</v>
      </c>
      <c r="Q15" s="96">
        <f t="shared" si="2"/>
        <v>5.2317141488458882E-2</v>
      </c>
    </row>
    <row r="16" spans="1:17" ht="12" customHeight="1" x14ac:dyDescent="0.25">
      <c r="A16" s="87" t="s">
        <v>111</v>
      </c>
      <c r="B16" s="97">
        <v>1.7124677807662505E-3</v>
      </c>
      <c r="C16" s="97">
        <v>2.3485503929695484E-3</v>
      </c>
      <c r="D16" s="97">
        <v>3.1521610051072034E-3</v>
      </c>
      <c r="E16" s="97">
        <v>3.7403830916639623E-3</v>
      </c>
      <c r="F16" s="97">
        <v>5.57832627932123E-3</v>
      </c>
      <c r="G16" s="97">
        <v>8.5795181659575667E-3</v>
      </c>
      <c r="H16" s="97">
        <v>1.0928017122493052E-2</v>
      </c>
      <c r="I16" s="97">
        <v>1.3779070500375388E-2</v>
      </c>
      <c r="J16" s="97">
        <v>1.7100541715777837E-2</v>
      </c>
      <c r="K16" s="97">
        <v>1.9333363234896848E-2</v>
      </c>
      <c r="L16" s="97">
        <v>2.1269175229424276E-2</v>
      </c>
      <c r="M16" s="97">
        <v>2.5664405897228491E-2</v>
      </c>
      <c r="N16" s="97">
        <v>3.189423628799605E-2</v>
      </c>
      <c r="O16" s="97">
        <v>3.7824865086315988E-2</v>
      </c>
      <c r="P16" s="97">
        <v>4.1997906002022301E-2</v>
      </c>
      <c r="Q16" s="97">
        <v>5.2317141488458882E-2</v>
      </c>
    </row>
    <row r="17" spans="1:17" ht="12.95" customHeight="1" x14ac:dyDescent="0.25">
      <c r="A17" s="89" t="s">
        <v>63</v>
      </c>
      <c r="B17" s="96">
        <f t="shared" ref="B17:Q17" si="3">SUM(B18:B26)</f>
        <v>79.495641603419088</v>
      </c>
      <c r="C17" s="96">
        <f t="shared" si="3"/>
        <v>81.28360121788441</v>
      </c>
      <c r="D17" s="96">
        <f t="shared" si="3"/>
        <v>81.515169533152871</v>
      </c>
      <c r="E17" s="96">
        <f t="shared" si="3"/>
        <v>82.673164492492717</v>
      </c>
      <c r="F17" s="96">
        <f t="shared" si="3"/>
        <v>83.275213661238183</v>
      </c>
      <c r="G17" s="96">
        <f t="shared" si="3"/>
        <v>82.592096041266487</v>
      </c>
      <c r="H17" s="96">
        <f t="shared" si="3"/>
        <v>83.06405836971814</v>
      </c>
      <c r="I17" s="96">
        <f t="shared" si="3"/>
        <v>84.593119951124521</v>
      </c>
      <c r="J17" s="96">
        <f t="shared" si="3"/>
        <v>85.840275653886764</v>
      </c>
      <c r="K17" s="96">
        <f t="shared" si="3"/>
        <v>86.694061618657969</v>
      </c>
      <c r="L17" s="96">
        <f t="shared" si="3"/>
        <v>87.366272588703353</v>
      </c>
      <c r="M17" s="96">
        <f t="shared" si="3"/>
        <v>86.080046769086977</v>
      </c>
      <c r="N17" s="96">
        <f t="shared" si="3"/>
        <v>85.065891081110365</v>
      </c>
      <c r="O17" s="96">
        <f t="shared" si="3"/>
        <v>82.462221645525901</v>
      </c>
      <c r="P17" s="96">
        <f t="shared" si="3"/>
        <v>80.360317441520635</v>
      </c>
      <c r="Q17" s="96">
        <f t="shared" si="3"/>
        <v>80.201179166160017</v>
      </c>
    </row>
    <row r="18" spans="1:17" ht="12" customHeight="1" x14ac:dyDescent="0.25">
      <c r="A18" s="87" t="s">
        <v>58</v>
      </c>
      <c r="B18" s="95">
        <v>1.0026542995735634</v>
      </c>
      <c r="C18" s="95">
        <v>0.76495906215273757</v>
      </c>
      <c r="D18" s="95">
        <v>1.0110596462733006</v>
      </c>
      <c r="E18" s="95">
        <v>0.77205368094971549</v>
      </c>
      <c r="F18" s="95">
        <v>1.1093642064774198</v>
      </c>
      <c r="G18" s="95">
        <v>1.0752570406412132</v>
      </c>
      <c r="H18" s="95">
        <v>0.89434549364206173</v>
      </c>
      <c r="I18" s="95">
        <v>0.53071745670889314</v>
      </c>
      <c r="J18" s="95">
        <v>0.62296875968627852</v>
      </c>
      <c r="K18" s="95">
        <v>0.38555277240247549</v>
      </c>
      <c r="L18" s="95">
        <v>0.45697692235915577</v>
      </c>
      <c r="M18" s="95">
        <v>0.6698822964575224</v>
      </c>
      <c r="N18" s="95">
        <v>0.66256353922341493</v>
      </c>
      <c r="O18" s="95">
        <v>0.73381283570833922</v>
      </c>
      <c r="P18" s="95">
        <v>0.66806663948489597</v>
      </c>
      <c r="Q18" s="95">
        <v>0.45787234500913132</v>
      </c>
    </row>
    <row r="19" spans="1:17" s="28" customFormat="1" ht="12" customHeight="1" x14ac:dyDescent="0.25">
      <c r="A19" s="87" t="s">
        <v>84</v>
      </c>
      <c r="B19" s="95">
        <v>1.0570314303717743</v>
      </c>
      <c r="C19" s="95">
        <v>0.93201090167924139</v>
      </c>
      <c r="D19" s="95">
        <v>0.65921871643268715</v>
      </c>
      <c r="E19" s="95">
        <v>0.6394453394173224</v>
      </c>
      <c r="F19" s="95">
        <v>0.59862000046542563</v>
      </c>
      <c r="G19" s="95">
        <v>0.47927752898059162</v>
      </c>
      <c r="H19" s="95">
        <v>0.46600566890086531</v>
      </c>
      <c r="I19" s="95">
        <v>0.49084940782909336</v>
      </c>
      <c r="J19" s="95">
        <v>0.49926259832364478</v>
      </c>
      <c r="K19" s="95">
        <v>0.51327996219236516</v>
      </c>
      <c r="L19" s="95">
        <v>0.5369114787322582</v>
      </c>
      <c r="M19" s="95">
        <v>0.52605362269367373</v>
      </c>
      <c r="N19" s="95">
        <v>0.51296097168972365</v>
      </c>
      <c r="O19" s="95">
        <v>0.51508802710932011</v>
      </c>
      <c r="P19" s="95">
        <v>0.57839957649272611</v>
      </c>
      <c r="Q19" s="95">
        <v>0.6123441212222176</v>
      </c>
    </row>
    <row r="20" spans="1:17" ht="12" customHeight="1" x14ac:dyDescent="0.25">
      <c r="A20" s="87" t="s">
        <v>110</v>
      </c>
      <c r="B20" s="95">
        <v>0.74213250541150821</v>
      </c>
      <c r="C20" s="95">
        <v>0.88054807307304372</v>
      </c>
      <c r="D20" s="95">
        <v>0.73418132276947823</v>
      </c>
      <c r="E20" s="95">
        <v>0.65568147078517225</v>
      </c>
      <c r="F20" s="95">
        <v>0.41729413759194128</v>
      </c>
      <c r="G20" s="95">
        <v>0.44318056839189857</v>
      </c>
      <c r="H20" s="95">
        <v>0.54198761908172455</v>
      </c>
      <c r="I20" s="95">
        <v>0.44075253814989185</v>
      </c>
      <c r="J20" s="95">
        <v>0.55615074811025667</v>
      </c>
      <c r="K20" s="95">
        <v>0.4004735421270938</v>
      </c>
      <c r="L20" s="95">
        <v>0.31122694601334944</v>
      </c>
      <c r="M20" s="95">
        <v>0.43467411962014951</v>
      </c>
      <c r="N20" s="95">
        <v>0.4251798647078992</v>
      </c>
      <c r="O20" s="95">
        <v>0.36243686724029106</v>
      </c>
      <c r="P20" s="95">
        <v>0.39877477115267196</v>
      </c>
      <c r="Q20" s="95">
        <v>0.42407503605160851</v>
      </c>
    </row>
    <row r="21" spans="1:17" ht="12" customHeight="1" x14ac:dyDescent="0.25">
      <c r="A21" s="87" t="s">
        <v>109</v>
      </c>
      <c r="B21" s="95">
        <v>3.2350535579388788</v>
      </c>
      <c r="C21" s="95">
        <v>3.1888928348197436</v>
      </c>
      <c r="D21" s="95">
        <v>2.9761150789548378</v>
      </c>
      <c r="E21" s="95">
        <v>3.1313089639273457</v>
      </c>
      <c r="F21" s="95">
        <v>3.3162711930416999</v>
      </c>
      <c r="G21" s="95">
        <v>4.0608448424284642</v>
      </c>
      <c r="H21" s="95">
        <v>4.2414173038765774</v>
      </c>
      <c r="I21" s="95">
        <v>4.3454232188644379</v>
      </c>
      <c r="J21" s="95">
        <v>4.6017368721321654</v>
      </c>
      <c r="K21" s="95">
        <v>4.8047452200723493</v>
      </c>
      <c r="L21" s="95">
        <v>5.0049165452414144</v>
      </c>
      <c r="M21" s="95">
        <v>5.07671407873503</v>
      </c>
      <c r="N21" s="95">
        <v>5.2201738669219386</v>
      </c>
      <c r="O21" s="95">
        <v>5.0024501976584546</v>
      </c>
      <c r="P21" s="95">
        <v>5.1821072666051533</v>
      </c>
      <c r="Q21" s="95">
        <v>5.1067899462009256</v>
      </c>
    </row>
    <row r="22" spans="1:17" ht="12" customHeight="1" x14ac:dyDescent="0.25">
      <c r="A22" s="87" t="s">
        <v>55</v>
      </c>
      <c r="B22" s="95">
        <v>20.78262989216919</v>
      </c>
      <c r="C22" s="95">
        <v>20.302608635835334</v>
      </c>
      <c r="D22" s="95">
        <v>20.173080012434951</v>
      </c>
      <c r="E22" s="95">
        <v>23.371993463807822</v>
      </c>
      <c r="F22" s="95">
        <v>23.41569136687983</v>
      </c>
      <c r="G22" s="95">
        <v>21.265384950594644</v>
      </c>
      <c r="H22" s="95">
        <v>21.407415818513257</v>
      </c>
      <c r="I22" s="95">
        <v>27.159246463210515</v>
      </c>
      <c r="J22" s="95">
        <v>29.508233851687912</v>
      </c>
      <c r="K22" s="95">
        <v>31.569902869074301</v>
      </c>
      <c r="L22" s="95">
        <v>30.916164532834372</v>
      </c>
      <c r="M22" s="95">
        <v>29.094009308871552</v>
      </c>
      <c r="N22" s="95">
        <v>29.982360736806115</v>
      </c>
      <c r="O22" s="95">
        <v>30.244440631360369</v>
      </c>
      <c r="P22" s="95">
        <v>32.35321438856883</v>
      </c>
      <c r="Q22" s="95">
        <v>33.143034309296901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42.861375795334055</v>
      </c>
      <c r="C24" s="95">
        <v>45.005425666818567</v>
      </c>
      <c r="D24" s="95">
        <v>46.825101611687245</v>
      </c>
      <c r="E24" s="95">
        <v>45.684359680929312</v>
      </c>
      <c r="F24" s="95">
        <v>46.11426068356419</v>
      </c>
      <c r="G24" s="95">
        <v>48.046781163470939</v>
      </c>
      <c r="H24" s="95">
        <v>48.466421526390462</v>
      </c>
      <c r="I24" s="95">
        <v>44.32890847766015</v>
      </c>
      <c r="J24" s="95">
        <v>42.821738399190593</v>
      </c>
      <c r="K24" s="95">
        <v>42.461712611352652</v>
      </c>
      <c r="L24" s="95">
        <v>43.33888927153658</v>
      </c>
      <c r="M24" s="95">
        <v>43.894791356123946</v>
      </c>
      <c r="N24" s="95">
        <v>42.438545501972271</v>
      </c>
      <c r="O24" s="95">
        <v>41.57038485550143</v>
      </c>
      <c r="P24" s="95">
        <v>38.81418684921146</v>
      </c>
      <c r="Q24" s="95">
        <v>38.416705056842716</v>
      </c>
    </row>
    <row r="25" spans="1:17" ht="12" customHeight="1" x14ac:dyDescent="0.25">
      <c r="A25" s="51" t="s">
        <v>60</v>
      </c>
      <c r="B25" s="22">
        <v>9.8147641226201223</v>
      </c>
      <c r="C25" s="22">
        <v>10.20915604350575</v>
      </c>
      <c r="D25" s="22">
        <v>9.1364131446003629</v>
      </c>
      <c r="E25" s="22">
        <v>8.4183218926760226</v>
      </c>
      <c r="F25" s="22">
        <v>8.3037120732176692</v>
      </c>
      <c r="G25" s="22">
        <v>7.22136994675874</v>
      </c>
      <c r="H25" s="22">
        <v>7.0464649393131804</v>
      </c>
      <c r="I25" s="22">
        <v>7.297222388701547</v>
      </c>
      <c r="J25" s="22">
        <v>7.2301844247558984</v>
      </c>
      <c r="K25" s="22">
        <v>6.5583946414367285</v>
      </c>
      <c r="L25" s="22">
        <v>6.8011868919862337</v>
      </c>
      <c r="M25" s="22">
        <v>6.3839219865851051</v>
      </c>
      <c r="N25" s="22">
        <v>5.82410659978901</v>
      </c>
      <c r="O25" s="22">
        <v>4.0336082309476904</v>
      </c>
      <c r="P25" s="22">
        <v>2.3655679500049018</v>
      </c>
      <c r="Q25" s="22">
        <v>2.0403583515365216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:Q27" si="4">SUM(B28:B32)</f>
        <v>45.909694658183334</v>
      </c>
      <c r="C27" s="96">
        <f t="shared" si="4"/>
        <v>48.772184185502212</v>
      </c>
      <c r="D27" s="96">
        <f t="shared" si="4"/>
        <v>48.020820428624397</v>
      </c>
      <c r="E27" s="96">
        <f t="shared" si="4"/>
        <v>48.396287553357887</v>
      </c>
      <c r="F27" s="96">
        <f t="shared" si="4"/>
        <v>48.802807862928816</v>
      </c>
      <c r="G27" s="96">
        <f t="shared" si="4"/>
        <v>48.521021999853083</v>
      </c>
      <c r="H27" s="96">
        <f t="shared" si="4"/>
        <v>49.929525321550287</v>
      </c>
      <c r="I27" s="96">
        <f t="shared" si="4"/>
        <v>51.723227681994089</v>
      </c>
      <c r="J27" s="96">
        <f t="shared" si="4"/>
        <v>52.737317737894806</v>
      </c>
      <c r="K27" s="96">
        <f t="shared" si="4"/>
        <v>52.100650762796654</v>
      </c>
      <c r="L27" s="96">
        <f t="shared" si="4"/>
        <v>53.346729209663067</v>
      </c>
      <c r="M27" s="96">
        <f t="shared" si="4"/>
        <v>50.703394865966771</v>
      </c>
      <c r="N27" s="96">
        <f t="shared" si="4"/>
        <v>51.643990375746831</v>
      </c>
      <c r="O27" s="96">
        <f t="shared" si="4"/>
        <v>49.967553467526272</v>
      </c>
      <c r="P27" s="96">
        <f t="shared" si="4"/>
        <v>47.273634454992276</v>
      </c>
      <c r="Q27" s="96">
        <f t="shared" si="4"/>
        <v>48.305058953403105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1.7333841751248296</v>
      </c>
      <c r="C29" s="95">
        <v>2.3705964739133494</v>
      </c>
      <c r="D29" s="95">
        <v>0.88103049161431513</v>
      </c>
      <c r="E29" s="95">
        <v>1.4007984735141716</v>
      </c>
      <c r="F29" s="95">
        <v>1.4463368523450009</v>
      </c>
      <c r="G29" s="95">
        <v>1.0701626541832201</v>
      </c>
      <c r="H29" s="95">
        <v>1.0929845041606348</v>
      </c>
      <c r="I29" s="95">
        <v>0.60203722390546432</v>
      </c>
      <c r="J29" s="95">
        <v>1.1103817605604522</v>
      </c>
      <c r="K29" s="95">
        <v>1.0688558546899025</v>
      </c>
      <c r="L29" s="95">
        <v>1.5497164189834698</v>
      </c>
      <c r="M29" s="95">
        <v>1.5804452407103371</v>
      </c>
      <c r="N29" s="95">
        <v>1.1061988459261161</v>
      </c>
      <c r="O29" s="95">
        <v>1.1110703234245678</v>
      </c>
      <c r="P29" s="95">
        <v>1.5779428446056885</v>
      </c>
      <c r="Q29" s="95">
        <v>2.0699275973103277</v>
      </c>
    </row>
    <row r="30" spans="1:17" ht="12" customHeight="1" x14ac:dyDescent="0.25">
      <c r="A30" s="87" t="s">
        <v>109</v>
      </c>
      <c r="B30" s="95">
        <v>1.5898650903873499</v>
      </c>
      <c r="C30" s="95">
        <v>1.6116118694580495</v>
      </c>
      <c r="D30" s="95">
        <v>1.5046469350762484</v>
      </c>
      <c r="E30" s="95">
        <v>1.6033488323282319</v>
      </c>
      <c r="F30" s="95">
        <v>1.736726044007042</v>
      </c>
      <c r="G30" s="95">
        <v>2.1354230382475472</v>
      </c>
      <c r="H30" s="95">
        <v>2.2627999625907944</v>
      </c>
      <c r="I30" s="95">
        <v>2.3480657831582952</v>
      </c>
      <c r="J30" s="95">
        <v>2.5092399122795599</v>
      </c>
      <c r="K30" s="95">
        <v>2.562274304853152</v>
      </c>
      <c r="L30" s="95">
        <v>2.6333415898467667</v>
      </c>
      <c r="M30" s="95">
        <v>2.7392027845414106</v>
      </c>
      <c r="N30" s="95">
        <v>2.8477283165988734</v>
      </c>
      <c r="O30" s="95">
        <v>2.7321674803621829</v>
      </c>
      <c r="P30" s="95">
        <v>2.8505774845814225</v>
      </c>
      <c r="Q30" s="95">
        <v>2.7779143864044684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42.586445392671152</v>
      </c>
      <c r="C32" s="18">
        <v>44.789975842130815</v>
      </c>
      <c r="D32" s="18">
        <v>45.635143001933834</v>
      </c>
      <c r="E32" s="18">
        <v>45.392140247515485</v>
      </c>
      <c r="F32" s="18">
        <v>45.619744966576775</v>
      </c>
      <c r="G32" s="18">
        <v>45.315436307422317</v>
      </c>
      <c r="H32" s="18">
        <v>46.573740854798857</v>
      </c>
      <c r="I32" s="18">
        <v>48.77312467493033</v>
      </c>
      <c r="J32" s="18">
        <v>49.117696065054794</v>
      </c>
      <c r="K32" s="18">
        <v>48.469520603253599</v>
      </c>
      <c r="L32" s="18">
        <v>49.16367120083283</v>
      </c>
      <c r="M32" s="18">
        <v>46.383746840715027</v>
      </c>
      <c r="N32" s="18">
        <v>47.69006321322184</v>
      </c>
      <c r="O32" s="18">
        <v>46.124315663739523</v>
      </c>
      <c r="P32" s="18">
        <v>42.845114125805168</v>
      </c>
      <c r="Q32" s="18">
        <v>43.457216969688311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0.60959580215544695</v>
      </c>
      <c r="C3" s="107">
        <f>IF(RES_hh_tes!C3=0,"",RES_hh_tes!C3/RES_hh_fec!C3)</f>
        <v>0.61878651513352312</v>
      </c>
      <c r="D3" s="107">
        <f>IF(RES_hh_tes!D3=0,"",RES_hh_tes!D3/RES_hh_fec!D3)</f>
        <v>0.62500856786446002</v>
      </c>
      <c r="E3" s="107">
        <f>IF(RES_hh_tes!E3=0,"",RES_hh_tes!E3/RES_hh_fec!E3)</f>
        <v>0.61990459088234817</v>
      </c>
      <c r="F3" s="107">
        <f>IF(RES_hh_tes!F3=0,"",RES_hh_tes!F3/RES_hh_fec!F3)</f>
        <v>0.62432774721704465</v>
      </c>
      <c r="G3" s="107">
        <f>IF(RES_hh_tes!G3=0,"",RES_hh_tes!G3/RES_hh_fec!G3)</f>
        <v>0.63746009476115695</v>
      </c>
      <c r="H3" s="107">
        <f>IF(RES_hh_tes!H3=0,"",RES_hh_tes!H3/RES_hh_fec!H3)</f>
        <v>0.64383187361055172</v>
      </c>
      <c r="I3" s="107">
        <f>IF(RES_hh_tes!I3=0,"",RES_hh_tes!I3/RES_hh_fec!I3)</f>
        <v>0.63583485922641314</v>
      </c>
      <c r="J3" s="107">
        <f>IF(RES_hh_tes!J3=0,"",RES_hh_tes!J3/RES_hh_fec!J3)</f>
        <v>0.63500079829797562</v>
      </c>
      <c r="K3" s="107">
        <f>IF(RES_hh_tes!K3=0,"",RES_hh_tes!K3/RES_hh_fec!K3)</f>
        <v>0.63556175957381278</v>
      </c>
      <c r="L3" s="107">
        <f>IF(RES_hh_tes!L3=0,"",RES_hh_tes!L3/RES_hh_fec!L3)</f>
        <v>0.64211788729594343</v>
      </c>
      <c r="M3" s="107">
        <f>IF(RES_hh_tes!M3=0,"",RES_hh_tes!M3/RES_hh_fec!M3)</f>
        <v>0.64919896597746884</v>
      </c>
      <c r="N3" s="107">
        <f>IF(RES_hh_tes!N3=0,"",RES_hh_tes!N3/RES_hh_fec!N3)</f>
        <v>0.65161087700649689</v>
      </c>
      <c r="O3" s="107">
        <f>IF(RES_hh_tes!O3=0,"",RES_hh_tes!O3/RES_hh_fec!O3)</f>
        <v>0.65526367180447409</v>
      </c>
      <c r="P3" s="107">
        <f>IF(RES_hh_tes!P3=0,"",RES_hh_tes!P3/RES_hh_fec!P3)</f>
        <v>0.65277331646555536</v>
      </c>
      <c r="Q3" s="107">
        <f>IF(RES_hh_tes!Q3=0,"",RES_hh_tes!Q3/RES_hh_fec!Q3)</f>
        <v>0.6570387904895445</v>
      </c>
    </row>
    <row r="4" spans="1:17" ht="12.95" customHeight="1" x14ac:dyDescent="0.25">
      <c r="A4" s="89" t="s">
        <v>65</v>
      </c>
      <c r="B4" s="103">
        <f>IF(RES_hh_tes!B4=0,"",RES_hh_tes!B4/RES_hh_fec!B4)</f>
        <v>0.59971624584898509</v>
      </c>
      <c r="C4" s="103">
        <f>IF(RES_hh_tes!C4=0,"",RES_hh_tes!C4/RES_hh_fec!C4)</f>
        <v>0.60901596765245625</v>
      </c>
      <c r="D4" s="103">
        <f>IF(RES_hh_tes!D4=0,"",RES_hh_tes!D4/RES_hh_fec!D4)</f>
        <v>0.61289989569238068</v>
      </c>
      <c r="E4" s="103">
        <f>IF(RES_hh_tes!E4=0,"",RES_hh_tes!E4/RES_hh_fec!E4)</f>
        <v>0.60748228476249655</v>
      </c>
      <c r="F4" s="103">
        <f>IF(RES_hh_tes!F4=0,"",RES_hh_tes!F4/RES_hh_fec!F4)</f>
        <v>0.61158196282977173</v>
      </c>
      <c r="G4" s="103">
        <f>IF(RES_hh_tes!G4=0,"",RES_hh_tes!G4/RES_hh_fec!G4)</f>
        <v>0.62464678200744517</v>
      </c>
      <c r="H4" s="103">
        <f>IF(RES_hh_tes!H4=0,"",RES_hh_tes!H4/RES_hh_fec!H4)</f>
        <v>0.63074390684702708</v>
      </c>
      <c r="I4" s="103">
        <f>IF(RES_hh_tes!I4=0,"",RES_hh_tes!I4/RES_hh_fec!I4)</f>
        <v>0.62293744579144406</v>
      </c>
      <c r="J4" s="103">
        <f>IF(RES_hh_tes!J4=0,"",RES_hh_tes!J4/RES_hh_fec!J4)</f>
        <v>0.62201812541677526</v>
      </c>
      <c r="K4" s="103">
        <f>IF(RES_hh_tes!K4=0,"",RES_hh_tes!K4/RES_hh_fec!K4)</f>
        <v>0.62340442395355056</v>
      </c>
      <c r="L4" s="103">
        <f>IF(RES_hh_tes!L4=0,"",RES_hh_tes!L4/RES_hh_fec!L4)</f>
        <v>0.63121594845692031</v>
      </c>
      <c r="M4" s="103">
        <f>IF(RES_hh_tes!M4=0,"",RES_hh_tes!M4/RES_hh_fec!M4)</f>
        <v>0.63818491273661881</v>
      </c>
      <c r="N4" s="103">
        <f>IF(RES_hh_tes!N4=0,"",RES_hh_tes!N4/RES_hh_fec!N4)</f>
        <v>0.64112959591482577</v>
      </c>
      <c r="O4" s="103">
        <f>IF(RES_hh_tes!O4=0,"",RES_hh_tes!O4/RES_hh_fec!O4)</f>
        <v>0.64580944928251005</v>
      </c>
      <c r="P4" s="103">
        <f>IF(RES_hh_tes!P4=0,"",RES_hh_tes!P4/RES_hh_fec!P4)</f>
        <v>0.6449248451447257</v>
      </c>
      <c r="Q4" s="103">
        <f>IF(RES_hh_tes!Q4=0,"",RES_hh_tes!Q4/RES_hh_fec!Q4)</f>
        <v>0.64969530807757114</v>
      </c>
    </row>
    <row r="5" spans="1:17" ht="12" customHeight="1" x14ac:dyDescent="0.25">
      <c r="A5" s="87" t="s">
        <v>58</v>
      </c>
      <c r="B5" s="102">
        <f>IF(RES_hh_tes!B5=0,"",RES_hh_tes!B5/RES_hh_fec!B5)</f>
        <v>0.47730465178122533</v>
      </c>
      <c r="C5" s="102">
        <f>IF(RES_hh_tes!C5=0,"",RES_hh_tes!C5/RES_hh_fec!C5)</f>
        <v>0.47730465178122533</v>
      </c>
      <c r="D5" s="102">
        <f>IF(RES_hh_tes!D5=0,"",RES_hh_tes!D5/RES_hh_fec!D5)</f>
        <v>0.47853770602416212</v>
      </c>
      <c r="E5" s="102">
        <f>IF(RES_hh_tes!E5=0,"",RES_hh_tes!E5/RES_hh_fec!E5)</f>
        <v>0.4786559765051232</v>
      </c>
      <c r="F5" s="102">
        <f>IF(RES_hh_tes!F5=0,"",RES_hh_tes!F5/RES_hh_fec!F5)</f>
        <v>0.4802809594078587</v>
      </c>
      <c r="G5" s="102">
        <f>IF(RES_hh_tes!G5=0,"",RES_hh_tes!G5/RES_hh_fec!G5)</f>
        <v>0.48215096692191078</v>
      </c>
      <c r="H5" s="102">
        <f>IF(RES_hh_tes!H5=0,"",RES_hh_tes!H5/RES_hh_fec!H5)</f>
        <v>0.48285726845586707</v>
      </c>
      <c r="I5" s="102">
        <f>IF(RES_hh_tes!I5=0,"",RES_hh_tes!I5/RES_hh_fec!I5)</f>
        <v>0.48694606961116499</v>
      </c>
      <c r="J5" s="102">
        <f>IF(RES_hh_tes!J5=0,"",RES_hh_tes!J5/RES_hh_fec!J5)</f>
        <v>0.49234514735964924</v>
      </c>
      <c r="K5" s="102">
        <f>IF(RES_hh_tes!K5=0,"",RES_hh_tes!K5/RES_hh_fec!K5)</f>
        <v>0.49701564406327148</v>
      </c>
      <c r="L5" s="102">
        <f>IF(RES_hh_tes!L5=0,"",RES_hh_tes!L5/RES_hh_fec!L5)</f>
        <v>0.50409361605050462</v>
      </c>
      <c r="M5" s="102">
        <f>IF(RES_hh_tes!M5=0,"",RES_hh_tes!M5/RES_hh_fec!M5)</f>
        <v>0.50566574585150215</v>
      </c>
      <c r="N5" s="102">
        <f>IF(RES_hh_tes!N5=0,"",RES_hh_tes!N5/RES_hh_fec!N5)</f>
        <v>0.50568769528731339</v>
      </c>
      <c r="O5" s="102">
        <f>IF(RES_hh_tes!O5=0,"",RES_hh_tes!O5/RES_hh_fec!O5)</f>
        <v>0.5057207735322331</v>
      </c>
      <c r="P5" s="102">
        <f>IF(RES_hh_tes!P5=0,"",RES_hh_tes!P5/RES_hh_fec!P5)</f>
        <v>0.50641953657738525</v>
      </c>
      <c r="Q5" s="102">
        <f>IF(RES_hh_tes!Q5=0,"",RES_hh_tes!Q5/RES_hh_fec!Q5)</f>
        <v>0.51091748953018856</v>
      </c>
    </row>
    <row r="6" spans="1:17" ht="12" customHeight="1" x14ac:dyDescent="0.25">
      <c r="A6" s="87" t="s">
        <v>84</v>
      </c>
      <c r="B6" s="102" t="str">
        <f>IF(RES_hh_tes!B6=0,"",RES_hh_tes!B6/RES_hh_fec!B6)</f>
        <v/>
      </c>
      <c r="C6" s="102" t="str">
        <f>IF(RES_hh_tes!C6=0,"",RES_hh_tes!C6/RES_hh_fec!C6)</f>
        <v/>
      </c>
      <c r="D6" s="102" t="str">
        <f>IF(RES_hh_tes!D6=0,"",RES_hh_tes!D6/RES_hh_fec!D6)</f>
        <v/>
      </c>
      <c r="E6" s="102" t="str">
        <f>IF(RES_hh_tes!E6=0,"",RES_hh_tes!E6/RES_hh_fec!E6)</f>
        <v/>
      </c>
      <c r="F6" s="102" t="str">
        <f>IF(RES_hh_tes!F6=0,"",RES_hh_tes!F6/RES_hh_fec!F6)</f>
        <v/>
      </c>
      <c r="G6" s="102" t="str">
        <f>IF(RES_hh_tes!G6=0,"",RES_hh_tes!G6/RES_hh_fec!G6)</f>
        <v/>
      </c>
      <c r="H6" s="102" t="str">
        <f>IF(RES_hh_tes!H6=0,"",RES_hh_tes!H6/RES_hh_fec!H6)</f>
        <v/>
      </c>
      <c r="I6" s="102" t="str">
        <f>IF(RES_hh_tes!I6=0,"",RES_hh_tes!I6/RES_hh_fec!I6)</f>
        <v/>
      </c>
      <c r="J6" s="102" t="str">
        <f>IF(RES_hh_tes!J6=0,"",RES_hh_tes!J6/RES_hh_fec!J6)</f>
        <v/>
      </c>
      <c r="K6" s="102" t="str">
        <f>IF(RES_hh_tes!K6=0,"",RES_hh_tes!K6/RES_hh_fec!K6)</f>
        <v/>
      </c>
      <c r="L6" s="102" t="str">
        <f>IF(RES_hh_tes!L6=0,"",RES_hh_tes!L6/RES_hh_fec!L6)</f>
        <v/>
      </c>
      <c r="M6" s="102" t="str">
        <f>IF(RES_hh_tes!M6=0,"",RES_hh_tes!M6/RES_hh_fec!M6)</f>
        <v/>
      </c>
      <c r="N6" s="102" t="str">
        <f>IF(RES_hh_tes!N6=0,"",RES_hh_tes!N6/RES_hh_fec!N6)</f>
        <v/>
      </c>
      <c r="O6" s="102" t="str">
        <f>IF(RES_hh_tes!O6=0,"",RES_hh_tes!O6/RES_hh_fec!O6)</f>
        <v/>
      </c>
      <c r="P6" s="102" t="str">
        <f>IF(RES_hh_tes!P6=0,"",RES_hh_tes!P6/RES_hh_fec!P6)</f>
        <v/>
      </c>
      <c r="Q6" s="102" t="str">
        <f>IF(RES_hh_tes!Q6=0,"",RES_hh_tes!Q6/RES_hh_fec!Q6)</f>
        <v/>
      </c>
    </row>
    <row r="7" spans="1:17" ht="12" customHeight="1" x14ac:dyDescent="0.25">
      <c r="A7" s="87" t="s">
        <v>110</v>
      </c>
      <c r="B7" s="102">
        <f>IF(RES_hh_tes!B7=0,"",RES_hh_tes!B7/RES_hh_fec!B7)</f>
        <v>0.55073613667064458</v>
      </c>
      <c r="C7" s="102">
        <f>IF(RES_hh_tes!C7=0,"",RES_hh_tes!C7/RES_hh_fec!C7)</f>
        <v>0.55503382225062992</v>
      </c>
      <c r="D7" s="102">
        <f>IF(RES_hh_tes!D7=0,"",RES_hh_tes!D7/RES_hh_fec!D7)</f>
        <v>0.5558671941667872</v>
      </c>
      <c r="E7" s="102">
        <f>IF(RES_hh_tes!E7=0,"",RES_hh_tes!E7/RES_hh_fec!E7)</f>
        <v>0.55686023104166638</v>
      </c>
      <c r="F7" s="102">
        <f>IF(RES_hh_tes!F7=0,"",RES_hh_tes!F7/RES_hh_fec!F7)</f>
        <v>0.56087191880791087</v>
      </c>
      <c r="G7" s="102">
        <f>IF(RES_hh_tes!G7=0,"",RES_hh_tes!G7/RES_hh_fec!G7)</f>
        <v>0.57631407878474172</v>
      </c>
      <c r="H7" s="102">
        <f>IF(RES_hh_tes!H7=0,"",RES_hh_tes!H7/RES_hh_fec!H7)</f>
        <v>0.59363208869250783</v>
      </c>
      <c r="I7" s="102">
        <f>IF(RES_hh_tes!I7=0,"",RES_hh_tes!I7/RES_hh_fec!I7)</f>
        <v>0.60884030817264567</v>
      </c>
      <c r="J7" s="102">
        <f>IF(RES_hh_tes!J7=0,"",RES_hh_tes!J7/RES_hh_fec!J7)</f>
        <v>0.62510636965976518</v>
      </c>
      <c r="K7" s="102">
        <f>IF(RES_hh_tes!K7=0,"",RES_hh_tes!K7/RES_hh_fec!K7)</f>
        <v>0.6484216946689576</v>
      </c>
      <c r="L7" s="102">
        <f>IF(RES_hh_tes!L7=0,"",RES_hh_tes!L7/RES_hh_fec!L7)</f>
        <v>0.64988314630266142</v>
      </c>
      <c r="M7" s="102">
        <f>IF(RES_hh_tes!M7=0,"",RES_hh_tes!M7/RES_hh_fec!M7)</f>
        <v>0.64988512791662656</v>
      </c>
      <c r="N7" s="102">
        <f>IF(RES_hh_tes!N7=0,"",RES_hh_tes!N7/RES_hh_fec!N7)</f>
        <v>0.64990501067532946</v>
      </c>
      <c r="O7" s="102">
        <f>IF(RES_hh_tes!O7=0,"",RES_hh_tes!O7/RES_hh_fec!O7)</f>
        <v>0.65047065700115447</v>
      </c>
      <c r="P7" s="102">
        <f>IF(RES_hh_tes!P7=0,"",RES_hh_tes!P7/RES_hh_fec!P7)</f>
        <v>0.65078265540740687</v>
      </c>
      <c r="Q7" s="102">
        <f>IF(RES_hh_tes!Q7=0,"",RES_hh_tes!Q7/RES_hh_fec!Q7)</f>
        <v>0.65174764091326898</v>
      </c>
    </row>
    <row r="8" spans="1:17" ht="12" customHeight="1" x14ac:dyDescent="0.25">
      <c r="A8" s="87" t="s">
        <v>109</v>
      </c>
      <c r="B8" s="102">
        <f>IF(RES_hh_tes!B8=0,"",RES_hh_tes!B8/RES_hh_fec!B8)</f>
        <v>0.58745187911535401</v>
      </c>
      <c r="C8" s="102">
        <f>IF(RES_hh_tes!C8=0,"",RES_hh_tes!C8/RES_hh_fec!C8)</f>
        <v>0.59139258298327568</v>
      </c>
      <c r="D8" s="102">
        <f>IF(RES_hh_tes!D8=0,"",RES_hh_tes!D8/RES_hh_fec!D8)</f>
        <v>0.59178380056069924</v>
      </c>
      <c r="E8" s="102">
        <f>IF(RES_hh_tes!E8=0,"",RES_hh_tes!E8/RES_hh_fec!E8)</f>
        <v>0.60044415039027244</v>
      </c>
      <c r="F8" s="102">
        <f>IF(RES_hh_tes!F8=0,"",RES_hh_tes!F8/RES_hh_fec!F8)</f>
        <v>0.61037266507125576</v>
      </c>
      <c r="G8" s="102">
        <f>IF(RES_hh_tes!G8=0,"",RES_hh_tes!G8/RES_hh_fec!G8)</f>
        <v>0.62763614203741092</v>
      </c>
      <c r="H8" s="102">
        <f>IF(RES_hh_tes!H8=0,"",RES_hh_tes!H8/RES_hh_fec!H8)</f>
        <v>0.63542649426145481</v>
      </c>
      <c r="I8" s="102">
        <f>IF(RES_hh_tes!I8=0,"",RES_hh_tes!I8/RES_hh_fec!I8)</f>
        <v>0.6420847326514656</v>
      </c>
      <c r="J8" s="102">
        <f>IF(RES_hh_tes!J8=0,"",RES_hh_tes!J8/RES_hh_fec!J8)</f>
        <v>0.65028883607207077</v>
      </c>
      <c r="K8" s="102">
        <f>IF(RES_hh_tes!K8=0,"",RES_hh_tes!K8/RES_hh_fec!K8)</f>
        <v>0.656643125513373</v>
      </c>
      <c r="L8" s="102">
        <f>IF(RES_hh_tes!L8=0,"",RES_hh_tes!L8/RES_hh_fec!L8)</f>
        <v>0.66316714536074028</v>
      </c>
      <c r="M8" s="102">
        <f>IF(RES_hh_tes!M8=0,"",RES_hh_tes!M8/RES_hh_fec!M8)</f>
        <v>0.66991683759550424</v>
      </c>
      <c r="N8" s="102">
        <f>IF(RES_hh_tes!N8=0,"",RES_hh_tes!N8/RES_hh_fec!N8)</f>
        <v>0.67691959513764832</v>
      </c>
      <c r="O8" s="102">
        <f>IF(RES_hh_tes!O8=0,"",RES_hh_tes!O8/RES_hh_fec!O8)</f>
        <v>0.68263043897712228</v>
      </c>
      <c r="P8" s="102">
        <f>IF(RES_hh_tes!P8=0,"",RES_hh_tes!P8/RES_hh_fec!P8)</f>
        <v>0.68913454266750196</v>
      </c>
      <c r="Q8" s="102">
        <f>IF(RES_hh_tes!Q8=0,"",RES_hh_tes!Q8/RES_hh_fec!Q8)</f>
        <v>0.69499831499823472</v>
      </c>
    </row>
    <row r="9" spans="1:17" ht="12" customHeight="1" x14ac:dyDescent="0.25">
      <c r="A9" s="87" t="s">
        <v>55</v>
      </c>
      <c r="B9" s="102">
        <f>IF(RES_hh_tes!B9=0,"",RES_hh_tes!B9/RES_hh_fec!B9)</f>
        <v>0.45527520631439955</v>
      </c>
      <c r="C9" s="102">
        <f>IF(RES_hh_tes!C9=0,"",RES_hh_tes!C9/RES_hh_fec!C9)</f>
        <v>0.45756898425991271</v>
      </c>
      <c r="D9" s="102">
        <f>IF(RES_hh_tes!D9=0,"",RES_hh_tes!D9/RES_hh_fec!D9)</f>
        <v>0.46081076371394686</v>
      </c>
      <c r="E9" s="102">
        <f>IF(RES_hh_tes!E9=0,"",RES_hh_tes!E9/RES_hh_fec!E9)</f>
        <v>0.46464216101309874</v>
      </c>
      <c r="F9" s="102">
        <f>IF(RES_hh_tes!F9=0,"",RES_hh_tes!F9/RES_hh_fec!F9)</f>
        <v>0.47087704896054294</v>
      </c>
      <c r="G9" s="102">
        <f>IF(RES_hh_tes!G9=0,"",RES_hh_tes!G9/RES_hh_fec!G9)</f>
        <v>0.47593213748589985</v>
      </c>
      <c r="H9" s="102">
        <f>IF(RES_hh_tes!H9=0,"",RES_hh_tes!H9/RES_hh_fec!H9)</f>
        <v>0.48147928265915402</v>
      </c>
      <c r="I9" s="102">
        <f>IF(RES_hh_tes!I9=0,"",RES_hh_tes!I9/RES_hh_fec!I9)</f>
        <v>0.49676626921310191</v>
      </c>
      <c r="J9" s="102">
        <f>IF(RES_hh_tes!J9=0,"",RES_hh_tes!J9/RES_hh_fec!J9)</f>
        <v>0.5041457855279371</v>
      </c>
      <c r="K9" s="102">
        <f>IF(RES_hh_tes!K9=0,"",RES_hh_tes!K9/RES_hh_fec!K9)</f>
        <v>0.50916803943713573</v>
      </c>
      <c r="L9" s="102">
        <f>IF(RES_hh_tes!L9=0,"",RES_hh_tes!L9/RES_hh_fec!L9)</f>
        <v>0.51354697786564729</v>
      </c>
      <c r="M9" s="102">
        <f>IF(RES_hh_tes!M9=0,"",RES_hh_tes!M9/RES_hh_fec!M9)</f>
        <v>0.5179549705256199</v>
      </c>
      <c r="N9" s="102">
        <f>IF(RES_hh_tes!N9=0,"",RES_hh_tes!N9/RES_hh_fec!N9)</f>
        <v>0.52240944481272156</v>
      </c>
      <c r="O9" s="102">
        <f>IF(RES_hh_tes!O9=0,"",RES_hh_tes!O9/RES_hh_fec!O9)</f>
        <v>0.52691522346640929</v>
      </c>
      <c r="P9" s="102">
        <f>IF(RES_hh_tes!P9=0,"",RES_hh_tes!P9/RES_hh_fec!P9)</f>
        <v>0.53195592204399367</v>
      </c>
      <c r="Q9" s="102">
        <f>IF(RES_hh_tes!Q9=0,"",RES_hh_tes!Q9/RES_hh_fec!Q9)</f>
        <v>0.53689894318393006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 t="str">
        <f>IF(RES_hh_tes!E10=0,"",RES_hh_tes!E10/RES_hh_fec!E10)</f>
        <v/>
      </c>
      <c r="F10" s="102" t="str">
        <f>IF(RES_hh_tes!F10=0,"",RES_hh_tes!F10/RES_hh_fec!F10)</f>
        <v/>
      </c>
      <c r="G10" s="102" t="str">
        <f>IF(RES_hh_tes!G10=0,"",RES_hh_tes!G10/RES_hh_fec!G10)</f>
        <v/>
      </c>
      <c r="H10" s="102" t="str">
        <f>IF(RES_hh_tes!H10=0,"",RES_hh_tes!H10/RES_hh_fec!H10)</f>
        <v/>
      </c>
      <c r="I10" s="102" t="str">
        <f>IF(RES_hh_tes!I10=0,"",RES_hh_tes!I10/RES_hh_fec!I10)</f>
        <v/>
      </c>
      <c r="J10" s="102" t="str">
        <f>IF(RES_hh_tes!J10=0,"",RES_hh_tes!J10/RES_hh_fec!J10)</f>
        <v/>
      </c>
      <c r="K10" s="102" t="str">
        <f>IF(RES_hh_tes!K10=0,"",RES_hh_tes!K10/RES_hh_fec!K10)</f>
        <v/>
      </c>
      <c r="L10" s="102" t="str">
        <f>IF(RES_hh_tes!L10=0,"",RES_hh_tes!L10/RES_hh_fec!L10)</f>
        <v/>
      </c>
      <c r="M10" s="102" t="str">
        <f>IF(RES_hh_tes!M10=0,"",RES_hh_tes!M10/RES_hh_fec!M10)</f>
        <v/>
      </c>
      <c r="N10" s="102" t="str">
        <f>IF(RES_hh_tes!N10=0,"",RES_hh_tes!N10/RES_hh_fec!N10)</f>
        <v/>
      </c>
      <c r="O10" s="102" t="str">
        <f>IF(RES_hh_tes!O10=0,"",RES_hh_tes!O10/RES_hh_fec!O10)</f>
        <v/>
      </c>
      <c r="P10" s="102" t="str">
        <f>IF(RES_hh_tes!P10=0,"",RES_hh_tes!P10/RES_hh_fec!P10)</f>
        <v/>
      </c>
      <c r="Q10" s="102" t="str">
        <f>IF(RES_hh_tes!Q10=0,"",RES_hh_tes!Q10/RES_hh_fec!Q10)</f>
        <v/>
      </c>
    </row>
    <row r="11" spans="1:17" ht="12" customHeight="1" x14ac:dyDescent="0.25">
      <c r="A11" s="87" t="s">
        <v>61</v>
      </c>
      <c r="B11" s="102">
        <f>IF(RES_hh_tes!B11=0,"",RES_hh_tes!B11/RES_hh_fec!B11)</f>
        <v>0.73431484889419241</v>
      </c>
      <c r="C11" s="102">
        <f>IF(RES_hh_tes!C11=0,"",RES_hh_tes!C11/RES_hh_fec!C11)</f>
        <v>0.73642876819499159</v>
      </c>
      <c r="D11" s="102">
        <f>IF(RES_hh_tes!D11=0,"",RES_hh_tes!D11/RES_hh_fec!D11)</f>
        <v>0.73870742235272013</v>
      </c>
      <c r="E11" s="102">
        <f>IF(RES_hh_tes!E11=0,"",RES_hh_tes!E11/RES_hh_fec!E11)</f>
        <v>0.74108104144542752</v>
      </c>
      <c r="F11" s="102">
        <f>IF(RES_hh_tes!F11=0,"",RES_hh_tes!F11/RES_hh_fec!F11)</f>
        <v>0.74324528812115787</v>
      </c>
      <c r="G11" s="102">
        <f>IF(RES_hh_tes!G11=0,"",RES_hh_tes!G11/RES_hh_fec!G11)</f>
        <v>0.74470326912463503</v>
      </c>
      <c r="H11" s="102">
        <f>IF(RES_hh_tes!H11=0,"",RES_hh_tes!H11/RES_hh_fec!H11)</f>
        <v>0.74752577057706482</v>
      </c>
      <c r="I11" s="102">
        <f>IF(RES_hh_tes!I11=0,"",RES_hh_tes!I11/RES_hh_fec!I11)</f>
        <v>0.74875189882902438</v>
      </c>
      <c r="J11" s="102">
        <f>IF(RES_hh_tes!J11=0,"",RES_hh_tes!J11/RES_hh_fec!J11)</f>
        <v>0.7510141889784957</v>
      </c>
      <c r="K11" s="102">
        <f>IF(RES_hh_tes!K11=0,"",RES_hh_tes!K11/RES_hh_fec!K11)</f>
        <v>0.75393504754897744</v>
      </c>
      <c r="L11" s="102">
        <f>IF(RES_hh_tes!L11=0,"",RES_hh_tes!L11/RES_hh_fec!L11)</f>
        <v>0.75698290192849871</v>
      </c>
      <c r="M11" s="102">
        <f>IF(RES_hh_tes!M11=0,"",RES_hh_tes!M11/RES_hh_fec!M11)</f>
        <v>0.76101929527948253</v>
      </c>
      <c r="N11" s="102">
        <f>IF(RES_hh_tes!N11=0,"",RES_hh_tes!N11/RES_hh_fec!N11)</f>
        <v>0.76616265624357449</v>
      </c>
      <c r="O11" s="102">
        <f>IF(RES_hh_tes!O11=0,"",RES_hh_tes!O11/RES_hh_fec!O11)</f>
        <v>0.76936600637070651</v>
      </c>
      <c r="P11" s="102">
        <f>IF(RES_hh_tes!P11=0,"",RES_hh_tes!P11/RES_hh_fec!P11)</f>
        <v>0.77329626495744475</v>
      </c>
      <c r="Q11" s="102">
        <f>IF(RES_hh_tes!Q11=0,"",RES_hh_tes!Q11/RES_hh_fec!Q11)</f>
        <v>0.77750302800740478</v>
      </c>
    </row>
    <row r="12" spans="1:17" ht="12" customHeight="1" x14ac:dyDescent="0.25">
      <c r="A12" s="87" t="s">
        <v>115</v>
      </c>
      <c r="B12" s="102" t="str">
        <f>IF(RES_hh_tes!B12=0,"",RES_hh_tes!B12/RES_hh_fec!B12)</f>
        <v/>
      </c>
      <c r="C12" s="102" t="str">
        <f>IF(RES_hh_tes!C12=0,"",RES_hh_tes!C12/RES_hh_fec!C12)</f>
        <v/>
      </c>
      <c r="D12" s="102" t="str">
        <f>IF(RES_hh_tes!D12=0,"",RES_hh_tes!D12/RES_hh_fec!D12)</f>
        <v/>
      </c>
      <c r="E12" s="102" t="str">
        <f>IF(RES_hh_tes!E12=0,"",RES_hh_tes!E12/RES_hh_fec!E12)</f>
        <v/>
      </c>
      <c r="F12" s="102" t="str">
        <f>IF(RES_hh_tes!F12=0,"",RES_hh_tes!F12/RES_hh_fec!F12)</f>
        <v/>
      </c>
      <c r="G12" s="102" t="str">
        <f>IF(RES_hh_tes!G12=0,"",RES_hh_tes!G12/RES_hh_fec!G12)</f>
        <v/>
      </c>
      <c r="H12" s="102" t="str">
        <f>IF(RES_hh_tes!H12=0,"",RES_hh_tes!H12/RES_hh_fec!H12)</f>
        <v/>
      </c>
      <c r="I12" s="102" t="str">
        <f>IF(RES_hh_tes!I12=0,"",RES_hh_tes!I12/RES_hh_fec!I12)</f>
        <v/>
      </c>
      <c r="J12" s="102" t="str">
        <f>IF(RES_hh_tes!J12=0,"",RES_hh_tes!J12/RES_hh_fec!J12)</f>
        <v/>
      </c>
      <c r="K12" s="102" t="str">
        <f>IF(RES_hh_tes!K12=0,"",RES_hh_tes!K12/RES_hh_fec!K12)</f>
        <v/>
      </c>
      <c r="L12" s="102" t="str">
        <f>IF(RES_hh_tes!L12=0,"",RES_hh_tes!L12/RES_hh_fec!L12)</f>
        <v/>
      </c>
      <c r="M12" s="102" t="str">
        <f>IF(RES_hh_tes!M12=0,"",RES_hh_tes!M12/RES_hh_fec!M12)</f>
        <v/>
      </c>
      <c r="N12" s="102" t="str">
        <f>IF(RES_hh_tes!N12=0,"",RES_hh_tes!N12/RES_hh_fec!N12)</f>
        <v/>
      </c>
      <c r="O12" s="102" t="str">
        <f>IF(RES_hh_tes!O12=0,"",RES_hh_tes!O12/RES_hh_fec!O12)</f>
        <v/>
      </c>
      <c r="P12" s="102" t="str">
        <f>IF(RES_hh_tes!P12=0,"",RES_hh_tes!P12/RES_hh_fec!P12)</f>
        <v/>
      </c>
      <c r="Q12" s="102" t="str">
        <f>IF(RES_hh_tes!Q12=0,"",RES_hh_tes!Q12/RES_hh_fec!Q12)</f>
        <v/>
      </c>
    </row>
    <row r="13" spans="1:17" ht="12" customHeight="1" x14ac:dyDescent="0.25">
      <c r="A13" s="51" t="s">
        <v>114</v>
      </c>
      <c r="B13" s="104">
        <f>IF(RES_hh_tes!B13=0,"",RES_hh_tes!B13/RES_hh_fec!B13)</f>
        <v>0.69759910644948286</v>
      </c>
      <c r="C13" s="104">
        <f>IF(RES_hh_tes!C13=0,"",RES_hh_tes!C13/RES_hh_fec!C13)</f>
        <v>0.70604982915228387</v>
      </c>
      <c r="D13" s="104">
        <f>IF(RES_hh_tes!D13=0,"",RES_hh_tes!D13/RES_hh_fec!D13)</f>
        <v>0.70909127889150259</v>
      </c>
      <c r="E13" s="104">
        <f>IF(RES_hh_tes!E13=0,"",RES_hh_tes!E13/RES_hh_fec!E13)</f>
        <v>0.71247673913736853</v>
      </c>
      <c r="F13" s="104">
        <f>IF(RES_hh_tes!F13=0,"",RES_hh_tes!F13/RES_hh_fec!F13)</f>
        <v>0.71630414789180075</v>
      </c>
      <c r="G13" s="104">
        <f>IF(RES_hh_tes!G13=0,"",RES_hh_tes!G13/RES_hh_fec!G13)</f>
        <v>0.72207923630117854</v>
      </c>
      <c r="H13" s="104">
        <f>IF(RES_hh_tes!H13=0,"",RES_hh_tes!H13/RES_hh_fec!H13)</f>
        <v>0.72632302499996348</v>
      </c>
      <c r="I13" s="104">
        <f>IF(RES_hh_tes!I13=0,"",RES_hh_tes!I13/RES_hh_fec!I13)</f>
        <v>0.73057173389907981</v>
      </c>
      <c r="J13" s="104">
        <f>IF(RES_hh_tes!J13=0,"",RES_hh_tes!J13/RES_hh_fec!J13)</f>
        <v>0.73743854675557197</v>
      </c>
      <c r="K13" s="104">
        <f>IF(RES_hh_tes!K13=0,"",RES_hh_tes!K13/RES_hh_fec!K13)</f>
        <v>0.7457370959452797</v>
      </c>
      <c r="L13" s="104">
        <f>IF(RES_hh_tes!L13=0,"",RES_hh_tes!L13/RES_hh_fec!L13)</f>
        <v>0.75698599171100367</v>
      </c>
      <c r="M13" s="104">
        <f>IF(RES_hh_tes!M13=0,"",RES_hh_tes!M13/RES_hh_fec!M13)</f>
        <v>0.76277504785380312</v>
      </c>
      <c r="N13" s="104">
        <f>IF(RES_hh_tes!N13=0,"",RES_hh_tes!N13/RES_hh_fec!N13)</f>
        <v>0.76532781302308905</v>
      </c>
      <c r="O13" s="104">
        <f>IF(RES_hh_tes!O13=0,"",RES_hh_tes!O13/RES_hh_fec!O13)</f>
        <v>0.76765916930693523</v>
      </c>
      <c r="P13" s="104">
        <f>IF(RES_hh_tes!P13=0,"",RES_hh_tes!P13/RES_hh_fec!P13)</f>
        <v>0.76804313565772908</v>
      </c>
      <c r="Q13" s="104">
        <f>IF(RES_hh_tes!Q13=0,"",RES_hh_tes!Q13/RES_hh_fec!Q13)</f>
        <v>0.76866388424697152</v>
      </c>
    </row>
    <row r="14" spans="1:17" ht="12" customHeight="1" x14ac:dyDescent="0.25">
      <c r="A14" s="99" t="s">
        <v>117</v>
      </c>
      <c r="B14" s="106">
        <f>IF(RES_hh_tes!B14=0,"",RES_hh_tes!B14/RES_hh_fec!B14)</f>
        <v>1</v>
      </c>
      <c r="C14" s="106">
        <f>IF(RES_hh_tes!C14=0,"",RES_hh_tes!C14/RES_hh_fec!C14)</f>
        <v>1.0000000000000002</v>
      </c>
      <c r="D14" s="106">
        <f>IF(RES_hh_tes!D14=0,"",RES_hh_tes!D14/RES_hh_fec!D14)</f>
        <v>0.99999999999999989</v>
      </c>
      <c r="E14" s="106">
        <f>IF(RES_hh_tes!E14=0,"",RES_hh_tes!E14/RES_hh_fec!E14)</f>
        <v>1</v>
      </c>
      <c r="F14" s="106">
        <f>IF(RES_hh_tes!F14=0,"",RES_hh_tes!F14/RES_hh_fec!F14)</f>
        <v>0.99999999999999978</v>
      </c>
      <c r="G14" s="106">
        <f>IF(RES_hh_tes!G14=0,"",RES_hh_tes!G14/RES_hh_fec!G14)</f>
        <v>0.99999999999999956</v>
      </c>
      <c r="H14" s="106">
        <f>IF(RES_hh_tes!H14=0,"",RES_hh_tes!H14/RES_hh_fec!H14)</f>
        <v>0.99999999999999978</v>
      </c>
      <c r="I14" s="106">
        <f>IF(RES_hh_tes!I14=0,"",RES_hh_tes!I14/RES_hh_fec!I14)</f>
        <v>1</v>
      </c>
      <c r="J14" s="106">
        <f>IF(RES_hh_tes!J14=0,"",RES_hh_tes!J14/RES_hh_fec!J14)</f>
        <v>1.0000000000000002</v>
      </c>
      <c r="K14" s="106">
        <f>IF(RES_hh_tes!K14=0,"",RES_hh_tes!K14/RES_hh_fec!K14)</f>
        <v>1</v>
      </c>
      <c r="L14" s="106">
        <f>IF(RES_hh_tes!L14=0,"",RES_hh_tes!L14/RES_hh_fec!L14)</f>
        <v>1</v>
      </c>
      <c r="M14" s="106">
        <f>IF(RES_hh_tes!M14=0,"",RES_hh_tes!M14/RES_hh_fec!M14)</f>
        <v>0.99999999999999967</v>
      </c>
      <c r="N14" s="106">
        <f>IF(RES_hh_tes!N14=0,"",RES_hh_tes!N14/RES_hh_fec!N14)</f>
        <v>1</v>
      </c>
      <c r="O14" s="106">
        <f>IF(RES_hh_tes!O14=0,"",RES_hh_tes!O14/RES_hh_fec!O14)</f>
        <v>0.99999999999999989</v>
      </c>
      <c r="P14" s="106">
        <f>IF(RES_hh_tes!P14=0,"",RES_hh_tes!P14/RES_hh_fec!P14)</f>
        <v>1</v>
      </c>
      <c r="Q14" s="106">
        <f>IF(RES_hh_tes!Q14=0,"",RES_hh_tes!Q14/RES_hh_fec!Q14)</f>
        <v>0.99999999999999967</v>
      </c>
    </row>
    <row r="15" spans="1:17" ht="12.95" customHeight="1" x14ac:dyDescent="0.25">
      <c r="A15" s="89" t="s">
        <v>112</v>
      </c>
      <c r="B15" s="103">
        <f>IF(RES_hh_tes!B15=0,"",RES_hh_tes!B15/RES_hh_fec!B15)</f>
        <v>1.5553428843439732</v>
      </c>
      <c r="C15" s="103">
        <f>IF(RES_hh_tes!C15=0,"",RES_hh_tes!C15/RES_hh_fec!C15)</f>
        <v>1.6452530778164809</v>
      </c>
      <c r="D15" s="103">
        <f>IF(RES_hh_tes!D15=0,"",RES_hh_tes!D15/RES_hh_fec!D15)</f>
        <v>1.714735999575848</v>
      </c>
      <c r="E15" s="103">
        <f>IF(RES_hh_tes!E15=0,"",RES_hh_tes!E15/RES_hh_fec!E15)</f>
        <v>1.7569045361983564</v>
      </c>
      <c r="F15" s="103">
        <f>IF(RES_hh_tes!F15=0,"",RES_hh_tes!F15/RES_hh_fec!F15)</f>
        <v>1.8275198451029155</v>
      </c>
      <c r="G15" s="103">
        <f>IF(RES_hh_tes!G15=0,"",RES_hh_tes!G15/RES_hh_fec!G15)</f>
        <v>1.8934901939524611</v>
      </c>
      <c r="H15" s="103">
        <f>IF(RES_hh_tes!H15=0,"",RES_hh_tes!H15/RES_hh_fec!H15)</f>
        <v>1.9381063579367424</v>
      </c>
      <c r="I15" s="103">
        <f>IF(RES_hh_tes!I15=0,"",RES_hh_tes!I15/RES_hh_fec!I15)</f>
        <v>1.9852975152280543</v>
      </c>
      <c r="J15" s="103">
        <f>IF(RES_hh_tes!J15=0,"",RES_hh_tes!J15/RES_hh_fec!J15)</f>
        <v>2.0451312579789254</v>
      </c>
      <c r="K15" s="103">
        <f>IF(RES_hh_tes!K15=0,"",RES_hh_tes!K15/RES_hh_fec!K15)</f>
        <v>2.1042320078358547</v>
      </c>
      <c r="L15" s="103">
        <f>IF(RES_hh_tes!L15=0,"",RES_hh_tes!L15/RES_hh_fec!L15)</f>
        <v>2.1689411748028489</v>
      </c>
      <c r="M15" s="103">
        <f>IF(RES_hh_tes!M15=0,"",RES_hh_tes!M15/RES_hh_fec!M15)</f>
        <v>2.2595872451392376</v>
      </c>
      <c r="N15" s="103">
        <f>IF(RES_hh_tes!N15=0,"",RES_hh_tes!N15/RES_hh_fec!N15)</f>
        <v>2.3929294409881408</v>
      </c>
      <c r="O15" s="103">
        <f>IF(RES_hh_tes!O15=0,"",RES_hh_tes!O15/RES_hh_fec!O15)</f>
        <v>2.5316776563404719</v>
      </c>
      <c r="P15" s="103">
        <f>IF(RES_hh_tes!P15=0,"",RES_hh_tes!P15/RES_hh_fec!P15)</f>
        <v>2.6320411503004304</v>
      </c>
      <c r="Q15" s="103">
        <f>IF(RES_hh_tes!Q15=0,"",RES_hh_tes!Q15/RES_hh_fec!Q15)</f>
        <v>2.747937927771865</v>
      </c>
    </row>
    <row r="16" spans="1:17" ht="12" customHeight="1" x14ac:dyDescent="0.25">
      <c r="A16" s="87" t="s">
        <v>111</v>
      </c>
      <c r="B16" s="105">
        <f>IF(RES_hh_tes!B16=0,"",RES_hh_tes!B16/RES_hh_fec!B16)</f>
        <v>1.5553428843439732</v>
      </c>
      <c r="C16" s="105">
        <f>IF(RES_hh_tes!C16=0,"",RES_hh_tes!C16/RES_hh_fec!C16)</f>
        <v>1.6452530778164809</v>
      </c>
      <c r="D16" s="105">
        <f>IF(RES_hh_tes!D16=0,"",RES_hh_tes!D16/RES_hh_fec!D16)</f>
        <v>1.714735999575848</v>
      </c>
      <c r="E16" s="105">
        <f>IF(RES_hh_tes!E16=0,"",RES_hh_tes!E16/RES_hh_fec!E16)</f>
        <v>1.7569045361983564</v>
      </c>
      <c r="F16" s="105">
        <f>IF(RES_hh_tes!F16=0,"",RES_hh_tes!F16/RES_hh_fec!F16)</f>
        <v>1.8275198451029155</v>
      </c>
      <c r="G16" s="105">
        <f>IF(RES_hh_tes!G16=0,"",RES_hh_tes!G16/RES_hh_fec!G16)</f>
        <v>1.8934901939524611</v>
      </c>
      <c r="H16" s="105">
        <f>IF(RES_hh_tes!H16=0,"",RES_hh_tes!H16/RES_hh_fec!H16)</f>
        <v>1.9381063579367424</v>
      </c>
      <c r="I16" s="105">
        <f>IF(RES_hh_tes!I16=0,"",RES_hh_tes!I16/RES_hh_fec!I16)</f>
        <v>1.9852975152280543</v>
      </c>
      <c r="J16" s="105">
        <f>IF(RES_hh_tes!J16=0,"",RES_hh_tes!J16/RES_hh_fec!J16)</f>
        <v>2.0451312579789254</v>
      </c>
      <c r="K16" s="105">
        <f>IF(RES_hh_tes!K16=0,"",RES_hh_tes!K16/RES_hh_fec!K16)</f>
        <v>2.1042320078358547</v>
      </c>
      <c r="L16" s="105">
        <f>IF(RES_hh_tes!L16=0,"",RES_hh_tes!L16/RES_hh_fec!L16)</f>
        <v>2.1689411748028489</v>
      </c>
      <c r="M16" s="105">
        <f>IF(RES_hh_tes!M16=0,"",RES_hh_tes!M16/RES_hh_fec!M16)</f>
        <v>2.2595872451392376</v>
      </c>
      <c r="N16" s="105">
        <f>IF(RES_hh_tes!N16=0,"",RES_hh_tes!N16/RES_hh_fec!N16)</f>
        <v>2.3929294409881408</v>
      </c>
      <c r="O16" s="105">
        <f>IF(RES_hh_tes!O16=0,"",RES_hh_tes!O16/RES_hh_fec!O16)</f>
        <v>2.5316776563404719</v>
      </c>
      <c r="P16" s="105">
        <f>IF(RES_hh_tes!P16=0,"",RES_hh_tes!P16/RES_hh_fec!P16)</f>
        <v>2.6320411503004304</v>
      </c>
      <c r="Q16" s="105">
        <f>IF(RES_hh_tes!Q16=0,"",RES_hh_tes!Q16/RES_hh_fec!Q16)</f>
        <v>2.747937927771865</v>
      </c>
    </row>
    <row r="17" spans="1:17" ht="12.95" customHeight="1" x14ac:dyDescent="0.25">
      <c r="A17" s="89" t="s">
        <v>63</v>
      </c>
      <c r="B17" s="103">
        <f>IF(RES_hh_tes!B17=0,"",RES_hh_tes!B17/RES_hh_fec!B17)</f>
        <v>0.60626540550024066</v>
      </c>
      <c r="C17" s="103">
        <f>IF(RES_hh_tes!C17=0,"",RES_hh_tes!C17/RES_hh_fec!C17)</f>
        <v>0.61603381396665358</v>
      </c>
      <c r="D17" s="103">
        <f>IF(RES_hh_tes!D17=0,"",RES_hh_tes!D17/RES_hh_fec!D17)</f>
        <v>0.62338491093407522</v>
      </c>
      <c r="E17" s="103">
        <f>IF(RES_hh_tes!E17=0,"",RES_hh_tes!E17/RES_hh_fec!E17)</f>
        <v>0.6171915246922125</v>
      </c>
      <c r="F17" s="103">
        <f>IF(RES_hh_tes!F17=0,"",RES_hh_tes!F17/RES_hh_fec!F17)</f>
        <v>0.62221958107383868</v>
      </c>
      <c r="G17" s="103">
        <f>IF(RES_hh_tes!G17=0,"",RES_hh_tes!G17/RES_hh_fec!G17)</f>
        <v>0.63655560086106511</v>
      </c>
      <c r="H17" s="103">
        <f>IF(RES_hh_tes!H17=0,"",RES_hh_tes!H17/RES_hh_fec!H17)</f>
        <v>0.64158630471223455</v>
      </c>
      <c r="I17" s="103">
        <f>IF(RES_hh_tes!I17=0,"",RES_hh_tes!I17/RES_hh_fec!I17)</f>
        <v>0.62759548376027152</v>
      </c>
      <c r="J17" s="103">
        <f>IF(RES_hh_tes!J17=0,"",RES_hh_tes!J17/RES_hh_fec!J17)</f>
        <v>0.62352212219438852</v>
      </c>
      <c r="K17" s="103">
        <f>IF(RES_hh_tes!K17=0,"",RES_hh_tes!K17/RES_hh_fec!K17)</f>
        <v>0.62181155173602431</v>
      </c>
      <c r="L17" s="103">
        <f>IF(RES_hh_tes!L17=0,"",RES_hh_tes!L17/RES_hh_fec!L17)</f>
        <v>0.62862530533939498</v>
      </c>
      <c r="M17" s="103">
        <f>IF(RES_hh_tes!M17=0,"",RES_hh_tes!M17/RES_hh_fec!M17)</f>
        <v>0.63637951844666518</v>
      </c>
      <c r="N17" s="103">
        <f>IF(RES_hh_tes!N17=0,"",RES_hh_tes!N17/RES_hh_fec!N17)</f>
        <v>0.63578704067779379</v>
      </c>
      <c r="O17" s="103">
        <f>IF(RES_hh_tes!O17=0,"",RES_hh_tes!O17/RES_hh_fec!O17)</f>
        <v>0.63489379118892519</v>
      </c>
      <c r="P17" s="103">
        <f>IF(RES_hh_tes!P17=0,"",RES_hh_tes!P17/RES_hh_fec!P17)</f>
        <v>0.62695547721020473</v>
      </c>
      <c r="Q17" s="103">
        <f>IF(RES_hh_tes!Q17=0,"",RES_hh_tes!Q17/RES_hh_fec!Q17)</f>
        <v>0.6284665005593838</v>
      </c>
    </row>
    <row r="18" spans="1:17" ht="12" customHeight="1" x14ac:dyDescent="0.25">
      <c r="A18" s="87" t="s">
        <v>58</v>
      </c>
      <c r="B18" s="102">
        <f>IF(RES_hh_tes!B18=0,"",RES_hh_tes!B18/RES_hh_fec!B18)</f>
        <v>0.4010617198294254</v>
      </c>
      <c r="C18" s="102">
        <f>IF(RES_hh_tes!C18=0,"",RES_hh_tes!C18/RES_hh_fec!C18)</f>
        <v>0.40261003271196721</v>
      </c>
      <c r="D18" s="102">
        <f>IF(RES_hh_tes!D18=0,"",RES_hh_tes!D18/RES_hh_fec!D18)</f>
        <v>0.40442385850932028</v>
      </c>
      <c r="E18" s="102">
        <f>IF(RES_hh_tes!E18=0,"",RES_hh_tes!E18/RES_hh_fec!E18)</f>
        <v>0.40634404260511348</v>
      </c>
      <c r="F18" s="102">
        <f>IF(RES_hh_tes!F18=0,"",RES_hh_tes!F18/RES_hh_fec!F18)</f>
        <v>0.41087563202867411</v>
      </c>
      <c r="G18" s="102">
        <f>IF(RES_hh_tes!G18=0,"",RES_hh_tes!G18/RES_hh_fec!G18)</f>
        <v>0.41356040024662061</v>
      </c>
      <c r="H18" s="102">
        <f>IF(RES_hh_tes!H18=0,"",RES_hh_tes!H18/RES_hh_fec!H18)</f>
        <v>0.41597464820561014</v>
      </c>
      <c r="I18" s="102">
        <f>IF(RES_hh_tes!I18=0,"",RES_hh_tes!I18/RES_hh_fec!I18)</f>
        <v>0.4245739653671145</v>
      </c>
      <c r="J18" s="102">
        <f>IF(RES_hh_tes!J18=0,"",RES_hh_tes!J18/RES_hh_fec!J18)</f>
        <v>0.42669093129197166</v>
      </c>
      <c r="K18" s="102">
        <f>IF(RES_hh_tes!K18=0,"",RES_hh_tes!K18/RES_hh_fec!K18)</f>
        <v>0.43320536224997247</v>
      </c>
      <c r="L18" s="102">
        <f>IF(RES_hh_tes!L18=0,"",RES_hh_tes!L18/RES_hh_fec!L18)</f>
        <v>0.4352161165325294</v>
      </c>
      <c r="M18" s="102">
        <f>IF(RES_hh_tes!M18=0,"",RES_hh_tes!M18/RES_hh_fec!M18)</f>
        <v>0.43924150478311091</v>
      </c>
      <c r="N18" s="102">
        <f>IF(RES_hh_tes!N18=0,"",RES_hh_tes!N18/RES_hh_fec!N18)</f>
        <v>0.43947673247116104</v>
      </c>
      <c r="O18" s="102">
        <f>IF(RES_hh_tes!O18=0,"",RES_hh_tes!O18/RES_hh_fec!O18)</f>
        <v>0.44044748806046435</v>
      </c>
      <c r="P18" s="102">
        <f>IF(RES_hh_tes!P18=0,"",RES_hh_tes!P18/RES_hh_fec!P18)</f>
        <v>0.441233549289338</v>
      </c>
      <c r="Q18" s="102">
        <f>IF(RES_hh_tes!Q18=0,"",RES_hh_tes!Q18/RES_hh_fec!Q18)</f>
        <v>0.44523934461681408</v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0.49912769523647021</v>
      </c>
      <c r="C19" s="102">
        <f>IF(RES_hh_tes!C19=0,"",RES_hh_tes!C19/RES_hh_fec!C19)</f>
        <v>0.50085919813674062</v>
      </c>
      <c r="D19" s="102">
        <f>IF(RES_hh_tes!D19=0,"",RES_hh_tes!D19/RES_hh_fec!D19)</f>
        <v>0.50498620792542237</v>
      </c>
      <c r="E19" s="102">
        <f>IF(RES_hh_tes!E19=0,"",RES_hh_tes!E19/RES_hh_fec!E19)</f>
        <v>0.51424732468540413</v>
      </c>
      <c r="F19" s="102">
        <f>IF(RES_hh_tes!F19=0,"",RES_hh_tes!F19/RES_hh_fec!F19)</f>
        <v>0.52325162251788382</v>
      </c>
      <c r="G19" s="102">
        <f>IF(RES_hh_tes!G19=0,"",RES_hh_tes!G19/RES_hh_fec!G19)</f>
        <v>0.53495175748051282</v>
      </c>
      <c r="H19" s="102">
        <f>IF(RES_hh_tes!H19=0,"",RES_hh_tes!H19/RES_hh_fec!H19)</f>
        <v>0.54930228518744328</v>
      </c>
      <c r="I19" s="102">
        <f>IF(RES_hh_tes!I19=0,"",RES_hh_tes!I19/RES_hh_fec!I19)</f>
        <v>0.57419983352193682</v>
      </c>
      <c r="J19" s="102">
        <f>IF(RES_hh_tes!J19=0,"",RES_hh_tes!J19/RES_hh_fec!J19)</f>
        <v>0.58458238727453504</v>
      </c>
      <c r="K19" s="102">
        <f>IF(RES_hh_tes!K19=0,"",RES_hh_tes!K19/RES_hh_fec!K19)</f>
        <v>0.58652504246847903</v>
      </c>
      <c r="L19" s="102">
        <f>IF(RES_hh_tes!L19=0,"",RES_hh_tes!L19/RES_hh_fec!L19)</f>
        <v>0.58759843571686277</v>
      </c>
      <c r="M19" s="102">
        <f>IF(RES_hh_tes!M19=0,"",RES_hh_tes!M19/RES_hh_fec!M19)</f>
        <v>0.59128949520999596</v>
      </c>
      <c r="N19" s="102">
        <f>IF(RES_hh_tes!N19=0,"",RES_hh_tes!N19/RES_hh_fec!N19)</f>
        <v>0.59419396171452732</v>
      </c>
      <c r="O19" s="102">
        <f>IF(RES_hh_tes!O19=0,"",RES_hh_tes!O19/RES_hh_fec!O19)</f>
        <v>0.59573606970446769</v>
      </c>
      <c r="P19" s="102">
        <f>IF(RES_hh_tes!P19=0,"",RES_hh_tes!P19/RES_hh_fec!P19)</f>
        <v>0.59959496092413966</v>
      </c>
      <c r="Q19" s="102">
        <f>IF(RES_hh_tes!Q19=0,"",RES_hh_tes!Q19/RES_hh_fec!Q19)</f>
        <v>0.60437505561431049</v>
      </c>
    </row>
    <row r="20" spans="1:17" ht="12" customHeight="1" x14ac:dyDescent="0.25">
      <c r="A20" s="87" t="s">
        <v>110</v>
      </c>
      <c r="B20" s="102">
        <f>IF(RES_hh_tes!B20=0,"",RES_hh_tes!B20/RES_hh_fec!B20)</f>
        <v>0.48526303703545731</v>
      </c>
      <c r="C20" s="102">
        <f>IF(RES_hh_tes!C20=0,"",RES_hh_tes!C20/RES_hh_fec!C20)</f>
        <v>0.49570233178993717</v>
      </c>
      <c r="D20" s="102">
        <f>IF(RES_hh_tes!D20=0,"",RES_hh_tes!D20/RES_hh_fec!D20)</f>
        <v>0.49712118496873636</v>
      </c>
      <c r="E20" s="102">
        <f>IF(RES_hh_tes!E20=0,"",RES_hh_tes!E20/RES_hh_fec!E20)</f>
        <v>0.49851965029479034</v>
      </c>
      <c r="F20" s="102">
        <f>IF(RES_hh_tes!F20=0,"",RES_hh_tes!F20/RES_hh_fec!F20)</f>
        <v>0.50619988560129636</v>
      </c>
      <c r="G20" s="102">
        <f>IF(RES_hh_tes!G20=0,"",RES_hh_tes!G20/RES_hh_fec!G20)</f>
        <v>0.51388108964893531</v>
      </c>
      <c r="H20" s="102">
        <f>IF(RES_hh_tes!H20=0,"",RES_hh_tes!H20/RES_hh_fec!H20)</f>
        <v>0.52331486209694889</v>
      </c>
      <c r="I20" s="102">
        <f>IF(RES_hh_tes!I20=0,"",RES_hh_tes!I20/RES_hh_fec!I20)</f>
        <v>0.52793377410782072</v>
      </c>
      <c r="J20" s="102">
        <f>IF(RES_hh_tes!J20=0,"",RES_hh_tes!J20/RES_hh_fec!J20)</f>
        <v>0.5374720625175673</v>
      </c>
      <c r="K20" s="102">
        <f>IF(RES_hh_tes!K20=0,"",RES_hh_tes!K20/RES_hh_fec!K20)</f>
        <v>0.54775767256639818</v>
      </c>
      <c r="L20" s="102">
        <f>IF(RES_hh_tes!L20=0,"",RES_hh_tes!L20/RES_hh_fec!L20)</f>
        <v>0.56424861420288153</v>
      </c>
      <c r="M20" s="102">
        <f>IF(RES_hh_tes!M20=0,"",RES_hh_tes!M20/RES_hh_fec!M20)</f>
        <v>0.56561992251982685</v>
      </c>
      <c r="N20" s="102">
        <f>IF(RES_hh_tes!N20=0,"",RES_hh_tes!N20/RES_hh_fec!N20)</f>
        <v>0.56707701331426918</v>
      </c>
      <c r="O20" s="102">
        <f>IF(RES_hh_tes!O20=0,"",RES_hh_tes!O20/RES_hh_fec!O20)</f>
        <v>0.56761252209959723</v>
      </c>
      <c r="P20" s="102">
        <f>IF(RES_hh_tes!P20=0,"",RES_hh_tes!P20/RES_hh_fec!P20)</f>
        <v>0.56830856280319231</v>
      </c>
      <c r="Q20" s="102">
        <f>IF(RES_hh_tes!Q20=0,"",RES_hh_tes!Q20/RES_hh_fec!Q20)</f>
        <v>0.57029920085522678</v>
      </c>
    </row>
    <row r="21" spans="1:17" ht="12" customHeight="1" x14ac:dyDescent="0.25">
      <c r="A21" s="87" t="s">
        <v>109</v>
      </c>
      <c r="B21" s="102">
        <f>IF(RES_hh_tes!B21=0,"",RES_hh_tes!B21/RES_hh_fec!B21)</f>
        <v>0.51992468253798985</v>
      </c>
      <c r="C21" s="102">
        <f>IF(RES_hh_tes!C21=0,"",RES_hh_tes!C21/RES_hh_fec!C21)</f>
        <v>0.522773971129884</v>
      </c>
      <c r="D21" s="102">
        <f>IF(RES_hh_tes!D21=0,"",RES_hh_tes!D21/RES_hh_fec!D21)</f>
        <v>0.52314799017870861</v>
      </c>
      <c r="E21" s="102">
        <f>IF(RES_hh_tes!E21=0,"",RES_hh_tes!E21/RES_hh_fec!E21)</f>
        <v>0.53076179480840102</v>
      </c>
      <c r="F21" s="102">
        <f>IF(RES_hh_tes!F21=0,"",RES_hh_tes!F21/RES_hh_fec!F21)</f>
        <v>0.53890547654576759</v>
      </c>
      <c r="G21" s="102">
        <f>IF(RES_hh_tes!G21=0,"",RES_hh_tes!G21/RES_hh_fec!G21)</f>
        <v>0.55324360831507935</v>
      </c>
      <c r="H21" s="102">
        <f>IF(RES_hh_tes!H21=0,"",RES_hh_tes!H21/RES_hh_fec!H21)</f>
        <v>0.55955406904524529</v>
      </c>
      <c r="I21" s="102">
        <f>IF(RES_hh_tes!I21=0,"",RES_hh_tes!I21/RES_hh_fec!I21)</f>
        <v>0.56483748614266593</v>
      </c>
      <c r="J21" s="102">
        <f>IF(RES_hh_tes!J21=0,"",RES_hh_tes!J21/RES_hh_fec!J21)</f>
        <v>0.57153620258583271</v>
      </c>
      <c r="K21" s="102">
        <f>IF(RES_hh_tes!K21=0,"",RES_hh_tes!K21/RES_hh_fec!K21)</f>
        <v>0.57680147578901397</v>
      </c>
      <c r="L21" s="102">
        <f>IF(RES_hh_tes!L21=0,"",RES_hh_tes!L21/RES_hh_fec!L21)</f>
        <v>0.5819927545569118</v>
      </c>
      <c r="M21" s="102">
        <f>IF(RES_hh_tes!M21=0,"",RES_hh_tes!M21/RES_hh_fec!M21)</f>
        <v>0.58690018057622317</v>
      </c>
      <c r="N21" s="102">
        <f>IF(RES_hh_tes!N21=0,"",RES_hh_tes!N21/RES_hh_fec!N21)</f>
        <v>0.59206500527203798</v>
      </c>
      <c r="O21" s="102">
        <f>IF(RES_hh_tes!O21=0,"",RES_hh_tes!O21/RES_hh_fec!O21)</f>
        <v>0.59654819490787647</v>
      </c>
      <c r="P21" s="102">
        <f>IF(RES_hh_tes!P21=0,"",RES_hh_tes!P21/RES_hh_fec!P21)</f>
        <v>0.60160758508781931</v>
      </c>
      <c r="Q21" s="102">
        <f>IF(RES_hh_tes!Q21=0,"",RES_hh_tes!Q21/RES_hh_fec!Q21)</f>
        <v>0.60598993273036461</v>
      </c>
    </row>
    <row r="22" spans="1:17" ht="12" customHeight="1" x14ac:dyDescent="0.25">
      <c r="A22" s="87" t="s">
        <v>55</v>
      </c>
      <c r="B22" s="102">
        <f>IF(RES_hh_tes!B22=0,"",RES_hh_tes!B22/RES_hh_fec!B22)</f>
        <v>0.41593974603039191</v>
      </c>
      <c r="C22" s="102">
        <f>IF(RES_hh_tes!C22=0,"",RES_hh_tes!C22/RES_hh_fec!C22)</f>
        <v>0.41799187790358838</v>
      </c>
      <c r="D22" s="102">
        <f>IF(RES_hh_tes!D22=0,"",RES_hh_tes!D22/RES_hh_fec!D22)</f>
        <v>0.4215370966679331</v>
      </c>
      <c r="E22" s="102">
        <f>IF(RES_hh_tes!E22=0,"",RES_hh_tes!E22/RES_hh_fec!E22)</f>
        <v>0.42787128644383743</v>
      </c>
      <c r="F22" s="102">
        <f>IF(RES_hh_tes!F22=0,"",RES_hh_tes!F22/RES_hh_fec!F22)</f>
        <v>0.43372841369554188</v>
      </c>
      <c r="G22" s="102">
        <f>IF(RES_hh_tes!G22=0,"",RES_hh_tes!G22/RES_hh_fec!G22)</f>
        <v>0.43797471753403272</v>
      </c>
      <c r="H22" s="102">
        <f>IF(RES_hh_tes!H22=0,"",RES_hh_tes!H22/RES_hh_fec!H22)</f>
        <v>0.44239617708892398</v>
      </c>
      <c r="I22" s="102">
        <f>IF(RES_hh_tes!I22=0,"",RES_hh_tes!I22/RES_hh_fec!I22)</f>
        <v>0.45487990814466855</v>
      </c>
      <c r="J22" s="102">
        <f>IF(RES_hh_tes!J22=0,"",RES_hh_tes!J22/RES_hh_fec!J22)</f>
        <v>0.46113314236474306</v>
      </c>
      <c r="K22" s="102">
        <f>IF(RES_hh_tes!K22=0,"",RES_hh_tes!K22/RES_hh_fec!K22)</f>
        <v>0.46549136659564605</v>
      </c>
      <c r="L22" s="102">
        <f>IF(RES_hh_tes!L22=0,"",RES_hh_tes!L22/RES_hh_fec!L22)</f>
        <v>0.46938584557670315</v>
      </c>
      <c r="M22" s="102">
        <f>IF(RES_hh_tes!M22=0,"",RES_hh_tes!M22/RES_hh_fec!M22)</f>
        <v>0.4732836337880576</v>
      </c>
      <c r="N22" s="102">
        <f>IF(RES_hh_tes!N22=0,"",RES_hh_tes!N22/RES_hh_fec!N22)</f>
        <v>0.47872128419107668</v>
      </c>
      <c r="O22" s="102">
        <f>IF(RES_hh_tes!O22=0,"",RES_hh_tes!O22/RES_hh_fec!O22)</f>
        <v>0.48274056642784269</v>
      </c>
      <c r="P22" s="102">
        <f>IF(RES_hh_tes!P22=0,"",RES_hh_tes!P22/RES_hh_fec!P22)</f>
        <v>0.48744465312245605</v>
      </c>
      <c r="Q22" s="102">
        <f>IF(RES_hh_tes!Q22=0,"",RES_hh_tes!Q22/RES_hh_fec!Q22)</f>
        <v>0.49141920677690165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0.80265238991449683</v>
      </c>
      <c r="C24" s="102">
        <f>IF(RES_hh_tes!C24=0,"",RES_hh_tes!C24/RES_hh_fec!C24)</f>
        <v>0.80406464065875083</v>
      </c>
      <c r="D24" s="102">
        <f>IF(RES_hh_tes!D24=0,"",RES_hh_tes!D24/RES_hh_fec!D24)</f>
        <v>0.80546679248824404</v>
      </c>
      <c r="E24" s="102">
        <f>IF(RES_hh_tes!E24=0,"",RES_hh_tes!E24/RES_hh_fec!E24)</f>
        <v>0.80660148267755893</v>
      </c>
      <c r="F24" s="102">
        <f>IF(RES_hh_tes!F24=0,"",RES_hh_tes!F24/RES_hh_fec!F24)</f>
        <v>0.80791867291880748</v>
      </c>
      <c r="G24" s="102">
        <f>IF(RES_hh_tes!G24=0,"",RES_hh_tes!G24/RES_hh_fec!G24)</f>
        <v>0.8101021452518582</v>
      </c>
      <c r="H24" s="102">
        <f>IF(RES_hh_tes!H24=0,"",RES_hh_tes!H24/RES_hh_fec!H24)</f>
        <v>0.81176173713066402</v>
      </c>
      <c r="I24" s="102">
        <f>IF(RES_hh_tes!I24=0,"",RES_hh_tes!I24/RES_hh_fec!I24)</f>
        <v>0.8124744024840036</v>
      </c>
      <c r="J24" s="102">
        <f>IF(RES_hh_tes!J24=0,"",RES_hh_tes!J24/RES_hh_fec!J24)</f>
        <v>0.81400661651924533</v>
      </c>
      <c r="K24" s="102">
        <f>IF(RES_hh_tes!K24=0,"",RES_hh_tes!K24/RES_hh_fec!K24)</f>
        <v>0.81580939083785653</v>
      </c>
      <c r="L24" s="102">
        <f>IF(RES_hh_tes!L24=0,"",RES_hh_tes!L24/RES_hh_fec!L24)</f>
        <v>0.81774515656432067</v>
      </c>
      <c r="M24" s="102">
        <f>IF(RES_hh_tes!M24=0,"",RES_hh_tes!M24/RES_hh_fec!M24)</f>
        <v>0.82010839670197155</v>
      </c>
      <c r="N24" s="102">
        <f>IF(RES_hh_tes!N24=0,"",RES_hh_tes!N24/RES_hh_fec!N24)</f>
        <v>0.82249009731166633</v>
      </c>
      <c r="O24" s="102">
        <f>IF(RES_hh_tes!O24=0,"",RES_hh_tes!O24/RES_hh_fec!O24)</f>
        <v>0.82481556484702401</v>
      </c>
      <c r="P24" s="102">
        <f>IF(RES_hh_tes!P24=0,"",RES_hh_tes!P24/RES_hh_fec!P24)</f>
        <v>0.82722592111091342</v>
      </c>
      <c r="Q24" s="102">
        <f>IF(RES_hh_tes!Q24=0,"",RES_hh_tes!Q24/RES_hh_fec!Q24)</f>
        <v>0.82977558129926521</v>
      </c>
    </row>
    <row r="25" spans="1:17" ht="12" customHeight="1" x14ac:dyDescent="0.25">
      <c r="A25" s="51" t="s">
        <v>60</v>
      </c>
      <c r="B25" s="104">
        <f>IF(RES_hh_tes!B25=0,"",RES_hh_tes!B25/RES_hh_fec!B25)</f>
        <v>0.63777427724660074</v>
      </c>
      <c r="C25" s="104">
        <f>IF(RES_hh_tes!C25=0,"",RES_hh_tes!C25/RES_hh_fec!C25)</f>
        <v>0.6475694509187363</v>
      </c>
      <c r="D25" s="104">
        <f>IF(RES_hh_tes!D25=0,"",RES_hh_tes!D25/RES_hh_fec!D25)</f>
        <v>0.66201500038423289</v>
      </c>
      <c r="E25" s="104">
        <f>IF(RES_hh_tes!E25=0,"",RES_hh_tes!E25/RES_hh_fec!E25)</f>
        <v>0.68273744405356196</v>
      </c>
      <c r="F25" s="104">
        <f>IF(RES_hh_tes!F25=0,"",RES_hh_tes!F25/RES_hh_fec!F25)</f>
        <v>0.69494267259009512</v>
      </c>
      <c r="G25" s="104">
        <f>IF(RES_hh_tes!G25=0,"",RES_hh_tes!G25/RES_hh_fec!G25)</f>
        <v>0.7089098851869472</v>
      </c>
      <c r="H25" s="104">
        <f>IF(RES_hh_tes!H25=0,"",RES_hh_tes!H25/RES_hh_fec!H25)</f>
        <v>0.72214154772299932</v>
      </c>
      <c r="I25" s="104">
        <f>IF(RES_hh_tes!I25=0,"",RES_hh_tes!I25/RES_hh_fec!I25)</f>
        <v>0.73787387366895407</v>
      </c>
      <c r="J25" s="104">
        <f>IF(RES_hh_tes!J25=0,"",RES_hh_tes!J25/RES_hh_fec!J25)</f>
        <v>0.74747455117992834</v>
      </c>
      <c r="K25" s="104">
        <f>IF(RES_hh_tes!K25=0,"",RES_hh_tes!K25/RES_hh_fec!K25)</f>
        <v>0.75155985503399136</v>
      </c>
      <c r="L25" s="104">
        <f>IF(RES_hh_tes!L25=0,"",RES_hh_tes!L25/RES_hh_fec!L25)</f>
        <v>0.75553886578837215</v>
      </c>
      <c r="M25" s="104">
        <f>IF(RES_hh_tes!M25=0,"",RES_hh_tes!M25/RES_hh_fec!M25)</f>
        <v>0.75673490843574331</v>
      </c>
      <c r="N25" s="104">
        <f>IF(RES_hh_tes!N25=0,"",RES_hh_tes!N25/RES_hh_fec!N25)</f>
        <v>0.76322754444830254</v>
      </c>
      <c r="O25" s="104">
        <f>IF(RES_hh_tes!O25=0,"",RES_hh_tes!O25/RES_hh_fec!O25)</f>
        <v>0.76430842764598161</v>
      </c>
      <c r="P25" s="104">
        <f>IF(RES_hh_tes!P25=0,"",RES_hh_tes!P25/RES_hh_fec!P25)</f>
        <v>0.76623081010333316</v>
      </c>
      <c r="Q25" s="104">
        <f>IF(RES_hh_tes!Q25=0,"",RES_hh_tes!Q25/RES_hh_fec!Q25)</f>
        <v>0.76689909057246719</v>
      </c>
    </row>
    <row r="26" spans="1:17" ht="12" customHeight="1" x14ac:dyDescent="0.25">
      <c r="A26" s="49" t="s">
        <v>59</v>
      </c>
      <c r="B26" s="101" t="str">
        <f>IF(RES_hh_tes!B26=0,"",RES_hh_tes!B26/RES_hh_fec!B26)</f>
        <v/>
      </c>
      <c r="C26" s="101" t="str">
        <f>IF(RES_hh_tes!C26=0,"",RES_hh_tes!C26/RES_hh_fec!C26)</f>
        <v/>
      </c>
      <c r="D26" s="101" t="str">
        <f>IF(RES_hh_tes!D26=0,"",RES_hh_tes!D26/RES_hh_fec!D26)</f>
        <v/>
      </c>
      <c r="E26" s="101" t="str">
        <f>IF(RES_hh_tes!E26=0,"",RES_hh_tes!E26/RES_hh_fec!E26)</f>
        <v/>
      </c>
      <c r="F26" s="101" t="str">
        <f>IF(RES_hh_tes!F26=0,"",RES_hh_tes!F26/RES_hh_fec!F26)</f>
        <v/>
      </c>
      <c r="G26" s="101" t="str">
        <f>IF(RES_hh_tes!G26=0,"",RES_hh_tes!G26/RES_hh_fec!G26)</f>
        <v/>
      </c>
      <c r="H26" s="101" t="str">
        <f>IF(RES_hh_tes!H26=0,"",RES_hh_tes!H26/RES_hh_fec!H26)</f>
        <v/>
      </c>
      <c r="I26" s="101" t="str">
        <f>IF(RES_hh_tes!I26=0,"",RES_hh_tes!I26/RES_hh_fec!I26)</f>
        <v/>
      </c>
      <c r="J26" s="101" t="str">
        <f>IF(RES_hh_tes!J26=0,"",RES_hh_tes!J26/RES_hh_fec!J26)</f>
        <v/>
      </c>
      <c r="K26" s="101" t="str">
        <f>IF(RES_hh_tes!K26=0,"",RES_hh_tes!K26/RES_hh_fec!K26)</f>
        <v/>
      </c>
      <c r="L26" s="101" t="str">
        <f>IF(RES_hh_tes!L26=0,"",RES_hh_tes!L26/RES_hh_fec!L26)</f>
        <v/>
      </c>
      <c r="M26" s="101" t="str">
        <f>IF(RES_hh_tes!M26=0,"",RES_hh_tes!M26/RES_hh_fec!M26)</f>
        <v/>
      </c>
      <c r="N26" s="101" t="str">
        <f>IF(RES_hh_tes!N26=0,"",RES_hh_tes!N26/RES_hh_fec!N26)</f>
        <v/>
      </c>
      <c r="O26" s="101" t="str">
        <f>IF(RES_hh_tes!O26=0,"",RES_hh_tes!O26/RES_hh_fec!O26)</f>
        <v/>
      </c>
      <c r="P26" s="101" t="str">
        <f>IF(RES_hh_tes!P26=0,"",RES_hh_tes!P26/RES_hh_fec!P26)</f>
        <v/>
      </c>
      <c r="Q26" s="101" t="str">
        <f>IF(RES_hh_tes!Q26=0,"",RES_hh_tes!Q26/RES_hh_fec!Q26)</f>
        <v/>
      </c>
    </row>
    <row r="27" spans="1:17" ht="12.95" customHeight="1" x14ac:dyDescent="0.25">
      <c r="A27" s="89" t="s">
        <v>62</v>
      </c>
      <c r="B27" s="103">
        <f>IF(RES_hh_tes!B27=0,"",RES_hh_tes!B27/RES_hh_fec!B27)</f>
        <v>0.72356724776220793</v>
      </c>
      <c r="C27" s="103">
        <f>IF(RES_hh_tes!C27=0,"",RES_hh_tes!C27/RES_hh_fec!C27)</f>
        <v>0.72571392726716244</v>
      </c>
      <c r="D27" s="103">
        <f>IF(RES_hh_tes!D27=0,"",RES_hh_tes!D27/RES_hh_fec!D27)</f>
        <v>0.7557141946715461</v>
      </c>
      <c r="E27" s="103">
        <f>IF(RES_hh_tes!E27=0,"",RES_hh_tes!E27/RES_hh_fec!E27)</f>
        <v>0.75532329368632156</v>
      </c>
      <c r="F27" s="103">
        <f>IF(RES_hh_tes!F27=0,"",RES_hh_tes!F27/RES_hh_fec!F27)</f>
        <v>0.7605983785805378</v>
      </c>
      <c r="G27" s="103">
        <f>IF(RES_hh_tes!G27=0,"",RES_hh_tes!G27/RES_hh_fec!G27)</f>
        <v>0.76764325785738063</v>
      </c>
      <c r="H27" s="103">
        <f>IF(RES_hh_tes!H27=0,"",RES_hh_tes!H27/RES_hh_fec!H27)</f>
        <v>0.77418615221985188</v>
      </c>
      <c r="I27" s="103">
        <f>IF(RES_hh_tes!I27=0,"",RES_hh_tes!I27/RES_hh_fec!I27)</f>
        <v>0.78823357608379852</v>
      </c>
      <c r="J27" s="103">
        <f>IF(RES_hh_tes!J27=0,"",RES_hh_tes!J27/RES_hh_fec!J27)</f>
        <v>0.78868203327327824</v>
      </c>
      <c r="K27" s="103">
        <f>IF(RES_hh_tes!K27=0,"",RES_hh_tes!K27/RES_hh_fec!K27)</f>
        <v>0.79024851782200556</v>
      </c>
      <c r="L27" s="103">
        <f>IF(RES_hh_tes!L27=0,"",RES_hh_tes!L27/RES_hh_fec!L27)</f>
        <v>0.78752901094470928</v>
      </c>
      <c r="M27" s="103">
        <f>IF(RES_hh_tes!M27=0,"",RES_hh_tes!M27/RES_hh_fec!M27)</f>
        <v>0.78631079397477288</v>
      </c>
      <c r="N27" s="103">
        <f>IF(RES_hh_tes!N27=0,"",RES_hh_tes!N27/RES_hh_fec!N27)</f>
        <v>0.79388389189660569</v>
      </c>
      <c r="O27" s="103">
        <f>IF(RES_hh_tes!O27=0,"",RES_hh_tes!O27/RES_hh_fec!O27)</f>
        <v>0.79549355043736114</v>
      </c>
      <c r="P27" s="103">
        <f>IF(RES_hh_tes!P27=0,"",RES_hh_tes!P27/RES_hh_fec!P27)</f>
        <v>0.78792770820939573</v>
      </c>
      <c r="Q27" s="103">
        <f>IF(RES_hh_tes!Q27=0,"",RES_hh_tes!Q27/RES_hh_fec!Q27)</f>
        <v>0.78564821003635243</v>
      </c>
    </row>
    <row r="28" spans="1:17" ht="12" customHeight="1" x14ac:dyDescent="0.25">
      <c r="A28" s="87" t="s">
        <v>58</v>
      </c>
      <c r="B28" s="102" t="str">
        <f>IF(RES_hh_tes!B28=0,"",RES_hh_tes!B28/RES_hh_fec!B28)</f>
        <v/>
      </c>
      <c r="C28" s="102" t="str">
        <f>IF(RES_hh_tes!C28=0,"",RES_hh_tes!C28/RES_hh_fec!C28)</f>
        <v/>
      </c>
      <c r="D28" s="102" t="str">
        <f>IF(RES_hh_tes!D28=0,"",RES_hh_tes!D28/RES_hh_fec!D28)</f>
        <v/>
      </c>
      <c r="E28" s="102" t="str">
        <f>IF(RES_hh_tes!E28=0,"",RES_hh_tes!E28/RES_hh_fec!E28)</f>
        <v/>
      </c>
      <c r="F28" s="102" t="str">
        <f>IF(RES_hh_tes!F28=0,"",RES_hh_tes!F28/RES_hh_fec!F28)</f>
        <v/>
      </c>
      <c r="G28" s="102" t="str">
        <f>IF(RES_hh_tes!G28=0,"",RES_hh_tes!G28/RES_hh_fec!G28)</f>
        <v/>
      </c>
      <c r="H28" s="102" t="str">
        <f>IF(RES_hh_tes!H28=0,"",RES_hh_tes!H28/RES_hh_fec!H28)</f>
        <v/>
      </c>
      <c r="I28" s="102" t="str">
        <f>IF(RES_hh_tes!I28=0,"",RES_hh_tes!I28/RES_hh_fec!I28)</f>
        <v/>
      </c>
      <c r="J28" s="102" t="str">
        <f>IF(RES_hh_tes!J28=0,"",RES_hh_tes!J28/RES_hh_fec!J28)</f>
        <v/>
      </c>
      <c r="K28" s="102" t="str">
        <f>IF(RES_hh_tes!K28=0,"",RES_hh_tes!K28/RES_hh_fec!K28)</f>
        <v/>
      </c>
      <c r="L28" s="102" t="str">
        <f>IF(RES_hh_tes!L28=0,"",RES_hh_tes!L28/RES_hh_fec!L28)</f>
        <v/>
      </c>
      <c r="M28" s="102" t="str">
        <f>IF(RES_hh_tes!M28=0,"",RES_hh_tes!M28/RES_hh_fec!M28)</f>
        <v/>
      </c>
      <c r="N28" s="102" t="str">
        <f>IF(RES_hh_tes!N28=0,"",RES_hh_tes!N28/RES_hh_fec!N28)</f>
        <v/>
      </c>
      <c r="O28" s="102" t="str">
        <f>IF(RES_hh_tes!O28=0,"",RES_hh_tes!O28/RES_hh_fec!O28)</f>
        <v/>
      </c>
      <c r="P28" s="102" t="str">
        <f>IF(RES_hh_tes!P28=0,"",RES_hh_tes!P28/RES_hh_fec!P28)</f>
        <v/>
      </c>
      <c r="Q28" s="102" t="str">
        <f>IF(RES_hh_tes!Q28=0,"",RES_hh_tes!Q28/RES_hh_fec!Q28)</f>
        <v/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0.38739077548622147</v>
      </c>
      <c r="C29" s="102">
        <f>IF(RES_hh_tes!C29=0,"",RES_hh_tes!C29/RES_hh_fec!C29)</f>
        <v>0.4059625764058532</v>
      </c>
      <c r="D29" s="102">
        <f>IF(RES_hh_tes!D29=0,"",RES_hh_tes!D29/RES_hh_fec!D29)</f>
        <v>0.44104874923552911</v>
      </c>
      <c r="E29" s="102">
        <f>IF(RES_hh_tes!E29=0,"",RES_hh_tes!E29/RES_hh_fec!E29)</f>
        <v>0.44389873528729945</v>
      </c>
      <c r="F29" s="102">
        <f>IF(RES_hh_tes!F29=0,"",RES_hh_tes!F29/RES_hh_fec!F29)</f>
        <v>0.44441391097029309</v>
      </c>
      <c r="G29" s="102">
        <f>IF(RES_hh_tes!G29=0,"",RES_hh_tes!G29/RES_hh_fec!G29)</f>
        <v>0.44588675602226735</v>
      </c>
      <c r="H29" s="102">
        <f>IF(RES_hh_tes!H29=0,"",RES_hh_tes!H29/RES_hh_fec!H29)</f>
        <v>0.44592487506231276</v>
      </c>
      <c r="I29" s="102">
        <f>IF(RES_hh_tes!I29=0,"",RES_hh_tes!I29/RES_hh_fec!I29)</f>
        <v>0.44788795552979604</v>
      </c>
      <c r="J29" s="102">
        <f>IF(RES_hh_tes!J29=0,"",RES_hh_tes!J29/RES_hh_fec!J29)</f>
        <v>0.45368369452965757</v>
      </c>
      <c r="K29" s="102">
        <f>IF(RES_hh_tes!K29=0,"",RES_hh_tes!K29/RES_hh_fec!K29)</f>
        <v>0.45479943331978701</v>
      </c>
      <c r="L29" s="102">
        <f>IF(RES_hh_tes!L29=0,"",RES_hh_tes!L29/RES_hh_fec!L29)</f>
        <v>0.45773244323684736</v>
      </c>
      <c r="M29" s="102">
        <f>IF(RES_hh_tes!M29=0,"",RES_hh_tes!M29/RES_hh_fec!M29)</f>
        <v>0.4635310142918303</v>
      </c>
      <c r="N29" s="102">
        <f>IF(RES_hh_tes!N29=0,"",RES_hh_tes!N29/RES_hh_fec!N29)</f>
        <v>0.46516680865914284</v>
      </c>
      <c r="O29" s="102">
        <f>IF(RES_hh_tes!O29=0,"",RES_hh_tes!O29/RES_hh_fec!O29)</f>
        <v>0.46528591035516975</v>
      </c>
      <c r="P29" s="102">
        <f>IF(RES_hh_tes!P29=0,"",RES_hh_tes!P29/RES_hh_fec!P29)</f>
        <v>0.46715085619264973</v>
      </c>
      <c r="Q29" s="102">
        <f>IF(RES_hh_tes!Q29=0,"",RES_hh_tes!Q29/RES_hh_fec!Q29)</f>
        <v>0.46852336595553878</v>
      </c>
    </row>
    <row r="30" spans="1:17" ht="12" customHeight="1" x14ac:dyDescent="0.25">
      <c r="A30" s="87" t="s">
        <v>109</v>
      </c>
      <c r="B30" s="102">
        <f>IF(RES_hh_tes!B30=0,"",RES_hh_tes!B30/RES_hh_fec!B30)</f>
        <v>0.41719006590823843</v>
      </c>
      <c r="C30" s="102">
        <f>IF(RES_hh_tes!C30=0,"",RES_hh_tes!C30/RES_hh_fec!C30)</f>
        <v>0.42445073239660475</v>
      </c>
      <c r="D30" s="102">
        <f>IF(RES_hh_tes!D30=0,"",RES_hh_tes!D30/RES_hh_fec!D30)</f>
        <v>0.42877400889503564</v>
      </c>
      <c r="E30" s="102">
        <f>IF(RES_hh_tes!E30=0,"",RES_hh_tes!E30/RES_hh_fec!E30)</f>
        <v>0.43972669691283689</v>
      </c>
      <c r="F30" s="102">
        <f>IF(RES_hh_tes!F30=0,"",RES_hh_tes!F30/RES_hh_fec!F30)</f>
        <v>0.45070880345390268</v>
      </c>
      <c r="G30" s="102">
        <f>IF(RES_hh_tes!G30=0,"",RES_hh_tes!G30/RES_hh_fec!G30)</f>
        <v>0.46394012057061301</v>
      </c>
      <c r="H30" s="102">
        <f>IF(RES_hh_tes!H30=0,"",RES_hh_tes!H30/RES_hh_fec!H30)</f>
        <v>0.47213006624051673</v>
      </c>
      <c r="I30" s="102">
        <f>IF(RES_hh_tes!I30=0,"",RES_hh_tes!I30/RES_hh_fec!I30)</f>
        <v>0.47974117311129627</v>
      </c>
      <c r="J30" s="102">
        <f>IF(RES_hh_tes!J30=0,"",RES_hh_tes!J30/RES_hh_fec!J30)</f>
        <v>0.48765245355317127</v>
      </c>
      <c r="K30" s="102">
        <f>IF(RES_hh_tes!K30=0,"",RES_hh_tes!K30/RES_hh_fec!K30)</f>
        <v>0.48962334406950009</v>
      </c>
      <c r="L30" s="102">
        <f>IF(RES_hh_tes!L30=0,"",RES_hh_tes!L30/RES_hh_fec!L30)</f>
        <v>0.49070399122383745</v>
      </c>
      <c r="M30" s="102">
        <f>IF(RES_hh_tes!M30=0,"",RES_hh_tes!M30/RES_hh_fec!M30)</f>
        <v>0.49345499616154953</v>
      </c>
      <c r="N30" s="102">
        <f>IF(RES_hh_tes!N30=0,"",RES_hh_tes!N30/RES_hh_fec!N30)</f>
        <v>0.49623038828145416</v>
      </c>
      <c r="O30" s="102">
        <f>IF(RES_hh_tes!O30=0,"",RES_hh_tes!O30/RES_hh_fec!O30)</f>
        <v>0.5004099693211731</v>
      </c>
      <c r="P30" s="102">
        <f>IF(RES_hh_tes!P30=0,"",RES_hh_tes!P30/RES_hh_fec!P30)</f>
        <v>0.50292437842150561</v>
      </c>
      <c r="Q30" s="102">
        <f>IF(RES_hh_tes!Q30=0,"",RES_hh_tes!Q30/RES_hh_fec!Q30)</f>
        <v>0.5047078670604388</v>
      </c>
    </row>
    <row r="31" spans="1:17" ht="12" customHeight="1" x14ac:dyDescent="0.25">
      <c r="A31" s="87" t="s">
        <v>55</v>
      </c>
      <c r="B31" s="102" t="str">
        <f>IF(RES_hh_tes!B31=0,"",RES_hh_tes!B31/RES_hh_fec!B31)</f>
        <v/>
      </c>
      <c r="C31" s="102" t="str">
        <f>IF(RES_hh_tes!C31=0,"",RES_hh_tes!C31/RES_hh_fec!C31)</f>
        <v/>
      </c>
      <c r="D31" s="102" t="str">
        <f>IF(RES_hh_tes!D31=0,"",RES_hh_tes!D31/RES_hh_fec!D31)</f>
        <v/>
      </c>
      <c r="E31" s="102" t="str">
        <f>IF(RES_hh_tes!E31=0,"",RES_hh_tes!E31/RES_hh_fec!E31)</f>
        <v/>
      </c>
      <c r="F31" s="102" t="str">
        <f>IF(RES_hh_tes!F31=0,"",RES_hh_tes!F31/RES_hh_fec!F31)</f>
        <v/>
      </c>
      <c r="G31" s="102" t="str">
        <f>IF(RES_hh_tes!G31=0,"",RES_hh_tes!G31/RES_hh_fec!G31)</f>
        <v/>
      </c>
      <c r="H31" s="102" t="str">
        <f>IF(RES_hh_tes!H31=0,"",RES_hh_tes!H31/RES_hh_fec!H31)</f>
        <v/>
      </c>
      <c r="I31" s="102" t="str">
        <f>IF(RES_hh_tes!I31=0,"",RES_hh_tes!I31/RES_hh_fec!I31)</f>
        <v/>
      </c>
      <c r="J31" s="102" t="str">
        <f>IF(RES_hh_tes!J31=0,"",RES_hh_tes!J31/RES_hh_fec!J31)</f>
        <v/>
      </c>
      <c r="K31" s="102" t="str">
        <f>IF(RES_hh_tes!K31=0,"",RES_hh_tes!K31/RES_hh_fec!K31)</f>
        <v/>
      </c>
      <c r="L31" s="102" t="str">
        <f>IF(RES_hh_tes!L31=0,"",RES_hh_tes!L31/RES_hh_fec!L31)</f>
        <v/>
      </c>
      <c r="M31" s="102" t="str">
        <f>IF(RES_hh_tes!M31=0,"",RES_hh_tes!M31/RES_hh_fec!M31)</f>
        <v/>
      </c>
      <c r="N31" s="102" t="str">
        <f>IF(RES_hh_tes!N31=0,"",RES_hh_tes!N31/RES_hh_fec!N31)</f>
        <v/>
      </c>
      <c r="O31" s="102" t="str">
        <f>IF(RES_hh_tes!O31=0,"",RES_hh_tes!O31/RES_hh_fec!O31)</f>
        <v/>
      </c>
      <c r="P31" s="102" t="str">
        <f>IF(RES_hh_tes!P31=0,"",RES_hh_tes!P31/RES_hh_fec!P31)</f>
        <v/>
      </c>
      <c r="Q31" s="102" t="str">
        <f>IF(RES_hh_tes!Q31=0,"",RES_hh_tes!Q31/RES_hh_fec!Q31)</f>
        <v/>
      </c>
    </row>
    <row r="32" spans="1:17" ht="12" customHeight="1" x14ac:dyDescent="0.25">
      <c r="A32" s="49" t="s">
        <v>60</v>
      </c>
      <c r="B32" s="101">
        <f>IF(RES_hh_tes!B32=0,"",RES_hh_tes!B32/RES_hh_fec!B32)</f>
        <v>0.77200117126876211</v>
      </c>
      <c r="C32" s="101">
        <f>IF(RES_hh_tes!C32=0,"",RES_hh_tes!C32/RES_hh_fec!C32)</f>
        <v>0.77801682679894413</v>
      </c>
      <c r="D32" s="101">
        <f>IF(RES_hh_tes!D32=0,"",RES_hh_tes!D32/RES_hh_fec!D32)</f>
        <v>0.78631307428523933</v>
      </c>
      <c r="E32" s="101">
        <f>IF(RES_hh_tes!E32=0,"",RES_hh_tes!E32/RES_hh_fec!E32)</f>
        <v>0.79257545208901337</v>
      </c>
      <c r="F32" s="101">
        <f>IF(RES_hh_tes!F32=0,"",RES_hh_tes!F32/RES_hh_fec!F32)</f>
        <v>0.79956228570205168</v>
      </c>
      <c r="G32" s="101">
        <f>IF(RES_hh_tes!G32=0,"",RES_hh_tes!G32/RES_hh_fec!G32)</f>
        <v>0.80625421445722123</v>
      </c>
      <c r="H32" s="101">
        <f>IF(RES_hh_tes!H32=0,"",RES_hh_tes!H32/RES_hh_fec!H32)</f>
        <v>0.81352760202513763</v>
      </c>
      <c r="I32" s="101">
        <f>IF(RES_hh_tes!I32=0,"",RES_hh_tes!I32/RES_hh_fec!I32)</f>
        <v>0.82136530932657092</v>
      </c>
      <c r="J32" s="101">
        <f>IF(RES_hh_tes!J32=0,"",RES_hh_tes!J32/RES_hh_fec!J32)</f>
        <v>0.82864625710445983</v>
      </c>
      <c r="K32" s="101">
        <f>IF(RES_hh_tes!K32=0,"",RES_hh_tes!K32/RES_hh_fec!K32)</f>
        <v>0.83072387049914587</v>
      </c>
      <c r="L32" s="101">
        <f>IF(RES_hh_tes!L32=0,"",RES_hh_tes!L32/RES_hh_fec!L32)</f>
        <v>0.83346213403871683</v>
      </c>
      <c r="M32" s="101">
        <f>IF(RES_hh_tes!M32=0,"",RES_hh_tes!M32/RES_hh_fec!M32)</f>
        <v>0.83541216085826098</v>
      </c>
      <c r="N32" s="101">
        <f>IF(RES_hh_tes!N32=0,"",RES_hh_tes!N32/RES_hh_fec!N32)</f>
        <v>0.83761515588783553</v>
      </c>
      <c r="O32" s="101">
        <f>IF(RES_hh_tes!O32=0,"",RES_hh_tes!O32/RES_hh_fec!O32)</f>
        <v>0.83915053571872078</v>
      </c>
      <c r="P32" s="101">
        <f>IF(RES_hh_tes!P32=0,"",RES_hh_tes!P32/RES_hh_fec!P32)</f>
        <v>0.84089796828563668</v>
      </c>
      <c r="Q32" s="101">
        <f>IF(RES_hh_tes!Q32=0,"",RES_hh_tes!Q32/RES_hh_fec!Q32)</f>
        <v>0.84280907668344174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295.32028238843316</v>
      </c>
      <c r="C3" s="100">
        <f t="shared" ref="C3:Q3" si="1">SUM(C4,C15,C17,C27)</f>
        <v>267.50230714511997</v>
      </c>
      <c r="D3" s="100">
        <f t="shared" si="1"/>
        <v>248.30976423470406</v>
      </c>
      <c r="E3" s="100">
        <f t="shared" si="1"/>
        <v>212.23569412648803</v>
      </c>
      <c r="F3" s="100">
        <f t="shared" si="1"/>
        <v>231.40610481661196</v>
      </c>
      <c r="G3" s="100">
        <f t="shared" si="1"/>
        <v>233.35802263403852</v>
      </c>
      <c r="H3" s="100">
        <f t="shared" si="1"/>
        <v>216.46823558637604</v>
      </c>
      <c r="I3" s="100">
        <f t="shared" si="1"/>
        <v>188.53344497782803</v>
      </c>
      <c r="J3" s="100">
        <f t="shared" si="1"/>
        <v>201.56033672658</v>
      </c>
      <c r="K3" s="100">
        <f t="shared" si="1"/>
        <v>175.98268776438002</v>
      </c>
      <c r="L3" s="100">
        <f t="shared" si="1"/>
        <v>192.49429844080203</v>
      </c>
      <c r="M3" s="100">
        <f t="shared" si="1"/>
        <v>197.55573866691154</v>
      </c>
      <c r="N3" s="100">
        <f t="shared" si="1"/>
        <v>200.80179548223131</v>
      </c>
      <c r="O3" s="100">
        <f t="shared" si="1"/>
        <v>190.35703783393885</v>
      </c>
      <c r="P3" s="100">
        <f t="shared" si="1"/>
        <v>185.81717629673426</v>
      </c>
      <c r="Q3" s="100">
        <f t="shared" si="1"/>
        <v>167.86324594813428</v>
      </c>
    </row>
    <row r="4" spans="1:17" ht="12.95" customHeight="1" x14ac:dyDescent="0.25">
      <c r="A4" s="89" t="s">
        <v>65</v>
      </c>
      <c r="B4" s="96">
        <f t="shared" ref="B4" si="2">SUM(B5:B14)</f>
        <v>239.20069449760683</v>
      </c>
      <c r="C4" s="96">
        <f t="shared" ref="C4:Q4" si="3">SUM(C5:C14)</f>
        <v>210.58110313179145</v>
      </c>
      <c r="D4" s="96">
        <f t="shared" si="3"/>
        <v>203.13336486041166</v>
      </c>
      <c r="E4" s="96">
        <f t="shared" si="3"/>
        <v>166.24787264848482</v>
      </c>
      <c r="F4" s="96">
        <f t="shared" si="3"/>
        <v>182.76123961212761</v>
      </c>
      <c r="G4" s="96">
        <f t="shared" si="3"/>
        <v>183.33582584651182</v>
      </c>
      <c r="H4" s="96">
        <f t="shared" si="3"/>
        <v>166.73213272940524</v>
      </c>
      <c r="I4" s="96">
        <f t="shared" si="3"/>
        <v>145.35257781315278</v>
      </c>
      <c r="J4" s="96">
        <f t="shared" si="3"/>
        <v>152.46615173552573</v>
      </c>
      <c r="K4" s="96">
        <f t="shared" si="3"/>
        <v>129.63348702105048</v>
      </c>
      <c r="L4" s="96">
        <f t="shared" si="3"/>
        <v>142.23559567096873</v>
      </c>
      <c r="M4" s="96">
        <f t="shared" si="3"/>
        <v>144.09260426935725</v>
      </c>
      <c r="N4" s="96">
        <f t="shared" si="3"/>
        <v>149.41318467791899</v>
      </c>
      <c r="O4" s="96">
        <f t="shared" si="3"/>
        <v>140.28719672435</v>
      </c>
      <c r="P4" s="96">
        <f t="shared" si="3"/>
        <v>132.2557272985573</v>
      </c>
      <c r="Q4" s="96">
        <f t="shared" si="3"/>
        <v>114.13726159320899</v>
      </c>
    </row>
    <row r="5" spans="1:17" ht="12" customHeight="1" x14ac:dyDescent="0.25">
      <c r="A5" s="87" t="s">
        <v>58</v>
      </c>
      <c r="B5" s="95">
        <v>124.51999906808383</v>
      </c>
      <c r="C5" s="95">
        <v>90.563106753542527</v>
      </c>
      <c r="D5" s="95">
        <v>104.64644034465576</v>
      </c>
      <c r="E5" s="95">
        <v>73.449914319784909</v>
      </c>
      <c r="F5" s="95">
        <v>99.216067256627525</v>
      </c>
      <c r="G5" s="95">
        <v>89.393272056758661</v>
      </c>
      <c r="H5" s="95">
        <v>69.361093482825169</v>
      </c>
      <c r="I5" s="95">
        <v>43.761685224146717</v>
      </c>
      <c r="J5" s="95">
        <v>48.81896357332365</v>
      </c>
      <c r="K5" s="95">
        <v>29.166113027266917</v>
      </c>
      <c r="L5" s="95">
        <v>35.27897496579336</v>
      </c>
      <c r="M5" s="95">
        <v>42.755186100629075</v>
      </c>
      <c r="N5" s="95">
        <v>40.26320195128671</v>
      </c>
      <c r="O5" s="95">
        <v>39.436589688820973</v>
      </c>
      <c r="P5" s="95">
        <v>32.815635809917957</v>
      </c>
      <c r="Q5" s="95">
        <v>20.80153754458771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39.785499136429081</v>
      </c>
      <c r="C7" s="95">
        <v>45.419241847794694</v>
      </c>
      <c r="D7" s="95">
        <v>33.650987715397278</v>
      </c>
      <c r="E7" s="95">
        <v>27.576106935498373</v>
      </c>
      <c r="F7" s="95">
        <v>16.385560401474848</v>
      </c>
      <c r="G7" s="95">
        <v>16.371390623801403</v>
      </c>
      <c r="H7" s="95">
        <v>19.090294514140503</v>
      </c>
      <c r="I7" s="95">
        <v>16.336148212429745</v>
      </c>
      <c r="J7" s="95">
        <v>19.118367797580007</v>
      </c>
      <c r="K7" s="95">
        <v>13.388753785153453</v>
      </c>
      <c r="L7" s="95">
        <v>10.81368014567288</v>
      </c>
      <c r="M7" s="95">
        <v>13.324732856283813</v>
      </c>
      <c r="N7" s="95">
        <v>13.385004510695014</v>
      </c>
      <c r="O7" s="95">
        <v>10.58180447352899</v>
      </c>
      <c r="P7" s="95">
        <v>10.350100049843572</v>
      </c>
      <c r="Q7" s="95">
        <v>10.216099554688613</v>
      </c>
    </row>
    <row r="8" spans="1:17" ht="12" customHeight="1" x14ac:dyDescent="0.25">
      <c r="A8" s="87" t="s">
        <v>109</v>
      </c>
      <c r="B8" s="95">
        <v>74.895196293093946</v>
      </c>
      <c r="C8" s="95">
        <v>74.598754530454229</v>
      </c>
      <c r="D8" s="95">
        <v>64.83593680035861</v>
      </c>
      <c r="E8" s="95">
        <v>65.221851393201547</v>
      </c>
      <c r="F8" s="95">
        <v>67.159611954025252</v>
      </c>
      <c r="G8" s="95">
        <v>77.571163165951759</v>
      </c>
      <c r="H8" s="95">
        <v>78.280744732439558</v>
      </c>
      <c r="I8" s="95">
        <v>85.254744376576326</v>
      </c>
      <c r="J8" s="95">
        <v>84.528820364622092</v>
      </c>
      <c r="K8" s="95">
        <v>87.078620208630127</v>
      </c>
      <c r="L8" s="95">
        <v>96.142940559502492</v>
      </c>
      <c r="M8" s="95">
        <v>88.012685312444361</v>
      </c>
      <c r="N8" s="95">
        <v>95.764978215937276</v>
      </c>
      <c r="O8" s="95">
        <v>90.268802562000033</v>
      </c>
      <c r="P8" s="95">
        <v>89.089991438795792</v>
      </c>
      <c r="Q8" s="95">
        <v>83.119624493932676</v>
      </c>
    </row>
    <row r="9" spans="1:17" ht="12" customHeight="1" x14ac:dyDescent="0.25">
      <c r="A9" s="87" t="s">
        <v>55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35.347512103995633</v>
      </c>
      <c r="C17" s="96">
        <f t="shared" si="6"/>
        <v>32.575921248944226</v>
      </c>
      <c r="D17" s="96">
        <f t="shared" si="6"/>
        <v>31.656695748812496</v>
      </c>
      <c r="E17" s="96">
        <f t="shared" si="6"/>
        <v>29.086677493314191</v>
      </c>
      <c r="F17" s="96">
        <f t="shared" si="6"/>
        <v>30.996283421355905</v>
      </c>
      <c r="G17" s="96">
        <f t="shared" si="6"/>
        <v>32.870472885308253</v>
      </c>
      <c r="H17" s="96">
        <f t="shared" si="6"/>
        <v>32.00356417216058</v>
      </c>
      <c r="I17" s="96">
        <f t="shared" si="6"/>
        <v>28.133703578824278</v>
      </c>
      <c r="J17" s="96">
        <f t="shared" si="6"/>
        <v>30.542418828952147</v>
      </c>
      <c r="K17" s="96">
        <f t="shared" si="6"/>
        <v>27.848751366626082</v>
      </c>
      <c r="L17" s="96">
        <f t="shared" si="6"/>
        <v>28.709579259613299</v>
      </c>
      <c r="M17" s="96">
        <f t="shared" si="6"/>
        <v>31.417147063005935</v>
      </c>
      <c r="N17" s="96">
        <f t="shared" si="6"/>
        <v>31.626978582427761</v>
      </c>
      <c r="O17" s="96">
        <f t="shared" si="6"/>
        <v>30.937151200942743</v>
      </c>
      <c r="P17" s="96">
        <f t="shared" si="6"/>
        <v>31.324755179994053</v>
      </c>
      <c r="Q17" s="96">
        <f t="shared" si="6"/>
        <v>29.126470624081698</v>
      </c>
    </row>
    <row r="18" spans="1:17" ht="12" customHeight="1" x14ac:dyDescent="0.25">
      <c r="A18" s="87" t="s">
        <v>58</v>
      </c>
      <c r="B18" s="95">
        <v>10.393442542507666</v>
      </c>
      <c r="C18" s="95">
        <v>7.8213165578974486</v>
      </c>
      <c r="D18" s="95">
        <v>10.264128132912253</v>
      </c>
      <c r="E18" s="95">
        <v>7.8640741314791134</v>
      </c>
      <c r="F18" s="95">
        <v>10.962536067012474</v>
      </c>
      <c r="G18" s="95">
        <v>10.587657151385141</v>
      </c>
      <c r="H18" s="95">
        <v>8.7453364094788384</v>
      </c>
      <c r="I18" s="95">
        <v>5.2154166862292932</v>
      </c>
      <c r="J18" s="95">
        <v>6.16451701157236</v>
      </c>
      <c r="K18" s="95">
        <v>3.7031578743970885</v>
      </c>
      <c r="L18" s="95">
        <v>4.3856316734343697</v>
      </c>
      <c r="M18" s="95">
        <v>6.3653812516989943</v>
      </c>
      <c r="N18" s="95">
        <v>6.3110941085118641</v>
      </c>
      <c r="O18" s="95">
        <v>6.9757474684221794</v>
      </c>
      <c r="P18" s="95">
        <v>6.3673760604925116</v>
      </c>
      <c r="Q18" s="95">
        <v>4.3490725583486016</v>
      </c>
    </row>
    <row r="19" spans="1:17" s="28" customFormat="1" ht="12" customHeight="1" x14ac:dyDescent="0.25">
      <c r="A19" s="87" t="s">
        <v>84</v>
      </c>
      <c r="B19" s="95">
        <v>5.5948417553916965</v>
      </c>
      <c r="C19" s="95">
        <v>4.9160570387604912</v>
      </c>
      <c r="D19" s="95">
        <v>3.4487489963571369</v>
      </c>
      <c r="E19" s="95">
        <v>3.2850573825273255</v>
      </c>
      <c r="F19" s="95">
        <v>3.0224019027701017</v>
      </c>
      <c r="G19" s="95">
        <v>2.3669224209551341</v>
      </c>
      <c r="H19" s="95">
        <v>2.2412555026665442</v>
      </c>
      <c r="I19" s="95">
        <v>2.2583787769270258</v>
      </c>
      <c r="J19" s="95">
        <v>2.2562898040647537</v>
      </c>
      <c r="K19" s="95">
        <v>2.3119547268333198</v>
      </c>
      <c r="L19" s="95">
        <v>2.4139798059827751</v>
      </c>
      <c r="M19" s="95">
        <v>2.3503980982024051</v>
      </c>
      <c r="N19" s="95">
        <v>2.2806973816031215</v>
      </c>
      <c r="O19" s="95">
        <v>2.2842263335251536</v>
      </c>
      <c r="P19" s="95">
        <v>2.5484819777560284</v>
      </c>
      <c r="Q19" s="95">
        <v>2.6767055297547131</v>
      </c>
    </row>
    <row r="20" spans="1:17" ht="12" customHeight="1" x14ac:dyDescent="0.25">
      <c r="A20" s="87" t="s">
        <v>110</v>
      </c>
      <c r="B20" s="95">
        <v>4.7446552924069767</v>
      </c>
      <c r="C20" s="95">
        <v>5.5110269228332918</v>
      </c>
      <c r="D20" s="95">
        <v>4.5818565115307708</v>
      </c>
      <c r="E20" s="95">
        <v>4.08047811269362</v>
      </c>
      <c r="F20" s="95">
        <v>2.5575295736331354</v>
      </c>
      <c r="G20" s="95">
        <v>2.6755834275065755</v>
      </c>
      <c r="H20" s="95">
        <v>3.2131183358115152</v>
      </c>
      <c r="I20" s="95">
        <v>2.5900956285942711</v>
      </c>
      <c r="J20" s="95">
        <v>3.2102366930279831</v>
      </c>
      <c r="K20" s="95">
        <v>2.2682231728065516</v>
      </c>
      <c r="L20" s="95">
        <v>1.7112249885495057</v>
      </c>
      <c r="M20" s="95">
        <v>2.3841825701175332</v>
      </c>
      <c r="N20" s="95">
        <v>2.3261143983634138</v>
      </c>
      <c r="O20" s="95">
        <v>1.9809833415586324</v>
      </c>
      <c r="P20" s="95">
        <v>2.1769271623981905</v>
      </c>
      <c r="Q20" s="95">
        <v>2.3069616132798583</v>
      </c>
    </row>
    <row r="21" spans="1:17" ht="12" customHeight="1" x14ac:dyDescent="0.25">
      <c r="A21" s="87" t="s">
        <v>109</v>
      </c>
      <c r="B21" s="95">
        <v>14.614572513689295</v>
      </c>
      <c r="C21" s="95">
        <v>14.327520729452994</v>
      </c>
      <c r="D21" s="95">
        <v>13.361962108012335</v>
      </c>
      <c r="E21" s="95">
        <v>13.857067866614132</v>
      </c>
      <c r="F21" s="95">
        <v>14.453815877940196</v>
      </c>
      <c r="G21" s="95">
        <v>17.2403098854614</v>
      </c>
      <c r="H21" s="95">
        <v>17.803853924203679</v>
      </c>
      <c r="I21" s="95">
        <v>18.069812487073687</v>
      </c>
      <c r="J21" s="95">
        <v>18.91137532028705</v>
      </c>
      <c r="K21" s="95">
        <v>19.565415592589122</v>
      </c>
      <c r="L21" s="95">
        <v>20.198742791646652</v>
      </c>
      <c r="M21" s="95">
        <v>20.317185142987004</v>
      </c>
      <c r="N21" s="95">
        <v>20.709072693949359</v>
      </c>
      <c r="O21" s="95">
        <v>19.696194057436777</v>
      </c>
      <c r="P21" s="95">
        <v>20.231969979347323</v>
      </c>
      <c r="Q21" s="95">
        <v>19.793730922698526</v>
      </c>
    </row>
    <row r="22" spans="1:17" ht="12" customHeight="1" x14ac:dyDescent="0.25">
      <c r="A22" s="87" t="s">
        <v>55</v>
      </c>
      <c r="B22" s="95">
        <v>0</v>
      </c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20.772075786830687</v>
      </c>
      <c r="C27" s="96">
        <f t="shared" ref="C27:Q27" si="8">SUM(C28:C32)</f>
        <v>24.345282764384301</v>
      </c>
      <c r="D27" s="96">
        <f t="shared" si="8"/>
        <v>13.51970362547992</v>
      </c>
      <c r="E27" s="96">
        <f t="shared" si="8"/>
        <v>16.901143984689003</v>
      </c>
      <c r="F27" s="96">
        <f t="shared" si="8"/>
        <v>17.648581783128442</v>
      </c>
      <c r="G27" s="96">
        <f t="shared" si="8"/>
        <v>17.151723902218443</v>
      </c>
      <c r="H27" s="96">
        <f t="shared" si="8"/>
        <v>17.73253868481023</v>
      </c>
      <c r="I27" s="96">
        <f t="shared" si="8"/>
        <v>15.04716358585098</v>
      </c>
      <c r="J27" s="96">
        <f t="shared" si="8"/>
        <v>18.55176616210213</v>
      </c>
      <c r="K27" s="96">
        <f t="shared" si="8"/>
        <v>18.500449376703433</v>
      </c>
      <c r="L27" s="96">
        <f t="shared" si="8"/>
        <v>21.549123510219985</v>
      </c>
      <c r="M27" s="96">
        <f t="shared" si="8"/>
        <v>22.045987334548364</v>
      </c>
      <c r="N27" s="96">
        <f t="shared" si="8"/>
        <v>19.761632221884547</v>
      </c>
      <c r="O27" s="96">
        <f t="shared" si="8"/>
        <v>19.132689908646107</v>
      </c>
      <c r="P27" s="96">
        <f t="shared" si="8"/>
        <v>22.236693818182918</v>
      </c>
      <c r="Q27" s="96">
        <f t="shared" si="8"/>
        <v>24.599513730843597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11.821079197605345</v>
      </c>
      <c r="C29" s="95">
        <v>15.427061426355515</v>
      </c>
      <c r="D29" s="95">
        <v>5.2773502560428645</v>
      </c>
      <c r="E29" s="95">
        <v>8.3368757098766793</v>
      </c>
      <c r="F29" s="95">
        <v>8.5979196484459006</v>
      </c>
      <c r="G29" s="95">
        <v>6.3406939747633082</v>
      </c>
      <c r="H29" s="95">
        <v>6.4753594335614562</v>
      </c>
      <c r="I29" s="95">
        <v>3.5511215309809754</v>
      </c>
      <c r="J29" s="95">
        <v>6.4659258982592496</v>
      </c>
      <c r="K29" s="95">
        <v>6.2088447456986815</v>
      </c>
      <c r="L29" s="95">
        <v>8.9444185486204066</v>
      </c>
      <c r="M29" s="95">
        <v>9.0076650832319523</v>
      </c>
      <c r="N29" s="95">
        <v>6.2825514968918554</v>
      </c>
      <c r="O29" s="95">
        <v>6.3086033315758412</v>
      </c>
      <c r="P29" s="95">
        <v>8.9237150483002772</v>
      </c>
      <c r="Q29" s="95">
        <v>11.671736512640125</v>
      </c>
    </row>
    <row r="30" spans="1:17" ht="12" customHeight="1" x14ac:dyDescent="0.25">
      <c r="A30" s="87" t="s">
        <v>109</v>
      </c>
      <c r="B30" s="95">
        <v>8.9509965892253422</v>
      </c>
      <c r="C30" s="95">
        <v>8.9182213380287845</v>
      </c>
      <c r="D30" s="95">
        <v>8.2423533694370548</v>
      </c>
      <c r="E30" s="95">
        <v>8.5642682748123242</v>
      </c>
      <c r="F30" s="95">
        <v>9.0506621346825398</v>
      </c>
      <c r="G30" s="95">
        <v>10.811029927455134</v>
      </c>
      <c r="H30" s="95">
        <v>11.257179251248772</v>
      </c>
      <c r="I30" s="95">
        <v>11.496042054870005</v>
      </c>
      <c r="J30" s="95">
        <v>12.085840263842881</v>
      </c>
      <c r="K30" s="95">
        <v>12.29160463100475</v>
      </c>
      <c r="L30" s="95">
        <v>12.604704961599579</v>
      </c>
      <c r="M30" s="95">
        <v>13.038322251316414</v>
      </c>
      <c r="N30" s="95">
        <v>13.479080724992693</v>
      </c>
      <c r="O30" s="95">
        <v>12.824086577070267</v>
      </c>
      <c r="P30" s="95">
        <v>13.312978769882641</v>
      </c>
      <c r="Q30" s="95">
        <v>12.927777218203474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18576.928990294749</v>
      </c>
      <c r="C3" s="100">
        <f>IF(RES_hh_fec!C3=0,0,1000000/0.086*RES_hh_fec!C3/RES_hh_num!C3)</f>
        <v>18729.632224209276</v>
      </c>
      <c r="D3" s="100">
        <f>IF(RES_hh_fec!D3=0,0,1000000/0.086*RES_hh_fec!D3/RES_hh_num!D3)</f>
        <v>17850.437505185724</v>
      </c>
      <c r="E3" s="100">
        <f>IF(RES_hh_fec!E3=0,0,1000000/0.086*RES_hh_fec!E3/RES_hh_num!E3)</f>
        <v>17777.336134305493</v>
      </c>
      <c r="F3" s="100">
        <f>IF(RES_hh_fec!F3=0,0,1000000/0.086*RES_hh_fec!F3/RES_hh_num!F3)</f>
        <v>17507.637080745859</v>
      </c>
      <c r="G3" s="100">
        <f>IF(RES_hh_fec!G3=0,0,1000000/0.086*RES_hh_fec!G3/RES_hh_num!G3)</f>
        <v>16880.75859179693</v>
      </c>
      <c r="H3" s="100">
        <f>IF(RES_hh_fec!H3=0,0,1000000/0.086*RES_hh_fec!H3/RES_hh_num!H3)</f>
        <v>16466.882050078948</v>
      </c>
      <c r="I3" s="100">
        <f>IF(RES_hh_fec!I3=0,0,1000000/0.086*RES_hh_fec!I3/RES_hh_num!I3)</f>
        <v>17809.429491187599</v>
      </c>
      <c r="J3" s="100">
        <f>IF(RES_hh_fec!J3=0,0,1000000/0.086*RES_hh_fec!J3/RES_hh_num!J3)</f>
        <v>17208.006950323877</v>
      </c>
      <c r="K3" s="100">
        <f>IF(RES_hh_fec!K3=0,0,1000000/0.086*RES_hh_fec!K3/RES_hh_num!K3)</f>
        <v>17471.175927110013</v>
      </c>
      <c r="L3" s="100">
        <f>IF(RES_hh_fec!L3=0,0,1000000/0.086*RES_hh_fec!L3/RES_hh_num!L3)</f>
        <v>18568.855166235724</v>
      </c>
      <c r="M3" s="100">
        <f>IF(RES_hh_fec!M3=0,0,1000000/0.086*RES_hh_fec!M3/RES_hh_num!M3)</f>
        <v>16726.834556817736</v>
      </c>
      <c r="N3" s="100">
        <f>IF(RES_hh_fec!N3=0,0,1000000/0.086*RES_hh_fec!N3/RES_hh_num!N3)</f>
        <v>17128.310720836747</v>
      </c>
      <c r="O3" s="100">
        <f>IF(RES_hh_fec!O3=0,0,1000000/0.086*RES_hh_fec!O3/RES_hh_num!O3)</f>
        <v>16743.461341730734</v>
      </c>
      <c r="P3" s="100">
        <f>IF(RES_hh_fec!P3=0,0,1000000/0.086*RES_hh_fec!P3/RES_hh_num!P3)</f>
        <v>15853.498409598624</v>
      </c>
      <c r="Q3" s="100">
        <f>IF(RES_hh_fec!Q3=0,0,1000000/0.086*RES_hh_fec!Q3/RES_hh_num!Q3)</f>
        <v>15264.209503931859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14480.769621546691</v>
      </c>
      <c r="C4" s="96">
        <f>IF(RES_hh_fec!C4=0,0,1000000/0.086*RES_hh_fec!C4/RES_hh_num!C4)</f>
        <v>14574.111627557926</v>
      </c>
      <c r="D4" s="96">
        <f>IF(RES_hh_fec!D4=0,0,1000000/0.086*RES_hh_fec!D4/RES_hh_num!D4)</f>
        <v>13830.661980512938</v>
      </c>
      <c r="E4" s="96">
        <f>IF(RES_hh_fec!E4=0,0,1000000/0.086*RES_hh_fec!E4/RES_hh_num!E4)</f>
        <v>13719.020261751046</v>
      </c>
      <c r="F4" s="96">
        <f>IF(RES_hh_fec!F4=0,0,1000000/0.086*RES_hh_fec!F4/RES_hh_num!F4)</f>
        <v>13486.836736360116</v>
      </c>
      <c r="G4" s="96">
        <f>IF(RES_hh_fec!G4=0,0,1000000/0.086*RES_hh_fec!G4/RES_hh_num!G4)</f>
        <v>12939.350022182616</v>
      </c>
      <c r="H4" s="96">
        <f>IF(RES_hh_fec!H4=0,0,1000000/0.086*RES_hh_fec!H4/RES_hh_num!H4)</f>
        <v>12546.175582876045</v>
      </c>
      <c r="I4" s="96">
        <f>IF(RES_hh_fec!I4=0,0,1000000/0.086*RES_hh_fec!I4/RES_hh_num!I4)</f>
        <v>13800.8167855914</v>
      </c>
      <c r="J4" s="96">
        <f>IF(RES_hh_fec!J4=0,0,1000000/0.086*RES_hh_fec!J4/RES_hh_num!J4)</f>
        <v>13186.598755340805</v>
      </c>
      <c r="K4" s="96">
        <f>IF(RES_hh_fec!K4=0,0,1000000/0.086*RES_hh_fec!K4/RES_hh_num!K4)</f>
        <v>13429.170651238283</v>
      </c>
      <c r="L4" s="96">
        <f>IF(RES_hh_fec!L4=0,0,1000000/0.086*RES_hh_fec!L4/RES_hh_num!L4)</f>
        <v>14483.417738879618</v>
      </c>
      <c r="M4" s="96">
        <f>IF(RES_hh_fec!M4=0,0,1000000/0.086*RES_hh_fec!M4/RES_hh_num!M4)</f>
        <v>12780.591806622919</v>
      </c>
      <c r="N4" s="96">
        <f>IF(RES_hh_fec!N4=0,0,1000000/0.086*RES_hh_fec!N4/RES_hh_num!N4)</f>
        <v>13266.888395681543</v>
      </c>
      <c r="O4" s="96">
        <f>IF(RES_hh_fec!O4=0,0,1000000/0.086*RES_hh_fec!O4/RES_hh_num!O4)</f>
        <v>12936.242606999473</v>
      </c>
      <c r="P4" s="96">
        <f>IF(RES_hh_fec!P4=0,0,1000000/0.086*RES_hh_fec!P4/RES_hh_num!P4)</f>
        <v>12141.62435133223</v>
      </c>
      <c r="Q4" s="96">
        <f>IF(RES_hh_fec!Q4=0,0,1000000/0.086*RES_hh_fec!Q4/RES_hh_num!Q4)</f>
        <v>11538.500263873239</v>
      </c>
    </row>
    <row r="5" spans="1:17" ht="12" customHeight="1" x14ac:dyDescent="0.25">
      <c r="A5" s="87" t="s">
        <v>58</v>
      </c>
      <c r="B5" s="95">
        <f>IF(RES_hh_fec!B5=0,0,1000000/0.086*RES_hh_fec!B5/RES_hh_num!B5)</f>
        <v>18020.083540634067</v>
      </c>
      <c r="C5" s="95">
        <f>IF(RES_hh_fec!C5=0,0,1000000/0.086*RES_hh_fec!C5/RES_hh_num!C5)</f>
        <v>15972.486815510068</v>
      </c>
      <c r="D5" s="95">
        <f>IF(RES_hh_fec!D5=0,0,1000000/0.086*RES_hh_fec!D5/RES_hh_num!D5)</f>
        <v>18528.171287007801</v>
      </c>
      <c r="E5" s="95">
        <f>IF(RES_hh_fec!E5=0,0,1000000/0.086*RES_hh_fec!E5/RES_hh_num!E5)</f>
        <v>14137.251684118624</v>
      </c>
      <c r="F5" s="95">
        <f>IF(RES_hh_fec!F5=0,0,1000000/0.086*RES_hh_fec!F5/RES_hh_num!F5)</f>
        <v>19684.278360896074</v>
      </c>
      <c r="G5" s="95">
        <f>IF(RES_hh_fec!G5=0,0,1000000/0.086*RES_hh_fec!G5/RES_hh_num!G5)</f>
        <v>17840.249742928965</v>
      </c>
      <c r="H5" s="95">
        <f>IF(RES_hh_fec!H5=0,0,1000000/0.086*RES_hh_fec!H5/RES_hh_num!H5)</f>
        <v>15877.661159364152</v>
      </c>
      <c r="I5" s="95">
        <f>IF(RES_hh_fec!I5=0,0,1000000/0.086*RES_hh_fec!I5/RES_hh_num!I5)</f>
        <v>16957.698476343227</v>
      </c>
      <c r="J5" s="95">
        <f>IF(RES_hh_fec!J5=0,0,1000000/0.086*RES_hh_fec!J5/RES_hh_num!J5)</f>
        <v>18933.216088136953</v>
      </c>
      <c r="K5" s="95">
        <f>IF(RES_hh_fec!K5=0,0,1000000/0.086*RES_hh_fec!K5/RES_hh_num!K5)</f>
        <v>12588.039867109637</v>
      </c>
      <c r="L5" s="95">
        <f>IF(RES_hh_fec!L5=0,0,1000000/0.086*RES_hh_fec!L5/RES_hh_num!L5)</f>
        <v>15196.392260423521</v>
      </c>
      <c r="M5" s="95">
        <f>IF(RES_hh_fec!M5=0,0,1000000/0.086*RES_hh_fec!M5/RES_hh_num!M5)</f>
        <v>18495.888201295445</v>
      </c>
      <c r="N5" s="95">
        <f>IF(RES_hh_fec!N5=0,0,1000000/0.086*RES_hh_fec!N5/RES_hh_num!N5)</f>
        <v>17398.867469132798</v>
      </c>
      <c r="O5" s="95">
        <f>IF(RES_hh_fec!O5=0,0,1000000/0.086*RES_hh_fec!O5/RES_hh_num!O5)</f>
        <v>17086.113524642707</v>
      </c>
      <c r="P5" s="95">
        <f>IF(RES_hh_fec!P5=0,0,1000000/0.086*RES_hh_fec!P5/RES_hh_num!P5)</f>
        <v>14992.505300700257</v>
      </c>
      <c r="Q5" s="95">
        <f>IF(RES_hh_fec!Q5=0,0,1000000/0.086*RES_hh_fec!Q5/RES_hh_num!Q5)</f>
        <v>14280.673520985703</v>
      </c>
    </row>
    <row r="6" spans="1:17" ht="12" customHeight="1" x14ac:dyDescent="0.25">
      <c r="A6" s="87" t="s">
        <v>84</v>
      </c>
      <c r="B6" s="95">
        <f>IF(RES_hh_fec!B6=0,0,1000000/0.086*RES_hh_fec!B6/RES_hh_num!B6)</f>
        <v>0</v>
      </c>
      <c r="C6" s="95">
        <f>IF(RES_hh_fec!C6=0,0,1000000/0.086*RES_hh_fec!C6/RES_hh_num!C6)</f>
        <v>0</v>
      </c>
      <c r="D6" s="95">
        <f>IF(RES_hh_fec!D6=0,0,1000000/0.086*RES_hh_fec!D6/RES_hh_num!D6)</f>
        <v>0</v>
      </c>
      <c r="E6" s="95">
        <f>IF(RES_hh_fec!E6=0,0,1000000/0.086*RES_hh_fec!E6/RES_hh_num!E6)</f>
        <v>0</v>
      </c>
      <c r="F6" s="95">
        <f>IF(RES_hh_fec!F6=0,0,1000000/0.086*RES_hh_fec!F6/RES_hh_num!F6)</f>
        <v>0</v>
      </c>
      <c r="G6" s="95">
        <f>IF(RES_hh_fec!G6=0,0,1000000/0.086*RES_hh_fec!G6/RES_hh_num!G6)</f>
        <v>0</v>
      </c>
      <c r="H6" s="95">
        <f>IF(RES_hh_fec!H6=0,0,1000000/0.086*RES_hh_fec!H6/RES_hh_num!H6)</f>
        <v>0</v>
      </c>
      <c r="I6" s="95">
        <f>IF(RES_hh_fec!I6=0,0,1000000/0.086*RES_hh_fec!I6/RES_hh_num!I6)</f>
        <v>0</v>
      </c>
      <c r="J6" s="95">
        <f>IF(RES_hh_fec!J6=0,0,1000000/0.086*RES_hh_fec!J6/RES_hh_num!J6)</f>
        <v>0</v>
      </c>
      <c r="K6" s="95">
        <f>IF(RES_hh_fec!K6=0,0,1000000/0.086*RES_hh_fec!K6/RES_hh_num!K6)</f>
        <v>0</v>
      </c>
      <c r="L6" s="95">
        <f>IF(RES_hh_fec!L6=0,0,1000000/0.086*RES_hh_fec!L6/RES_hh_num!L6)</f>
        <v>0</v>
      </c>
      <c r="M6" s="95">
        <f>IF(RES_hh_fec!M6=0,0,1000000/0.086*RES_hh_fec!M6/RES_hh_num!M6)</f>
        <v>0</v>
      </c>
      <c r="N6" s="95">
        <f>IF(RES_hh_fec!N6=0,0,1000000/0.086*RES_hh_fec!N6/RES_hh_num!N6)</f>
        <v>0</v>
      </c>
      <c r="O6" s="95">
        <f>IF(RES_hh_fec!O6=0,0,1000000/0.086*RES_hh_fec!O6/RES_hh_num!O6)</f>
        <v>0</v>
      </c>
      <c r="P6" s="95">
        <f>IF(RES_hh_fec!P6=0,0,1000000/0.086*RES_hh_fec!P6/RES_hh_num!P6)</f>
        <v>0</v>
      </c>
      <c r="Q6" s="95">
        <f>IF(RES_hh_fec!Q6=0,0,1000000/0.086*RES_hh_fec!Q6/RES_hh_num!Q6)</f>
        <v>0</v>
      </c>
    </row>
    <row r="7" spans="1:17" ht="12" customHeight="1" x14ac:dyDescent="0.25">
      <c r="A7" s="87" t="s">
        <v>110</v>
      </c>
      <c r="B7" s="95">
        <f>IF(RES_hh_fec!B7=0,0,1000000/0.086*RES_hh_fec!B7/RES_hh_num!B7)</f>
        <v>14838.947216594423</v>
      </c>
      <c r="C7" s="95">
        <f>IF(RES_hh_fec!C7=0,0,1000000/0.086*RES_hh_fec!C7/RES_hh_num!C7)</f>
        <v>17088.127211933115</v>
      </c>
      <c r="D7" s="95">
        <f>IF(RES_hh_fec!D7=0,0,1000000/0.086*RES_hh_fec!D7/RES_hh_num!D7)</f>
        <v>15115.574074947577</v>
      </c>
      <c r="E7" s="95">
        <f>IF(RES_hh_fec!E7=0,0,1000000/0.086*RES_hh_fec!E7/RES_hh_num!E7)</f>
        <v>14784.096126480385</v>
      </c>
      <c r="F7" s="95">
        <f>IF(RES_hh_fec!F7=0,0,1000000/0.086*RES_hh_fec!F7/RES_hh_num!F7)</f>
        <v>14539.133188504047</v>
      </c>
      <c r="G7" s="95">
        <f>IF(RES_hh_fec!G7=0,0,1000000/0.086*RES_hh_fec!G7/RES_hh_num!G7)</f>
        <v>14174.218081040586</v>
      </c>
      <c r="H7" s="95">
        <f>IF(RES_hh_fec!H7=0,0,1000000/0.086*RES_hh_fec!H7/RES_hh_num!H7)</f>
        <v>15557.877377899951</v>
      </c>
      <c r="I7" s="95">
        <f>IF(RES_hh_fec!I7=0,0,1000000/0.086*RES_hh_fec!I7/RES_hh_num!I7)</f>
        <v>12844.157970565755</v>
      </c>
      <c r="J7" s="95">
        <f>IF(RES_hh_fec!J7=0,0,1000000/0.086*RES_hh_fec!J7/RES_hh_num!J7)</f>
        <v>13867.988600956049</v>
      </c>
      <c r="K7" s="95">
        <f>IF(RES_hh_fec!K7=0,0,1000000/0.086*RES_hh_fec!K7/RES_hh_num!K7)</f>
        <v>13684.545263796699</v>
      </c>
      <c r="L7" s="95">
        <f>IF(RES_hh_fec!L7=0,0,1000000/0.086*RES_hh_fec!L7/RES_hh_num!L7)</f>
        <v>12345.360094360112</v>
      </c>
      <c r="M7" s="95">
        <f>IF(RES_hh_fec!M7=0,0,1000000/0.086*RES_hh_fec!M7/RES_hh_num!M7)</f>
        <v>15216.720349903742</v>
      </c>
      <c r="N7" s="95">
        <f>IF(RES_hh_fec!N7=0,0,1000000/0.086*RES_hh_fec!N7/RES_hh_num!N7)</f>
        <v>15332.266244420496</v>
      </c>
      <c r="O7" s="95">
        <f>IF(RES_hh_fec!O7=0,0,1000000/0.086*RES_hh_fec!O7/RES_hh_num!O7)</f>
        <v>13171.950874374957</v>
      </c>
      <c r="P7" s="95">
        <f>IF(RES_hh_fec!P7=0,0,1000000/0.086*RES_hh_fec!P7/RES_hh_num!P7)</f>
        <v>12677.226410851172</v>
      </c>
      <c r="Q7" s="95">
        <f>IF(RES_hh_fec!Q7=0,0,1000000/0.086*RES_hh_fec!Q7/RES_hh_num!Q7)</f>
        <v>11935.809593797914</v>
      </c>
    </row>
    <row r="8" spans="1:17" ht="12" customHeight="1" x14ac:dyDescent="0.25">
      <c r="A8" s="87" t="s">
        <v>109</v>
      </c>
      <c r="B8" s="95">
        <f>IF(RES_hh_fec!B8=0,0,1000000/0.086*RES_hh_fec!B8/RES_hh_num!B8)</f>
        <v>14641.827310680337</v>
      </c>
      <c r="C8" s="95">
        <f>IF(RES_hh_fec!C8=0,0,1000000/0.086*RES_hh_fec!C8/RES_hh_num!C8)</f>
        <v>14829.837088402783</v>
      </c>
      <c r="D8" s="95">
        <f>IF(RES_hh_fec!D8=0,0,1000000/0.086*RES_hh_fec!D8/RES_hh_num!D8)</f>
        <v>14168.613910165946</v>
      </c>
      <c r="E8" s="95">
        <f>IF(RES_hh_fec!E8=0,0,1000000/0.086*RES_hh_fec!E8/RES_hh_num!E8)</f>
        <v>13860.754767000595</v>
      </c>
      <c r="F8" s="95">
        <f>IF(RES_hh_fec!F8=0,0,1000000/0.086*RES_hh_fec!F8/RES_hh_num!F8)</f>
        <v>13632.906739687764</v>
      </c>
      <c r="G8" s="95">
        <f>IF(RES_hh_fec!G8=0,0,1000000/0.086*RES_hh_fec!G8/RES_hh_num!G8)</f>
        <v>13287.519218587577</v>
      </c>
      <c r="H8" s="95">
        <f>IF(RES_hh_fec!H8=0,0,1000000/0.086*RES_hh_fec!H8/RES_hh_num!H8)</f>
        <v>12900.647017126204</v>
      </c>
      <c r="I8" s="95">
        <f>IF(RES_hh_fec!I8=0,0,1000000/0.086*RES_hh_fec!I8/RES_hh_num!I8)</f>
        <v>13777.528578671776</v>
      </c>
      <c r="J8" s="95">
        <f>IF(RES_hh_fec!J8=0,0,1000000/0.086*RES_hh_fec!J8/RES_hh_num!J8)</f>
        <v>13002.332288242967</v>
      </c>
      <c r="K8" s="95">
        <f>IF(RES_hh_fec!K8=0,0,1000000/0.086*RES_hh_fec!K8/RES_hh_num!K8)</f>
        <v>13181.972962226115</v>
      </c>
      <c r="L8" s="95">
        <f>IF(RES_hh_fec!L8=0,0,1000000/0.086*RES_hh_fec!L8/RES_hh_num!L8)</f>
        <v>14267.926047607703</v>
      </c>
      <c r="M8" s="95">
        <f>IF(RES_hh_fec!M8=0,0,1000000/0.086*RES_hh_fec!M8/RES_hh_num!M8)</f>
        <v>12720.097797262941</v>
      </c>
      <c r="N8" s="95">
        <f>IF(RES_hh_fec!N8=0,0,1000000/0.086*RES_hh_fec!N8/RES_hh_num!N8)</f>
        <v>13345.698978922965</v>
      </c>
      <c r="O8" s="95">
        <f>IF(RES_hh_fec!O8=0,0,1000000/0.086*RES_hh_fec!O8/RES_hh_num!O8)</f>
        <v>12563.489707211993</v>
      </c>
      <c r="P8" s="95">
        <f>IF(RES_hh_fec!P8=0,0,1000000/0.086*RES_hh_fec!P8/RES_hh_num!P8)</f>
        <v>12111.033992030239</v>
      </c>
      <c r="Q8" s="95">
        <f>IF(RES_hh_fec!Q8=0,0,1000000/0.086*RES_hh_fec!Q8/RES_hh_num!Q8)</f>
        <v>11285.467588782767</v>
      </c>
    </row>
    <row r="9" spans="1:17" ht="12" customHeight="1" x14ac:dyDescent="0.25">
      <c r="A9" s="87" t="s">
        <v>55</v>
      </c>
      <c r="B9" s="95">
        <f>IF(RES_hh_fec!B9=0,0,1000000/0.086*RES_hh_fec!B9/RES_hh_num!B9)</f>
        <v>18892.404401544391</v>
      </c>
      <c r="C9" s="95">
        <f>IF(RES_hh_fec!C9=0,0,1000000/0.086*RES_hh_fec!C9/RES_hh_num!C9)</f>
        <v>19135.01370876755</v>
      </c>
      <c r="D9" s="95">
        <f>IF(RES_hh_fec!D9=0,0,1000000/0.086*RES_hh_fec!D9/RES_hh_num!D9)</f>
        <v>18282.053070311973</v>
      </c>
      <c r="E9" s="95">
        <f>IF(RES_hh_fec!E9=0,0,1000000/0.086*RES_hh_fec!E9/RES_hh_num!E9)</f>
        <v>20625.276659701576</v>
      </c>
      <c r="F9" s="95">
        <f>IF(RES_hh_fec!F9=0,0,1000000/0.086*RES_hh_fec!F9/RES_hh_num!F9)</f>
        <v>19700.446444490757</v>
      </c>
      <c r="G9" s="95">
        <f>IF(RES_hh_fec!G9=0,0,1000000/0.086*RES_hh_fec!G9/RES_hh_num!G9)</f>
        <v>17145.282002015621</v>
      </c>
      <c r="H9" s="95">
        <f>IF(RES_hh_fec!H9=0,0,1000000/0.086*RES_hh_fec!H9/RES_hh_num!H9)</f>
        <v>16646.16509997996</v>
      </c>
      <c r="I9" s="95">
        <f>IF(RES_hh_fec!I9=0,0,1000000/0.086*RES_hh_fec!I9/RES_hh_num!I9)</f>
        <v>17777.238283143397</v>
      </c>
      <c r="J9" s="95">
        <f>IF(RES_hh_fec!J9=0,0,1000000/0.086*RES_hh_fec!J9/RES_hh_num!J9)</f>
        <v>16777.432351666164</v>
      </c>
      <c r="K9" s="95">
        <f>IF(RES_hh_fec!K9=0,0,1000000/0.086*RES_hh_fec!K9/RES_hh_num!K9)</f>
        <v>17379.369521959303</v>
      </c>
      <c r="L9" s="95">
        <f>IF(RES_hh_fec!L9=0,0,1000000/0.086*RES_hh_fec!L9/RES_hh_num!L9)</f>
        <v>18050.363543736275</v>
      </c>
      <c r="M9" s="95">
        <f>IF(RES_hh_fec!M9=0,0,1000000/0.086*RES_hh_fec!M9/RES_hh_num!M9)</f>
        <v>15283.355097548967</v>
      </c>
      <c r="N9" s="95">
        <f>IF(RES_hh_fec!N9=0,0,1000000/0.086*RES_hh_fec!N9/RES_hh_num!N9)</f>
        <v>16463.312975039782</v>
      </c>
      <c r="O9" s="95">
        <f>IF(RES_hh_fec!O9=0,0,1000000/0.086*RES_hh_fec!O9/RES_hh_num!O9)</f>
        <v>15671.961212297174</v>
      </c>
      <c r="P9" s="95">
        <f>IF(RES_hh_fec!P9=0,0,1000000/0.086*RES_hh_fec!P9/RES_hh_num!P9)</f>
        <v>15004.63377426214</v>
      </c>
      <c r="Q9" s="95">
        <f>IF(RES_hh_fec!Q9=0,0,1000000/0.086*RES_hh_fec!Q9/RES_hh_num!Q9)</f>
        <v>14043.439423880516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0</v>
      </c>
      <c r="F10" s="95">
        <f>IF(RES_hh_fec!F10=0,0,1000000/0.086*RES_hh_fec!F10/RES_hh_num!F10)</f>
        <v>0</v>
      </c>
      <c r="G10" s="95">
        <f>IF(RES_hh_fec!G10=0,0,1000000/0.086*RES_hh_fec!G10/RES_hh_num!G10)</f>
        <v>0</v>
      </c>
      <c r="H10" s="95">
        <f>IF(RES_hh_fec!H10=0,0,1000000/0.086*RES_hh_fec!H10/RES_hh_num!H10)</f>
        <v>0</v>
      </c>
      <c r="I10" s="95">
        <f>IF(RES_hh_fec!I10=0,0,1000000/0.086*RES_hh_fec!I10/RES_hh_num!I10)</f>
        <v>0</v>
      </c>
      <c r="J10" s="95">
        <f>IF(RES_hh_fec!J10=0,0,1000000/0.086*RES_hh_fec!J10/RES_hh_num!J10)</f>
        <v>0</v>
      </c>
      <c r="K10" s="95">
        <f>IF(RES_hh_fec!K10=0,0,1000000/0.086*RES_hh_fec!K10/RES_hh_num!K10)</f>
        <v>0</v>
      </c>
      <c r="L10" s="95">
        <f>IF(RES_hh_fec!L10=0,0,1000000/0.086*RES_hh_fec!L10/RES_hh_num!L10)</f>
        <v>0</v>
      </c>
      <c r="M10" s="95">
        <f>IF(RES_hh_fec!M10=0,0,1000000/0.086*RES_hh_fec!M10/RES_hh_num!M10)</f>
        <v>0</v>
      </c>
      <c r="N10" s="95">
        <f>IF(RES_hh_fec!N10=0,0,1000000/0.086*RES_hh_fec!N10/RES_hh_num!N10)</f>
        <v>0</v>
      </c>
      <c r="O10" s="95">
        <f>IF(RES_hh_fec!O10=0,0,1000000/0.086*RES_hh_fec!O10/RES_hh_num!O10)</f>
        <v>0</v>
      </c>
      <c r="P10" s="95">
        <f>IF(RES_hh_fec!P10=0,0,1000000/0.086*RES_hh_fec!P10/RES_hh_num!P10)</f>
        <v>0</v>
      </c>
      <c r="Q10" s="95">
        <f>IF(RES_hh_fec!Q10=0,0,1000000/0.086*RES_hh_fec!Q10/RES_hh_num!Q10)</f>
        <v>0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11731.56967075725</v>
      </c>
      <c r="C11" s="95">
        <f>IF(RES_hh_fec!C11=0,0,1000000/0.086*RES_hh_fec!C11/RES_hh_num!C11)</f>
        <v>11906.476872307203</v>
      </c>
      <c r="D11" s="95">
        <f>IF(RES_hh_fec!D11=0,0,1000000/0.086*RES_hh_fec!D11/RES_hh_num!D11)</f>
        <v>11301.99964854949</v>
      </c>
      <c r="E11" s="95">
        <f>IF(RES_hh_fec!E11=0,0,1000000/0.086*RES_hh_fec!E11/RES_hh_num!E11)</f>
        <v>10384.391811216194</v>
      </c>
      <c r="F11" s="95">
        <f>IF(RES_hh_fec!F11=0,0,1000000/0.086*RES_hh_fec!F11/RES_hh_num!F11)</f>
        <v>10220.206706268465</v>
      </c>
      <c r="G11" s="95">
        <f>IF(RES_hh_fec!G11=0,0,1000000/0.086*RES_hh_fec!G11/RES_hh_num!G11)</f>
        <v>10590.514686196895</v>
      </c>
      <c r="H11" s="95">
        <f>IF(RES_hh_fec!H11=0,0,1000000/0.086*RES_hh_fec!H11/RES_hh_num!H11)</f>
        <v>10303.134671253896</v>
      </c>
      <c r="I11" s="95">
        <f>IF(RES_hh_fec!I11=0,0,1000000/0.086*RES_hh_fec!I11/RES_hh_num!I11)</f>
        <v>11042.293815581825</v>
      </c>
      <c r="J11" s="95">
        <f>IF(RES_hh_fec!J11=0,0,1000000/0.086*RES_hh_fec!J11/RES_hh_num!J11)</f>
        <v>10359.173676608902</v>
      </c>
      <c r="K11" s="95">
        <f>IF(RES_hh_fec!K11=0,0,1000000/0.086*RES_hh_fec!K11/RES_hh_num!K11)</f>
        <v>10428.600858406671</v>
      </c>
      <c r="L11" s="95">
        <f>IF(RES_hh_fec!L11=0,0,1000000/0.086*RES_hh_fec!L11/RES_hh_num!L11)</f>
        <v>11638.873824126829</v>
      </c>
      <c r="M11" s="95">
        <f>IF(RES_hh_fec!M11=0,0,1000000/0.086*RES_hh_fec!M11/RES_hh_num!M11)</f>
        <v>10664.56824995358</v>
      </c>
      <c r="N11" s="95">
        <f>IF(RES_hh_fec!N11=0,0,1000000/0.086*RES_hh_fec!N11/RES_hh_num!N11)</f>
        <v>10689.789781925068</v>
      </c>
      <c r="O11" s="95">
        <f>IF(RES_hh_fec!O11=0,0,1000000/0.086*RES_hh_fec!O11/RES_hh_num!O11)</f>
        <v>10712.040490130978</v>
      </c>
      <c r="P11" s="95">
        <f>IF(RES_hh_fec!P11=0,0,1000000/0.086*RES_hh_fec!P11/RES_hh_num!P11)</f>
        <v>9796.6025002726237</v>
      </c>
      <c r="Q11" s="95">
        <f>IF(RES_hh_fec!Q11=0,0,1000000/0.086*RES_hh_fec!Q11/RES_hh_num!Q11)</f>
        <v>9373.3357134145044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0</v>
      </c>
      <c r="C12" s="95">
        <f>IF(RES_hh_fec!C12=0,0,1000000/0.086*RES_hh_fec!C12/RES_hh_num!C12)</f>
        <v>0</v>
      </c>
      <c r="D12" s="95">
        <f>IF(RES_hh_fec!D12=0,0,1000000/0.086*RES_hh_fec!D12/RES_hh_num!D12)</f>
        <v>0</v>
      </c>
      <c r="E12" s="95">
        <f>IF(RES_hh_fec!E12=0,0,1000000/0.086*RES_hh_fec!E12/RES_hh_num!E12)</f>
        <v>0</v>
      </c>
      <c r="F12" s="95">
        <f>IF(RES_hh_fec!F12=0,0,1000000/0.086*RES_hh_fec!F12/RES_hh_num!F12)</f>
        <v>0</v>
      </c>
      <c r="G12" s="95">
        <f>IF(RES_hh_fec!G12=0,0,1000000/0.086*RES_hh_fec!G12/RES_hh_num!G12)</f>
        <v>0</v>
      </c>
      <c r="H12" s="95">
        <f>IF(RES_hh_fec!H12=0,0,1000000/0.086*RES_hh_fec!H12/RES_hh_num!H12)</f>
        <v>0</v>
      </c>
      <c r="I12" s="95">
        <f>IF(RES_hh_fec!I12=0,0,1000000/0.086*RES_hh_fec!I12/RES_hh_num!I12)</f>
        <v>0</v>
      </c>
      <c r="J12" s="95">
        <f>IF(RES_hh_fec!J12=0,0,1000000/0.086*RES_hh_fec!J12/RES_hh_num!J12)</f>
        <v>0</v>
      </c>
      <c r="K12" s="95">
        <f>IF(RES_hh_fec!K12=0,0,1000000/0.086*RES_hh_fec!K12/RES_hh_num!K12)</f>
        <v>0</v>
      </c>
      <c r="L12" s="95">
        <f>IF(RES_hh_fec!L12=0,0,1000000/0.086*RES_hh_fec!L12/RES_hh_num!L12)</f>
        <v>0</v>
      </c>
      <c r="M12" s="95">
        <f>IF(RES_hh_fec!M12=0,0,1000000/0.086*RES_hh_fec!M12/RES_hh_num!M12)</f>
        <v>0</v>
      </c>
      <c r="N12" s="95">
        <f>IF(RES_hh_fec!N12=0,0,1000000/0.086*RES_hh_fec!N12/RES_hh_num!N12)</f>
        <v>0</v>
      </c>
      <c r="O12" s="95">
        <f>IF(RES_hh_fec!O12=0,0,1000000/0.086*RES_hh_fec!O12/RES_hh_num!O12)</f>
        <v>0</v>
      </c>
      <c r="P12" s="95">
        <f>IF(RES_hh_fec!P12=0,0,1000000/0.086*RES_hh_fec!P12/RES_hh_num!P12)</f>
        <v>0</v>
      </c>
      <c r="Q12" s="95">
        <f>IF(RES_hh_fec!Q12=0,0,1000000/0.086*RES_hh_fec!Q12/RES_hh_num!Q12)</f>
        <v>0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13828.05282394906</v>
      </c>
      <c r="C13" s="22">
        <f>IF(RES_hh_fec!C13=0,0,1000000/0.086*RES_hh_fec!C13/RES_hh_num!C13)</f>
        <v>14866.851379181611</v>
      </c>
      <c r="D13" s="22">
        <f>IF(RES_hh_fec!D13=0,0,1000000/0.086*RES_hh_fec!D13/RES_hh_num!D13)</f>
        <v>13448.767132766738</v>
      </c>
      <c r="E13" s="22">
        <f>IF(RES_hh_fec!E13=0,0,1000000/0.086*RES_hh_fec!E13/RES_hh_num!E13)</f>
        <v>13100.274761161922</v>
      </c>
      <c r="F13" s="22">
        <f>IF(RES_hh_fec!F13=0,0,1000000/0.086*RES_hh_fec!F13/RES_hh_num!F13)</f>
        <v>12789.829797799432</v>
      </c>
      <c r="G13" s="22">
        <f>IF(RES_hh_fec!G13=0,0,1000000/0.086*RES_hh_fec!G13/RES_hh_num!G13)</f>
        <v>12401.047309559641</v>
      </c>
      <c r="H13" s="22">
        <f>IF(RES_hh_fec!H13=0,0,1000000/0.086*RES_hh_fec!H13/RES_hh_num!H13)</f>
        <v>12235.552328404483</v>
      </c>
      <c r="I13" s="22">
        <f>IF(RES_hh_fec!I13=0,0,1000000/0.086*RES_hh_fec!I13/RES_hh_num!I13)</f>
        <v>13333.757274414085</v>
      </c>
      <c r="J13" s="22">
        <f>IF(RES_hh_fec!J13=0,0,1000000/0.086*RES_hh_fec!J13/RES_hh_num!J13)</f>
        <v>12615.742926604236</v>
      </c>
      <c r="K13" s="22">
        <f>IF(RES_hh_fec!K13=0,0,1000000/0.086*RES_hh_fec!K13/RES_hh_num!K13)</f>
        <v>12554.29082289999</v>
      </c>
      <c r="L13" s="22">
        <f>IF(RES_hh_fec!L13=0,0,1000000/0.086*RES_hh_fec!L13/RES_hh_num!L13)</f>
        <v>14034.738920435679</v>
      </c>
      <c r="M13" s="22">
        <f>IF(RES_hh_fec!M13=0,0,1000000/0.086*RES_hh_fec!M13/RES_hh_num!M13)</f>
        <v>11814.787948437397</v>
      </c>
      <c r="N13" s="22">
        <f>IF(RES_hh_fec!N13=0,0,1000000/0.086*RES_hh_fec!N13/RES_hh_num!N13)</f>
        <v>12506.330907600792</v>
      </c>
      <c r="O13" s="22">
        <f>IF(RES_hh_fec!O13=0,0,1000000/0.086*RES_hh_fec!O13/RES_hh_num!O13)</f>
        <v>12162.444967268537</v>
      </c>
      <c r="P13" s="22">
        <f>IF(RES_hh_fec!P13=0,0,1000000/0.086*RES_hh_fec!P13/RES_hh_num!P13)</f>
        <v>10788.633206831688</v>
      </c>
      <c r="Q13" s="22">
        <f>IF(RES_hh_fec!Q13=0,0,1000000/0.086*RES_hh_fec!Q13/RES_hh_num!Q13)</f>
        <v>10750.007280798705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75.771064237182287</v>
      </c>
      <c r="C14" s="98">
        <f>IF(RES_hh_fec!C14=0,0,1000000/0.086*RES_hh_fec!C14/RES_hh_num!C14)</f>
        <v>117.36589272302314</v>
      </c>
      <c r="D14" s="98">
        <f>IF(RES_hh_fec!D14=0,0,1000000/0.086*RES_hh_fec!D14/RES_hh_num!D14)</f>
        <v>78.990661472217852</v>
      </c>
      <c r="E14" s="98">
        <f>IF(RES_hh_fec!E14=0,0,1000000/0.086*RES_hh_fec!E14/RES_hh_num!E14)</f>
        <v>73.3804575772389</v>
      </c>
      <c r="F14" s="98">
        <f>IF(RES_hh_fec!F14=0,0,1000000/0.086*RES_hh_fec!F14/RES_hh_num!F14)</f>
        <v>67.614441964040367</v>
      </c>
      <c r="G14" s="98">
        <f>IF(RES_hh_fec!G14=0,0,1000000/0.086*RES_hh_fec!G14/RES_hh_num!G14)</f>
        <v>62.776057770778465</v>
      </c>
      <c r="H14" s="98">
        <f>IF(RES_hh_fec!H14=0,0,1000000/0.086*RES_hh_fec!H14/RES_hh_num!H14)</f>
        <v>71.719232539559883</v>
      </c>
      <c r="I14" s="98">
        <f>IF(RES_hh_fec!I14=0,0,1000000/0.086*RES_hh_fec!I14/RES_hh_num!I14)</f>
        <v>86.280490040369372</v>
      </c>
      <c r="J14" s="98">
        <f>IF(RES_hh_fec!J14=0,0,1000000/0.086*RES_hh_fec!J14/RES_hh_num!J14)</f>
        <v>85.727775550141658</v>
      </c>
      <c r="K14" s="98">
        <f>IF(RES_hh_fec!K14=0,0,1000000/0.086*RES_hh_fec!K14/RES_hh_num!K14)</f>
        <v>74.723368288194251</v>
      </c>
      <c r="L14" s="98">
        <f>IF(RES_hh_fec!L14=0,0,1000000/0.086*RES_hh_fec!L14/RES_hh_num!L14)</f>
        <v>101.08812378600928</v>
      </c>
      <c r="M14" s="98">
        <f>IF(RES_hh_fec!M14=0,0,1000000/0.086*RES_hh_fec!M14/RES_hh_num!M14)</f>
        <v>57.927323642151947</v>
      </c>
      <c r="N14" s="98">
        <f>IF(RES_hh_fec!N14=0,0,1000000/0.086*RES_hh_fec!N14/RES_hh_num!N14)</f>
        <v>70.875246217384813</v>
      </c>
      <c r="O14" s="98">
        <f>IF(RES_hh_fec!O14=0,0,1000000/0.086*RES_hh_fec!O14/RES_hh_num!O14)</f>
        <v>64.048079770336571</v>
      </c>
      <c r="P14" s="98">
        <f>IF(RES_hh_fec!P14=0,0,1000000/0.086*RES_hh_fec!P14/RES_hh_num!P14)</f>
        <v>30.095624137373072</v>
      </c>
      <c r="Q14" s="98">
        <f>IF(RES_hh_fec!Q14=0,0,1000000/0.086*RES_hh_fec!Q14/RES_hh_num!Q14)</f>
        <v>53.796122582229692</v>
      </c>
    </row>
    <row r="15" spans="1:17" ht="12.95" customHeight="1" x14ac:dyDescent="0.25">
      <c r="A15" s="89" t="s">
        <v>112</v>
      </c>
      <c r="B15" s="96">
        <f t="shared" ref="B15:Q15" si="0">B16</f>
        <v>2.3178693722955064E-2</v>
      </c>
      <c r="C15" s="96">
        <f t="shared" si="0"/>
        <v>2.9785427347074477E-2</v>
      </c>
      <c r="D15" s="96">
        <f t="shared" si="0"/>
        <v>3.8029712492117819E-2</v>
      </c>
      <c r="E15" s="96">
        <f t="shared" si="0"/>
        <v>4.3630566724418826E-2</v>
      </c>
      <c r="F15" s="96">
        <f t="shared" si="0"/>
        <v>6.1984581481386657E-2</v>
      </c>
      <c r="G15" s="96">
        <f t="shared" si="0"/>
        <v>9.2551257979589074E-2</v>
      </c>
      <c r="H15" s="96">
        <f t="shared" si="0"/>
        <v>0.11397357007367806</v>
      </c>
      <c r="I15" s="96">
        <f t="shared" si="0"/>
        <v>0.13882172865633952</v>
      </c>
      <c r="J15" s="96">
        <f t="shared" si="0"/>
        <v>0.16439017804426909</v>
      </c>
      <c r="K15" s="96">
        <f t="shared" si="0"/>
        <v>0.18083977712381813</v>
      </c>
      <c r="L15" s="96">
        <f t="shared" si="0"/>
        <v>0.19379380045588238</v>
      </c>
      <c r="M15" s="96">
        <f t="shared" si="0"/>
        <v>0.22437732424772669</v>
      </c>
      <c r="N15" s="96">
        <f t="shared" si="0"/>
        <v>0.25880826303930382</v>
      </c>
      <c r="O15" s="96">
        <f t="shared" si="0"/>
        <v>0.29516762199040575</v>
      </c>
      <c r="P15" s="96">
        <f t="shared" si="0"/>
        <v>0.31472720438929769</v>
      </c>
      <c r="Q15" s="96">
        <f t="shared" si="0"/>
        <v>0.37507180131271439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2.3178693722955064E-2</v>
      </c>
      <c r="C16" s="97">
        <f>IF(RES_hh_fec!C16=0,0,1000000/0.086*RES_hh_fec!C16/RES_hh_num!C$3)</f>
        <v>2.9785427347074477E-2</v>
      </c>
      <c r="D16" s="97">
        <f>IF(RES_hh_fec!D16=0,0,1000000/0.086*RES_hh_fec!D16/RES_hh_num!D$3)</f>
        <v>3.8029712492117819E-2</v>
      </c>
      <c r="E16" s="97">
        <f>IF(RES_hh_fec!E16=0,0,1000000/0.086*RES_hh_fec!E16/RES_hh_num!E$3)</f>
        <v>4.3630566724418826E-2</v>
      </c>
      <c r="F16" s="97">
        <f>IF(RES_hh_fec!F16=0,0,1000000/0.086*RES_hh_fec!F16/RES_hh_num!F$3)</f>
        <v>6.1984581481386657E-2</v>
      </c>
      <c r="G16" s="97">
        <f>IF(RES_hh_fec!G16=0,0,1000000/0.086*RES_hh_fec!G16/RES_hh_num!G$3)</f>
        <v>9.2551257979589074E-2</v>
      </c>
      <c r="H16" s="97">
        <f>IF(RES_hh_fec!H16=0,0,1000000/0.086*RES_hh_fec!H16/RES_hh_num!H$3)</f>
        <v>0.11397357007367806</v>
      </c>
      <c r="I16" s="97">
        <f>IF(RES_hh_fec!I16=0,0,1000000/0.086*RES_hh_fec!I16/RES_hh_num!I$3)</f>
        <v>0.13882172865633952</v>
      </c>
      <c r="J16" s="97">
        <f>IF(RES_hh_fec!J16=0,0,1000000/0.086*RES_hh_fec!J16/RES_hh_num!J$3)</f>
        <v>0.16439017804426909</v>
      </c>
      <c r="K16" s="97">
        <f>IF(RES_hh_fec!K16=0,0,1000000/0.086*RES_hh_fec!K16/RES_hh_num!K$3)</f>
        <v>0.18083977712381813</v>
      </c>
      <c r="L16" s="97">
        <f>IF(RES_hh_fec!L16=0,0,1000000/0.086*RES_hh_fec!L16/RES_hh_num!L$3)</f>
        <v>0.19379380045588238</v>
      </c>
      <c r="M16" s="97">
        <f>IF(RES_hh_fec!M16=0,0,1000000/0.086*RES_hh_fec!M16/RES_hh_num!M$3)</f>
        <v>0.22437732424772669</v>
      </c>
      <c r="N16" s="97">
        <f>IF(RES_hh_fec!N16=0,0,1000000/0.086*RES_hh_fec!N16/RES_hh_num!N$3)</f>
        <v>0.25880826303930382</v>
      </c>
      <c r="O16" s="97">
        <f>IF(RES_hh_fec!O16=0,0,1000000/0.086*RES_hh_fec!O16/RES_hh_num!O$3)</f>
        <v>0.29516762199040575</v>
      </c>
      <c r="P16" s="97">
        <f>IF(RES_hh_fec!P16=0,0,1000000/0.086*RES_hh_fec!P16/RES_hh_num!P$3)</f>
        <v>0.31472720438929769</v>
      </c>
      <c r="Q16" s="97">
        <f>IF(RES_hh_fec!Q16=0,0,1000000/0.086*RES_hh_fec!Q16/RES_hh_num!Q$3)</f>
        <v>0.37507180131271439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2760.4076720680032</v>
      </c>
      <c r="C17" s="96">
        <f>IF(RES_hh_fec!C17=0,0,1000000/0.086*RES_hh_fec!C17/RES_hh_num!C17)</f>
        <v>2753.1828113246761</v>
      </c>
      <c r="D17" s="96">
        <f>IF(RES_hh_fec!D17=0,0,1000000/0.086*RES_hh_fec!D17/RES_hh_num!D17)</f>
        <v>2705.1669059508195</v>
      </c>
      <c r="E17" s="96">
        <f>IF(RES_hh_fec!E17=0,0,1000000/0.086*RES_hh_fec!E17/RES_hh_num!E17)</f>
        <v>2745.1592344957512</v>
      </c>
      <c r="F17" s="96">
        <f>IF(RES_hh_fec!F17=0,0,1000000/0.086*RES_hh_fec!F17/RES_hh_num!F17)</f>
        <v>2717.7777800126123</v>
      </c>
      <c r="G17" s="96">
        <f>IF(RES_hh_fec!G17=0,0,1000000/0.086*RES_hh_fec!G17/RES_hh_num!G17)</f>
        <v>2650.2365096278663</v>
      </c>
      <c r="H17" s="96">
        <f>IF(RES_hh_fec!H17=0,0,1000000/0.086*RES_hh_fec!H17/RES_hh_num!H17)</f>
        <v>2616.968245413831</v>
      </c>
      <c r="I17" s="96">
        <f>IF(RES_hh_fec!I17=0,0,1000000/0.086*RES_hh_fec!I17/RES_hh_num!I17)</f>
        <v>2695.9905032995421</v>
      </c>
      <c r="J17" s="96">
        <f>IF(RES_hh_fec!J17=0,0,1000000/0.086*RES_hh_fec!J17/RES_hh_num!J17)</f>
        <v>2706.6146056883945</v>
      </c>
      <c r="K17" s="96">
        <f>IF(RES_hh_fec!K17=0,0,1000000/0.086*RES_hh_fec!K17/RES_hh_num!K17)</f>
        <v>2744.1682752902448</v>
      </c>
      <c r="L17" s="96">
        <f>IF(RES_hh_fec!L17=0,0,1000000/0.086*RES_hh_fec!L17/RES_hh_num!L17)</f>
        <v>2746.5591188700373</v>
      </c>
      <c r="M17" s="96">
        <f>IF(RES_hh_fec!M17=0,0,1000000/0.086*RES_hh_fec!M17/RES_hh_num!M17)</f>
        <v>2672.1643433593149</v>
      </c>
      <c r="N17" s="96">
        <f>IF(RES_hh_fec!N17=0,0,1000000/0.086*RES_hh_fec!N17/RES_hh_num!N17)</f>
        <v>2598.0027591406288</v>
      </c>
      <c r="O17" s="96">
        <f>IF(RES_hh_fec!O17=0,0,1000000/0.086*RES_hh_fec!O17/RES_hh_num!O17)</f>
        <v>2565.9824906208573</v>
      </c>
      <c r="P17" s="96">
        <f>IF(RES_hh_fec!P17=0,0,1000000/0.086*RES_hh_fec!P17/RES_hh_num!P17)</f>
        <v>2528.1583053617915</v>
      </c>
      <c r="Q17" s="96">
        <f>IF(RES_hh_fec!Q17=0,0,1000000/0.086*RES_hh_fec!Q17/RES_hh_num!Q17)</f>
        <v>2514.0617815512692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4509.7374250481644</v>
      </c>
      <c r="C18" s="95">
        <f>IF(RES_hh_fec!C18=0,0,1000000/0.086*RES_hh_fec!C18/RES_hh_num!C18)</f>
        <v>3426.3373535691608</v>
      </c>
      <c r="D18" s="95">
        <f>IF(RES_hh_fec!D18=0,0,1000000/0.086*RES_hh_fec!D18/RES_hh_num!D18)</f>
        <v>4484.6910586023532</v>
      </c>
      <c r="E18" s="95">
        <f>IF(RES_hh_fec!E18=0,0,1000000/0.086*RES_hh_fec!E18/RES_hh_num!E18)</f>
        <v>3395.792077438356</v>
      </c>
      <c r="F18" s="95">
        <f>IF(RES_hh_fec!F18=0,0,1000000/0.086*RES_hh_fec!F18/RES_hh_num!F18)</f>
        <v>4324.4282144916378</v>
      </c>
      <c r="G18" s="95">
        <f>IF(RES_hh_fec!G18=0,0,1000000/0.086*RES_hh_fec!G18/RES_hh_num!G18)</f>
        <v>4011.7513454796804</v>
      </c>
      <c r="H18" s="95">
        <f>IF(RES_hh_fec!H18=0,0,1000000/0.086*RES_hh_fec!H18/RES_hh_num!H18)</f>
        <v>3958.2013932868899</v>
      </c>
      <c r="I18" s="95">
        <f>IF(RES_hh_fec!I18=0,0,1000000/0.086*RES_hh_fec!I18/RES_hh_num!I18)</f>
        <v>3628.2785124638626</v>
      </c>
      <c r="J18" s="95">
        <f>IF(RES_hh_fec!J18=0,0,1000000/0.086*RES_hh_fec!J18/RES_hh_num!J18)</f>
        <v>4313.1972017394583</v>
      </c>
      <c r="K18" s="95">
        <f>IF(RES_hh_fec!K18=0,0,1000000/0.086*RES_hh_fec!K18/RES_hh_num!K18)</f>
        <v>3893.4677235900426</v>
      </c>
      <c r="L18" s="95">
        <f>IF(RES_hh_fec!L18=0,0,1000000/0.086*RES_hh_fec!L18/RES_hh_num!L18)</f>
        <v>3908.2273769466724</v>
      </c>
      <c r="M18" s="95">
        <f>IF(RES_hh_fec!M18=0,0,1000000/0.086*RES_hh_fec!M18/RES_hh_num!M18)</f>
        <v>3841.7657319592017</v>
      </c>
      <c r="N18" s="95">
        <f>IF(RES_hh_fec!N18=0,0,1000000/0.086*RES_hh_fec!N18/RES_hh_num!N18)</f>
        <v>3697.6281942245628</v>
      </c>
      <c r="O18" s="95">
        <f>IF(RES_hh_fec!O18=0,0,1000000/0.086*RES_hh_fec!O18/RES_hh_num!O18)</f>
        <v>3642.1910684098962</v>
      </c>
      <c r="P18" s="95">
        <f>IF(RES_hh_fec!P18=0,0,1000000/0.086*RES_hh_fec!P18/RES_hh_num!P18)</f>
        <v>3533.8579175782047</v>
      </c>
      <c r="Q18" s="95">
        <f>IF(RES_hh_fec!Q18=0,0,1000000/0.086*RES_hh_fec!Q18/RES_hh_num!Q18)</f>
        <v>3507.7240961006082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3315.1706313792984</v>
      </c>
      <c r="C19" s="95">
        <f>IF(RES_hh_fec!C19=0,0,1000000/0.086*RES_hh_fec!C19/RES_hh_num!C19)</f>
        <v>3319.6517872494123</v>
      </c>
      <c r="D19" s="95">
        <f>IF(RES_hh_fec!D19=0,0,1000000/0.086*RES_hh_fec!D19/RES_hh_num!D19)</f>
        <v>3298.4123415808458</v>
      </c>
      <c r="E19" s="95">
        <f>IF(RES_hh_fec!E19=0,0,1000000/0.086*RES_hh_fec!E19/RES_hh_num!E19)</f>
        <v>3283.8570888023423</v>
      </c>
      <c r="F19" s="95">
        <f>IF(RES_hh_fec!F19=0,0,1000000/0.086*RES_hh_fec!F19/RES_hh_num!F19)</f>
        <v>3250.9221007337937</v>
      </c>
      <c r="G19" s="95">
        <f>IF(RES_hh_fec!G19=0,0,1000000/0.086*RES_hh_fec!G19/RES_hh_num!G19)</f>
        <v>3223.3142301368989</v>
      </c>
      <c r="H19" s="95">
        <f>IF(RES_hh_fec!H19=0,0,1000000/0.086*RES_hh_fec!H19/RES_hh_num!H19)</f>
        <v>3181.1165170657837</v>
      </c>
      <c r="I19" s="95">
        <f>IF(RES_hh_fec!I19=0,0,1000000/0.086*RES_hh_fec!I19/RES_hh_num!I19)</f>
        <v>3151.5562931592376</v>
      </c>
      <c r="J19" s="95">
        <f>IF(RES_hh_fec!J19=0,0,1000000/0.086*RES_hh_fec!J19/RES_hh_num!J19)</f>
        <v>3110.1829507620228</v>
      </c>
      <c r="K19" s="95">
        <f>IF(RES_hh_fec!K19=0,0,1000000/0.086*RES_hh_fec!K19/RES_hh_num!K19)</f>
        <v>3128.1331893081019</v>
      </c>
      <c r="L19" s="95">
        <f>IF(RES_hh_fec!L19=0,0,1000000/0.086*RES_hh_fec!L19/RES_hh_num!L19)</f>
        <v>3140.664958229841</v>
      </c>
      <c r="M19" s="95">
        <f>IF(RES_hh_fec!M19=0,0,1000000/0.086*RES_hh_fec!M19/RES_hh_num!M19)</f>
        <v>3031.9523981577299</v>
      </c>
      <c r="N19" s="95">
        <f>IF(RES_hh_fec!N19=0,0,1000000/0.086*RES_hh_fec!N19/RES_hh_num!N19)</f>
        <v>2865.6127489492314</v>
      </c>
      <c r="O19" s="95">
        <f>IF(RES_hh_fec!O19=0,0,1000000/0.086*RES_hh_fec!O19/RES_hh_num!O19)</f>
        <v>2798.9347877558498</v>
      </c>
      <c r="P19" s="95">
        <f>IF(RES_hh_fec!P19=0,0,1000000/0.086*RES_hh_fec!P19/RES_hh_num!P19)</f>
        <v>2687.9621934574825</v>
      </c>
      <c r="Q19" s="95">
        <f>IF(RES_hh_fec!Q19=0,0,1000000/0.086*RES_hh_fec!Q19/RES_hh_num!Q19)</f>
        <v>2643.3090084981072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3409.9772233267072</v>
      </c>
      <c r="C20" s="95">
        <f>IF(RES_hh_fec!C20=0,0,1000000/0.086*RES_hh_fec!C20/RES_hh_num!C20)</f>
        <v>3592.2438775856617</v>
      </c>
      <c r="D20" s="95">
        <f>IF(RES_hh_fec!D20=0,0,1000000/0.086*RES_hh_fec!D20/RES_hh_num!D20)</f>
        <v>3392.5047848603608</v>
      </c>
      <c r="E20" s="95">
        <f>IF(RES_hh_fec!E20=0,0,1000000/0.086*RES_hh_fec!E20/RES_hh_num!E20)</f>
        <v>3377.5808978261916</v>
      </c>
      <c r="F20" s="95">
        <f>IF(RES_hh_fec!F20=0,0,1000000/0.086*RES_hh_fec!F20/RES_hh_num!F20)</f>
        <v>3343.4443321000799</v>
      </c>
      <c r="G20" s="95">
        <f>IF(RES_hh_fec!G20=0,0,1000000/0.086*RES_hh_fec!G20/RES_hh_num!G20)</f>
        <v>3315.0817575372489</v>
      </c>
      <c r="H20" s="95">
        <f>IF(RES_hh_fec!H20=0,0,1000000/0.086*RES_hh_fec!H20/RES_hh_num!H20)</f>
        <v>3615.3738550378971</v>
      </c>
      <c r="I20" s="95">
        <f>IF(RES_hh_fec!I20=0,0,1000000/0.086*RES_hh_fec!I20/RES_hh_num!I20)</f>
        <v>2902.1563252022329</v>
      </c>
      <c r="J20" s="95">
        <f>IF(RES_hh_fec!J20=0,0,1000000/0.086*RES_hh_fec!J20/RES_hh_num!J20)</f>
        <v>3199.1517882489361</v>
      </c>
      <c r="K20" s="95">
        <f>IF(RES_hh_fec!K20=0,0,1000000/0.086*RES_hh_fec!K20/RES_hh_num!K20)</f>
        <v>2705.7067654972725</v>
      </c>
      <c r="L20" s="95">
        <f>IF(RES_hh_fec!L20=0,0,1000000/0.086*RES_hh_fec!L20/RES_hh_num!L20)</f>
        <v>2579.9251991769884</v>
      </c>
      <c r="M20" s="95">
        <f>IF(RES_hh_fec!M20=0,0,1000000/0.086*RES_hh_fec!M20/RES_hh_num!M20)</f>
        <v>3422.4236011199118</v>
      </c>
      <c r="N20" s="95">
        <f>IF(RES_hh_fec!N20=0,0,1000000/0.086*RES_hh_fec!N20/RES_hh_num!N20)</f>
        <v>3169.1413091626391</v>
      </c>
      <c r="O20" s="95">
        <f>IF(RES_hh_fec!O20=0,0,1000000/0.086*RES_hh_fec!O20/RES_hh_num!O20)</f>
        <v>2680.4158644602485</v>
      </c>
      <c r="P20" s="95">
        <f>IF(RES_hh_fec!P20=0,0,1000000/0.086*RES_hh_fec!P20/RES_hh_num!P20)</f>
        <v>2905.6809096900306</v>
      </c>
      <c r="Q20" s="95">
        <f>IF(RES_hh_fec!Q20=0,0,1000000/0.086*RES_hh_fec!Q20/RES_hh_num!Q20)</f>
        <v>2866.8842334081951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3182.6276867692873</v>
      </c>
      <c r="C21" s="95">
        <f>IF(RES_hh_fec!C21=0,0,1000000/0.086*RES_hh_fec!C21/RES_hh_num!C21)</f>
        <v>3186.7014605259637</v>
      </c>
      <c r="D21" s="95">
        <f>IF(RES_hh_fec!D21=0,0,1000000/0.086*RES_hh_fec!D21/RES_hh_num!D21)</f>
        <v>3166.1093010325617</v>
      </c>
      <c r="E21" s="95">
        <f>IF(RES_hh_fec!E21=0,0,1000000/0.086*RES_hh_fec!E21/RES_hh_num!E21)</f>
        <v>3152.7452772850293</v>
      </c>
      <c r="F21" s="95">
        <f>IF(RES_hh_fec!F21=0,0,1000000/0.086*RES_hh_fec!F21/RES_hh_num!F21)</f>
        <v>3120.9855587142711</v>
      </c>
      <c r="G21" s="95">
        <f>IF(RES_hh_fec!G21=0,0,1000000/0.086*RES_hh_fec!G21/RES_hh_num!G21)</f>
        <v>3094.6196434060653</v>
      </c>
      <c r="H21" s="95">
        <f>IF(RES_hh_fec!H21=0,0,1000000/0.086*RES_hh_fec!H21/RES_hh_num!H21)</f>
        <v>3053.4013064331448</v>
      </c>
      <c r="I21" s="95">
        <f>IF(RES_hh_fec!I21=0,0,1000000/0.086*RES_hh_fec!I21/RES_hh_num!I21)</f>
        <v>3025.0281493665898</v>
      </c>
      <c r="J21" s="95">
        <f>IF(RES_hh_fec!J21=0,0,1000000/0.086*RES_hh_fec!J21/RES_hh_num!J21)</f>
        <v>2985.9781940370995</v>
      </c>
      <c r="K21" s="95">
        <f>IF(RES_hh_fec!K21=0,0,1000000/0.086*RES_hh_fec!K21/RES_hh_num!K21)</f>
        <v>3003.4183530989858</v>
      </c>
      <c r="L21" s="95">
        <f>IF(RES_hh_fec!L21=0,0,1000000/0.086*RES_hh_fec!L21/RES_hh_num!L21)</f>
        <v>3014.9118600129636</v>
      </c>
      <c r="M21" s="95">
        <f>IF(RES_hh_fec!M21=0,0,1000000/0.086*RES_hh_fec!M21/RES_hh_num!M21)</f>
        <v>2969.2085762946886</v>
      </c>
      <c r="N21" s="95">
        <f>IF(RES_hh_fec!N21=0,0,1000000/0.086*RES_hh_fec!N21/RES_hh_num!N21)</f>
        <v>2936.2473631531698</v>
      </c>
      <c r="O21" s="95">
        <f>IF(RES_hh_fec!O21=0,0,1000000/0.086*RES_hh_fec!O21/RES_hh_num!O21)</f>
        <v>2769.6322138239652</v>
      </c>
      <c r="P21" s="95">
        <f>IF(RES_hh_fec!P21=0,0,1000000/0.086*RES_hh_fec!P21/RES_hh_num!P21)</f>
        <v>2767.4645131322809</v>
      </c>
      <c r="Q21" s="95">
        <f>IF(RES_hh_fec!Q21=0,0,1000000/0.086*RES_hh_fec!Q21/RES_hh_num!Q21)</f>
        <v>2702.7398556609246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3978.2391262212163</v>
      </c>
      <c r="C22" s="95">
        <f>IF(RES_hh_fec!C22=0,0,1000000/0.086*RES_hh_fec!C22/RES_hh_num!C22)</f>
        <v>3983.4404059172462</v>
      </c>
      <c r="D22" s="95">
        <f>IF(RES_hh_fec!D22=0,0,1000000/0.086*RES_hh_fec!D22/RES_hh_num!D22)</f>
        <v>3957.6764244441897</v>
      </c>
      <c r="E22" s="95">
        <f>IF(RES_hh_fec!E22=0,0,1000000/0.086*RES_hh_fec!E22/RES_hh_num!E22)</f>
        <v>4345.272346807551</v>
      </c>
      <c r="F22" s="95">
        <f>IF(RES_hh_fec!F22=0,0,1000000/0.086*RES_hh_fec!F22/RES_hh_num!F22)</f>
        <v>4159.829388728509</v>
      </c>
      <c r="G22" s="95">
        <f>IF(RES_hh_fec!G22=0,0,1000000/0.086*RES_hh_fec!G22/RES_hh_num!G22)</f>
        <v>3740.0820585275628</v>
      </c>
      <c r="H22" s="95">
        <f>IF(RES_hh_fec!H22=0,0,1000000/0.086*RES_hh_fec!H22/RES_hh_num!H22)</f>
        <v>3725.803636998924</v>
      </c>
      <c r="I22" s="95">
        <f>IF(RES_hh_fec!I22=0,0,1000000/0.086*RES_hh_fec!I22/RES_hh_num!I22)</f>
        <v>3781.2933577603535</v>
      </c>
      <c r="J22" s="95">
        <f>IF(RES_hh_fec!J22=0,0,1000000/0.086*RES_hh_fec!J22/RES_hh_num!J22)</f>
        <v>3789.4717663864785</v>
      </c>
      <c r="K22" s="95">
        <f>IF(RES_hh_fec!K22=0,0,1000000/0.086*RES_hh_fec!K22/RES_hh_num!K22)</f>
        <v>3941.914870781045</v>
      </c>
      <c r="L22" s="95">
        <f>IF(RES_hh_fec!L22=0,0,1000000/0.086*RES_hh_fec!L22/RES_hh_num!L22)</f>
        <v>3815.5563032082596</v>
      </c>
      <c r="M22" s="95">
        <f>IF(RES_hh_fec!M22=0,0,1000000/0.086*RES_hh_fec!M22/RES_hh_num!M22)</f>
        <v>3556.6184433907792</v>
      </c>
      <c r="N22" s="95">
        <f>IF(RES_hh_fec!N22=0,0,1000000/0.086*RES_hh_fec!N22/RES_hh_num!N22)</f>
        <v>3404.8040752818292</v>
      </c>
      <c r="O22" s="95">
        <f>IF(RES_hh_fec!O22=0,0,1000000/0.086*RES_hh_fec!O22/RES_hh_num!O22)</f>
        <v>3359.6490339115649</v>
      </c>
      <c r="P22" s="95">
        <f>IF(RES_hh_fec!P22=0,0,1000000/0.086*RES_hh_fec!P22/RES_hh_num!P22)</f>
        <v>3363.6537967010195</v>
      </c>
      <c r="Q22" s="95">
        <f>IF(RES_hh_fec!Q22=0,0,1000000/0.086*RES_hh_fec!Q22/RES_hh_num!Q22)</f>
        <v>3313.8818082819994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2061.5498300828813</v>
      </c>
      <c r="C24" s="95">
        <f>IF(RES_hh_fec!C24=0,0,1000000/0.086*RES_hh_fec!C24/RES_hh_num!C24)</f>
        <v>2070.8914352648048</v>
      </c>
      <c r="D24" s="95">
        <f>IF(RES_hh_fec!D24=0,0,1000000/0.086*RES_hh_fec!D24/RES_hh_num!D24)</f>
        <v>2089.5639502417707</v>
      </c>
      <c r="E24" s="95">
        <f>IF(RES_hh_fec!E24=0,0,1000000/0.086*RES_hh_fec!E24/RES_hh_num!E24)</f>
        <v>2035.1489197137032</v>
      </c>
      <c r="F24" s="95">
        <f>IF(RES_hh_fec!F24=0,0,1000000/0.086*RES_hh_fec!F24/RES_hh_num!F24)</f>
        <v>2047.7805902288092</v>
      </c>
      <c r="G24" s="95">
        <f>IF(RES_hh_fec!G24=0,0,1000000/0.086*RES_hh_fec!G24/RES_hh_num!G24)</f>
        <v>2035.5301308333287</v>
      </c>
      <c r="H24" s="95">
        <f>IF(RES_hh_fec!H24=0,0,1000000/0.086*RES_hh_fec!H24/RES_hh_num!H24)</f>
        <v>2032.8146663315442</v>
      </c>
      <c r="I24" s="95">
        <f>IF(RES_hh_fec!I24=0,0,1000000/0.086*RES_hh_fec!I24/RES_hh_num!I24)</f>
        <v>2002.9771132294229</v>
      </c>
      <c r="J24" s="95">
        <f>IF(RES_hh_fec!J24=0,0,1000000/0.086*RES_hh_fec!J24/RES_hh_num!J24)</f>
        <v>1965.3112416071328</v>
      </c>
      <c r="K24" s="95">
        <f>IF(RES_hh_fec!K24=0,0,1000000/0.086*RES_hh_fec!K24/RES_hh_num!K24)</f>
        <v>1968.5147937203708</v>
      </c>
      <c r="L24" s="95">
        <f>IF(RES_hh_fec!L24=0,0,1000000/0.086*RES_hh_fec!L24/RES_hh_num!L24)</f>
        <v>2031.033753062467</v>
      </c>
      <c r="M24" s="95">
        <f>IF(RES_hh_fec!M24=0,0,1000000/0.086*RES_hh_fec!M24/RES_hh_num!M24)</f>
        <v>2051.7325834775165</v>
      </c>
      <c r="N24" s="95">
        <f>IF(RES_hh_fec!N24=0,0,1000000/0.086*RES_hh_fec!N24/RES_hh_num!N24)</f>
        <v>1984.836883948831</v>
      </c>
      <c r="O24" s="95">
        <f>IF(RES_hh_fec!O24=0,0,1000000/0.086*RES_hh_fec!O24/RES_hh_num!O24)</f>
        <v>1959.0632132339929</v>
      </c>
      <c r="P24" s="95">
        <f>IF(RES_hh_fec!P24=0,0,1000000/0.086*RES_hh_fec!P24/RES_hh_num!P24)</f>
        <v>1844.2314192218857</v>
      </c>
      <c r="Q24" s="95">
        <f>IF(RES_hh_fec!Q24=0,0,1000000/0.086*RES_hh_fec!Q24/RES_hh_num!Q24)</f>
        <v>1835.0703276242505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2827.6164159286386</v>
      </c>
      <c r="C25" s="22">
        <f>IF(RES_hh_fec!C25=0,0,1000000/0.086*RES_hh_fec!C25/RES_hh_num!C25)</f>
        <v>3043.6322330309158</v>
      </c>
      <c r="D25" s="22">
        <f>IF(RES_hh_fec!D25=0,0,1000000/0.086*RES_hh_fec!D25/RES_hh_num!D25)</f>
        <v>2634.0319539418806</v>
      </c>
      <c r="E25" s="22">
        <f>IF(RES_hh_fec!E25=0,0,1000000/0.086*RES_hh_fec!E25/RES_hh_num!E25)</f>
        <v>2373.2470634972701</v>
      </c>
      <c r="F25" s="22">
        <f>IF(RES_hh_fec!F25=0,0,1000000/0.086*RES_hh_fec!F25/RES_hh_num!F25)</f>
        <v>2298.3774973594805</v>
      </c>
      <c r="G25" s="22">
        <f>IF(RES_hh_fec!G25=0,0,1000000/0.086*RES_hh_fec!G25/RES_hh_num!G25)</f>
        <v>3105.6279168724072</v>
      </c>
      <c r="H25" s="22">
        <f>IF(RES_hh_fec!H25=0,0,1000000/0.086*RES_hh_fec!H25/RES_hh_num!H25)</f>
        <v>2760.498762507927</v>
      </c>
      <c r="I25" s="22">
        <f>IF(RES_hh_fec!I25=0,0,1000000/0.086*RES_hh_fec!I25/RES_hh_num!I25)</f>
        <v>2809.5402142865355</v>
      </c>
      <c r="J25" s="22">
        <f>IF(RES_hh_fec!J25=0,0,1000000/0.086*RES_hh_fec!J25/RES_hh_num!J25)</f>
        <v>2703.7816869951685</v>
      </c>
      <c r="K25" s="22">
        <f>IF(RES_hh_fec!K25=0,0,1000000/0.086*RES_hh_fec!K25/RES_hh_num!K25)</f>
        <v>2417.9554421329162</v>
      </c>
      <c r="L25" s="22">
        <f>IF(RES_hh_fec!L25=0,0,1000000/0.086*RES_hh_fec!L25/RES_hh_num!L25)</f>
        <v>2487.1507912072561</v>
      </c>
      <c r="M25" s="22">
        <f>IF(RES_hh_fec!M25=0,0,1000000/0.086*RES_hh_fec!M25/RES_hh_num!M25)</f>
        <v>2465.9290255180304</v>
      </c>
      <c r="N25" s="22">
        <f>IF(RES_hh_fec!N25=0,0,1000000/0.086*RES_hh_fec!N25/RES_hh_num!N25)</f>
        <v>2414.259973072099</v>
      </c>
      <c r="O25" s="22">
        <f>IF(RES_hh_fec!O25=0,0,1000000/0.086*RES_hh_fec!O25/RES_hh_num!O25)</f>
        <v>2387.4039188136067</v>
      </c>
      <c r="P25" s="22">
        <f>IF(RES_hh_fec!P25=0,0,1000000/0.086*RES_hh_fec!P25/RES_hh_num!P25)</f>
        <v>2231.6665346289205</v>
      </c>
      <c r="Q25" s="22">
        <f>IF(RES_hh_fec!Q25=0,0,1000000/0.086*RES_hh_fec!Q25/RES_hh_num!Q25)</f>
        <v>2364.8066129974018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0</v>
      </c>
      <c r="C26" s="18">
        <f>IF(RES_hh_fec!C26=0,0,1000000/0.086*RES_hh_fec!C26/RES_hh_num!C26)</f>
        <v>0</v>
      </c>
      <c r="D26" s="18">
        <f>IF(RES_hh_fec!D26=0,0,1000000/0.086*RES_hh_fec!D26/RES_hh_num!D26)</f>
        <v>0</v>
      </c>
      <c r="E26" s="18">
        <f>IF(RES_hh_fec!E26=0,0,1000000/0.086*RES_hh_fec!E26/RES_hh_num!E26)</f>
        <v>0</v>
      </c>
      <c r="F26" s="18">
        <f>IF(RES_hh_fec!F26=0,0,1000000/0.086*RES_hh_fec!F26/RES_hh_num!F26)</f>
        <v>0</v>
      </c>
      <c r="G26" s="18">
        <f>IF(RES_hh_fec!G26=0,0,1000000/0.086*RES_hh_fec!G26/RES_hh_num!G26)</f>
        <v>0</v>
      </c>
      <c r="H26" s="18">
        <f>IF(RES_hh_fec!H26=0,0,1000000/0.086*RES_hh_fec!H26/RES_hh_num!H26)</f>
        <v>0</v>
      </c>
      <c r="I26" s="18">
        <f>IF(RES_hh_fec!I26=0,0,1000000/0.086*RES_hh_fec!I26/RES_hh_num!I26)</f>
        <v>0</v>
      </c>
      <c r="J26" s="18">
        <f>IF(RES_hh_fec!J26=0,0,1000000/0.086*RES_hh_fec!J26/RES_hh_num!J26)</f>
        <v>0</v>
      </c>
      <c r="K26" s="18">
        <f>IF(RES_hh_fec!K26=0,0,1000000/0.086*RES_hh_fec!K26/RES_hh_num!K26)</f>
        <v>0</v>
      </c>
      <c r="L26" s="18">
        <f>IF(RES_hh_fec!L26=0,0,1000000/0.086*RES_hh_fec!L26/RES_hh_num!L26)</f>
        <v>0</v>
      </c>
      <c r="M26" s="18">
        <f>IF(RES_hh_fec!M26=0,0,1000000/0.086*RES_hh_fec!M26/RES_hh_num!M26)</f>
        <v>0</v>
      </c>
      <c r="N26" s="18">
        <f>IF(RES_hh_fec!N26=0,0,1000000/0.086*RES_hh_fec!N26/RES_hh_num!N26)</f>
        <v>0</v>
      </c>
      <c r="O26" s="18">
        <f>IF(RES_hh_fec!O26=0,0,1000000/0.086*RES_hh_fec!O26/RES_hh_num!O26)</f>
        <v>0</v>
      </c>
      <c r="P26" s="18">
        <f>IF(RES_hh_fec!P26=0,0,1000000/0.086*RES_hh_fec!P26/RES_hh_num!P26)</f>
        <v>0</v>
      </c>
      <c r="Q26" s="18">
        <f>IF(RES_hh_fec!Q26=0,0,1000000/0.086*RES_hh_fec!Q26/RES_hh_num!Q26)</f>
        <v>0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1335.7285179863284</v>
      </c>
      <c r="C27" s="96">
        <f>IF(RES_hh_fec!C27=0,0,1000000/0.086*RES_hh_fec!C27/RES_hh_num!C27)</f>
        <v>1402.307999899328</v>
      </c>
      <c r="D27" s="96">
        <f>IF(RES_hh_fec!D27=0,0,1000000/0.086*RES_hh_fec!D27/RES_hh_num!D27)</f>
        <v>1314.5705890094766</v>
      </c>
      <c r="E27" s="96">
        <f>IF(RES_hh_fec!E27=0,0,1000000/0.086*RES_hh_fec!E27/RES_hh_num!E27)</f>
        <v>1313.1130074919702</v>
      </c>
      <c r="F27" s="96">
        <f>IF(RES_hh_fec!F27=0,0,1000000/0.086*RES_hh_fec!F27/RES_hh_num!F27)</f>
        <v>1302.9605797916474</v>
      </c>
      <c r="G27" s="96">
        <f>IF(RES_hh_fec!G27=0,0,1000000/0.086*RES_hh_fec!G27/RES_hh_num!G27)</f>
        <v>1291.0795087284685</v>
      </c>
      <c r="H27" s="96">
        <f>IF(RES_hh_fec!H27=0,0,1000000/0.086*RES_hh_fec!H27/RES_hh_num!H27)</f>
        <v>1303.6242482189982</v>
      </c>
      <c r="I27" s="96">
        <f>IF(RES_hh_fec!I27=0,0,1000000/0.086*RES_hh_fec!I27/RES_hh_num!I27)</f>
        <v>1312.4833805680003</v>
      </c>
      <c r="J27" s="96">
        <f>IF(RES_hh_fec!J27=0,0,1000000/0.086*RES_hh_fec!J27/RES_hh_num!J27)</f>
        <v>1314.6291991166333</v>
      </c>
      <c r="K27" s="96">
        <f>IF(RES_hh_fec!K27=0,0,1000000/0.086*RES_hh_fec!K27/RES_hh_num!K27)</f>
        <v>1297.6561608043614</v>
      </c>
      <c r="L27" s="96">
        <f>IF(RES_hh_fec!L27=0,0,1000000/0.086*RES_hh_fec!L27/RES_hh_num!L27)</f>
        <v>1338.684514685614</v>
      </c>
      <c r="M27" s="96">
        <f>IF(RES_hh_fec!M27=0,0,1000000/0.086*RES_hh_fec!M27/RES_hh_num!M27)</f>
        <v>1273.8540295112527</v>
      </c>
      <c r="N27" s="96">
        <f>IF(RES_hh_fec!N27=0,0,1000000/0.086*RES_hh_fec!N27/RES_hh_num!N27)</f>
        <v>1263.1607577515365</v>
      </c>
      <c r="O27" s="96">
        <f>IF(RES_hh_fec!O27=0,0,1000000/0.086*RES_hh_fec!O27/RES_hh_num!O27)</f>
        <v>1240.9410764884149</v>
      </c>
      <c r="P27" s="96">
        <f>IF(RES_hh_fec!P27=0,0,1000000/0.086*RES_hh_fec!P27/RES_hh_num!P27)</f>
        <v>1183.4010257002126</v>
      </c>
      <c r="Q27" s="96">
        <f>IF(RES_hh_fec!Q27=0,0,1000000/0.086*RES_hh_fec!Q27/RES_hh_num!Q27)</f>
        <v>1211.2723867060377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0</v>
      </c>
      <c r="C28" s="95">
        <f>IF(RES_hh_fec!C28=0,0,1000000/0.086*RES_hh_fec!C28/RES_hh_num!C28)</f>
        <v>0</v>
      </c>
      <c r="D28" s="95">
        <f>IF(RES_hh_fec!D28=0,0,1000000/0.086*RES_hh_fec!D28/RES_hh_num!D28)</f>
        <v>0</v>
      </c>
      <c r="E28" s="95">
        <f>IF(RES_hh_fec!E28=0,0,1000000/0.086*RES_hh_fec!E28/RES_hh_num!E28)</f>
        <v>0</v>
      </c>
      <c r="F28" s="95">
        <f>IF(RES_hh_fec!F28=0,0,1000000/0.086*RES_hh_fec!F28/RES_hh_num!F28)</f>
        <v>0</v>
      </c>
      <c r="G28" s="95">
        <f>IF(RES_hh_fec!G28=0,0,1000000/0.086*RES_hh_fec!G28/RES_hh_num!G28)</f>
        <v>0</v>
      </c>
      <c r="H28" s="95">
        <f>IF(RES_hh_fec!H28=0,0,1000000/0.086*RES_hh_fec!H28/RES_hh_num!H28)</f>
        <v>0</v>
      </c>
      <c r="I28" s="95">
        <f>IF(RES_hh_fec!I28=0,0,1000000/0.086*RES_hh_fec!I28/RES_hh_num!I28)</f>
        <v>0</v>
      </c>
      <c r="J28" s="95">
        <f>IF(RES_hh_fec!J28=0,0,1000000/0.086*RES_hh_fec!J28/RES_hh_num!J28)</f>
        <v>0</v>
      </c>
      <c r="K28" s="95">
        <f>IF(RES_hh_fec!K28=0,0,1000000/0.086*RES_hh_fec!K28/RES_hh_num!K28)</f>
        <v>0</v>
      </c>
      <c r="L28" s="95">
        <f>IF(RES_hh_fec!L28=0,0,1000000/0.086*RES_hh_fec!L28/RES_hh_num!L28)</f>
        <v>0</v>
      </c>
      <c r="M28" s="95">
        <f>IF(RES_hh_fec!M28=0,0,1000000/0.086*RES_hh_fec!M28/RES_hh_num!M28)</f>
        <v>0</v>
      </c>
      <c r="N28" s="95">
        <f>IF(RES_hh_fec!N28=0,0,1000000/0.086*RES_hh_fec!N28/RES_hh_num!N28)</f>
        <v>0</v>
      </c>
      <c r="O28" s="95">
        <f>IF(RES_hh_fec!O28=0,0,1000000/0.086*RES_hh_fec!O28/RES_hh_num!O28)</f>
        <v>0</v>
      </c>
      <c r="P28" s="95">
        <f>IF(RES_hh_fec!P28=0,0,1000000/0.086*RES_hh_fec!P28/RES_hh_num!P28)</f>
        <v>0</v>
      </c>
      <c r="Q28" s="95">
        <f>IF(RES_hh_fec!Q28=0,0,1000000/0.086*RES_hh_fec!Q28/RES_hh_num!Q28)</f>
        <v>0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2283.9857041282448</v>
      </c>
      <c r="C29" s="95">
        <f>IF(RES_hh_fec!C29=0,0,1000000/0.086*RES_hh_fec!C29/RES_hh_num!C29)</f>
        <v>2269.3269912944852</v>
      </c>
      <c r="D29" s="95">
        <f>IF(RES_hh_fec!D29=0,0,1000000/0.086*RES_hh_fec!D29/RES_hh_num!D29)</f>
        <v>2269.8801082997156</v>
      </c>
      <c r="E29" s="95">
        <f>IF(RES_hh_fec!E29=0,0,1000000/0.086*RES_hh_fec!E29/RES_hh_num!E29)</f>
        <v>2246.0581291918957</v>
      </c>
      <c r="F29" s="95">
        <f>IF(RES_hh_fec!F29=0,0,1000000/0.086*RES_hh_fec!F29/RES_hh_num!F29)</f>
        <v>2228.9320390591442</v>
      </c>
      <c r="G29" s="95">
        <f>IF(RES_hh_fec!G29=0,0,1000000/0.086*RES_hh_fec!G29/RES_hh_num!G29)</f>
        <v>2161.0558207396803</v>
      </c>
      <c r="H29" s="95">
        <f>IF(RES_hh_fec!H29=0,0,1000000/0.086*RES_hh_fec!H29/RES_hh_num!H29)</f>
        <v>2232.1890851126668</v>
      </c>
      <c r="I29" s="95">
        <f>IF(RES_hh_fec!I29=0,0,1000000/0.086*RES_hh_fec!I29/RES_hh_num!I29)</f>
        <v>2185.6908365691502</v>
      </c>
      <c r="J29" s="95">
        <f>IF(RES_hh_fec!J29=0,0,1000000/0.086*RES_hh_fec!J29/RES_hh_num!J29)</f>
        <v>2193.2081966050523</v>
      </c>
      <c r="K29" s="95">
        <f>IF(RES_hh_fec!K29=0,0,1000000/0.086*RES_hh_fec!K29/RES_hh_num!K29)</f>
        <v>2104.7100144950718</v>
      </c>
      <c r="L29" s="95">
        <f>IF(RES_hh_fec!L29=0,0,1000000/0.086*RES_hh_fec!L29/RES_hh_num!L29)</f>
        <v>2148.9020404189323</v>
      </c>
      <c r="M29" s="95">
        <f>IF(RES_hh_fec!M29=0,0,1000000/0.086*RES_hh_fec!M29/RES_hh_num!M29)</f>
        <v>2103.9194504036036</v>
      </c>
      <c r="N29" s="95">
        <f>IF(RES_hh_fec!N29=0,0,1000000/0.086*RES_hh_fec!N29/RES_hh_num!N29)</f>
        <v>2031.2911978761497</v>
      </c>
      <c r="O29" s="95">
        <f>IF(RES_hh_fec!O29=0,0,1000000/0.086*RES_hh_fec!O29/RES_hh_num!O29)</f>
        <v>1989.156199832287</v>
      </c>
      <c r="P29" s="95">
        <f>IF(RES_hh_fec!P29=0,0,1000000/0.086*RES_hh_fec!P29/RES_hh_num!P29)</f>
        <v>1933.8631795018214</v>
      </c>
      <c r="Q29" s="95">
        <f>IF(RES_hh_fec!Q29=0,0,1000000/0.086*RES_hh_fec!Q29/RES_hh_num!Q29)</f>
        <v>1882.6503007213976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2120.8320277589037</v>
      </c>
      <c r="C30" s="95">
        <f>IF(RES_hh_fec!C30=0,0,1000000/0.086*RES_hh_fec!C30/RES_hh_num!C30)</f>
        <v>2122.4116786647255</v>
      </c>
      <c r="D30" s="95">
        <f>IF(RES_hh_fec!D30=0,0,1000000/0.086*RES_hh_fec!D30/RES_hh_num!D30)</f>
        <v>2107.6687135582506</v>
      </c>
      <c r="E30" s="95">
        <f>IF(RES_hh_fec!E30=0,0,1000000/0.086*RES_hh_fec!E30/RES_hh_num!E30)</f>
        <v>2085.5985643305698</v>
      </c>
      <c r="F30" s="95">
        <f>IF(RES_hh_fec!F30=0,0,1000000/0.086*RES_hh_fec!F30/RES_hh_num!F30)</f>
        <v>2069.6598958839741</v>
      </c>
      <c r="G30" s="95">
        <f>IF(RES_hh_fec!G30=0,0,1000000/0.086*RES_hh_fec!G30/RES_hh_num!G30)</f>
        <v>2054.3880116654959</v>
      </c>
      <c r="H30" s="95">
        <f>IF(RES_hh_fec!H30=0,0,1000000/0.086*RES_hh_fec!H30/RES_hh_num!H30)</f>
        <v>2040.7798585671087</v>
      </c>
      <c r="I30" s="95">
        <f>IF(RES_hh_fec!I30=0,0,1000000/0.086*RES_hh_fec!I30/RES_hh_num!I30)</f>
        <v>2029.5316616269142</v>
      </c>
      <c r="J30" s="95">
        <f>IF(RES_hh_fec!J30=0,0,1000000/0.086*RES_hh_fec!J30/RES_hh_num!J30)</f>
        <v>2005.6306210842884</v>
      </c>
      <c r="K30" s="95">
        <f>IF(RES_hh_fec!K30=0,0,1000000/0.086*RES_hh_fec!K30/RES_hh_num!K30)</f>
        <v>2000.6781706866807</v>
      </c>
      <c r="L30" s="95">
        <f>IF(RES_hh_fec!L30=0,0,1000000/0.086*RES_hh_fec!L30/RES_hh_num!L30)</f>
        <v>1995.4800353208698</v>
      </c>
      <c r="M30" s="95">
        <f>IF(RES_hh_fec!M30=0,0,1000000/0.086*RES_hh_fec!M30/RES_hh_num!M30)</f>
        <v>1976.5231095791598</v>
      </c>
      <c r="N30" s="95">
        <f>IF(RES_hh_fec!N30=0,0,1000000/0.086*RES_hh_fec!N30/RES_hh_num!N30)</f>
        <v>1961.9925091496266</v>
      </c>
      <c r="O30" s="95">
        <f>IF(RES_hh_fec!O30=0,0,1000000/0.086*RES_hh_fec!O30/RES_hh_num!O30)</f>
        <v>1862.6547176178358</v>
      </c>
      <c r="P30" s="95">
        <f>IF(RES_hh_fec!P30=0,0,1000000/0.086*RES_hh_fec!P30/RES_hh_num!P30)</f>
        <v>1862.7275302463966</v>
      </c>
      <c r="Q30" s="95">
        <f>IF(RES_hh_fec!Q30=0,0,1000000/0.086*RES_hh_fec!Q30/RES_hh_num!Q30)</f>
        <v>1821.5988122412768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0</v>
      </c>
      <c r="C31" s="95">
        <f>IF(RES_hh_fec!C31=0,0,1000000/0.086*RES_hh_fec!C31/RES_hh_num!C31)</f>
        <v>0</v>
      </c>
      <c r="D31" s="95">
        <f>IF(RES_hh_fec!D31=0,0,1000000/0.086*RES_hh_fec!D31/RES_hh_num!D31)</f>
        <v>0</v>
      </c>
      <c r="E31" s="95">
        <f>IF(RES_hh_fec!E31=0,0,1000000/0.086*RES_hh_fec!E31/RES_hh_num!E31)</f>
        <v>0</v>
      </c>
      <c r="F31" s="95">
        <f>IF(RES_hh_fec!F31=0,0,1000000/0.086*RES_hh_fec!F31/RES_hh_num!F31)</f>
        <v>0</v>
      </c>
      <c r="G31" s="95">
        <f>IF(RES_hh_fec!G31=0,0,1000000/0.086*RES_hh_fec!G31/RES_hh_num!G31)</f>
        <v>0</v>
      </c>
      <c r="H31" s="95">
        <f>IF(RES_hh_fec!H31=0,0,1000000/0.086*RES_hh_fec!H31/RES_hh_num!H31)</f>
        <v>0</v>
      </c>
      <c r="I31" s="95">
        <f>IF(RES_hh_fec!I31=0,0,1000000/0.086*RES_hh_fec!I31/RES_hh_num!I31)</f>
        <v>0</v>
      </c>
      <c r="J31" s="95">
        <f>IF(RES_hh_fec!J31=0,0,1000000/0.086*RES_hh_fec!J31/RES_hh_num!J31)</f>
        <v>0</v>
      </c>
      <c r="K31" s="95">
        <f>IF(RES_hh_fec!K31=0,0,1000000/0.086*RES_hh_fec!K31/RES_hh_num!K31)</f>
        <v>0</v>
      </c>
      <c r="L31" s="95">
        <f>IF(RES_hh_fec!L31=0,0,1000000/0.086*RES_hh_fec!L31/RES_hh_num!L31)</f>
        <v>0</v>
      </c>
      <c r="M31" s="95">
        <f>IF(RES_hh_fec!M31=0,0,1000000/0.086*RES_hh_fec!M31/RES_hh_num!M31)</f>
        <v>0</v>
      </c>
      <c r="N31" s="95">
        <f>IF(RES_hh_fec!N31=0,0,1000000/0.086*RES_hh_fec!N31/RES_hh_num!N31)</f>
        <v>0</v>
      </c>
      <c r="O31" s="95">
        <f>IF(RES_hh_fec!O31=0,0,1000000/0.086*RES_hh_fec!O31/RES_hh_num!O31)</f>
        <v>0</v>
      </c>
      <c r="P31" s="95">
        <f>IF(RES_hh_fec!P31=0,0,1000000/0.086*RES_hh_fec!P31/RES_hh_num!P31)</f>
        <v>0</v>
      </c>
      <c r="Q31" s="95">
        <f>IF(RES_hh_fec!Q31=0,0,1000000/0.086*RES_hh_fec!Q31/RES_hh_num!Q31)</f>
        <v>0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1261.0134253946801</v>
      </c>
      <c r="C32" s="18">
        <f>IF(RES_hh_fec!C32=0,0,1000000/0.086*RES_hh_fec!C32/RES_hh_num!C32)</f>
        <v>1321.5223023176427</v>
      </c>
      <c r="D32" s="18">
        <f>IF(RES_hh_fec!D32=0,0,1000000/0.086*RES_hh_fec!D32/RES_hh_num!D32)</f>
        <v>1267.3758572240793</v>
      </c>
      <c r="E32" s="18">
        <f>IF(RES_hh_fec!E32=0,0,1000000/0.086*RES_hh_fec!E32/RES_hh_num!E32)</f>
        <v>1254.8047030410669</v>
      </c>
      <c r="F32" s="18">
        <f>IF(RES_hh_fec!F32=0,0,1000000/0.086*RES_hh_fec!F32/RES_hh_num!F32)</f>
        <v>1242.4355136295035</v>
      </c>
      <c r="G32" s="18">
        <f>IF(RES_hh_fec!G32=0,0,1000000/0.086*RES_hh_fec!G32/RES_hh_num!G32)</f>
        <v>1232.3951908136305</v>
      </c>
      <c r="H32" s="18">
        <f>IF(RES_hh_fec!H32=0,0,1000000/0.086*RES_hh_fec!H32/RES_hh_num!H32)</f>
        <v>1243.857139498858</v>
      </c>
      <c r="I32" s="18">
        <f>IF(RES_hh_fec!I32=0,0,1000000/0.086*RES_hh_fec!I32/RES_hh_num!I32)</f>
        <v>1264.2340197322744</v>
      </c>
      <c r="J32" s="18">
        <f>IF(RES_hh_fec!J32=0,0,1000000/0.086*RES_hh_fec!J32/RES_hh_num!J32)</f>
        <v>1256.2765989610682</v>
      </c>
      <c r="K32" s="18">
        <f>IF(RES_hh_fec!K32=0,0,1000000/0.086*RES_hh_fec!K32/RES_hh_num!K32)</f>
        <v>1239.4488958271686</v>
      </c>
      <c r="L32" s="18">
        <f>IF(RES_hh_fec!L32=0,0,1000000/0.086*RES_hh_fec!L32/RES_hh_num!L32)</f>
        <v>1273.0164205256142</v>
      </c>
      <c r="M32" s="18">
        <f>IF(RES_hh_fec!M32=0,0,1000000/0.086*RES_hh_fec!M32/RES_hh_num!M32)</f>
        <v>1202.0080833013437</v>
      </c>
      <c r="N32" s="18">
        <f>IF(RES_hh_fec!N32=0,0,1000000/0.086*RES_hh_fec!N32/RES_hh_num!N32)</f>
        <v>1201.0708311026308</v>
      </c>
      <c r="O32" s="18">
        <f>IF(RES_hh_fec!O32=0,0,1000000/0.086*RES_hh_fec!O32/RES_hh_num!O32)</f>
        <v>1182.4157298835657</v>
      </c>
      <c r="P32" s="18">
        <f>IF(RES_hh_fec!P32=0,0,1000000/0.086*RES_hh_fec!P32/RES_hh_num!P32)</f>
        <v>1109.8240517634874</v>
      </c>
      <c r="Q32" s="18">
        <f>IF(RES_hh_fec!Q32=0,0,1000000/0.086*RES_hh_fec!Q32/RES_hh_num!Q32)</f>
        <v>1135.9368080550908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11324.417929423505</v>
      </c>
      <c r="C3" s="100">
        <f>IF(RES_hh_tes!C3=0,0,1000000/0.086*RES_hh_tes!C3/RES_hh_num!C3)</f>
        <v>11589.643853750997</v>
      </c>
      <c r="D3" s="100">
        <f>IF(RES_hh_tes!D3=0,0,1000000/0.086*RES_hh_tes!D3/RES_hh_num!D3)</f>
        <v>11156.676380870174</v>
      </c>
      <c r="E3" s="100">
        <f>IF(RES_hh_tes!E3=0,0,1000000/0.086*RES_hh_tes!E3/RES_hh_num!E3)</f>
        <v>11020.252283314632</v>
      </c>
      <c r="F3" s="100">
        <f>IF(RES_hh_tes!F3=0,0,1000000/0.086*RES_hh_tes!F3/RES_hh_num!F3)</f>
        <v>10930.503617715658</v>
      </c>
      <c r="G3" s="100">
        <f>IF(RES_hh_tes!G3=0,0,1000000/0.086*RES_hh_tes!G3/RES_hh_num!G3)</f>
        <v>10760.809971567085</v>
      </c>
      <c r="H3" s="100">
        <f>IF(RES_hh_tes!H3=0,0,1000000/0.086*RES_hh_tes!H3/RES_hh_num!H3)</f>
        <v>10601.903522826291</v>
      </c>
      <c r="I3" s="100">
        <f>IF(RES_hh_tes!I3=0,0,1000000/0.086*RES_hh_tes!I3/RES_hh_num!I3)</f>
        <v>11323.856093431996</v>
      </c>
      <c r="J3" s="100">
        <f>IF(RES_hh_tes!J3=0,0,1000000/0.086*RES_hh_tes!J3/RES_hh_num!J3)</f>
        <v>10927.098150572776</v>
      </c>
      <c r="K3" s="100">
        <f>IF(RES_hh_tes!K3=0,0,1000000/0.086*RES_hh_tes!K3/RES_hh_num!K3)</f>
        <v>11104.01131405768</v>
      </c>
      <c r="L3" s="100">
        <f>IF(RES_hh_tes!L3=0,0,1000000/0.086*RES_hh_tes!L3/RES_hh_num!L3)</f>
        <v>11923.394048847649</v>
      </c>
      <c r="M3" s="100">
        <f>IF(RES_hh_tes!M3=0,0,1000000/0.086*RES_hh_tes!M3/RES_hh_num!M3)</f>
        <v>10859.043698362268</v>
      </c>
      <c r="N3" s="100">
        <f>IF(RES_hh_tes!N3=0,0,1000000/0.086*RES_hh_tes!N3/RES_hh_num!N3)</f>
        <v>11160.993570444216</v>
      </c>
      <c r="O3" s="100">
        <f>IF(RES_hh_tes!O3=0,0,1000000/0.086*RES_hh_tes!O3/RES_hh_num!O3)</f>
        <v>10971.381957498746</v>
      </c>
      <c r="P3" s="100">
        <f>IF(RES_hh_tes!P3=0,0,1000000/0.086*RES_hh_tes!P3/RES_hh_num!P3)</f>
        <v>10348.7407344151</v>
      </c>
      <c r="Q3" s="100">
        <f>IF(RES_hh_tes!Q3=0,0,1000000/0.086*RES_hh_tes!Q3/RES_hh_num!Q3)</f>
        <v>10029.177750242399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8684.3527944380094</v>
      </c>
      <c r="C4" s="96">
        <f>IF(RES_hh_tes!C4=0,0,1000000/0.086*RES_hh_tes!C4/RES_hh_num!C4)</f>
        <v>8875.866695532106</v>
      </c>
      <c r="D4" s="96">
        <f>IF(RES_hh_tes!D4=0,0,1000000/0.086*RES_hh_tes!D4/RES_hh_num!D4)</f>
        <v>8476.8112852129543</v>
      </c>
      <c r="E4" s="96">
        <f>IF(RES_hh_tes!E4=0,0,1000000/0.086*RES_hh_tes!E4/RES_hh_num!E4)</f>
        <v>8334.0617733115087</v>
      </c>
      <c r="F4" s="96">
        <f>IF(RES_hh_tes!F4=0,0,1000000/0.086*RES_hh_tes!F4/RES_hh_num!F4)</f>
        <v>8248.3060835877914</v>
      </c>
      <c r="G4" s="96">
        <f>IF(RES_hh_tes!G4=0,0,1000000/0.086*RES_hh_tes!G4/RES_hh_num!G4)</f>
        <v>8082.5233526243364</v>
      </c>
      <c r="H4" s="96">
        <f>IF(RES_hh_tes!H4=0,0,1000000/0.086*RES_hh_tes!H4/RES_hh_num!H4)</f>
        <v>7913.4238031320137</v>
      </c>
      <c r="I4" s="96">
        <f>IF(RES_hh_tes!I4=0,0,1000000/0.086*RES_hh_tes!I4/RES_hh_num!I4)</f>
        <v>8597.0455582519935</v>
      </c>
      <c r="J4" s="96">
        <f>IF(RES_hh_tes!J4=0,0,1000000/0.086*RES_hh_tes!J4/RES_hh_num!J4)</f>
        <v>8202.3034384202692</v>
      </c>
      <c r="K4" s="96">
        <f>IF(RES_hh_tes!K4=0,0,1000000/0.086*RES_hh_tes!K4/RES_hh_num!K4)</f>
        <v>8371.8043940091284</v>
      </c>
      <c r="L4" s="96">
        <f>IF(RES_hh_tes!L4=0,0,1000000/0.086*RES_hh_tes!L4/RES_hh_num!L4)</f>
        <v>9142.164264944684</v>
      </c>
      <c r="M4" s="96">
        <f>IF(RES_hh_tes!M4=0,0,1000000/0.086*RES_hh_tes!M4/RES_hh_num!M4)</f>
        <v>8156.3808668319925</v>
      </c>
      <c r="N4" s="96">
        <f>IF(RES_hh_tes!N4=0,0,1000000/0.086*RES_hh_tes!N4/RES_hh_num!N4)</f>
        <v>8505.7947961703976</v>
      </c>
      <c r="O4" s="96">
        <f>IF(RES_hh_tes!O4=0,0,1000000/0.086*RES_hh_tes!O4/RES_hh_num!O4)</f>
        <v>8354.3477138112703</v>
      </c>
      <c r="P4" s="96">
        <f>IF(RES_hh_tes!P4=0,0,1000000/0.086*RES_hh_tes!P4/RES_hh_num!P4)</f>
        <v>7830.4352045883697</v>
      </c>
      <c r="Q4" s="96">
        <f>IF(RES_hh_tes!Q4=0,0,1000000/0.086*RES_hh_tes!Q4/RES_hh_num!Q4)</f>
        <v>7496.509483690259</v>
      </c>
    </row>
    <row r="5" spans="1:17" ht="12" customHeight="1" x14ac:dyDescent="0.25">
      <c r="A5" s="87" t="s">
        <v>58</v>
      </c>
      <c r="B5" s="95">
        <f>IF(RES_hh_tes!B5=0,0,1000000/0.086*RES_hh_tes!B5/RES_hh_num!B5)</f>
        <v>8601.0696994309346</v>
      </c>
      <c r="C5" s="95">
        <f>IF(RES_hh_tes!C5=0,0,1000000/0.086*RES_hh_tes!C5/RES_hh_num!C5)</f>
        <v>7623.7422575572455</v>
      </c>
      <c r="D5" s="95">
        <f>IF(RES_hh_tes!D5=0,0,1000000/0.086*RES_hh_tes!D5/RES_hh_num!D5)</f>
        <v>8866.4285845074592</v>
      </c>
      <c r="E5" s="95">
        <f>IF(RES_hh_tes!E5=0,0,1000000/0.086*RES_hh_tes!E5/RES_hh_num!E5)</f>
        <v>6766.8800099604978</v>
      </c>
      <c r="F5" s="95">
        <f>IF(RES_hh_tes!F5=0,0,1000000/0.086*RES_hh_tes!F5/RES_hh_num!F5)</f>
        <v>9453.9840964225205</v>
      </c>
      <c r="G5" s="95">
        <f>IF(RES_hh_tes!G5=0,0,1000000/0.086*RES_hh_tes!G5/RES_hh_num!G5)</f>
        <v>8601.6936636815717</v>
      </c>
      <c r="H5" s="95">
        <f>IF(RES_hh_tes!H5=0,0,1000000/0.086*RES_hh_tes!H5/RES_hh_num!H5)</f>
        <v>7666.64409687839</v>
      </c>
      <c r="I5" s="95">
        <f>IF(RES_hh_tes!I5=0,0,1000000/0.086*RES_hh_tes!I5/RES_hh_num!I5)</f>
        <v>8257.4846227065755</v>
      </c>
      <c r="J5" s="95">
        <f>IF(RES_hh_tes!J5=0,0,1000000/0.086*RES_hh_tes!J5/RES_hh_num!J5)</f>
        <v>9321.677064905869</v>
      </c>
      <c r="K5" s="95">
        <f>IF(RES_hh_tes!K5=0,0,1000000/0.086*RES_hh_tes!K5/RES_hh_num!K5)</f>
        <v>6256.4527420456352</v>
      </c>
      <c r="L5" s="95">
        <f>IF(RES_hh_tes!L5=0,0,1000000/0.086*RES_hh_tes!L5/RES_hh_num!L5)</f>
        <v>7660.404325478793</v>
      </c>
      <c r="M5" s="95">
        <f>IF(RES_hh_tes!M5=0,0,1000000/0.086*RES_hh_tes!M5/RES_hh_num!M5)</f>
        <v>9352.7371024940603</v>
      </c>
      <c r="N5" s="95">
        <f>IF(RES_hh_tes!N5=0,0,1000000/0.086*RES_hh_tes!N5/RES_hh_num!N5)</f>
        <v>8798.3931910751762</v>
      </c>
      <c r="O5" s="95">
        <f>IF(RES_hh_tes!O5=0,0,1000000/0.086*RES_hh_tes!O5/RES_hh_num!O5)</f>
        <v>8640.8025483418605</v>
      </c>
      <c r="P5" s="95">
        <f>IF(RES_hh_tes!P5=0,0,1000000/0.086*RES_hh_tes!P5/RES_hh_num!P5)</f>
        <v>7592.4975865146162</v>
      </c>
      <c r="Q5" s="95">
        <f>IF(RES_hh_tes!Q5=0,0,1000000/0.086*RES_hh_tes!Q5/RES_hh_num!Q5)</f>
        <v>7296.2458641422527</v>
      </c>
    </row>
    <row r="6" spans="1:17" ht="12" customHeight="1" x14ac:dyDescent="0.25">
      <c r="A6" s="87" t="s">
        <v>84</v>
      </c>
      <c r="B6" s="95">
        <f>IF(RES_hh_tes!B6=0,0,1000000/0.086*RES_hh_tes!B6/RES_hh_num!B6)</f>
        <v>0</v>
      </c>
      <c r="C6" s="95">
        <f>IF(RES_hh_tes!C6=0,0,1000000/0.086*RES_hh_tes!C6/RES_hh_num!C6)</f>
        <v>0</v>
      </c>
      <c r="D6" s="95">
        <f>IF(RES_hh_tes!D6=0,0,1000000/0.086*RES_hh_tes!D6/RES_hh_num!D6)</f>
        <v>0</v>
      </c>
      <c r="E6" s="95">
        <f>IF(RES_hh_tes!E6=0,0,1000000/0.086*RES_hh_tes!E6/RES_hh_num!E6)</f>
        <v>0</v>
      </c>
      <c r="F6" s="95">
        <f>IF(RES_hh_tes!F6=0,0,1000000/0.086*RES_hh_tes!F6/RES_hh_num!F6)</f>
        <v>0</v>
      </c>
      <c r="G6" s="95">
        <f>IF(RES_hh_tes!G6=0,0,1000000/0.086*RES_hh_tes!G6/RES_hh_num!G6)</f>
        <v>0</v>
      </c>
      <c r="H6" s="95">
        <f>IF(RES_hh_tes!H6=0,0,1000000/0.086*RES_hh_tes!H6/RES_hh_num!H6)</f>
        <v>0</v>
      </c>
      <c r="I6" s="95">
        <f>IF(RES_hh_tes!I6=0,0,1000000/0.086*RES_hh_tes!I6/RES_hh_num!I6)</f>
        <v>0</v>
      </c>
      <c r="J6" s="95">
        <f>IF(RES_hh_tes!J6=0,0,1000000/0.086*RES_hh_tes!J6/RES_hh_num!J6)</f>
        <v>0</v>
      </c>
      <c r="K6" s="95">
        <f>IF(RES_hh_tes!K6=0,0,1000000/0.086*RES_hh_tes!K6/RES_hh_num!K6)</f>
        <v>0</v>
      </c>
      <c r="L6" s="95">
        <f>IF(RES_hh_tes!L6=0,0,1000000/0.086*RES_hh_tes!L6/RES_hh_num!L6)</f>
        <v>0</v>
      </c>
      <c r="M6" s="95">
        <f>IF(RES_hh_tes!M6=0,0,1000000/0.086*RES_hh_tes!M6/RES_hh_num!M6)</f>
        <v>0</v>
      </c>
      <c r="N6" s="95">
        <f>IF(RES_hh_tes!N6=0,0,1000000/0.086*RES_hh_tes!N6/RES_hh_num!N6)</f>
        <v>0</v>
      </c>
      <c r="O6" s="95">
        <f>IF(RES_hh_tes!O6=0,0,1000000/0.086*RES_hh_tes!O6/RES_hh_num!O6)</f>
        <v>0</v>
      </c>
      <c r="P6" s="95">
        <f>IF(RES_hh_tes!P6=0,0,1000000/0.086*RES_hh_tes!P6/RES_hh_num!P6)</f>
        <v>0</v>
      </c>
      <c r="Q6" s="95">
        <f>IF(RES_hh_tes!Q6=0,0,1000000/0.086*RES_hh_tes!Q6/RES_hh_num!Q6)</f>
        <v>0</v>
      </c>
    </row>
    <row r="7" spans="1:17" ht="12" customHeight="1" x14ac:dyDescent="0.25">
      <c r="A7" s="87" t="s">
        <v>110</v>
      </c>
      <c r="B7" s="95">
        <f>IF(RES_hh_tes!B7=0,0,1000000/0.086*RES_hh_tes!B7/RES_hh_num!B7)</f>
        <v>8172.3444623268269</v>
      </c>
      <c r="C7" s="95">
        <f>IF(RES_hh_tes!C7=0,0,1000000/0.086*RES_hh_tes!C7/RES_hh_num!C7)</f>
        <v>9484.4885615442381</v>
      </c>
      <c r="D7" s="95">
        <f>IF(RES_hh_tes!D7=0,0,1000000/0.086*RES_hh_tes!D7/RES_hh_num!D7)</f>
        <v>8402.2517492613406</v>
      </c>
      <c r="E7" s="95">
        <f>IF(RES_hh_tes!E7=0,0,1000000/0.086*RES_hh_tes!E7/RES_hh_num!E7)</f>
        <v>8232.6751847340711</v>
      </c>
      <c r="F7" s="95">
        <f>IF(RES_hh_tes!F7=0,0,1000000/0.086*RES_hh_tes!F7/RES_hh_num!F7)</f>
        <v>8154.5915292400432</v>
      </c>
      <c r="G7" s="95">
        <f>IF(RES_hh_tes!G7=0,0,1000000/0.086*RES_hh_tes!G7/RES_hh_num!G7)</f>
        <v>8168.8014358689352</v>
      </c>
      <c r="H7" s="95">
        <f>IF(RES_hh_tes!H7=0,0,1000000/0.086*RES_hh_tes!H7/RES_hh_num!H7)</f>
        <v>9235.6552434646637</v>
      </c>
      <c r="I7" s="95">
        <f>IF(RES_hh_tes!I7=0,0,1000000/0.086*RES_hh_tes!I7/RES_hh_num!I7)</f>
        <v>7820.041097017398</v>
      </c>
      <c r="J7" s="95">
        <f>IF(RES_hh_tes!J7=0,0,1000000/0.086*RES_hh_tes!J7/RES_hh_num!J7)</f>
        <v>8668.9680088266414</v>
      </c>
      <c r="K7" s="95">
        <f>IF(RES_hh_tes!K7=0,0,1000000/0.086*RES_hh_tes!K7/RES_hh_num!K7)</f>
        <v>8873.3560307251155</v>
      </c>
      <c r="L7" s="95">
        <f>IF(RES_hh_tes!L7=0,0,1000000/0.086*RES_hh_tes!L7/RES_hh_num!L7)</f>
        <v>8023.0414603620702</v>
      </c>
      <c r="M7" s="95">
        <f>IF(RES_hh_tes!M7=0,0,1000000/0.086*RES_hh_tes!M7/RES_hh_num!M7)</f>
        <v>9889.120251068729</v>
      </c>
      <c r="N7" s="95">
        <f>IF(RES_hh_tes!N7=0,0,1000000/0.086*RES_hh_tes!N7/RES_hh_num!N7)</f>
        <v>9964.5166572570979</v>
      </c>
      <c r="O7" s="95">
        <f>IF(RES_hh_tes!O7=0,0,1000000/0.086*RES_hh_tes!O7/RES_hh_num!O7)</f>
        <v>8567.9675392416084</v>
      </c>
      <c r="P7" s="95">
        <f>IF(RES_hh_tes!P7=0,0,1000000/0.086*RES_hh_tes!P7/RES_hh_num!P7)</f>
        <v>8250.1190668546369</v>
      </c>
      <c r="Q7" s="95">
        <f>IF(RES_hh_tes!Q7=0,0,1000000/0.086*RES_hh_tes!Q7/RES_hh_num!Q7)</f>
        <v>7779.1357451477525</v>
      </c>
    </row>
    <row r="8" spans="1:17" ht="12" customHeight="1" x14ac:dyDescent="0.25">
      <c r="A8" s="87" t="s">
        <v>109</v>
      </c>
      <c r="B8" s="95">
        <f>IF(RES_hh_tes!B8=0,0,1000000/0.086*RES_hh_tes!B8/RES_hh_num!B8)</f>
        <v>8601.3689673416757</v>
      </c>
      <c r="C8" s="95">
        <f>IF(RES_hh_tes!C8=0,0,1000000/0.086*RES_hh_tes!C8/RES_hh_num!C8)</f>
        <v>8770.2556609317016</v>
      </c>
      <c r="D8" s="95">
        <f>IF(RES_hh_tes!D8=0,0,1000000/0.086*RES_hh_tes!D8/RES_hh_num!D8)</f>
        <v>8384.7561884351944</v>
      </c>
      <c r="E8" s="95">
        <f>IF(RES_hh_tes!E8=0,0,1000000/0.086*RES_hh_tes!E8/RES_hh_num!E8)</f>
        <v>8322.6091198395916</v>
      </c>
      <c r="F8" s="95">
        <f>IF(RES_hh_tes!F8=0,0,1000000/0.086*RES_hh_tes!F8/RES_hh_num!F8)</f>
        <v>8321.1536193711054</v>
      </c>
      <c r="G8" s="95">
        <f>IF(RES_hh_tes!G8=0,0,1000000/0.086*RES_hh_tes!G8/RES_hh_num!G8)</f>
        <v>8339.7272996022602</v>
      </c>
      <c r="H8" s="95">
        <f>IF(RES_hh_tes!H8=0,0,1000000/0.086*RES_hh_tes!H8/RES_hh_num!H8)</f>
        <v>8197.4129077969974</v>
      </c>
      <c r="I8" s="95">
        <f>IF(RES_hh_tes!I8=0,0,1000000/0.086*RES_hh_tes!I8/RES_hh_num!I8)</f>
        <v>8846.3407540343942</v>
      </c>
      <c r="J8" s="95">
        <f>IF(RES_hh_tes!J8=0,0,1000000/0.086*RES_hh_tes!J8/RES_hh_num!J8)</f>
        <v>8455.2715299438241</v>
      </c>
      <c r="K8" s="95">
        <f>IF(RES_hh_tes!K8=0,0,1000000/0.086*RES_hh_tes!K8/RES_hh_num!K8)</f>
        <v>8655.8519263489325</v>
      </c>
      <c r="L8" s="95">
        <f>IF(RES_hh_tes!L8=0,0,1000000/0.086*RES_hh_tes!L8/RES_hh_num!L8)</f>
        <v>9462.0197872101508</v>
      </c>
      <c r="M8" s="95">
        <f>IF(RES_hh_tes!M8=0,0,1000000/0.086*RES_hh_tes!M8/RES_hh_num!M8)</f>
        <v>8521.4076902479283</v>
      </c>
      <c r="N8" s="95">
        <f>IF(RES_hh_tes!N8=0,0,1000000/0.086*RES_hh_tes!N8/RES_hh_num!N8)</f>
        <v>9033.9651496414608</v>
      </c>
      <c r="O8" s="95">
        <f>IF(RES_hh_tes!O8=0,0,1000000/0.086*RES_hh_tes!O8/RES_hh_num!O8)</f>
        <v>8576.2204939186813</v>
      </c>
      <c r="P8" s="95">
        <f>IF(RES_hh_tes!P8=0,0,1000000/0.086*RES_hh_tes!P8/RES_hh_num!P8)</f>
        <v>8346.131871328329</v>
      </c>
      <c r="Q8" s="95">
        <f>IF(RES_hh_tes!Q8=0,0,1000000/0.086*RES_hh_tes!Q8/RES_hh_num!Q8)</f>
        <v>7843.3809581712139</v>
      </c>
    </row>
    <row r="9" spans="1:17" ht="12" customHeight="1" x14ac:dyDescent="0.25">
      <c r="A9" s="87" t="s">
        <v>55</v>
      </c>
      <c r="B9" s="95">
        <f>IF(RES_hh_tes!B9=0,0,1000000/0.086*RES_hh_tes!B9/RES_hh_num!B9)</f>
        <v>8601.243311688193</v>
      </c>
      <c r="C9" s="95">
        <f>IF(RES_hh_tes!C9=0,0,1000000/0.086*RES_hh_tes!C9/RES_hh_num!C9)</f>
        <v>8755.5887865202749</v>
      </c>
      <c r="D9" s="95">
        <f>IF(RES_hh_tes!D9=0,0,1000000/0.086*RES_hh_tes!D9/RES_hh_num!D9)</f>
        <v>8424.5668375893674</v>
      </c>
      <c r="E9" s="95">
        <f>IF(RES_hh_tes!E9=0,0,1000000/0.086*RES_hh_tes!E9/RES_hh_num!E9)</f>
        <v>9583.3731186567675</v>
      </c>
      <c r="F9" s="95">
        <f>IF(RES_hh_tes!F9=0,0,1000000/0.086*RES_hh_tes!F9/RES_hh_num!F9)</f>
        <v>9276.4880849870278</v>
      </c>
      <c r="G9" s="95">
        <f>IF(RES_hh_tes!G9=0,0,1000000/0.086*RES_hh_tes!G9/RES_hh_num!G9)</f>
        <v>8159.9907110178219</v>
      </c>
      <c r="H9" s="95">
        <f>IF(RES_hh_tes!H9=0,0,1000000/0.086*RES_hh_tes!H9/RES_hh_num!H9)</f>
        <v>8014.7836313641956</v>
      </c>
      <c r="I9" s="95">
        <f>IF(RES_hh_tes!I9=0,0,1000000/0.086*RES_hh_tes!I9/RES_hh_num!I9)</f>
        <v>8831.1323388294732</v>
      </c>
      <c r="J9" s="95">
        <f>IF(RES_hh_tes!J9=0,0,1000000/0.086*RES_hh_tes!J9/RES_hh_num!J9)</f>
        <v>8458.2718120725622</v>
      </c>
      <c r="K9" s="95">
        <f>IF(RES_hh_tes!K9=0,0,1000000/0.086*RES_hh_tes!K9/RES_hh_num!K9)</f>
        <v>8849.0195061495288</v>
      </c>
      <c r="L9" s="95">
        <f>IF(RES_hh_tes!L9=0,0,1000000/0.086*RES_hh_tes!L9/RES_hh_num!L9)</f>
        <v>9269.7096472620196</v>
      </c>
      <c r="M9" s="95">
        <f>IF(RES_hh_tes!M9=0,0,1000000/0.086*RES_hh_tes!M9/RES_hh_num!M9)</f>
        <v>7916.0897390835571</v>
      </c>
      <c r="N9" s="95">
        <f>IF(RES_hh_tes!N9=0,0,1000000/0.086*RES_hh_tes!N9/RES_hh_num!N9)</f>
        <v>8600.590191068608</v>
      </c>
      <c r="O9" s="95">
        <f>IF(RES_hh_tes!O9=0,0,1000000/0.086*RES_hh_tes!O9/RES_hh_num!O9)</f>
        <v>8257.7949443344642</v>
      </c>
      <c r="P9" s="95">
        <f>IF(RES_hh_tes!P9=0,0,1000000/0.086*RES_hh_tes!P9/RES_hh_num!P9)</f>
        <v>7981.8037943200661</v>
      </c>
      <c r="Q9" s="95">
        <f>IF(RES_hh_tes!Q9=0,0,1000000/0.086*RES_hh_tes!Q9/RES_hh_num!Q9)</f>
        <v>7539.9077853489889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0</v>
      </c>
      <c r="F10" s="95">
        <f>IF(RES_hh_tes!F10=0,0,1000000/0.086*RES_hh_tes!F10/RES_hh_num!F10)</f>
        <v>0</v>
      </c>
      <c r="G10" s="95">
        <f>IF(RES_hh_tes!G10=0,0,1000000/0.086*RES_hh_tes!G10/RES_hh_num!G10)</f>
        <v>0</v>
      </c>
      <c r="H10" s="95">
        <f>IF(RES_hh_tes!H10=0,0,1000000/0.086*RES_hh_tes!H10/RES_hh_num!H10)</f>
        <v>0</v>
      </c>
      <c r="I10" s="95">
        <f>IF(RES_hh_tes!I10=0,0,1000000/0.086*RES_hh_tes!I10/RES_hh_num!I10)</f>
        <v>0</v>
      </c>
      <c r="J10" s="95">
        <f>IF(RES_hh_tes!J10=0,0,1000000/0.086*RES_hh_tes!J10/RES_hh_num!J10)</f>
        <v>0</v>
      </c>
      <c r="K10" s="95">
        <f>IF(RES_hh_tes!K10=0,0,1000000/0.086*RES_hh_tes!K10/RES_hh_num!K10)</f>
        <v>0</v>
      </c>
      <c r="L10" s="95">
        <f>IF(RES_hh_tes!L10=0,0,1000000/0.086*RES_hh_tes!L10/RES_hh_num!L10)</f>
        <v>0</v>
      </c>
      <c r="M10" s="95">
        <f>IF(RES_hh_tes!M10=0,0,1000000/0.086*RES_hh_tes!M10/RES_hh_num!M10)</f>
        <v>0</v>
      </c>
      <c r="N10" s="95">
        <f>IF(RES_hh_tes!N10=0,0,1000000/0.086*RES_hh_tes!N10/RES_hh_num!N10)</f>
        <v>0</v>
      </c>
      <c r="O10" s="95">
        <f>IF(RES_hh_tes!O10=0,0,1000000/0.086*RES_hh_tes!O10/RES_hh_num!O10)</f>
        <v>0</v>
      </c>
      <c r="P10" s="95">
        <f>IF(RES_hh_tes!P10=0,0,1000000/0.086*RES_hh_tes!P10/RES_hh_num!P10)</f>
        <v>0</v>
      </c>
      <c r="Q10" s="95">
        <f>IF(RES_hh_tes!Q10=0,0,1000000/0.086*RES_hh_tes!Q10/RES_hh_num!Q10)</f>
        <v>0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8614.6658100738005</v>
      </c>
      <c r="C11" s="95">
        <f>IF(RES_hh_tes!C11=0,0,1000000/0.086*RES_hh_tes!C11/RES_hh_num!C11)</f>
        <v>8768.2720966153483</v>
      </c>
      <c r="D11" s="95">
        <f>IF(RES_hh_tes!D11=0,0,1000000/0.086*RES_hh_tes!D11/RES_hh_num!D11)</f>
        <v>8348.8710278113431</v>
      </c>
      <c r="E11" s="95">
        <f>IF(RES_hh_tes!E11=0,0,1000000/0.086*RES_hh_tes!E11/RES_hh_num!E11)</f>
        <v>7695.675898233465</v>
      </c>
      <c r="F11" s="95">
        <f>IF(RES_hh_tes!F11=0,0,1000000/0.086*RES_hh_tes!F11/RES_hh_num!F11)</f>
        <v>7596.1204780582957</v>
      </c>
      <c r="G11" s="95">
        <f>IF(RES_hh_tes!G11=0,0,1000000/0.086*RES_hh_tes!G11/RES_hh_num!G11)</f>
        <v>7886.7909085232859</v>
      </c>
      <c r="H11" s="95">
        <f>IF(RES_hh_tes!H11=0,0,1000000/0.086*RES_hh_tes!H11/RES_hh_num!H11)</f>
        <v>7701.8586844883421</v>
      </c>
      <c r="I11" s="95">
        <f>IF(RES_hh_tes!I11=0,0,1000000/0.086*RES_hh_tes!I11/RES_hh_num!I11)</f>
        <v>8267.9384618448839</v>
      </c>
      <c r="J11" s="95">
        <f>IF(RES_hh_tes!J11=0,0,1000000/0.086*RES_hh_tes!J11/RES_hh_num!J11)</f>
        <v>7779.8864172258154</v>
      </c>
      <c r="K11" s="95">
        <f>IF(RES_hh_tes!K11=0,0,1000000/0.086*RES_hh_tes!K11/RES_hh_num!K11)</f>
        <v>7862.4876840521401</v>
      </c>
      <c r="L11" s="95">
        <f>IF(RES_hh_tes!L11=0,0,1000000/0.086*RES_hh_tes!L11/RES_hh_num!L11)</f>
        <v>8810.4284825671693</v>
      </c>
      <c r="M11" s="95">
        <f>IF(RES_hh_tes!M11=0,0,1000000/0.086*RES_hh_tes!M11/RES_hh_num!M11)</f>
        <v>8115.9422140396164</v>
      </c>
      <c r="N11" s="95">
        <f>IF(RES_hh_tes!N11=0,0,1000000/0.086*RES_hh_tes!N11/RES_hh_num!N11)</f>
        <v>8190.1177340051318</v>
      </c>
      <c r="O11" s="95">
        <f>IF(RES_hh_tes!O11=0,0,1000000/0.086*RES_hh_tes!O11/RES_hh_num!O11)</f>
        <v>8241.4798119733732</v>
      </c>
      <c r="P11" s="95">
        <f>IF(RES_hh_tes!P11=0,0,1000000/0.086*RES_hh_tes!P11/RES_hh_num!P11)</f>
        <v>7575.6761227335828</v>
      </c>
      <c r="Q11" s="95">
        <f>IF(RES_hh_tes!Q11=0,0,1000000/0.086*RES_hh_tes!Q11/RES_hh_num!Q11)</f>
        <v>7287.7968997097259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0</v>
      </c>
      <c r="C12" s="95">
        <f>IF(RES_hh_tes!C12=0,0,1000000/0.086*RES_hh_tes!C12/RES_hh_num!C12)</f>
        <v>0</v>
      </c>
      <c r="D12" s="95">
        <f>IF(RES_hh_tes!D12=0,0,1000000/0.086*RES_hh_tes!D12/RES_hh_num!D12)</f>
        <v>0</v>
      </c>
      <c r="E12" s="95">
        <f>IF(RES_hh_tes!E12=0,0,1000000/0.086*RES_hh_tes!E12/RES_hh_num!E12)</f>
        <v>0</v>
      </c>
      <c r="F12" s="95">
        <f>IF(RES_hh_tes!F12=0,0,1000000/0.086*RES_hh_tes!F12/RES_hh_num!F12)</f>
        <v>0</v>
      </c>
      <c r="G12" s="95">
        <f>IF(RES_hh_tes!G12=0,0,1000000/0.086*RES_hh_tes!G12/RES_hh_num!G12)</f>
        <v>0</v>
      </c>
      <c r="H12" s="95">
        <f>IF(RES_hh_tes!H12=0,0,1000000/0.086*RES_hh_tes!H12/RES_hh_num!H12)</f>
        <v>0</v>
      </c>
      <c r="I12" s="95">
        <f>IF(RES_hh_tes!I12=0,0,1000000/0.086*RES_hh_tes!I12/RES_hh_num!I12)</f>
        <v>0</v>
      </c>
      <c r="J12" s="95">
        <f>IF(RES_hh_tes!J12=0,0,1000000/0.086*RES_hh_tes!J12/RES_hh_num!J12)</f>
        <v>0</v>
      </c>
      <c r="K12" s="95">
        <f>IF(RES_hh_tes!K12=0,0,1000000/0.086*RES_hh_tes!K12/RES_hh_num!K12)</f>
        <v>0</v>
      </c>
      <c r="L12" s="95">
        <f>IF(RES_hh_tes!L12=0,0,1000000/0.086*RES_hh_tes!L12/RES_hh_num!L12)</f>
        <v>0</v>
      </c>
      <c r="M12" s="95">
        <f>IF(RES_hh_tes!M12=0,0,1000000/0.086*RES_hh_tes!M12/RES_hh_num!M12)</f>
        <v>0</v>
      </c>
      <c r="N12" s="95">
        <f>IF(RES_hh_tes!N12=0,0,1000000/0.086*RES_hh_tes!N12/RES_hh_num!N12)</f>
        <v>0</v>
      </c>
      <c r="O12" s="95">
        <f>IF(RES_hh_tes!O12=0,0,1000000/0.086*RES_hh_tes!O12/RES_hh_num!O12)</f>
        <v>0</v>
      </c>
      <c r="P12" s="95">
        <f>IF(RES_hh_tes!P12=0,0,1000000/0.086*RES_hh_tes!P12/RES_hh_num!P12)</f>
        <v>0</v>
      </c>
      <c r="Q12" s="95">
        <f>IF(RES_hh_tes!Q12=0,0,1000000/0.086*RES_hh_tes!Q12/RES_hh_num!Q12)</f>
        <v>0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9646.4372939231107</v>
      </c>
      <c r="C13" s="22">
        <f>IF(RES_hh_tes!C13=0,0,1000000/0.086*RES_hh_tes!C13/RES_hh_num!C13)</f>
        <v>10496.737876303574</v>
      </c>
      <c r="D13" s="22">
        <f>IF(RES_hh_tes!D13=0,0,1000000/0.086*RES_hh_tes!D13/RES_hh_num!D13)</f>
        <v>9536.4034856875733</v>
      </c>
      <c r="E13" s="22">
        <f>IF(RES_hh_tes!E13=0,0,1000000/0.086*RES_hh_tes!E13/RES_hh_num!E13)</f>
        <v>9333.6410436362166</v>
      </c>
      <c r="F13" s="22">
        <f>IF(RES_hh_tes!F13=0,0,1000000/0.086*RES_hh_tes!F13/RES_hh_num!F13)</f>
        <v>9161.4081349938824</v>
      </c>
      <c r="G13" s="22">
        <f>IF(RES_hh_tes!G13=0,0,1000000/0.086*RES_hh_tes!G13/RES_hh_num!G13)</f>
        <v>8954.5387706216115</v>
      </c>
      <c r="H13" s="22">
        <f>IF(RES_hh_tes!H13=0,0,1000000/0.086*RES_hh_tes!H13/RES_hh_num!H13)</f>
        <v>8886.9633797120896</v>
      </c>
      <c r="I13" s="22">
        <f>IF(RES_hh_tes!I13=0,0,1000000/0.086*RES_hh_tes!I13/RES_hh_num!I13)</f>
        <v>9741.2661713581656</v>
      </c>
      <c r="J13" s="22">
        <f>IF(RES_hh_tes!J13=0,0,1000000/0.086*RES_hh_tes!J13/RES_hh_num!J13)</f>
        <v>9303.3351300369159</v>
      </c>
      <c r="K13" s="22">
        <f>IF(RES_hh_tes!K13=0,0,1000000/0.086*RES_hh_tes!K13/RES_hh_num!K13)</f>
        <v>9362.2003799219128</v>
      </c>
      <c r="L13" s="22">
        <f>IF(RES_hh_tes!L13=0,0,1000000/0.086*RES_hh_tes!L13/RES_hh_num!L13)</f>
        <v>10624.100760091023</v>
      </c>
      <c r="M13" s="22">
        <f>IF(RES_hh_tes!M13=0,0,1000000/0.086*RES_hh_tes!M13/RES_hh_num!M13)</f>
        <v>9012.0254427518703</v>
      </c>
      <c r="N13" s="22">
        <f>IF(RES_hh_tes!N13=0,0,1000000/0.086*RES_hh_tes!N13/RES_hh_num!N13)</f>
        <v>9571.4428824571787</v>
      </c>
      <c r="O13" s="22">
        <f>IF(RES_hh_tes!O13=0,0,1000000/0.086*RES_hh_tes!O13/RES_hh_num!O13)</f>
        <v>9336.6124003146797</v>
      </c>
      <c r="P13" s="22">
        <f>IF(RES_hh_tes!P13=0,0,1000000/0.086*RES_hh_tes!P13/RES_hh_num!P13)</f>
        <v>8286.1356776361099</v>
      </c>
      <c r="Q13" s="22">
        <f>IF(RES_hh_tes!Q13=0,0,1000000/0.086*RES_hh_tes!Q13/RES_hh_num!Q13)</f>
        <v>8263.1423521419565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75.771064237182287</v>
      </c>
      <c r="C14" s="98">
        <f>IF(RES_hh_tes!C14=0,0,1000000/0.086*RES_hh_tes!C14/RES_hh_num!C14)</f>
        <v>117.36589272302315</v>
      </c>
      <c r="D14" s="98">
        <f>IF(RES_hh_tes!D14=0,0,1000000/0.086*RES_hh_tes!D14/RES_hh_num!D14)</f>
        <v>78.990661472217852</v>
      </c>
      <c r="E14" s="98">
        <f>IF(RES_hh_tes!E14=0,0,1000000/0.086*RES_hh_tes!E14/RES_hh_num!E14)</f>
        <v>73.3804575772389</v>
      </c>
      <c r="F14" s="98">
        <f>IF(RES_hh_tes!F14=0,0,1000000/0.086*RES_hh_tes!F14/RES_hh_num!F14)</f>
        <v>67.614441964040353</v>
      </c>
      <c r="G14" s="98">
        <f>IF(RES_hh_tes!G14=0,0,1000000/0.086*RES_hh_tes!G14/RES_hh_num!G14)</f>
        <v>62.776057770778436</v>
      </c>
      <c r="H14" s="98">
        <f>IF(RES_hh_tes!H14=0,0,1000000/0.086*RES_hh_tes!H14/RES_hh_num!H14)</f>
        <v>71.719232539559854</v>
      </c>
      <c r="I14" s="98">
        <f>IF(RES_hh_tes!I14=0,0,1000000/0.086*RES_hh_tes!I14/RES_hh_num!I14)</f>
        <v>86.280490040369372</v>
      </c>
      <c r="J14" s="98">
        <f>IF(RES_hh_tes!J14=0,0,1000000/0.086*RES_hh_tes!J14/RES_hh_num!J14)</f>
        <v>85.727775550141672</v>
      </c>
      <c r="K14" s="98">
        <f>IF(RES_hh_tes!K14=0,0,1000000/0.086*RES_hh_tes!K14/RES_hh_num!K14)</f>
        <v>74.723368288194251</v>
      </c>
      <c r="L14" s="98">
        <f>IF(RES_hh_tes!L14=0,0,1000000/0.086*RES_hh_tes!L14/RES_hh_num!L14)</f>
        <v>101.08812378600928</v>
      </c>
      <c r="M14" s="98">
        <f>IF(RES_hh_tes!M14=0,0,1000000/0.086*RES_hh_tes!M14/RES_hh_num!M14)</f>
        <v>57.927323642151926</v>
      </c>
      <c r="N14" s="98">
        <f>IF(RES_hh_tes!N14=0,0,1000000/0.086*RES_hh_tes!N14/RES_hh_num!N14)</f>
        <v>70.875246217384813</v>
      </c>
      <c r="O14" s="98">
        <f>IF(RES_hh_tes!O14=0,0,1000000/0.086*RES_hh_tes!O14/RES_hh_num!O14)</f>
        <v>64.048079770336571</v>
      </c>
      <c r="P14" s="98">
        <f>IF(RES_hh_tes!P14=0,0,1000000/0.086*RES_hh_tes!P14/RES_hh_num!P14)</f>
        <v>30.095624137373072</v>
      </c>
      <c r="Q14" s="98">
        <f>IF(RES_hh_tes!Q14=0,0,1000000/0.086*RES_hh_tes!Q14/RES_hh_num!Q14)</f>
        <v>53.796122582229678</v>
      </c>
    </row>
    <row r="15" spans="1:17" ht="12.95" customHeight="1" x14ac:dyDescent="0.25">
      <c r="A15" s="89" t="s">
        <v>112</v>
      </c>
      <c r="B15" s="96">
        <f t="shared" ref="B15:Q15" si="0">B16</f>
        <v>3.6050816350386483E-2</v>
      </c>
      <c r="C15" s="96">
        <f t="shared" si="0"/>
        <v>4.9004566016853462E-2</v>
      </c>
      <c r="D15" s="96">
        <f t="shared" si="0"/>
        <v>6.5210917063753759E-2</v>
      </c>
      <c r="E15" s="96">
        <f t="shared" si="0"/>
        <v>7.6654740595036491E-2</v>
      </c>
      <c r="F15" s="96">
        <f t="shared" si="0"/>
        <v>0.11327805274763279</v>
      </c>
      <c r="G15" s="96">
        <f t="shared" si="0"/>
        <v>0.17524489942231639</v>
      </c>
      <c r="H15" s="96">
        <f t="shared" si="0"/>
        <v>0.22089290079654428</v>
      </c>
      <c r="I15" s="96">
        <f t="shared" si="0"/>
        <v>0.27560243296109393</v>
      </c>
      <c r="J15" s="96">
        <f t="shared" si="0"/>
        <v>0.33619949162305557</v>
      </c>
      <c r="K15" s="96">
        <f t="shared" si="0"/>
        <v>0.38052884731384029</v>
      </c>
      <c r="L15" s="96">
        <f t="shared" si="0"/>
        <v>0.42032735323029036</v>
      </c>
      <c r="M15" s="96">
        <f t="shared" si="0"/>
        <v>0.50700013996863424</v>
      </c>
      <c r="N15" s="96">
        <f t="shared" si="0"/>
        <v>0.619309912197753</v>
      </c>
      <c r="O15" s="96">
        <f t="shared" si="0"/>
        <v>0.74726927346826089</v>
      </c>
      <c r="P15" s="96">
        <f t="shared" si="0"/>
        <v>0.82837495307164566</v>
      </c>
      <c r="Q15" s="96">
        <f t="shared" si="0"/>
        <v>1.030674028464921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3.6050816350386483E-2</v>
      </c>
      <c r="C16" s="97">
        <f>IF(RES_hh_tes!C16=0,0,1000000/0.086*RES_hh_tes!C16/RES_hh_num!C$3)</f>
        <v>4.9004566016853462E-2</v>
      </c>
      <c r="D16" s="97">
        <f>IF(RES_hh_tes!D16=0,0,1000000/0.086*RES_hh_tes!D16/RES_hh_num!D$3)</f>
        <v>6.5210917063753759E-2</v>
      </c>
      <c r="E16" s="97">
        <f>IF(RES_hh_tes!E16=0,0,1000000/0.086*RES_hh_tes!E16/RES_hh_num!E$3)</f>
        <v>7.6654740595036491E-2</v>
      </c>
      <c r="F16" s="97">
        <f>IF(RES_hh_tes!F16=0,0,1000000/0.086*RES_hh_tes!F16/RES_hh_num!F$3)</f>
        <v>0.11327805274763279</v>
      </c>
      <c r="G16" s="97">
        <f>IF(RES_hh_tes!G16=0,0,1000000/0.086*RES_hh_tes!G16/RES_hh_num!G$3)</f>
        <v>0.17524489942231639</v>
      </c>
      <c r="H16" s="97">
        <f>IF(RES_hh_tes!H16=0,0,1000000/0.086*RES_hh_tes!H16/RES_hh_num!H$3)</f>
        <v>0.22089290079654428</v>
      </c>
      <c r="I16" s="97">
        <f>IF(RES_hh_tes!I16=0,0,1000000/0.086*RES_hh_tes!I16/RES_hh_num!I$3)</f>
        <v>0.27560243296109393</v>
      </c>
      <c r="J16" s="97">
        <f>IF(RES_hh_tes!J16=0,0,1000000/0.086*RES_hh_tes!J16/RES_hh_num!J$3)</f>
        <v>0.33619949162305557</v>
      </c>
      <c r="K16" s="97">
        <f>IF(RES_hh_tes!K16=0,0,1000000/0.086*RES_hh_tes!K16/RES_hh_num!K$3)</f>
        <v>0.38052884731384029</v>
      </c>
      <c r="L16" s="97">
        <f>IF(RES_hh_tes!L16=0,0,1000000/0.086*RES_hh_tes!L16/RES_hh_num!L$3)</f>
        <v>0.42032735323029036</v>
      </c>
      <c r="M16" s="97">
        <f>IF(RES_hh_tes!M16=0,0,1000000/0.086*RES_hh_tes!M16/RES_hh_num!M$3)</f>
        <v>0.50700013996863424</v>
      </c>
      <c r="N16" s="97">
        <f>IF(RES_hh_tes!N16=0,0,1000000/0.086*RES_hh_tes!N16/RES_hh_num!N$3)</f>
        <v>0.619309912197753</v>
      </c>
      <c r="O16" s="97">
        <f>IF(RES_hh_tes!O16=0,0,1000000/0.086*RES_hh_tes!O16/RES_hh_num!O$3)</f>
        <v>0.74726927346826089</v>
      </c>
      <c r="P16" s="97">
        <f>IF(RES_hh_tes!P16=0,0,1000000/0.086*RES_hh_tes!P16/RES_hh_num!P$3)</f>
        <v>0.82837495307164566</v>
      </c>
      <c r="Q16" s="97">
        <f>IF(RES_hh_tes!Q16=0,0,1000000/0.086*RES_hh_tes!Q16/RES_hh_num!Q$3)</f>
        <v>1.030674028464921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1673.5396766522833</v>
      </c>
      <c r="C17" s="96">
        <f>IF(RES_hh_tes!C17=0,0,1000000/0.086*RES_hh_tes!C17/RES_hh_num!C17)</f>
        <v>1696.0537078077739</v>
      </c>
      <c r="D17" s="96">
        <f>IF(RES_hh_tes!D17=0,0,1000000/0.086*RES_hh_tes!D17/RES_hh_num!D17)</f>
        <v>1686.3602307279593</v>
      </c>
      <c r="E17" s="96">
        <f>IF(RES_hh_tes!E17=0,0,1000000/0.086*RES_hh_tes!E17/RES_hh_num!E17)</f>
        <v>1694.2890134613399</v>
      </c>
      <c r="F17" s="96">
        <f>IF(RES_hh_tes!F17=0,0,1000000/0.086*RES_hh_tes!F17/RES_hh_num!F17)</f>
        <v>1691.0545517312346</v>
      </c>
      <c r="G17" s="96">
        <f>IF(RES_hh_tes!G17=0,0,1000000/0.086*RES_hh_tes!G17/RES_hh_num!G17)</f>
        <v>1687.0228938100984</v>
      </c>
      <c r="H17" s="96">
        <f>IF(RES_hh_tes!H17=0,0,1000000/0.086*RES_hh_tes!H17/RES_hh_num!H17)</f>
        <v>1679.0109861243202</v>
      </c>
      <c r="I17" s="96">
        <f>IF(RES_hh_tes!I17=0,0,1000000/0.086*RES_hh_tes!I17/RES_hh_num!I17)</f>
        <v>1691.991464131374</v>
      </c>
      <c r="J17" s="96">
        <f>IF(RES_hh_tes!J17=0,0,1000000/0.086*RES_hh_tes!J17/RES_hh_num!J17)</f>
        <v>1687.6340829011556</v>
      </c>
      <c r="K17" s="96">
        <f>IF(RES_hh_tes!K17=0,0,1000000/0.086*RES_hh_tes!K17/RES_hh_num!K17)</f>
        <v>1706.3555334829964</v>
      </c>
      <c r="L17" s="96">
        <f>IF(RES_hh_tes!L17=0,0,1000000/0.086*RES_hh_tes!L17/RES_hh_num!L17)</f>
        <v>1726.5565647323767</v>
      </c>
      <c r="M17" s="96">
        <f>IF(RES_hh_tes!M17=0,0,1000000/0.086*RES_hh_tes!M17/RES_hh_num!M17)</f>
        <v>1700.5106580373504</v>
      </c>
      <c r="N17" s="96">
        <f>IF(RES_hh_tes!N17=0,0,1000000/0.086*RES_hh_tes!N17/RES_hh_num!N17)</f>
        <v>1651.7764859067634</v>
      </c>
      <c r="O17" s="96">
        <f>IF(RES_hh_tes!O17=0,0,1000000/0.086*RES_hh_tes!O17/RES_hh_num!O17)</f>
        <v>1629.1263515946766</v>
      </c>
      <c r="P17" s="96">
        <f>IF(RES_hh_tes!P17=0,0,1000000/0.086*RES_hh_tes!P17/RES_hh_num!P17)</f>
        <v>1585.0426968010447</v>
      </c>
      <c r="Q17" s="96">
        <f>IF(RES_hh_tes!Q17=0,0,1000000/0.086*RES_hh_tes!Q17/RES_hh_num!Q17)</f>
        <v>1580.0036100416162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1808.6830476689411</v>
      </c>
      <c r="C18" s="95">
        <f>IF(RES_hh_tes!C18=0,0,1000000/0.086*RES_hh_tes!C18/RES_hh_num!C18)</f>
        <v>1379.477794002715</v>
      </c>
      <c r="D18" s="95">
        <f>IF(RES_hh_tes!D18=0,0,1000000/0.086*RES_hh_tes!D18/RES_hh_num!D18)</f>
        <v>1813.7160621422122</v>
      </c>
      <c r="E18" s="95">
        <f>IF(RES_hh_tes!E18=0,0,1000000/0.086*RES_hh_tes!E18/RES_hh_num!E18)</f>
        <v>1379.8598805927181</v>
      </c>
      <c r="F18" s="95">
        <f>IF(RES_hh_tes!F18=0,0,1000000/0.086*RES_hh_tes!F18/RES_hh_num!F18)</f>
        <v>1776.8021757918823</v>
      </c>
      <c r="G18" s="95">
        <f>IF(RES_hh_tes!G18=0,0,1000000/0.086*RES_hh_tes!G18/RES_hh_num!G18)</f>
        <v>1659.1014921264953</v>
      </c>
      <c r="H18" s="95">
        <f>IF(RES_hh_tes!H18=0,0,1000000/0.086*RES_hh_tes!H18/RES_hh_num!H18)</f>
        <v>1646.5114320994699</v>
      </c>
      <c r="I18" s="95">
        <f>IF(RES_hh_tes!I18=0,0,1000000/0.086*RES_hh_tes!I18/RES_hh_num!I18)</f>
        <v>1540.4725954930777</v>
      </c>
      <c r="J18" s="95">
        <f>IF(RES_hh_tes!J18=0,0,1000000/0.086*RES_hh_tes!J18/RES_hh_num!J18)</f>
        <v>1840.402130856136</v>
      </c>
      <c r="K18" s="95">
        <f>IF(RES_hh_tes!K18=0,0,1000000/0.086*RES_hh_tes!K18/RES_hh_num!K18)</f>
        <v>1686.6710956063998</v>
      </c>
      <c r="L18" s="95">
        <f>IF(RES_hh_tes!L18=0,0,1000000/0.086*RES_hh_tes!L18/RES_hh_num!L18)</f>
        <v>1700.9235415208445</v>
      </c>
      <c r="M18" s="95">
        <f>IF(RES_hh_tes!M18=0,0,1000000/0.086*RES_hh_tes!M18/RES_hh_num!M18)</f>
        <v>1687.4629611299495</v>
      </c>
      <c r="N18" s="95">
        <f>IF(RES_hh_tes!N18=0,0,1000000/0.086*RES_hh_tes!N18/RES_hh_num!N18)</f>
        <v>1625.0215566910506</v>
      </c>
      <c r="O18" s="95">
        <f>IF(RES_hh_tes!O18=0,0,1000000/0.086*RES_hh_tes!O18/RES_hh_num!O18)</f>
        <v>1604.1939071173977</v>
      </c>
      <c r="P18" s="95">
        <f>IF(RES_hh_tes!P18=0,0,1000000/0.086*RES_hh_tes!P18/RES_hh_num!P18)</f>
        <v>1559.2566716572603</v>
      </c>
      <c r="Q18" s="95">
        <f>IF(RES_hh_tes!Q18=0,0,1000000/0.086*RES_hh_tes!Q18/RES_hh_num!Q18)</f>
        <v>1561.7767776444416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1654.6934765559829</v>
      </c>
      <c r="C19" s="95">
        <f>IF(RES_hh_tes!C19=0,0,1000000/0.086*RES_hh_tes!C19/RES_hh_num!C19)</f>
        <v>1662.6781322549386</v>
      </c>
      <c r="D19" s="95">
        <f>IF(RES_hh_tes!D19=0,0,1000000/0.086*RES_hh_tes!D19/RES_hh_num!D19)</f>
        <v>1665.6527405493243</v>
      </c>
      <c r="E19" s="95">
        <f>IF(RES_hh_tes!E19=0,0,1000000/0.086*RES_hh_tes!E19/RES_hh_num!E19)</f>
        <v>1688.7147225658041</v>
      </c>
      <c r="F19" s="95">
        <f>IF(RES_hh_tes!F19=0,0,1000000/0.086*RES_hh_tes!F19/RES_hh_num!F19)</f>
        <v>1701.0502638882051</v>
      </c>
      <c r="G19" s="95">
        <f>IF(RES_hh_tes!G19=0,0,1000000/0.086*RES_hh_tes!G19/RES_hh_num!G19)</f>
        <v>1724.3176123236804</v>
      </c>
      <c r="H19" s="95">
        <f>IF(RES_hh_tes!H19=0,0,1000000/0.086*RES_hh_tes!H19/RES_hh_num!H19)</f>
        <v>1747.3945722717551</v>
      </c>
      <c r="I19" s="95">
        <f>IF(RES_hh_tes!I19=0,0,1000000/0.086*RES_hh_tes!I19/RES_hh_num!I19)</f>
        <v>1809.6230988670463</v>
      </c>
      <c r="J19" s="95">
        <f>IF(RES_hh_tes!J19=0,0,1000000/0.086*RES_hh_tes!J19/RES_hh_num!J19)</f>
        <v>1818.158174217021</v>
      </c>
      <c r="K19" s="95">
        <f>IF(RES_hh_tes!K19=0,0,1000000/0.086*RES_hh_tes!K19/RES_hh_num!K19)</f>
        <v>1834.7284517059934</v>
      </c>
      <c r="L19" s="95">
        <f>IF(RES_hh_tes!L19=0,0,1000000/0.086*RES_hh_tes!L19/RES_hh_num!L19)</f>
        <v>1845.4498165666205</v>
      </c>
      <c r="M19" s="95">
        <f>IF(RES_hh_tes!M19=0,0,1000000/0.086*RES_hh_tes!M19/RES_hh_num!M19)</f>
        <v>1792.7616030074212</v>
      </c>
      <c r="N19" s="95">
        <f>IF(RES_hh_tes!N19=0,0,1000000/0.086*RES_hh_tes!N19/RES_hh_num!N19)</f>
        <v>1702.729792037801</v>
      </c>
      <c r="O19" s="95">
        <f>IF(RES_hh_tes!O19=0,0,1000000/0.086*RES_hh_tes!O19/RES_hh_num!O19)</f>
        <v>1667.4264098167785</v>
      </c>
      <c r="P19" s="95">
        <f>IF(RES_hh_tes!P19=0,0,1000000/0.086*RES_hh_tes!P19/RES_hh_num!P19)</f>
        <v>1611.6885863517039</v>
      </c>
      <c r="Q19" s="95">
        <f>IF(RES_hh_tes!Q19=0,0,1000000/0.086*RES_hh_tes!Q19/RES_hh_num!Q19)</f>
        <v>1597.5500290168516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1654.7359036132539</v>
      </c>
      <c r="C20" s="95">
        <f>IF(RES_hh_tes!C20=0,0,1000000/0.086*RES_hh_tes!C20/RES_hh_num!C20)</f>
        <v>1780.6836664773382</v>
      </c>
      <c r="D20" s="95">
        <f>IF(RES_hh_tes!D20=0,0,1000000/0.086*RES_hh_tes!D20/RES_hh_num!D20)</f>
        <v>1686.4859986618906</v>
      </c>
      <c r="E20" s="95">
        <f>IF(RES_hh_tes!E20=0,0,1000000/0.086*RES_hh_tes!E20/RES_hh_num!E20)</f>
        <v>1683.790448026677</v>
      </c>
      <c r="F20" s="95">
        <f>IF(RES_hh_tes!F20=0,0,1000000/0.086*RES_hh_tes!F20/RES_hh_num!F20)</f>
        <v>1692.4511384233633</v>
      </c>
      <c r="G20" s="95">
        <f>IF(RES_hh_tes!G20=0,0,1000000/0.086*RES_hh_tes!G20/RES_hh_num!G20)</f>
        <v>1703.557825838549</v>
      </c>
      <c r="H20" s="95">
        <f>IF(RES_hh_tes!H20=0,0,1000000/0.086*RES_hh_tes!H20/RES_hh_num!H20)</f>
        <v>1891.9788703780716</v>
      </c>
      <c r="I20" s="95">
        <f>IF(RES_hh_tes!I20=0,0,1000000/0.086*RES_hh_tes!I20/RES_hh_num!I20)</f>
        <v>1532.1463418148987</v>
      </c>
      <c r="J20" s="95">
        <f>IF(RES_hh_tes!J20=0,0,1000000/0.086*RES_hh_tes!J20/RES_hh_num!J20)</f>
        <v>1719.4547099369192</v>
      </c>
      <c r="K20" s="95">
        <f>IF(RES_hh_tes!K20=0,0,1000000/0.086*RES_hh_tes!K20/RES_hh_num!K20)</f>
        <v>1482.0716405159428</v>
      </c>
      <c r="L20" s="95">
        <f>IF(RES_hh_tes!L20=0,0,1000000/0.086*RES_hh_tes!L20/RES_hh_num!L20)</f>
        <v>1455.7192183827087</v>
      </c>
      <c r="M20" s="95">
        <f>IF(RES_hh_tes!M20=0,0,1000000/0.086*RES_hh_tes!M20/RES_hh_num!M20)</f>
        <v>1935.7909720954715</v>
      </c>
      <c r="N20" s="95">
        <f>IF(RES_hh_tes!N20=0,0,1000000/0.086*RES_hh_tes!N20/RES_hh_num!N20)</f>
        <v>1797.1471883708225</v>
      </c>
      <c r="O20" s="95">
        <f>IF(RES_hh_tes!O20=0,0,1000000/0.086*RES_hh_tes!O20/RES_hh_num!O20)</f>
        <v>1521.4376091020538</v>
      </c>
      <c r="P20" s="95">
        <f>IF(RES_hh_tes!P20=0,0,1000000/0.086*RES_hh_tes!P20/RES_hh_num!P20)</f>
        <v>1651.323341750614</v>
      </c>
      <c r="Q20" s="95">
        <f>IF(RES_hh_tes!Q20=0,0,1000000/0.086*RES_hh_tes!Q20/RES_hh_num!Q20)</f>
        <v>1634.9817872571434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1654.7266896801384</v>
      </c>
      <c r="C21" s="95">
        <f>IF(RES_hh_tes!C21=0,0,1000000/0.086*RES_hh_tes!C21/RES_hh_num!C21)</f>
        <v>1665.9245773245593</v>
      </c>
      <c r="D21" s="95">
        <f>IF(RES_hh_tes!D21=0,0,1000000/0.086*RES_hh_tes!D21/RES_hh_num!D21)</f>
        <v>1656.3437175213005</v>
      </c>
      <c r="E21" s="95">
        <f>IF(RES_hh_tes!E21=0,0,1000000/0.086*RES_hh_tes!E21/RES_hh_num!E21)</f>
        <v>1673.3567419455121</v>
      </c>
      <c r="F21" s="95">
        <f>IF(RES_hh_tes!F21=0,0,1000000/0.086*RES_hh_tes!F21/RES_hh_num!F21)</f>
        <v>1681.9162098113732</v>
      </c>
      <c r="G21" s="95">
        <f>IF(RES_hh_tes!G21=0,0,1000000/0.086*RES_hh_tes!G21/RES_hh_num!G21)</f>
        <v>1712.0785378806956</v>
      </c>
      <c r="H21" s="95">
        <f>IF(RES_hh_tes!H21=0,0,1000000/0.086*RES_hh_tes!H21/RES_hh_num!H21)</f>
        <v>1708.5431254427344</v>
      </c>
      <c r="I21" s="95">
        <f>IF(RES_hh_tes!I21=0,0,1000000/0.086*RES_hh_tes!I21/RES_hh_num!I21)</f>
        <v>1708.6492953990255</v>
      </c>
      <c r="J21" s="95">
        <f>IF(RES_hh_tes!J21=0,0,1000000/0.086*RES_hh_tes!J21/RES_hh_num!J21)</f>
        <v>1706.5946380240669</v>
      </c>
      <c r="K21" s="95">
        <f>IF(RES_hh_tes!K21=0,0,1000000/0.086*RES_hh_tes!K21/RES_hh_num!K21)</f>
        <v>1732.3761384793049</v>
      </c>
      <c r="L21" s="95">
        <f>IF(RES_hh_tes!L21=0,0,1000000/0.086*RES_hh_tes!L21/RES_hh_num!L21)</f>
        <v>1754.6568581552474</v>
      </c>
      <c r="M21" s="95">
        <f>IF(RES_hh_tes!M21=0,0,1000000/0.086*RES_hh_tes!M21/RES_hh_num!M21)</f>
        <v>1742.6290495958233</v>
      </c>
      <c r="N21" s="95">
        <f>IF(RES_hh_tes!N21=0,0,1000000/0.086*RES_hh_tes!N21/RES_hh_num!N21)</f>
        <v>1738.4493105452891</v>
      </c>
      <c r="O21" s="95">
        <f>IF(RES_hh_tes!O21=0,0,1000000/0.086*RES_hh_tes!O21/RES_hh_num!O21)</f>
        <v>1652.2190977153923</v>
      </c>
      <c r="P21" s="95">
        <f>IF(RES_hh_tes!P21=0,0,1000000/0.086*RES_hh_tes!P21/RES_hh_num!P21)</f>
        <v>1664.9276425617493</v>
      </c>
      <c r="Q21" s="95">
        <f>IF(RES_hh_tes!Q21=0,0,1000000/0.086*RES_hh_tes!Q21/RES_hh_num!Q21)</f>
        <v>1637.8331433196392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1654.7077718086207</v>
      </c>
      <c r="C22" s="95">
        <f>IF(RES_hh_tes!C22=0,0,1000000/0.086*RES_hh_tes!C22/RES_hh_num!C22)</f>
        <v>1665.0457357863825</v>
      </c>
      <c r="D22" s="95">
        <f>IF(RES_hh_tes!D22=0,0,1000000/0.086*RES_hh_tes!D22/RES_hh_num!D22)</f>
        <v>1668.3074295113302</v>
      </c>
      <c r="E22" s="95">
        <f>IF(RES_hh_tes!E22=0,0,1000000/0.086*RES_hh_tes!E22/RES_hh_num!E22)</f>
        <v>1859.217268977379</v>
      </c>
      <c r="F22" s="95">
        <f>IF(RES_hh_tes!F22=0,0,1000000/0.086*RES_hh_tes!F22/RES_hh_num!F22)</f>
        <v>1804.2362020173121</v>
      </c>
      <c r="G22" s="95">
        <f>IF(RES_hh_tes!G22=0,0,1000000/0.086*RES_hh_tes!G22/RES_hh_num!G22)</f>
        <v>1638.0613831377127</v>
      </c>
      <c r="H22" s="95">
        <f>IF(RES_hh_tes!H22=0,0,1000000/0.086*RES_hh_tes!H22/RES_hh_num!H22)</f>
        <v>1648.2812855923332</v>
      </c>
      <c r="I22" s="95">
        <f>IF(RES_hh_tes!I22=0,0,1000000/0.086*RES_hh_tes!I22/RES_hh_num!I22)</f>
        <v>1720.0343752460751</v>
      </c>
      <c r="J22" s="95">
        <f>IF(RES_hh_tes!J22=0,0,1000000/0.086*RES_hh_tes!J22/RES_hh_num!J22)</f>
        <v>1747.45102353627</v>
      </c>
      <c r="K22" s="95">
        <f>IF(RES_hh_tes!K22=0,0,1000000/0.086*RES_hh_tes!K22/RES_hh_num!K22)</f>
        <v>1834.9273402035683</v>
      </c>
      <c r="L22" s="95">
        <f>IF(RES_hh_tes!L22=0,0,1000000/0.086*RES_hh_tes!L22/RES_hh_num!L22)</f>
        <v>1790.9681217269288</v>
      </c>
      <c r="M22" s="95">
        <f>IF(RES_hh_tes!M22=0,0,1000000/0.086*RES_hh_tes!M22/RES_hh_num!M22)</f>
        <v>1683.2893008856131</v>
      </c>
      <c r="N22" s="95">
        <f>IF(RES_hh_tes!N22=0,0,1000000/0.086*RES_hh_tes!N22/RES_hh_num!N22)</f>
        <v>1629.9521793379286</v>
      </c>
      <c r="O22" s="95">
        <f>IF(RES_hh_tes!O22=0,0,1000000/0.086*RES_hh_tes!O22/RES_hh_num!O22)</f>
        <v>1621.8388776292236</v>
      </c>
      <c r="P22" s="95">
        <f>IF(RES_hh_tes!P22=0,0,1000000/0.086*RES_hh_tes!P22/RES_hh_num!P22)</f>
        <v>1639.5950581569607</v>
      </c>
      <c r="Q22" s="95">
        <f>IF(RES_hh_tes!Q22=0,0,1000000/0.086*RES_hh_tes!Q22/RES_hh_num!Q22)</f>
        <v>1628.5051695783447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1654.7078980438498</v>
      </c>
      <c r="C24" s="95">
        <f>IF(RES_hh_tes!C24=0,0,1000000/0.086*RES_hh_tes!C24/RES_hh_num!C24)</f>
        <v>1665.13057773948</v>
      </c>
      <c r="D24" s="95">
        <f>IF(RES_hh_tes!D24=0,0,1000000/0.086*RES_hh_tes!D24/RES_hh_num!D24)</f>
        <v>1683.0743727003035</v>
      </c>
      <c r="E24" s="95">
        <f>IF(RES_hh_tes!E24=0,0,1000000/0.086*RES_hh_tes!E24/RES_hh_num!E24)</f>
        <v>1641.5541361107055</v>
      </c>
      <c r="F24" s="95">
        <f>IF(RES_hh_tes!F24=0,0,1000000/0.086*RES_hh_tes!F24/RES_hh_num!F24)</f>
        <v>1654.4401768865521</v>
      </c>
      <c r="G24" s="95">
        <f>IF(RES_hh_tes!G24=0,0,1000000/0.086*RES_hh_tes!G24/RES_hh_num!G24)</f>
        <v>1648.987325712875</v>
      </c>
      <c r="H24" s="95">
        <f>IF(RES_hh_tes!H24=0,0,1000000/0.086*RES_hh_tes!H24/RES_hh_num!H24)</f>
        <v>1650.1611648059854</v>
      </c>
      <c r="I24" s="95">
        <f>IF(RES_hh_tes!I24=0,0,1000000/0.086*RES_hh_tes!I24/RES_hh_num!I24)</f>
        <v>1627.3676332602097</v>
      </c>
      <c r="J24" s="95">
        <f>IF(RES_hh_tes!J24=0,0,1000000/0.086*RES_hh_tes!J24/RES_hh_num!J24)</f>
        <v>1599.7763541878592</v>
      </c>
      <c r="K24" s="95">
        <f>IF(RES_hh_tes!K24=0,0,1000000/0.086*RES_hh_tes!K24/RES_hh_num!K24)</f>
        <v>1605.9328547203243</v>
      </c>
      <c r="L24" s="95">
        <f>IF(RES_hh_tes!L24=0,0,1000000/0.086*RES_hh_tes!L24/RES_hh_num!L24)</f>
        <v>1660.8680143854867</v>
      </c>
      <c r="M24" s="95">
        <f>IF(RES_hh_tes!M24=0,0,1000000/0.086*RES_hh_tes!M24/RES_hh_num!M24)</f>
        <v>1682.6431194969402</v>
      </c>
      <c r="N24" s="95">
        <f>IF(RES_hh_tes!N24=0,0,1000000/0.086*RES_hh_tes!N24/RES_hh_num!N24)</f>
        <v>1632.5086818268585</v>
      </c>
      <c r="O24" s="95">
        <f>IF(RES_hh_tes!O24=0,0,1000000/0.086*RES_hh_tes!O24/RES_hh_num!O24)</f>
        <v>1615.8658307946216</v>
      </c>
      <c r="P24" s="95">
        <f>IF(RES_hh_tes!P24=0,0,1000000/0.086*RES_hh_tes!P24/RES_hh_num!P24)</f>
        <v>1525.5960345075114</v>
      </c>
      <c r="Q24" s="95">
        <f>IF(RES_hh_tes!Q24=0,0,1000000/0.086*RES_hh_tes!Q24/RES_hh_num!Q24)</f>
        <v>1522.6965478294455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1803.381015999511</v>
      </c>
      <c r="C25" s="22">
        <f>IF(RES_hh_tes!C25=0,0,1000000/0.086*RES_hh_tes!C25/RES_hh_num!C25)</f>
        <v>1970.9632539423972</v>
      </c>
      <c r="D25" s="22">
        <f>IF(RES_hh_tes!D25=0,0,1000000/0.086*RES_hh_tes!D25/RES_hh_num!D25)</f>
        <v>1743.7686650009159</v>
      </c>
      <c r="E25" s="22">
        <f>IF(RES_hh_tes!E25=0,0,1000000/0.086*RES_hh_tes!E25/RES_hh_num!E25)</f>
        <v>1620.3046342397477</v>
      </c>
      <c r="F25" s="22">
        <f>IF(RES_hh_tes!F25=0,0,1000000/0.086*RES_hh_tes!F25/RES_hh_num!F25)</f>
        <v>1597.2406006359317</v>
      </c>
      <c r="G25" s="22">
        <f>IF(RES_hh_tes!G25=0,0,1000000/0.086*RES_hh_tes!G25/RES_hh_num!G25)</f>
        <v>2201.6103299833962</v>
      </c>
      <c r="H25" s="22">
        <f>IF(RES_hh_tes!H25=0,0,1000000/0.086*RES_hh_tes!H25/RES_hh_num!H25)</f>
        <v>1993.4708488448987</v>
      </c>
      <c r="I25" s="22">
        <f>IF(RES_hh_tes!I25=0,0,1000000/0.086*RES_hh_tes!I25/RES_hh_num!I25)</f>
        <v>2073.0863211443093</v>
      </c>
      <c r="J25" s="22">
        <f>IF(RES_hh_tes!J25=0,0,1000000/0.086*RES_hh_tes!J25/RES_hh_num!J25)</f>
        <v>2021.008002975223</v>
      </c>
      <c r="K25" s="22">
        <f>IF(RES_hh_tes!K25=0,0,1000000/0.086*RES_hh_tes!K25/RES_hh_num!K25)</f>
        <v>1817.238241568065</v>
      </c>
      <c r="L25" s="22">
        <f>IF(RES_hh_tes!L25=0,0,1000000/0.086*RES_hh_tes!L25/RES_hh_num!L25)</f>
        <v>1879.1390878333827</v>
      </c>
      <c r="M25" s="22">
        <f>IF(RES_hh_tes!M25=0,0,1000000/0.086*RES_hh_tes!M25/RES_hh_num!M25)</f>
        <v>1866.0545753344284</v>
      </c>
      <c r="N25" s="22">
        <f>IF(RES_hh_tes!N25=0,0,1000000/0.086*RES_hh_tes!N25/RES_hh_num!N25)</f>
        <v>1842.6297109076429</v>
      </c>
      <c r="O25" s="22">
        <f>IF(RES_hh_tes!O25=0,0,1000000/0.086*RES_hh_tes!O25/RES_hh_num!O25)</f>
        <v>1824.7129353442824</v>
      </c>
      <c r="P25" s="22">
        <f>IF(RES_hh_tes!P25=0,0,1000000/0.086*RES_hh_tes!P25/RES_hh_num!P25)</f>
        <v>1709.9716567092162</v>
      </c>
      <c r="Q25" s="22">
        <f>IF(RES_hh_tes!Q25=0,0,1000000/0.086*RES_hh_tes!Q25/RES_hh_num!Q25)</f>
        <v>1813.5680408874634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0</v>
      </c>
      <c r="C26" s="18">
        <f>IF(RES_hh_tes!C26=0,0,1000000/0.086*RES_hh_tes!C26/RES_hh_num!C26)</f>
        <v>0</v>
      </c>
      <c r="D26" s="18">
        <f>IF(RES_hh_tes!D26=0,0,1000000/0.086*RES_hh_tes!D26/RES_hh_num!D26)</f>
        <v>0</v>
      </c>
      <c r="E26" s="18">
        <f>IF(RES_hh_tes!E26=0,0,1000000/0.086*RES_hh_tes!E26/RES_hh_num!E26)</f>
        <v>0</v>
      </c>
      <c r="F26" s="18">
        <f>IF(RES_hh_tes!F26=0,0,1000000/0.086*RES_hh_tes!F26/RES_hh_num!F26)</f>
        <v>0</v>
      </c>
      <c r="G26" s="18">
        <f>IF(RES_hh_tes!G26=0,0,1000000/0.086*RES_hh_tes!G26/RES_hh_num!G26)</f>
        <v>0</v>
      </c>
      <c r="H26" s="18">
        <f>IF(RES_hh_tes!H26=0,0,1000000/0.086*RES_hh_tes!H26/RES_hh_num!H26)</f>
        <v>0</v>
      </c>
      <c r="I26" s="18">
        <f>IF(RES_hh_tes!I26=0,0,1000000/0.086*RES_hh_tes!I26/RES_hh_num!I26)</f>
        <v>0</v>
      </c>
      <c r="J26" s="18">
        <f>IF(RES_hh_tes!J26=0,0,1000000/0.086*RES_hh_tes!J26/RES_hh_num!J26)</f>
        <v>0</v>
      </c>
      <c r="K26" s="18">
        <f>IF(RES_hh_tes!K26=0,0,1000000/0.086*RES_hh_tes!K26/RES_hh_num!K26)</f>
        <v>0</v>
      </c>
      <c r="L26" s="18">
        <f>IF(RES_hh_tes!L26=0,0,1000000/0.086*RES_hh_tes!L26/RES_hh_num!L26)</f>
        <v>0</v>
      </c>
      <c r="M26" s="18">
        <f>IF(RES_hh_tes!M26=0,0,1000000/0.086*RES_hh_tes!M26/RES_hh_num!M26)</f>
        <v>0</v>
      </c>
      <c r="N26" s="18">
        <f>IF(RES_hh_tes!N26=0,0,1000000/0.086*RES_hh_tes!N26/RES_hh_num!N26)</f>
        <v>0</v>
      </c>
      <c r="O26" s="18">
        <f>IF(RES_hh_tes!O26=0,0,1000000/0.086*RES_hh_tes!O26/RES_hh_num!O26)</f>
        <v>0</v>
      </c>
      <c r="P26" s="18">
        <f>IF(RES_hh_tes!P26=0,0,1000000/0.086*RES_hh_tes!P26/RES_hh_num!P26)</f>
        <v>0</v>
      </c>
      <c r="Q26" s="18">
        <f>IF(RES_hh_tes!Q26=0,0,1000000/0.086*RES_hh_tes!Q26/RES_hh_num!Q26)</f>
        <v>0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966.48940751686052</v>
      </c>
      <c r="C27" s="96">
        <f>IF(RES_hh_tes!C27=0,0,1000000/0.086*RES_hh_tes!C27/RES_hh_num!C27)</f>
        <v>1017.6744458451011</v>
      </c>
      <c r="D27" s="96">
        <f>IF(RES_hh_tes!D27=0,0,1000000/0.086*RES_hh_tes!D27/RES_hh_num!D27)</f>
        <v>993.43965401219657</v>
      </c>
      <c r="E27" s="96">
        <f>IF(RES_hh_tes!E27=0,0,1000000/0.086*RES_hh_tes!E27/RES_hh_num!E27)</f>
        <v>991.82484180118638</v>
      </c>
      <c r="F27" s="96">
        <f>IF(RES_hh_tes!F27=0,0,1000000/0.086*RES_hh_tes!F27/RES_hh_num!F27)</f>
        <v>991.0297043438843</v>
      </c>
      <c r="G27" s="96">
        <f>IF(RES_hh_tes!G27=0,0,1000000/0.086*RES_hh_tes!G27/RES_hh_num!G27)</f>
        <v>991.0884802332281</v>
      </c>
      <c r="H27" s="96">
        <f>IF(RES_hh_tes!H27=0,0,1000000/0.086*RES_hh_tes!H27/RES_hh_num!H27)</f>
        <v>1009.2478406691633</v>
      </c>
      <c r="I27" s="96">
        <f>IF(RES_hh_tes!I27=0,0,1000000/0.086*RES_hh_tes!I27/RES_hh_num!I27)</f>
        <v>1034.543468615668</v>
      </c>
      <c r="J27" s="96">
        <f>IF(RES_hh_tes!J27=0,0,1000000/0.086*RES_hh_tes!J27/RES_hh_num!J27)</f>
        <v>1036.8244297597278</v>
      </c>
      <c r="K27" s="96">
        <f>IF(RES_hh_tes!K27=0,0,1000000/0.086*RES_hh_tes!K27/RES_hh_num!K27)</f>
        <v>1025.4708577182405</v>
      </c>
      <c r="L27" s="96">
        <f>IF(RES_hh_tes!L27=0,0,1000000/0.086*RES_hh_tes!L27/RES_hh_num!L27)</f>
        <v>1054.2528918173596</v>
      </c>
      <c r="M27" s="96">
        <f>IF(RES_hh_tes!M27=0,0,1000000/0.086*RES_hh_tes!M27/RES_hh_num!M27)</f>
        <v>1001.6451733529569</v>
      </c>
      <c r="N27" s="96">
        <f>IF(RES_hh_tes!N27=0,0,1000000/0.086*RES_hh_tes!N27/RES_hh_num!N27)</f>
        <v>1002.8029784548553</v>
      </c>
      <c r="O27" s="96">
        <f>IF(RES_hh_tes!O27=0,0,1000000/0.086*RES_hh_tes!O27/RES_hh_num!O27)</f>
        <v>987.16062281932989</v>
      </c>
      <c r="P27" s="96">
        <f>IF(RES_hh_tes!P27=0,0,1000000/0.086*RES_hh_tes!P27/RES_hh_num!P27)</f>
        <v>932.43445807261674</v>
      </c>
      <c r="Q27" s="96">
        <f>IF(RES_hh_tes!Q27=0,0,1000000/0.086*RES_hh_tes!Q27/RES_hh_num!Q27)</f>
        <v>951.63398248205908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0</v>
      </c>
      <c r="C28" s="95">
        <f>IF(RES_hh_tes!C28=0,0,1000000/0.086*RES_hh_tes!C28/RES_hh_num!C28)</f>
        <v>0</v>
      </c>
      <c r="D28" s="95">
        <f>IF(RES_hh_tes!D28=0,0,1000000/0.086*RES_hh_tes!D28/RES_hh_num!D28)</f>
        <v>0</v>
      </c>
      <c r="E28" s="95">
        <f>IF(RES_hh_tes!E28=0,0,1000000/0.086*RES_hh_tes!E28/RES_hh_num!E28)</f>
        <v>0</v>
      </c>
      <c r="F28" s="95">
        <f>IF(RES_hh_tes!F28=0,0,1000000/0.086*RES_hh_tes!F28/RES_hh_num!F28)</f>
        <v>0</v>
      </c>
      <c r="G28" s="95">
        <f>IF(RES_hh_tes!G28=0,0,1000000/0.086*RES_hh_tes!G28/RES_hh_num!G28)</f>
        <v>0</v>
      </c>
      <c r="H28" s="95">
        <f>IF(RES_hh_tes!H28=0,0,1000000/0.086*RES_hh_tes!H28/RES_hh_num!H28)</f>
        <v>0</v>
      </c>
      <c r="I28" s="95">
        <f>IF(RES_hh_tes!I28=0,0,1000000/0.086*RES_hh_tes!I28/RES_hh_num!I28)</f>
        <v>0</v>
      </c>
      <c r="J28" s="95">
        <f>IF(RES_hh_tes!J28=0,0,1000000/0.086*RES_hh_tes!J28/RES_hh_num!J28)</f>
        <v>0</v>
      </c>
      <c r="K28" s="95">
        <f>IF(RES_hh_tes!K28=0,0,1000000/0.086*RES_hh_tes!K28/RES_hh_num!K28)</f>
        <v>0</v>
      </c>
      <c r="L28" s="95">
        <f>IF(RES_hh_tes!L28=0,0,1000000/0.086*RES_hh_tes!L28/RES_hh_num!L28)</f>
        <v>0</v>
      </c>
      <c r="M28" s="95">
        <f>IF(RES_hh_tes!M28=0,0,1000000/0.086*RES_hh_tes!M28/RES_hh_num!M28)</f>
        <v>0</v>
      </c>
      <c r="N28" s="95">
        <f>IF(RES_hh_tes!N28=0,0,1000000/0.086*RES_hh_tes!N28/RES_hh_num!N28)</f>
        <v>0</v>
      </c>
      <c r="O28" s="95">
        <f>IF(RES_hh_tes!O28=0,0,1000000/0.086*RES_hh_tes!O28/RES_hh_num!O28)</f>
        <v>0</v>
      </c>
      <c r="P28" s="95">
        <f>IF(RES_hh_tes!P28=0,0,1000000/0.086*RES_hh_tes!P28/RES_hh_num!P28)</f>
        <v>0</v>
      </c>
      <c r="Q28" s="95">
        <f>IF(RES_hh_tes!Q28=0,0,1000000/0.086*RES_hh_tes!Q28/RES_hh_num!Q28)</f>
        <v>0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884.79499312168446</v>
      </c>
      <c r="C29" s="95">
        <f>IF(RES_hh_tes!C29=0,0,1000000/0.086*RES_hh_tes!C29/RES_hh_num!C29)</f>
        <v>921.26183209325234</v>
      </c>
      <c r="D29" s="95">
        <f>IF(RES_hh_tes!D29=0,0,1000000/0.086*RES_hh_tes!D29/RES_hh_num!D29)</f>
        <v>1001.1277826801969</v>
      </c>
      <c r="E29" s="95">
        <f>IF(RES_hh_tes!E29=0,0,1000000/0.086*RES_hh_tes!E29/RES_hh_num!E29)</f>
        <v>997.02236293004034</v>
      </c>
      <c r="F29" s="95">
        <f>IF(RES_hh_tes!F29=0,0,1000000/0.086*RES_hh_tes!F29/RES_hh_num!F29)</f>
        <v>990.56840476526452</v>
      </c>
      <c r="G29" s="95">
        <f>IF(RES_hh_tes!G29=0,0,1000000/0.086*RES_hh_tes!G29/RES_hh_num!G29)</f>
        <v>963.58616949265456</v>
      </c>
      <c r="H29" s="95">
        <f>IF(RES_hh_tes!H29=0,0,1000000/0.086*RES_hh_tes!H29/RES_hh_num!H29)</f>
        <v>995.388638894324</v>
      </c>
      <c r="I29" s="95">
        <f>IF(RES_hh_tes!I29=0,0,1000000/0.086*RES_hh_tes!I29/RES_hh_num!I29)</f>
        <v>978.9446002111664</v>
      </c>
      <c r="J29" s="95">
        <f>IF(RES_hh_tes!J29=0,0,1000000/0.086*RES_hh_tes!J29/RES_hh_num!J29)</f>
        <v>995.02279750850767</v>
      </c>
      <c r="K29" s="95">
        <f>IF(RES_hh_tes!K29=0,0,1000000/0.086*RES_hh_tes!K29/RES_hh_num!K29)</f>
        <v>957.22092189483919</v>
      </c>
      <c r="L29" s="95">
        <f>IF(RES_hh_tes!L29=0,0,1000000/0.086*RES_hh_tes!L29/RES_hh_num!L29)</f>
        <v>983.62218123760431</v>
      </c>
      <c r="M29" s="95">
        <f>IF(RES_hh_tes!M29=0,0,1000000/0.086*RES_hh_tes!M29/RES_hh_num!M29)</f>
        <v>975.23191683389268</v>
      </c>
      <c r="N29" s="95">
        <f>IF(RES_hh_tes!N29=0,0,1000000/0.086*RES_hh_tes!N29/RES_hh_num!N29)</f>
        <v>944.8892439734559</v>
      </c>
      <c r="O29" s="95">
        <f>IF(RES_hh_tes!O29=0,0,1000000/0.086*RES_hh_tes!O29/RES_hh_num!O29)</f>
        <v>925.52635327759572</v>
      </c>
      <c r="P29" s="95">
        <f>IF(RES_hh_tes!P29=0,0,1000000/0.086*RES_hh_tes!P29/RES_hh_num!P29)</f>
        <v>903.40584006371591</v>
      </c>
      <c r="Q29" s="95">
        <f>IF(RES_hh_tes!Q29=0,0,1000000/0.086*RES_hh_tes!Q29/RES_hh_num!Q29)</f>
        <v>882.06565581119651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884.79005344104007</v>
      </c>
      <c r="C30" s="95">
        <f>IF(RES_hh_tes!C30=0,0,1000000/0.086*RES_hh_tes!C30/RES_hh_num!C30)</f>
        <v>900.85919145635012</v>
      </c>
      <c r="D30" s="95">
        <f>IF(RES_hh_tes!D30=0,0,1000000/0.086*RES_hh_tes!D30/RES_hh_num!D30)</f>
        <v>903.71356373501362</v>
      </c>
      <c r="E30" s="95">
        <f>IF(RES_hh_tes!E30=0,0,1000000/0.086*RES_hh_tes!E30/RES_hh_num!E30)</f>
        <v>917.09336777923613</v>
      </c>
      <c r="F30" s="95">
        <f>IF(RES_hh_tes!F30=0,0,1000000/0.086*RES_hh_tes!F30/RES_hh_num!F30)</f>
        <v>932.81393523039458</v>
      </c>
      <c r="G30" s="95">
        <f>IF(RES_hh_tes!G30=0,0,1000000/0.086*RES_hh_tes!G30/RES_hh_num!G30)</f>
        <v>953.11302183091209</v>
      </c>
      <c r="H30" s="95">
        <f>IF(RES_hh_tes!H30=0,0,1000000/0.086*RES_hh_tes!H30/RES_hh_num!H30)</f>
        <v>963.51352980760146</v>
      </c>
      <c r="I30" s="95">
        <f>IF(RES_hh_tes!I30=0,0,1000000/0.086*RES_hh_tes!I30/RES_hh_num!I30)</f>
        <v>973.64990021541416</v>
      </c>
      <c r="J30" s="95">
        <f>IF(RES_hh_tes!J30=0,0,1000000/0.086*RES_hh_tes!J30/RES_hh_num!J30)</f>
        <v>978.05069329312403</v>
      </c>
      <c r="K30" s="95">
        <f>IF(RES_hh_tes!K30=0,0,1000000/0.086*RES_hh_tes!K30/RES_hh_num!K30)</f>
        <v>979.5787363384627</v>
      </c>
      <c r="L30" s="95">
        <f>IF(RES_hh_tes!L30=0,0,1000000/0.086*RES_hh_tes!L30/RES_hh_num!L30)</f>
        <v>979.19001773943478</v>
      </c>
      <c r="M30" s="95">
        <f>IF(RES_hh_tes!M30=0,0,1000000/0.086*RES_hh_tes!M30/RES_hh_num!M30)</f>
        <v>975.32520345059822</v>
      </c>
      <c r="N30" s="95">
        <f>IF(RES_hh_tes!N30=0,0,1000000/0.086*RES_hh_tes!N30/RES_hh_num!N30)</f>
        <v>973.60030462062366</v>
      </c>
      <c r="O30" s="95">
        <f>IF(RES_hh_tes!O30=0,0,1000000/0.086*RES_hh_tes!O30/RES_hh_num!O30)</f>
        <v>932.09099009907948</v>
      </c>
      <c r="P30" s="95">
        <f>IF(RES_hh_tes!P30=0,0,1000000/0.086*RES_hh_tes!P30/RES_hh_num!P30)</f>
        <v>936.81108531779523</v>
      </c>
      <c r="Q30" s="95">
        <f>IF(RES_hh_tes!Q30=0,0,1000000/0.086*RES_hh_tes!Q30/RES_hh_num!Q30)</f>
        <v>919.37525116612358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0</v>
      </c>
      <c r="C31" s="95">
        <f>IF(RES_hh_tes!C31=0,0,1000000/0.086*RES_hh_tes!C31/RES_hh_num!C31)</f>
        <v>0</v>
      </c>
      <c r="D31" s="95">
        <f>IF(RES_hh_tes!D31=0,0,1000000/0.086*RES_hh_tes!D31/RES_hh_num!D31)</f>
        <v>0</v>
      </c>
      <c r="E31" s="95">
        <f>IF(RES_hh_tes!E31=0,0,1000000/0.086*RES_hh_tes!E31/RES_hh_num!E31)</f>
        <v>0</v>
      </c>
      <c r="F31" s="95">
        <f>IF(RES_hh_tes!F31=0,0,1000000/0.086*RES_hh_tes!F31/RES_hh_num!F31)</f>
        <v>0</v>
      </c>
      <c r="G31" s="95">
        <f>IF(RES_hh_tes!G31=0,0,1000000/0.086*RES_hh_tes!G31/RES_hh_num!G31)</f>
        <v>0</v>
      </c>
      <c r="H31" s="95">
        <f>IF(RES_hh_tes!H31=0,0,1000000/0.086*RES_hh_tes!H31/RES_hh_num!H31)</f>
        <v>0</v>
      </c>
      <c r="I31" s="95">
        <f>IF(RES_hh_tes!I31=0,0,1000000/0.086*RES_hh_tes!I31/RES_hh_num!I31)</f>
        <v>0</v>
      </c>
      <c r="J31" s="95">
        <f>IF(RES_hh_tes!J31=0,0,1000000/0.086*RES_hh_tes!J31/RES_hh_num!J31)</f>
        <v>0</v>
      </c>
      <c r="K31" s="95">
        <f>IF(RES_hh_tes!K31=0,0,1000000/0.086*RES_hh_tes!K31/RES_hh_num!K31)</f>
        <v>0</v>
      </c>
      <c r="L31" s="95">
        <f>IF(RES_hh_tes!L31=0,0,1000000/0.086*RES_hh_tes!L31/RES_hh_num!L31)</f>
        <v>0</v>
      </c>
      <c r="M31" s="95">
        <f>IF(RES_hh_tes!M31=0,0,1000000/0.086*RES_hh_tes!M31/RES_hh_num!M31)</f>
        <v>0</v>
      </c>
      <c r="N31" s="95">
        <f>IF(RES_hh_tes!N31=0,0,1000000/0.086*RES_hh_tes!N31/RES_hh_num!N31)</f>
        <v>0</v>
      </c>
      <c r="O31" s="95">
        <f>IF(RES_hh_tes!O31=0,0,1000000/0.086*RES_hh_tes!O31/RES_hh_num!O31)</f>
        <v>0</v>
      </c>
      <c r="P31" s="95">
        <f>IF(RES_hh_tes!P31=0,0,1000000/0.086*RES_hh_tes!P31/RES_hh_num!P31)</f>
        <v>0</v>
      </c>
      <c r="Q31" s="95">
        <f>IF(RES_hh_tes!Q31=0,0,1000000/0.086*RES_hh_tes!Q31/RES_hh_num!Q31)</f>
        <v>0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973.5038413903269</v>
      </c>
      <c r="C32" s="18">
        <f>IF(RES_hh_tes!C32=0,0,1000000/0.086*RES_hh_tes!C32/RES_hh_num!C32)</f>
        <v>1028.1665881932074</v>
      </c>
      <c r="D32" s="18">
        <f>IF(RES_hh_tes!D32=0,0,1000000/0.086*RES_hh_tes!D32/RES_hh_num!D32)</f>
        <v>996.55420656875629</v>
      </c>
      <c r="E32" s="18">
        <f>IF(RES_hh_tes!E32=0,0,1000000/0.086*RES_hh_tes!E32/RES_hh_num!E32)</f>
        <v>994.52740479619365</v>
      </c>
      <c r="F32" s="18">
        <f>IF(RES_hh_tes!F32=0,0,1000000/0.086*RES_hh_tes!F32/RES_hh_num!F32)</f>
        <v>993.40457911500812</v>
      </c>
      <c r="G32" s="18">
        <f>IF(RES_hh_tes!G32=0,0,1000000/0.086*RES_hh_tes!G32/RES_hh_num!G32)</f>
        <v>993.62381647030077</v>
      </c>
      <c r="H32" s="18">
        <f>IF(RES_hh_tes!H32=0,0,1000000/0.086*RES_hh_tes!H32/RES_hh_num!H32)</f>
        <v>1011.9121159583532</v>
      </c>
      <c r="I32" s="18">
        <f>IF(RES_hh_tes!I32=0,0,1000000/0.086*RES_hh_tes!I32/RES_hh_num!I32)</f>
        <v>1038.3979666785738</v>
      </c>
      <c r="J32" s="18">
        <f>IF(RES_hh_tes!J32=0,0,1000000/0.086*RES_hh_tes!J32/RES_hh_num!J32)</f>
        <v>1041.0089016170098</v>
      </c>
      <c r="K32" s="18">
        <f>IF(RES_hh_tes!K32=0,0,1000000/0.086*RES_hh_tes!K32/RES_hh_num!K32)</f>
        <v>1029.6397840274381</v>
      </c>
      <c r="L32" s="18">
        <f>IF(RES_hh_tes!L32=0,0,1000000/0.086*RES_hh_tes!L32/RES_hh_num!L32)</f>
        <v>1061.0109825176071</v>
      </c>
      <c r="M32" s="18">
        <f>IF(RES_hh_tes!M32=0,0,1000000/0.086*RES_hh_tes!M32/RES_hh_num!M32)</f>
        <v>1004.1721702398722</v>
      </c>
      <c r="N32" s="18">
        <f>IF(RES_hh_tes!N32=0,0,1000000/0.086*RES_hh_tes!N32/RES_hh_num!N32)</f>
        <v>1006.0351314263623</v>
      </c>
      <c r="O32" s="18">
        <f>IF(RES_hh_tes!O32=0,0,1000000/0.086*RES_hh_tes!O32/RES_hh_num!O32)</f>
        <v>992.22479317403634</v>
      </c>
      <c r="P32" s="18">
        <f>IF(RES_hh_tes!P32=0,0,1000000/0.086*RES_hh_tes!P32/RES_hh_num!P32)</f>
        <v>933.24879028245005</v>
      </c>
      <c r="Q32" s="18">
        <f>IF(RES_hh_tes!Q32=0,0,1000000/0.086*RES_hh_tes!Q32/RES_hh_num!Q32)</f>
        <v>957.37785236764694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534.66828110147708</v>
      </c>
      <c r="C3" s="100">
        <f>IF(RES_hh_emi!C3=0,0,1000000*RES_hh_emi!C3/RES_hh_num!C3)</f>
        <v>480.02366387708622</v>
      </c>
      <c r="D3" s="100">
        <f>IF(RES_hh_emi!D3=0,0,1000000*RES_hh_emi!D3/RES_hh_num!D3)</f>
        <v>441.77808104468323</v>
      </c>
      <c r="E3" s="100">
        <f>IF(RES_hh_emi!E3=0,0,1000000*RES_hh_emi!E3/RES_hh_num!E3)</f>
        <v>374.05874330083583</v>
      </c>
      <c r="F3" s="100">
        <f>IF(RES_hh_emi!F3=0,0,1000000*RES_hh_emi!F3/RES_hh_num!F3)</f>
        <v>404.12444891315727</v>
      </c>
      <c r="G3" s="100">
        <f>IF(RES_hh_emi!G3=0,0,1000000*RES_hh_emi!G3/RES_hh_num!G3)</f>
        <v>409.92431132806433</v>
      </c>
      <c r="H3" s="100">
        <f>IF(RES_hh_emi!H3=0,0,1000000*RES_hh_emi!H3/RES_hh_num!H3)</f>
        <v>376.29896182982191</v>
      </c>
      <c r="I3" s="100">
        <f>IF(RES_hh_emi!I3=0,0,1000000*RES_hh_emi!I3/RES_hh_num!I3)</f>
        <v>324.30226313849636</v>
      </c>
      <c r="J3" s="100">
        <f>IF(RES_hh_emi!J3=0,0,1000000*RES_hh_emi!J3/RES_hh_num!J3)</f>
        <v>340.79303523840764</v>
      </c>
      <c r="K3" s="100">
        <f>IF(RES_hh_emi!K3=0,0,1000000*RES_hh_emi!K3/RES_hh_num!K3)</f>
        <v>297.88495730072765</v>
      </c>
      <c r="L3" s="100">
        <f>IF(RES_hh_emi!L3=0,0,1000000*RES_hh_emi!L3/RES_hh_num!L3)</f>
        <v>327.15482179442876</v>
      </c>
      <c r="M3" s="100">
        <f>IF(RES_hh_emi!M3=0,0,1000000*RES_hh_emi!M3/RES_hh_num!M3)</f>
        <v>335.63323966611216</v>
      </c>
      <c r="N3" s="100">
        <f>IF(RES_hh_emi!N3=0,0,1000000*RES_hh_emi!N3/RES_hh_num!N3)</f>
        <v>335.32186015505391</v>
      </c>
      <c r="O3" s="100">
        <f>IF(RES_hh_emi!O3=0,0,1000000*RES_hh_emi!O3/RES_hh_num!O3)</f>
        <v>323.42018915845728</v>
      </c>
      <c r="P3" s="100">
        <f>IF(RES_hh_emi!P3=0,0,1000000*RES_hh_emi!P3/RES_hh_num!P3)</f>
        <v>315.19812780922672</v>
      </c>
      <c r="Q3" s="100">
        <f>IF(RES_hh_emi!Q3=0,0,1000000*RES_hh_emi!Q3/RES_hh_num!Q3)</f>
        <v>284.40117978316124</v>
      </c>
    </row>
    <row r="4" spans="1:17" ht="12.95" customHeight="1" x14ac:dyDescent="0.25">
      <c r="A4" s="89" t="s">
        <v>65</v>
      </c>
      <c r="B4" s="96">
        <f>IF(RES_hh_emi!B4=0,0,1000000*RES_hh_emi!B4/RES_hh_num!B4)</f>
        <v>433.06549462491034</v>
      </c>
      <c r="C4" s="96">
        <f>IF(RES_hh_emi!C4=0,0,1000000*RES_hh_emi!C4/RES_hh_num!C4)</f>
        <v>377.88052651733983</v>
      </c>
      <c r="D4" s="96">
        <f>IF(RES_hh_emi!D4=0,0,1000000*RES_hh_emi!D4/RES_hh_num!D4)</f>
        <v>361.40289690484917</v>
      </c>
      <c r="E4" s="96">
        <f>IF(RES_hh_emi!E4=0,0,1000000*RES_hh_emi!E4/RES_hh_num!E4)</f>
        <v>293.00665269937014</v>
      </c>
      <c r="F4" s="96">
        <f>IF(RES_hh_emi!F4=0,0,1000000*RES_hh_emi!F4/RES_hh_num!F4)</f>
        <v>319.17172323292351</v>
      </c>
      <c r="G4" s="96">
        <f>IF(RES_hh_emi!G4=0,0,1000000*RES_hh_emi!G4/RES_hh_num!G4)</f>
        <v>322.053689449334</v>
      </c>
      <c r="H4" s="96">
        <f>IF(RES_hh_emi!H4=0,0,1000000*RES_hh_emi!H4/RES_hh_num!H4)</f>
        <v>289.83988472854736</v>
      </c>
      <c r="I4" s="96">
        <f>IF(RES_hh_emi!I4=0,0,1000000*RES_hh_emi!I4/RES_hh_num!I4)</f>
        <v>250.02550578420397</v>
      </c>
      <c r="J4" s="96">
        <f>IF(RES_hh_emi!J4=0,0,1000000*RES_hh_emi!J4/RES_hh_num!J4)</f>
        <v>257.78584946279994</v>
      </c>
      <c r="K4" s="96">
        <f>IF(RES_hh_emi!K4=0,0,1000000*RES_hh_emi!K4/RES_hh_num!K4)</f>
        <v>219.4299123201944</v>
      </c>
      <c r="L4" s="96">
        <f>IF(RES_hh_emi!L4=0,0,1000000*RES_hh_emi!L4/RES_hh_num!L4)</f>
        <v>241.73734667196163</v>
      </c>
      <c r="M4" s="96">
        <f>IF(RES_hh_emi!M4=0,0,1000000*RES_hh_emi!M4/RES_hh_num!M4)</f>
        <v>244.80315231132084</v>
      </c>
      <c r="N4" s="96">
        <f>IF(RES_hh_emi!N4=0,0,1000000*RES_hh_emi!N4/RES_hh_num!N4)</f>
        <v>249.50726609575469</v>
      </c>
      <c r="O4" s="96">
        <f>IF(RES_hh_emi!O4=0,0,1000000*RES_hh_emi!O4/RES_hh_num!O4)</f>
        <v>238.35058696742152</v>
      </c>
      <c r="P4" s="96">
        <f>IF(RES_hh_emi!P4=0,0,1000000*RES_hh_emi!P4/RES_hh_num!P4)</f>
        <v>224.34286467674377</v>
      </c>
      <c r="Q4" s="96">
        <f>IF(RES_hh_emi!Q4=0,0,1000000*RES_hh_emi!Q4/RES_hh_num!Q4)</f>
        <v>193.37629074775271</v>
      </c>
    </row>
    <row r="5" spans="1:17" ht="12" customHeight="1" x14ac:dyDescent="0.25">
      <c r="A5" s="87" t="s">
        <v>58</v>
      </c>
      <c r="B5" s="95">
        <f>IF(RES_hh_emi!B5=0,0,1000000*RES_hh_emi!B5/RES_hh_num!B5)</f>
        <v>6442.8001794424299</v>
      </c>
      <c r="C5" s="95">
        <f>IF(RES_hh_emi!C5=0,0,1000000*RES_hh_emi!C5/RES_hh_num!C5)</f>
        <v>5654.5396324639441</v>
      </c>
      <c r="D5" s="95">
        <f>IF(RES_hh_emi!D5=0,0,1000000*RES_hh_emi!D5/RES_hh_num!D5)</f>
        <v>6542.0380310487471</v>
      </c>
      <c r="E5" s="95">
        <f>IF(RES_hh_emi!E5=0,0,1000000*RES_hh_emi!E5/RES_hh_num!E5)</f>
        <v>5032.1947327887719</v>
      </c>
      <c r="F5" s="95">
        <f>IF(RES_hh_emi!F5=0,0,1000000*RES_hh_emi!F5/RES_hh_num!F5)</f>
        <v>6873.2987361709411</v>
      </c>
      <c r="G5" s="95">
        <f>IF(RES_hh_emi!G5=0,0,1000000*RES_hh_emi!G5/RES_hh_num!G5)</f>
        <v>6247.7825032680075</v>
      </c>
      <c r="H5" s="95">
        <f>IF(RES_hh_emi!H5=0,0,1000000*RES_hh_emi!H5/RES_hh_num!H5)</f>
        <v>5554.2195293742134</v>
      </c>
      <c r="I5" s="95">
        <f>IF(RES_hh_emi!I5=0,0,1000000*RES_hh_emi!I5/RES_hh_num!I5)</f>
        <v>6084.7726952373077</v>
      </c>
      <c r="J5" s="95">
        <f>IF(RES_hh_emi!J5=0,0,1000000*RES_hh_emi!J5/RES_hh_num!J5)</f>
        <v>6874.9420607412567</v>
      </c>
      <c r="K5" s="95">
        <f>IF(RES_hh_emi!K5=0,0,1000000*RES_hh_emi!K5/RES_hh_num!K5)</f>
        <v>4504.4190003501044</v>
      </c>
      <c r="L5" s="95">
        <f>IF(RES_hh_emi!L5=0,0,1000000*RES_hh_emi!L5/RES_hh_num!L5)</f>
        <v>5458.6066789096976</v>
      </c>
      <c r="M5" s="95">
        <f>IF(RES_hh_emi!M5=0,0,1000000*RES_hh_emi!M5/RES_hh_num!M5)</f>
        <v>6639.0040528927175</v>
      </c>
      <c r="N5" s="95">
        <f>IF(RES_hh_emi!N5=0,0,1000000*RES_hh_emi!N5/RES_hh_num!N5)</f>
        <v>6263.7215232244453</v>
      </c>
      <c r="O5" s="95">
        <f>IF(RES_hh_emi!O5=0,0,1000000*RES_hh_emi!O5/RES_hh_num!O5)</f>
        <v>6152.3540856195004</v>
      </c>
      <c r="P5" s="95">
        <f>IF(RES_hh_emi!P5=0,0,1000000*RES_hh_emi!P5/RES_hh_num!P5)</f>
        <v>5422.2795455912055</v>
      </c>
      <c r="Q5" s="95">
        <f>IF(RES_hh_emi!Q5=0,0,1000000*RES_hh_emi!Q5/RES_hh_num!Q5)</f>
        <v>5193.8920211205286</v>
      </c>
    </row>
    <row r="6" spans="1:17" ht="12" customHeight="1" x14ac:dyDescent="0.25">
      <c r="A6" s="87" t="s">
        <v>84</v>
      </c>
      <c r="B6" s="95">
        <f>IF(RES_hh_emi!B6=0,0,1000000*RES_hh_emi!B6/RES_hh_num!B6)</f>
        <v>0</v>
      </c>
      <c r="C6" s="95">
        <f>IF(RES_hh_emi!C6=0,0,1000000*RES_hh_emi!C6/RES_hh_num!C6)</f>
        <v>0</v>
      </c>
      <c r="D6" s="95">
        <f>IF(RES_hh_emi!D6=0,0,1000000*RES_hh_emi!D6/RES_hh_num!D6)</f>
        <v>0</v>
      </c>
      <c r="E6" s="95">
        <f>IF(RES_hh_emi!E6=0,0,1000000*RES_hh_emi!E6/RES_hh_num!E6)</f>
        <v>0</v>
      </c>
      <c r="F6" s="95">
        <f>IF(RES_hh_emi!F6=0,0,1000000*RES_hh_emi!F6/RES_hh_num!F6)</f>
        <v>0</v>
      </c>
      <c r="G6" s="95">
        <f>IF(RES_hh_emi!G6=0,0,1000000*RES_hh_emi!G6/RES_hh_num!G6)</f>
        <v>0</v>
      </c>
      <c r="H6" s="95">
        <f>IF(RES_hh_emi!H6=0,0,1000000*RES_hh_emi!H6/RES_hh_num!H6)</f>
        <v>0</v>
      </c>
      <c r="I6" s="95">
        <f>IF(RES_hh_emi!I6=0,0,1000000*RES_hh_emi!I6/RES_hh_num!I6)</f>
        <v>0</v>
      </c>
      <c r="J6" s="95">
        <f>IF(RES_hh_emi!J6=0,0,1000000*RES_hh_emi!J6/RES_hh_num!J6)</f>
        <v>0</v>
      </c>
      <c r="K6" s="95">
        <f>IF(RES_hh_emi!K6=0,0,1000000*RES_hh_emi!K6/RES_hh_num!K6)</f>
        <v>0</v>
      </c>
      <c r="L6" s="95">
        <f>IF(RES_hh_emi!L6=0,0,1000000*RES_hh_emi!L6/RES_hh_num!L6)</f>
        <v>0</v>
      </c>
      <c r="M6" s="95">
        <f>IF(RES_hh_emi!M6=0,0,1000000*RES_hh_emi!M6/RES_hh_num!M6)</f>
        <v>0</v>
      </c>
      <c r="N6" s="95">
        <f>IF(RES_hh_emi!N6=0,0,1000000*RES_hh_emi!N6/RES_hh_num!N6)</f>
        <v>0</v>
      </c>
      <c r="O6" s="95">
        <f>IF(RES_hh_emi!O6=0,0,1000000*RES_hh_emi!O6/RES_hh_num!O6)</f>
        <v>0</v>
      </c>
      <c r="P6" s="95">
        <f>IF(RES_hh_emi!P6=0,0,1000000*RES_hh_emi!P6/RES_hh_num!P6)</f>
        <v>0</v>
      </c>
      <c r="Q6" s="95">
        <f>IF(RES_hh_emi!Q6=0,0,1000000*RES_hh_emi!Q6/RES_hh_num!Q6)</f>
        <v>0</v>
      </c>
    </row>
    <row r="7" spans="1:17" ht="12" customHeight="1" x14ac:dyDescent="0.25">
      <c r="A7" s="87" t="s">
        <v>110</v>
      </c>
      <c r="B7" s="95">
        <f>IF(RES_hh_emi!B7=0,0,1000000*RES_hh_emi!B7/RES_hh_num!B7)</f>
        <v>3959.1500782594367</v>
      </c>
      <c r="C7" s="95">
        <f>IF(RES_hh_emi!C7=0,0,1000000*RES_hh_emi!C7/RES_hh_num!C7)</f>
        <v>4559.2493322419896</v>
      </c>
      <c r="D7" s="95">
        <f>IF(RES_hh_emi!D7=0,0,1000000*RES_hh_emi!D7/RES_hh_num!D7)</f>
        <v>4032.9563417302584</v>
      </c>
      <c r="E7" s="95">
        <f>IF(RES_hh_emi!E7=0,0,1000000*RES_hh_emi!E7/RES_hh_num!E7)</f>
        <v>3944.5153676867931</v>
      </c>
      <c r="F7" s="95">
        <f>IF(RES_hh_emi!F7=0,0,1000000*RES_hh_emi!F7/RES_hh_num!F7)</f>
        <v>3879.157292015826</v>
      </c>
      <c r="G7" s="95">
        <f>IF(RES_hh_emi!G7=0,0,1000000*RES_hh_emi!G7/RES_hh_num!G7)</f>
        <v>3781.7950158931399</v>
      </c>
      <c r="H7" s="95">
        <f>IF(RES_hh_emi!H7=0,0,1000000*RES_hh_emi!H7/RES_hh_num!H7)</f>
        <v>4150.9664088150685</v>
      </c>
      <c r="I7" s="95">
        <f>IF(RES_hh_emi!I7=0,0,1000000*RES_hh_emi!I7/RES_hh_num!I7)</f>
        <v>3426.9243155925624</v>
      </c>
      <c r="J7" s="95">
        <f>IF(RES_hh_emi!J7=0,0,1000000*RES_hh_emi!J7/RES_hh_num!J7)</f>
        <v>3700.0905356260905</v>
      </c>
      <c r="K7" s="95">
        <f>IF(RES_hh_emi!K7=0,0,1000000*RES_hh_emi!K7/RES_hh_num!K7)</f>
        <v>3651.1463826434301</v>
      </c>
      <c r="L7" s="95">
        <f>IF(RES_hh_emi!L7=0,0,1000000*RES_hh_emi!L7/RES_hh_num!L7)</f>
        <v>3293.8410434580828</v>
      </c>
      <c r="M7" s="95">
        <f>IF(RES_hh_emi!M7=0,0,1000000*RES_hh_emi!M7/RES_hh_num!M7)</f>
        <v>4059.9429787580193</v>
      </c>
      <c r="N7" s="95">
        <f>IF(RES_hh_emi!N7=0,0,1000000*RES_hh_emi!N7/RES_hh_num!N7)</f>
        <v>4090.7715497234171</v>
      </c>
      <c r="O7" s="95">
        <f>IF(RES_hh_emi!O7=0,0,1000000*RES_hh_emi!O7/RES_hh_num!O7)</f>
        <v>3514.3820901790086</v>
      </c>
      <c r="P7" s="95">
        <f>IF(RES_hh_emi!P7=0,0,1000000*RES_hh_emi!P7/RES_hh_num!P7)</f>
        <v>3382.3856372037835</v>
      </c>
      <c r="Q7" s="95">
        <f>IF(RES_hh_emi!Q7=0,0,1000000*RES_hh_emi!Q7/RES_hh_num!Q7)</f>
        <v>3184.5696866236349</v>
      </c>
    </row>
    <row r="8" spans="1:17" ht="12" customHeight="1" x14ac:dyDescent="0.25">
      <c r="A8" s="87" t="s">
        <v>109</v>
      </c>
      <c r="B8" s="95">
        <f>IF(RES_hh_emi!B8=0,0,1000000*RES_hh_emi!B8/RES_hh_num!B8)</f>
        <v>2957.5957150848617</v>
      </c>
      <c r="C8" s="95">
        <f>IF(RES_hh_emi!C8=0,0,1000000*RES_hh_emi!C8/RES_hh_num!C8)</f>
        <v>2995.5730044755346</v>
      </c>
      <c r="D8" s="95">
        <f>IF(RES_hh_emi!D8=0,0,1000000*RES_hh_emi!D8/RES_hh_num!D8)</f>
        <v>2862.0083340848682</v>
      </c>
      <c r="E8" s="95">
        <f>IF(RES_hh_emi!E8=0,0,1000000*RES_hh_emi!E8/RES_hh_num!E8)</f>
        <v>2799.8219099893349</v>
      </c>
      <c r="F8" s="95">
        <f>IF(RES_hh_emi!F8=0,0,1000000*RES_hh_emi!F8/RES_hh_num!F8)</f>
        <v>2753.7974394794674</v>
      </c>
      <c r="G8" s="95">
        <f>IF(RES_hh_emi!G8=0,0,1000000*RES_hh_emi!G8/RES_hh_num!G8)</f>
        <v>2684.0304199145971</v>
      </c>
      <c r="H8" s="95">
        <f>IF(RES_hh_emi!H8=0,0,1000000*RES_hh_emi!H8/RES_hh_num!H8)</f>
        <v>2605.8836462196923</v>
      </c>
      <c r="I8" s="95">
        <f>IF(RES_hh_emi!I8=0,0,1000000*RES_hh_emi!I8/RES_hh_num!I8)</f>
        <v>2783.0105234894668</v>
      </c>
      <c r="J8" s="95">
        <f>IF(RES_hh_emi!J8=0,0,1000000*RES_hh_emi!J8/RES_hh_num!J8)</f>
        <v>2626.423700118758</v>
      </c>
      <c r="K8" s="95">
        <f>IF(RES_hh_emi!K8=0,0,1000000*RES_hh_emi!K8/RES_hh_num!K8)</f>
        <v>2662.7104610778883</v>
      </c>
      <c r="L8" s="95">
        <f>IF(RES_hh_emi!L8=0,0,1000000*RES_hh_emi!L8/RES_hh_num!L8)</f>
        <v>2882.0690236368764</v>
      </c>
      <c r="M8" s="95">
        <f>IF(RES_hh_emi!M8=0,0,1000000*RES_hh_emi!M8/RES_hh_num!M8)</f>
        <v>2569.4133623064286</v>
      </c>
      <c r="N8" s="95">
        <f>IF(RES_hh_emi!N8=0,0,1000000*RES_hh_emi!N8/RES_hh_num!N8)</f>
        <v>2695.7825193091239</v>
      </c>
      <c r="O8" s="95">
        <f>IF(RES_hh_emi!O8=0,0,1000000*RES_hh_emi!O8/RES_hh_num!O8)</f>
        <v>2537.7790992971627</v>
      </c>
      <c r="P8" s="95">
        <f>IF(RES_hh_emi!P8=0,0,1000000*RES_hh_emi!P8/RES_hh_num!P8)</f>
        <v>2446.3846950269331</v>
      </c>
      <c r="Q8" s="95">
        <f>IF(RES_hh_emi!Q8=0,0,1000000*RES_hh_emi!Q8/RES_hh_num!Q8)</f>
        <v>2279.6232925767295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0</v>
      </c>
      <c r="D9" s="95">
        <f>IF(RES_hh_emi!D9=0,0,1000000*RES_hh_emi!D9/RES_hh_num!D9)</f>
        <v>0</v>
      </c>
      <c r="E9" s="95">
        <f>IF(RES_hh_emi!E9=0,0,1000000*RES_hh_emi!E9/RES_hh_num!E9)</f>
        <v>0</v>
      </c>
      <c r="F9" s="95">
        <f>IF(RES_hh_emi!F9=0,0,1000000*RES_hh_emi!F9/RES_hh_num!F9)</f>
        <v>0</v>
      </c>
      <c r="G9" s="95">
        <f>IF(RES_hh_emi!G9=0,0,1000000*RES_hh_emi!G9/RES_hh_num!G9)</f>
        <v>0</v>
      </c>
      <c r="H9" s="95">
        <f>IF(RES_hh_emi!H9=0,0,1000000*RES_hh_emi!H9/RES_hh_num!H9)</f>
        <v>0</v>
      </c>
      <c r="I9" s="95">
        <f>IF(RES_hh_emi!I9=0,0,1000000*RES_hh_emi!I9/RES_hh_num!I9)</f>
        <v>0</v>
      </c>
      <c r="J9" s="95">
        <f>IF(RES_hh_emi!J9=0,0,1000000*RES_hh_emi!J9/RES_hh_num!J9)</f>
        <v>0</v>
      </c>
      <c r="K9" s="95">
        <f>IF(RES_hh_emi!K9=0,0,1000000*RES_hh_emi!K9/RES_hh_num!K9)</f>
        <v>0</v>
      </c>
      <c r="L9" s="95">
        <f>IF(RES_hh_emi!L9=0,0,1000000*RES_hh_emi!L9/RES_hh_num!L9)</f>
        <v>0</v>
      </c>
      <c r="M9" s="95">
        <f>IF(RES_hh_emi!M9=0,0,1000000*RES_hh_emi!M9/RES_hh_num!M9)</f>
        <v>0</v>
      </c>
      <c r="N9" s="95">
        <f>IF(RES_hh_emi!N9=0,0,1000000*RES_hh_emi!N9/RES_hh_num!N9)</f>
        <v>0</v>
      </c>
      <c r="O9" s="95">
        <f>IF(RES_hh_emi!O9=0,0,1000000*RES_hh_emi!O9/RES_hh_num!O9)</f>
        <v>0</v>
      </c>
      <c r="P9" s="95">
        <f>IF(RES_hh_emi!P9=0,0,1000000*RES_hh_emi!P9/RES_hh_num!P9)</f>
        <v>0</v>
      </c>
      <c r="Q9" s="95">
        <f>IF(RES_hh_emi!Q9=0,0,1000000*RES_hh_emi!Q9/RES_hh_num!Q9)</f>
        <v>0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63.995582643385788</v>
      </c>
      <c r="C17" s="96">
        <f>IF(RES_hh_emi!C17=0,0,1000000*RES_hh_emi!C17/RES_hh_num!C17)</f>
        <v>58.456367120626176</v>
      </c>
      <c r="D17" s="96">
        <f>IF(RES_hh_emi!D17=0,0,1000000*RES_hh_emi!D17/RES_hh_num!D17)</f>
        <v>56.321725177536024</v>
      </c>
      <c r="E17" s="96">
        <f>IF(RES_hh_emi!E17=0,0,1000000*RES_hh_emi!E17/RES_hh_num!E17)</f>
        <v>51.26435529483313</v>
      </c>
      <c r="F17" s="96">
        <f>IF(RES_hh_emi!F17=0,0,1000000*RES_hh_emi!F17/RES_hh_num!F17)</f>
        <v>54.131484413250703</v>
      </c>
      <c r="G17" s="96">
        <f>IF(RES_hh_emi!G17=0,0,1000000*RES_hh_emi!G17/RES_hh_num!G17)</f>
        <v>57.741344430522993</v>
      </c>
      <c r="H17" s="96">
        <f>IF(RES_hh_emi!H17=0,0,1000000*RES_hh_emi!H17/RES_hh_num!H17)</f>
        <v>55.633603425536769</v>
      </c>
      <c r="I17" s="96">
        <f>IF(RES_hh_emi!I17=0,0,1000000*RES_hh_emi!I17/RES_hh_num!I17)</f>
        <v>48.393661624086434</v>
      </c>
      <c r="J17" s="96">
        <f>IF(RES_hh_emi!J17=0,0,1000000*RES_hh_emi!J17/RES_hh_num!J17)</f>
        <v>51.640336513035273</v>
      </c>
      <c r="K17" s="96">
        <f>IF(RES_hh_emi!K17=0,0,1000000*RES_hh_emi!K17/RES_hh_num!K17)</f>
        <v>47.139432958502056</v>
      </c>
      <c r="L17" s="96">
        <f>IF(RES_hh_emi!L17=0,0,1000000*RES_hh_emi!L17/RES_hh_num!L17)</f>
        <v>48.793534990649569</v>
      </c>
      <c r="M17" s="96">
        <f>IF(RES_hh_emi!M17=0,0,1000000*RES_hh_emi!M17/RES_hh_num!M17)</f>
        <v>53.375512758969407</v>
      </c>
      <c r="N17" s="96">
        <f>IF(RES_hh_emi!N17=0,0,1000000*RES_hh_emi!N17/RES_hh_num!N17)</f>
        <v>52.814354890975913</v>
      </c>
      <c r="O17" s="96">
        <f>IF(RES_hh_emi!O17=0,0,1000000*RES_hh_emi!O17/RES_hh_num!O17)</f>
        <v>52.562802023434173</v>
      </c>
      <c r="P17" s="96">
        <f>IF(RES_hh_emi!P17=0,0,1000000*RES_hh_emi!P17/RES_hh_num!P17)</f>
        <v>53.135584037986639</v>
      </c>
      <c r="Q17" s="96">
        <f>IF(RES_hh_emi!Q17=0,0,1000000*RES_hh_emi!Q17/RES_hh_num!Q17)</f>
        <v>49.347327710843025</v>
      </c>
    </row>
    <row r="18" spans="1:17" ht="12" customHeight="1" x14ac:dyDescent="0.25">
      <c r="A18" s="87" t="s">
        <v>58</v>
      </c>
      <c r="B18" s="95">
        <f>IF(RES_hh_emi!B18=0,0,1000000*RES_hh_emi!B18/RES_hh_num!B18)</f>
        <v>1612.386370230789</v>
      </c>
      <c r="C18" s="95">
        <f>IF(RES_hh_emi!C18=0,0,1000000*RES_hh_emi!C18/RES_hh_num!C18)</f>
        <v>1212.9833371429045</v>
      </c>
      <c r="D18" s="95">
        <f>IF(RES_hh_emi!D18=0,0,1000000*RES_hh_emi!D18/RES_hh_num!D18)</f>
        <v>1583.4816619735038</v>
      </c>
      <c r="E18" s="95">
        <f>IF(RES_hh_emi!E18=0,0,1000000*RES_hh_emi!E18/RES_hh_num!E18)</f>
        <v>1208.741797030297</v>
      </c>
      <c r="F18" s="95">
        <f>IF(RES_hh_emi!F18=0,0,1000000*RES_hh_emi!F18/RES_hh_num!F18)</f>
        <v>1509.9911938033708</v>
      </c>
      <c r="G18" s="95">
        <f>IF(RES_hh_emi!G18=0,0,1000000*RES_hh_emi!G18/RES_hh_num!G18)</f>
        <v>1404.9438895150133</v>
      </c>
      <c r="H18" s="95">
        <f>IF(RES_hh_emi!H18=0,0,1000000*RES_hh_emi!H18/RES_hh_num!H18)</f>
        <v>1384.6321104304682</v>
      </c>
      <c r="I18" s="95">
        <f>IF(RES_hh_emi!I18=0,0,1000000*RES_hh_emi!I18/RES_hh_num!I18)</f>
        <v>1301.9013195779564</v>
      </c>
      <c r="J18" s="95">
        <f>IF(RES_hh_emi!J18=0,0,1000000*RES_hh_emi!J18/RES_hh_num!J18)</f>
        <v>1566.1882651352544</v>
      </c>
      <c r="K18" s="95">
        <f>IF(RES_hh_emi!K18=0,0,1000000*RES_hh_emi!K18/RES_hh_num!K18)</f>
        <v>1393.2121423615845</v>
      </c>
      <c r="L18" s="95">
        <f>IF(RES_hh_emi!L18=0,0,1000000*RES_hh_emi!L18/RES_hh_num!L18)</f>
        <v>1403.8513679367391</v>
      </c>
      <c r="M18" s="95">
        <f>IF(RES_hh_emi!M18=0,0,1000000*RES_hh_emi!M18/RES_hh_num!M18)</f>
        <v>1378.9820735916373</v>
      </c>
      <c r="N18" s="95">
        <f>IF(RES_hh_emi!N18=0,0,1000000*RES_hh_emi!N18/RES_hh_num!N18)</f>
        <v>1331.1736149571541</v>
      </c>
      <c r="O18" s="95">
        <f>IF(RES_hh_emi!O18=0,0,1000000*RES_hh_emi!O18/RES_hh_num!O18)</f>
        <v>1311.4772454262425</v>
      </c>
      <c r="P18" s="95">
        <f>IF(RES_hh_emi!P18=0,0,1000000*RES_hh_emi!P18/RES_hh_num!P18)</f>
        <v>1278.076286730734</v>
      </c>
      <c r="Q18" s="95">
        <f>IF(RES_hh_emi!Q18=0,0,1000000*RES_hh_emi!Q18/RES_hh_num!Q18)</f>
        <v>1275.7619707681442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753.20971397303401</v>
      </c>
      <c r="C19" s="95">
        <f>IF(RES_hh_emi!C19=0,0,1000000*RES_hh_emi!C19/RES_hh_num!C19)</f>
        <v>754.22783656957517</v>
      </c>
      <c r="D19" s="95">
        <f>IF(RES_hh_emi!D19=0,0,1000000*RES_hh_emi!D19/RES_hh_num!D19)</f>
        <v>749.40221563605758</v>
      </c>
      <c r="E19" s="95">
        <f>IF(RES_hh_emi!E19=0,0,1000000*RES_hh_emi!E19/RES_hh_num!E19)</f>
        <v>746.09524926807285</v>
      </c>
      <c r="F19" s="95">
        <f>IF(RES_hh_emi!F19=0,0,1000000*RES_hh_emi!F19/RES_hh_num!F19)</f>
        <v>738.61239070628142</v>
      </c>
      <c r="G19" s="95">
        <f>IF(RES_hh_emi!G19=0,0,1000000*RES_hh_emi!G19/RES_hh_num!G19)</f>
        <v>732.33985796879153</v>
      </c>
      <c r="H19" s="95">
        <f>IF(RES_hh_emi!H19=0,0,1000000*RES_hh_emi!H19/RES_hh_num!H19)</f>
        <v>722.75250005370663</v>
      </c>
      <c r="I19" s="95">
        <f>IF(RES_hh_emi!I19=0,0,1000000*RES_hh_emi!I19/RES_hh_num!I19)</f>
        <v>716.03639090901243</v>
      </c>
      <c r="J19" s="95">
        <f>IF(RES_hh_emi!J19=0,0,1000000*RES_hh_emi!J19/RES_hh_num!J19)</f>
        <v>706.63633074373854</v>
      </c>
      <c r="K19" s="95">
        <f>IF(RES_hh_emi!K19=0,0,1000000*RES_hh_emi!K19/RES_hh_num!K19)</f>
        <v>710.71464089557958</v>
      </c>
      <c r="L19" s="95">
        <f>IF(RES_hh_emi!L19=0,0,1000000*RES_hh_emi!L19/RES_hh_num!L19)</f>
        <v>713.56186993283507</v>
      </c>
      <c r="M19" s="95">
        <f>IF(RES_hh_emi!M19=0,0,1000000*RES_hh_emi!M19/RES_hh_num!M19)</f>
        <v>688.86227966072818</v>
      </c>
      <c r="N19" s="95">
        <f>IF(RES_hh_emi!N19=0,0,1000000*RES_hh_emi!N19/RES_hh_num!N19)</f>
        <v>651.06976351787671</v>
      </c>
      <c r="O19" s="95">
        <f>IF(RES_hh_emi!O19=0,0,1000000*RES_hh_emi!O19/RES_hh_num!O19)</f>
        <v>635.92047147136861</v>
      </c>
      <c r="P19" s="95">
        <f>IF(RES_hh_emi!P19=0,0,1000000*RES_hh_emi!P19/RES_hh_num!P19)</f>
        <v>610.70739941433771</v>
      </c>
      <c r="Q19" s="95">
        <f>IF(RES_hh_emi!Q19=0,0,1000000*RES_hh_emi!Q19/RES_hh_num!Q19)</f>
        <v>600.56215610381685</v>
      </c>
    </row>
    <row r="20" spans="1:17" ht="12" customHeight="1" x14ac:dyDescent="0.25">
      <c r="A20" s="87" t="s">
        <v>110</v>
      </c>
      <c r="B20" s="95">
        <f>IF(RES_hh_emi!B20=0,0,1000000*RES_hh_emi!B20/RES_hh_num!B20)</f>
        <v>909.80926028896977</v>
      </c>
      <c r="C20" s="95">
        <f>IF(RES_hh_emi!C20=0,0,1000000*RES_hh_emi!C20/RES_hh_num!C20)</f>
        <v>958.43946484057244</v>
      </c>
      <c r="D20" s="95">
        <f>IF(RES_hh_emi!D20=0,0,1000000*RES_hh_emi!D20/RES_hh_num!D20)</f>
        <v>905.14747363310369</v>
      </c>
      <c r="E20" s="95">
        <f>IF(RES_hh_emi!E20=0,0,1000000*RES_hh_emi!E20/RES_hh_num!E20)</f>
        <v>901.16566093056974</v>
      </c>
      <c r="F20" s="95">
        <f>IF(RES_hh_emi!F20=0,0,1000000*RES_hh_emi!F20/RES_hh_num!F20)</f>
        <v>892.05775152882291</v>
      </c>
      <c r="G20" s="95">
        <f>IF(RES_hh_emi!G20=0,0,1000000*RES_hh_emi!G20/RES_hh_num!G20)</f>
        <v>884.49038925837203</v>
      </c>
      <c r="H20" s="95">
        <f>IF(RES_hh_emi!H20=0,0,1000000*RES_hh_emi!H20/RES_hh_num!H20)</f>
        <v>964.61072825323197</v>
      </c>
      <c r="I20" s="95">
        <f>IF(RES_hh_emi!I20=0,0,1000000*RES_hh_emi!I20/RES_hh_num!I20)</f>
        <v>774.31857357078366</v>
      </c>
      <c r="J20" s="95">
        <f>IF(RES_hh_emi!J20=0,0,1000000*RES_hh_emi!J20/RES_hh_num!J20)</f>
        <v>853.55934406487199</v>
      </c>
      <c r="K20" s="95">
        <f>IF(RES_hh_emi!K20=0,0,1000000*RES_hh_emi!K20/RES_hh_num!K20)</f>
        <v>721.90425614466983</v>
      </c>
      <c r="L20" s="95">
        <f>IF(RES_hh_emi!L20=0,0,1000000*RES_hh_emi!L20/RES_hh_num!L20)</f>
        <v>688.34472588475728</v>
      </c>
      <c r="M20" s="95">
        <f>IF(RES_hh_emi!M20=0,0,1000000*RES_hh_emi!M20/RES_hh_num!M20)</f>
        <v>913.1300536643181</v>
      </c>
      <c r="N20" s="95">
        <f>IF(RES_hh_emi!N20=0,0,1000000*RES_hh_emi!N20/RES_hh_num!N20)</f>
        <v>845.55230765663941</v>
      </c>
      <c r="O20" s="95">
        <f>IF(RES_hh_emi!O20=0,0,1000000*RES_hh_emi!O20/RES_hh_num!O20)</f>
        <v>715.15644099589656</v>
      </c>
      <c r="P20" s="95">
        <f>IF(RES_hh_emi!P20=0,0,1000000*RES_hh_emi!P20/RES_hh_num!P20)</f>
        <v>775.25896096801716</v>
      </c>
      <c r="Q20" s="95">
        <f>IF(RES_hh_emi!Q20=0,0,1000000*RES_hh_emi!Q20/RES_hh_num!Q20)</f>
        <v>764.90769671082887</v>
      </c>
    </row>
    <row r="21" spans="1:17" ht="12" customHeight="1" x14ac:dyDescent="0.25">
      <c r="A21" s="87" t="s">
        <v>109</v>
      </c>
      <c r="B21" s="95">
        <f>IF(RES_hh_emi!B21=0,0,1000000*RES_hh_emi!B21/RES_hh_num!B21)</f>
        <v>642.87918504769698</v>
      </c>
      <c r="C21" s="95">
        <f>IF(RES_hh_emi!C21=0,0,1000000*RES_hh_emi!C21/RES_hh_num!C21)</f>
        <v>643.70207248867791</v>
      </c>
      <c r="D21" s="95">
        <f>IF(RES_hh_emi!D21=0,0,1000000*RES_hh_emi!D21/RES_hh_num!D21)</f>
        <v>639.54253137473484</v>
      </c>
      <c r="E21" s="95">
        <f>IF(RES_hh_emi!E21=0,0,1000000*RES_hh_emi!E21/RES_hh_num!E21)</f>
        <v>636.84304731900068</v>
      </c>
      <c r="F21" s="95">
        <f>IF(RES_hh_emi!F21=0,0,1000000*RES_hh_emi!F21/RES_hh_num!F21)</f>
        <v>630.42770000175324</v>
      </c>
      <c r="G21" s="95">
        <f>IF(RES_hh_emi!G21=0,0,1000000*RES_hh_emi!G21/RES_hh_num!G21)</f>
        <v>625.10188127126196</v>
      </c>
      <c r="H21" s="95">
        <f>IF(RES_hh_emi!H21=0,0,1000000*RES_hh_emi!H21/RES_hh_num!H21)</f>
        <v>616.77592753425063</v>
      </c>
      <c r="I21" s="95">
        <f>IF(RES_hh_emi!I21=0,0,1000000*RES_hh_emi!I21/RES_hh_num!I21)</f>
        <v>611.04465328938488</v>
      </c>
      <c r="J21" s="95">
        <f>IF(RES_hh_emi!J21=0,0,1000000*RES_hh_emi!J21/RES_hh_num!J21)</f>
        <v>603.15670473582497</v>
      </c>
      <c r="K21" s="95">
        <f>IF(RES_hh_emi!K21=0,0,1000000*RES_hh_emi!K21/RES_hh_num!K21)</f>
        <v>606.6795532585777</v>
      </c>
      <c r="L21" s="95">
        <f>IF(RES_hh_emi!L21=0,0,1000000*RES_hh_emi!L21/RES_hh_num!L21)</f>
        <v>609.00119973608298</v>
      </c>
      <c r="M21" s="95">
        <f>IF(RES_hh_emi!M21=0,0,1000000*RES_hh_emi!M21/RES_hh_num!M21)</f>
        <v>599.76930311400781</v>
      </c>
      <c r="N21" s="95">
        <f>IF(RES_hh_emi!N21=0,0,1000000*RES_hh_emi!N21/RES_hh_num!N21)</f>
        <v>593.11125827555759</v>
      </c>
      <c r="O21" s="95">
        <f>IF(RES_hh_emi!O21=0,0,1000000*RES_hh_emi!O21/RES_hh_num!O21)</f>
        <v>559.45560578983088</v>
      </c>
      <c r="P21" s="95">
        <f>IF(RES_hh_emi!P21=0,0,1000000*RES_hh_emi!P21/RES_hh_num!P21)</f>
        <v>559.01773815614865</v>
      </c>
      <c r="Q21" s="95">
        <f>IF(RES_hh_emi!Q21=0,0,1000000*RES_hh_emi!Q21/RES_hh_num!Q21)</f>
        <v>545.94359341070526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0</v>
      </c>
      <c r="D22" s="95">
        <f>IF(RES_hh_emi!D22=0,0,1000000*RES_hh_emi!D22/RES_hh_num!D22)</f>
        <v>0</v>
      </c>
      <c r="E22" s="95">
        <f>IF(RES_hh_emi!E22=0,0,1000000*RES_hh_emi!E22/RES_hh_num!E22)</f>
        <v>0</v>
      </c>
      <c r="F22" s="95">
        <f>IF(RES_hh_emi!F22=0,0,1000000*RES_hh_emi!F22/RES_hh_num!F22)</f>
        <v>0</v>
      </c>
      <c r="G22" s="95">
        <f>IF(RES_hh_emi!G22=0,0,1000000*RES_hh_emi!G22/RES_hh_num!G22)</f>
        <v>0</v>
      </c>
      <c r="H22" s="95">
        <f>IF(RES_hh_emi!H22=0,0,1000000*RES_hh_emi!H22/RES_hh_num!H22)</f>
        <v>0</v>
      </c>
      <c r="I22" s="95">
        <f>IF(RES_hh_emi!I22=0,0,1000000*RES_hh_emi!I22/RES_hh_num!I22)</f>
        <v>0</v>
      </c>
      <c r="J22" s="95">
        <f>IF(RES_hh_emi!J22=0,0,1000000*RES_hh_emi!J22/RES_hh_num!J22)</f>
        <v>0</v>
      </c>
      <c r="K22" s="95">
        <f>IF(RES_hh_emi!K22=0,0,1000000*RES_hh_emi!K22/RES_hh_num!K22)</f>
        <v>0</v>
      </c>
      <c r="L22" s="95">
        <f>IF(RES_hh_emi!L22=0,0,1000000*RES_hh_emi!L22/RES_hh_num!L22)</f>
        <v>0</v>
      </c>
      <c r="M22" s="95">
        <f>IF(RES_hh_emi!M22=0,0,1000000*RES_hh_emi!M22/RES_hh_num!M22)</f>
        <v>0</v>
      </c>
      <c r="N22" s="95">
        <f>IF(RES_hh_emi!N22=0,0,1000000*RES_hh_emi!N22/RES_hh_num!N22)</f>
        <v>0</v>
      </c>
      <c r="O22" s="95">
        <f>IF(RES_hh_emi!O22=0,0,1000000*RES_hh_emi!O22/RES_hh_num!O22)</f>
        <v>0</v>
      </c>
      <c r="P22" s="95">
        <f>IF(RES_hh_emi!P22=0,0,1000000*RES_hh_emi!P22/RES_hh_num!P22)</f>
        <v>0</v>
      </c>
      <c r="Q22" s="95">
        <f>IF(RES_hh_emi!Q22=0,0,1000000*RES_hh_emi!Q22/RES_hh_num!Q22)</f>
        <v>0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37.607203833180989</v>
      </c>
      <c r="C27" s="96">
        <f>IF(RES_hh_emi!C27=0,0,1000000*RES_hh_emi!C27/RES_hh_num!C27)</f>
        <v>43.686770239120243</v>
      </c>
      <c r="D27" s="96">
        <f>IF(RES_hh_emi!D27=0,0,1000000*RES_hh_emi!D27/RES_hh_num!D27)</f>
        <v>24.05345896229808</v>
      </c>
      <c r="E27" s="96">
        <f>IF(RES_hh_emi!E27=0,0,1000000*RES_hh_emi!E27/RES_hh_num!E27)</f>
        <v>29.787735306632531</v>
      </c>
      <c r="F27" s="96">
        <f>IF(RES_hh_emi!F27=0,0,1000000*RES_hh_emi!F27/RES_hh_num!F27)</f>
        <v>30.821241266983066</v>
      </c>
      <c r="G27" s="96">
        <f>IF(RES_hh_emi!G27=0,0,1000000*RES_hh_emi!G27/RES_hh_num!G27)</f>
        <v>30.12927744820735</v>
      </c>
      <c r="H27" s="96">
        <f>IF(RES_hh_emi!H27=0,0,1000000*RES_hh_emi!H27/RES_hh_num!H27)</f>
        <v>30.825473675737815</v>
      </c>
      <c r="I27" s="96">
        <f>IF(RES_hh_emi!I27=0,0,1000000*RES_hh_emi!I27/RES_hh_num!I27)</f>
        <v>25.883095730205991</v>
      </c>
      <c r="J27" s="96">
        <f>IF(RES_hh_emi!J27=0,0,1000000*RES_hh_emi!J27/RES_hh_num!J27)</f>
        <v>31.366849262572405</v>
      </c>
      <c r="K27" s="96">
        <f>IF(RES_hh_emi!K27=0,0,1000000*RES_hh_emi!K27/RES_hh_num!K27)</f>
        <v>31.315612022031175</v>
      </c>
      <c r="L27" s="96">
        <f>IF(RES_hh_emi!L27=0,0,1000000*RES_hh_emi!L27/RES_hh_num!L27)</f>
        <v>36.623940131817548</v>
      </c>
      <c r="M27" s="96">
        <f>IF(RES_hh_emi!M27=0,0,1000000*RES_hh_emi!M27/RES_hh_num!M27)</f>
        <v>37.454574595821946</v>
      </c>
      <c r="N27" s="96">
        <f>IF(RES_hh_emi!N27=0,0,1000000*RES_hh_emi!N27/RES_hh_num!N27)</f>
        <v>33.000239168323318</v>
      </c>
      <c r="O27" s="96">
        <f>IF(RES_hh_emi!O27=0,0,1000000*RES_hh_emi!O27/RES_hh_num!O27)</f>
        <v>32.506800167601604</v>
      </c>
      <c r="P27" s="96">
        <f>IF(RES_hh_emi!P27=0,0,1000000*RES_hh_emi!P27/RES_hh_num!P27)</f>
        <v>37.7196790944963</v>
      </c>
      <c r="Q27" s="96">
        <f>IF(RES_hh_emi!Q27=0,0,1000000*RES_hh_emi!Q27/RES_hh_num!Q27)</f>
        <v>41.677561324565538</v>
      </c>
    </row>
    <row r="28" spans="1:17" ht="12" customHeight="1" x14ac:dyDescent="0.25">
      <c r="A28" s="87" t="s">
        <v>58</v>
      </c>
      <c r="B28" s="95">
        <f>IF(RES_hh_emi!B28=0,0,1000000*RES_hh_emi!B28/RES_hh_num!B28)</f>
        <v>0</v>
      </c>
      <c r="C28" s="95">
        <f>IF(RES_hh_emi!C28=0,0,1000000*RES_hh_emi!C28/RES_hh_num!C28)</f>
        <v>0</v>
      </c>
      <c r="D28" s="95">
        <f>IF(RES_hh_emi!D28=0,0,1000000*RES_hh_emi!D28/RES_hh_num!D28)</f>
        <v>0</v>
      </c>
      <c r="E28" s="95">
        <f>IF(RES_hh_emi!E28=0,0,1000000*RES_hh_emi!E28/RES_hh_num!E28)</f>
        <v>0</v>
      </c>
      <c r="F28" s="95">
        <f>IF(RES_hh_emi!F28=0,0,1000000*RES_hh_emi!F28/RES_hh_num!F28)</f>
        <v>0</v>
      </c>
      <c r="G28" s="95">
        <f>IF(RES_hh_emi!G28=0,0,1000000*RES_hh_emi!G28/RES_hh_num!G28)</f>
        <v>0</v>
      </c>
      <c r="H28" s="95">
        <f>IF(RES_hh_emi!H28=0,0,1000000*RES_hh_emi!H28/RES_hh_num!H28)</f>
        <v>0</v>
      </c>
      <c r="I28" s="95">
        <f>IF(RES_hh_emi!I28=0,0,1000000*RES_hh_emi!I28/RES_hh_num!I28)</f>
        <v>0</v>
      </c>
      <c r="J28" s="95">
        <f>IF(RES_hh_emi!J28=0,0,1000000*RES_hh_emi!J28/RES_hh_num!J28)</f>
        <v>0</v>
      </c>
      <c r="K28" s="95">
        <f>IF(RES_hh_emi!K28=0,0,1000000*RES_hh_emi!K28/RES_hh_num!K28)</f>
        <v>0</v>
      </c>
      <c r="L28" s="95">
        <f>IF(RES_hh_emi!L28=0,0,1000000*RES_hh_emi!L28/RES_hh_num!L28)</f>
        <v>0</v>
      </c>
      <c r="M28" s="95">
        <f>IF(RES_hh_emi!M28=0,0,1000000*RES_hh_emi!M28/RES_hh_num!M28)</f>
        <v>0</v>
      </c>
      <c r="N28" s="95">
        <f>IF(RES_hh_emi!N28=0,0,1000000*RES_hh_emi!N28/RES_hh_num!N28)</f>
        <v>0</v>
      </c>
      <c r="O28" s="95">
        <f>IF(RES_hh_emi!O28=0,0,1000000*RES_hh_emi!O28/RES_hh_num!O28)</f>
        <v>0</v>
      </c>
      <c r="P28" s="95">
        <f>IF(RES_hh_emi!P28=0,0,1000000*RES_hh_emi!P28/RES_hh_num!P28)</f>
        <v>0</v>
      </c>
      <c r="Q28" s="95">
        <f>IF(RES_hh_emi!Q28=0,0,1000000*RES_hh_emi!Q28/RES_hh_num!Q28)</f>
        <v>0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518.92358198443128</v>
      </c>
      <c r="C29" s="95">
        <f>IF(RES_hh_emi!C29=0,0,1000000*RES_hh_emi!C29/RES_hh_num!C29)</f>
        <v>515.59310939993702</v>
      </c>
      <c r="D29" s="95">
        <f>IF(RES_hh_emi!D29=0,0,1000000*RES_hh_emi!D29/RES_hh_num!D29)</f>
        <v>515.71877807513579</v>
      </c>
      <c r="E29" s="95">
        <f>IF(RES_hh_emi!E29=0,0,1000000*RES_hh_emi!E29/RES_hh_num!E29)</f>
        <v>510.30640324886411</v>
      </c>
      <c r="F29" s="95">
        <f>IF(RES_hh_emi!F29=0,0,1000000*RES_hh_emi!F29/RES_hh_num!F29)</f>
        <v>506.41534034903407</v>
      </c>
      <c r="G29" s="95">
        <f>IF(RES_hh_emi!G29=0,0,1000000*RES_hh_emi!G29/RES_hh_num!G29)</f>
        <v>490.993803218469</v>
      </c>
      <c r="H29" s="95">
        <f>IF(RES_hh_emi!H29=0,0,1000000*RES_hh_emi!H29/RES_hh_num!H29)</f>
        <v>507.15534410725689</v>
      </c>
      <c r="I29" s="95">
        <f>IF(RES_hh_emi!I29=0,0,1000000*RES_hh_emi!I29/RES_hh_num!I29)</f>
        <v>496.59090071052657</v>
      </c>
      <c r="J29" s="95">
        <f>IF(RES_hh_emi!J29=0,0,1000000*RES_hh_emi!J29/RES_hh_num!J29)</f>
        <v>498.29885159211318</v>
      </c>
      <c r="K29" s="95">
        <f>IF(RES_hh_emi!K29=0,0,1000000*RES_hh_emi!K29/RES_hh_num!K29)</f>
        <v>478.19198595954128</v>
      </c>
      <c r="L29" s="95">
        <f>IF(RES_hh_emi!L29=0,0,1000000*RES_hh_emi!L29/RES_hh_num!L29)</f>
        <v>488.23245352731499</v>
      </c>
      <c r="M29" s="95">
        <f>IF(RES_hh_emi!M29=0,0,1000000*RES_hh_emi!M29/RES_hh_num!M29)</f>
        <v>478.01236909530633</v>
      </c>
      <c r="N29" s="95">
        <f>IF(RES_hh_emi!N29=0,0,1000000*RES_hh_emi!N29/RES_hh_num!N29)</f>
        <v>461.51116556907789</v>
      </c>
      <c r="O29" s="95">
        <f>IF(RES_hh_emi!O29=0,0,1000000*RES_hh_emi!O29/RES_hh_num!O29)</f>
        <v>451.93805656392612</v>
      </c>
      <c r="P29" s="95">
        <f>IF(RES_hh_emi!P29=0,0,1000000*RES_hh_emi!P29/RES_hh_num!P29)</f>
        <v>439.37543320040794</v>
      </c>
      <c r="Q29" s="95">
        <f>IF(RES_hh_emi!Q29=0,0,1000000*RES_hh_emi!Q29/RES_hh_num!Q29)</f>
        <v>427.73982162348887</v>
      </c>
    </row>
    <row r="30" spans="1:17" ht="12" customHeight="1" x14ac:dyDescent="0.25">
      <c r="A30" s="87" t="s">
        <v>109</v>
      </c>
      <c r="B30" s="95">
        <f>IF(RES_hh_emi!B30=0,0,1000000*RES_hh_emi!B30/RES_hh_num!B30)</f>
        <v>428.40033450872704</v>
      </c>
      <c r="C30" s="95">
        <f>IF(RES_hh_emi!C30=0,0,1000000*RES_hh_emi!C30/RES_hh_num!C30)</f>
        <v>428.71941823040021</v>
      </c>
      <c r="D30" s="95">
        <f>IF(RES_hh_emi!D30=0,0,1000000*RES_hh_emi!D30/RES_hh_num!D30)</f>
        <v>425.74139304943463</v>
      </c>
      <c r="E30" s="95">
        <f>IF(RES_hh_emi!E30=0,0,1000000*RES_hh_emi!E30/RES_hh_num!E30)</f>
        <v>421.28330339969125</v>
      </c>
      <c r="F30" s="95">
        <f>IF(RES_hh_emi!F30=0,0,1000000*RES_hh_emi!F30/RES_hh_num!F30)</f>
        <v>418.06375050499054</v>
      </c>
      <c r="G30" s="95">
        <f>IF(RES_hh_emi!G30=0,0,1000000*RES_hh_emi!G30/RES_hh_num!G30)</f>
        <v>414.97888559247406</v>
      </c>
      <c r="H30" s="95">
        <f>IF(RES_hh_emi!H30=0,0,1000000*RES_hh_emi!H30/RES_hh_num!H30)</f>
        <v>412.23008829825585</v>
      </c>
      <c r="I30" s="95">
        <f>IF(RES_hh_emi!I30=0,0,1000000*RES_hh_emi!I30/RES_hh_num!I30)</f>
        <v>409.95799354076041</v>
      </c>
      <c r="J30" s="95">
        <f>IF(RES_hh_emi!J30=0,0,1000000*RES_hh_emi!J30/RES_hh_num!J30)</f>
        <v>405.1300705230251</v>
      </c>
      <c r="K30" s="95">
        <f>IF(RES_hh_emi!K30=0,0,1000000*RES_hh_emi!K30/RES_hh_num!K30)</f>
        <v>404.12969360528547</v>
      </c>
      <c r="L30" s="95">
        <f>IF(RES_hh_emi!L30=0,0,1000000*RES_hh_emi!L30/RES_hh_num!L30)</f>
        <v>403.07968922003096</v>
      </c>
      <c r="M30" s="95">
        <f>IF(RES_hh_emi!M30=0,0,1000000*RES_hh_emi!M30/RES_hh_num!M30)</f>
        <v>399.25045935990511</v>
      </c>
      <c r="N30" s="95">
        <f>IF(RES_hh_emi!N30=0,0,1000000*RES_hh_emi!N30/RES_hh_num!N30)</f>
        <v>396.3153310691452</v>
      </c>
      <c r="O30" s="95">
        <f>IF(RES_hh_emi!O30=0,0,1000000*RES_hh_emi!O30/RES_hh_num!O30)</f>
        <v>376.24945948451682</v>
      </c>
      <c r="P30" s="95">
        <f>IF(RES_hh_emi!P30=0,0,1000000*RES_hh_emi!P30/RES_hh_num!P30)</f>
        <v>376.26416736992383</v>
      </c>
      <c r="Q30" s="95">
        <f>IF(RES_hh_emi!Q30=0,0,1000000*RES_hh_emi!Q30/RES_hh_num!Q30)</f>
        <v>367.95631633754999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285.69780563236458</v>
      </c>
      <c r="C3" s="100">
        <f>IF(RES_hh_fech!C3=0,0,RES_hh_fech!C3/RES_summary!C$19)</f>
        <v>288.00892439163573</v>
      </c>
      <c r="D3" s="100">
        <f>IF(RES_hh_fech!D3=0,0,RES_hh_fech!D3/RES_summary!D$19)</f>
        <v>274.43045837259945</v>
      </c>
      <c r="E3" s="100">
        <f>IF(RES_hh_fech!E3=0,0,RES_hh_fech!E3/RES_summary!E$19)</f>
        <v>273.20183206660499</v>
      </c>
      <c r="F3" s="100">
        <f>IF(RES_hh_fech!F3=0,0,RES_hh_fech!F3/RES_summary!F$19)</f>
        <v>268.91270323076628</v>
      </c>
      <c r="G3" s="100">
        <f>IF(RES_hh_fech!G3=0,0,RES_hh_fech!G3/RES_summary!G$19)</f>
        <v>259.16198285627911</v>
      </c>
      <c r="H3" s="100">
        <f>IF(RES_hh_fech!H3=0,0,RES_hh_fech!H3/RES_summary!H$19)</f>
        <v>252.53726207945124</v>
      </c>
      <c r="I3" s="100">
        <f>IF(RES_hh_fech!I3=0,0,RES_hh_fech!I3/RES_summary!I$19)</f>
        <v>272.74841001399898</v>
      </c>
      <c r="J3" s="100">
        <f>IF(RES_hh_fech!J3=0,0,RES_hh_fech!J3/RES_summary!J$19)</f>
        <v>262.98681319726893</v>
      </c>
      <c r="K3" s="100">
        <f>IF(RES_hh_fech!K3=0,0,RES_hh_fech!K3/RES_summary!K$19)</f>
        <v>266.49926380486681</v>
      </c>
      <c r="L3" s="100">
        <f>IF(RES_hh_fech!L3=0,0,RES_hh_fech!L3/RES_summary!L$19)</f>
        <v>282.39106028447327</v>
      </c>
      <c r="M3" s="100">
        <f>IF(RES_hh_fech!M3=0,0,RES_hh_fech!M3/RES_summary!M$19)</f>
        <v>253.23388189028319</v>
      </c>
      <c r="N3" s="100">
        <f>IF(RES_hh_fech!N3=0,0,RES_hh_fech!N3/RES_summary!N$19)</f>
        <v>256.79626268121058</v>
      </c>
      <c r="O3" s="100">
        <f>IF(RES_hh_fech!O3=0,0,RES_hh_fech!O3/RES_summary!O$19)</f>
        <v>249.4531966795515</v>
      </c>
      <c r="P3" s="100">
        <f>IF(RES_hh_fech!P3=0,0,RES_hh_fech!P3/RES_summary!P$19)</f>
        <v>234.58958218499151</v>
      </c>
      <c r="Q3" s="100">
        <f>IF(RES_hh_fech!Q3=0,0,RES_hh_fech!Q3/RES_summary!Q$19)</f>
        <v>224.30564719092817</v>
      </c>
    </row>
    <row r="4" spans="1:17" ht="12.95" customHeight="1" x14ac:dyDescent="0.25">
      <c r="A4" s="89" t="s">
        <v>65</v>
      </c>
      <c r="B4" s="96">
        <f>IF(RES_hh_fech!B4=0,0,RES_hh_fech!B4/RES_summary!B$19)</f>
        <v>222.70226187035956</v>
      </c>
      <c r="C4" s="96">
        <f>IF(RES_hh_fech!C4=0,0,RES_hh_fech!C4/RES_summary!C$19)</f>
        <v>224.10873655015394</v>
      </c>
      <c r="D4" s="96">
        <f>IF(RES_hh_fech!D4=0,0,RES_hh_fech!D4/RES_summary!D$19)</f>
        <v>212.63091763470806</v>
      </c>
      <c r="E4" s="96">
        <f>IF(RES_hh_fech!E4=0,0,RES_hh_fech!E4/RES_summary!E$19)</f>
        <v>210.83369529344199</v>
      </c>
      <c r="F4" s="96">
        <f>IF(RES_hh_fech!F4=0,0,RES_hh_fech!F4/RES_summary!F$19)</f>
        <v>207.15426691104889</v>
      </c>
      <c r="G4" s="96">
        <f>IF(RES_hh_fech!G4=0,0,RES_hh_fech!G4/RES_summary!G$19)</f>
        <v>198.65147590285653</v>
      </c>
      <c r="H4" s="96">
        <f>IF(RES_hh_fech!H4=0,0,RES_hh_fech!H4/RES_summary!H$19)</f>
        <v>192.40903175427735</v>
      </c>
      <c r="I4" s="96">
        <f>IF(RES_hh_fech!I4=0,0,RES_hh_fech!I4/RES_summary!I$19)</f>
        <v>211.35718227398172</v>
      </c>
      <c r="J4" s="96">
        <f>IF(RES_hh_fech!J4=0,0,RES_hh_fech!J4/RES_summary!J$19)</f>
        <v>201.52836953107345</v>
      </c>
      <c r="K4" s="96">
        <f>IF(RES_hh_fech!K4=0,0,RES_hh_fech!K4/RES_summary!K$19)</f>
        <v>204.84391588728752</v>
      </c>
      <c r="L4" s="96">
        <f>IF(RES_hh_fech!L4=0,0,RES_hh_fech!L4/RES_summary!L$19)</f>
        <v>220.26062755134762</v>
      </c>
      <c r="M4" s="96">
        <f>IF(RES_hh_fech!M4=0,0,RES_hh_fech!M4/RES_summary!M$19)</f>
        <v>193.49021866944361</v>
      </c>
      <c r="N4" s="96">
        <f>IF(RES_hh_fech!N4=0,0,RES_hh_fech!N4/RES_summary!N$19)</f>
        <v>198.90387399822401</v>
      </c>
      <c r="O4" s="96">
        <f>IF(RES_hh_fech!O4=0,0,RES_hh_fech!O4/RES_summary!O$19)</f>
        <v>192.7311805770662</v>
      </c>
      <c r="P4" s="96">
        <f>IF(RES_hh_fech!P4=0,0,RES_hh_fech!P4/RES_summary!P$19)</f>
        <v>179.66372532018687</v>
      </c>
      <c r="Q4" s="96">
        <f>IF(RES_hh_fech!Q4=0,0,RES_hh_fech!Q4/RES_summary!Q$19)</f>
        <v>169.55681646233359</v>
      </c>
    </row>
    <row r="5" spans="1:17" ht="12" customHeight="1" x14ac:dyDescent="0.25">
      <c r="A5" s="87" t="s">
        <v>58</v>
      </c>
      <c r="B5" s="95">
        <f>IF(RES_hh_fech!B5=0,0,RES_hh_fech!B5/RES_summary!B$19)</f>
        <v>277.13398310133488</v>
      </c>
      <c r="C5" s="95">
        <f>IF(RES_hh_fech!C5=0,0,RES_hh_fech!C5/RES_summary!C$19)</f>
        <v>245.61180339935103</v>
      </c>
      <c r="D5" s="95">
        <f>IF(RES_hh_fech!D5=0,0,RES_hh_fech!D5/RES_summary!D$19)</f>
        <v>284.84985522749417</v>
      </c>
      <c r="E5" s="95">
        <f>IF(RES_hh_fech!E5=0,0,RES_hh_fech!E5/RES_summary!E$19)</f>
        <v>217.26106944868172</v>
      </c>
      <c r="F5" s="95">
        <f>IF(RES_hh_fech!F5=0,0,RES_hh_fech!F5/RES_summary!F$19)</f>
        <v>302.34534110812939</v>
      </c>
      <c r="G5" s="95">
        <f>IF(RES_hh_fech!G5=0,0,RES_hh_fech!G5/RES_summary!G$19)</f>
        <v>273.89257851690707</v>
      </c>
      <c r="H5" s="95">
        <f>IF(RES_hh_fech!H5=0,0,RES_hh_fech!H5/RES_summary!H$19)</f>
        <v>243.50092902935711</v>
      </c>
      <c r="I5" s="95">
        <f>IF(RES_hh_fech!I5=0,0,RES_hh_fech!I5/RES_summary!I$19)</f>
        <v>259.70429312225002</v>
      </c>
      <c r="J5" s="95">
        <f>IF(RES_hh_fech!J5=0,0,RES_hh_fech!J5/RES_summary!J$19)</f>
        <v>289.35286793922899</v>
      </c>
      <c r="K5" s="95">
        <f>IF(RES_hh_fech!K5=0,0,RES_hh_fech!K5/RES_summary!K$19)</f>
        <v>192.01359835920033</v>
      </c>
      <c r="L5" s="95">
        <f>IF(RES_hh_fech!L5=0,0,RES_hh_fech!L5/RES_summary!L$19)</f>
        <v>231.103387069484</v>
      </c>
      <c r="M5" s="95">
        <f>IF(RES_hh_fech!M5=0,0,RES_hh_fech!M5/RES_summary!M$19)</f>
        <v>280.01625485759689</v>
      </c>
      <c r="N5" s="95">
        <f>IF(RES_hh_fech!N5=0,0,RES_hh_fech!N5/RES_summary!N$19)</f>
        <v>260.85258574411989</v>
      </c>
      <c r="O5" s="95">
        <f>IF(RES_hh_fech!O5=0,0,RES_hh_fech!O5/RES_summary!O$19)</f>
        <v>254.55821532725381</v>
      </c>
      <c r="P5" s="95">
        <f>IF(RES_hh_fech!P5=0,0,RES_hh_fech!P5/RES_summary!P$19)</f>
        <v>221.84917571683087</v>
      </c>
      <c r="Q5" s="95">
        <f>IF(RES_hh_fech!Q5=0,0,RES_hh_fech!Q5/RES_summary!Q$19)</f>
        <v>209.85270908538945</v>
      </c>
    </row>
    <row r="6" spans="1:17" ht="12" customHeight="1" x14ac:dyDescent="0.25">
      <c r="A6" s="87" t="s">
        <v>84</v>
      </c>
      <c r="B6" s="95">
        <f>IF(RES_hh_fech!B6=0,0,RES_hh_fech!B6/RES_summary!B$19)</f>
        <v>0</v>
      </c>
      <c r="C6" s="95">
        <f>IF(RES_hh_fech!C6=0,0,RES_hh_fech!C6/RES_summary!C$19)</f>
        <v>0</v>
      </c>
      <c r="D6" s="95">
        <f>IF(RES_hh_fech!D6=0,0,RES_hh_fech!D6/RES_summary!D$19)</f>
        <v>0</v>
      </c>
      <c r="E6" s="95">
        <f>IF(RES_hh_fech!E6=0,0,RES_hh_fech!E6/RES_summary!E$19)</f>
        <v>0</v>
      </c>
      <c r="F6" s="95">
        <f>IF(RES_hh_fech!F6=0,0,RES_hh_fech!F6/RES_summary!F$19)</f>
        <v>0</v>
      </c>
      <c r="G6" s="95">
        <f>IF(RES_hh_fech!G6=0,0,RES_hh_fech!G6/RES_summary!G$19)</f>
        <v>0</v>
      </c>
      <c r="H6" s="95">
        <f>IF(RES_hh_fech!H6=0,0,RES_hh_fech!H6/RES_summary!H$19)</f>
        <v>0</v>
      </c>
      <c r="I6" s="95">
        <f>IF(RES_hh_fech!I6=0,0,RES_hh_fech!I6/RES_summary!I$19)</f>
        <v>0</v>
      </c>
      <c r="J6" s="95">
        <f>IF(RES_hh_fech!J6=0,0,RES_hh_fech!J6/RES_summary!J$19)</f>
        <v>0</v>
      </c>
      <c r="K6" s="95">
        <f>IF(RES_hh_fech!K6=0,0,RES_hh_fech!K6/RES_summary!K$19)</f>
        <v>0</v>
      </c>
      <c r="L6" s="95">
        <f>IF(RES_hh_fech!L6=0,0,RES_hh_fech!L6/RES_summary!L$19)</f>
        <v>0</v>
      </c>
      <c r="M6" s="95">
        <f>IF(RES_hh_fech!M6=0,0,RES_hh_fech!M6/RES_summary!M$19)</f>
        <v>0</v>
      </c>
      <c r="N6" s="95">
        <f>IF(RES_hh_fech!N6=0,0,RES_hh_fech!N6/RES_summary!N$19)</f>
        <v>0</v>
      </c>
      <c r="O6" s="95">
        <f>IF(RES_hh_fech!O6=0,0,RES_hh_fech!O6/RES_summary!O$19)</f>
        <v>0</v>
      </c>
      <c r="P6" s="95">
        <f>IF(RES_hh_fech!P6=0,0,RES_hh_fech!P6/RES_summary!P$19)</f>
        <v>0</v>
      </c>
      <c r="Q6" s="95">
        <f>IF(RES_hh_fech!Q6=0,0,RES_hh_fech!Q6/RES_summary!Q$19)</f>
        <v>0</v>
      </c>
    </row>
    <row r="7" spans="1:17" ht="12" customHeight="1" x14ac:dyDescent="0.25">
      <c r="A7" s="87" t="s">
        <v>110</v>
      </c>
      <c r="B7" s="95">
        <f>IF(RES_hh_fech!B7=0,0,RES_hh_fech!B7/RES_summary!B$19)</f>
        <v>228.21073708632642</v>
      </c>
      <c r="C7" s="95">
        <f>IF(RES_hh_fech!C7=0,0,RES_hh_fech!C7/RES_summary!C$19)</f>
        <v>262.76720649190827</v>
      </c>
      <c r="D7" s="95">
        <f>IF(RES_hh_fech!D7=0,0,RES_hh_fech!D7/RES_summary!D$19)</f>
        <v>232.38500012942313</v>
      </c>
      <c r="E7" s="95">
        <f>IF(RES_hh_fech!E7=0,0,RES_hh_fech!E7/RES_summary!E$19)</f>
        <v>227.2017650276056</v>
      </c>
      <c r="F7" s="95">
        <f>IF(RES_hh_fech!F7=0,0,RES_hh_fech!F7/RES_summary!F$19)</f>
        <v>223.3172637929853</v>
      </c>
      <c r="G7" s="95">
        <f>IF(RES_hh_fech!G7=0,0,RES_hh_fech!G7/RES_summary!G$19)</f>
        <v>217.60979776731543</v>
      </c>
      <c r="H7" s="95">
        <f>IF(RES_hh_fech!H7=0,0,RES_hh_fech!H7/RES_summary!H$19)</f>
        <v>238.59670245004574</v>
      </c>
      <c r="I7" s="95">
        <f>IF(RES_hh_fech!I7=0,0,RES_hh_fech!I7/RES_summary!I$19)</f>
        <v>196.70611381312887</v>
      </c>
      <c r="J7" s="95">
        <f>IF(RES_hh_fech!J7=0,0,RES_hh_fech!J7/RES_summary!J$19)</f>
        <v>211.94192553210468</v>
      </c>
      <c r="K7" s="95">
        <f>IF(RES_hh_fech!K7=0,0,RES_hh_fech!K7/RES_summary!K$19)</f>
        <v>208.73931173958769</v>
      </c>
      <c r="L7" s="95">
        <f>IF(RES_hh_fech!L7=0,0,RES_hh_fech!L7/RES_summary!L$19)</f>
        <v>187.745517719319</v>
      </c>
      <c r="M7" s="95">
        <f>IF(RES_hh_fech!M7=0,0,RES_hh_fech!M7/RES_summary!M$19)</f>
        <v>230.37169111440633</v>
      </c>
      <c r="N7" s="95">
        <f>IF(RES_hh_fech!N7=0,0,RES_hh_fech!N7/RES_summary!N$19)</f>
        <v>229.86905913673905</v>
      </c>
      <c r="O7" s="95">
        <f>IF(RES_hh_fech!O7=0,0,RES_hh_fech!O7/RES_summary!O$19)</f>
        <v>196.24289058615895</v>
      </c>
      <c r="P7" s="95">
        <f>IF(RES_hh_fech!P7=0,0,RES_hh_fech!P7/RES_summary!P$19)</f>
        <v>187.58921028973123</v>
      </c>
      <c r="Q7" s="95">
        <f>IF(RES_hh_fech!Q7=0,0,RES_hh_fech!Q7/RES_summary!Q$19)</f>
        <v>175.39522731228899</v>
      </c>
    </row>
    <row r="8" spans="1:17" ht="12" customHeight="1" x14ac:dyDescent="0.25">
      <c r="A8" s="87" t="s">
        <v>109</v>
      </c>
      <c r="B8" s="95">
        <f>IF(RES_hh_fech!B8=0,0,RES_hh_fech!B8/RES_summary!B$19)</f>
        <v>225.17919594217207</v>
      </c>
      <c r="C8" s="95">
        <f>IF(RES_hh_fech!C8=0,0,RES_hh_fech!C8/RES_summary!C$19)</f>
        <v>228.04107296956764</v>
      </c>
      <c r="D8" s="95">
        <f>IF(RES_hh_fech!D8=0,0,RES_hh_fech!D8/RES_summary!D$19)</f>
        <v>217.82654955889123</v>
      </c>
      <c r="E8" s="95">
        <f>IF(RES_hh_fech!E8=0,0,RES_hh_fech!E8/RES_summary!E$19)</f>
        <v>213.01186902029792</v>
      </c>
      <c r="F8" s="95">
        <f>IF(RES_hh_fech!F8=0,0,RES_hh_fech!F8/RES_summary!F$19)</f>
        <v>209.39786376393107</v>
      </c>
      <c r="G8" s="95">
        <f>IF(RES_hh_fech!G8=0,0,RES_hh_fech!G8/RES_summary!G$19)</f>
        <v>203.99674630756658</v>
      </c>
      <c r="H8" s="95">
        <f>IF(RES_hh_fech!H8=0,0,RES_hh_fech!H8/RES_summary!H$19)</f>
        <v>197.84523061807391</v>
      </c>
      <c r="I8" s="95">
        <f>IF(RES_hh_fech!I8=0,0,RES_hh_fech!I8/RES_summary!I$19)</f>
        <v>211.000527311365</v>
      </c>
      <c r="J8" s="95">
        <f>IF(RES_hh_fech!J8=0,0,RES_hh_fech!J8/RES_summary!J$19)</f>
        <v>198.71225892040988</v>
      </c>
      <c r="K8" s="95">
        <f>IF(RES_hh_fech!K8=0,0,RES_hh_fech!K8/RES_summary!K$19)</f>
        <v>201.07324799344619</v>
      </c>
      <c r="L8" s="95">
        <f>IF(RES_hh_fech!L8=0,0,RES_hh_fech!L8/RES_summary!L$19)</f>
        <v>216.98347736432797</v>
      </c>
      <c r="M8" s="95">
        <f>IF(RES_hh_fech!M8=0,0,RES_hh_fech!M8/RES_summary!M$19)</f>
        <v>192.57437695598023</v>
      </c>
      <c r="N8" s="95">
        <f>IF(RES_hh_fech!N8=0,0,RES_hh_fech!N8/RES_summary!N$19)</f>
        <v>200.08544196286303</v>
      </c>
      <c r="O8" s="95">
        <f>IF(RES_hh_fech!O8=0,0,RES_hh_fech!O8/RES_summary!O$19)</f>
        <v>187.17770507246379</v>
      </c>
      <c r="P8" s="95">
        <f>IF(RES_hh_fech!P8=0,0,RES_hh_fech!P8/RES_summary!P$19)</f>
        <v>179.21106941912734</v>
      </c>
      <c r="Q8" s="95">
        <f>IF(RES_hh_fech!Q8=0,0,RES_hh_fech!Q8/RES_summary!Q$19)</f>
        <v>165.83853298804033</v>
      </c>
    </row>
    <row r="9" spans="1:17" ht="12" customHeight="1" x14ac:dyDescent="0.25">
      <c r="A9" s="87" t="s">
        <v>55</v>
      </c>
      <c r="B9" s="95">
        <f>IF(RES_hh_fech!B9=0,0,RES_hh_fech!B9/RES_summary!B$19)</f>
        <v>290.54955657419555</v>
      </c>
      <c r="C9" s="95">
        <f>IF(RES_hh_fech!C9=0,0,RES_hh_fech!C9/RES_summary!C$19)</f>
        <v>294.24254841256027</v>
      </c>
      <c r="D9" s="95">
        <f>IF(RES_hh_fech!D9=0,0,RES_hh_fech!D9/RES_summary!D$19)</f>
        <v>281.0660636536428</v>
      </c>
      <c r="E9" s="95">
        <f>IF(RES_hh_fech!E9=0,0,RES_hh_fech!E9/RES_summary!E$19)</f>
        <v>316.96893886352757</v>
      </c>
      <c r="F9" s="95">
        <f>IF(RES_hh_fech!F9=0,0,RES_hh_fech!F9/RES_summary!F$19)</f>
        <v>302.59367862195006</v>
      </c>
      <c r="G9" s="95">
        <f>IF(RES_hh_fech!G9=0,0,RES_hh_fech!G9/RES_summary!G$19)</f>
        <v>263.22308065181863</v>
      </c>
      <c r="H9" s="95">
        <f>IF(RES_hh_fech!H9=0,0,RES_hh_fech!H9/RES_summary!H$19)</f>
        <v>255.28675955089506</v>
      </c>
      <c r="I9" s="95">
        <f>IF(RES_hh_fech!I9=0,0,RES_hh_fech!I9/RES_summary!I$19)</f>
        <v>272.25540709019219</v>
      </c>
      <c r="J9" s="95">
        <f>IF(RES_hh_fech!J9=0,0,RES_hh_fech!J9/RES_summary!J$19)</f>
        <v>256.40642060028927</v>
      </c>
      <c r="K9" s="95">
        <f>IF(RES_hh_fech!K9=0,0,RES_hh_fech!K9/RES_summary!K$19)</f>
        <v>265.0988807117476</v>
      </c>
      <c r="L9" s="95">
        <f>IF(RES_hh_fech!L9=0,0,RES_hh_fech!L9/RES_summary!L$19)</f>
        <v>274.50595386754833</v>
      </c>
      <c r="M9" s="95">
        <f>IF(RES_hh_fech!M9=0,0,RES_hh_fech!M9/RES_summary!M$19)</f>
        <v>231.38049978993078</v>
      </c>
      <c r="N9" s="95">
        <f>IF(RES_hh_fech!N9=0,0,RES_hh_fech!N9/RES_summary!N$19)</f>
        <v>246.82628148485429</v>
      </c>
      <c r="O9" s="95">
        <f>IF(RES_hh_fech!O9=0,0,RES_hh_fech!O9/RES_summary!O$19)</f>
        <v>233.48940478046705</v>
      </c>
      <c r="P9" s="95">
        <f>IF(RES_hh_fech!P9=0,0,RES_hh_fech!P9/RES_summary!P$19)</f>
        <v>222.02864484546819</v>
      </c>
      <c r="Q9" s="95">
        <f>IF(RES_hh_fech!Q9=0,0,RES_hh_fech!Q9/RES_summary!Q$19)</f>
        <v>206.36658373620398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0</v>
      </c>
      <c r="F10" s="95">
        <f>IF(RES_hh_fech!F10=0,0,RES_hh_fech!F10/RES_summary!F$19)</f>
        <v>0</v>
      </c>
      <c r="G10" s="95">
        <f>IF(RES_hh_fech!G10=0,0,RES_hh_fech!G10/RES_summary!G$19)</f>
        <v>0</v>
      </c>
      <c r="H10" s="95">
        <f>IF(RES_hh_fech!H10=0,0,RES_hh_fech!H10/RES_summary!H$19)</f>
        <v>0</v>
      </c>
      <c r="I10" s="95">
        <f>IF(RES_hh_fech!I10=0,0,RES_hh_fech!I10/RES_summary!I$19)</f>
        <v>0</v>
      </c>
      <c r="J10" s="95">
        <f>IF(RES_hh_fech!J10=0,0,RES_hh_fech!J10/RES_summary!J$19)</f>
        <v>0</v>
      </c>
      <c r="K10" s="95">
        <f>IF(RES_hh_fech!K10=0,0,RES_hh_fech!K10/RES_summary!K$19)</f>
        <v>0</v>
      </c>
      <c r="L10" s="95">
        <f>IF(RES_hh_fech!L10=0,0,RES_hh_fech!L10/RES_summary!L$19)</f>
        <v>0</v>
      </c>
      <c r="M10" s="95">
        <f>IF(RES_hh_fech!M10=0,0,RES_hh_fech!M10/RES_summary!M$19)</f>
        <v>0</v>
      </c>
      <c r="N10" s="95">
        <f>IF(RES_hh_fech!N10=0,0,RES_hh_fech!N10/RES_summary!N$19)</f>
        <v>0</v>
      </c>
      <c r="O10" s="95">
        <f>IF(RES_hh_fech!O10=0,0,RES_hh_fech!O10/RES_summary!O$19)</f>
        <v>0</v>
      </c>
      <c r="P10" s="95">
        <f>IF(RES_hh_fech!P10=0,0,RES_hh_fech!P10/RES_summary!P$19)</f>
        <v>0</v>
      </c>
      <c r="Q10" s="95">
        <f>IF(RES_hh_fech!Q10=0,0,RES_hh_fech!Q10/RES_summary!Q$19)</f>
        <v>0</v>
      </c>
    </row>
    <row r="11" spans="1:17" ht="12" customHeight="1" x14ac:dyDescent="0.25">
      <c r="A11" s="87" t="s">
        <v>61</v>
      </c>
      <c r="B11" s="95">
        <f>IF(RES_hh_fech!B11=0,0,RES_hh_fech!B11/RES_summary!B$19)</f>
        <v>180.42184008506393</v>
      </c>
      <c r="C11" s="95">
        <f>IF(RES_hh_fech!C11=0,0,RES_hh_fech!C11/RES_summary!C$19)</f>
        <v>183.08803697996035</v>
      </c>
      <c r="D11" s="95">
        <f>IF(RES_hh_fech!D11=0,0,RES_hh_fech!D11/RES_summary!D$19)</f>
        <v>173.75557003447932</v>
      </c>
      <c r="E11" s="95">
        <f>IF(RES_hh_fech!E11=0,0,RES_hh_fech!E11/RES_summary!E$19)</f>
        <v>159.58717584503552</v>
      </c>
      <c r="F11" s="95">
        <f>IF(RES_hh_fech!F11=0,0,RES_hh_fech!F11/RES_summary!F$19)</f>
        <v>156.9796883659628</v>
      </c>
      <c r="G11" s="95">
        <f>IF(RES_hh_fech!G11=0,0,RES_hh_fech!G11/RES_summary!G$19)</f>
        <v>162.59096240361362</v>
      </c>
      <c r="H11" s="95">
        <f>IF(RES_hh_fech!H11=0,0,RES_hh_fech!H11/RES_summary!H$19)</f>
        <v>158.009598465658</v>
      </c>
      <c r="I11" s="95">
        <f>IF(RES_hh_fech!I11=0,0,RES_hh_fech!I11/RES_summary!I$19)</f>
        <v>169.11086807118832</v>
      </c>
      <c r="J11" s="95">
        <f>IF(RES_hh_fech!J11=0,0,RES_hh_fech!J11/RES_summary!J$19)</f>
        <v>158.31735077937861</v>
      </c>
      <c r="K11" s="95">
        <f>IF(RES_hh_fech!K11=0,0,RES_hh_fech!K11/RES_summary!K$19)</f>
        <v>159.0742639691284</v>
      </c>
      <c r="L11" s="95">
        <f>IF(RES_hh_fech!L11=0,0,RES_hh_fech!L11/RES_summary!L$19)</f>
        <v>177.00143009832414</v>
      </c>
      <c r="M11" s="95">
        <f>IF(RES_hh_fech!M11=0,0,RES_hh_fech!M11/RES_summary!M$19)</f>
        <v>161.45493682298974</v>
      </c>
      <c r="N11" s="95">
        <f>IF(RES_hh_fech!N11=0,0,RES_hh_fech!N11/RES_summary!N$19)</f>
        <v>160.26671337218991</v>
      </c>
      <c r="O11" s="95">
        <f>IF(RES_hh_fech!O11=0,0,RES_hh_fech!O11/RES_summary!O$19)</f>
        <v>159.59380731892008</v>
      </c>
      <c r="P11" s="95">
        <f>IF(RES_hh_fech!P11=0,0,RES_hh_fech!P11/RES_summary!P$19)</f>
        <v>144.9636432284212</v>
      </c>
      <c r="Q11" s="95">
        <f>IF(RES_hh_fech!Q11=0,0,RES_hh_fech!Q11/RES_summary!Q$19)</f>
        <v>137.73999452730956</v>
      </c>
    </row>
    <row r="12" spans="1:17" ht="12" customHeight="1" x14ac:dyDescent="0.25">
      <c r="A12" s="87" t="s">
        <v>115</v>
      </c>
      <c r="B12" s="95">
        <f>IF(RES_hh_fech!B12=0,0,RES_hh_fech!B12/RES_summary!B$19)</f>
        <v>0</v>
      </c>
      <c r="C12" s="95">
        <f>IF(RES_hh_fech!C12=0,0,RES_hh_fech!C12/RES_summary!C$19)</f>
        <v>0</v>
      </c>
      <c r="D12" s="95">
        <f>IF(RES_hh_fech!D12=0,0,RES_hh_fech!D12/RES_summary!D$19)</f>
        <v>0</v>
      </c>
      <c r="E12" s="95">
        <f>IF(RES_hh_fech!E12=0,0,RES_hh_fech!E12/RES_summary!E$19)</f>
        <v>0</v>
      </c>
      <c r="F12" s="95">
        <f>IF(RES_hh_fech!F12=0,0,RES_hh_fech!F12/RES_summary!F$19)</f>
        <v>0</v>
      </c>
      <c r="G12" s="95">
        <f>IF(RES_hh_fech!G12=0,0,RES_hh_fech!G12/RES_summary!G$19)</f>
        <v>0</v>
      </c>
      <c r="H12" s="95">
        <f>IF(RES_hh_fech!H12=0,0,RES_hh_fech!H12/RES_summary!H$19)</f>
        <v>0</v>
      </c>
      <c r="I12" s="95">
        <f>IF(RES_hh_fech!I12=0,0,RES_hh_fech!I12/RES_summary!I$19)</f>
        <v>0</v>
      </c>
      <c r="J12" s="95">
        <f>IF(RES_hh_fech!J12=0,0,RES_hh_fech!J12/RES_summary!J$19)</f>
        <v>0</v>
      </c>
      <c r="K12" s="95">
        <f>IF(RES_hh_fech!K12=0,0,RES_hh_fech!K12/RES_summary!K$19)</f>
        <v>0</v>
      </c>
      <c r="L12" s="95">
        <f>IF(RES_hh_fech!L12=0,0,RES_hh_fech!L12/RES_summary!L$19)</f>
        <v>0</v>
      </c>
      <c r="M12" s="95">
        <f>IF(RES_hh_fech!M12=0,0,RES_hh_fech!M12/RES_summary!M$19)</f>
        <v>0</v>
      </c>
      <c r="N12" s="95">
        <f>IF(RES_hh_fech!N12=0,0,RES_hh_fech!N12/RES_summary!N$19)</f>
        <v>0</v>
      </c>
      <c r="O12" s="95">
        <f>IF(RES_hh_fech!O12=0,0,RES_hh_fech!O12/RES_summary!O$19)</f>
        <v>0</v>
      </c>
      <c r="P12" s="95">
        <f>IF(RES_hh_fech!P12=0,0,RES_hh_fech!P12/RES_summary!P$19)</f>
        <v>0</v>
      </c>
      <c r="Q12" s="95">
        <f>IF(RES_hh_fech!Q12=0,0,RES_hh_fech!Q12/RES_summary!Q$19)</f>
        <v>0</v>
      </c>
    </row>
    <row r="13" spans="1:17" ht="12" customHeight="1" x14ac:dyDescent="0.25">
      <c r="A13" s="51" t="s">
        <v>114</v>
      </c>
      <c r="B13" s="22">
        <f>IF(RES_hh_fech!B13=0,0,RES_hh_fech!B13/RES_summary!B$19)</f>
        <v>212.66401728911305</v>
      </c>
      <c r="C13" s="22">
        <f>IF(RES_hh_fech!C13=0,0,RES_hh_fech!C13/RES_summary!C$19)</f>
        <v>228.61024837817766</v>
      </c>
      <c r="D13" s="22">
        <f>IF(RES_hh_fech!D13=0,0,RES_hh_fech!D13/RES_summary!D$19)</f>
        <v>206.75971262437275</v>
      </c>
      <c r="E13" s="22">
        <f>IF(RES_hh_fech!E13=0,0,RES_hh_fech!E13/RES_summary!E$19)</f>
        <v>201.32482382547718</v>
      </c>
      <c r="F13" s="22">
        <f>IF(RES_hh_fech!F13=0,0,RES_hh_fech!F13/RES_summary!F$19)</f>
        <v>196.4484235608297</v>
      </c>
      <c r="G13" s="22">
        <f>IF(RES_hh_fech!G13=0,0,RES_hh_fech!G13/RES_summary!G$19)</f>
        <v>190.38717915211237</v>
      </c>
      <c r="H13" s="22">
        <f>IF(RES_hh_fech!H13=0,0,RES_hh_fech!H13/RES_summary!H$19)</f>
        <v>187.64529166165423</v>
      </c>
      <c r="I13" s="22">
        <f>IF(RES_hh_fech!I13=0,0,RES_hh_fech!I13/RES_summary!I$19)</f>
        <v>204.2042446058457</v>
      </c>
      <c r="J13" s="22">
        <f>IF(RES_hh_fech!J13=0,0,RES_hh_fech!J13/RES_summary!J$19)</f>
        <v>192.80408463114841</v>
      </c>
      <c r="K13" s="22">
        <f>IF(RES_hh_fech!K13=0,0,RES_hh_fech!K13/RES_summary!K$19)</f>
        <v>191.49880213291812</v>
      </c>
      <c r="L13" s="22">
        <f>IF(RES_hh_fech!L13=0,0,RES_hh_fech!L13/RES_summary!L$19)</f>
        <v>213.43721888488574</v>
      </c>
      <c r="M13" s="22">
        <f>IF(RES_hh_fech!M13=0,0,RES_hh_fech!M13/RES_summary!M$19)</f>
        <v>178.86854836343548</v>
      </c>
      <c r="N13" s="22">
        <f>IF(RES_hh_fech!N13=0,0,RES_hh_fech!N13/RES_summary!N$19)</f>
        <v>187.50121300750811</v>
      </c>
      <c r="O13" s="22">
        <f>IF(RES_hh_fech!O13=0,0,RES_hh_fech!O13/RES_summary!O$19)</f>
        <v>181.20272234048386</v>
      </c>
      <c r="P13" s="22">
        <f>IF(RES_hh_fech!P13=0,0,RES_hh_fech!P13/RES_summary!P$19)</f>
        <v>159.64305738381486</v>
      </c>
      <c r="Q13" s="22">
        <f>IF(RES_hh_fech!Q13=0,0,RES_hh_fech!Q13/RES_summary!Q$19)</f>
        <v>157.97001081553734</v>
      </c>
    </row>
    <row r="14" spans="1:17" ht="12" customHeight="1" x14ac:dyDescent="0.25">
      <c r="A14" s="99" t="s">
        <v>117</v>
      </c>
      <c r="B14" s="98">
        <f>IF(RES_hh_fech!B14=0,0,RES_hh_fech!B14/RES_summary!B$19)</f>
        <v>1.1652963088948343</v>
      </c>
      <c r="C14" s="98">
        <f>IF(RES_hh_fech!C14=0,0,RES_hh_fech!C14/RES_summary!C$19)</f>
        <v>1.8047564478991829</v>
      </c>
      <c r="D14" s="98">
        <f>IF(RES_hh_fech!D14=0,0,RES_hh_fech!D14/RES_summary!D$19)</f>
        <v>1.2143928365160837</v>
      </c>
      <c r="E14" s="98">
        <f>IF(RES_hh_fech!E14=0,0,RES_hh_fech!E14/RES_summary!E$19)</f>
        <v>1.1277097590173151</v>
      </c>
      <c r="F14" s="98">
        <f>IF(RES_hh_fech!F14=0,0,RES_hh_fech!F14/RES_summary!F$19)</f>
        <v>1.038540054384955</v>
      </c>
      <c r="G14" s="98">
        <f>IF(RES_hh_fech!G14=0,0,RES_hh_fech!G14/RES_summary!G$19)</f>
        <v>0.96376993482278395</v>
      </c>
      <c r="H14" s="98">
        <f>IF(RES_hh_fech!H14=0,0,RES_hh_fech!H14/RES_summary!H$19)</f>
        <v>1.0998911979146111</v>
      </c>
      <c r="I14" s="98">
        <f>IF(RES_hh_fech!I14=0,0,RES_hh_fech!I14/RES_summary!I$19)</f>
        <v>1.3213711582049203</v>
      </c>
      <c r="J14" s="98">
        <f>IF(RES_hh_fech!J14=0,0,RES_hh_fech!J14/RES_summary!J$19)</f>
        <v>1.3101618658980243</v>
      </c>
      <c r="K14" s="98">
        <f>IF(RES_hh_fech!K14=0,0,RES_hh_fech!K14/RES_summary!K$19)</f>
        <v>1.1398043681148895</v>
      </c>
      <c r="L14" s="98">
        <f>IF(RES_hh_fech!L14=0,0,RES_hh_fech!L14/RES_summary!L$19)</f>
        <v>1.5373259257256711</v>
      </c>
      <c r="M14" s="98">
        <f>IF(RES_hh_fech!M14=0,0,RES_hh_fech!M14/RES_summary!M$19)</f>
        <v>0.87698368651813285</v>
      </c>
      <c r="N14" s="98">
        <f>IF(RES_hh_fech!N14=0,0,RES_hh_fech!N14/RES_summary!N$19)</f>
        <v>1.0625973945634903</v>
      </c>
      <c r="O14" s="98">
        <f>IF(RES_hh_fech!O14=0,0,RES_hh_fech!O14/RES_summary!O$19)</f>
        <v>0.95422313903977185</v>
      </c>
      <c r="P14" s="98">
        <f>IF(RES_hh_fech!P14=0,0,RES_hh_fech!P14/RES_summary!P$19)</f>
        <v>0.44533513736679659</v>
      </c>
      <c r="Q14" s="98">
        <f>IF(RES_hh_fech!Q14=0,0,RES_hh_fech!Q14/RES_summary!Q$19)</f>
        <v>0.79052728469569911</v>
      </c>
    </row>
    <row r="15" spans="1:17" ht="12.95" customHeight="1" x14ac:dyDescent="0.25">
      <c r="A15" s="89" t="s">
        <v>112</v>
      </c>
      <c r="B15" s="96">
        <f>IF(RES_hh_fech!B15=0,0,RES_hh_fech!B15/RES_summary!B$19)</f>
        <v>3.5646914177970678E-4</v>
      </c>
      <c r="C15" s="96">
        <f>IF(RES_hh_fech!C15=0,0,RES_hh_fech!C15/RES_summary!C$19)</f>
        <v>4.5801587506282693E-4</v>
      </c>
      <c r="D15" s="96">
        <f>IF(RES_hh_fech!D15=0,0,RES_hh_fech!D15/RES_summary!D$19)</f>
        <v>5.8466418136575958E-4</v>
      </c>
      <c r="E15" s="96">
        <f>IF(RES_hh_fech!E15=0,0,RES_hh_fech!E15/RES_summary!E$19)</f>
        <v>6.7051388763545773E-4</v>
      </c>
      <c r="F15" s="96">
        <f>IF(RES_hh_fech!F15=0,0,RES_hh_fech!F15/RES_summary!F$19)</f>
        <v>9.5206687732398863E-4</v>
      </c>
      <c r="G15" s="96">
        <f>IF(RES_hh_fech!G15=0,0,RES_hh_fech!G15/RES_summary!G$19)</f>
        <v>1.420893936928227E-3</v>
      </c>
      <c r="H15" s="96">
        <f>IF(RES_hh_fech!H15=0,0,RES_hh_fech!H15/RES_summary!H$19)</f>
        <v>1.7479066922501667E-3</v>
      </c>
      <c r="I15" s="96">
        <f>IF(RES_hh_fech!I15=0,0,RES_hh_fech!I15/RES_summary!I$19)</f>
        <v>2.1260313692331831E-3</v>
      </c>
      <c r="J15" s="96">
        <f>IF(RES_hh_fech!J15=0,0,RES_hh_fech!J15/RES_summary!J$19)</f>
        <v>2.5123449316122154E-3</v>
      </c>
      <c r="K15" s="96">
        <f>IF(RES_hh_fech!K15=0,0,RES_hh_fech!K15/RES_summary!K$19)</f>
        <v>2.7584672990071399E-3</v>
      </c>
      <c r="L15" s="96">
        <f>IF(RES_hh_fech!L15=0,0,RES_hh_fech!L15/RES_summary!L$19)</f>
        <v>2.9471734416240936E-3</v>
      </c>
      <c r="M15" s="96">
        <f>IF(RES_hh_fech!M15=0,0,RES_hh_fech!M15/RES_summary!M$19)</f>
        <v>3.3969332711697806E-3</v>
      </c>
      <c r="N15" s="96">
        <f>IF(RES_hh_fech!N15=0,0,RES_hh_fech!N15/RES_summary!N$19)</f>
        <v>3.8801838536627257E-3</v>
      </c>
      <c r="O15" s="96">
        <f>IF(RES_hh_fech!O15=0,0,RES_hh_fech!O15/RES_summary!O$19)</f>
        <v>4.3975678241806827E-3</v>
      </c>
      <c r="P15" s="96">
        <f>IF(RES_hh_fech!P15=0,0,RES_hh_fech!P15/RES_summary!P$19)</f>
        <v>4.6571249747143374E-3</v>
      </c>
      <c r="Q15" s="96">
        <f>IF(RES_hh_fech!Q15=0,0,RES_hh_fech!Q15/RES_summary!Q$19)</f>
        <v>5.5116331517098644E-3</v>
      </c>
    </row>
    <row r="16" spans="1:17" ht="12" customHeight="1" x14ac:dyDescent="0.25">
      <c r="A16" s="87" t="s">
        <v>111</v>
      </c>
      <c r="B16" s="97">
        <f>IF(RES_hh_fech!B16=0,0,RES_hh_fech!B16/RES_summary!B$19)</f>
        <v>3.5646914177970678E-4</v>
      </c>
      <c r="C16" s="97">
        <f>IF(RES_hh_fech!C16=0,0,RES_hh_fech!C16/RES_summary!C$19)</f>
        <v>4.5801587506282693E-4</v>
      </c>
      <c r="D16" s="97">
        <f>IF(RES_hh_fech!D16=0,0,RES_hh_fech!D16/RES_summary!D$19)</f>
        <v>5.8466418136575958E-4</v>
      </c>
      <c r="E16" s="97">
        <f>IF(RES_hh_fech!E16=0,0,RES_hh_fech!E16/RES_summary!E$19)</f>
        <v>6.7051388763545773E-4</v>
      </c>
      <c r="F16" s="97">
        <f>IF(RES_hh_fech!F16=0,0,RES_hh_fech!F16/RES_summary!F$19)</f>
        <v>9.5206687732398863E-4</v>
      </c>
      <c r="G16" s="97">
        <f>IF(RES_hh_fech!G16=0,0,RES_hh_fech!G16/RES_summary!G$19)</f>
        <v>1.420893936928227E-3</v>
      </c>
      <c r="H16" s="97">
        <f>IF(RES_hh_fech!H16=0,0,RES_hh_fech!H16/RES_summary!H$19)</f>
        <v>1.7479066922501667E-3</v>
      </c>
      <c r="I16" s="97">
        <f>IF(RES_hh_fech!I16=0,0,RES_hh_fech!I16/RES_summary!I$19)</f>
        <v>2.1260313692331831E-3</v>
      </c>
      <c r="J16" s="97">
        <f>IF(RES_hh_fech!J16=0,0,RES_hh_fech!J16/RES_summary!J$19)</f>
        <v>2.5123449316122154E-3</v>
      </c>
      <c r="K16" s="97">
        <f>IF(RES_hh_fech!K16=0,0,RES_hh_fech!K16/RES_summary!K$19)</f>
        <v>2.7584672990071399E-3</v>
      </c>
      <c r="L16" s="97">
        <f>IF(RES_hh_fech!L16=0,0,RES_hh_fech!L16/RES_summary!L$19)</f>
        <v>2.9471734416240936E-3</v>
      </c>
      <c r="M16" s="97">
        <f>IF(RES_hh_fech!M16=0,0,RES_hh_fech!M16/RES_summary!M$19)</f>
        <v>3.3969332711697806E-3</v>
      </c>
      <c r="N16" s="97">
        <f>IF(RES_hh_fech!N16=0,0,RES_hh_fech!N16/RES_summary!N$19)</f>
        <v>3.8801838536627257E-3</v>
      </c>
      <c r="O16" s="97">
        <f>IF(RES_hh_fech!O16=0,0,RES_hh_fech!O16/RES_summary!O$19)</f>
        <v>4.3975678241806827E-3</v>
      </c>
      <c r="P16" s="97">
        <f>IF(RES_hh_fech!P16=0,0,RES_hh_fech!P16/RES_summary!P$19)</f>
        <v>4.6571249747143374E-3</v>
      </c>
      <c r="Q16" s="97">
        <f>IF(RES_hh_fech!Q16=0,0,RES_hh_fech!Q16/RES_summary!Q$19)</f>
        <v>5.5116331517098644E-3</v>
      </c>
    </row>
    <row r="17" spans="1:17" ht="12.95" customHeight="1" x14ac:dyDescent="0.25">
      <c r="A17" s="89" t="s">
        <v>63</v>
      </c>
      <c r="B17" s="96">
        <f>IF(RES_hh_fech!B17=0,0,RES_hh_fech!B17/RES_summary!B$19)</f>
        <v>42.452787270306473</v>
      </c>
      <c r="C17" s="96">
        <f>IF(RES_hh_fech!C17=0,0,RES_hh_fech!C17/RES_summary!C$19)</f>
        <v>42.336187419538938</v>
      </c>
      <c r="D17" s="96">
        <f>IF(RES_hh_fech!D17=0,0,RES_hh_fech!D17/RES_summary!D$19)</f>
        <v>41.588907485253586</v>
      </c>
      <c r="E17" s="96">
        <f>IF(RES_hh_fech!E17=0,0,RES_hh_fech!E17/RES_summary!E$19)</f>
        <v>42.187565477345778</v>
      </c>
      <c r="F17" s="96">
        <f>IF(RES_hh_fech!F17=0,0,RES_hh_fech!F17/RES_summary!F$19)</f>
        <v>41.744352263701771</v>
      </c>
      <c r="G17" s="96">
        <f>IF(RES_hh_fech!G17=0,0,RES_hh_fech!G17/RES_summary!G$19)</f>
        <v>40.687777456104776</v>
      </c>
      <c r="H17" s="96">
        <f>IF(RES_hh_fech!H17=0,0,RES_hh_fech!H17/RES_summary!H$19)</f>
        <v>40.134009197114878</v>
      </c>
      <c r="I17" s="96">
        <f>IF(RES_hh_fech!I17=0,0,RES_hh_fech!I17/RES_summary!I$19)</f>
        <v>41.288640018010852</v>
      </c>
      <c r="J17" s="96">
        <f>IF(RES_hh_fech!J17=0,0,RES_hh_fech!J17/RES_summary!J$19)</f>
        <v>41.364694456366216</v>
      </c>
      <c r="K17" s="96">
        <f>IF(RES_hh_fech!K17=0,0,RES_hh_fech!K17/RES_summary!K$19)</f>
        <v>41.858592013073043</v>
      </c>
      <c r="L17" s="96">
        <f>IF(RES_hh_fech!L17=0,0,RES_hh_fech!L17/RES_summary!L$19)</f>
        <v>41.7690662546607</v>
      </c>
      <c r="M17" s="96">
        <f>IF(RES_hh_fech!M17=0,0,RES_hh_fech!M17/RES_summary!M$19)</f>
        <v>40.454907796159681</v>
      </c>
      <c r="N17" s="96">
        <f>IF(RES_hh_fech!N17=0,0,RES_hh_fech!N17/RES_summary!N$19)</f>
        <v>38.950566104057401</v>
      </c>
      <c r="O17" s="96">
        <f>IF(RES_hh_fech!O17=0,0,RES_hh_fech!O17/RES_summary!O$19)</f>
        <v>38.229403218663577</v>
      </c>
      <c r="P17" s="96">
        <f>IF(RES_hh_fech!P17=0,0,RES_hh_fech!P17/RES_summary!P$19)</f>
        <v>37.410014195557885</v>
      </c>
      <c r="Q17" s="96">
        <f>IF(RES_hh_fech!Q17=0,0,RES_hh_fech!Q17/RES_summary!Q$19)</f>
        <v>36.943823055073857</v>
      </c>
    </row>
    <row r="18" spans="1:17" ht="12" customHeight="1" x14ac:dyDescent="0.25">
      <c r="A18" s="87" t="s">
        <v>58</v>
      </c>
      <c r="B18" s="95">
        <f>IF(RES_hh_fech!B18=0,0,RES_hh_fech!B18/RES_summary!B$19)</f>
        <v>69.356032258481918</v>
      </c>
      <c r="C18" s="95">
        <f>IF(RES_hh_fech!C18=0,0,RES_hh_fech!C18/RES_summary!C$19)</f>
        <v>52.687405924010285</v>
      </c>
      <c r="D18" s="95">
        <f>IF(RES_hh_fech!D18=0,0,RES_hh_fech!D18/RES_summary!D$19)</f>
        <v>68.947095695228839</v>
      </c>
      <c r="E18" s="95">
        <f>IF(RES_hh_fech!E18=0,0,RES_hh_fech!E18/RES_summary!E$19)</f>
        <v>52.186481138933885</v>
      </c>
      <c r="F18" s="95">
        <f>IF(RES_hh_fech!F18=0,0,RES_hh_fech!F18/RES_summary!F$19)</f>
        <v>66.422080588204707</v>
      </c>
      <c r="G18" s="95">
        <f>IF(RES_hh_fech!G18=0,0,RES_hh_fech!G18/RES_summary!G$19)</f>
        <v>61.590444989011949</v>
      </c>
      <c r="H18" s="95">
        <f>IF(RES_hh_fech!H18=0,0,RES_hh_fech!H18/RES_summary!H$19)</f>
        <v>60.703255150537011</v>
      </c>
      <c r="I18" s="95">
        <f>IF(RES_hh_fech!I18=0,0,RES_hh_fech!I18/RES_summary!I$19)</f>
        <v>55.566473695979425</v>
      </c>
      <c r="J18" s="95">
        <f>IF(RES_hh_fech!J18=0,0,RES_hh_fech!J18/RES_summary!J$19)</f>
        <v>65.917801524103211</v>
      </c>
      <c r="K18" s="95">
        <f>IF(RES_hh_fech!K18=0,0,RES_hh_fech!K18/RES_summary!K$19)</f>
        <v>59.389607563547223</v>
      </c>
      <c r="L18" s="95">
        <f>IF(RES_hh_fech!L18=0,0,RES_hh_fech!L18/RES_summary!L$19)</f>
        <v>59.435461310268174</v>
      </c>
      <c r="M18" s="95">
        <f>IF(RES_hh_fech!M18=0,0,RES_hh_fech!M18/RES_summary!M$19)</f>
        <v>58.16194608205538</v>
      </c>
      <c r="N18" s="95">
        <f>IF(RES_hh_fech!N18=0,0,RES_hh_fech!N18/RES_summary!N$19)</f>
        <v>55.436704561087893</v>
      </c>
      <c r="O18" s="95">
        <f>IF(RES_hh_fech!O18=0,0,RES_hh_fech!O18/RES_summary!O$19)</f>
        <v>54.26334414307216</v>
      </c>
      <c r="P18" s="95">
        <f>IF(RES_hh_fech!P18=0,0,RES_hh_fech!P18/RES_summary!P$19)</f>
        <v>52.291691774723169</v>
      </c>
      <c r="Q18" s="95">
        <f>IF(RES_hh_fech!Q18=0,0,RES_hh_fech!Q18/RES_summary!Q$19)</f>
        <v>51.545566335445706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50.984582821883222</v>
      </c>
      <c r="C19" s="95">
        <f>IF(RES_hh_fech!C19=0,0,RES_hh_fech!C19/RES_summary!C$19)</f>
        <v>51.046882776729937</v>
      </c>
      <c r="D19" s="95">
        <f>IF(RES_hh_fech!D19=0,0,RES_hh_fech!D19/RES_summary!D$19)</f>
        <v>50.709390766411502</v>
      </c>
      <c r="E19" s="95">
        <f>IF(RES_hh_fech!E19=0,0,RES_hh_fech!E19/RES_summary!E$19)</f>
        <v>50.466265931397771</v>
      </c>
      <c r="F19" s="95">
        <f>IF(RES_hh_fech!F19=0,0,RES_hh_fech!F19/RES_summary!F$19)</f>
        <v>49.933308879379787</v>
      </c>
      <c r="G19" s="95">
        <f>IF(RES_hh_fech!G19=0,0,RES_hh_fech!G19/RES_summary!G$19)</f>
        <v>49.485957796770833</v>
      </c>
      <c r="H19" s="95">
        <f>IF(RES_hh_fech!H19=0,0,RES_hh_fech!H19/RES_summary!H$19)</f>
        <v>48.785826796619425</v>
      </c>
      <c r="I19" s="95">
        <f>IF(RES_hh_fech!I19=0,0,RES_hh_fech!I19/RES_summary!I$19)</f>
        <v>48.265553281991991</v>
      </c>
      <c r="J19" s="95">
        <f>IF(RES_hh_fech!J19=0,0,RES_hh_fech!J19/RES_summary!J$19)</f>
        <v>47.532355434455937</v>
      </c>
      <c r="K19" s="95">
        <f>IF(RES_hh_fech!K19=0,0,RES_hh_fech!K19/RES_summary!K$19)</f>
        <v>47.715459767113465</v>
      </c>
      <c r="L19" s="95">
        <f>IF(RES_hh_fech!L19=0,0,RES_hh_fech!L19/RES_summary!L$19)</f>
        <v>47.762541072832718</v>
      </c>
      <c r="M19" s="95">
        <f>IF(RES_hh_fech!M19=0,0,RES_hh_fech!M19/RES_summary!M$19)</f>
        <v>45.90187538975141</v>
      </c>
      <c r="N19" s="95">
        <f>IF(RES_hh_fech!N19=0,0,RES_hh_fech!N19/RES_summary!N$19)</f>
        <v>42.962709879298821</v>
      </c>
      <c r="O19" s="95">
        <f>IF(RES_hh_fech!O19=0,0,RES_hh_fech!O19/RES_summary!O$19)</f>
        <v>41.700053283673483</v>
      </c>
      <c r="P19" s="95">
        <f>IF(RES_hh_fech!P19=0,0,RES_hh_fech!P19/RES_summary!P$19)</f>
        <v>39.77468641940014</v>
      </c>
      <c r="Q19" s="95">
        <f>IF(RES_hh_fech!Q19=0,0,RES_hh_fech!Q19/RES_summary!Q$19)</f>
        <v>38.843094869999852</v>
      </c>
    </row>
    <row r="20" spans="1:17" ht="12" customHeight="1" x14ac:dyDescent="0.25">
      <c r="A20" s="87" t="s">
        <v>110</v>
      </c>
      <c r="B20" s="95">
        <f>IF(RES_hh_fech!B20=0,0,RES_hh_fech!B20/RES_summary!B$19)</f>
        <v>52.442629805483598</v>
      </c>
      <c r="C20" s="95">
        <f>IF(RES_hh_fech!C20=0,0,RES_hh_fech!C20/RES_summary!C$19)</f>
        <v>55.238580392336765</v>
      </c>
      <c r="D20" s="95">
        <f>IF(RES_hh_fech!D20=0,0,RES_hh_fech!D20/RES_summary!D$19)</f>
        <v>52.155956562409145</v>
      </c>
      <c r="E20" s="95">
        <f>IF(RES_hh_fech!E20=0,0,RES_hh_fech!E20/RES_summary!E$19)</f>
        <v>51.906612006880053</v>
      </c>
      <c r="F20" s="95">
        <f>IF(RES_hh_fech!F20=0,0,RES_hh_fech!F20/RES_summary!F$19)</f>
        <v>51.354426031334739</v>
      </c>
      <c r="G20" s="95">
        <f>IF(RES_hh_fech!G20=0,0,RES_hh_fech!G20/RES_summary!G$19)</f>
        <v>50.894819503640434</v>
      </c>
      <c r="H20" s="95">
        <f>IF(RES_hh_fech!H20=0,0,RES_hh_fech!H20/RES_summary!H$19)</f>
        <v>55.445627895326069</v>
      </c>
      <c r="I20" s="95">
        <f>IF(RES_hh_fech!I20=0,0,RES_hh_fech!I20/RES_summary!I$19)</f>
        <v>44.446034821197138</v>
      </c>
      <c r="J20" s="95">
        <f>IF(RES_hh_fech!J20=0,0,RES_hh_fech!J20/RES_summary!J$19)</f>
        <v>48.892049855320209</v>
      </c>
      <c r="K20" s="95">
        <f>IF(RES_hh_fech!K20=0,0,RES_hh_fech!K20/RES_summary!K$19)</f>
        <v>41.271913469658806</v>
      </c>
      <c r="L20" s="95">
        <f>IF(RES_hh_fech!L20=0,0,RES_hh_fech!L20/RES_summary!L$19)</f>
        <v>39.234934298747717</v>
      </c>
      <c r="M20" s="95">
        <f>IF(RES_hh_fech!M20=0,0,RES_hh_fech!M20/RES_summary!M$19)</f>
        <v>51.813366781419361</v>
      </c>
      <c r="N20" s="95">
        <f>IF(RES_hh_fech!N20=0,0,RES_hh_fech!N20/RES_summary!N$19)</f>
        <v>47.513362955961604</v>
      </c>
      <c r="O20" s="95">
        <f>IF(RES_hh_fech!O20=0,0,RES_hh_fech!O20/RES_summary!O$19)</f>
        <v>39.934293881857329</v>
      </c>
      <c r="P20" s="95">
        <f>IF(RES_hh_fech!P20=0,0,RES_hh_fech!P20/RES_summary!P$19)</f>
        <v>42.996343958654869</v>
      </c>
      <c r="Q20" s="95">
        <f>IF(RES_hh_fech!Q20=0,0,RES_hh_fech!Q20/RES_summary!Q$19)</f>
        <v>42.128504802718396</v>
      </c>
    </row>
    <row r="21" spans="1:17" ht="12" customHeight="1" x14ac:dyDescent="0.25">
      <c r="A21" s="87" t="s">
        <v>109</v>
      </c>
      <c r="B21" s="95">
        <f>IF(RES_hh_fech!B21=0,0,RES_hh_fech!B21/RES_summary!B$19)</f>
        <v>48.946181940504204</v>
      </c>
      <c r="C21" s="95">
        <f>IF(RES_hh_fech!C21=0,0,RES_hh_fech!C21/RES_summary!C$19)</f>
        <v>49.002481683384204</v>
      </c>
      <c r="D21" s="95">
        <f>IF(RES_hh_fech!D21=0,0,RES_hh_fech!D21/RES_summary!D$19)</f>
        <v>48.675379888459268</v>
      </c>
      <c r="E21" s="95">
        <f>IF(RES_hh_fech!E21=0,0,RES_hh_fech!E21/RES_summary!E$19)</f>
        <v>48.451341600694569</v>
      </c>
      <c r="F21" s="95">
        <f>IF(RES_hh_fech!F21=0,0,RES_hh_fech!F21/RES_summary!F$19)</f>
        <v>47.937517751098113</v>
      </c>
      <c r="G21" s="95">
        <f>IF(RES_hh_fech!G21=0,0,RES_hh_fech!G21/RES_summary!G$19)</f>
        <v>47.510173112767376</v>
      </c>
      <c r="H21" s="95">
        <f>IF(RES_hh_fech!H21=0,0,RES_hh_fech!H21/RES_summary!H$19)</f>
        <v>46.827177337603445</v>
      </c>
      <c r="I21" s="95">
        <f>IF(RES_hh_fech!I21=0,0,RES_hh_fech!I21/RES_summary!I$19)</f>
        <v>46.32779609226597</v>
      </c>
      <c r="J21" s="95">
        <f>IF(RES_hh_fech!J21=0,0,RES_hh_fech!J21/RES_summary!J$19)</f>
        <v>45.634156924348126</v>
      </c>
      <c r="K21" s="95">
        <f>IF(RES_hh_fech!K21=0,0,RES_hh_fech!K21/RES_summary!K$19)</f>
        <v>45.813102869447462</v>
      </c>
      <c r="L21" s="95">
        <f>IF(RES_hh_fech!L21=0,0,RES_hh_fech!L21/RES_summary!L$19)</f>
        <v>45.850115647484301</v>
      </c>
      <c r="M21" s="95">
        <f>IF(RES_hh_fech!M21=0,0,RES_hh_fech!M21/RES_summary!M$19)</f>
        <v>44.951972912923587</v>
      </c>
      <c r="N21" s="95">
        <f>IF(RES_hh_fech!N21=0,0,RES_hh_fech!N21/RES_summary!N$19)</f>
        <v>44.021699597498795</v>
      </c>
      <c r="O21" s="95">
        <f>IF(RES_hh_fech!O21=0,0,RES_hh_fech!O21/RES_summary!O$19)</f>
        <v>41.26348759459286</v>
      </c>
      <c r="P21" s="95">
        <f>IF(RES_hh_fech!P21=0,0,RES_hh_fech!P21/RES_summary!P$19)</f>
        <v>40.951109154205263</v>
      </c>
      <c r="Q21" s="95">
        <f>IF(RES_hh_fech!Q21=0,0,RES_hh_fech!Q21/RES_summary!Q$19)</f>
        <v>39.716423726795682</v>
      </c>
    </row>
    <row r="22" spans="1:17" ht="12" customHeight="1" x14ac:dyDescent="0.25">
      <c r="A22" s="87" t="s">
        <v>55</v>
      </c>
      <c r="B22" s="95">
        <f>IF(RES_hh_fech!B22=0,0,RES_hh_fech!B22/RES_summary!B$19)</f>
        <v>61.182027946384665</v>
      </c>
      <c r="C22" s="95">
        <f>IF(RES_hh_fech!C22=0,0,RES_hh_fech!C22/RES_summary!C$19)</f>
        <v>61.254079789323896</v>
      </c>
      <c r="D22" s="95">
        <f>IF(RES_hh_fech!D22=0,0,RES_hh_fech!D22/RES_summary!D$19)</f>
        <v>60.844836712552556</v>
      </c>
      <c r="E22" s="95">
        <f>IF(RES_hh_fech!E22=0,0,RES_hh_fech!E22/RES_summary!E$19)</f>
        <v>66.778079516948779</v>
      </c>
      <c r="F22" s="95">
        <f>IF(RES_hh_fech!F22=0,0,RES_hh_fech!F22/RES_summary!F$19)</f>
        <v>63.893885893487671</v>
      </c>
      <c r="G22" s="95">
        <f>IF(RES_hh_fech!G22=0,0,RES_hh_fech!G22/RES_summary!G$19)</f>
        <v>57.419640063107991</v>
      </c>
      <c r="H22" s="95">
        <f>IF(RES_hh_fech!H22=0,0,RES_hh_fech!H22/RES_summary!H$19)</f>
        <v>57.139186803664444</v>
      </c>
      <c r="I22" s="95">
        <f>IF(RES_hh_fech!I22=0,0,RES_hh_fech!I22/RES_summary!I$19)</f>
        <v>57.909870253617996</v>
      </c>
      <c r="J22" s="95">
        <f>IF(RES_hh_fech!J22=0,0,RES_hh_fech!J22/RES_summary!J$19)</f>
        <v>57.913801779598217</v>
      </c>
      <c r="K22" s="95">
        <f>IF(RES_hh_fech!K22=0,0,RES_hh_fech!K22/RES_summary!K$19)</f>
        <v>60.128603559793468</v>
      </c>
      <c r="L22" s="95">
        <f>IF(RES_hh_fech!L22=0,0,RES_hh_fech!L22/RES_summary!L$19)</f>
        <v>58.026140028131422</v>
      </c>
      <c r="M22" s="95">
        <f>IF(RES_hh_fech!M22=0,0,RES_hh_fech!M22/RES_summary!M$19)</f>
        <v>53.844993310782918</v>
      </c>
      <c r="N22" s="95">
        <f>IF(RES_hh_fech!N22=0,0,RES_hh_fech!N22/RES_summary!N$19)</f>
        <v>51.046537860297285</v>
      </c>
      <c r="O22" s="95">
        <f>IF(RES_hh_fech!O22=0,0,RES_hh_fech!O22/RES_summary!O$19)</f>
        <v>50.053879190548351</v>
      </c>
      <c r="P22" s="95">
        <f>IF(RES_hh_fech!P22=0,0,RES_hh_fech!P22/RES_summary!P$19)</f>
        <v>49.773123786059678</v>
      </c>
      <c r="Q22" s="95">
        <f>IF(RES_hh_fech!Q22=0,0,RES_hh_fech!Q22/RES_summary!Q$19)</f>
        <v>48.697078189962419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31.704931582833606</v>
      </c>
      <c r="C24" s="95">
        <f>IF(RES_hh_fech!C24=0,0,RES_hh_fech!C24/RES_summary!C$19)</f>
        <v>31.844470177665084</v>
      </c>
      <c r="D24" s="95">
        <f>IF(RES_hh_fech!D24=0,0,RES_hh_fech!D24/RES_summary!D$19)</f>
        <v>32.124702405591954</v>
      </c>
      <c r="E24" s="95">
        <f>IF(RES_hh_fech!E24=0,0,RES_hh_fech!E24/RES_summary!E$19)</f>
        <v>31.276137729162492</v>
      </c>
      <c r="F24" s="95">
        <f>IF(RES_hh_fech!F24=0,0,RES_hh_fech!F24/RES_summary!F$19)</f>
        <v>31.453371554493259</v>
      </c>
      <c r="G24" s="95">
        <f>IF(RES_hh_fech!G24=0,0,RES_hh_fech!G24/RES_summary!G$19)</f>
        <v>31.250492802309058</v>
      </c>
      <c r="H24" s="95">
        <f>IF(RES_hh_fech!H24=0,0,RES_hh_fech!H24/RES_summary!H$19)</f>
        <v>31.175388794860542</v>
      </c>
      <c r="I24" s="95">
        <f>IF(RES_hh_fech!I24=0,0,RES_hh_fech!I24/RES_summary!I$19)</f>
        <v>30.675256790122187</v>
      </c>
      <c r="J24" s="95">
        <f>IF(RES_hh_fech!J24=0,0,RES_hh_fech!J24/RES_summary!J$19)</f>
        <v>30.035491144504672</v>
      </c>
      <c r="K24" s="95">
        <f>IF(RES_hh_fech!K24=0,0,RES_hh_fech!K24/RES_summary!K$19)</f>
        <v>30.027042570239047</v>
      </c>
      <c r="L24" s="95">
        <f>IF(RES_hh_fech!L24=0,0,RES_hh_fech!L24/RES_summary!L$19)</f>
        <v>30.887514058688858</v>
      </c>
      <c r="M24" s="95">
        <f>IF(RES_hh_fech!M24=0,0,RES_hh_fech!M24/RES_summary!M$19)</f>
        <v>31.061956459838292</v>
      </c>
      <c r="N24" s="95">
        <f>IF(RES_hh_fech!N24=0,0,RES_hh_fech!N24/RES_summary!N$19)</f>
        <v>29.757674422021452</v>
      </c>
      <c r="O24" s="95">
        <f>IF(RES_hh_fech!O24=0,0,RES_hh_fech!O24/RES_summary!O$19)</f>
        <v>29.187189617748302</v>
      </c>
      <c r="P24" s="95">
        <f>IF(RES_hh_fech!P24=0,0,RES_hh_fech!P24/RES_summary!P$19)</f>
        <v>27.289716560336764</v>
      </c>
      <c r="Q24" s="95">
        <f>IF(RES_hh_fech!Q24=0,0,RES_hh_fech!Q24/RES_summary!Q$19)</f>
        <v>26.966128666708816</v>
      </c>
    </row>
    <row r="25" spans="1:17" ht="12" customHeight="1" x14ac:dyDescent="0.25">
      <c r="A25" s="51" t="s">
        <v>60</v>
      </c>
      <c r="B25" s="22">
        <f>IF(RES_hh_fech!B25=0,0,RES_hh_fech!B25/RES_summary!B$19)</f>
        <v>43.486402172442489</v>
      </c>
      <c r="C25" s="22">
        <f>IF(RES_hh_fech!C25=0,0,RES_hh_fech!C25/RES_summary!C$19)</f>
        <v>46.802480432364945</v>
      </c>
      <c r="D25" s="22">
        <f>IF(RES_hh_fech!D25=0,0,RES_hh_fech!D25/RES_summary!D$19)</f>
        <v>40.495287371995595</v>
      </c>
      <c r="E25" s="22">
        <f>IF(RES_hh_fech!E25=0,0,RES_hh_fech!E25/RES_summary!E$19)</f>
        <v>36.472024874579148</v>
      </c>
      <c r="F25" s="22">
        <f>IF(RES_hh_fech!F25=0,0,RES_hh_fech!F25/RES_summary!F$19)</f>
        <v>35.302474172223967</v>
      </c>
      <c r="G25" s="22">
        <f>IF(RES_hh_fech!G25=0,0,RES_hh_fech!G25/RES_summary!G$19)</f>
        <v>47.679177720223088</v>
      </c>
      <c r="H25" s="22">
        <f>IF(RES_hh_fech!H25=0,0,RES_hh_fech!H25/RES_summary!H$19)</f>
        <v>42.335203309124509</v>
      </c>
      <c r="I25" s="22">
        <f>IF(RES_hh_fech!I25=0,0,RES_hh_fech!I25/RES_summary!I$19)</f>
        <v>43.027634697462901</v>
      </c>
      <c r="J25" s="22">
        <f>IF(RES_hh_fech!J25=0,0,RES_hh_fech!J25/RES_summary!J$19)</f>
        <v>41.321399479712085</v>
      </c>
      <c r="K25" s="22">
        <f>IF(RES_hh_fech!K25=0,0,RES_hh_fech!K25/RES_summary!K$19)</f>
        <v>36.882654489301096</v>
      </c>
      <c r="L25" s="22">
        <f>IF(RES_hh_fech!L25=0,0,RES_hh_fech!L25/RES_summary!L$19)</f>
        <v>37.824041532376484</v>
      </c>
      <c r="M25" s="22">
        <f>IF(RES_hh_fech!M25=0,0,RES_hh_fech!M25/RES_summary!M$19)</f>
        <v>37.332633229359587</v>
      </c>
      <c r="N25" s="22">
        <f>IF(RES_hh_fech!N25=0,0,RES_hh_fech!N25/RES_summary!N$19)</f>
        <v>36.195801695233868</v>
      </c>
      <c r="O25" s="22">
        <f>IF(RES_hh_fech!O25=0,0,RES_hh_fech!O25/RES_summary!O$19)</f>
        <v>35.568842496684283</v>
      </c>
      <c r="P25" s="22">
        <f>IF(RES_hh_fech!P25=0,0,RES_hh_fech!P25/RES_summary!P$19)</f>
        <v>33.022725105132231</v>
      </c>
      <c r="Q25" s="22">
        <f>IF(RES_hh_fech!Q25=0,0,RES_hh_fech!Q25/RES_summary!Q$19)</f>
        <v>34.750537043738476</v>
      </c>
    </row>
    <row r="26" spans="1:17" ht="12" customHeight="1" x14ac:dyDescent="0.25">
      <c r="A26" s="49" t="s">
        <v>59</v>
      </c>
      <c r="B26" s="18">
        <f>IF(RES_hh_fech!B26=0,0,RES_hh_fech!B26/RES_summary!B$19)</f>
        <v>0</v>
      </c>
      <c r="C26" s="18">
        <f>IF(RES_hh_fech!C26=0,0,RES_hh_fech!C26/RES_summary!C$19)</f>
        <v>0</v>
      </c>
      <c r="D26" s="18">
        <f>IF(RES_hh_fech!D26=0,0,RES_hh_fech!D26/RES_summary!D$19)</f>
        <v>0</v>
      </c>
      <c r="E26" s="18">
        <f>IF(RES_hh_fech!E26=0,0,RES_hh_fech!E26/RES_summary!E$19)</f>
        <v>0</v>
      </c>
      <c r="F26" s="18">
        <f>IF(RES_hh_fech!F26=0,0,RES_hh_fech!F26/RES_summary!F$19)</f>
        <v>0</v>
      </c>
      <c r="G26" s="18">
        <f>IF(RES_hh_fech!G26=0,0,RES_hh_fech!G26/RES_summary!G$19)</f>
        <v>0</v>
      </c>
      <c r="H26" s="18">
        <f>IF(RES_hh_fech!H26=0,0,RES_hh_fech!H26/RES_summary!H$19)</f>
        <v>0</v>
      </c>
      <c r="I26" s="18">
        <f>IF(RES_hh_fech!I26=0,0,RES_hh_fech!I26/RES_summary!I$19)</f>
        <v>0</v>
      </c>
      <c r="J26" s="18">
        <f>IF(RES_hh_fech!J26=0,0,RES_hh_fech!J26/RES_summary!J$19)</f>
        <v>0</v>
      </c>
      <c r="K26" s="18">
        <f>IF(RES_hh_fech!K26=0,0,RES_hh_fech!K26/RES_summary!K$19)</f>
        <v>0</v>
      </c>
      <c r="L26" s="18">
        <f>IF(RES_hh_fech!L26=0,0,RES_hh_fech!L26/RES_summary!L$19)</f>
        <v>0</v>
      </c>
      <c r="M26" s="18">
        <f>IF(RES_hh_fech!M26=0,0,RES_hh_fech!M26/RES_summary!M$19)</f>
        <v>0</v>
      </c>
      <c r="N26" s="18">
        <f>IF(RES_hh_fech!N26=0,0,RES_hh_fech!N26/RES_summary!N$19)</f>
        <v>0</v>
      </c>
      <c r="O26" s="18">
        <f>IF(RES_hh_fech!O26=0,0,RES_hh_fech!O26/RES_summary!O$19)</f>
        <v>0</v>
      </c>
      <c r="P26" s="18">
        <f>IF(RES_hh_fech!P26=0,0,RES_hh_fech!P26/RES_summary!P$19)</f>
        <v>0</v>
      </c>
      <c r="Q26" s="18">
        <f>IF(RES_hh_fech!Q26=0,0,RES_hh_fech!Q26/RES_summary!Q$19)</f>
        <v>0</v>
      </c>
    </row>
    <row r="27" spans="1:17" ht="12.95" customHeight="1" x14ac:dyDescent="0.25">
      <c r="A27" s="89" t="s">
        <v>62</v>
      </c>
      <c r="B27" s="96">
        <f>IF(RES_hh_fech!B27=0,0,RES_hh_fech!B27/RES_summary!B$19)</f>
        <v>20.542400022556663</v>
      </c>
      <c r="C27" s="96">
        <f>IF(RES_hh_fech!C27=0,0,RES_hh_fech!C27/RES_summary!C$19)</f>
        <v>21.563542406067846</v>
      </c>
      <c r="D27" s="96">
        <f>IF(RES_hh_fech!D27=0,0,RES_hh_fech!D27/RES_summary!D$19)</f>
        <v>20.210048588456441</v>
      </c>
      <c r="E27" s="96">
        <f>IF(RES_hh_fech!E27=0,0,RES_hh_fech!E27/RES_summary!E$19)</f>
        <v>20.17990078192955</v>
      </c>
      <c r="F27" s="96">
        <f>IF(RES_hh_fech!F27=0,0,RES_hh_fech!F27/RES_summary!F$19)</f>
        <v>20.01313198913828</v>
      </c>
      <c r="G27" s="96">
        <f>IF(RES_hh_fech!G27=0,0,RES_hh_fech!G27/RES_summary!G$19)</f>
        <v>19.821308603380906</v>
      </c>
      <c r="H27" s="96">
        <f>IF(RES_hh_fech!H27=0,0,RES_hh_fech!H27/RES_summary!H$19)</f>
        <v>19.992473221366787</v>
      </c>
      <c r="I27" s="96">
        <f>IF(RES_hh_fech!I27=0,0,RES_hh_fech!I27/RES_summary!I$19)</f>
        <v>20.100461690637182</v>
      </c>
      <c r="J27" s="96">
        <f>IF(RES_hh_fech!J27=0,0,RES_hh_fech!J27/RES_summary!J$19)</f>
        <v>20.091236864897603</v>
      </c>
      <c r="K27" s="96">
        <f>IF(RES_hh_fech!K27=0,0,RES_hh_fech!K27/RES_summary!K$19)</f>
        <v>19.793997437207224</v>
      </c>
      <c r="L27" s="96">
        <f>IF(RES_hh_fech!L27=0,0,RES_hh_fech!L27/RES_summary!L$19)</f>
        <v>20.358419305023357</v>
      </c>
      <c r="M27" s="96">
        <f>IF(RES_hh_fech!M27=0,0,RES_hh_fech!M27/RES_summary!M$19)</f>
        <v>19.285358491408729</v>
      </c>
      <c r="N27" s="96">
        <f>IF(RES_hh_fech!N27=0,0,RES_hh_fech!N27/RES_summary!N$19)</f>
        <v>18.93794239507551</v>
      </c>
      <c r="O27" s="96">
        <f>IF(RES_hh_fech!O27=0,0,RES_hh_fech!O27/RES_summary!O$19)</f>
        <v>18.488215315997543</v>
      </c>
      <c r="P27" s="96">
        <f>IF(RES_hh_fech!P27=0,0,RES_hh_fech!P27/RES_summary!P$19)</f>
        <v>17.511185544272045</v>
      </c>
      <c r="Q27" s="96">
        <f>IF(RES_hh_fech!Q27=0,0,RES_hh_fech!Q27/RES_summary!Q$19)</f>
        <v>17.799496040369</v>
      </c>
    </row>
    <row r="28" spans="1:17" ht="12" customHeight="1" x14ac:dyDescent="0.25">
      <c r="A28" s="87" t="s">
        <v>58</v>
      </c>
      <c r="B28" s="95">
        <f>IF(RES_hh_fech!B28=0,0,RES_hh_fech!B28/RES_summary!B$19)</f>
        <v>0</v>
      </c>
      <c r="C28" s="95">
        <f>IF(RES_hh_fech!C28=0,0,RES_hh_fech!C28/RES_summary!C$19)</f>
        <v>0</v>
      </c>
      <c r="D28" s="95">
        <f>IF(RES_hh_fech!D28=0,0,RES_hh_fech!D28/RES_summary!D$19)</f>
        <v>0</v>
      </c>
      <c r="E28" s="95">
        <f>IF(RES_hh_fech!E28=0,0,RES_hh_fech!E28/RES_summary!E$19)</f>
        <v>0</v>
      </c>
      <c r="F28" s="95">
        <f>IF(RES_hh_fech!F28=0,0,RES_hh_fech!F28/RES_summary!F$19)</f>
        <v>0</v>
      </c>
      <c r="G28" s="95">
        <f>IF(RES_hh_fech!G28=0,0,RES_hh_fech!G28/RES_summary!G$19)</f>
        <v>0</v>
      </c>
      <c r="H28" s="95">
        <f>IF(RES_hh_fech!H28=0,0,RES_hh_fech!H28/RES_summary!H$19)</f>
        <v>0</v>
      </c>
      <c r="I28" s="95">
        <f>IF(RES_hh_fech!I28=0,0,RES_hh_fech!I28/RES_summary!I$19)</f>
        <v>0</v>
      </c>
      <c r="J28" s="95">
        <f>IF(RES_hh_fech!J28=0,0,RES_hh_fech!J28/RES_summary!J$19)</f>
        <v>0</v>
      </c>
      <c r="K28" s="95">
        <f>IF(RES_hh_fech!K28=0,0,RES_hh_fech!K28/RES_summary!K$19)</f>
        <v>0</v>
      </c>
      <c r="L28" s="95">
        <f>IF(RES_hh_fech!L28=0,0,RES_hh_fech!L28/RES_summary!L$19)</f>
        <v>0</v>
      </c>
      <c r="M28" s="95">
        <f>IF(RES_hh_fech!M28=0,0,RES_hh_fech!M28/RES_summary!M$19)</f>
        <v>0</v>
      </c>
      <c r="N28" s="95">
        <f>IF(RES_hh_fech!N28=0,0,RES_hh_fech!N28/RES_summary!N$19)</f>
        <v>0</v>
      </c>
      <c r="O28" s="95">
        <f>IF(RES_hh_fech!O28=0,0,RES_hh_fech!O28/RES_summary!O$19)</f>
        <v>0</v>
      </c>
      <c r="P28" s="95">
        <f>IF(RES_hh_fech!P28=0,0,RES_hh_fech!P28/RES_summary!P$19)</f>
        <v>0</v>
      </c>
      <c r="Q28" s="95">
        <f>IF(RES_hh_fech!Q28=0,0,RES_hh_fech!Q28/RES_summary!Q$19)</f>
        <v>0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35.125811381743205</v>
      </c>
      <c r="C29" s="95">
        <f>IF(RES_hh_fech!C29=0,0,RES_hh_fech!C29/RES_summary!C$19)</f>
        <v>34.895849423611658</v>
      </c>
      <c r="D29" s="95">
        <f>IF(RES_hh_fech!D29=0,0,RES_hh_fech!D29/RES_summary!D$19)</f>
        <v>34.896861121222997</v>
      </c>
      <c r="E29" s="95">
        <f>IF(RES_hh_fech!E29=0,0,RES_hh_fech!E29/RES_summary!E$19)</f>
        <v>34.517387261367084</v>
      </c>
      <c r="F29" s="95">
        <f>IF(RES_hh_fech!F29=0,0,RES_hh_fech!F29/RES_summary!F$19)</f>
        <v>34.235810188242908</v>
      </c>
      <c r="G29" s="95">
        <f>IF(RES_hh_fech!G29=0,0,RES_hh_fech!G29/RES_summary!G$19)</f>
        <v>33.177626972176334</v>
      </c>
      <c r="H29" s="95">
        <f>IF(RES_hh_fech!H29=0,0,RES_hh_fech!H29/RES_summary!H$19)</f>
        <v>34.233008913504996</v>
      </c>
      <c r="I29" s="95">
        <f>IF(RES_hh_fech!I29=0,0,RES_hh_fech!I29/RES_summary!I$19)</f>
        <v>33.4734866578059</v>
      </c>
      <c r="J29" s="95">
        <f>IF(RES_hh_fech!J29=0,0,RES_hh_fech!J29/RES_summary!J$19)</f>
        <v>33.518398497185409</v>
      </c>
      <c r="K29" s="95">
        <f>IF(RES_hh_fech!K29=0,0,RES_hh_fech!K29/RES_summary!K$19)</f>
        <v>32.104517276098932</v>
      </c>
      <c r="L29" s="95">
        <f>IF(RES_hh_fech!L29=0,0,RES_hh_fech!L29/RES_summary!L$19)</f>
        <v>32.680029016801633</v>
      </c>
      <c r="M29" s="95">
        <f>IF(RES_hh_fech!M29=0,0,RES_hh_fech!M29/RES_summary!M$19)</f>
        <v>31.852033198535878</v>
      </c>
      <c r="N29" s="95">
        <f>IF(RES_hh_fech!N29=0,0,RES_hh_fech!N29/RES_summary!N$19)</f>
        <v>30.454140897693396</v>
      </c>
      <c r="O29" s="95">
        <f>IF(RES_hh_fech!O29=0,0,RES_hh_fech!O29/RES_summary!O$19)</f>
        <v>29.635531304772702</v>
      </c>
      <c r="P29" s="95">
        <f>IF(RES_hh_fech!P29=0,0,RES_hh_fech!P29/RES_summary!P$19)</f>
        <v>28.61602805646967</v>
      </c>
      <c r="Q29" s="95">
        <f>IF(RES_hh_fech!Q29=0,0,RES_hh_fech!Q29/RES_summary!Q$19)</f>
        <v>27.665310413142095</v>
      </c>
    </row>
    <row r="30" spans="1:17" ht="12" customHeight="1" x14ac:dyDescent="0.25">
      <c r="A30" s="87" t="s">
        <v>109</v>
      </c>
      <c r="B30" s="95">
        <f>IF(RES_hh_fech!B30=0,0,RES_hh_fech!B30/RES_summary!B$19)</f>
        <v>32.616642759527664</v>
      </c>
      <c r="C30" s="95">
        <f>IF(RES_hh_fech!C30=0,0,RES_hh_fech!C30/RES_summary!C$19)</f>
        <v>32.636706229520229</v>
      </c>
      <c r="D30" s="95">
        <f>IF(RES_hh_fech!D30=0,0,RES_hh_fech!D30/RES_summary!D$19)</f>
        <v>32.403042838100994</v>
      </c>
      <c r="E30" s="95">
        <f>IF(RES_hh_fech!E30=0,0,RES_hh_fech!E30/RES_summary!E$19)</f>
        <v>32.051447102417782</v>
      </c>
      <c r="F30" s="95">
        <f>IF(RES_hh_fech!F30=0,0,RES_hh_fech!F30/RES_summary!F$19)</f>
        <v>31.789431937822382</v>
      </c>
      <c r="G30" s="95">
        <f>IF(RES_hh_fech!G30=0,0,RES_hh_fech!G30/RES_summary!G$19)</f>
        <v>31.540008570356758</v>
      </c>
      <c r="H30" s="95">
        <f>IF(RES_hh_fech!H30=0,0,RES_hh_fech!H30/RES_summary!H$19)</f>
        <v>31.297543543585199</v>
      </c>
      <c r="I30" s="95">
        <f>IF(RES_hh_fech!I30=0,0,RES_hh_fech!I30/RES_summary!I$19)</f>
        <v>31.081935221772081</v>
      </c>
      <c r="J30" s="95">
        <f>IF(RES_hh_fech!J30=0,0,RES_hh_fech!J30/RES_summary!J$19)</f>
        <v>30.651684823958579</v>
      </c>
      <c r="K30" s="95">
        <f>IF(RES_hh_fech!K30=0,0,RES_hh_fech!K30/RES_summary!K$19)</f>
        <v>30.517651577827348</v>
      </c>
      <c r="L30" s="95">
        <f>IF(RES_hh_fech!L30=0,0,RES_hh_fech!L30/RES_summary!L$19)</f>
        <v>30.346820948627844</v>
      </c>
      <c r="M30" s="95">
        <f>IF(RES_hh_fech!M30=0,0,RES_hh_fech!M30/RES_summary!M$19)</f>
        <v>29.923331756789267</v>
      </c>
      <c r="N30" s="95">
        <f>IF(RES_hh_fech!N30=0,0,RES_hh_fech!N30/RES_summary!N$19)</f>
        <v>29.415180047220787</v>
      </c>
      <c r="O30" s="95">
        <f>IF(RES_hh_fech!O30=0,0,RES_hh_fech!O30/RES_summary!O$19)</f>
        <v>27.75084339711487</v>
      </c>
      <c r="P30" s="95">
        <f>IF(RES_hh_fech!P30=0,0,RES_hh_fech!P30/RES_summary!P$19)</f>
        <v>27.563409775877133</v>
      </c>
      <c r="Q30" s="95">
        <f>IF(RES_hh_fech!Q30=0,0,RES_hh_fech!Q30/RES_summary!Q$19)</f>
        <v>26.768166435134226</v>
      </c>
    </row>
    <row r="31" spans="1:17" ht="12" customHeight="1" x14ac:dyDescent="0.25">
      <c r="A31" s="87" t="s">
        <v>55</v>
      </c>
      <c r="B31" s="95">
        <f>IF(RES_hh_fech!B31=0,0,RES_hh_fech!B31/RES_summary!B$19)</f>
        <v>0</v>
      </c>
      <c r="C31" s="95">
        <f>IF(RES_hh_fech!C31=0,0,RES_hh_fech!C31/RES_summary!C$19)</f>
        <v>0</v>
      </c>
      <c r="D31" s="95">
        <f>IF(RES_hh_fech!D31=0,0,RES_hh_fech!D31/RES_summary!D$19)</f>
        <v>0</v>
      </c>
      <c r="E31" s="95">
        <f>IF(RES_hh_fech!E31=0,0,RES_hh_fech!E31/RES_summary!E$19)</f>
        <v>0</v>
      </c>
      <c r="F31" s="95">
        <f>IF(RES_hh_fech!F31=0,0,RES_hh_fech!F31/RES_summary!F$19)</f>
        <v>0</v>
      </c>
      <c r="G31" s="95">
        <f>IF(RES_hh_fech!G31=0,0,RES_hh_fech!G31/RES_summary!G$19)</f>
        <v>0</v>
      </c>
      <c r="H31" s="95">
        <f>IF(RES_hh_fech!H31=0,0,RES_hh_fech!H31/RES_summary!H$19)</f>
        <v>0</v>
      </c>
      <c r="I31" s="95">
        <f>IF(RES_hh_fech!I31=0,0,RES_hh_fech!I31/RES_summary!I$19)</f>
        <v>0</v>
      </c>
      <c r="J31" s="95">
        <f>IF(RES_hh_fech!J31=0,0,RES_hh_fech!J31/RES_summary!J$19)</f>
        <v>0</v>
      </c>
      <c r="K31" s="95">
        <f>IF(RES_hh_fech!K31=0,0,RES_hh_fech!K31/RES_summary!K$19)</f>
        <v>0</v>
      </c>
      <c r="L31" s="95">
        <f>IF(RES_hh_fech!L31=0,0,RES_hh_fech!L31/RES_summary!L$19)</f>
        <v>0</v>
      </c>
      <c r="M31" s="95">
        <f>IF(RES_hh_fech!M31=0,0,RES_hh_fech!M31/RES_summary!M$19)</f>
        <v>0</v>
      </c>
      <c r="N31" s="95">
        <f>IF(RES_hh_fech!N31=0,0,RES_hh_fech!N31/RES_summary!N$19)</f>
        <v>0</v>
      </c>
      <c r="O31" s="95">
        <f>IF(RES_hh_fech!O31=0,0,RES_hh_fech!O31/RES_summary!O$19)</f>
        <v>0</v>
      </c>
      <c r="P31" s="95">
        <f>IF(RES_hh_fech!P31=0,0,RES_hh_fech!P31/RES_summary!P$19)</f>
        <v>0</v>
      </c>
      <c r="Q31" s="95">
        <f>IF(RES_hh_fech!Q31=0,0,RES_hh_fech!Q31/RES_summary!Q$19)</f>
        <v>0</v>
      </c>
    </row>
    <row r="32" spans="1:17" ht="12" customHeight="1" x14ac:dyDescent="0.25">
      <c r="A32" s="49" t="s">
        <v>60</v>
      </c>
      <c r="B32" s="18">
        <f>IF(RES_hh_fech!B32=0,0,RES_hh_fech!B32/RES_summary!B$19)</f>
        <v>19.393343684331722</v>
      </c>
      <c r="C32" s="18">
        <f>IF(RES_hh_fech!C32=0,0,RES_hh_fech!C32/RES_summary!C$19)</f>
        <v>20.321286200062101</v>
      </c>
      <c r="D32" s="18">
        <f>IF(RES_hh_fech!D32=0,0,RES_hh_fech!D32/RES_summary!D$19)</f>
        <v>19.484482513514251</v>
      </c>
      <c r="E32" s="18">
        <f>IF(RES_hh_fech!E32=0,0,RES_hh_fech!E32/RES_summary!E$19)</f>
        <v>19.283819643544387</v>
      </c>
      <c r="F32" s="18">
        <f>IF(RES_hh_fech!F32=0,0,RES_hh_fech!F32/RES_summary!F$19)</f>
        <v>19.083482883446987</v>
      </c>
      <c r="G32" s="18">
        <f>IF(RES_hh_fech!G32=0,0,RES_hh_fech!G32/RES_summary!G$19)</f>
        <v>18.92035713780114</v>
      </c>
      <c r="H32" s="18">
        <f>IF(RES_hh_fech!H32=0,0,RES_hh_fech!H32/RES_summary!H$19)</f>
        <v>19.075880635551989</v>
      </c>
      <c r="I32" s="18">
        <f>IF(RES_hh_fech!I32=0,0,RES_hh_fech!I32/RES_summary!I$19)</f>
        <v>19.361530864209101</v>
      </c>
      <c r="J32" s="18">
        <f>IF(RES_hh_fech!J32=0,0,RES_hh_fech!J32/RES_summary!J$19)</f>
        <v>19.199444782235894</v>
      </c>
      <c r="K32" s="18">
        <f>IF(RES_hh_fech!K32=0,0,RES_hh_fech!K32/RES_summary!K$19)</f>
        <v>18.906123986145101</v>
      </c>
      <c r="L32" s="18">
        <f>IF(RES_hh_fech!L32=0,0,RES_hh_fech!L32/RES_summary!L$19)</f>
        <v>19.359753389936564</v>
      </c>
      <c r="M32" s="18">
        <f>IF(RES_hh_fech!M32=0,0,RES_hh_fech!M32/RES_summary!M$19)</f>
        <v>18.197655507618528</v>
      </c>
      <c r="N32" s="18">
        <f>IF(RES_hh_fech!N32=0,0,RES_hh_fech!N32/RES_summary!N$19)</f>
        <v>18.007058937070926</v>
      </c>
      <c r="O32" s="18">
        <f>IF(RES_hh_fech!O32=0,0,RES_hh_fech!O32/RES_summary!O$19)</f>
        <v>17.616272860409129</v>
      </c>
      <c r="P32" s="18">
        <f>IF(RES_hh_fech!P32=0,0,RES_hh_fech!P32/RES_summary!P$19)</f>
        <v>16.422442156011325</v>
      </c>
      <c r="Q32" s="18">
        <f>IF(RES_hh_fech!Q32=0,0,RES_hh_fech!Q32/RES_summary!Q$19)</f>
        <v>16.692449146034186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174.16018299851225</v>
      </c>
      <c r="C3" s="100">
        <f>IF(RES_hh_tesh!C3=0,0,RES_hh_tesh!C3/RES_summary!C$19)</f>
        <v>178.21603865165466</v>
      </c>
      <c r="D3" s="100">
        <f>IF(RES_hh_tesh!D3=0,0,RES_hh_tesh!D3/RES_summary!D$19)</f>
        <v>171.52138776584567</v>
      </c>
      <c r="E3" s="100">
        <f>IF(RES_hh_tesh!E3=0,0,RES_hh_tesh!E3/RES_summary!E$19)</f>
        <v>169.35906993555676</v>
      </c>
      <c r="F3" s="100">
        <f>IF(RES_hh_tesh!F3=0,0,RES_hh_tesh!F3/RES_summary!F$19)</f>
        <v>167.88966220611002</v>
      </c>
      <c r="G3" s="100">
        <f>IF(RES_hh_tesh!G3=0,0,RES_hh_tesh!G3/RES_summary!G$19)</f>
        <v>165.20542215005301</v>
      </c>
      <c r="H3" s="100">
        <f>IF(RES_hh_tesh!H3=0,0,RES_hh_tesh!H3/RES_summary!H$19)</f>
        <v>162.59153860109203</v>
      </c>
      <c r="I3" s="100">
        <f>IF(RES_hh_tesh!I3=0,0,RES_hh_tesh!I3/RES_summary!I$19)</f>
        <v>173.42294688547904</v>
      </c>
      <c r="J3" s="100">
        <f>IF(RES_hh_tesh!J3=0,0,RES_hh_tesh!J3/RES_summary!J$19)</f>
        <v>166.99683632210636</v>
      </c>
      <c r="K3" s="100">
        <f>IF(RES_hh_tesh!K3=0,0,RES_hh_tesh!K3/RES_summary!K$19)</f>
        <v>169.37674102894687</v>
      </c>
      <c r="L3" s="100">
        <f>IF(RES_hh_tesh!L3=0,0,RES_hh_tesh!L3/RES_summary!L$19)</f>
        <v>181.32835102112742</v>
      </c>
      <c r="M3" s="100">
        <f>IF(RES_hh_tesh!M3=0,0,RES_hh_tesh!M3/RES_summary!M$19)</f>
        <v>164.39917427363233</v>
      </c>
      <c r="N3" s="100">
        <f>IF(RES_hh_tesh!N3=0,0,RES_hh_tesh!N3/RES_summary!N$19)</f>
        <v>167.3312379376944</v>
      </c>
      <c r="O3" s="100">
        <f>IF(RES_hh_tesh!O3=0,0,RES_hh_tesh!O3/RES_summary!O$19)</f>
        <v>163.45761759960655</v>
      </c>
      <c r="P3" s="100">
        <f>IF(RES_hh_tesh!P3=0,0,RES_hh_tesh!P3/RES_summary!P$19)</f>
        <v>153.13381957116584</v>
      </c>
      <c r="Q3" s="100">
        <f>IF(RES_hh_tesh!Q3=0,0,RES_hh_tesh!Q3/RES_summary!Q$19)</f>
        <v>147.37751113030194</v>
      </c>
    </row>
    <row r="4" spans="1:17" ht="12.95" customHeight="1" x14ac:dyDescent="0.25">
      <c r="A4" s="89" t="s">
        <v>65</v>
      </c>
      <c r="B4" s="96">
        <f>IF(RES_hh_tesh!B4=0,0,RES_hh_tesh!B4/RES_summary!B$19)</f>
        <v>133.55816443096961</v>
      </c>
      <c r="C4" s="96">
        <f>IF(RES_hh_tesh!C4=0,0,RES_hh_tesh!C4/RES_summary!C$19)</f>
        <v>136.48579904946141</v>
      </c>
      <c r="D4" s="96">
        <f>IF(RES_hh_tesh!D4=0,0,RES_hh_tesh!D4/RES_summary!D$19)</f>
        <v>130.32146723928776</v>
      </c>
      <c r="E4" s="96">
        <f>IF(RES_hh_tesh!E4=0,0,RES_hh_tesh!E4/RES_summary!E$19)</f>
        <v>128.07773492178015</v>
      </c>
      <c r="F4" s="96">
        <f>IF(RES_hh_tesh!F4=0,0,RES_hh_tesh!F4/RES_summary!F$19)</f>
        <v>126.6918131660217</v>
      </c>
      <c r="G4" s="96">
        <f>IF(RES_hh_tesh!G4=0,0,RES_hh_tesh!G4/RES_summary!G$19)</f>
        <v>124.08700516374888</v>
      </c>
      <c r="H4" s="96">
        <f>IF(RES_hh_tesh!H4=0,0,RES_hh_tesh!H4/RES_summary!H$19)</f>
        <v>121.36082440134658</v>
      </c>
      <c r="I4" s="96">
        <f>IF(RES_hh_tesh!I4=0,0,RES_hh_tesh!I4/RES_summary!I$19)</f>
        <v>131.66230327543084</v>
      </c>
      <c r="J4" s="96">
        <f>IF(RES_hh_tesh!J4=0,0,RES_hh_tesh!J4/RES_summary!J$19)</f>
        <v>125.35429863401748</v>
      </c>
      <c r="K4" s="96">
        <f>IF(RES_hh_tesh!K4=0,0,RES_hh_tesh!K4/RES_summary!K$19)</f>
        <v>127.70060338410403</v>
      </c>
      <c r="L4" s="96">
        <f>IF(RES_hh_tesh!L4=0,0,RES_hh_tesh!L4/RES_summary!L$19)</f>
        <v>139.0320209275404</v>
      </c>
      <c r="M4" s="96">
        <f>IF(RES_hh_tesh!M4=0,0,RES_hh_tesh!M4/RES_summary!M$19)</f>
        <v>123.48253831694815</v>
      </c>
      <c r="N4" s="96">
        <f>IF(RES_hh_tesh!N4=0,0,RES_hh_tesh!N4/RES_summary!N$19)</f>
        <v>127.52316036237477</v>
      </c>
      <c r="O4" s="96">
        <f>IF(RES_hh_tesh!O4=0,0,RES_hh_tesh!O4/RES_summary!O$19)</f>
        <v>124.46761758804311</v>
      </c>
      <c r="P4" s="96">
        <f>IF(RES_hh_tesh!P4=0,0,RES_hh_tesh!P4/RES_summary!P$19)</f>
        <v>115.86960023024606</v>
      </c>
      <c r="Q4" s="96">
        <f>IF(RES_hh_tesh!Q4=0,0,RES_hh_tesh!Q4/RES_summary!Q$19)</f>
        <v>110.16026810814799</v>
      </c>
    </row>
    <row r="5" spans="1:17" ht="12" customHeight="1" x14ac:dyDescent="0.25">
      <c r="A5" s="87" t="s">
        <v>58</v>
      </c>
      <c r="B5" s="95">
        <f>IF(RES_hh_tesh!B5=0,0,RES_hh_tesh!B5/RES_summary!B$19)</f>
        <v>132.27733930092666</v>
      </c>
      <c r="C5" s="95">
        <f>IF(RES_hh_tesh!C5=0,0,RES_hh_tesh!C5/RES_summary!C$19)</f>
        <v>117.23165629488601</v>
      </c>
      <c r="D5" s="95">
        <f>IF(RES_hh_tesh!D5=0,0,RES_hh_tesh!D5/RES_summary!D$19)</f>
        <v>136.31139628187975</v>
      </c>
      <c r="E5" s="95">
        <f>IF(RES_hh_tesh!E5=0,0,RES_hh_tesh!E5/RES_summary!E$19)</f>
        <v>103.99330935350615</v>
      </c>
      <c r="F5" s="95">
        <f>IF(RES_hh_tesh!F5=0,0,RES_hh_tesh!F5/RES_summary!F$19)</f>
        <v>145.21071049990869</v>
      </c>
      <c r="G5" s="95">
        <f>IF(RES_hh_tesh!G5=0,0,RES_hh_tesh!G5/RES_summary!G$19)</f>
        <v>132.05757156466214</v>
      </c>
      <c r="H5" s="95">
        <f>IF(RES_hh_tesh!H5=0,0,RES_hh_tesh!H5/RES_summary!H$19)</f>
        <v>117.57619345758133</v>
      </c>
      <c r="I5" s="95">
        <f>IF(RES_hh_tesh!I5=0,0,RES_hh_tesh!I5/RES_summary!I$19)</f>
        <v>126.46198479702556</v>
      </c>
      <c r="J5" s="95">
        <f>IF(RES_hh_tesh!J5=0,0,RES_hh_tesh!J5/RES_summary!J$19)</f>
        <v>142.46148040447679</v>
      </c>
      <c r="K5" s="95">
        <f>IF(RES_hh_tesh!K5=0,0,RES_hh_tesh!K5/RES_summary!K$19)</f>
        <v>95.433762257404283</v>
      </c>
      <c r="L5" s="95">
        <f>IF(RES_hh_tesh!L5=0,0,RES_hh_tesh!L5/RES_summary!L$19)</f>
        <v>116.49774206937559</v>
      </c>
      <c r="M5" s="95">
        <f>IF(RES_hh_tesh!M5=0,0,RES_hh_tesh!M5/RES_summary!M$19)</f>
        <v>141.59462836311104</v>
      </c>
      <c r="N5" s="95">
        <f>IF(RES_hh_tesh!N5=0,0,RES_hh_tesh!N5/RES_summary!N$19)</f>
        <v>131.90994289468028</v>
      </c>
      <c r="O5" s="95">
        <f>IF(RES_hh_tesh!O5=0,0,RES_hh_tesh!O5/RES_summary!O$19)</f>
        <v>128.73537756428357</v>
      </c>
      <c r="P5" s="95">
        <f>IF(RES_hh_tesh!P5=0,0,RES_hh_tesh!P5/RES_summary!P$19)</f>
        <v>112.34875675659241</v>
      </c>
      <c r="Q5" s="95">
        <f>IF(RES_hh_tesh!Q5=0,0,RES_hh_tesh!Q5/RES_summary!Q$19)</f>
        <v>107.21741929701614</v>
      </c>
    </row>
    <row r="6" spans="1:17" ht="12" customHeight="1" x14ac:dyDescent="0.25">
      <c r="A6" s="87" t="s">
        <v>84</v>
      </c>
      <c r="B6" s="95">
        <f>IF(RES_hh_tesh!B6=0,0,RES_hh_tesh!B6/RES_summary!B$19)</f>
        <v>0</v>
      </c>
      <c r="C6" s="95">
        <f>IF(RES_hh_tesh!C6=0,0,RES_hh_tesh!C6/RES_summary!C$19)</f>
        <v>0</v>
      </c>
      <c r="D6" s="95">
        <f>IF(RES_hh_tesh!D6=0,0,RES_hh_tesh!D6/RES_summary!D$19)</f>
        <v>0</v>
      </c>
      <c r="E6" s="95">
        <f>IF(RES_hh_tesh!E6=0,0,RES_hh_tesh!E6/RES_summary!E$19)</f>
        <v>0</v>
      </c>
      <c r="F6" s="95">
        <f>IF(RES_hh_tesh!F6=0,0,RES_hh_tesh!F6/RES_summary!F$19)</f>
        <v>0</v>
      </c>
      <c r="G6" s="95">
        <f>IF(RES_hh_tesh!G6=0,0,RES_hh_tesh!G6/RES_summary!G$19)</f>
        <v>0</v>
      </c>
      <c r="H6" s="95">
        <f>IF(RES_hh_tesh!H6=0,0,RES_hh_tesh!H6/RES_summary!H$19)</f>
        <v>0</v>
      </c>
      <c r="I6" s="95">
        <f>IF(RES_hh_tesh!I6=0,0,RES_hh_tesh!I6/RES_summary!I$19)</f>
        <v>0</v>
      </c>
      <c r="J6" s="95">
        <f>IF(RES_hh_tesh!J6=0,0,RES_hh_tesh!J6/RES_summary!J$19)</f>
        <v>0</v>
      </c>
      <c r="K6" s="95">
        <f>IF(RES_hh_tesh!K6=0,0,RES_hh_tesh!K6/RES_summary!K$19)</f>
        <v>0</v>
      </c>
      <c r="L6" s="95">
        <f>IF(RES_hh_tesh!L6=0,0,RES_hh_tesh!L6/RES_summary!L$19)</f>
        <v>0</v>
      </c>
      <c r="M6" s="95">
        <f>IF(RES_hh_tesh!M6=0,0,RES_hh_tesh!M6/RES_summary!M$19)</f>
        <v>0</v>
      </c>
      <c r="N6" s="95">
        <f>IF(RES_hh_tesh!N6=0,0,RES_hh_tesh!N6/RES_summary!N$19)</f>
        <v>0</v>
      </c>
      <c r="O6" s="95">
        <f>IF(RES_hh_tesh!O6=0,0,RES_hh_tesh!O6/RES_summary!O$19)</f>
        <v>0</v>
      </c>
      <c r="P6" s="95">
        <f>IF(RES_hh_tesh!P6=0,0,RES_hh_tesh!P6/RES_summary!P$19)</f>
        <v>0</v>
      </c>
      <c r="Q6" s="95">
        <f>IF(RES_hh_tesh!Q6=0,0,RES_hh_tesh!Q6/RES_summary!Q$19)</f>
        <v>0</v>
      </c>
    </row>
    <row r="7" spans="1:17" ht="12" customHeight="1" x14ac:dyDescent="0.25">
      <c r="A7" s="87" t="s">
        <v>110</v>
      </c>
      <c r="B7" s="95">
        <f>IF(RES_hh_tesh!B7=0,0,RES_hh_tesh!B7/RES_summary!B$19)</f>
        <v>125.6838996896836</v>
      </c>
      <c r="C7" s="95">
        <f>IF(RES_hh_tesh!C7=0,0,RES_hh_tesh!C7/RES_summary!C$19)</f>
        <v>145.8446869813244</v>
      </c>
      <c r="D7" s="95">
        <f>IF(RES_hh_tesh!D7=0,0,RES_hh_tesh!D7/RES_summary!D$19)</f>
        <v>129.17519798839095</v>
      </c>
      <c r="E7" s="95">
        <f>IF(RES_hh_tesh!E7=0,0,RES_hh_tesh!E7/RES_summary!E$19)</f>
        <v>126.51962736634684</v>
      </c>
      <c r="F7" s="95">
        <f>IF(RES_hh_tesh!F7=0,0,RES_hh_tesh!F7/RES_summary!F$19)</f>
        <v>125.25238224650404</v>
      </c>
      <c r="G7" s="95">
        <f>IF(RES_hh_tesh!G7=0,0,RES_hh_tesh!G7/RES_summary!G$19)</f>
        <v>125.41159013480433</v>
      </c>
      <c r="H7" s="95">
        <f>IF(RES_hh_tesh!H7=0,0,RES_hh_tesh!H7/RES_summary!H$19)</f>
        <v>141.63865883056542</v>
      </c>
      <c r="I7" s="95">
        <f>IF(RES_hh_tesh!I7=0,0,RES_hh_tesh!I7/RES_summary!I$19)</f>
        <v>119.7626109534289</v>
      </c>
      <c r="J7" s="95">
        <f>IF(RES_hh_tesh!J7=0,0,RES_hh_tesh!J7/RES_summary!J$19)</f>
        <v>132.48624764807425</v>
      </c>
      <c r="K7" s="95">
        <f>IF(RES_hh_tesh!K7=0,0,RES_hh_tesh!K7/RES_summary!K$19)</f>
        <v>135.35109826221532</v>
      </c>
      <c r="L7" s="95">
        <f>IF(RES_hh_tesh!L7=0,0,RES_hh_tesh!L7/RES_summary!L$19)</f>
        <v>122.01264775965309</v>
      </c>
      <c r="M7" s="95">
        <f>IF(RES_hh_tesh!M7=0,0,RES_hh_tesh!M7/RES_summary!M$19)</f>
        <v>149.71513594825555</v>
      </c>
      <c r="N7" s="95">
        <f>IF(RES_hh_tesh!N7=0,0,RES_hh_tesh!N7/RES_summary!N$19)</f>
        <v>149.39305333219036</v>
      </c>
      <c r="O7" s="95">
        <f>IF(RES_hh_tesh!O7=0,0,RES_hh_tesh!O7/RES_summary!O$19)</f>
        <v>127.65024197138446</v>
      </c>
      <c r="P7" s="95">
        <f>IF(RES_hh_tesh!P7=0,0,RES_hh_tesh!P7/RES_summary!P$19)</f>
        <v>122.07980439812977</v>
      </c>
      <c r="Q7" s="95">
        <f>IF(RES_hh_tesh!Q7=0,0,RES_hh_tesh!Q7/RES_summary!Q$19)</f>
        <v>114.3134256282309</v>
      </c>
    </row>
    <row r="8" spans="1:17" ht="12" customHeight="1" x14ac:dyDescent="0.25">
      <c r="A8" s="87" t="s">
        <v>109</v>
      </c>
      <c r="B8" s="95">
        <f>IF(RES_hh_tesh!B8=0,0,RES_hh_tesh!B8/RES_summary!B$19)</f>
        <v>132.28194179391349</v>
      </c>
      <c r="C8" s="95">
        <f>IF(RES_hh_tesh!C8=0,0,RES_hh_tesh!C8/RES_summary!C$19)</f>
        <v>134.86179916975024</v>
      </c>
      <c r="D8" s="95">
        <f>IF(RES_hh_tesh!D8=0,0,RES_hh_tesh!D8/RES_summary!D$19)</f>
        <v>128.90622336098417</v>
      </c>
      <c r="E8" s="95">
        <f>IF(RES_hh_tesh!E8=0,0,RES_hh_tesh!E8/RES_summary!E$19)</f>
        <v>127.9017307169368</v>
      </c>
      <c r="F8" s="95">
        <f>IF(RES_hh_tesh!F8=0,0,RES_hh_tesh!F8/RES_summary!F$19)</f>
        <v>127.81073216581837</v>
      </c>
      <c r="G8" s="95">
        <f>IF(RES_hh_tesh!G8=0,0,RES_hh_tesh!G8/RES_summary!G$19)</f>
        <v>128.03573084066554</v>
      </c>
      <c r="H8" s="95">
        <f>IF(RES_hh_tesh!H8=0,0,RES_hh_tesh!H8/RES_summary!H$19)</f>
        <v>125.71610129799174</v>
      </c>
      <c r="I8" s="95">
        <f>IF(RES_hh_tesh!I8=0,0,RES_hh_tesh!I8/RES_summary!I$19)</f>
        <v>135.48021716803606</v>
      </c>
      <c r="J8" s="95">
        <f>IF(RES_hh_tesh!J8=0,0,RES_hh_tesh!J8/RES_summary!J$19)</f>
        <v>129.2203635666053</v>
      </c>
      <c r="K8" s="95">
        <f>IF(RES_hh_tesh!K8=0,0,RES_hh_tesh!K8/RES_summary!K$19)</f>
        <v>132.03336601954206</v>
      </c>
      <c r="L8" s="95">
        <f>IF(RES_hh_tesh!L8=0,0,RES_hh_tesh!L8/RES_summary!L$19)</f>
        <v>143.89631327414818</v>
      </c>
      <c r="M8" s="95">
        <f>IF(RES_hh_tesh!M8=0,0,RES_hh_tesh!M8/RES_summary!M$19)</f>
        <v>129.00881761227481</v>
      </c>
      <c r="N8" s="95">
        <f>IF(RES_hh_tesh!N8=0,0,RES_hh_tesh!N8/RES_summary!N$19)</f>
        <v>135.44175636643868</v>
      </c>
      <c r="O8" s="95">
        <f>IF(RES_hh_tesh!O8=0,0,RES_hh_tesh!O8/RES_summary!O$19)</f>
        <v>127.77319898034629</v>
      </c>
      <c r="P8" s="95">
        <f>IF(RES_hh_tesh!P8=0,0,RES_hh_tesh!P8/RES_summary!P$19)</f>
        <v>123.50053836510425</v>
      </c>
      <c r="Q8" s="95">
        <f>IF(RES_hh_tesh!Q8=0,0,RES_hh_tesh!Q8/RES_summary!Q$19)</f>
        <v>115.25750098846719</v>
      </c>
    </row>
    <row r="9" spans="1:17" ht="12" customHeight="1" x14ac:dyDescent="0.25">
      <c r="A9" s="87" t="s">
        <v>55</v>
      </c>
      <c r="B9" s="95">
        <f>IF(RES_hh_tesh!B9=0,0,RES_hh_tesh!B9/RES_summary!B$19)</f>
        <v>132.28000931387419</v>
      </c>
      <c r="C9" s="95">
        <f>IF(RES_hh_tesh!C9=0,0,RES_hh_tesh!C9/RES_summary!C$19)</f>
        <v>134.63626400318344</v>
      </c>
      <c r="D9" s="95">
        <f>IF(RES_hh_tesh!D9=0,0,RES_hh_tesh!D9/RES_summary!D$19)</f>
        <v>129.51826744630793</v>
      </c>
      <c r="E9" s="95">
        <f>IF(RES_hh_tesh!E9=0,0,RES_hh_tesh!E9/RES_summary!E$19)</f>
        <v>147.27713272757825</v>
      </c>
      <c r="F9" s="95">
        <f>IF(RES_hh_tesh!F9=0,0,RES_hh_tesh!F9/RES_summary!F$19)</f>
        <v>142.48441842361876</v>
      </c>
      <c r="G9" s="95">
        <f>IF(RES_hh_tesh!G9=0,0,RES_hh_tesh!G9/RES_summary!G$19)</f>
        <v>125.27632341024344</v>
      </c>
      <c r="H9" s="95">
        <f>IF(RES_hh_tesh!H9=0,0,RES_hh_tesh!H9/RES_summary!H$19)</f>
        <v>122.91528586094488</v>
      </c>
      <c r="I9" s="95">
        <f>IF(RES_hh_tesh!I9=0,0,RES_hh_tesh!I9/RES_summary!I$19)</f>
        <v>135.24730285328906</v>
      </c>
      <c r="J9" s="95">
        <f>IF(RES_hh_tesh!J9=0,0,RES_hh_tesh!J9/RES_summary!J$19)</f>
        <v>129.26621632793945</v>
      </c>
      <c r="K9" s="95">
        <f>IF(RES_hh_tesh!K9=0,0,RES_hh_tesh!K9/RES_summary!K$19)</f>
        <v>134.97987734897964</v>
      </c>
      <c r="L9" s="95">
        <f>IF(RES_hh_tesh!L9=0,0,RES_hh_tesh!L9/RES_summary!L$19)</f>
        <v>140.97170301480622</v>
      </c>
      <c r="M9" s="95">
        <f>IF(RES_hh_tesh!M9=0,0,RES_hh_tesh!M9/RES_summary!M$19)</f>
        <v>119.84467994889678</v>
      </c>
      <c r="N9" s="95">
        <f>IF(RES_hh_tesh!N9=0,0,RES_hh_tesh!N9/RES_summary!N$19)</f>
        <v>128.94438067569126</v>
      </c>
      <c r="O9" s="95">
        <f>IF(RES_hh_tesh!O9=0,0,RES_hh_tesh!O9/RES_summary!O$19)</f>
        <v>123.02912189693869</v>
      </c>
      <c r="P9" s="95">
        <f>IF(RES_hh_tesh!P9=0,0,RES_hh_tesh!P9/RES_summary!P$19)</f>
        <v>118.10945248894944</v>
      </c>
      <c r="Q9" s="95">
        <f>IF(RES_hh_tesh!Q9=0,0,RES_hh_tesh!Q9/RES_summary!Q$19)</f>
        <v>110.79800071644593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0</v>
      </c>
      <c r="F10" s="95">
        <f>IF(RES_hh_tesh!F10=0,0,RES_hh_tesh!F10/RES_summary!F$19)</f>
        <v>0</v>
      </c>
      <c r="G10" s="95">
        <f>IF(RES_hh_tesh!G10=0,0,RES_hh_tesh!G10/RES_summary!G$19)</f>
        <v>0</v>
      </c>
      <c r="H10" s="95">
        <f>IF(RES_hh_tesh!H10=0,0,RES_hh_tesh!H10/RES_summary!H$19)</f>
        <v>0</v>
      </c>
      <c r="I10" s="95">
        <f>IF(RES_hh_tesh!I10=0,0,RES_hh_tesh!I10/RES_summary!I$19)</f>
        <v>0</v>
      </c>
      <c r="J10" s="95">
        <f>IF(RES_hh_tesh!J10=0,0,RES_hh_tesh!J10/RES_summary!J$19)</f>
        <v>0</v>
      </c>
      <c r="K10" s="95">
        <f>IF(RES_hh_tesh!K10=0,0,RES_hh_tesh!K10/RES_summary!K$19)</f>
        <v>0</v>
      </c>
      <c r="L10" s="95">
        <f>IF(RES_hh_tesh!L10=0,0,RES_hh_tesh!L10/RES_summary!L$19)</f>
        <v>0</v>
      </c>
      <c r="M10" s="95">
        <f>IF(RES_hh_tesh!M10=0,0,RES_hh_tesh!M10/RES_summary!M$19)</f>
        <v>0</v>
      </c>
      <c r="N10" s="95">
        <f>IF(RES_hh_tesh!N10=0,0,RES_hh_tesh!N10/RES_summary!N$19)</f>
        <v>0</v>
      </c>
      <c r="O10" s="95">
        <f>IF(RES_hh_tesh!O10=0,0,RES_hh_tesh!O10/RES_summary!O$19)</f>
        <v>0</v>
      </c>
      <c r="P10" s="95">
        <f>IF(RES_hh_tesh!P10=0,0,RES_hh_tesh!P10/RES_summary!P$19)</f>
        <v>0</v>
      </c>
      <c r="Q10" s="95">
        <f>IF(RES_hh_tesh!Q10=0,0,RES_hh_tesh!Q10/RES_summary!Q$19)</f>
        <v>0</v>
      </c>
    </row>
    <row r="11" spans="1:17" ht="12" customHeight="1" x14ac:dyDescent="0.25">
      <c r="A11" s="87" t="s">
        <v>61</v>
      </c>
      <c r="B11" s="95">
        <f>IF(RES_hh_tesh!B11=0,0,RES_hh_tesh!B11/RES_summary!B$19)</f>
        <v>132.48643623927589</v>
      </c>
      <c r="C11" s="95">
        <f>IF(RES_hh_tesh!C11=0,0,RES_hh_tesh!C11/RES_summary!C$19)</f>
        <v>134.83129754439125</v>
      </c>
      <c r="D11" s="95">
        <f>IF(RES_hh_tesh!D11=0,0,RES_hh_tesh!D11/RES_summary!D$19)</f>
        <v>128.35452925959777</v>
      </c>
      <c r="E11" s="95">
        <f>IF(RES_hh_tesh!E11=0,0,RES_hh_tesh!E11/RES_summary!E$19)</f>
        <v>118.26703047657347</v>
      </c>
      <c r="F11" s="95">
        <f>IF(RES_hh_tesh!F11=0,0,RES_hh_tesh!F11/RES_summary!F$19)</f>
        <v>116.67441370872959</v>
      </c>
      <c r="G11" s="95">
        <f>IF(RES_hh_tesh!G11=0,0,RES_hh_tesh!G11/RES_summary!G$19)</f>
        <v>121.08202123209168</v>
      </c>
      <c r="H11" s="95">
        <f>IF(RES_hh_tesh!H11=0,0,RES_hh_tesh!H11/RES_summary!H$19)</f>
        <v>118.1162468516136</v>
      </c>
      <c r="I11" s="95">
        <f>IF(RES_hh_tesh!I11=0,0,RES_hh_tesh!I11/RES_summary!I$19)</f>
        <v>126.6220835809269</v>
      </c>
      <c r="J11" s="95">
        <f>IF(RES_hh_tesh!J11=0,0,RES_hh_tesh!J11/RES_summary!J$19)</f>
        <v>118.89857679679903</v>
      </c>
      <c r="K11" s="95">
        <f>IF(RES_hh_tesh!K11=0,0,RES_hh_tesh!K11/RES_summary!K$19)</f>
        <v>119.93166276938339</v>
      </c>
      <c r="L11" s="95">
        <f>IF(RES_hh_tesh!L11=0,0,RES_hh_tesh!L11/RES_summary!L$19)</f>
        <v>133.98705620132372</v>
      </c>
      <c r="M11" s="95">
        <f>IF(RES_hh_tesh!M11=0,0,RES_hh_tesh!M11/RES_summary!M$19)</f>
        <v>122.87032224042501</v>
      </c>
      <c r="N11" s="95">
        <f>IF(RES_hh_tesh!N11=0,0,RES_hh_tesh!N11/RES_summary!N$19)</f>
        <v>122.79037082466463</v>
      </c>
      <c r="O11" s="95">
        <f>IF(RES_hh_tesh!O11=0,0,RES_hh_tesh!O11/RES_summary!O$19)</f>
        <v>122.78605017845354</v>
      </c>
      <c r="P11" s="95">
        <f>IF(RES_hh_tesh!P11=0,0,RES_hh_tesh!P11/RES_summary!P$19)</f>
        <v>112.09984386316168</v>
      </c>
      <c r="Q11" s="95">
        <f>IF(RES_hh_tesh!Q11=0,0,RES_hh_tesh!Q11/RES_summary!Q$19)</f>
        <v>107.09326282270656</v>
      </c>
    </row>
    <row r="12" spans="1:17" ht="12" customHeight="1" x14ac:dyDescent="0.25">
      <c r="A12" s="87" t="s">
        <v>115</v>
      </c>
      <c r="B12" s="95">
        <f>IF(RES_hh_tesh!B12=0,0,RES_hh_tesh!B12/RES_summary!B$19)</f>
        <v>0</v>
      </c>
      <c r="C12" s="95">
        <f>IF(RES_hh_tesh!C12=0,0,RES_hh_tesh!C12/RES_summary!C$19)</f>
        <v>0</v>
      </c>
      <c r="D12" s="95">
        <f>IF(RES_hh_tesh!D12=0,0,RES_hh_tesh!D12/RES_summary!D$19)</f>
        <v>0</v>
      </c>
      <c r="E12" s="95">
        <f>IF(RES_hh_tesh!E12=0,0,RES_hh_tesh!E12/RES_summary!E$19)</f>
        <v>0</v>
      </c>
      <c r="F12" s="95">
        <f>IF(RES_hh_tesh!F12=0,0,RES_hh_tesh!F12/RES_summary!F$19)</f>
        <v>0</v>
      </c>
      <c r="G12" s="95">
        <f>IF(RES_hh_tesh!G12=0,0,RES_hh_tesh!G12/RES_summary!G$19)</f>
        <v>0</v>
      </c>
      <c r="H12" s="95">
        <f>IF(RES_hh_tesh!H12=0,0,RES_hh_tesh!H12/RES_summary!H$19)</f>
        <v>0</v>
      </c>
      <c r="I12" s="95">
        <f>IF(RES_hh_tesh!I12=0,0,RES_hh_tesh!I12/RES_summary!I$19)</f>
        <v>0</v>
      </c>
      <c r="J12" s="95">
        <f>IF(RES_hh_tesh!J12=0,0,RES_hh_tesh!J12/RES_summary!J$19)</f>
        <v>0</v>
      </c>
      <c r="K12" s="95">
        <f>IF(RES_hh_tesh!K12=0,0,RES_hh_tesh!K12/RES_summary!K$19)</f>
        <v>0</v>
      </c>
      <c r="L12" s="95">
        <f>IF(RES_hh_tesh!L12=0,0,RES_hh_tesh!L12/RES_summary!L$19)</f>
        <v>0</v>
      </c>
      <c r="M12" s="95">
        <f>IF(RES_hh_tesh!M12=0,0,RES_hh_tesh!M12/RES_summary!M$19)</f>
        <v>0</v>
      </c>
      <c r="N12" s="95">
        <f>IF(RES_hh_tesh!N12=0,0,RES_hh_tesh!N12/RES_summary!N$19)</f>
        <v>0</v>
      </c>
      <c r="O12" s="95">
        <f>IF(RES_hh_tesh!O12=0,0,RES_hh_tesh!O12/RES_summary!O$19)</f>
        <v>0</v>
      </c>
      <c r="P12" s="95">
        <f>IF(RES_hh_tesh!P12=0,0,RES_hh_tesh!P12/RES_summary!P$19)</f>
        <v>0</v>
      </c>
      <c r="Q12" s="95">
        <f>IF(RES_hh_tesh!Q12=0,0,RES_hh_tesh!Q12/RES_summary!Q$19)</f>
        <v>0</v>
      </c>
    </row>
    <row r="13" spans="1:17" ht="12" customHeight="1" x14ac:dyDescent="0.25">
      <c r="A13" s="51" t="s">
        <v>114</v>
      </c>
      <c r="B13" s="22">
        <f>IF(RES_hh_tesh!B13=0,0,RES_hh_tesh!B13/RES_summary!B$19)</f>
        <v>148.35422843484261</v>
      </c>
      <c r="C13" s="22">
        <f>IF(RES_hh_tesh!C13=0,0,RES_hh_tesh!C13/RES_summary!C$19)</f>
        <v>161.41022680987354</v>
      </c>
      <c r="D13" s="22">
        <f>IF(RES_hh_tesh!D13=0,0,RES_hh_tesh!D13/RES_summary!D$19)</f>
        <v>146.61150904805604</v>
      </c>
      <c r="E13" s="22">
        <f>IF(RES_hh_tesh!E13=0,0,RES_hh_tesh!E13/RES_summary!E$19)</f>
        <v>143.43925398658121</v>
      </c>
      <c r="F13" s="22">
        <f>IF(RES_hh_tesh!F13=0,0,RES_hh_tesh!F13/RES_summary!F$19)</f>
        <v>140.71682064342764</v>
      </c>
      <c r="G13" s="22">
        <f>IF(RES_hh_tesh!G13=0,0,RES_hh_tesh!G13/RES_summary!G$19)</f>
        <v>137.47462892369296</v>
      </c>
      <c r="H13" s="22">
        <f>IF(RES_hh_tesh!H13=0,0,RES_hh_tesh!H13/RES_summary!H$19)</f>
        <v>136.2910958666931</v>
      </c>
      <c r="I13" s="22">
        <f>IF(RES_hh_tesh!I13=0,0,RES_hh_tesh!I13/RES_summary!I$19)</f>
        <v>149.18584905124447</v>
      </c>
      <c r="J13" s="22">
        <f>IF(RES_hh_tesh!J13=0,0,RES_hh_tesh!J13/RES_summary!J$19)</f>
        <v>142.1811639789324</v>
      </c>
      <c r="K13" s="22">
        <f>IF(RES_hh_tesh!K13=0,0,RES_hh_tesh!K13/RES_summary!K$19)</f>
        <v>142.80776057960207</v>
      </c>
      <c r="L13" s="22">
        <f>IF(RES_hh_tesh!L13=0,0,RES_hh_tesh!L13/RES_summary!L$19)</f>
        <v>161.56898480561378</v>
      </c>
      <c r="M13" s="22">
        <f>IF(RES_hh_tesh!M13=0,0,RES_hh_tesh!M13/RES_summary!M$19)</f>
        <v>136.43646553745978</v>
      </c>
      <c r="N13" s="22">
        <f>IF(RES_hh_tesh!N13=0,0,RES_hh_tesh!N13/RES_summary!N$19)</f>
        <v>143.49989329021255</v>
      </c>
      <c r="O13" s="22">
        <f>IF(RES_hh_tesh!O13=0,0,RES_hh_tesh!O13/RES_summary!O$19)</f>
        <v>139.10193130805106</v>
      </c>
      <c r="P13" s="22">
        <f>IF(RES_hh_tesh!P13=0,0,RES_hh_tesh!P13/RES_summary!P$19)</f>
        <v>122.61275437905194</v>
      </c>
      <c r="Q13" s="22">
        <f>IF(RES_hh_tesh!Q13=0,0,RES_hh_tesh!Q13/RES_summary!Q$19)</f>
        <v>121.42584210800702</v>
      </c>
    </row>
    <row r="14" spans="1:17" ht="12" customHeight="1" x14ac:dyDescent="0.25">
      <c r="A14" s="99" t="s">
        <v>117</v>
      </c>
      <c r="B14" s="98">
        <f>IF(RES_hh_tesh!B14=0,0,RES_hh_tesh!B14/RES_summary!B$19)</f>
        <v>1.1652963088948343</v>
      </c>
      <c r="C14" s="98">
        <f>IF(RES_hh_tesh!C14=0,0,RES_hh_tesh!C14/RES_summary!C$19)</f>
        <v>1.8047564478991831</v>
      </c>
      <c r="D14" s="98">
        <f>IF(RES_hh_tesh!D14=0,0,RES_hh_tesh!D14/RES_summary!D$19)</f>
        <v>1.2143928365160837</v>
      </c>
      <c r="E14" s="98">
        <f>IF(RES_hh_tesh!E14=0,0,RES_hh_tesh!E14/RES_summary!E$19)</f>
        <v>1.1277097590173151</v>
      </c>
      <c r="F14" s="98">
        <f>IF(RES_hh_tesh!F14=0,0,RES_hh_tesh!F14/RES_summary!F$19)</f>
        <v>1.0385400543849548</v>
      </c>
      <c r="G14" s="98">
        <f>IF(RES_hh_tesh!G14=0,0,RES_hh_tesh!G14/RES_summary!G$19)</f>
        <v>0.9637699348227835</v>
      </c>
      <c r="H14" s="98">
        <f>IF(RES_hh_tesh!H14=0,0,RES_hh_tesh!H14/RES_summary!H$19)</f>
        <v>1.0998911979146107</v>
      </c>
      <c r="I14" s="98">
        <f>IF(RES_hh_tesh!I14=0,0,RES_hh_tesh!I14/RES_summary!I$19)</f>
        <v>1.3213711582049203</v>
      </c>
      <c r="J14" s="98">
        <f>IF(RES_hh_tesh!J14=0,0,RES_hh_tesh!J14/RES_summary!J$19)</f>
        <v>1.3101618658980245</v>
      </c>
      <c r="K14" s="98">
        <f>IF(RES_hh_tesh!K14=0,0,RES_hh_tesh!K14/RES_summary!K$19)</f>
        <v>1.1398043681148895</v>
      </c>
      <c r="L14" s="98">
        <f>IF(RES_hh_tesh!L14=0,0,RES_hh_tesh!L14/RES_summary!L$19)</f>
        <v>1.5373259257256711</v>
      </c>
      <c r="M14" s="98">
        <f>IF(RES_hh_tesh!M14=0,0,RES_hh_tesh!M14/RES_summary!M$19)</f>
        <v>0.87698368651813252</v>
      </c>
      <c r="N14" s="98">
        <f>IF(RES_hh_tesh!N14=0,0,RES_hh_tesh!N14/RES_summary!N$19)</f>
        <v>1.0625973945634903</v>
      </c>
      <c r="O14" s="98">
        <f>IF(RES_hh_tesh!O14=0,0,RES_hh_tesh!O14/RES_summary!O$19)</f>
        <v>0.95422313903977185</v>
      </c>
      <c r="P14" s="98">
        <f>IF(RES_hh_tesh!P14=0,0,RES_hh_tesh!P14/RES_summary!P$19)</f>
        <v>0.44533513736679659</v>
      </c>
      <c r="Q14" s="98">
        <f>IF(RES_hh_tesh!Q14=0,0,RES_hh_tesh!Q14/RES_summary!Q$19)</f>
        <v>0.79052728469569888</v>
      </c>
    </row>
    <row r="15" spans="1:17" ht="12.95" customHeight="1" x14ac:dyDescent="0.25">
      <c r="A15" s="89" t="s">
        <v>112</v>
      </c>
      <c r="B15" s="96">
        <f>IF(RES_hh_tesh!B15=0,0,RES_hh_tesh!B15/RES_summary!B$19)</f>
        <v>5.5443174315526994E-4</v>
      </c>
      <c r="C15" s="96">
        <f>IF(RES_hh_tesh!C15=0,0,RES_hh_tesh!C15/RES_summary!C$19)</f>
        <v>7.5355202813592479E-4</v>
      </c>
      <c r="D15" s="96">
        <f>IF(RES_hh_tesh!D15=0,0,RES_hh_tesh!D15/RES_summary!D$19)</f>
        <v>1.0025447194504107E-3</v>
      </c>
      <c r="E15" s="96">
        <f>IF(RES_hh_tesh!E15=0,0,RES_hh_tesh!E15/RES_summary!E$19)</f>
        <v>1.1780288907707306E-3</v>
      </c>
      <c r="F15" s="96">
        <f>IF(RES_hh_tesh!F15=0,0,RES_hh_tesh!F15/RES_summary!F$19)</f>
        <v>1.7399211121747523E-3</v>
      </c>
      <c r="G15" s="96">
        <f>IF(RES_hh_tesh!G15=0,0,RES_hh_tesh!G15/RES_summary!G$19)</f>
        <v>2.6904487362201042E-3</v>
      </c>
      <c r="H15" s="96">
        <f>IF(RES_hh_tesh!H15=0,0,RES_hh_tesh!H15/RES_summary!H$19)</f>
        <v>3.3876290733302291E-3</v>
      </c>
      <c r="I15" s="96">
        <f>IF(RES_hh_tesh!I15=0,0,RES_hh_tesh!I15/RES_summary!I$19)</f>
        <v>4.2208047946355352E-3</v>
      </c>
      <c r="J15" s="96">
        <f>IF(RES_hh_tesh!J15=0,0,RES_hh_tesh!J15/RES_summary!J$19)</f>
        <v>5.1380751504650672E-3</v>
      </c>
      <c r="K15" s="96">
        <f>IF(RES_hh_tesh!K15=0,0,RES_hh_tesh!K15/RES_summary!K$19)</f>
        <v>5.8044551831393414E-3</v>
      </c>
      <c r="L15" s="96">
        <f>IF(RES_hh_tesh!L15=0,0,RES_hh_tesh!L15/RES_summary!L$19)</f>
        <v>6.3922458268239161E-3</v>
      </c>
      <c r="M15" s="96">
        <f>IF(RES_hh_tesh!M15=0,0,RES_hh_tesh!M15/RES_summary!M$19)</f>
        <v>7.6756670921243435E-3</v>
      </c>
      <c r="N15" s="96">
        <f>IF(RES_hh_tesh!N15=0,0,RES_hh_tesh!N15/RES_summary!N$19)</f>
        <v>9.285006179876357E-3</v>
      </c>
      <c r="O15" s="96">
        <f>IF(RES_hh_tesh!O15=0,0,RES_hh_tesh!O15/RES_summary!O$19)</f>
        <v>1.113322420272002E-2</v>
      </c>
      <c r="P15" s="96">
        <f>IF(RES_hh_tesh!P15=0,0,RES_hh_tesh!P15/RES_summary!P$19)</f>
        <v>1.2257744575539985E-2</v>
      </c>
      <c r="Q15" s="96">
        <f>IF(RES_hh_tesh!Q15=0,0,RES_hh_tesh!Q15/RES_summary!Q$19)</f>
        <v>1.5145625781548317E-2</v>
      </c>
    </row>
    <row r="16" spans="1:17" ht="12" customHeight="1" x14ac:dyDescent="0.25">
      <c r="A16" s="87" t="s">
        <v>111</v>
      </c>
      <c r="B16" s="97">
        <f>IF(RES_hh_tesh!B16=0,0,RES_hh_tesh!B16/RES_summary!B$19)</f>
        <v>5.5443174315526994E-4</v>
      </c>
      <c r="C16" s="97">
        <f>IF(RES_hh_tesh!C16=0,0,RES_hh_tesh!C16/RES_summary!C$19)</f>
        <v>7.5355202813592479E-4</v>
      </c>
      <c r="D16" s="97">
        <f>IF(RES_hh_tesh!D16=0,0,RES_hh_tesh!D16/RES_summary!D$19)</f>
        <v>1.0025447194504107E-3</v>
      </c>
      <c r="E16" s="97">
        <f>IF(RES_hh_tesh!E16=0,0,RES_hh_tesh!E16/RES_summary!E$19)</f>
        <v>1.1780288907707306E-3</v>
      </c>
      <c r="F16" s="97">
        <f>IF(RES_hh_tesh!F16=0,0,RES_hh_tesh!F16/RES_summary!F$19)</f>
        <v>1.7399211121747523E-3</v>
      </c>
      <c r="G16" s="97">
        <f>IF(RES_hh_tesh!G16=0,0,RES_hh_tesh!G16/RES_summary!G$19)</f>
        <v>2.6904487362201042E-3</v>
      </c>
      <c r="H16" s="97">
        <f>IF(RES_hh_tesh!H16=0,0,RES_hh_tesh!H16/RES_summary!H$19)</f>
        <v>3.3876290733302291E-3</v>
      </c>
      <c r="I16" s="97">
        <f>IF(RES_hh_tesh!I16=0,0,RES_hh_tesh!I16/RES_summary!I$19)</f>
        <v>4.2208047946355352E-3</v>
      </c>
      <c r="J16" s="97">
        <f>IF(RES_hh_tesh!J16=0,0,RES_hh_tesh!J16/RES_summary!J$19)</f>
        <v>5.1380751504650672E-3</v>
      </c>
      <c r="K16" s="97">
        <f>IF(RES_hh_tesh!K16=0,0,RES_hh_tesh!K16/RES_summary!K$19)</f>
        <v>5.8044551831393414E-3</v>
      </c>
      <c r="L16" s="97">
        <f>IF(RES_hh_tesh!L16=0,0,RES_hh_tesh!L16/RES_summary!L$19)</f>
        <v>6.3922458268239161E-3</v>
      </c>
      <c r="M16" s="97">
        <f>IF(RES_hh_tesh!M16=0,0,RES_hh_tesh!M16/RES_summary!M$19)</f>
        <v>7.6756670921243435E-3</v>
      </c>
      <c r="N16" s="97">
        <f>IF(RES_hh_tesh!N16=0,0,RES_hh_tesh!N16/RES_summary!N$19)</f>
        <v>9.285006179876357E-3</v>
      </c>
      <c r="O16" s="97">
        <f>IF(RES_hh_tesh!O16=0,0,RES_hh_tesh!O16/RES_summary!O$19)</f>
        <v>1.113322420272002E-2</v>
      </c>
      <c r="P16" s="97">
        <f>IF(RES_hh_tesh!P16=0,0,RES_hh_tesh!P16/RES_summary!P$19)</f>
        <v>1.2257744575539985E-2</v>
      </c>
      <c r="Q16" s="97">
        <f>IF(RES_hh_tesh!Q16=0,0,RES_hh_tesh!Q16/RES_summary!Q$19)</f>
        <v>1.5145625781548317E-2</v>
      </c>
    </row>
    <row r="17" spans="1:17" ht="12.95" customHeight="1" x14ac:dyDescent="0.25">
      <c r="A17" s="89" t="s">
        <v>63</v>
      </c>
      <c r="B17" s="96">
        <f>IF(RES_hh_tesh!B17=0,0,RES_hh_tesh!B17/RES_summary!B$19)</f>
        <v>25.737656289047813</v>
      </c>
      <c r="C17" s="96">
        <f>IF(RES_hh_tesh!C17=0,0,RES_hh_tesh!C17/RES_summary!C$19)</f>
        <v>26.080523004865629</v>
      </c>
      <c r="D17" s="96">
        <f>IF(RES_hh_tesh!D17=0,0,RES_hh_tesh!D17/RES_summary!D$19)</f>
        <v>25.925897388540299</v>
      </c>
      <c r="E17" s="96">
        <f>IF(RES_hh_tesh!E17=0,0,RES_hh_tesh!E17/RES_summary!E$19)</f>
        <v>26.037807860015594</v>
      </c>
      <c r="F17" s="96">
        <f>IF(RES_hh_tesh!F17=0,0,RES_hh_tesh!F17/RES_summary!F$19)</f>
        <v>25.974153377719261</v>
      </c>
      <c r="G17" s="96">
        <f>IF(RES_hh_tesh!G17=0,0,RES_hh_tesh!G17/RES_summary!G$19)</f>
        <v>25.900032626272075</v>
      </c>
      <c r="H17" s="96">
        <f>IF(RES_hh_tesh!H17=0,0,RES_hh_tesh!H17/RES_summary!H$19)</f>
        <v>25.749430654063772</v>
      </c>
      <c r="I17" s="96">
        <f>IF(RES_hh_tesh!I17=0,0,RES_hh_tesh!I17/RES_summary!I$19)</f>
        <v>25.912564005907228</v>
      </c>
      <c r="J17" s="96">
        <f>IF(RES_hh_tesh!J17=0,0,RES_hh_tesh!J17/RES_summary!J$19)</f>
        <v>25.791802071355917</v>
      </c>
      <c r="K17" s="96">
        <f>IF(RES_hh_tesh!K17=0,0,RES_hh_tesh!K17/RES_summary!K$19)</f>
        <v>26.028156053134101</v>
      </c>
      <c r="L17" s="96">
        <f>IF(RES_hh_tesh!L17=0,0,RES_hh_tesh!L17/RES_summary!L$19)</f>
        <v>26.257092028077498</v>
      </c>
      <c r="M17" s="96">
        <f>IF(RES_hh_tesh!M17=0,0,RES_hh_tesh!M17/RES_summary!M$19)</f>
        <v>25.744674742124342</v>
      </c>
      <c r="N17" s="96">
        <f>IF(RES_hh_tesh!N17=0,0,RES_hh_tesh!N17/RES_summary!N$19)</f>
        <v>24.764265156023438</v>
      </c>
      <c r="O17" s="96">
        <f>IF(RES_hh_tesh!O17=0,0,RES_hh_tesh!O17/RES_summary!O$19)</f>
        <v>24.271610744387417</v>
      </c>
      <c r="P17" s="96">
        <f>IF(RES_hh_tesh!P17=0,0,RES_hh_tesh!P17/RES_summary!P$19)</f>
        <v>23.45441330241653</v>
      </c>
      <c r="Q17" s="96">
        <f>IF(RES_hh_tesh!Q17=0,0,RES_hh_tesh!Q17/RES_summary!Q$19)</f>
        <v>23.21795519270735</v>
      </c>
    </row>
    <row r="18" spans="1:17" ht="12" customHeight="1" x14ac:dyDescent="0.25">
      <c r="A18" s="87" t="s">
        <v>58</v>
      </c>
      <c r="B18" s="95">
        <f>IF(RES_hh_tesh!B18=0,0,RES_hh_tesh!B18/RES_summary!B$19)</f>
        <v>27.816049578131864</v>
      </c>
      <c r="C18" s="95">
        <f>IF(RES_hh_tesh!C18=0,0,RES_hh_tesh!C18/RES_summary!C$19)</f>
        <v>21.212478222574475</v>
      </c>
      <c r="D18" s="95">
        <f>IF(RES_hh_tesh!D18=0,0,RES_hh_tesh!D18/RES_summary!D$19)</f>
        <v>27.883850474075796</v>
      </c>
      <c r="E18" s="95">
        <f>IF(RES_hh_tesh!E18=0,0,RES_hh_tesh!E18/RES_summary!E$19)</f>
        <v>21.2056657153299</v>
      </c>
      <c r="F18" s="95">
        <f>IF(RES_hh_tesh!F18=0,0,RES_hh_tesh!F18/RES_summary!F$19)</f>
        <v>27.291214342338133</v>
      </c>
      <c r="G18" s="95">
        <f>IF(RES_hh_tesh!G18=0,0,RES_hh_tesh!G18/RES_summary!G$19)</f>
        <v>25.471369081023248</v>
      </c>
      <c r="H18" s="95">
        <f>IF(RES_hh_tesh!H18=0,0,RES_hh_tesh!H18/RES_summary!H$19)</f>
        <v>25.251015206180025</v>
      </c>
      <c r="I18" s="95">
        <f>IF(RES_hh_tesh!I18=0,0,RES_hh_tesh!I18/RES_summary!I$19)</f>
        <v>23.592078078569447</v>
      </c>
      <c r="J18" s="95">
        <f>IF(RES_hh_tesh!J18=0,0,RES_hh_tesh!J18/RES_summary!J$19)</f>
        <v>28.126528121038952</v>
      </c>
      <c r="K18" s="95">
        <f>IF(RES_hh_tesh!K18=0,0,RES_hh_tesh!K18/RES_summary!K$19)</f>
        <v>25.727896458450175</v>
      </c>
      <c r="L18" s="95">
        <f>IF(RES_hh_tesh!L18=0,0,RES_hh_tesh!L18/RES_summary!L$19)</f>
        <v>25.867270655774316</v>
      </c>
      <c r="M18" s="95">
        <f>IF(RES_hh_tesh!M18=0,0,RES_hh_tesh!M18/RES_summary!M$19)</f>
        <v>25.547140718196172</v>
      </c>
      <c r="N18" s="95">
        <f>IF(RES_hh_tesh!N18=0,0,RES_hh_tesh!N18/RES_summary!N$19)</f>
        <v>24.36314177947602</v>
      </c>
      <c r="O18" s="95">
        <f>IF(RES_hh_tesh!O18=0,0,RES_hh_tesh!O18/RES_summary!O$19)</f>
        <v>23.900153621576646</v>
      </c>
      <c r="P18" s="95">
        <f>IF(RES_hh_tesh!P18=0,0,RES_hh_tesh!P18/RES_summary!P$19)</f>
        <v>23.072848760105188</v>
      </c>
      <c r="Q18" s="95">
        <f>IF(RES_hh_tesh!Q18=0,0,RES_hh_tesh!Q18/RES_summary!Q$19)</f>
        <v>22.950114173096363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25.447817316479501</v>
      </c>
      <c r="C19" s="95">
        <f>IF(RES_hh_tesh!C19=0,0,RES_hh_tesh!C19/RES_summary!C$19)</f>
        <v>25.567300774933155</v>
      </c>
      <c r="D19" s="95">
        <f>IF(RES_hh_tesh!D19=0,0,RES_hh_tesh!D19/RES_summary!D$19)</f>
        <v>25.607542949338573</v>
      </c>
      <c r="E19" s="95">
        <f>IF(RES_hh_tesh!E19=0,0,RES_hh_tesh!E19/RES_summary!E$19)</f>
        <v>25.952142242083458</v>
      </c>
      <c r="F19" s="95">
        <f>IF(RES_hh_tesh!F19=0,0,RES_hh_tesh!F19/RES_summary!F$19)</f>
        <v>26.127684888822131</v>
      </c>
      <c r="G19" s="95">
        <f>IF(RES_hh_tesh!G19=0,0,RES_hh_tesh!G19/RES_summary!G$19)</f>
        <v>26.472600093989048</v>
      </c>
      <c r="H19" s="95">
        <f>IF(RES_hh_tesh!H19=0,0,RES_hh_tesh!H19/RES_summary!H$19)</f>
        <v>26.798166144141852</v>
      </c>
      <c r="I19" s="95">
        <f>IF(RES_hh_tesh!I19=0,0,RES_hh_tesh!I19/RES_summary!I$19)</f>
        <v>27.714072659363968</v>
      </c>
      <c r="J19" s="95">
        <f>IF(RES_hh_tesh!J19=0,0,RES_hh_tesh!J19/RES_summary!J$19)</f>
        <v>27.78657781265597</v>
      </c>
      <c r="K19" s="95">
        <f>IF(RES_hh_tesh!K19=0,0,RES_hh_tesh!K19/RES_summary!K$19)</f>
        <v>27.986312066309232</v>
      </c>
      <c r="L19" s="95">
        <f>IF(RES_hh_tesh!L19=0,0,RES_hh_tesh!L19/RES_summary!L$19)</f>
        <v>28.065194420258912</v>
      </c>
      <c r="M19" s="95">
        <f>IF(RES_hh_tesh!M19=0,0,RES_hh_tesh!M19/RES_summary!M$19)</f>
        <v>27.141296728398256</v>
      </c>
      <c r="N19" s="95">
        <f>IF(RES_hh_tesh!N19=0,0,RES_hh_tesh!N19/RES_summary!N$19)</f>
        <v>25.528182789172426</v>
      </c>
      <c r="O19" s="95">
        <f>IF(RES_hh_tesh!O19=0,0,RES_hh_tesh!O19/RES_summary!O$19)</f>
        <v>24.842225849682524</v>
      </c>
      <c r="P19" s="95">
        <f>IF(RES_hh_tesh!P19=0,0,RES_hh_tesh!P19/RES_summary!P$19)</f>
        <v>23.848701549410137</v>
      </c>
      <c r="Q19" s="95">
        <f>IF(RES_hh_tesh!Q19=0,0,RES_hh_tesh!Q19/RES_summary!Q$19)</f>
        <v>23.475797622288098</v>
      </c>
    </row>
    <row r="20" spans="1:17" ht="12" customHeight="1" x14ac:dyDescent="0.25">
      <c r="A20" s="87" t="s">
        <v>110</v>
      </c>
      <c r="B20" s="95">
        <f>IF(RES_hh_tesh!B20=0,0,RES_hh_tesh!B20/RES_summary!B$19)</f>
        <v>25.448469809535165</v>
      </c>
      <c r="C20" s="95">
        <f>IF(RES_hh_tesh!C20=0,0,RES_hh_tesh!C20/RES_summary!C$19)</f>
        <v>27.381893105247237</v>
      </c>
      <c r="D20" s="95">
        <f>IF(RES_hh_tesh!D20=0,0,RES_hh_tesh!D20/RES_summary!D$19)</f>
        <v>25.927830929482774</v>
      </c>
      <c r="E20" s="95">
        <f>IF(RES_hh_tesh!E20=0,0,RES_hh_tesh!E20/RES_summary!E$19)</f>
        <v>25.876466065657208</v>
      </c>
      <c r="F20" s="95">
        <f>IF(RES_hh_tesh!F20=0,0,RES_hh_tesh!F20/RES_summary!F$19)</f>
        <v>25.995604582181883</v>
      </c>
      <c r="G20" s="95">
        <f>IF(RES_hh_tesh!G20=0,0,RES_hh_tesh!G20/RES_summary!G$19)</f>
        <v>26.153885304016629</v>
      </c>
      <c r="H20" s="95">
        <f>IF(RES_hh_tesh!H20=0,0,RES_hh_tesh!H20/RES_summary!H$19)</f>
        <v>29.015521115921302</v>
      </c>
      <c r="I20" s="95">
        <f>IF(RES_hh_tesh!I20=0,0,RES_hh_tesh!I20/RES_summary!I$19)</f>
        <v>23.464562907282222</v>
      </c>
      <c r="J20" s="95">
        <f>IF(RES_hh_tesh!J20=0,0,RES_hh_tesh!J20/RES_summary!J$19)</f>
        <v>26.278110876450679</v>
      </c>
      <c r="K20" s="95">
        <f>IF(RES_hh_tesh!K20=0,0,RES_hh_tesh!K20/RES_summary!K$19)</f>
        <v>22.60700726450208</v>
      </c>
      <c r="L20" s="95">
        <f>IF(RES_hh_tesh!L20=0,0,RES_hh_tesh!L20/RES_summary!L$19)</f>
        <v>22.138257306409503</v>
      </c>
      <c r="M20" s="95">
        <f>IF(RES_hh_tesh!M20=0,0,RES_hh_tesh!M20/RES_summary!M$19)</f>
        <v>29.306672504397792</v>
      </c>
      <c r="N20" s="95">
        <f>IF(RES_hh_tesh!N20=0,0,RES_hh_tesh!N20/RES_summary!N$19)</f>
        <v>26.943735957583545</v>
      </c>
      <c r="O20" s="95">
        <f>IF(RES_hh_tesh!O20=0,0,RES_hh_tesh!O20/RES_summary!O$19)</f>
        <v>22.667205268547555</v>
      </c>
      <c r="P20" s="95">
        <f>IF(RES_hh_tesh!P20=0,0,RES_hh_tesh!P20/RES_summary!P$19)</f>
        <v>24.435190440934871</v>
      </c>
      <c r="Q20" s="95">
        <f>IF(RES_hh_tesh!Q20=0,0,RES_hh_tesh!Q20/RES_summary!Q$19)</f>
        <v>24.02585262221589</v>
      </c>
    </row>
    <row r="21" spans="1:17" ht="12" customHeight="1" x14ac:dyDescent="0.25">
      <c r="A21" s="87" t="s">
        <v>109</v>
      </c>
      <c r="B21" s="95">
        <f>IF(RES_hh_tesh!B21=0,0,RES_hh_tesh!B21/RES_summary!B$19)</f>
        <v>25.448328106863336</v>
      </c>
      <c r="C21" s="95">
        <f>IF(RES_hh_tesh!C21=0,0,RES_hh_tesh!C21/RES_summary!C$19)</f>
        <v>25.617221944842161</v>
      </c>
      <c r="D21" s="95">
        <f>IF(RES_hh_tesh!D21=0,0,RES_hh_tesh!D21/RES_summary!D$19)</f>
        <v>25.464427159832599</v>
      </c>
      <c r="E21" s="95">
        <f>IF(RES_hh_tesh!E21=0,0,RES_hh_tesh!E21/RES_summary!E$19)</f>
        <v>25.716121028859597</v>
      </c>
      <c r="F21" s="95">
        <f>IF(RES_hh_tesh!F21=0,0,RES_hh_tesh!F21/RES_summary!F$19)</f>
        <v>25.833790848076724</v>
      </c>
      <c r="G21" s="95">
        <f>IF(RES_hh_tesh!G21=0,0,RES_hh_tesh!G21/RES_summary!G$19)</f>
        <v>26.284699604581487</v>
      </c>
      <c r="H21" s="95">
        <f>IF(RES_hh_tesh!H21=0,0,RES_hh_tesh!H21/RES_summary!H$19)</f>
        <v>26.202337621159312</v>
      </c>
      <c r="I21" s="95">
        <f>IF(RES_hh_tesh!I21=0,0,RES_hh_tesh!I21/RES_summary!I$19)</f>
        <v>26.167675883285533</v>
      </c>
      <c r="J21" s="95">
        <f>IF(RES_hh_tesh!J21=0,0,RES_hh_tesh!J21/RES_summary!J$19)</f>
        <v>26.081572756747914</v>
      </c>
      <c r="K21" s="95">
        <f>IF(RES_hh_tesh!K21=0,0,RES_hh_tesh!K21/RES_summary!K$19)</f>
        <v>26.425065345571209</v>
      </c>
      <c r="L21" s="95">
        <f>IF(RES_hh_tesh!L21=0,0,RES_hh_tesh!L21/RES_summary!L$19)</f>
        <v>26.684435102432357</v>
      </c>
      <c r="M21" s="95">
        <f>IF(RES_hh_tesh!M21=0,0,RES_hh_tesh!M21/RES_summary!M$19)</f>
        <v>26.382321019852348</v>
      </c>
      <c r="N21" s="95">
        <f>IF(RES_hh_tesh!N21=0,0,RES_hh_tesh!N21/RES_summary!N$19)</f>
        <v>26.063707804277197</v>
      </c>
      <c r="O21" s="95">
        <f>IF(RES_hh_tesh!O21=0,0,RES_hh_tesh!O21/RES_summary!O$19)</f>
        <v>24.615659040157922</v>
      </c>
      <c r="P21" s="95">
        <f>IF(RES_hh_tesh!P21=0,0,RES_hh_tesh!P21/RES_summary!P$19)</f>
        <v>24.636497884929121</v>
      </c>
      <c r="Q21" s="95">
        <f>IF(RES_hh_tesh!Q21=0,0,RES_hh_tesh!Q21/RES_summary!Q$19)</f>
        <v>24.067752942491577</v>
      </c>
    </row>
    <row r="22" spans="1:17" ht="12" customHeight="1" x14ac:dyDescent="0.25">
      <c r="A22" s="87" t="s">
        <v>55</v>
      </c>
      <c r="B22" s="95">
        <f>IF(RES_hh_tesh!B22=0,0,RES_hh_tesh!B22/RES_summary!B$19)</f>
        <v>25.448037165643576</v>
      </c>
      <c r="C22" s="95">
        <f>IF(RES_hh_tesh!C22=0,0,RES_hh_tesh!C22/RES_summary!C$19)</f>
        <v>25.603707840395742</v>
      </c>
      <c r="D22" s="95">
        <f>IF(RES_hh_tesh!D22=0,0,RES_hh_tesh!D22/RES_summary!D$19)</f>
        <v>25.648355815043871</v>
      </c>
      <c r="E22" s="95">
        <f>IF(RES_hh_tesh!E22=0,0,RES_hh_tesh!E22/RES_summary!E$19)</f>
        <v>28.572422789165742</v>
      </c>
      <c r="F22" s="95">
        <f>IF(RES_hh_tesh!F22=0,0,RES_hh_tesh!F22/RES_summary!F$19)</f>
        <v>27.712593773426374</v>
      </c>
      <c r="G22" s="95">
        <f>IF(RES_hh_tesh!G22=0,0,RES_hh_tesh!G22/RES_summary!G$19)</f>
        <v>25.148350637545548</v>
      </c>
      <c r="H22" s="95">
        <f>IF(RES_hh_tesh!H22=0,0,RES_hh_tesh!H22/RES_summary!H$19)</f>
        <v>25.278157803911046</v>
      </c>
      <c r="I22" s="95">
        <f>IF(RES_hh_tesh!I22=0,0,RES_hh_tesh!I22/RES_summary!I$19)</f>
        <v>26.342036461635431</v>
      </c>
      <c r="J22" s="95">
        <f>IF(RES_hh_tesh!J22=0,0,RES_hh_tesh!J22/RES_summary!J$19)</f>
        <v>26.705973400914967</v>
      </c>
      <c r="K22" s="95">
        <f>IF(RES_hh_tesh!K22=0,0,RES_hh_tesh!K22/RES_summary!K$19)</f>
        <v>27.989345842536093</v>
      </c>
      <c r="L22" s="95">
        <f>IF(RES_hh_tesh!L22=0,0,RES_hh_tesh!L22/RES_summary!L$19)</f>
        <v>27.236648802656653</v>
      </c>
      <c r="M22" s="95">
        <f>IF(RES_hh_tesh!M22=0,0,RES_hh_tesh!M22/RES_summary!M$19)</f>
        <v>25.483954095420994</v>
      </c>
      <c r="N22" s="95">
        <f>IF(RES_hh_tesh!N22=0,0,RES_hh_tesh!N22/RES_summary!N$19)</f>
        <v>24.437064157989933</v>
      </c>
      <c r="O22" s="95">
        <f>IF(RES_hh_tesh!O22=0,0,RES_hh_tesh!O22/RES_summary!O$19)</f>
        <v>24.163037992356124</v>
      </c>
      <c r="P22" s="95">
        <f>IF(RES_hh_tesh!P22=0,0,RES_hh_tesh!P22/RES_summary!P$19)</f>
        <v>24.261643058716928</v>
      </c>
      <c r="Q22" s="95">
        <f>IF(RES_hh_tesh!Q22=0,0,RES_hh_tesh!Q22/RES_summary!Q$19)</f>
        <v>23.930679536464091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25.448039107037008</v>
      </c>
      <c r="C24" s="95">
        <f>IF(RES_hh_tesh!C24=0,0,RES_hh_tesh!C24/RES_summary!C$19)</f>
        <v>25.605012470372582</v>
      </c>
      <c r="D24" s="95">
        <f>IF(RES_hh_tesh!D24=0,0,RES_hh_tesh!D24/RES_summary!D$19)</f>
        <v>25.875381006271525</v>
      </c>
      <c r="E24" s="95">
        <f>IF(RES_hh_tesh!E24=0,0,RES_hh_tesh!E24/RES_summary!E$19)</f>
        <v>25.227379064770009</v>
      </c>
      <c r="F24" s="95">
        <f>IF(RES_hh_tesh!F24=0,0,RES_hh_tesh!F24/RES_summary!F$19)</f>
        <v>25.411766205128369</v>
      </c>
      <c r="G24" s="95">
        <f>IF(RES_hh_tesh!G24=0,0,RES_hh_tesh!G24/RES_summary!G$19)</f>
        <v>25.316091259328317</v>
      </c>
      <c r="H24" s="95">
        <f>IF(RES_hh_tesh!H24=0,0,RES_hh_tesh!H24/RES_summary!H$19)</f>
        <v>25.306987763839832</v>
      </c>
      <c r="I24" s="95">
        <f>IF(RES_hh_tesh!I24=0,0,RES_hh_tesh!I24/RES_summary!I$19)</f>
        <v>24.922860931597896</v>
      </c>
      <c r="J24" s="95">
        <f>IF(RES_hh_tesh!J24=0,0,RES_hh_tesh!J24/RES_summary!J$19)</f>
        <v>24.449088522032</v>
      </c>
      <c r="K24" s="95">
        <f>IF(RES_hh_tesh!K24=0,0,RES_hh_tesh!K24/RES_summary!K$19)</f>
        <v>24.496343307889099</v>
      </c>
      <c r="L24" s="95">
        <f>IF(RES_hh_tesh!L24=0,0,RES_hh_tesh!L24/RES_summary!L$19)</f>
        <v>25.258115019805174</v>
      </c>
      <c r="M24" s="95">
        <f>IF(RES_hh_tesh!M24=0,0,RES_hh_tesh!M24/RES_summary!M$19)</f>
        <v>25.474171310704431</v>
      </c>
      <c r="N24" s="95">
        <f>IF(RES_hh_tesh!N24=0,0,RES_hh_tesh!N24/RES_summary!N$19)</f>
        <v>24.475392531137306</v>
      </c>
      <c r="O24" s="95">
        <f>IF(RES_hh_tesh!O24=0,0,RES_hh_tesh!O24/RES_summary!O$19)</f>
        <v>24.074048290860262</v>
      </c>
      <c r="P24" s="95">
        <f>IF(RES_hh_tesh!P24=0,0,RES_hh_tesh!P24/RES_summary!P$19)</f>
        <v>22.574760918480326</v>
      </c>
      <c r="Q24" s="95">
        <f>IF(RES_hh_tesh!Q24=0,0,RES_hh_tesh!Q24/RES_summary!Q$19)</f>
        <v>22.37583508980909</v>
      </c>
    </row>
    <row r="25" spans="1:17" ht="12" customHeight="1" x14ac:dyDescent="0.25">
      <c r="A25" s="51" t="s">
        <v>60</v>
      </c>
      <c r="B25" s="22">
        <f>IF(RES_hh_tesh!B25=0,0,RES_hh_tesh!B25/RES_summary!B$19)</f>
        <v>27.734508715584518</v>
      </c>
      <c r="C25" s="22">
        <f>IF(RES_hh_tesh!C25=0,0,RES_hh_tesh!C25/RES_summary!C$19)</f>
        <v>30.307856555221463</v>
      </c>
      <c r="D25" s="22">
        <f>IF(RES_hh_tesh!D25=0,0,RES_hh_tesh!D25/RES_summary!D$19)</f>
        <v>26.808487685131286</v>
      </c>
      <c r="E25" s="22">
        <f>IF(RES_hh_tesh!E25=0,0,RES_hh_tesh!E25/RES_summary!E$19)</f>
        <v>24.9008170423281</v>
      </c>
      <c r="F25" s="22">
        <f>IF(RES_hh_tesh!F25=0,0,RES_hh_tesh!F25/RES_summary!F$19)</f>
        <v>24.533195750288133</v>
      </c>
      <c r="G25" s="22">
        <f>IF(RES_hh_tesh!G25=0,0,RES_hh_tesh!G25/RES_summary!G$19)</f>
        <v>33.800240403451404</v>
      </c>
      <c r="H25" s="22">
        <f>IF(RES_hh_tesh!H25=0,0,RES_hh_tesh!H25/RES_summary!H$19)</f>
        <v>30.572009240819014</v>
      </c>
      <c r="I25" s="22">
        <f>IF(RES_hh_tesh!I25=0,0,RES_hh_tesh!I25/RES_summary!I$19)</f>
        <v>31.748967489029646</v>
      </c>
      <c r="J25" s="22">
        <f>IF(RES_hh_tesh!J25=0,0,RES_hh_tesh!J25/RES_summary!J$19)</f>
        <v>30.886694530224311</v>
      </c>
      <c r="K25" s="22">
        <f>IF(RES_hh_tesh!K25=0,0,RES_hh_tesh!K25/RES_summary!K$19)</f>
        <v>27.719522461247923</v>
      </c>
      <c r="L25" s="22">
        <f>IF(RES_hh_tesh!L25=0,0,RES_hh_tesh!L25/RES_summary!L$19)</f>
        <v>28.577533438904013</v>
      </c>
      <c r="M25" s="22">
        <f>IF(RES_hh_tesh!M25=0,0,RES_hh_tesh!M25/RES_summary!M$19)</f>
        <v>28.250906788484613</v>
      </c>
      <c r="N25" s="22">
        <f>IF(RES_hh_tesh!N25=0,0,RES_hh_tesh!N25/RES_summary!N$19)</f>
        <v>27.625632847191046</v>
      </c>
      <c r="O25" s="22">
        <f>IF(RES_hh_tesh!O25=0,0,RES_hh_tesh!O25/RES_summary!O$19)</f>
        <v>27.185566081828338</v>
      </c>
      <c r="P25" s="22">
        <f>IF(RES_hh_tesh!P25=0,0,RES_hh_tesh!P25/RES_summary!P$19)</f>
        <v>25.303029409125148</v>
      </c>
      <c r="Q25" s="22">
        <f>IF(RES_hh_tesh!Q25=0,0,RES_hh_tesh!Q25/RES_summary!Q$19)</f>
        <v>26.650155255747865</v>
      </c>
    </row>
    <row r="26" spans="1:17" ht="12" customHeight="1" x14ac:dyDescent="0.25">
      <c r="A26" s="49" t="s">
        <v>59</v>
      </c>
      <c r="B26" s="18">
        <f>IF(RES_hh_tesh!B26=0,0,RES_hh_tesh!B26/RES_summary!B$19)</f>
        <v>0</v>
      </c>
      <c r="C26" s="18">
        <f>IF(RES_hh_tesh!C26=0,0,RES_hh_tesh!C26/RES_summary!C$19)</f>
        <v>0</v>
      </c>
      <c r="D26" s="18">
        <f>IF(RES_hh_tesh!D26=0,0,RES_hh_tesh!D26/RES_summary!D$19)</f>
        <v>0</v>
      </c>
      <c r="E26" s="18">
        <f>IF(RES_hh_tesh!E26=0,0,RES_hh_tesh!E26/RES_summary!E$19)</f>
        <v>0</v>
      </c>
      <c r="F26" s="18">
        <f>IF(RES_hh_tesh!F26=0,0,RES_hh_tesh!F26/RES_summary!F$19)</f>
        <v>0</v>
      </c>
      <c r="G26" s="18">
        <f>IF(RES_hh_tesh!G26=0,0,RES_hh_tesh!G26/RES_summary!G$19)</f>
        <v>0</v>
      </c>
      <c r="H26" s="18">
        <f>IF(RES_hh_tesh!H26=0,0,RES_hh_tesh!H26/RES_summary!H$19)</f>
        <v>0</v>
      </c>
      <c r="I26" s="18">
        <f>IF(RES_hh_tesh!I26=0,0,RES_hh_tesh!I26/RES_summary!I$19)</f>
        <v>0</v>
      </c>
      <c r="J26" s="18">
        <f>IF(RES_hh_tesh!J26=0,0,RES_hh_tesh!J26/RES_summary!J$19)</f>
        <v>0</v>
      </c>
      <c r="K26" s="18">
        <f>IF(RES_hh_tesh!K26=0,0,RES_hh_tesh!K26/RES_summary!K$19)</f>
        <v>0</v>
      </c>
      <c r="L26" s="18">
        <f>IF(RES_hh_tesh!L26=0,0,RES_hh_tesh!L26/RES_summary!L$19)</f>
        <v>0</v>
      </c>
      <c r="M26" s="18">
        <f>IF(RES_hh_tesh!M26=0,0,RES_hh_tesh!M26/RES_summary!M$19)</f>
        <v>0</v>
      </c>
      <c r="N26" s="18">
        <f>IF(RES_hh_tesh!N26=0,0,RES_hh_tesh!N26/RES_summary!N$19)</f>
        <v>0</v>
      </c>
      <c r="O26" s="18">
        <f>IF(RES_hh_tesh!O26=0,0,RES_hh_tesh!O26/RES_summary!O$19)</f>
        <v>0</v>
      </c>
      <c r="P26" s="18">
        <f>IF(RES_hh_tesh!P26=0,0,RES_hh_tesh!P26/RES_summary!P$19)</f>
        <v>0</v>
      </c>
      <c r="Q26" s="18">
        <f>IF(RES_hh_tesh!Q26=0,0,RES_hh_tesh!Q26/RES_summary!Q$19)</f>
        <v>0</v>
      </c>
    </row>
    <row r="27" spans="1:17" ht="12.95" customHeight="1" x14ac:dyDescent="0.25">
      <c r="A27" s="89" t="s">
        <v>62</v>
      </c>
      <c r="B27" s="96">
        <f>IF(RES_hh_tesh!B27=0,0,RES_hh_tesh!B27/RES_summary!B$19)</f>
        <v>14.863807846751644</v>
      </c>
      <c r="C27" s="96">
        <f>IF(RES_hh_tesh!C27=0,0,RES_hh_tesh!C27/RES_summary!C$19)</f>
        <v>15.648963045299496</v>
      </c>
      <c r="D27" s="96">
        <f>IF(RES_hh_tesh!D27=0,0,RES_hh_tesh!D27/RES_summary!D$19)</f>
        <v>15.273020593298176</v>
      </c>
      <c r="E27" s="96">
        <f>IF(RES_hh_tesh!E27=0,0,RES_hh_tesh!E27/RES_summary!E$19)</f>
        <v>15.242349124870204</v>
      </c>
      <c r="F27" s="96">
        <f>IF(RES_hh_tesh!F27=0,0,RES_hh_tesh!F27/RES_summary!F$19)</f>
        <v>15.221955741256867</v>
      </c>
      <c r="G27" s="96">
        <f>IF(RES_hh_tesh!G27=0,0,RES_hh_tesh!G27/RES_summary!G$19)</f>
        <v>15.215693911295848</v>
      </c>
      <c r="H27" s="96">
        <f>IF(RES_hh_tesh!H27=0,0,RES_hh_tesh!H27/RES_summary!H$19)</f>
        <v>15.477895916608379</v>
      </c>
      <c r="I27" s="96">
        <f>IF(RES_hh_tesh!I27=0,0,RES_hh_tesh!I27/RES_summary!I$19)</f>
        <v>15.843858799346343</v>
      </c>
      <c r="J27" s="96">
        <f>IF(RES_hh_tesh!J27=0,0,RES_hh_tesh!J27/RES_summary!J$19)</f>
        <v>15.845597541582487</v>
      </c>
      <c r="K27" s="96">
        <f>IF(RES_hh_tesh!K27=0,0,RES_hh_tesh!K27/RES_summary!K$19)</f>
        <v>15.642177136525582</v>
      </c>
      <c r="L27" s="96">
        <f>IF(RES_hh_tesh!L27=0,0,RES_hh_tesh!L27/RES_summary!L$19)</f>
        <v>16.03284581968272</v>
      </c>
      <c r="M27" s="96">
        <f>IF(RES_hh_tesh!M27=0,0,RES_hh_tesh!M27/RES_summary!M$19)</f>
        <v>15.164285547467728</v>
      </c>
      <c r="N27" s="96">
        <f>IF(RES_hh_tesh!N27=0,0,RES_hh_tesh!N27/RES_summary!N$19)</f>
        <v>15.034527413116271</v>
      </c>
      <c r="O27" s="96">
        <f>IF(RES_hh_tesh!O27=0,0,RES_hh_tesh!O27/RES_summary!O$19)</f>
        <v>14.707256042973281</v>
      </c>
      <c r="P27" s="96">
        <f>IF(RES_hh_tesh!P27=0,0,RES_hh_tesh!P27/RES_summary!P$19)</f>
        <v>13.797548293927772</v>
      </c>
      <c r="Q27" s="96">
        <f>IF(RES_hh_tesh!Q27=0,0,RES_hh_tesh!Q27/RES_summary!Q$19)</f>
        <v>13.98414220366505</v>
      </c>
    </row>
    <row r="28" spans="1:17" ht="12" customHeight="1" x14ac:dyDescent="0.25">
      <c r="A28" s="87" t="s">
        <v>58</v>
      </c>
      <c r="B28" s="95">
        <f>IF(RES_hh_tesh!B28=0,0,RES_hh_tesh!B28/RES_summary!B$19)</f>
        <v>0</v>
      </c>
      <c r="C28" s="95">
        <f>IF(RES_hh_tesh!C28=0,0,RES_hh_tesh!C28/RES_summary!C$19)</f>
        <v>0</v>
      </c>
      <c r="D28" s="95">
        <f>IF(RES_hh_tesh!D28=0,0,RES_hh_tesh!D28/RES_summary!D$19)</f>
        <v>0</v>
      </c>
      <c r="E28" s="95">
        <f>IF(RES_hh_tesh!E28=0,0,RES_hh_tesh!E28/RES_summary!E$19)</f>
        <v>0</v>
      </c>
      <c r="F28" s="95">
        <f>IF(RES_hh_tesh!F28=0,0,RES_hh_tesh!F28/RES_summary!F$19)</f>
        <v>0</v>
      </c>
      <c r="G28" s="95">
        <f>IF(RES_hh_tesh!G28=0,0,RES_hh_tesh!G28/RES_summary!G$19)</f>
        <v>0</v>
      </c>
      <c r="H28" s="95">
        <f>IF(RES_hh_tesh!H28=0,0,RES_hh_tesh!H28/RES_summary!H$19)</f>
        <v>0</v>
      </c>
      <c r="I28" s="95">
        <f>IF(RES_hh_tesh!I28=0,0,RES_hh_tesh!I28/RES_summary!I$19)</f>
        <v>0</v>
      </c>
      <c r="J28" s="95">
        <f>IF(RES_hh_tesh!J28=0,0,RES_hh_tesh!J28/RES_summary!J$19)</f>
        <v>0</v>
      </c>
      <c r="K28" s="95">
        <f>IF(RES_hh_tesh!K28=0,0,RES_hh_tesh!K28/RES_summary!K$19)</f>
        <v>0</v>
      </c>
      <c r="L28" s="95">
        <f>IF(RES_hh_tesh!L28=0,0,RES_hh_tesh!L28/RES_summary!L$19)</f>
        <v>0</v>
      </c>
      <c r="M28" s="95">
        <f>IF(RES_hh_tesh!M28=0,0,RES_hh_tesh!M28/RES_summary!M$19)</f>
        <v>0</v>
      </c>
      <c r="N28" s="95">
        <f>IF(RES_hh_tesh!N28=0,0,RES_hh_tesh!N28/RES_summary!N$19)</f>
        <v>0</v>
      </c>
      <c r="O28" s="95">
        <f>IF(RES_hh_tesh!O28=0,0,RES_hh_tesh!O28/RES_summary!O$19)</f>
        <v>0</v>
      </c>
      <c r="P28" s="95">
        <f>IF(RES_hh_tesh!P28=0,0,RES_hh_tesh!P28/RES_summary!P$19)</f>
        <v>0</v>
      </c>
      <c r="Q28" s="95">
        <f>IF(RES_hh_tesh!Q28=0,0,RES_hh_tesh!Q28/RES_summary!Q$19)</f>
        <v>0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13.607415310756245</v>
      </c>
      <c r="C29" s="95">
        <f>IF(RES_hh_tesh!C29=0,0,RES_hh_tesh!C29/RES_summary!C$19)</f>
        <v>14.166408937880096</v>
      </c>
      <c r="D29" s="95">
        <f>IF(RES_hh_tesh!D29=0,0,RES_hh_tesh!D29/RES_summary!D$19)</f>
        <v>15.391216949761368</v>
      </c>
      <c r="E29" s="95">
        <f>IF(RES_hh_tesh!E29=0,0,RES_hh_tesh!E29/RES_summary!E$19)</f>
        <v>15.32222455074279</v>
      </c>
      <c r="F29" s="95">
        <f>IF(RES_hh_tesh!F29=0,0,RES_hh_tesh!F29/RES_summary!F$19)</f>
        <v>15.21487030099364</v>
      </c>
      <c r="G29" s="95">
        <f>IF(RES_hh_tesh!G29=0,0,RES_hh_tesh!G29/RES_summary!G$19)</f>
        <v>14.793464463140587</v>
      </c>
      <c r="H29" s="95">
        <f>IF(RES_hh_tesh!H29=0,0,RES_hh_tesh!H29/RES_summary!H$19)</f>
        <v>15.265350222761752</v>
      </c>
      <c r="I29" s="95">
        <f>IF(RES_hh_tesh!I29=0,0,RES_hh_tesh!I29/RES_summary!I$19)</f>
        <v>14.992371503618592</v>
      </c>
      <c r="J29" s="95">
        <f>IF(RES_hh_tesh!J29=0,0,RES_hh_tesh!J29/RES_summary!J$19)</f>
        <v>15.206750864920398</v>
      </c>
      <c r="K29" s="95">
        <f>IF(RES_hh_tesh!K29=0,0,RES_hh_tesh!K29/RES_summary!K$19)</f>
        <v>14.601116264175102</v>
      </c>
      <c r="L29" s="95">
        <f>IF(RES_hh_tesh!L29=0,0,RES_hh_tesh!L29/RES_summary!L$19)</f>
        <v>14.958709526911678</v>
      </c>
      <c r="M29" s="95">
        <f>IF(RES_hh_tesh!M29=0,0,RES_hh_tesh!M29/RES_summary!M$19)</f>
        <v>14.76440525577439</v>
      </c>
      <c r="N29" s="95">
        <f>IF(RES_hh_tesh!N29=0,0,RES_hh_tesh!N29/RES_summary!N$19)</f>
        <v>14.166255531835921</v>
      </c>
      <c r="O29" s="95">
        <f>IF(RES_hh_tesh!O29=0,0,RES_hh_tesh!O29/RES_summary!O$19)</f>
        <v>13.788995162000299</v>
      </c>
      <c r="P29" s="95">
        <f>IF(RES_hh_tesh!P29=0,0,RES_hh_tesh!P29/RES_summary!P$19)</f>
        <v>13.368002007412695</v>
      </c>
      <c r="Q29" s="95">
        <f>IF(RES_hh_tesh!Q29=0,0,RES_hh_tesh!Q29/RES_summary!Q$19)</f>
        <v>12.961844354970152</v>
      </c>
    </row>
    <row r="30" spans="1:17" ht="12" customHeight="1" x14ac:dyDescent="0.25">
      <c r="A30" s="87" t="s">
        <v>109</v>
      </c>
      <c r="B30" s="95">
        <f>IF(RES_hh_tesh!B30=0,0,RES_hh_tesh!B30/RES_summary!B$19)</f>
        <v>13.607339342552816</v>
      </c>
      <c r="C30" s="95">
        <f>IF(RES_hh_tesh!C30=0,0,RES_hh_tesh!C30/RES_summary!C$19)</f>
        <v>13.852673862132693</v>
      </c>
      <c r="D30" s="95">
        <f>IF(RES_hh_tesh!D30=0,0,RES_hh_tesh!D30/RES_summary!D$19)</f>
        <v>13.893582578090136</v>
      </c>
      <c r="E30" s="95">
        <f>IF(RES_hh_tesh!E30=0,0,RES_hh_tesh!E30/RES_summary!E$19)</f>
        <v>14.093876965622687</v>
      </c>
      <c r="F30" s="95">
        <f>IF(RES_hh_tesh!F30=0,0,RES_hh_tesh!F30/RES_summary!F$19)</f>
        <v>14.327776831175202</v>
      </c>
      <c r="G30" s="95">
        <f>IF(RES_hh_tesh!G30=0,0,RES_hh_tesh!G30/RES_summary!G$19)</f>
        <v>14.632675378929481</v>
      </c>
      <c r="H30" s="95">
        <f>IF(RES_hh_tesh!H30=0,0,RES_hh_tesh!H30/RES_summary!H$19)</f>
        <v>14.776511306398337</v>
      </c>
      <c r="I30" s="95">
        <f>IF(RES_hh_tesh!I30=0,0,RES_hh_tesh!I30/RES_summary!I$19)</f>
        <v>14.911284065862256</v>
      </c>
      <c r="J30" s="95">
        <f>IF(RES_hh_tesh!J30=0,0,RES_hh_tesh!J30/RES_summary!J$19)</f>
        <v>14.947369309941907</v>
      </c>
      <c r="K30" s="95">
        <f>IF(RES_hh_tesh!K30=0,0,RES_hh_tesh!K30/RES_summary!K$19)</f>
        <v>14.942154618683681</v>
      </c>
      <c r="L30" s="95">
        <f>IF(RES_hh_tesh!L30=0,0,RES_hh_tesh!L30/RES_summary!L$19)</f>
        <v>14.891306160446842</v>
      </c>
      <c r="M30" s="95">
        <f>IF(RES_hh_tesh!M30=0,0,RES_hh_tesh!M30/RES_summary!M$19)</f>
        <v>14.765817557187219</v>
      </c>
      <c r="N30" s="95">
        <f>IF(RES_hh_tesh!N30=0,0,RES_hh_tesh!N30/RES_summary!N$19)</f>
        <v>14.596706216201254</v>
      </c>
      <c r="O30" s="95">
        <f>IF(RES_hh_tesh!O30=0,0,RES_hh_tesh!O30/RES_summary!O$19)</f>
        <v>13.886798692986931</v>
      </c>
      <c r="P30" s="95">
        <f>IF(RES_hh_tesh!P30=0,0,RES_hh_tesh!P30/RES_summary!P$19)</f>
        <v>13.862310728710259</v>
      </c>
      <c r="Q30" s="95">
        <f>IF(RES_hh_tesh!Q30=0,0,RES_hh_tesh!Q30/RES_summary!Q$19)</f>
        <v>13.510104186595425</v>
      </c>
    </row>
    <row r="31" spans="1:17" ht="12" customHeight="1" x14ac:dyDescent="0.25">
      <c r="A31" s="87" t="s">
        <v>55</v>
      </c>
      <c r="B31" s="95">
        <f>IF(RES_hh_tesh!B31=0,0,RES_hh_tesh!B31/RES_summary!B$19)</f>
        <v>0</v>
      </c>
      <c r="C31" s="95">
        <f>IF(RES_hh_tesh!C31=0,0,RES_hh_tesh!C31/RES_summary!C$19)</f>
        <v>0</v>
      </c>
      <c r="D31" s="95">
        <f>IF(RES_hh_tesh!D31=0,0,RES_hh_tesh!D31/RES_summary!D$19)</f>
        <v>0</v>
      </c>
      <c r="E31" s="95">
        <f>IF(RES_hh_tesh!E31=0,0,RES_hh_tesh!E31/RES_summary!E$19)</f>
        <v>0</v>
      </c>
      <c r="F31" s="95">
        <f>IF(RES_hh_tesh!F31=0,0,RES_hh_tesh!F31/RES_summary!F$19)</f>
        <v>0</v>
      </c>
      <c r="G31" s="95">
        <f>IF(RES_hh_tesh!G31=0,0,RES_hh_tesh!G31/RES_summary!G$19)</f>
        <v>0</v>
      </c>
      <c r="H31" s="95">
        <f>IF(RES_hh_tesh!H31=0,0,RES_hh_tesh!H31/RES_summary!H$19)</f>
        <v>0</v>
      </c>
      <c r="I31" s="95">
        <f>IF(RES_hh_tesh!I31=0,0,RES_hh_tesh!I31/RES_summary!I$19)</f>
        <v>0</v>
      </c>
      <c r="J31" s="95">
        <f>IF(RES_hh_tesh!J31=0,0,RES_hh_tesh!J31/RES_summary!J$19)</f>
        <v>0</v>
      </c>
      <c r="K31" s="95">
        <f>IF(RES_hh_tesh!K31=0,0,RES_hh_tesh!K31/RES_summary!K$19)</f>
        <v>0</v>
      </c>
      <c r="L31" s="95">
        <f>IF(RES_hh_tesh!L31=0,0,RES_hh_tesh!L31/RES_summary!L$19)</f>
        <v>0</v>
      </c>
      <c r="M31" s="95">
        <f>IF(RES_hh_tesh!M31=0,0,RES_hh_tesh!M31/RES_summary!M$19)</f>
        <v>0</v>
      </c>
      <c r="N31" s="95">
        <f>IF(RES_hh_tesh!N31=0,0,RES_hh_tesh!N31/RES_summary!N$19)</f>
        <v>0</v>
      </c>
      <c r="O31" s="95">
        <f>IF(RES_hh_tesh!O31=0,0,RES_hh_tesh!O31/RES_summary!O$19)</f>
        <v>0</v>
      </c>
      <c r="P31" s="95">
        <f>IF(RES_hh_tesh!P31=0,0,RES_hh_tesh!P31/RES_summary!P$19)</f>
        <v>0</v>
      </c>
      <c r="Q31" s="95">
        <f>IF(RES_hh_tesh!Q31=0,0,RES_hh_tesh!Q31/RES_summary!Q$19)</f>
        <v>0</v>
      </c>
    </row>
    <row r="32" spans="1:17" ht="12" customHeight="1" x14ac:dyDescent="0.25">
      <c r="A32" s="49" t="s">
        <v>60</v>
      </c>
      <c r="B32" s="18">
        <f>IF(RES_hh_tesh!B32=0,0,RES_hh_tesh!B32/RES_summary!B$19)</f>
        <v>14.97168403912174</v>
      </c>
      <c r="C32" s="18">
        <f>IF(RES_hh_tesh!C32=0,0,RES_hh_tesh!C32/RES_summary!C$19)</f>
        <v>15.810302605845489</v>
      </c>
      <c r="D32" s="18">
        <f>IF(RES_hh_tesh!D32=0,0,RES_hh_tesh!D32/RES_summary!D$19)</f>
        <v>15.320903346058378</v>
      </c>
      <c r="E32" s="18">
        <f>IF(RES_hh_tesh!E32=0,0,RES_hh_tesh!E32/RES_summary!E$19)</f>
        <v>15.283882071985188</v>
      </c>
      <c r="F32" s="18">
        <f>IF(RES_hh_tesh!F32=0,0,RES_hh_tesh!F32/RES_summary!F$19)</f>
        <v>15.258433193444848</v>
      </c>
      <c r="G32" s="18">
        <f>IF(RES_hh_tesh!G32=0,0,RES_hh_tesh!G32/RES_summary!G$19)</f>
        <v>15.254617681387934</v>
      </c>
      <c r="H32" s="18">
        <f>IF(RES_hh_tesh!H32=0,0,RES_hh_tesh!H32/RES_summary!H$19)</f>
        <v>15.51875542995837</v>
      </c>
      <c r="I32" s="18">
        <f>IF(RES_hh_tesh!I32=0,0,RES_hh_tesh!I32/RES_summary!I$19)</f>
        <v>15.902889787317058</v>
      </c>
      <c r="J32" s="18">
        <f>IF(RES_hh_tesh!J32=0,0,RES_hh_tesh!J32/RES_summary!J$19)</f>
        <v>15.909548057283525</v>
      </c>
      <c r="K32" s="18">
        <f>IF(RES_hh_tesh!K32=0,0,RES_hh_tesh!K32/RES_summary!K$19)</f>
        <v>15.705768493907195</v>
      </c>
      <c r="L32" s="18">
        <f>IF(RES_hh_tesh!L32=0,0,RES_hh_tesh!L32/RES_summary!L$19)</f>
        <v>16.135621374839811</v>
      </c>
      <c r="M32" s="18">
        <f>IF(RES_hh_tesh!M32=0,0,RES_hh_tesh!M32/RES_summary!M$19)</f>
        <v>15.202542710173828</v>
      </c>
      <c r="N32" s="18">
        <f>IF(RES_hh_tesh!N32=0,0,RES_hh_tesh!N32/RES_summary!N$19)</f>
        <v>15.082985478656106</v>
      </c>
      <c r="O32" s="18">
        <f>IF(RES_hh_tesh!O32=0,0,RES_hh_tesh!O32/RES_summary!O$19)</f>
        <v>14.782704808179481</v>
      </c>
      <c r="P32" s="18">
        <f>IF(RES_hh_tesh!P32=0,0,RES_hh_tesh!P32/RES_summary!P$19)</f>
        <v>13.809598243278316</v>
      </c>
      <c r="Q32" s="18">
        <f>IF(RES_hh_tesh!Q32=0,0,RES_hh_tesh!Q32/RES_summary!Q$19)</f>
        <v>14.068547652354377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8.2227560180546604</v>
      </c>
      <c r="C3" s="100">
        <f>IF(RES_hh_emih!C3=0,0,RES_hh_emih!C3/RES_summary!C$19)</f>
        <v>7.3814102413112579</v>
      </c>
      <c r="D3" s="100">
        <f>IF(RES_hh_emih!D3=0,0,RES_hh_emih!D3/RES_summary!D$19)</f>
        <v>6.7918425665947506</v>
      </c>
      <c r="E3" s="100">
        <f>IF(RES_hh_emih!E3=0,0,RES_hh_emih!E3/RES_summary!E$19)</f>
        <v>5.7485290933501636</v>
      </c>
      <c r="F3" s="100">
        <f>IF(RES_hh_emih!F3=0,0,RES_hh_emih!F3/RES_summary!F$19)</f>
        <v>6.2072453008747832</v>
      </c>
      <c r="G3" s="100">
        <f>IF(RES_hh_emih!G3=0,0,RES_hh_emih!G3/RES_summary!G$19)</f>
        <v>6.2933663062038434</v>
      </c>
      <c r="H3" s="100">
        <f>IF(RES_hh_emih!H3=0,0,RES_hh_emih!H3/RES_summary!H$19)</f>
        <v>5.7709473630065595</v>
      </c>
      <c r="I3" s="100">
        <f>IF(RES_hh_emih!I3=0,0,RES_hh_emih!I3/RES_summary!I$19)</f>
        <v>4.9666344830829292</v>
      </c>
      <c r="J3" s="100">
        <f>IF(RES_hh_emih!J3=0,0,RES_hh_emih!J3/RES_summary!J$19)</f>
        <v>5.2082774347953498</v>
      </c>
      <c r="K3" s="100">
        <f>IF(RES_hh_emih!K3=0,0,RES_hh_emih!K3/RES_summary!K$19)</f>
        <v>4.5438339211045724</v>
      </c>
      <c r="L3" s="100">
        <f>IF(RES_hh_emih!L3=0,0,RES_hh_emih!L3/RES_summary!L$19)</f>
        <v>4.9752984864513348</v>
      </c>
      <c r="M3" s="100">
        <f>IF(RES_hh_emih!M3=0,0,RES_hh_emih!M3/RES_summary!M$19)</f>
        <v>5.0812787012004339</v>
      </c>
      <c r="N3" s="100">
        <f>IF(RES_hh_emih!N3=0,0,RES_hh_emih!N3/RES_summary!N$19)</f>
        <v>5.0273142452032067</v>
      </c>
      <c r="O3" s="100">
        <f>IF(RES_hh_emih!O3=0,0,RES_hh_emih!O3/RES_summary!O$19)</f>
        <v>4.8184899412168303</v>
      </c>
      <c r="P3" s="100">
        <f>IF(RES_hh_emih!P3=0,0,RES_hh_emih!P3/RES_summary!P$19)</f>
        <v>4.6640933879609294</v>
      </c>
      <c r="Q3" s="100">
        <f>IF(RES_hh_emih!Q3=0,0,RES_hh_emih!Q3/RES_summary!Q$19)</f>
        <v>4.1792397226134321</v>
      </c>
    </row>
    <row r="4" spans="1:17" ht="12.95" customHeight="1" x14ac:dyDescent="0.25">
      <c r="A4" s="89" t="s">
        <v>65</v>
      </c>
      <c r="B4" s="96">
        <f>IF(RES_hh_emih!B4=0,0,RES_hh_emih!B4/RES_summary!B$19)</f>
        <v>6.6601891827260715</v>
      </c>
      <c r="C4" s="96">
        <f>IF(RES_hh_emih!C4=0,0,RES_hh_emih!C4/RES_summary!C$19)</f>
        <v>5.8107368413849745</v>
      </c>
      <c r="D4" s="96">
        <f>IF(RES_hh_emih!D4=0,0,RES_hh_emih!D4/RES_summary!D$19)</f>
        <v>5.5561642467289847</v>
      </c>
      <c r="E4" s="96">
        <f>IF(RES_hh_emih!E4=0,0,RES_hh_emih!E4/RES_summary!E$19)</f>
        <v>4.5029217943793292</v>
      </c>
      <c r="F4" s="96">
        <f>IF(RES_hh_emih!F4=0,0,RES_hh_emih!F4/RES_summary!F$19)</f>
        <v>4.9023937664197312</v>
      </c>
      <c r="G4" s="96">
        <f>IF(RES_hh_emih!G4=0,0,RES_hh_emih!G4/RES_summary!G$19)</f>
        <v>4.9443318728832741</v>
      </c>
      <c r="H4" s="96">
        <f>IF(RES_hh_emih!H4=0,0,RES_hh_emih!H4/RES_summary!H$19)</f>
        <v>4.4450048714850778</v>
      </c>
      <c r="I4" s="96">
        <f>IF(RES_hh_emih!I4=0,0,RES_hh_emih!I4/RES_summary!I$19)</f>
        <v>3.8290984671536554</v>
      </c>
      <c r="J4" s="96">
        <f>IF(RES_hh_emih!J4=0,0,RES_hh_emih!J4/RES_summary!J$19)</f>
        <v>3.9396938432952382</v>
      </c>
      <c r="K4" s="96">
        <f>IF(RES_hh_emih!K4=0,0,RES_hh_emih!K4/RES_summary!K$19)</f>
        <v>3.3471078497560169</v>
      </c>
      <c r="L4" s="96">
        <f>IF(RES_hh_emih!L4=0,0,RES_hh_emih!L4/RES_summary!L$19)</f>
        <v>3.6762883347368529</v>
      </c>
      <c r="M4" s="96">
        <f>IF(RES_hh_emih!M4=0,0,RES_hh_emih!M4/RES_summary!M$19)</f>
        <v>3.7061676163650676</v>
      </c>
      <c r="N4" s="96">
        <f>IF(RES_hh_emih!N4=0,0,RES_hh_emih!N4/RES_summary!N$19)</f>
        <v>3.7407386221252574</v>
      </c>
      <c r="O4" s="96">
        <f>IF(RES_hh_emih!O4=0,0,RES_hh_emih!O4/RES_summary!O$19)</f>
        <v>3.5510767239795098</v>
      </c>
      <c r="P4" s="96">
        <f>IF(RES_hh_emih!P4=0,0,RES_hh_emih!P4/RES_summary!P$19)</f>
        <v>3.3196773059779083</v>
      </c>
      <c r="Q4" s="96">
        <f>IF(RES_hh_emih!Q4=0,0,RES_hh_emih!Q4/RES_summary!Q$19)</f>
        <v>2.8416403768818053</v>
      </c>
    </row>
    <row r="5" spans="1:17" ht="12" customHeight="1" x14ac:dyDescent="0.25">
      <c r="A5" s="87" t="s">
        <v>58</v>
      </c>
      <c r="B5" s="95">
        <f>IF(RES_hh_emih!B5=0,0,RES_hh_emih!B5/RES_summary!B$19)</f>
        <v>99.084938869936522</v>
      </c>
      <c r="C5" s="95">
        <f>IF(RES_hh_emih!C5=0,0,RES_hh_emih!C5/RES_summary!C$19)</f>
        <v>86.950873246234821</v>
      </c>
      <c r="D5" s="95">
        <f>IF(RES_hh_emih!D5=0,0,RES_hh_emih!D5/RES_summary!D$19)</f>
        <v>100.5764981967598</v>
      </c>
      <c r="E5" s="95">
        <f>IF(RES_hh_emih!E5=0,0,RES_hh_emih!E5/RES_summary!E$19)</f>
        <v>77.334692325517068</v>
      </c>
      <c r="F5" s="95">
        <f>IF(RES_hh_emih!F5=0,0,RES_hh_emih!F5/RES_summary!F$19)</f>
        <v>105.572061765493</v>
      </c>
      <c r="G5" s="95">
        <f>IF(RES_hh_emih!G5=0,0,RES_hh_emih!G5/RES_summary!G$19)</f>
        <v>95.919131429824219</v>
      </c>
      <c r="H5" s="95">
        <f>IF(RES_hh_emih!H5=0,0,RES_hh_emih!H5/RES_summary!H$19)</f>
        <v>85.179901615294398</v>
      </c>
      <c r="I5" s="95">
        <f>IF(RES_hh_emih!I5=0,0,RES_hh_emih!I5/RES_summary!I$19)</f>
        <v>93.187267943859425</v>
      </c>
      <c r="J5" s="95">
        <f>IF(RES_hh_emih!J5=0,0,RES_hh_emih!J5/RES_summary!J$19)</f>
        <v>105.06847822002875</v>
      </c>
      <c r="K5" s="95">
        <f>IF(RES_hh_emih!K5=0,0,RES_hh_emih!K5/RES_summary!K$19)</f>
        <v>68.708846643760197</v>
      </c>
      <c r="L5" s="95">
        <f>IF(RES_hh_emih!L5=0,0,RES_hh_emih!L5/RES_summary!L$19)</f>
        <v>83.013288322486389</v>
      </c>
      <c r="M5" s="95">
        <f>IF(RES_hh_emih!M5=0,0,RES_hh_emih!M5/RES_summary!M$19)</f>
        <v>100.51039618336469</v>
      </c>
      <c r="N5" s="95">
        <f>IF(RES_hh_emih!N5=0,0,RES_hh_emih!N5/RES_summary!N$19)</f>
        <v>93.908868414159599</v>
      </c>
      <c r="O5" s="95">
        <f>IF(RES_hh_emih!O5=0,0,RES_hh_emih!O5/RES_summary!O$19)</f>
        <v>91.661118477169211</v>
      </c>
      <c r="P5" s="95">
        <f>IF(RES_hh_emih!P5=0,0,RES_hh_emih!P5/RES_summary!P$19)</f>
        <v>80.235305812395197</v>
      </c>
      <c r="Q5" s="95">
        <f>IF(RES_hh_emih!Q5=0,0,RES_hh_emih!Q5/RES_summary!Q$19)</f>
        <v>76.323592842272276</v>
      </c>
    </row>
    <row r="6" spans="1:17" ht="12" customHeight="1" x14ac:dyDescent="0.25">
      <c r="A6" s="87" t="s">
        <v>84</v>
      </c>
      <c r="B6" s="95">
        <f>IF(RES_hh_emih!B6=0,0,RES_hh_emih!B6/RES_summary!B$19)</f>
        <v>0</v>
      </c>
      <c r="C6" s="95">
        <f>IF(RES_hh_emih!C6=0,0,RES_hh_emih!C6/RES_summary!C$19)</f>
        <v>0</v>
      </c>
      <c r="D6" s="95">
        <f>IF(RES_hh_emih!D6=0,0,RES_hh_emih!D6/RES_summary!D$19)</f>
        <v>0</v>
      </c>
      <c r="E6" s="95">
        <f>IF(RES_hh_emih!E6=0,0,RES_hh_emih!E6/RES_summary!E$19)</f>
        <v>0</v>
      </c>
      <c r="F6" s="95">
        <f>IF(RES_hh_emih!F6=0,0,RES_hh_emih!F6/RES_summary!F$19)</f>
        <v>0</v>
      </c>
      <c r="G6" s="95">
        <f>IF(RES_hh_emih!G6=0,0,RES_hh_emih!G6/RES_summary!G$19)</f>
        <v>0</v>
      </c>
      <c r="H6" s="95">
        <f>IF(RES_hh_emih!H6=0,0,RES_hh_emih!H6/RES_summary!H$19)</f>
        <v>0</v>
      </c>
      <c r="I6" s="95">
        <f>IF(RES_hh_emih!I6=0,0,RES_hh_emih!I6/RES_summary!I$19)</f>
        <v>0</v>
      </c>
      <c r="J6" s="95">
        <f>IF(RES_hh_emih!J6=0,0,RES_hh_emih!J6/RES_summary!J$19)</f>
        <v>0</v>
      </c>
      <c r="K6" s="95">
        <f>IF(RES_hh_emih!K6=0,0,RES_hh_emih!K6/RES_summary!K$19)</f>
        <v>0</v>
      </c>
      <c r="L6" s="95">
        <f>IF(RES_hh_emih!L6=0,0,RES_hh_emih!L6/RES_summary!L$19)</f>
        <v>0</v>
      </c>
      <c r="M6" s="95">
        <f>IF(RES_hh_emih!M6=0,0,RES_hh_emih!M6/RES_summary!M$19)</f>
        <v>0</v>
      </c>
      <c r="N6" s="95">
        <f>IF(RES_hh_emih!N6=0,0,RES_hh_emih!N6/RES_summary!N$19)</f>
        <v>0</v>
      </c>
      <c r="O6" s="95">
        <f>IF(RES_hh_emih!O6=0,0,RES_hh_emih!O6/RES_summary!O$19)</f>
        <v>0</v>
      </c>
      <c r="P6" s="95">
        <f>IF(RES_hh_emih!P6=0,0,RES_hh_emih!P6/RES_summary!P$19)</f>
        <v>0</v>
      </c>
      <c r="Q6" s="95">
        <f>IF(RES_hh_emih!Q6=0,0,RES_hh_emih!Q6/RES_summary!Q$19)</f>
        <v>0</v>
      </c>
    </row>
    <row r="7" spans="1:17" ht="12" customHeight="1" x14ac:dyDescent="0.25">
      <c r="A7" s="87" t="s">
        <v>110</v>
      </c>
      <c r="B7" s="95">
        <f>IF(RES_hh_emih!B7=0,0,RES_hh_emih!B7/RES_summary!B$19)</f>
        <v>60.88845417446894</v>
      </c>
      <c r="C7" s="95">
        <f>IF(RES_hh_emih!C7=0,0,RES_hh_emih!C7/RES_summary!C$19)</f>
        <v>70.108397244182157</v>
      </c>
      <c r="D7" s="95">
        <f>IF(RES_hh_emih!D7=0,0,RES_hh_emih!D7/RES_summary!D$19)</f>
        <v>62.002181018599146</v>
      </c>
      <c r="E7" s="95">
        <f>IF(RES_hh_emih!E7=0,0,RES_hh_emih!E7/RES_summary!E$19)</f>
        <v>60.619252340475043</v>
      </c>
      <c r="F7" s="95">
        <f>IF(RES_hh_emih!F7=0,0,RES_hh_emih!F7/RES_summary!F$19)</f>
        <v>59.582836269808858</v>
      </c>
      <c r="G7" s="95">
        <f>IF(RES_hh_emih!G7=0,0,RES_hh_emih!G7/RES_summary!G$19)</f>
        <v>58.060038578546482</v>
      </c>
      <c r="H7" s="95">
        <f>IF(RES_hh_emih!H7=0,0,RES_hh_emih!H7/RES_summary!H$19)</f>
        <v>63.659512995716376</v>
      </c>
      <c r="I7" s="95">
        <f>IF(RES_hh_emih!I7=0,0,RES_hh_emih!I7/RES_summary!I$19)</f>
        <v>52.482768118916006</v>
      </c>
      <c r="J7" s="95">
        <f>IF(RES_hh_emih!J7=0,0,RES_hh_emih!J7/RES_summary!J$19)</f>
        <v>56.547804827994142</v>
      </c>
      <c r="K7" s="95">
        <f>IF(RES_hh_emih!K7=0,0,RES_hh_emih!K7/RES_summary!K$19)</f>
        <v>55.693321793436347</v>
      </c>
      <c r="L7" s="95">
        <f>IF(RES_hh_emih!L7=0,0,RES_hh_emih!L7/RES_summary!L$19)</f>
        <v>50.092009245780773</v>
      </c>
      <c r="M7" s="95">
        <f>IF(RES_hh_emih!M7=0,0,RES_hh_emih!M7/RES_summary!M$19)</f>
        <v>61.465014033096935</v>
      </c>
      <c r="N7" s="95">
        <f>IF(RES_hh_emih!N7=0,0,RES_hh_emih!N7/RES_summary!N$19)</f>
        <v>61.330907791955276</v>
      </c>
      <c r="O7" s="95">
        <f>IF(RES_hh_emih!O7=0,0,RES_hh_emih!O7/RES_summary!O$19)</f>
        <v>52.359176448392461</v>
      </c>
      <c r="P7" s="95">
        <f>IF(RES_hh_emih!P7=0,0,RES_hh_emih!P7/RES_summary!P$19)</f>
        <v>50.050305170481352</v>
      </c>
      <c r="Q7" s="95">
        <f>IF(RES_hh_emih!Q7=0,0,RES_hh_emih!Q7/RES_summary!Q$19)</f>
        <v>46.796852755377017</v>
      </c>
    </row>
    <row r="8" spans="1:17" ht="12" customHeight="1" x14ac:dyDescent="0.25">
      <c r="A8" s="87" t="s">
        <v>109</v>
      </c>
      <c r="B8" s="95">
        <f>IF(RES_hh_emih!B8=0,0,RES_hh_emih!B8/RES_summary!B$19)</f>
        <v>45.485376306755334</v>
      </c>
      <c r="C8" s="95">
        <f>IF(RES_hh_emih!C8=0,0,RES_hh_emih!C8/RES_summary!C$19)</f>
        <v>46.063465028451347</v>
      </c>
      <c r="D8" s="95">
        <f>IF(RES_hh_emih!D8=0,0,RES_hh_emih!D8/RES_summary!D$19)</f>
        <v>44.00016855390448</v>
      </c>
      <c r="E8" s="95">
        <f>IF(RES_hh_emih!E8=0,0,RES_hh_emih!E8/RES_summary!E$19)</f>
        <v>43.027620645211506</v>
      </c>
      <c r="F8" s="95">
        <f>IF(RES_hh_emih!F8=0,0,RES_hh_emih!F8/RES_summary!F$19)</f>
        <v>42.297604764425358</v>
      </c>
      <c r="G8" s="95">
        <f>IF(RES_hh_emih!G8=0,0,RES_hh_emih!G8/RES_summary!G$19)</f>
        <v>41.206598737195321</v>
      </c>
      <c r="H8" s="95">
        <f>IF(RES_hh_emih!H8=0,0,RES_hh_emih!H8/RES_summary!H$19)</f>
        <v>39.964015003725819</v>
      </c>
      <c r="I8" s="95">
        <f>IF(RES_hh_emih!I8=0,0,RES_hh_emih!I8/RES_summary!I$19)</f>
        <v>42.62133695577252</v>
      </c>
      <c r="J8" s="95">
        <f>IF(RES_hh_emih!J8=0,0,RES_hh_emih!J8/RES_summary!J$19)</f>
        <v>40.139151558572067</v>
      </c>
      <c r="K8" s="95">
        <f>IF(RES_hh_emih!K8=0,0,RES_hh_emih!K8/RES_summary!K$19)</f>
        <v>40.616062740326065</v>
      </c>
      <c r="L8" s="95">
        <f>IF(RES_hh_emih!L8=0,0,RES_hh_emih!L8/RES_summary!L$19)</f>
        <v>43.829871045455626</v>
      </c>
      <c r="M8" s="95">
        <f>IF(RES_hh_emih!M8=0,0,RES_hh_emih!M8/RES_summary!M$19)</f>
        <v>38.899321787840385</v>
      </c>
      <c r="N8" s="95">
        <f>IF(RES_hh_emih!N8=0,0,RES_hh_emih!N8/RES_summary!N$19)</f>
        <v>40.41652952487442</v>
      </c>
      <c r="O8" s="95">
        <f>IF(RES_hh_emih!O8=0,0,RES_hh_emih!O8/RES_summary!O$19)</f>
        <v>37.809213750111745</v>
      </c>
      <c r="P8" s="95">
        <f>IF(RES_hh_emih!P8=0,0,RES_hh_emih!P8/RES_summary!P$19)</f>
        <v>36.19998240405134</v>
      </c>
      <c r="Q8" s="95">
        <f>IF(RES_hh_emih!Q8=0,0,RES_hh_emih!Q8/RES_summary!Q$19)</f>
        <v>33.498778817286635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0</v>
      </c>
      <c r="D9" s="95">
        <f>IF(RES_hh_emih!D9=0,0,RES_hh_emih!D9/RES_summary!D$19)</f>
        <v>0</v>
      </c>
      <c r="E9" s="95">
        <f>IF(RES_hh_emih!E9=0,0,RES_hh_emih!E9/RES_summary!E$19)</f>
        <v>0</v>
      </c>
      <c r="F9" s="95">
        <f>IF(RES_hh_emih!F9=0,0,RES_hh_emih!F9/RES_summary!F$19)</f>
        <v>0</v>
      </c>
      <c r="G9" s="95">
        <f>IF(RES_hh_emih!G9=0,0,RES_hh_emih!G9/RES_summary!G$19)</f>
        <v>0</v>
      </c>
      <c r="H9" s="95">
        <f>IF(RES_hh_emih!H9=0,0,RES_hh_emih!H9/RES_summary!H$19)</f>
        <v>0</v>
      </c>
      <c r="I9" s="95">
        <f>IF(RES_hh_emih!I9=0,0,RES_hh_emih!I9/RES_summary!I$19)</f>
        <v>0</v>
      </c>
      <c r="J9" s="95">
        <f>IF(RES_hh_emih!J9=0,0,RES_hh_emih!J9/RES_summary!J$19)</f>
        <v>0</v>
      </c>
      <c r="K9" s="95">
        <f>IF(RES_hh_emih!K9=0,0,RES_hh_emih!K9/RES_summary!K$19)</f>
        <v>0</v>
      </c>
      <c r="L9" s="95">
        <f>IF(RES_hh_emih!L9=0,0,RES_hh_emih!L9/RES_summary!L$19)</f>
        <v>0</v>
      </c>
      <c r="M9" s="95">
        <f>IF(RES_hh_emih!M9=0,0,RES_hh_emih!M9/RES_summary!M$19)</f>
        <v>0</v>
      </c>
      <c r="N9" s="95">
        <f>IF(RES_hh_emih!N9=0,0,RES_hh_emih!N9/RES_summary!N$19)</f>
        <v>0</v>
      </c>
      <c r="O9" s="95">
        <f>IF(RES_hh_emih!O9=0,0,RES_hh_emih!O9/RES_summary!O$19)</f>
        <v>0</v>
      </c>
      <c r="P9" s="95">
        <f>IF(RES_hh_emih!P9=0,0,RES_hh_emih!P9/RES_summary!P$19)</f>
        <v>0</v>
      </c>
      <c r="Q9" s="95">
        <f>IF(RES_hh_emih!Q9=0,0,RES_hh_emih!Q9/RES_summary!Q$19)</f>
        <v>0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0.98419913974650253</v>
      </c>
      <c r="C17" s="96">
        <f>IF(RES_hh_emih!C17=0,0,RES_hh_emih!C17/RES_summary!C$19)</f>
        <v>0.89889407419824041</v>
      </c>
      <c r="D17" s="96">
        <f>IF(RES_hh_emih!D17=0,0,RES_hh_emih!D17/RES_summary!D$19)</f>
        <v>0.86588336293250812</v>
      </c>
      <c r="E17" s="96">
        <f>IF(RES_hh_emih!E17=0,0,RES_hh_emih!E17/RES_summary!E$19)</f>
        <v>0.787829834596809</v>
      </c>
      <c r="F17" s="96">
        <f>IF(RES_hh_emih!F17=0,0,RES_hh_emih!F17/RES_summary!F$19)</f>
        <v>0.83144537074452529</v>
      </c>
      <c r="G17" s="96">
        <f>IF(RES_hh_emih!G17=0,0,RES_hh_emih!G17/RES_summary!G$19)</f>
        <v>0.88647445753258514</v>
      </c>
      <c r="H17" s="96">
        <f>IF(RES_hh_emih!H17=0,0,RES_hh_emih!H17/RES_summary!H$19)</f>
        <v>0.85320085769556342</v>
      </c>
      <c r="I17" s="96">
        <f>IF(RES_hh_emih!I17=0,0,RES_hh_emih!I17/RES_summary!I$19)</f>
        <v>0.741140768672926</v>
      </c>
      <c r="J17" s="96">
        <f>IF(RES_hh_emih!J17=0,0,RES_hh_emih!J17/RES_summary!J$19)</f>
        <v>0.7892097888618127</v>
      </c>
      <c r="K17" s="96">
        <f>IF(RES_hh_emih!K17=0,0,RES_hh_emih!K17/RES_summary!K$19)</f>
        <v>0.71904857646852816</v>
      </c>
      <c r="L17" s="96">
        <f>IF(RES_hh_emih!L17=0,0,RES_hh_emih!L17/RES_summary!L$19)</f>
        <v>0.74204133521874671</v>
      </c>
      <c r="M17" s="96">
        <f>IF(RES_hh_emih!M17=0,0,RES_hh_emih!M17/RES_summary!M$19)</f>
        <v>0.80807209803656133</v>
      </c>
      <c r="N17" s="96">
        <f>IF(RES_hh_emih!N17=0,0,RES_hh_emih!N17/RES_summary!N$19)</f>
        <v>0.79181941365780972</v>
      </c>
      <c r="O17" s="96">
        <f>IF(RES_hh_emih!O17=0,0,RES_hh_emih!O17/RES_summary!O$19)</f>
        <v>0.78310922237448777</v>
      </c>
      <c r="P17" s="96">
        <f>IF(RES_hh_emih!P17=0,0,RES_hh_emih!P17/RES_summary!P$19)</f>
        <v>0.7862652227649467</v>
      </c>
      <c r="Q17" s="96">
        <f>IF(RES_hh_emih!Q17=0,0,RES_hh_emih!Q17/RES_summary!Q$19)</f>
        <v>0.72515280116354996</v>
      </c>
    </row>
    <row r="18" spans="1:17" ht="12" customHeight="1" x14ac:dyDescent="0.25">
      <c r="A18" s="87" t="s">
        <v>58</v>
      </c>
      <c r="B18" s="95">
        <f>IF(RES_hh_emih!B18=0,0,RES_hh_emih!B18/RES_summary!B$19)</f>
        <v>24.797169007166495</v>
      </c>
      <c r="C18" s="95">
        <f>IF(RES_hh_emih!C18=0,0,RES_hh_emih!C18/RES_summary!C$19)</f>
        <v>18.652263005140433</v>
      </c>
      <c r="D18" s="95">
        <f>IF(RES_hh_emih!D18=0,0,RES_hh_emih!D18/RES_summary!D$19)</f>
        <v>24.344254766514918</v>
      </c>
      <c r="E18" s="95">
        <f>IF(RES_hh_emih!E18=0,0,RES_hh_emih!E18/RES_summary!E$19)</f>
        <v>18.575925602649839</v>
      </c>
      <c r="F18" s="95">
        <f>IF(RES_hh_emih!F18=0,0,RES_hh_emih!F18/RES_summary!F$19)</f>
        <v>23.193067797074626</v>
      </c>
      <c r="G18" s="95">
        <f>IF(RES_hh_emih!G18=0,0,RES_hh_emih!G18/RES_summary!G$19)</f>
        <v>21.56941243063919</v>
      </c>
      <c r="H18" s="95">
        <f>IF(RES_hh_emih!H18=0,0,RES_hh_emih!H18/RES_summary!H$19)</f>
        <v>21.234815497675005</v>
      </c>
      <c r="I18" s="95">
        <f>IF(RES_hh_emih!I18=0,0,RES_hh_emih!I18/RES_summary!I$19)</f>
        <v>19.938399210694534</v>
      </c>
      <c r="J18" s="95">
        <f>IF(RES_hh_emih!J18=0,0,RES_hh_emih!J18/RES_summary!J$19)</f>
        <v>23.935767919196916</v>
      </c>
      <c r="K18" s="95">
        <f>IF(RES_hh_emih!K18=0,0,RES_hh_emih!K18/RES_summary!K$19)</f>
        <v>21.251575269597797</v>
      </c>
      <c r="L18" s="95">
        <f>IF(RES_hh_emih!L18=0,0,RES_hh_emih!L18/RES_summary!L$19)</f>
        <v>21.349462458747222</v>
      </c>
      <c r="M18" s="95">
        <f>IF(RES_hh_emih!M18=0,0,RES_hh_emih!M18/RES_summary!M$19)</f>
        <v>20.876931756964687</v>
      </c>
      <c r="N18" s="95">
        <f>IF(RES_hh_emih!N18=0,0,RES_hh_emih!N18/RES_summary!N$19)</f>
        <v>19.957625411651485</v>
      </c>
      <c r="O18" s="95">
        <f>IF(RES_hh_emih!O18=0,0,RES_hh_emih!O18/RES_summary!O$19)</f>
        <v>19.539101537427499</v>
      </c>
      <c r="P18" s="95">
        <f>IF(RES_hh_emih!P18=0,0,RES_hh_emih!P18/RES_summary!P$19)</f>
        <v>18.912127428175594</v>
      </c>
      <c r="Q18" s="95">
        <f>IF(RES_hh_emih!Q18=0,0,RES_hh_emih!Q18/RES_summary!Q$19)</f>
        <v>18.74716240241667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11.583742532229083</v>
      </c>
      <c r="C19" s="95">
        <f>IF(RES_hh_emih!C19=0,0,RES_hh_emih!C19/RES_summary!C$19)</f>
        <v>11.597897137342457</v>
      </c>
      <c r="D19" s="95">
        <f>IF(RES_hh_emih!D19=0,0,RES_hh_emih!D19/RES_summary!D$19)</f>
        <v>11.521218652635209</v>
      </c>
      <c r="E19" s="95">
        <f>IF(RES_hh_emih!E19=0,0,RES_hh_emih!E19/RES_summary!E$19)</f>
        <v>11.465980474030737</v>
      </c>
      <c r="F19" s="95">
        <f>IF(RES_hh_emih!F19=0,0,RES_hh_emih!F19/RES_summary!F$19)</f>
        <v>11.344892158120025</v>
      </c>
      <c r="G19" s="95">
        <f>IF(RES_hh_emih!G19=0,0,RES_hh_emih!G19/RES_summary!G$19)</f>
        <v>11.24325359454563</v>
      </c>
      <c r="H19" s="95">
        <f>IF(RES_hh_emih!H19=0,0,RES_hh_emih!H19/RES_summary!H$19)</f>
        <v>11.084183209034794</v>
      </c>
      <c r="I19" s="95">
        <f>IF(RES_hh_emih!I19=0,0,RES_hh_emih!I19/RES_summary!I$19)</f>
        <v>10.965976604092342</v>
      </c>
      <c r="J19" s="95">
        <f>IF(RES_hh_emih!J19=0,0,RES_hh_emih!J19/RES_summary!J$19)</f>
        <v>10.799393401465904</v>
      </c>
      <c r="K19" s="95">
        <f>IF(RES_hh_emih!K19=0,0,RES_hh_emih!K19/RES_summary!K$19)</f>
        <v>10.840994868588824</v>
      </c>
      <c r="L19" s="95">
        <f>IF(RES_hh_emih!L19=0,0,RES_hh_emih!L19/RES_summary!L$19)</f>
        <v>10.851691783094104</v>
      </c>
      <c r="M19" s="95">
        <f>IF(RES_hh_emih!M19=0,0,RES_hh_emih!M19/RES_summary!M$19)</f>
        <v>10.428946886138375</v>
      </c>
      <c r="N19" s="95">
        <f>IF(RES_hh_emih!N19=0,0,RES_hh_emih!N19/RES_summary!N$19)</f>
        <v>9.7611658698332331</v>
      </c>
      <c r="O19" s="95">
        <f>IF(RES_hh_emih!O19=0,0,RES_hh_emih!O19/RES_summary!O$19)</f>
        <v>9.4742891690579771</v>
      </c>
      <c r="P19" s="95">
        <f>IF(RES_hh_emih!P19=0,0,RES_hh_emih!P19/RES_summary!P$19)</f>
        <v>9.0368441062290046</v>
      </c>
      <c r="Q19" s="95">
        <f>IF(RES_hh_emih!Q19=0,0,RES_hh_emih!Q19/RES_summary!Q$19)</f>
        <v>8.8251856782066884</v>
      </c>
    </row>
    <row r="20" spans="1:17" ht="12" customHeight="1" x14ac:dyDescent="0.25">
      <c r="A20" s="87" t="s">
        <v>110</v>
      </c>
      <c r="B20" s="95">
        <f>IF(RES_hh_emih!B20=0,0,RES_hh_emih!B20/RES_summary!B$19)</f>
        <v>13.992114054177653</v>
      </c>
      <c r="C20" s="95">
        <f>IF(RES_hh_emih!C20=0,0,RES_hh_emih!C20/RES_summary!C$19)</f>
        <v>14.738096085326738</v>
      </c>
      <c r="D20" s="95">
        <f>IF(RES_hh_emih!D20=0,0,RES_hh_emih!D20/RES_summary!D$19)</f>
        <v>13.915627334723331</v>
      </c>
      <c r="E20" s="95">
        <f>IF(RES_hh_emih!E20=0,0,RES_hh_emih!E20/RES_summary!E$19)</f>
        <v>13.849100208362737</v>
      </c>
      <c r="F20" s="95">
        <f>IF(RES_hh_emih!F20=0,0,RES_hh_emih!F20/RES_summary!F$19)</f>
        <v>13.701772563322717</v>
      </c>
      <c r="G20" s="95">
        <f>IF(RES_hh_emih!G20=0,0,RES_hh_emih!G20/RES_summary!G$19)</f>
        <v>13.579145857160267</v>
      </c>
      <c r="H20" s="95">
        <f>IF(RES_hh_emih!H20=0,0,RES_hh_emih!H20/RES_summary!H$19)</f>
        <v>14.793338018982706</v>
      </c>
      <c r="I20" s="95">
        <f>IF(RES_hh_emih!I20=0,0,RES_hh_emih!I20/RES_summary!I$19)</f>
        <v>11.858558405267351</v>
      </c>
      <c r="J20" s="95">
        <f>IF(RES_hh_emih!J20=0,0,RES_hh_emih!J20/RES_summary!J$19)</f>
        <v>13.04479085918471</v>
      </c>
      <c r="K20" s="95">
        <f>IF(RES_hh_emih!K20=0,0,RES_hh_emih!K20/RES_summary!K$19)</f>
        <v>11.011677382380872</v>
      </c>
      <c r="L20" s="95">
        <f>IF(RES_hh_emih!L20=0,0,RES_hh_emih!L20/RES_summary!L$19)</f>
        <v>10.468195009527177</v>
      </c>
      <c r="M20" s="95">
        <f>IF(RES_hh_emih!M20=0,0,RES_hh_emih!M20/RES_summary!M$19)</f>
        <v>13.8242216346815</v>
      </c>
      <c r="N20" s="95">
        <f>IF(RES_hh_emih!N20=0,0,RES_hh_emih!N20/RES_summary!N$19)</f>
        <v>12.676946141778702</v>
      </c>
      <c r="O20" s="95">
        <f>IF(RES_hh_emih!O20=0,0,RES_hh_emih!O20/RES_summary!O$19)</f>
        <v>10.65478975292673</v>
      </c>
      <c r="P20" s="95">
        <f>IF(RES_hh_emih!P20=0,0,RES_hh_emih!P20/RES_summary!P$19)</f>
        <v>11.47176926125937</v>
      </c>
      <c r="Q20" s="95">
        <f>IF(RES_hh_emih!Q20=0,0,RES_hh_emih!Q20/RES_summary!Q$19)</f>
        <v>11.240222817162572</v>
      </c>
    </row>
    <row r="21" spans="1:17" ht="12" customHeight="1" x14ac:dyDescent="0.25">
      <c r="A21" s="87" t="s">
        <v>109</v>
      </c>
      <c r="B21" s="95">
        <f>IF(RES_hh_emih!B21=0,0,RES_hh_emih!B21/RES_summary!B$19)</f>
        <v>9.8869502354670775</v>
      </c>
      <c r="C21" s="95">
        <f>IF(RES_hh_emih!C21=0,0,RES_hh_emih!C21/RES_summary!C$19)</f>
        <v>9.8983225781924133</v>
      </c>
      <c r="D21" s="95">
        <f>IF(RES_hh_emih!D21=0,0,RES_hh_emih!D21/RES_summary!D$19)</f>
        <v>9.8322492086232458</v>
      </c>
      <c r="E21" s="95">
        <f>IF(RES_hh_emih!E21=0,0,RES_hh_emih!E21/RES_summary!E$19)</f>
        <v>9.7869942916072183</v>
      </c>
      <c r="F21" s="95">
        <f>IF(RES_hh_emih!F21=0,0,RES_hh_emih!F21/RES_summary!F$19)</f>
        <v>9.6832037480070809</v>
      </c>
      <c r="G21" s="95">
        <f>IF(RES_hh_emih!G21=0,0,RES_hh_emih!G21/RES_summary!G$19)</f>
        <v>9.5968816896756355</v>
      </c>
      <c r="H21" s="95">
        <f>IF(RES_hh_emih!H21=0,0,RES_hh_emih!H21/RES_summary!H$19)</f>
        <v>9.4589190341147145</v>
      </c>
      <c r="I21" s="95">
        <f>IF(RES_hh_emih!I21=0,0,RES_hh_emih!I21/RES_summary!I$19)</f>
        <v>9.35804584389982</v>
      </c>
      <c r="J21" s="95">
        <f>IF(RES_hh_emih!J21=0,0,RES_hh_emih!J21/RES_summary!J$19)</f>
        <v>9.2179332618211891</v>
      </c>
      <c r="K21" s="95">
        <f>IF(RES_hh_emih!K21=0,0,RES_hh_emih!K21/RES_summary!K$19)</f>
        <v>9.2540796900796014</v>
      </c>
      <c r="L21" s="95">
        <f>IF(RES_hh_emih!L21=0,0,RES_hh_emih!L21/RES_summary!L$19)</f>
        <v>9.2615561362500429</v>
      </c>
      <c r="M21" s="95">
        <f>IF(RES_hh_emih!M21=0,0,RES_hh_emih!M21/RES_summary!M$19)</f>
        <v>9.0801345795749597</v>
      </c>
      <c r="N21" s="95">
        <f>IF(RES_hh_emih!N21=0,0,RES_hh_emih!N21/RES_summary!N$19)</f>
        <v>8.8922227627519881</v>
      </c>
      <c r="O21" s="95">
        <f>IF(RES_hh_emih!O21=0,0,RES_hh_emih!O21/RES_summary!O$19)</f>
        <v>8.3350739979158046</v>
      </c>
      <c r="P21" s="95">
        <f>IF(RES_hh_emih!P21=0,0,RES_hh_emih!P21/RES_summary!P$19)</f>
        <v>8.271974692264159</v>
      </c>
      <c r="Q21" s="95">
        <f>IF(RES_hh_emih!Q21=0,0,RES_hh_emih!Q21/RES_summary!Q$19)</f>
        <v>8.0225727390721122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</v>
      </c>
      <c r="D22" s="95">
        <f>IF(RES_hh_emih!D22=0,0,RES_hh_emih!D22/RES_summary!D$19)</f>
        <v>0</v>
      </c>
      <c r="E22" s="95">
        <f>IF(RES_hh_emih!E22=0,0,RES_hh_emih!E22/RES_summary!E$19)</f>
        <v>0</v>
      </c>
      <c r="F22" s="95">
        <f>IF(RES_hh_emih!F22=0,0,RES_hh_emih!F22/RES_summary!F$19)</f>
        <v>0</v>
      </c>
      <c r="G22" s="95">
        <f>IF(RES_hh_emih!G22=0,0,RES_hh_emih!G22/RES_summary!G$19)</f>
        <v>0</v>
      </c>
      <c r="H22" s="95">
        <f>IF(RES_hh_emih!H22=0,0,RES_hh_emih!H22/RES_summary!H$19)</f>
        <v>0</v>
      </c>
      <c r="I22" s="95">
        <f>IF(RES_hh_emih!I22=0,0,RES_hh_emih!I22/RES_summary!I$19)</f>
        <v>0</v>
      </c>
      <c r="J22" s="95">
        <f>IF(RES_hh_emih!J22=0,0,RES_hh_emih!J22/RES_summary!J$19)</f>
        <v>0</v>
      </c>
      <c r="K22" s="95">
        <f>IF(RES_hh_emih!K22=0,0,RES_hh_emih!K22/RES_summary!K$19)</f>
        <v>0</v>
      </c>
      <c r="L22" s="95">
        <f>IF(RES_hh_emih!L22=0,0,RES_hh_emih!L22/RES_summary!L$19)</f>
        <v>0</v>
      </c>
      <c r="M22" s="95">
        <f>IF(RES_hh_emih!M22=0,0,RES_hh_emih!M22/RES_summary!M$19)</f>
        <v>0</v>
      </c>
      <c r="N22" s="95">
        <f>IF(RES_hh_emih!N22=0,0,RES_hh_emih!N22/RES_summary!N$19)</f>
        <v>0</v>
      </c>
      <c r="O22" s="95">
        <f>IF(RES_hh_emih!O22=0,0,RES_hh_emih!O22/RES_summary!O$19)</f>
        <v>0</v>
      </c>
      <c r="P22" s="95">
        <f>IF(RES_hh_emih!P22=0,0,RES_hh_emih!P22/RES_summary!P$19)</f>
        <v>0</v>
      </c>
      <c r="Q22" s="95">
        <f>IF(RES_hh_emih!Q22=0,0,RES_hh_emih!Q22/RES_summary!Q$19)</f>
        <v>0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0.57836769558208789</v>
      </c>
      <c r="C27" s="96">
        <f>IF(RES_hh_emih!C27=0,0,RES_hh_emih!C27/RES_summary!C$19)</f>
        <v>0.67177932572804366</v>
      </c>
      <c r="D27" s="96">
        <f>IF(RES_hh_emih!D27=0,0,RES_hh_emih!D27/RES_summary!D$19)</f>
        <v>0.3697949569332582</v>
      </c>
      <c r="E27" s="96">
        <f>IF(RES_hh_emih!E27=0,0,RES_hh_emih!E27/RES_summary!E$19)</f>
        <v>0.45777746437402506</v>
      </c>
      <c r="F27" s="96">
        <f>IF(RES_hh_emih!F27=0,0,RES_hh_emih!F27/RES_summary!F$19)</f>
        <v>0.47340616371052685</v>
      </c>
      <c r="G27" s="96">
        <f>IF(RES_hh_emih!G27=0,0,RES_hh_emih!G27/RES_summary!G$19)</f>
        <v>0.46255997578798402</v>
      </c>
      <c r="H27" s="96">
        <f>IF(RES_hh_emih!H27=0,0,RES_hh_emih!H27/RES_summary!H$19)</f>
        <v>0.47274163382591933</v>
      </c>
      <c r="I27" s="96">
        <f>IF(RES_hh_emih!I27=0,0,RES_hh_emih!I27/RES_summary!I$19)</f>
        <v>0.39639524725634834</v>
      </c>
      <c r="J27" s="96">
        <f>IF(RES_hh_emih!J27=0,0,RES_hh_emih!J27/RES_summary!J$19)</f>
        <v>0.47937380263829815</v>
      </c>
      <c r="K27" s="96">
        <f>IF(RES_hh_emih!K27=0,0,RES_hh_emih!K27/RES_summary!K$19)</f>
        <v>0.47767749488002698</v>
      </c>
      <c r="L27" s="96">
        <f>IF(RES_hh_emih!L27=0,0,RES_hh_emih!L27/RES_summary!L$19)</f>
        <v>0.55696881649573526</v>
      </c>
      <c r="M27" s="96">
        <f>IF(RES_hh_emih!M27=0,0,RES_hh_emih!M27/RES_summary!M$19)</f>
        <v>0.56703898679880549</v>
      </c>
      <c r="N27" s="96">
        <f>IF(RES_hh_emih!N27=0,0,RES_hh_emih!N27/RES_summary!N$19)</f>
        <v>0.4947562094201397</v>
      </c>
      <c r="O27" s="96">
        <f>IF(RES_hh_emih!O27=0,0,RES_hh_emih!O27/RES_summary!O$19)</f>
        <v>0.48430399486283277</v>
      </c>
      <c r="P27" s="96">
        <f>IF(RES_hh_emih!P27=0,0,RES_hh_emih!P27/RES_summary!P$19)</f>
        <v>0.55815085921807428</v>
      </c>
      <c r="Q27" s="96">
        <f>IF(RES_hh_emih!Q27=0,0,RES_hh_emih!Q27/RES_summary!Q$19)</f>
        <v>0.61244654456807712</v>
      </c>
    </row>
    <row r="28" spans="1:17" ht="12" customHeight="1" x14ac:dyDescent="0.25">
      <c r="A28" s="87" t="s">
        <v>58</v>
      </c>
      <c r="B28" s="95">
        <f>IF(RES_hh_emih!B28=0,0,RES_hh_emih!B28/RES_summary!B$19)</f>
        <v>0</v>
      </c>
      <c r="C28" s="95">
        <f>IF(RES_hh_emih!C28=0,0,RES_hh_emih!C28/RES_summary!C$19)</f>
        <v>0</v>
      </c>
      <c r="D28" s="95">
        <f>IF(RES_hh_emih!D28=0,0,RES_hh_emih!D28/RES_summary!D$19)</f>
        <v>0</v>
      </c>
      <c r="E28" s="95">
        <f>IF(RES_hh_emih!E28=0,0,RES_hh_emih!E28/RES_summary!E$19)</f>
        <v>0</v>
      </c>
      <c r="F28" s="95">
        <f>IF(RES_hh_emih!F28=0,0,RES_hh_emih!F28/RES_summary!F$19)</f>
        <v>0</v>
      </c>
      <c r="G28" s="95">
        <f>IF(RES_hh_emih!G28=0,0,RES_hh_emih!G28/RES_summary!G$19)</f>
        <v>0</v>
      </c>
      <c r="H28" s="95">
        <f>IF(RES_hh_emih!H28=0,0,RES_hh_emih!H28/RES_summary!H$19)</f>
        <v>0</v>
      </c>
      <c r="I28" s="95">
        <f>IF(RES_hh_emih!I28=0,0,RES_hh_emih!I28/RES_summary!I$19)</f>
        <v>0</v>
      </c>
      <c r="J28" s="95">
        <f>IF(RES_hh_emih!J28=0,0,RES_hh_emih!J28/RES_summary!J$19)</f>
        <v>0</v>
      </c>
      <c r="K28" s="95">
        <f>IF(RES_hh_emih!K28=0,0,RES_hh_emih!K28/RES_summary!K$19)</f>
        <v>0</v>
      </c>
      <c r="L28" s="95">
        <f>IF(RES_hh_emih!L28=0,0,RES_hh_emih!L28/RES_summary!L$19)</f>
        <v>0</v>
      </c>
      <c r="M28" s="95">
        <f>IF(RES_hh_emih!M28=0,0,RES_hh_emih!M28/RES_summary!M$19)</f>
        <v>0</v>
      </c>
      <c r="N28" s="95">
        <f>IF(RES_hh_emih!N28=0,0,RES_hh_emih!N28/RES_summary!N$19)</f>
        <v>0</v>
      </c>
      <c r="O28" s="95">
        <f>IF(RES_hh_emih!O28=0,0,RES_hh_emih!O28/RES_summary!O$19)</f>
        <v>0</v>
      </c>
      <c r="P28" s="95">
        <f>IF(RES_hh_emih!P28=0,0,RES_hh_emih!P28/RES_summary!P$19)</f>
        <v>0</v>
      </c>
      <c r="Q28" s="95">
        <f>IF(RES_hh_emih!Q28=0,0,RES_hh_emih!Q28/RES_summary!Q$19)</f>
        <v>0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7.9806155657532152</v>
      </c>
      <c r="C29" s="95">
        <f>IF(RES_hh_emih!C29=0,0,RES_hh_emih!C29/RES_summary!C$19)</f>
        <v>7.9283680044755389</v>
      </c>
      <c r="D29" s="95">
        <f>IF(RES_hh_emih!D29=0,0,RES_hh_emih!D29/RES_summary!D$19)</f>
        <v>7.9285978630720324</v>
      </c>
      <c r="E29" s="95">
        <f>IF(RES_hh_emih!E29=0,0,RES_hh_emih!E29/RES_summary!E$19)</f>
        <v>7.8423810648364034</v>
      </c>
      <c r="F29" s="95">
        <f>IF(RES_hh_emih!F29=0,0,RES_hh_emih!F29/RES_summary!F$19)</f>
        <v>7.7784065035568872</v>
      </c>
      <c r="G29" s="95">
        <f>IF(RES_hh_emih!G29=0,0,RES_hh_emih!G29/RES_summary!G$19)</f>
        <v>7.5379863363533186</v>
      </c>
      <c r="H29" s="95">
        <f>IF(RES_hh_emih!H29=0,0,RES_hh_emih!H29/RES_summary!H$19)</f>
        <v>7.7777700514466597</v>
      </c>
      <c r="I29" s="95">
        <f>IF(RES_hh_emih!I29=0,0,RES_hh_emih!I29/RES_summary!I$19)</f>
        <v>7.6052059198884434</v>
      </c>
      <c r="J29" s="95">
        <f>IF(RES_hh_emih!J29=0,0,RES_hh_emih!J29/RES_summary!J$19)</f>
        <v>7.6154099297131115</v>
      </c>
      <c r="K29" s="95">
        <f>IF(RES_hh_emih!K29=0,0,RES_hh_emih!K29/RES_summary!K$19)</f>
        <v>7.2941748596246336</v>
      </c>
      <c r="L29" s="95">
        <f>IF(RES_hh_emih!L29=0,0,RES_hh_emih!L29/RES_summary!L$19)</f>
        <v>7.4249316386271218</v>
      </c>
      <c r="M29" s="95">
        <f>IF(RES_hh_emih!M29=0,0,RES_hh_emih!M29/RES_summary!M$19)</f>
        <v>7.2368102527944593</v>
      </c>
      <c r="N29" s="95">
        <f>IF(RES_hh_emih!N29=0,0,RES_hh_emih!N29/RES_summary!N$19)</f>
        <v>6.9192078795963701</v>
      </c>
      <c r="O29" s="95">
        <f>IF(RES_hh_emih!O29=0,0,RES_hh_emih!O29/RES_summary!O$19)</f>
        <v>6.733219052504583</v>
      </c>
      <c r="P29" s="95">
        <f>IF(RES_hh_emih!P29=0,0,RES_hh_emih!P29/RES_summary!P$19)</f>
        <v>6.5015870083556484</v>
      </c>
      <c r="Q29" s="95">
        <f>IF(RES_hh_emih!Q29=0,0,RES_hh_emih!Q29/RES_summary!Q$19)</f>
        <v>6.2855831147937806</v>
      </c>
    </row>
    <row r="30" spans="1:17" ht="12" customHeight="1" x14ac:dyDescent="0.25">
      <c r="A30" s="87" t="s">
        <v>109</v>
      </c>
      <c r="B30" s="95">
        <f>IF(RES_hh_emih!B30=0,0,RES_hh_emih!B30/RES_summary!B$19)</f>
        <v>6.5884428780051181</v>
      </c>
      <c r="C30" s="95">
        <f>IF(RES_hh_emih!C30=0,0,RES_hh_emih!C30/RES_summary!C$19)</f>
        <v>6.5924956257681266</v>
      </c>
      <c r="D30" s="95">
        <f>IF(RES_hh_emih!D30=0,0,RES_hh_emih!D30/RES_summary!D$19)</f>
        <v>6.5452964729185634</v>
      </c>
      <c r="E30" s="95">
        <f>IF(RES_hh_emih!E30=0,0,RES_hh_emih!E30/RES_summary!E$19)</f>
        <v>6.4742754166505199</v>
      </c>
      <c r="F30" s="95">
        <f>IF(RES_hh_emih!F30=0,0,RES_hh_emih!F30/RES_summary!F$19)</f>
        <v>6.4213493090239577</v>
      </c>
      <c r="G30" s="95">
        <f>IF(RES_hh_emih!G30=0,0,RES_hh_emih!G30/RES_summary!G$19)</f>
        <v>6.3709666984928077</v>
      </c>
      <c r="H30" s="95">
        <f>IF(RES_hh_emih!H30=0,0,RES_hh_emih!H30/RES_summary!H$19)</f>
        <v>6.3219896474033987</v>
      </c>
      <c r="I30" s="95">
        <f>IF(RES_hh_emih!I30=0,0,RES_hh_emih!I30/RES_summary!I$19)</f>
        <v>6.2784375527638199</v>
      </c>
      <c r="J30" s="95">
        <f>IF(RES_hh_emih!J30=0,0,RES_hh_emih!J30/RES_summary!J$19)</f>
        <v>6.1915285416147441</v>
      </c>
      <c r="K30" s="95">
        <f>IF(RES_hh_emih!K30=0,0,RES_hh_emih!K30/RES_summary!K$19)</f>
        <v>6.164454314742291</v>
      </c>
      <c r="L30" s="95">
        <f>IF(RES_hh_emih!L30=0,0,RES_hh_emih!L30/RES_summary!L$19)</f>
        <v>6.1299471506974621</v>
      </c>
      <c r="M30" s="95">
        <f>IF(RES_hh_emih!M30=0,0,RES_hh_emih!M30/RES_summary!M$19)</f>
        <v>6.0444038784958494</v>
      </c>
      <c r="N30" s="95">
        <f>IF(RES_hh_emih!N30=0,0,RES_hh_emih!N30/RES_summary!N$19)</f>
        <v>5.9417590864939305</v>
      </c>
      <c r="O30" s="95">
        <f>IF(RES_hh_emih!O30=0,0,RES_hh_emih!O30/RES_summary!O$19)</f>
        <v>5.6055691533411673</v>
      </c>
      <c r="P30" s="95">
        <f>IF(RES_hh_emih!P30=0,0,RES_hh_emih!P30/RES_summary!P$19)</f>
        <v>5.5677082454590474</v>
      </c>
      <c r="Q30" s="95">
        <f>IF(RES_hh_emih!Q30=0,0,RES_hh_emih!Q30/RES_summary!Q$19)</f>
        <v>5.4070719910404925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17771.18604651163</v>
      </c>
      <c r="D3" s="93">
        <f t="shared" ref="D3:Q3" si="1">D4</f>
        <v>17759.744186046511</v>
      </c>
      <c r="E3" s="93">
        <f t="shared" si="1"/>
        <v>18388.372093023259</v>
      </c>
      <c r="F3" s="93">
        <f t="shared" si="1"/>
        <v>18420.023255813954</v>
      </c>
      <c r="G3" s="93">
        <f t="shared" si="1"/>
        <v>13316.534883720929</v>
      </c>
      <c r="H3" s="93">
        <f t="shared" si="1"/>
        <v>19223.860465116279</v>
      </c>
      <c r="I3" s="93">
        <f t="shared" si="1"/>
        <v>19473.046511627912</v>
      </c>
      <c r="J3" s="93">
        <f t="shared" si="1"/>
        <v>23613.790697674416</v>
      </c>
      <c r="K3" s="93">
        <f t="shared" si="1"/>
        <v>13754.534883720924</v>
      </c>
      <c r="L3" s="93">
        <f t="shared" si="1"/>
        <v>13738.930232558132</v>
      </c>
      <c r="M3" s="93">
        <f t="shared" si="1"/>
        <v>13900.465116279061</v>
      </c>
      <c r="N3" s="93">
        <f t="shared" si="1"/>
        <v>23915.511627906966</v>
      </c>
      <c r="O3" s="93">
        <f t="shared" si="1"/>
        <v>13926.348837209296</v>
      </c>
      <c r="P3" s="93">
        <f t="shared" si="1"/>
        <v>14637.790697674411</v>
      </c>
      <c r="Q3" s="93">
        <f t="shared" si="1"/>
        <v>14418.883720930226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17771.18604651163</v>
      </c>
      <c r="D4" s="88">
        <f t="shared" ref="D4:Q4" si="3">SUM(D5:D13)</f>
        <v>17759.744186046511</v>
      </c>
      <c r="E4" s="88">
        <f t="shared" si="3"/>
        <v>18388.372093023259</v>
      </c>
      <c r="F4" s="88">
        <f t="shared" si="3"/>
        <v>18420.023255813954</v>
      </c>
      <c r="G4" s="88">
        <f t="shared" si="3"/>
        <v>13316.534883720929</v>
      </c>
      <c r="H4" s="88">
        <f t="shared" si="3"/>
        <v>19223.860465116279</v>
      </c>
      <c r="I4" s="88">
        <f t="shared" si="3"/>
        <v>19473.046511627912</v>
      </c>
      <c r="J4" s="88">
        <f t="shared" si="3"/>
        <v>23613.790697674416</v>
      </c>
      <c r="K4" s="88">
        <f t="shared" si="3"/>
        <v>13754.534883720924</v>
      </c>
      <c r="L4" s="88">
        <f t="shared" si="3"/>
        <v>13738.930232558132</v>
      </c>
      <c r="M4" s="88">
        <f t="shared" si="3"/>
        <v>13900.465116279061</v>
      </c>
      <c r="N4" s="88">
        <f t="shared" si="3"/>
        <v>23915.511627906966</v>
      </c>
      <c r="O4" s="88">
        <f t="shared" si="3"/>
        <v>13926.348837209296</v>
      </c>
      <c r="P4" s="88">
        <f t="shared" si="3"/>
        <v>14637.790697674411</v>
      </c>
      <c r="Q4" s="88">
        <f t="shared" si="3"/>
        <v>14418.883720930226</v>
      </c>
    </row>
    <row r="5" spans="1:17" ht="12" customHeight="1" x14ac:dyDescent="0.25">
      <c r="A5" s="87" t="s">
        <v>58</v>
      </c>
      <c r="B5" s="86"/>
      <c r="C5" s="86">
        <v>0</v>
      </c>
      <c r="D5" s="86">
        <v>514.85253063662094</v>
      </c>
      <c r="E5" s="86">
        <v>0</v>
      </c>
      <c r="F5" s="86">
        <v>460.414001244676</v>
      </c>
      <c r="G5" s="86">
        <v>461.6317617131055</v>
      </c>
      <c r="H5" s="86">
        <v>0</v>
      </c>
      <c r="I5" s="86">
        <v>0</v>
      </c>
      <c r="J5" s="86">
        <v>591.16596911962847</v>
      </c>
      <c r="K5" s="86">
        <v>230.52223944633235</v>
      </c>
      <c r="L5" s="86">
        <v>515.19844084988949</v>
      </c>
      <c r="M5" s="86">
        <v>103.60518623165012</v>
      </c>
      <c r="N5" s="86">
        <v>0</v>
      </c>
      <c r="O5" s="86">
        <v>0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/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/>
      <c r="C7" s="86">
        <v>231.41291561571333</v>
      </c>
      <c r="D7" s="86">
        <v>0</v>
      </c>
      <c r="E7" s="86">
        <v>0</v>
      </c>
      <c r="F7" s="86">
        <v>0</v>
      </c>
      <c r="G7" s="86">
        <v>313.06614241879237</v>
      </c>
      <c r="H7" s="86">
        <v>419.86522341411984</v>
      </c>
      <c r="I7" s="86">
        <v>282.92694974237713</v>
      </c>
      <c r="J7" s="86">
        <v>544.12674310608088</v>
      </c>
      <c r="K7" s="86">
        <v>0</v>
      </c>
      <c r="L7" s="86">
        <v>0</v>
      </c>
      <c r="M7" s="86">
        <v>0</v>
      </c>
      <c r="N7" s="86">
        <v>0</v>
      </c>
      <c r="O7" s="86">
        <v>0</v>
      </c>
      <c r="P7" s="86">
        <v>21.182589391706653</v>
      </c>
      <c r="Q7" s="86">
        <v>60.300756853987487</v>
      </c>
    </row>
    <row r="8" spans="1:17" ht="12" customHeight="1" x14ac:dyDescent="0.25">
      <c r="A8" s="87" t="s">
        <v>109</v>
      </c>
      <c r="B8" s="86"/>
      <c r="C8" s="86">
        <v>497.28248460195391</v>
      </c>
      <c r="D8" s="86">
        <v>0</v>
      </c>
      <c r="E8" s="86">
        <v>1003.3015390548721</v>
      </c>
      <c r="F8" s="86">
        <v>1176.6929620491806</v>
      </c>
      <c r="G8" s="86">
        <v>2603.2614831824744</v>
      </c>
      <c r="H8" s="86">
        <v>1272.4525634361946</v>
      </c>
      <c r="I8" s="86">
        <v>773.61206553173974</v>
      </c>
      <c r="J8" s="86">
        <v>1658.0500179163528</v>
      </c>
      <c r="K8" s="86">
        <v>832.53907699085153</v>
      </c>
      <c r="L8" s="86">
        <v>964.40517129878174</v>
      </c>
      <c r="M8" s="86">
        <v>1017.1422480884858</v>
      </c>
      <c r="N8" s="86">
        <v>1585.2216429578457</v>
      </c>
      <c r="O8" s="86">
        <v>998.90924200691154</v>
      </c>
      <c r="P8" s="86">
        <v>1050.3484216869849</v>
      </c>
      <c r="Q8" s="86">
        <v>663.18100116064034</v>
      </c>
    </row>
    <row r="9" spans="1:17" ht="12" customHeight="1" x14ac:dyDescent="0.25">
      <c r="A9" s="87" t="s">
        <v>55</v>
      </c>
      <c r="B9" s="86"/>
      <c r="C9" s="86">
        <v>2526.7232323835133</v>
      </c>
      <c r="D9" s="86">
        <v>3356.1168881647127</v>
      </c>
      <c r="E9" s="86">
        <v>3877.8214998490889</v>
      </c>
      <c r="F9" s="86">
        <v>6359.4082670874532</v>
      </c>
      <c r="G9" s="86">
        <v>4727.4882611053299</v>
      </c>
      <c r="H9" s="86">
        <v>5616.679892785769</v>
      </c>
      <c r="I9" s="86">
        <v>18263.237813286949</v>
      </c>
      <c r="J9" s="86">
        <v>14301.347131971244</v>
      </c>
      <c r="K9" s="86">
        <v>6215.5341784170541</v>
      </c>
      <c r="L9" s="86">
        <v>4921.6461455529407</v>
      </c>
      <c r="M9" s="86">
        <v>4552.1368340844801</v>
      </c>
      <c r="N9" s="86">
        <v>6076.341444332973</v>
      </c>
      <c r="O9" s="86">
        <v>6684.4005799118631</v>
      </c>
      <c r="P9" s="86">
        <v>7147.0434868143102</v>
      </c>
      <c r="Q9" s="86">
        <v>7262.0395012091631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/>
      <c r="C11" s="86">
        <v>14117.470955244151</v>
      </c>
      <c r="D11" s="86">
        <v>13749.978304521863</v>
      </c>
      <c r="E11" s="86">
        <v>13354.183460539098</v>
      </c>
      <c r="F11" s="86">
        <v>10258.923281867896</v>
      </c>
      <c r="G11" s="86">
        <v>4933.8145703300943</v>
      </c>
      <c r="H11" s="86">
        <v>11708.100566753888</v>
      </c>
      <c r="I11" s="86">
        <v>0</v>
      </c>
      <c r="J11" s="86">
        <v>6056.9123222971912</v>
      </c>
      <c r="K11" s="86">
        <v>5918.4870482616352</v>
      </c>
      <c r="L11" s="86">
        <v>5921.9953941203194</v>
      </c>
      <c r="M11" s="86">
        <v>8227.5808478744457</v>
      </c>
      <c r="N11" s="86">
        <v>16253.948540616148</v>
      </c>
      <c r="O11" s="86">
        <v>6134.9410812769547</v>
      </c>
      <c r="P11" s="86">
        <v>6418.2435298603614</v>
      </c>
      <c r="Q11" s="86">
        <v>6433.3624617064343</v>
      </c>
    </row>
    <row r="12" spans="1:17" ht="12" customHeight="1" x14ac:dyDescent="0.25">
      <c r="A12" s="87" t="s">
        <v>115</v>
      </c>
      <c r="B12" s="86"/>
      <c r="C12" s="86">
        <v>0</v>
      </c>
      <c r="D12" s="86">
        <v>0</v>
      </c>
      <c r="E12" s="86">
        <v>0</v>
      </c>
      <c r="F12" s="86">
        <v>0</v>
      </c>
      <c r="G12" s="86">
        <v>0</v>
      </c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</row>
    <row r="13" spans="1:17" ht="12" customHeight="1" x14ac:dyDescent="0.25">
      <c r="A13" s="51" t="s">
        <v>114</v>
      </c>
      <c r="B13" s="92"/>
      <c r="C13" s="92">
        <v>398.29645866629647</v>
      </c>
      <c r="D13" s="92">
        <v>138.79646272331487</v>
      </c>
      <c r="E13" s="92">
        <v>153.06559358019749</v>
      </c>
      <c r="F13" s="92">
        <v>164.58474356474957</v>
      </c>
      <c r="G13" s="92">
        <v>277.27266497113271</v>
      </c>
      <c r="H13" s="92">
        <v>206.76221872630748</v>
      </c>
      <c r="I13" s="92">
        <v>153.26968306684481</v>
      </c>
      <c r="J13" s="92">
        <v>462.18851326391638</v>
      </c>
      <c r="K13" s="92">
        <v>557.45234060504993</v>
      </c>
      <c r="L13" s="92">
        <v>1415.6850807362</v>
      </c>
      <c r="M13" s="92">
        <v>0</v>
      </c>
      <c r="N13" s="92">
        <v>0</v>
      </c>
      <c r="O13" s="92">
        <v>108.09793401356502</v>
      </c>
      <c r="P13" s="92">
        <v>0.9726699210477544</v>
      </c>
      <c r="Q13" s="92">
        <v>0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17372.889587845333</v>
      </c>
      <c r="D14" s="90">
        <f t="shared" ref="D14:Q14" si="5">SUM(D5:D11)</f>
        <v>17620.947723323196</v>
      </c>
      <c r="E14" s="90">
        <f t="shared" si="5"/>
        <v>18235.306499443061</v>
      </c>
      <c r="F14" s="90">
        <f t="shared" si="5"/>
        <v>18255.438512249206</v>
      </c>
      <c r="G14" s="90">
        <f t="shared" si="5"/>
        <v>13039.262218749796</v>
      </c>
      <c r="H14" s="90">
        <f t="shared" si="5"/>
        <v>19017.098246389971</v>
      </c>
      <c r="I14" s="90">
        <f t="shared" si="5"/>
        <v>19319.776828561065</v>
      </c>
      <c r="J14" s="90">
        <f t="shared" si="5"/>
        <v>23151.602184410498</v>
      </c>
      <c r="K14" s="90">
        <f t="shared" si="5"/>
        <v>13197.082543115874</v>
      </c>
      <c r="L14" s="90">
        <f t="shared" si="5"/>
        <v>12323.245151821931</v>
      </c>
      <c r="M14" s="90">
        <f t="shared" si="5"/>
        <v>13900.465116279061</v>
      </c>
      <c r="N14" s="90">
        <f t="shared" si="5"/>
        <v>23915.511627906966</v>
      </c>
      <c r="O14" s="90">
        <f t="shared" si="5"/>
        <v>13818.250903195731</v>
      </c>
      <c r="P14" s="90">
        <f t="shared" si="5"/>
        <v>14636.818027753363</v>
      </c>
      <c r="Q14" s="90">
        <f t="shared" si="5"/>
        <v>14418.883720930226</v>
      </c>
    </row>
    <row r="15" spans="1:17" ht="12.95" customHeight="1" x14ac:dyDescent="0.25">
      <c r="A15" s="89" t="s">
        <v>112</v>
      </c>
      <c r="B15" s="88"/>
      <c r="C15" s="88">
        <f t="shared" ref="C15" si="6">C16</f>
        <v>9</v>
      </c>
      <c r="D15" s="88">
        <f t="shared" ref="D15:Q15" si="7">D16</f>
        <v>11</v>
      </c>
      <c r="E15" s="88">
        <f t="shared" si="7"/>
        <v>10</v>
      </c>
      <c r="F15" s="88">
        <f t="shared" si="7"/>
        <v>24</v>
      </c>
      <c r="G15" s="88">
        <f t="shared" si="7"/>
        <v>38</v>
      </c>
      <c r="H15" s="88">
        <f t="shared" si="7"/>
        <v>34</v>
      </c>
      <c r="I15" s="88">
        <f t="shared" si="7"/>
        <v>19</v>
      </c>
      <c r="J15" s="88">
        <f t="shared" si="7"/>
        <v>51.999999999999986</v>
      </c>
      <c r="K15" s="88">
        <f t="shared" si="7"/>
        <v>33.999999999999986</v>
      </c>
      <c r="L15" s="88">
        <f t="shared" si="7"/>
        <v>33.999999999999979</v>
      </c>
      <c r="M15" s="88">
        <f t="shared" si="7"/>
        <v>50.999999999999979</v>
      </c>
      <c r="N15" s="88">
        <f t="shared" si="7"/>
        <v>106.99999999999996</v>
      </c>
      <c r="O15" s="88">
        <f t="shared" si="7"/>
        <v>135.99999999999991</v>
      </c>
      <c r="P15" s="88">
        <f t="shared" si="7"/>
        <v>83.972669921047711</v>
      </c>
      <c r="Q15" s="88">
        <f t="shared" si="7"/>
        <v>125.99999999999993</v>
      </c>
    </row>
    <row r="16" spans="1:17" ht="12" customHeight="1" x14ac:dyDescent="0.25">
      <c r="A16" s="87" t="s">
        <v>111</v>
      </c>
      <c r="B16" s="86"/>
      <c r="C16" s="86">
        <v>9</v>
      </c>
      <c r="D16" s="86">
        <v>11</v>
      </c>
      <c r="E16" s="86">
        <v>10</v>
      </c>
      <c r="F16" s="86">
        <v>24</v>
      </c>
      <c r="G16" s="86">
        <v>38</v>
      </c>
      <c r="H16" s="86">
        <v>34</v>
      </c>
      <c r="I16" s="86">
        <v>19</v>
      </c>
      <c r="J16" s="86">
        <v>51.999999999999986</v>
      </c>
      <c r="K16" s="86">
        <v>33.999999999999986</v>
      </c>
      <c r="L16" s="86">
        <v>33.999999999999979</v>
      </c>
      <c r="M16" s="86">
        <v>50.999999999999979</v>
      </c>
      <c r="N16" s="86">
        <v>106.99999999999996</v>
      </c>
      <c r="O16" s="86">
        <v>135.99999999999991</v>
      </c>
      <c r="P16" s="86">
        <v>83.972669921047711</v>
      </c>
      <c r="Q16" s="86">
        <v>125.99999999999993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17771.186046511626</v>
      </c>
      <c r="D17" s="88">
        <f t="shared" ref="D17:Q17" si="9">SUM(D18:D25)</f>
        <v>17759.744186046511</v>
      </c>
      <c r="E17" s="88">
        <f t="shared" si="9"/>
        <v>18388.372093023256</v>
      </c>
      <c r="F17" s="88">
        <f t="shared" si="9"/>
        <v>18420.023255813954</v>
      </c>
      <c r="G17" s="88">
        <f t="shared" si="9"/>
        <v>13316.534883720929</v>
      </c>
      <c r="H17" s="88">
        <f t="shared" si="9"/>
        <v>19223.860465116279</v>
      </c>
      <c r="I17" s="88">
        <f t="shared" si="9"/>
        <v>19473.046511627912</v>
      </c>
      <c r="J17" s="88">
        <f t="shared" si="9"/>
        <v>23613.790697674416</v>
      </c>
      <c r="K17" s="88">
        <f t="shared" si="9"/>
        <v>13754.534883720924</v>
      </c>
      <c r="L17" s="88">
        <f t="shared" si="9"/>
        <v>13738.930232558132</v>
      </c>
      <c r="M17" s="88">
        <f t="shared" si="9"/>
        <v>13900.465116279061</v>
      </c>
      <c r="N17" s="88">
        <f t="shared" si="9"/>
        <v>23915.511627906966</v>
      </c>
      <c r="O17" s="88">
        <f t="shared" si="9"/>
        <v>13926.348837209296</v>
      </c>
      <c r="P17" s="88">
        <f t="shared" si="9"/>
        <v>14637.790697674411</v>
      </c>
      <c r="Q17" s="88">
        <f t="shared" si="9"/>
        <v>14418.883720930226</v>
      </c>
    </row>
    <row r="18" spans="1:17" ht="12" customHeight="1" x14ac:dyDescent="0.25">
      <c r="A18" s="87" t="s">
        <v>58</v>
      </c>
      <c r="B18" s="86"/>
      <c r="C18" s="86">
        <v>0</v>
      </c>
      <c r="D18" s="86">
        <v>172.07146164444993</v>
      </c>
      <c r="E18" s="86">
        <v>0</v>
      </c>
      <c r="F18" s="86">
        <v>460.414001244676</v>
      </c>
      <c r="G18" s="86">
        <v>180.80005438215744</v>
      </c>
      <c r="H18" s="86">
        <v>0</v>
      </c>
      <c r="I18" s="86">
        <v>0</v>
      </c>
      <c r="J18" s="86">
        <v>160.30285709017923</v>
      </c>
      <c r="K18" s="86">
        <v>0</v>
      </c>
      <c r="L18" s="86">
        <v>425.62174228309436</v>
      </c>
      <c r="M18" s="86">
        <v>103.60518623165012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/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 s="86">
        <v>0</v>
      </c>
      <c r="I19" s="86">
        <v>0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</row>
    <row r="20" spans="1:17" ht="12" customHeight="1" x14ac:dyDescent="0.25">
      <c r="A20" s="87" t="s">
        <v>110</v>
      </c>
      <c r="B20" s="86"/>
      <c r="C20" s="86">
        <v>231.41291561571333</v>
      </c>
      <c r="D20" s="86">
        <v>0</v>
      </c>
      <c r="E20" s="86">
        <v>0</v>
      </c>
      <c r="F20" s="86">
        <v>0</v>
      </c>
      <c r="G20" s="86">
        <v>128.88370659924922</v>
      </c>
      <c r="H20" s="86">
        <v>265.57641003320271</v>
      </c>
      <c r="I20" s="86">
        <v>125.13826610751049</v>
      </c>
      <c r="J20" s="86">
        <v>357.29538425037885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21.182589391706653</v>
      </c>
      <c r="Q20" s="86">
        <v>60.300756853987487</v>
      </c>
    </row>
    <row r="21" spans="1:17" ht="12" customHeight="1" x14ac:dyDescent="0.25">
      <c r="A21" s="87" t="s">
        <v>109</v>
      </c>
      <c r="B21" s="86"/>
      <c r="C21" s="86">
        <v>389.41076495903548</v>
      </c>
      <c r="D21" s="86">
        <v>0</v>
      </c>
      <c r="E21" s="86">
        <v>954.85001477610524</v>
      </c>
      <c r="F21" s="86">
        <v>1048.4829937076136</v>
      </c>
      <c r="G21" s="86">
        <v>1617.5962147774296</v>
      </c>
      <c r="H21" s="86">
        <v>1137.5579806278288</v>
      </c>
      <c r="I21" s="86">
        <v>773.61206553173974</v>
      </c>
      <c r="J21" s="86">
        <v>1542.3807569632436</v>
      </c>
      <c r="K21" s="86">
        <v>832.53907699085153</v>
      </c>
      <c r="L21" s="86">
        <v>964.40517129878174</v>
      </c>
      <c r="M21" s="86">
        <v>915.74886699796343</v>
      </c>
      <c r="N21" s="86">
        <v>1258.7599150032038</v>
      </c>
      <c r="O21" s="86">
        <v>805.80616715551901</v>
      </c>
      <c r="P21" s="86">
        <v>874.23771925698952</v>
      </c>
      <c r="Q21" s="86">
        <v>618.84201074268105</v>
      </c>
    </row>
    <row r="22" spans="1:17" ht="12" customHeight="1" x14ac:dyDescent="0.25">
      <c r="A22" s="87" t="s">
        <v>55</v>
      </c>
      <c r="B22" s="86"/>
      <c r="C22" s="86">
        <v>2004.5403541626843</v>
      </c>
      <c r="D22" s="86">
        <v>3134.2641898819861</v>
      </c>
      <c r="E22" s="86">
        <v>3877.8214998490889</v>
      </c>
      <c r="F22" s="86">
        <v>5614.8680423270589</v>
      </c>
      <c r="G22" s="86">
        <v>2442.8980281061104</v>
      </c>
      <c r="H22" s="86">
        <v>3863.7151952798031</v>
      </c>
      <c r="I22" s="86">
        <v>15362.667326809769</v>
      </c>
      <c r="J22" s="86">
        <v>10535.653962526776</v>
      </c>
      <c r="K22" s="86">
        <v>5862.710556934504</v>
      </c>
      <c r="L22" s="86">
        <v>4868.751150927199</v>
      </c>
      <c r="M22" s="86">
        <v>4035.2797391911963</v>
      </c>
      <c r="N22" s="86">
        <v>6076.341444332973</v>
      </c>
      <c r="O22" s="86">
        <v>5688.214965877306</v>
      </c>
      <c r="P22" s="86">
        <v>7147.0434868143102</v>
      </c>
      <c r="Q22" s="86">
        <v>6805.9075791048535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13138.682669488804</v>
      </c>
      <c r="D24" s="86">
        <v>11060.122597970665</v>
      </c>
      <c r="E24" s="86">
        <v>9482.8214635449458</v>
      </c>
      <c r="F24" s="86">
        <v>7826.9821222165365</v>
      </c>
      <c r="G24" s="86">
        <v>4933.8145703300943</v>
      </c>
      <c r="H24" s="86">
        <v>9052.6070337200381</v>
      </c>
      <c r="I24" s="86">
        <v>0</v>
      </c>
      <c r="J24" s="86">
        <v>6056.9123222971912</v>
      </c>
      <c r="K24" s="86">
        <v>5918.4870482616352</v>
      </c>
      <c r="L24" s="86">
        <v>5921.9953941203194</v>
      </c>
      <c r="M24" s="86">
        <v>8061.2033054657049</v>
      </c>
      <c r="N24" s="86">
        <v>13228.831936509185</v>
      </c>
      <c r="O24" s="86">
        <v>6134.9410812769547</v>
      </c>
      <c r="P24" s="86">
        <v>6357.301298771059</v>
      </c>
      <c r="Q24" s="86">
        <v>6433.3624617064343</v>
      </c>
    </row>
    <row r="25" spans="1:17" ht="12" customHeight="1" x14ac:dyDescent="0.25">
      <c r="A25" s="51" t="s">
        <v>60</v>
      </c>
      <c r="B25" s="92"/>
      <c r="C25" s="92">
        <v>2007.1393422853907</v>
      </c>
      <c r="D25" s="92">
        <v>3393.2859365494105</v>
      </c>
      <c r="E25" s="92">
        <v>4072.8791148531163</v>
      </c>
      <c r="F25" s="92">
        <v>3469.2760963180704</v>
      </c>
      <c r="G25" s="92">
        <v>4012.542309525888</v>
      </c>
      <c r="H25" s="92">
        <v>4904.4038454554066</v>
      </c>
      <c r="I25" s="92">
        <v>3211.6288531788909</v>
      </c>
      <c r="J25" s="92">
        <v>4961.2454145466463</v>
      </c>
      <c r="K25" s="92">
        <v>1140.7982015339321</v>
      </c>
      <c r="L25" s="92">
        <v>1558.1567739287368</v>
      </c>
      <c r="M25" s="92">
        <v>784.62801839254655</v>
      </c>
      <c r="N25" s="92">
        <v>3351.5783320616051</v>
      </c>
      <c r="O25" s="92">
        <v>1297.386622899515</v>
      </c>
      <c r="P25" s="92">
        <v>238.02560344034541</v>
      </c>
      <c r="Q25" s="92">
        <v>500.47091252226858</v>
      </c>
    </row>
    <row r="26" spans="1:17" ht="12" customHeight="1" x14ac:dyDescent="0.25">
      <c r="A26" s="91" t="s">
        <v>59</v>
      </c>
      <c r="B26" s="90"/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 s="90">
        <v>0</v>
      </c>
      <c r="I26" s="90">
        <v>0</v>
      </c>
      <c r="J26" s="90">
        <v>0</v>
      </c>
      <c r="K26" s="90">
        <v>0</v>
      </c>
      <c r="L26" s="90">
        <v>0</v>
      </c>
      <c r="M26" s="90">
        <v>0</v>
      </c>
      <c r="N26" s="90">
        <v>0</v>
      </c>
      <c r="O26" s="90">
        <v>0</v>
      </c>
      <c r="P26" s="90">
        <v>0</v>
      </c>
      <c r="Q26" s="90">
        <v>0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17771.186046511626</v>
      </c>
      <c r="D27" s="88">
        <f t="shared" ref="D27:Q27" si="11">SUM(D28:D32)</f>
        <v>17759.744186046511</v>
      </c>
      <c r="E27" s="88">
        <f t="shared" si="11"/>
        <v>18388.372093023259</v>
      </c>
      <c r="F27" s="88">
        <f t="shared" si="11"/>
        <v>18420.023255813954</v>
      </c>
      <c r="G27" s="88">
        <f t="shared" si="11"/>
        <v>13316.534883720931</v>
      </c>
      <c r="H27" s="88">
        <f t="shared" si="11"/>
        <v>19223.860465116279</v>
      </c>
      <c r="I27" s="88">
        <f t="shared" si="11"/>
        <v>19473.046511627912</v>
      </c>
      <c r="J27" s="88">
        <f t="shared" si="11"/>
        <v>23613.790697674416</v>
      </c>
      <c r="K27" s="88">
        <f t="shared" si="11"/>
        <v>13754.534883720922</v>
      </c>
      <c r="L27" s="88">
        <f t="shared" si="11"/>
        <v>13738.930232558134</v>
      </c>
      <c r="M27" s="88">
        <f t="shared" si="11"/>
        <v>13900.465116279061</v>
      </c>
      <c r="N27" s="88">
        <f t="shared" si="11"/>
        <v>23915.51162790697</v>
      </c>
      <c r="O27" s="88">
        <f t="shared" si="11"/>
        <v>13926.348837209294</v>
      </c>
      <c r="P27" s="88">
        <f t="shared" si="11"/>
        <v>14637.790697674409</v>
      </c>
      <c r="Q27" s="88">
        <f t="shared" si="11"/>
        <v>14418.883720930226</v>
      </c>
    </row>
    <row r="28" spans="1:17" ht="12" customHeight="1" x14ac:dyDescent="0.25">
      <c r="A28" s="87" t="s">
        <v>58</v>
      </c>
      <c r="B28" s="86"/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0</v>
      </c>
      <c r="D29" s="86">
        <v>0</v>
      </c>
      <c r="E29" s="86">
        <v>0</v>
      </c>
      <c r="F29" s="86">
        <v>0</v>
      </c>
      <c r="G29" s="86">
        <v>0</v>
      </c>
      <c r="H29" s="86">
        <v>0</v>
      </c>
      <c r="I29" s="86">
        <v>0</v>
      </c>
      <c r="J29" s="86">
        <v>0</v>
      </c>
      <c r="K29" s="86">
        <v>4.1233999999999984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</row>
    <row r="30" spans="1:17" ht="12" customHeight="1" x14ac:dyDescent="0.25">
      <c r="A30" s="87" t="s">
        <v>109</v>
      </c>
      <c r="B30" s="86"/>
      <c r="C30" s="86">
        <v>497.28248460195391</v>
      </c>
      <c r="D30" s="86">
        <v>0</v>
      </c>
      <c r="E30" s="86">
        <v>885.47974794326944</v>
      </c>
      <c r="F30" s="86">
        <v>975.15818832902528</v>
      </c>
      <c r="G30" s="86">
        <v>1395.8911462574388</v>
      </c>
      <c r="H30" s="86">
        <v>991.00616022982774</v>
      </c>
      <c r="I30" s="86">
        <v>773.61206553173974</v>
      </c>
      <c r="J30" s="86">
        <v>1313.4458898394505</v>
      </c>
      <c r="K30" s="86">
        <v>674.10052793073839</v>
      </c>
      <c r="L30" s="86">
        <v>308.62702975120675</v>
      </c>
      <c r="M30" s="86">
        <v>543.71134605273221</v>
      </c>
      <c r="N30" s="86">
        <v>1585.2216429578457</v>
      </c>
      <c r="O30" s="86">
        <v>998.90924200691154</v>
      </c>
      <c r="P30" s="86">
        <v>1050.3484216869847</v>
      </c>
      <c r="Q30" s="86">
        <v>663.18100116064034</v>
      </c>
    </row>
    <row r="31" spans="1:17" ht="12" customHeight="1" x14ac:dyDescent="0.25">
      <c r="A31" s="87" t="s">
        <v>55</v>
      </c>
      <c r="B31" s="86"/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/>
      <c r="C32" s="85">
        <v>17273.903561909672</v>
      </c>
      <c r="D32" s="85">
        <v>17759.744186046511</v>
      </c>
      <c r="E32" s="85">
        <v>17502.892345079988</v>
      </c>
      <c r="F32" s="85">
        <v>17444.86506748493</v>
      </c>
      <c r="G32" s="85">
        <v>11920.643737463492</v>
      </c>
      <c r="H32" s="85">
        <v>18232.854304886452</v>
      </c>
      <c r="I32" s="85">
        <v>18699.434446096173</v>
      </c>
      <c r="J32" s="85">
        <v>22300.344807834965</v>
      </c>
      <c r="K32" s="85">
        <v>13076.310955790184</v>
      </c>
      <c r="L32" s="85">
        <v>13430.303202806926</v>
      </c>
      <c r="M32" s="85">
        <v>13356.753770226329</v>
      </c>
      <c r="N32" s="85">
        <v>22330.289984949122</v>
      </c>
      <c r="O32" s="85">
        <v>12927.439595202382</v>
      </c>
      <c r="P32" s="85">
        <v>13587.442275987425</v>
      </c>
      <c r="Q32" s="85">
        <v>13755.702719769586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24.803466156364344</v>
      </c>
      <c r="D3" s="100">
        <f t="shared" ref="D3:Q3" si="1">SUM(D4,D15,D17,D27)</f>
        <v>24.298507271965804</v>
      </c>
      <c r="E3" s="100">
        <f t="shared" si="1"/>
        <v>25.024519258137303</v>
      </c>
      <c r="F3" s="100">
        <f t="shared" si="1"/>
        <v>26.97759265956585</v>
      </c>
      <c r="G3" s="100">
        <f t="shared" si="1"/>
        <v>19.526911773571847</v>
      </c>
      <c r="H3" s="100">
        <f t="shared" si="1"/>
        <v>26.091308483154599</v>
      </c>
      <c r="I3" s="100">
        <f t="shared" si="1"/>
        <v>35.680870320292591</v>
      </c>
      <c r="J3" s="100">
        <f t="shared" si="1"/>
        <v>37.772799152523213</v>
      </c>
      <c r="K3" s="100">
        <f t="shared" si="1"/>
        <v>21.305632679811385</v>
      </c>
      <c r="L3" s="100">
        <f t="shared" si="1"/>
        <v>22.884128870752942</v>
      </c>
      <c r="M3" s="100">
        <f t="shared" si="1"/>
        <v>21.012951151770977</v>
      </c>
      <c r="N3" s="100">
        <f t="shared" si="1"/>
        <v>37.249012841316599</v>
      </c>
      <c r="O3" s="100">
        <f t="shared" si="1"/>
        <v>23.616684250927886</v>
      </c>
      <c r="P3" s="100">
        <f t="shared" si="1"/>
        <v>23.884036551526538</v>
      </c>
      <c r="Q3" s="100">
        <f t="shared" si="1"/>
        <v>22.731997602796962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19.335328286839353</v>
      </c>
      <c r="D4" s="96">
        <f t="shared" ref="D4:Q4" si="3">SUM(D5:D14)</f>
        <v>18.813383353395874</v>
      </c>
      <c r="E4" s="96">
        <f t="shared" si="3"/>
        <v>19.168296356804841</v>
      </c>
      <c r="F4" s="96">
        <f t="shared" si="3"/>
        <v>20.854148138176786</v>
      </c>
      <c r="G4" s="96">
        <f t="shared" si="3"/>
        <v>15.050181446618753</v>
      </c>
      <c r="H4" s="96">
        <f t="shared" si="3"/>
        <v>19.923871958353768</v>
      </c>
      <c r="I4" s="96">
        <f t="shared" si="3"/>
        <v>28.044046674303011</v>
      </c>
      <c r="J4" s="96">
        <f t="shared" si="3"/>
        <v>29.42077584576209</v>
      </c>
      <c r="K4" s="96">
        <f t="shared" si="3"/>
        <v>16.584618678576959</v>
      </c>
      <c r="L4" s="96">
        <f t="shared" si="3"/>
        <v>18.195463604747143</v>
      </c>
      <c r="M4" s="96">
        <f t="shared" si="3"/>
        <v>16.60685267104855</v>
      </c>
      <c r="N4" s="96">
        <f t="shared" si="3"/>
        <v>29.835922216774058</v>
      </c>
      <c r="O4" s="96">
        <f t="shared" si="3"/>
        <v>19.137005078341303</v>
      </c>
      <c r="P4" s="96">
        <f t="shared" si="3"/>
        <v>19.203769890298531</v>
      </c>
      <c r="Q4" s="96">
        <f t="shared" si="3"/>
        <v>18.156747915189591</v>
      </c>
    </row>
    <row r="5" spans="1:17" ht="12" customHeight="1" x14ac:dyDescent="0.25">
      <c r="A5" s="87" t="s">
        <v>58</v>
      </c>
      <c r="B5" s="95"/>
      <c r="C5" s="95">
        <v>0</v>
      </c>
      <c r="D5" s="95">
        <v>0.80342119384350097</v>
      </c>
      <c r="E5" s="95">
        <v>0</v>
      </c>
      <c r="F5" s="95">
        <v>0.76274110732567491</v>
      </c>
      <c r="G5" s="95">
        <v>0.69399019426302855</v>
      </c>
      <c r="H5" s="95">
        <v>0</v>
      </c>
      <c r="I5" s="95">
        <v>0</v>
      </c>
      <c r="J5" s="95">
        <v>0.96737153288828426</v>
      </c>
      <c r="K5" s="95">
        <v>0.25685939450523637</v>
      </c>
      <c r="L5" s="95">
        <v>0.72673464711134295</v>
      </c>
      <c r="M5" s="95">
        <v>0.18778629730002938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0.30449107735886066</v>
      </c>
      <c r="D7" s="95">
        <v>0</v>
      </c>
      <c r="E7" s="95">
        <v>0</v>
      </c>
      <c r="F7" s="95">
        <v>0</v>
      </c>
      <c r="G7" s="95">
        <v>0.34925138505248388</v>
      </c>
      <c r="H7" s="95">
        <v>0.52888593420459207</v>
      </c>
      <c r="I7" s="95">
        <v>0.30182894002986732</v>
      </c>
      <c r="J7" s="95">
        <v>0.6422749398387414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2.9044769923136021E-2</v>
      </c>
      <c r="Q7" s="95">
        <v>7.8572157404130802E-2</v>
      </c>
    </row>
    <row r="8" spans="1:17" ht="12" customHeight="1" x14ac:dyDescent="0.25">
      <c r="A8" s="87" t="s">
        <v>109</v>
      </c>
      <c r="B8" s="95"/>
      <c r="C8" s="95">
        <v>0.56592499286547693</v>
      </c>
      <c r="D8" s="95">
        <v>0</v>
      </c>
      <c r="E8" s="95">
        <v>1.074234092262095</v>
      </c>
      <c r="F8" s="95">
        <v>1.2544415719834183</v>
      </c>
      <c r="G8" s="95">
        <v>2.8386629550883082</v>
      </c>
      <c r="H8" s="95">
        <v>1.3374165455242788</v>
      </c>
      <c r="I8" s="95">
        <v>0.87193825508426592</v>
      </c>
      <c r="J8" s="95">
        <v>1.7956017150404748</v>
      </c>
      <c r="K8" s="95">
        <v>0.9416815645809633</v>
      </c>
      <c r="L8" s="95">
        <v>1.2373428779707174</v>
      </c>
      <c r="M8" s="95">
        <v>1.2328377483205544</v>
      </c>
      <c r="N8" s="95">
        <v>2.0803928416403865</v>
      </c>
      <c r="O8" s="95">
        <v>1.2528344252992738</v>
      </c>
      <c r="P8" s="95">
        <v>1.2858815327450666</v>
      </c>
      <c r="Q8" s="95">
        <v>0.78040004213363134</v>
      </c>
    </row>
    <row r="9" spans="1:17" ht="12" customHeight="1" x14ac:dyDescent="0.25">
      <c r="A9" s="87" t="s">
        <v>55</v>
      </c>
      <c r="B9" s="95"/>
      <c r="C9" s="95">
        <v>3.6862545453849211</v>
      </c>
      <c r="D9" s="95">
        <v>4.6885278177284428</v>
      </c>
      <c r="E9" s="95">
        <v>6.1431721866196005</v>
      </c>
      <c r="F9" s="95">
        <v>9.7166834336146177</v>
      </c>
      <c r="G9" s="95">
        <v>6.3838563296907411</v>
      </c>
      <c r="H9" s="95">
        <v>7.4525880415507277</v>
      </c>
      <c r="I9" s="95">
        <v>26.511769685290751</v>
      </c>
      <c r="J9" s="95">
        <v>19.939543398803352</v>
      </c>
      <c r="K9" s="95">
        <v>9.2523472933806019</v>
      </c>
      <c r="L9" s="95">
        <v>7.9671974188343722</v>
      </c>
      <c r="M9" s="95">
        <v>6.6222248616983928</v>
      </c>
      <c r="N9" s="95">
        <v>10.015913758395529</v>
      </c>
      <c r="O9" s="95">
        <v>10.816935814091734</v>
      </c>
      <c r="P9" s="95">
        <v>11.237991627414871</v>
      </c>
      <c r="Q9" s="95">
        <v>10.804521316096606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14.154530242561526</v>
      </c>
      <c r="D11" s="95">
        <v>13.078573688589175</v>
      </c>
      <c r="E11" s="95">
        <v>11.686387391561089</v>
      </c>
      <c r="F11" s="95">
        <v>8.839371878847027</v>
      </c>
      <c r="G11" s="95">
        <v>4.3996716902588977</v>
      </c>
      <c r="H11" s="95">
        <v>10.273245978858657</v>
      </c>
      <c r="I11" s="95">
        <v>0</v>
      </c>
      <c r="J11" s="95">
        <v>5.3712274791406935</v>
      </c>
      <c r="K11" s="95">
        <v>5.4271772232029241</v>
      </c>
      <c r="L11" s="95">
        <v>6.3178588346576596</v>
      </c>
      <c r="M11" s="95">
        <v>8.4887725093524704</v>
      </c>
      <c r="N11" s="95">
        <v>17.585837512696827</v>
      </c>
      <c r="O11" s="95">
        <v>6.8323720846795188</v>
      </c>
      <c r="P11" s="95">
        <v>6.6012232150597008</v>
      </c>
      <c r="Q11" s="95">
        <v>6.4109294934894594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0.48637669025165531</v>
      </c>
      <c r="D13" s="22">
        <v>0.15330337395247481</v>
      </c>
      <c r="E13" s="22">
        <v>0.16515524529483164</v>
      </c>
      <c r="F13" s="22">
        <v>0.17387545881019983</v>
      </c>
      <c r="G13" s="22">
        <v>0.28547848351640154</v>
      </c>
      <c r="H13" s="22">
        <v>0.21209809499331686</v>
      </c>
      <c r="I13" s="22">
        <v>0.17256904238777745</v>
      </c>
      <c r="J13" s="22">
        <v>0.49769150113803207</v>
      </c>
      <c r="K13" s="22">
        <v>0.61659070765476343</v>
      </c>
      <c r="L13" s="22">
        <v>1.8276523220926197</v>
      </c>
      <c r="M13" s="22">
        <v>0</v>
      </c>
      <c r="N13" s="22">
        <v>0</v>
      </c>
      <c r="O13" s="22">
        <v>0.1387148554484304</v>
      </c>
      <c r="P13" s="22">
        <v>1.1202542442793222E-3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0.13775073841691152</v>
      </c>
      <c r="D14" s="98">
        <v>8.9557279282278246E-2</v>
      </c>
      <c r="E14" s="98">
        <v>9.9347441067225289E-2</v>
      </c>
      <c r="F14" s="98">
        <v>0.10703468759584618</v>
      </c>
      <c r="G14" s="98">
        <v>9.927040874889323E-2</v>
      </c>
      <c r="H14" s="98">
        <v>0.11963736322219774</v>
      </c>
      <c r="I14" s="98">
        <v>0.18594075151034933</v>
      </c>
      <c r="J14" s="98">
        <v>0.20706527891251184</v>
      </c>
      <c r="K14" s="98">
        <v>8.996249525247145E-2</v>
      </c>
      <c r="L14" s="98">
        <v>0.11867750408043375</v>
      </c>
      <c r="M14" s="98">
        <v>7.5231254377102888E-2</v>
      </c>
      <c r="N14" s="98">
        <v>0.15377810404131509</v>
      </c>
      <c r="O14" s="98">
        <v>9.6147898822347116E-2</v>
      </c>
      <c r="P14" s="98">
        <v>4.850849091147811E-2</v>
      </c>
      <c r="Q14" s="98">
        <v>8.2324906065765535E-2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1.6249401466494949E-4</v>
      </c>
      <c r="D15" s="96">
        <f t="shared" si="4"/>
        <v>1.9062761720552179E-4</v>
      </c>
      <c r="E15" s="96">
        <f t="shared" si="4"/>
        <v>1.6968883659155133E-4</v>
      </c>
      <c r="F15" s="96">
        <f t="shared" si="4"/>
        <v>4.1276027988942102E-4</v>
      </c>
      <c r="G15" s="96">
        <f t="shared" si="4"/>
        <v>6.5257986925807831E-4</v>
      </c>
      <c r="H15" s="96">
        <f t="shared" si="4"/>
        <v>5.6610066810410572E-4</v>
      </c>
      <c r="I15" s="96">
        <f t="shared" si="4"/>
        <v>3.1502450621666224E-4</v>
      </c>
      <c r="J15" s="96">
        <f t="shared" si="4"/>
        <v>9.0122556477976426E-4</v>
      </c>
      <c r="K15" s="96">
        <f t="shared" si="4"/>
        <v>5.6047232736841971E-4</v>
      </c>
      <c r="L15" s="96">
        <f t="shared" si="4"/>
        <v>5.4363986233561259E-4</v>
      </c>
      <c r="M15" s="96">
        <f t="shared" si="4"/>
        <v>8.3735548218848708E-4</v>
      </c>
      <c r="N15" s="96">
        <f t="shared" si="4"/>
        <v>1.8043411790450545E-3</v>
      </c>
      <c r="O15" s="96">
        <f t="shared" si="4"/>
        <v>2.240222966920084E-3</v>
      </c>
      <c r="P15" s="96">
        <f t="shared" si="4"/>
        <v>1.3343743081492766E-3</v>
      </c>
      <c r="Q15" s="96">
        <f t="shared" si="4"/>
        <v>2.0520149451581592E-3</v>
      </c>
    </row>
    <row r="16" spans="1:17" ht="12" customHeight="1" x14ac:dyDescent="0.25">
      <c r="A16" s="87" t="s">
        <v>111</v>
      </c>
      <c r="B16" s="97"/>
      <c r="C16" s="97">
        <v>1.6249401466494949E-4</v>
      </c>
      <c r="D16" s="97">
        <v>1.9062761720552179E-4</v>
      </c>
      <c r="E16" s="97">
        <v>1.6968883659155133E-4</v>
      </c>
      <c r="F16" s="97">
        <v>4.1276027988942102E-4</v>
      </c>
      <c r="G16" s="97">
        <v>6.5257986925807831E-4</v>
      </c>
      <c r="H16" s="97">
        <v>5.6610066810410572E-4</v>
      </c>
      <c r="I16" s="97">
        <v>3.1502450621666224E-4</v>
      </c>
      <c r="J16" s="97">
        <v>9.0122556477976426E-4</v>
      </c>
      <c r="K16" s="97">
        <v>5.6047232736841971E-4</v>
      </c>
      <c r="L16" s="97">
        <v>5.4363986233561259E-4</v>
      </c>
      <c r="M16" s="97">
        <v>8.3735548218848708E-4</v>
      </c>
      <c r="N16" s="97">
        <v>1.8043411790450545E-3</v>
      </c>
      <c r="O16" s="97">
        <v>2.240222966920084E-3</v>
      </c>
      <c r="P16" s="97">
        <v>1.3343743081492766E-3</v>
      </c>
      <c r="Q16" s="97">
        <v>2.0520149451581592E-3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3.5312252182289088</v>
      </c>
      <c r="D17" s="96">
        <f t="shared" ref="D17:Q17" si="6">SUM(D18:D26)</f>
        <v>3.6441813102343867</v>
      </c>
      <c r="E17" s="96">
        <f t="shared" si="6"/>
        <v>3.9130699137025902</v>
      </c>
      <c r="F17" s="96">
        <f t="shared" si="6"/>
        <v>4.182813566068952</v>
      </c>
      <c r="G17" s="96">
        <f t="shared" si="6"/>
        <v>3.0329733021468832</v>
      </c>
      <c r="H17" s="96">
        <f t="shared" si="6"/>
        <v>4.126832994688594</v>
      </c>
      <c r="I17" s="96">
        <f t="shared" si="6"/>
        <v>5.5423503400205378</v>
      </c>
      <c r="J17" s="96">
        <f t="shared" si="6"/>
        <v>5.7989153293229672</v>
      </c>
      <c r="K17" s="96">
        <f t="shared" si="6"/>
        <v>3.2520089942185706</v>
      </c>
      <c r="L17" s="96">
        <f t="shared" si="6"/>
        <v>3.1978283512916268</v>
      </c>
      <c r="M17" s="96">
        <f t="shared" si="6"/>
        <v>2.9613124970029965</v>
      </c>
      <c r="N17" s="96">
        <f t="shared" si="6"/>
        <v>4.8798038158750598</v>
      </c>
      <c r="O17" s="96">
        <f t="shared" si="6"/>
        <v>3.0218382872231713</v>
      </c>
      <c r="P17" s="96">
        <f t="shared" si="6"/>
        <v>3.2279910829195089</v>
      </c>
      <c r="Q17" s="96">
        <f t="shared" si="6"/>
        <v>3.134625222744154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6.2608973082569103E-2</v>
      </c>
      <c r="E18" s="95">
        <v>0</v>
      </c>
      <c r="F18" s="95">
        <v>0.16181214204762134</v>
      </c>
      <c r="G18" s="95">
        <v>5.8984424702538868E-2</v>
      </c>
      <c r="H18" s="95">
        <v>0</v>
      </c>
      <c r="I18" s="95">
        <v>0</v>
      </c>
      <c r="J18" s="95">
        <v>5.6510874763636504E-2</v>
      </c>
      <c r="K18" s="95">
        <v>0</v>
      </c>
      <c r="L18" s="95">
        <v>0.1398633304974472</v>
      </c>
      <c r="M18" s="95">
        <v>3.3696031546429257E-2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6.3566283241303687E-2</v>
      </c>
      <c r="D20" s="95">
        <v>0</v>
      </c>
      <c r="E20" s="95">
        <v>0</v>
      </c>
      <c r="F20" s="95">
        <v>0</v>
      </c>
      <c r="G20" s="95">
        <v>3.2849057721057041E-2</v>
      </c>
      <c r="H20" s="95">
        <v>7.5231222652072841E-2</v>
      </c>
      <c r="I20" s="95">
        <v>2.8973284274245659E-2</v>
      </c>
      <c r="J20" s="95">
        <v>9.2848758482941454E-2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5.1334099398669484E-3</v>
      </c>
      <c r="Q20" s="95">
        <v>1.4414329053420369E-2</v>
      </c>
    </row>
    <row r="21" spans="1:17" ht="12" customHeight="1" x14ac:dyDescent="0.25">
      <c r="A21" s="87" t="s">
        <v>109</v>
      </c>
      <c r="B21" s="95"/>
      <c r="C21" s="95">
        <v>9.4969308300633298E-2</v>
      </c>
      <c r="D21" s="95">
        <v>0</v>
      </c>
      <c r="E21" s="95">
        <v>0.23053234806533421</v>
      </c>
      <c r="F21" s="95">
        <v>0.25246728703371374</v>
      </c>
      <c r="G21" s="95">
        <v>0.39373400145732124</v>
      </c>
      <c r="H21" s="95">
        <v>0.27479939658954777</v>
      </c>
      <c r="I21" s="95">
        <v>0.18587757532859864</v>
      </c>
      <c r="J21" s="95">
        <v>0.3679533694641593</v>
      </c>
      <c r="K21" s="95">
        <v>0.20096458844616755</v>
      </c>
      <c r="L21" s="95">
        <v>0.23506251667513392</v>
      </c>
      <c r="M21" s="95">
        <v>0.22104649955442976</v>
      </c>
      <c r="N21" s="95">
        <v>0.30189130607636833</v>
      </c>
      <c r="O21" s="95">
        <v>0.18313359495556605</v>
      </c>
      <c r="P21" s="95">
        <v>0.19956521370730929</v>
      </c>
      <c r="Q21" s="95">
        <v>0.13852989799839721</v>
      </c>
    </row>
    <row r="22" spans="1:17" ht="12" customHeight="1" x14ac:dyDescent="0.25">
      <c r="A22" s="87" t="s">
        <v>55</v>
      </c>
      <c r="B22" s="95"/>
      <c r="C22" s="95">
        <v>0.60276960716782724</v>
      </c>
      <c r="D22" s="95">
        <v>0.93686845268947394</v>
      </c>
      <c r="E22" s="95">
        <v>1.279420423899998</v>
      </c>
      <c r="F22" s="95">
        <v>1.7833616449950129</v>
      </c>
      <c r="G22" s="95">
        <v>0.7001944672809679</v>
      </c>
      <c r="H22" s="95">
        <v>1.1073327254099317</v>
      </c>
      <c r="I22" s="95">
        <v>4.5809092822760862</v>
      </c>
      <c r="J22" s="95">
        <v>3.1705629759227953</v>
      </c>
      <c r="K22" s="95">
        <v>1.8475894783544733</v>
      </c>
      <c r="L22" s="95">
        <v>1.4927311508404852</v>
      </c>
      <c r="M22" s="95">
        <v>1.159658968592447</v>
      </c>
      <c r="N22" s="95">
        <v>1.6829835450994863</v>
      </c>
      <c r="O22" s="95">
        <v>1.5670373832240159</v>
      </c>
      <c r="P22" s="95">
        <v>1.9911896985483764</v>
      </c>
      <c r="Q22" s="95">
        <v>1.8847273954869652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2.3030397727483445</v>
      </c>
      <c r="D24" s="95">
        <v>1.9523479383973297</v>
      </c>
      <c r="E24" s="95">
        <v>1.6272657471130831</v>
      </c>
      <c r="F24" s="95">
        <v>1.3487655780870842</v>
      </c>
      <c r="G24" s="95">
        <v>0.84489097288447179</v>
      </c>
      <c r="H24" s="95">
        <v>1.5455363823034531</v>
      </c>
      <c r="I24" s="95">
        <v>0</v>
      </c>
      <c r="J24" s="95">
        <v>0.99475887723177814</v>
      </c>
      <c r="K24" s="95">
        <v>0.97358536614391789</v>
      </c>
      <c r="L24" s="95">
        <v>1.0052926901656138</v>
      </c>
      <c r="M24" s="95">
        <v>1.3839612948306899</v>
      </c>
      <c r="N24" s="95">
        <v>2.2018754027154332</v>
      </c>
      <c r="O24" s="95">
        <v>1.0090182113426023</v>
      </c>
      <c r="P24" s="95">
        <v>0.98650944899472004</v>
      </c>
      <c r="Q24" s="95">
        <v>0.99602323395076209</v>
      </c>
    </row>
    <row r="25" spans="1:17" ht="12" customHeight="1" x14ac:dyDescent="0.25">
      <c r="A25" s="51" t="s">
        <v>60</v>
      </c>
      <c r="B25" s="22"/>
      <c r="C25" s="22">
        <v>0.4668802467708002</v>
      </c>
      <c r="D25" s="22">
        <v>0.69235594606501383</v>
      </c>
      <c r="E25" s="22">
        <v>0.77585139462417463</v>
      </c>
      <c r="F25" s="22">
        <v>0.63640691390551996</v>
      </c>
      <c r="G25" s="22">
        <v>1.0023203781005265</v>
      </c>
      <c r="H25" s="22">
        <v>1.1239332677335889</v>
      </c>
      <c r="I25" s="22">
        <v>0.74659019814160765</v>
      </c>
      <c r="J25" s="22">
        <v>1.116280473457657</v>
      </c>
      <c r="K25" s="22">
        <v>0.22986956127401223</v>
      </c>
      <c r="L25" s="22">
        <v>0.32487866311294633</v>
      </c>
      <c r="M25" s="22">
        <v>0.16294970247900073</v>
      </c>
      <c r="N25" s="22">
        <v>0.69305356198377144</v>
      </c>
      <c r="O25" s="22">
        <v>0.26264909770098693</v>
      </c>
      <c r="P25" s="22">
        <v>4.5593311729236634E-2</v>
      </c>
      <c r="Q25" s="22">
        <v>0.10093036625460947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1.9367501572814196</v>
      </c>
      <c r="D27" s="96">
        <f t="shared" ref="D27:Q27" si="8">SUM(D28:D32)</f>
        <v>1.8407519807183359</v>
      </c>
      <c r="E27" s="96">
        <f t="shared" si="8"/>
        <v>1.9429832987932811</v>
      </c>
      <c r="F27" s="96">
        <f t="shared" si="8"/>
        <v>1.9402181950402249</v>
      </c>
      <c r="G27" s="96">
        <f t="shared" si="8"/>
        <v>1.4431044449369523</v>
      </c>
      <c r="H27" s="96">
        <f t="shared" si="8"/>
        <v>2.0400374294441326</v>
      </c>
      <c r="I27" s="96">
        <f t="shared" si="8"/>
        <v>2.0941582814628252</v>
      </c>
      <c r="J27" s="96">
        <f t="shared" si="8"/>
        <v>2.5522067518733809</v>
      </c>
      <c r="K27" s="96">
        <f t="shared" si="8"/>
        <v>1.4684445346884871</v>
      </c>
      <c r="L27" s="96">
        <f t="shared" si="8"/>
        <v>1.4902932748518358</v>
      </c>
      <c r="M27" s="96">
        <f t="shared" si="8"/>
        <v>1.4439486282372402</v>
      </c>
      <c r="N27" s="96">
        <f t="shared" si="8"/>
        <v>2.5314824674884382</v>
      </c>
      <c r="O27" s="96">
        <f t="shared" si="8"/>
        <v>1.4556006623964899</v>
      </c>
      <c r="P27" s="96">
        <f t="shared" si="8"/>
        <v>1.4509412040003478</v>
      </c>
      <c r="Q27" s="96">
        <f t="shared" si="8"/>
        <v>1.4385724499180601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7.4189578005764251E-4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8.0261219063320219E-2</v>
      </c>
      <c r="D30" s="95">
        <v>0</v>
      </c>
      <c r="E30" s="95">
        <v>0.14249941265541005</v>
      </c>
      <c r="F30" s="95">
        <v>0.1576633227260294</v>
      </c>
      <c r="G30" s="95">
        <v>0.2288658609452639</v>
      </c>
      <c r="H30" s="95">
        <v>0.16242996575915436</v>
      </c>
      <c r="I30" s="95">
        <v>0.12665722435942747</v>
      </c>
      <c r="J30" s="95">
        <v>0.2137002130189018</v>
      </c>
      <c r="K30" s="95">
        <v>0.11007560988360406</v>
      </c>
      <c r="L30" s="95">
        <v>5.0514046345210784E-2</v>
      </c>
      <c r="M30" s="95">
        <v>8.8795490795852597E-2</v>
      </c>
      <c r="N30" s="95">
        <v>0.25869731807217761</v>
      </c>
      <c r="O30" s="95">
        <v>0.15590800972048194</v>
      </c>
      <c r="P30" s="95">
        <v>0.16481329788488308</v>
      </c>
      <c r="Q30" s="95">
        <v>0.10208671478526234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1.8564889382180993</v>
      </c>
      <c r="D32" s="18">
        <v>1.8407519807183359</v>
      </c>
      <c r="E32" s="18">
        <v>1.8004838861378711</v>
      </c>
      <c r="F32" s="18">
        <v>1.7825548723141955</v>
      </c>
      <c r="G32" s="18">
        <v>1.2142385839916885</v>
      </c>
      <c r="H32" s="18">
        <v>1.8776074636849782</v>
      </c>
      <c r="I32" s="18">
        <v>1.967501057103398</v>
      </c>
      <c r="J32" s="18">
        <v>2.338506538854479</v>
      </c>
      <c r="K32" s="18">
        <v>1.3576270290248253</v>
      </c>
      <c r="L32" s="18">
        <v>1.4397792285066251</v>
      </c>
      <c r="M32" s="18">
        <v>1.3551531374413877</v>
      </c>
      <c r="N32" s="18">
        <v>2.2727851494162605</v>
      </c>
      <c r="O32" s="18">
        <v>1.299692652676008</v>
      </c>
      <c r="P32" s="18">
        <v>1.2861279061154647</v>
      </c>
      <c r="Q32" s="18">
        <v>1.3364857351327977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17.831814952648802</v>
      </c>
      <c r="D3" s="100">
        <f t="shared" ref="D3:Q3" si="1">SUM(D4,D15,D17,D27)</f>
        <v>17.082884813724643</v>
      </c>
      <c r="E3" s="100">
        <f t="shared" si="1"/>
        <v>17.337085840609955</v>
      </c>
      <c r="F3" s="100">
        <f t="shared" si="1"/>
        <v>17.65324044339393</v>
      </c>
      <c r="G3" s="100">
        <f t="shared" si="1"/>
        <v>12.75591397997038</v>
      </c>
      <c r="H3" s="100">
        <f t="shared" si="1"/>
        <v>18.002114204404158</v>
      </c>
      <c r="I3" s="100">
        <f t="shared" si="1"/>
        <v>20.136757715334465</v>
      </c>
      <c r="J3" s="100">
        <f t="shared" si="1"/>
        <v>23.478082086666152</v>
      </c>
      <c r="K3" s="100">
        <f t="shared" si="1"/>
        <v>13.963685111181061</v>
      </c>
      <c r="L3" s="100">
        <f t="shared" si="1"/>
        <v>15.482929069001226</v>
      </c>
      <c r="M3" s="100">
        <f t="shared" si="1"/>
        <v>14.666336900304985</v>
      </c>
      <c r="N3" s="100">
        <f t="shared" si="1"/>
        <v>26.589166583333736</v>
      </c>
      <c r="O3" s="100">
        <f t="shared" si="1"/>
        <v>15.667549063374144</v>
      </c>
      <c r="P3" s="100">
        <f t="shared" si="1"/>
        <v>15.672493613442258</v>
      </c>
      <c r="Q3" s="100">
        <f t="shared" si="1"/>
        <v>14.969481667142425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13.664678094612915</v>
      </c>
      <c r="D4" s="96">
        <f t="shared" ref="D4:Q4" si="3">SUM(D5:D14)</f>
        <v>12.97232740637579</v>
      </c>
      <c r="E4" s="96">
        <f t="shared" si="3"/>
        <v>13.097227981637774</v>
      </c>
      <c r="F4" s="96">
        <f t="shared" si="3"/>
        <v>13.400040903268616</v>
      </c>
      <c r="G4" s="96">
        <f t="shared" si="3"/>
        <v>9.5393778293007081</v>
      </c>
      <c r="H4" s="96">
        <f t="shared" si="3"/>
        <v>13.443467947616927</v>
      </c>
      <c r="I4" s="96">
        <f t="shared" si="3"/>
        <v>15.431936645823512</v>
      </c>
      <c r="J4" s="96">
        <f t="shared" si="3"/>
        <v>17.791797871121627</v>
      </c>
      <c r="K4" s="96">
        <f t="shared" si="3"/>
        <v>10.70598151173923</v>
      </c>
      <c r="L4" s="96">
        <f t="shared" si="3"/>
        <v>12.176763408713201</v>
      </c>
      <c r="M4" s="96">
        <f t="shared" si="3"/>
        <v>11.438768113379853</v>
      </c>
      <c r="N4" s="96">
        <f t="shared" si="3"/>
        <v>21.092172069638178</v>
      </c>
      <c r="O4" s="96">
        <f t="shared" si="3"/>
        <v>12.515647159135519</v>
      </c>
      <c r="P4" s="96">
        <f t="shared" si="3"/>
        <v>12.489445787155042</v>
      </c>
      <c r="Q4" s="96">
        <f t="shared" si="3"/>
        <v>11.809537417467538</v>
      </c>
    </row>
    <row r="5" spans="1:17" ht="12" customHeight="1" x14ac:dyDescent="0.25">
      <c r="A5" s="87" t="s">
        <v>58</v>
      </c>
      <c r="B5" s="95"/>
      <c r="C5" s="95">
        <v>0</v>
      </c>
      <c r="D5" s="95">
        <v>0.39469486162900003</v>
      </c>
      <c r="E5" s="95">
        <v>0</v>
      </c>
      <c r="F5" s="95">
        <v>0.37898500379935246</v>
      </c>
      <c r="G5" s="95">
        <v>0.34658231474489354</v>
      </c>
      <c r="H5" s="95">
        <v>0</v>
      </c>
      <c r="I5" s="95">
        <v>0</v>
      </c>
      <c r="J5" s="95">
        <v>0.49137016026732039</v>
      </c>
      <c r="K5" s="95">
        <v>0.13176088009614267</v>
      </c>
      <c r="L5" s="95">
        <v>0.37436041011946114</v>
      </c>
      <c r="M5" s="95">
        <v>9.7388515817935284E-2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0.18940947642820224</v>
      </c>
      <c r="D7" s="95">
        <v>0</v>
      </c>
      <c r="E7" s="95">
        <v>0</v>
      </c>
      <c r="F7" s="95">
        <v>0</v>
      </c>
      <c r="G7" s="95">
        <v>0.22313116281401632</v>
      </c>
      <c r="H7" s="95">
        <v>0.34132021066993806</v>
      </c>
      <c r="I7" s="95">
        <v>0.19576340238547799</v>
      </c>
      <c r="J7" s="95">
        <v>0.42058980392766704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1.9458749149828005E-2</v>
      </c>
      <c r="Q7" s="95">
        <v>5.2757462862992044E-2</v>
      </c>
    </row>
    <row r="8" spans="1:17" ht="12" customHeight="1" x14ac:dyDescent="0.25">
      <c r="A8" s="87" t="s">
        <v>109</v>
      </c>
      <c r="B8" s="95"/>
      <c r="C8" s="95">
        <v>0.37639378709612209</v>
      </c>
      <c r="D8" s="95">
        <v>0</v>
      </c>
      <c r="E8" s="95">
        <v>0.72471722257908844</v>
      </c>
      <c r="F8" s="95">
        <v>0.85253101769873729</v>
      </c>
      <c r="G8" s="95">
        <v>1.8862848779358401</v>
      </c>
      <c r="H8" s="95">
        <v>0.91769093902569254</v>
      </c>
      <c r="I8" s="95">
        <v>0.60705854267660209</v>
      </c>
      <c r="J8" s="95">
        <v>1.2526804123119144</v>
      </c>
      <c r="K8" s="95">
        <v>0.66231851259574903</v>
      </c>
      <c r="L8" s="95">
        <v>0.8738047897537341</v>
      </c>
      <c r="M8" s="95">
        <v>0.87027848170391109</v>
      </c>
      <c r="N8" s="95">
        <v>1.4700531779156945</v>
      </c>
      <c r="O8" s="95">
        <v>0.88972153283512945</v>
      </c>
      <c r="P8" s="95">
        <v>0.91852900278851801</v>
      </c>
      <c r="Q8" s="95">
        <v>0.56207222776440435</v>
      </c>
    </row>
    <row r="9" spans="1:17" ht="12" customHeight="1" x14ac:dyDescent="0.25">
      <c r="A9" s="87" t="s">
        <v>55</v>
      </c>
      <c r="B9" s="95"/>
      <c r="C9" s="95">
        <v>1.9093209404181903</v>
      </c>
      <c r="D9" s="95">
        <v>2.4447038430005263</v>
      </c>
      <c r="E9" s="95">
        <v>3.2255151676268081</v>
      </c>
      <c r="F9" s="95">
        <v>5.137249903591286</v>
      </c>
      <c r="G9" s="95">
        <v>3.3638107691685266</v>
      </c>
      <c r="H9" s="95">
        <v>3.9630709726647115</v>
      </c>
      <c r="I9" s="95">
        <v>14.295047891085662</v>
      </c>
      <c r="J9" s="95">
        <v>10.79982505948019</v>
      </c>
      <c r="K9" s="95">
        <v>5.0531402820279192</v>
      </c>
      <c r="L9" s="95">
        <v>4.3704637661691557</v>
      </c>
      <c r="M9" s="95">
        <v>3.640763328698696</v>
      </c>
      <c r="N9" s="95">
        <v>5.5329180086651393</v>
      </c>
      <c r="O9" s="95">
        <v>5.9518012902982909</v>
      </c>
      <c r="P9" s="95">
        <v>6.2138155061272506</v>
      </c>
      <c r="Q9" s="95">
        <v>5.9686649470238118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10.682499390097114</v>
      </c>
      <c r="D11" s="95">
        <v>9.9237854312475235</v>
      </c>
      <c r="E11" s="95">
        <v>8.9158025438147028</v>
      </c>
      <c r="F11" s="95">
        <v>6.7834887049340233</v>
      </c>
      <c r="G11" s="95">
        <v>3.3965850286136483</v>
      </c>
      <c r="H11" s="95">
        <v>7.9313529797648163</v>
      </c>
      <c r="I11" s="95">
        <v>0</v>
      </c>
      <c r="J11" s="95">
        <v>4.2219744650346147</v>
      </c>
      <c r="K11" s="95">
        <v>4.28472530924277</v>
      </c>
      <c r="L11" s="95">
        <v>5.0092413808036742</v>
      </c>
      <c r="M11" s="95">
        <v>6.7511007490655386</v>
      </c>
      <c r="N11" s="95">
        <v>13.928647012328529</v>
      </c>
      <c r="O11" s="95">
        <v>5.4648424513793694</v>
      </c>
      <c r="P11" s="95">
        <v>5.2864129399103952</v>
      </c>
      <c r="Q11" s="95">
        <v>5.1411987483461852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0.36073858061902953</v>
      </c>
      <c r="D13" s="22">
        <v>0.11441723079233833</v>
      </c>
      <c r="E13" s="22">
        <v>0.1239629427234564</v>
      </c>
      <c r="F13" s="22">
        <v>0.13126793073324325</v>
      </c>
      <c r="G13" s="22">
        <v>0.21660495006435856</v>
      </c>
      <c r="H13" s="22">
        <v>0.16184563801638022</v>
      </c>
      <c r="I13" s="22">
        <v>0.13237791742032667</v>
      </c>
      <c r="J13" s="22">
        <v>0.38425032482248128</v>
      </c>
      <c r="K13" s="22">
        <v>0.47817653134264748</v>
      </c>
      <c r="L13" s="22">
        <v>1.4231031275488866</v>
      </c>
      <c r="M13" s="22">
        <v>0</v>
      </c>
      <c r="N13" s="22">
        <v>0</v>
      </c>
      <c r="O13" s="22">
        <v>0.109068277636986</v>
      </c>
      <c r="P13" s="22">
        <v>8.8330701756688963E-4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0.14631591995425802</v>
      </c>
      <c r="D14" s="98">
        <v>9.4726039706400714E-2</v>
      </c>
      <c r="E14" s="98">
        <v>0.10723010489371709</v>
      </c>
      <c r="F14" s="98">
        <v>0.11651834251197275</v>
      </c>
      <c r="G14" s="98">
        <v>0.10637872595942478</v>
      </c>
      <c r="H14" s="98">
        <v>0.12818720747538762</v>
      </c>
      <c r="I14" s="98">
        <v>0.20168889225544362</v>
      </c>
      <c r="J14" s="98">
        <v>0.22110764527743867</v>
      </c>
      <c r="K14" s="98">
        <v>9.5859996434002559E-2</v>
      </c>
      <c r="L14" s="98">
        <v>0.12578993431829005</v>
      </c>
      <c r="M14" s="98">
        <v>7.9237038093770362E-2</v>
      </c>
      <c r="N14" s="98">
        <v>0.16055387072881591</v>
      </c>
      <c r="O14" s="98">
        <v>0.10021360698574394</v>
      </c>
      <c r="P14" s="98">
        <v>5.0346282161483333E-2</v>
      </c>
      <c r="Q14" s="98">
        <v>8.4844031470144798E-2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2.9707963644140463E-4</v>
      </c>
      <c r="D15" s="96">
        <f t="shared" si="4"/>
        <v>3.5646036953764155E-4</v>
      </c>
      <c r="E15" s="96">
        <f t="shared" si="4"/>
        <v>3.251670082830592E-4</v>
      </c>
      <c r="F15" s="96">
        <f t="shared" si="4"/>
        <v>8.0892168502436405E-4</v>
      </c>
      <c r="G15" s="96">
        <f t="shared" si="4"/>
        <v>1.3139973379790741E-3</v>
      </c>
      <c r="H15" s="96">
        <f t="shared" si="4"/>
        <v>1.179736623099374E-3</v>
      </c>
      <c r="I15" s="96">
        <f t="shared" si="4"/>
        <v>6.7899501479017077E-4</v>
      </c>
      <c r="J15" s="96">
        <f t="shared" si="4"/>
        <v>2.0185620084485628E-3</v>
      </c>
      <c r="K15" s="96">
        <f t="shared" si="4"/>
        <v>1.3252246911929864E-3</v>
      </c>
      <c r="L15" s="96">
        <f t="shared" si="4"/>
        <v>1.3724292569207966E-3</v>
      </c>
      <c r="M15" s="96">
        <f t="shared" si="4"/>
        <v>2.2231420474532796E-3</v>
      </c>
      <c r="N15" s="96">
        <f t="shared" si="4"/>
        <v>4.9802833426339866E-3</v>
      </c>
      <c r="O15" s="96">
        <f t="shared" si="4"/>
        <v>6.4033447599292741E-3</v>
      </c>
      <c r="P15" s="96">
        <f t="shared" si="4"/>
        <v>3.9168212485793073E-3</v>
      </c>
      <c r="Q15" s="96">
        <f t="shared" si="4"/>
        <v>6.1455588601500005E-3</v>
      </c>
    </row>
    <row r="16" spans="1:17" ht="12" customHeight="1" x14ac:dyDescent="0.25">
      <c r="A16" s="87" t="s">
        <v>111</v>
      </c>
      <c r="B16" s="97"/>
      <c r="C16" s="97">
        <v>2.9707963644140463E-4</v>
      </c>
      <c r="D16" s="97">
        <v>3.5646036953764155E-4</v>
      </c>
      <c r="E16" s="97">
        <v>3.251670082830592E-4</v>
      </c>
      <c r="F16" s="97">
        <v>8.0892168502436405E-4</v>
      </c>
      <c r="G16" s="97">
        <v>1.3139973379790741E-3</v>
      </c>
      <c r="H16" s="97">
        <v>1.179736623099374E-3</v>
      </c>
      <c r="I16" s="97">
        <v>6.7899501479017077E-4</v>
      </c>
      <c r="J16" s="97">
        <v>2.0185620084485628E-3</v>
      </c>
      <c r="K16" s="97">
        <v>1.3252246911929864E-3</v>
      </c>
      <c r="L16" s="97">
        <v>1.3724292569207966E-3</v>
      </c>
      <c r="M16" s="97">
        <v>2.2231420474532796E-3</v>
      </c>
      <c r="N16" s="97">
        <v>4.9802833426339866E-3</v>
      </c>
      <c r="O16" s="97">
        <v>6.4033447599292741E-3</v>
      </c>
      <c r="P16" s="97">
        <v>3.9168212485793073E-3</v>
      </c>
      <c r="Q16" s="97">
        <v>6.1455588601500005E-3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2.6010733030002005</v>
      </c>
      <c r="D17" s="96">
        <f t="shared" si="5"/>
        <v>2.5884110016264339</v>
      </c>
      <c r="E17" s="96">
        <f t="shared" si="5"/>
        <v>2.6730912050419229</v>
      </c>
      <c r="F17" s="96">
        <f t="shared" si="5"/>
        <v>2.6843098035485182</v>
      </c>
      <c r="G17" s="96">
        <f t="shared" si="5"/>
        <v>2.0824651871864832</v>
      </c>
      <c r="H17" s="96">
        <f t="shared" si="5"/>
        <v>2.8892047785907748</v>
      </c>
      <c r="I17" s="96">
        <f t="shared" si="5"/>
        <v>2.9700479789055354</v>
      </c>
      <c r="J17" s="96">
        <f t="shared" si="5"/>
        <v>3.5781870106736386</v>
      </c>
      <c r="K17" s="96">
        <f t="shared" si="5"/>
        <v>2.0418025319292941</v>
      </c>
      <c r="L17" s="96">
        <f t="shared" si="5"/>
        <v>2.0536704360657079</v>
      </c>
      <c r="M17" s="96">
        <f t="shared" si="5"/>
        <v>2.0265709518723218</v>
      </c>
      <c r="N17" s="96">
        <f t="shared" si="5"/>
        <v>3.4279720695753344</v>
      </c>
      <c r="O17" s="96">
        <f t="shared" si="5"/>
        <v>1.9625400459371352</v>
      </c>
      <c r="P17" s="96">
        <f t="shared" si="5"/>
        <v>2.0041679467017151</v>
      </c>
      <c r="Q17" s="96">
        <f t="shared" si="5"/>
        <v>1.9689142518523286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2.6818257235594938E-2</v>
      </c>
      <c r="E18" s="95">
        <v>0</v>
      </c>
      <c r="F18" s="95">
        <v>7.0256103113573248E-2</v>
      </c>
      <c r="G18" s="95">
        <v>2.576623162645823E-2</v>
      </c>
      <c r="H18" s="95">
        <v>0</v>
      </c>
      <c r="I18" s="95">
        <v>0</v>
      </c>
      <c r="J18" s="95">
        <v>2.5326125717058001E-2</v>
      </c>
      <c r="K18" s="95">
        <v>0</v>
      </c>
      <c r="L18" s="95">
        <v>6.2223308188815135E-2</v>
      </c>
      <c r="M18" s="95">
        <v>1.5025897695641451E-2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3.5423621916600263E-2</v>
      </c>
      <c r="D20" s="95">
        <v>0</v>
      </c>
      <c r="E20" s="95">
        <v>0</v>
      </c>
      <c r="F20" s="95">
        <v>0</v>
      </c>
      <c r="G20" s="95">
        <v>1.8858953205795056E-2</v>
      </c>
      <c r="H20" s="95">
        <v>4.3157299476448294E-2</v>
      </c>
      <c r="I20" s="95">
        <v>1.6466505918884919E-2</v>
      </c>
      <c r="J20" s="95">
        <v>5.2763754537649997E-2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3.0075679356406084E-3</v>
      </c>
      <c r="Q20" s="95">
        <v>8.4776862751133487E-3</v>
      </c>
    </row>
    <row r="21" spans="1:17" ht="12" customHeight="1" x14ac:dyDescent="0.25">
      <c r="A21" s="87" t="s">
        <v>109</v>
      </c>
      <c r="B21" s="95"/>
      <c r="C21" s="95">
        <v>5.5766932186758031E-2</v>
      </c>
      <c r="D21" s="95">
        <v>0</v>
      </c>
      <c r="E21" s="95">
        <v>0.13726046033871789</v>
      </c>
      <c r="F21" s="95">
        <v>0.15146062839289515</v>
      </c>
      <c r="G21" s="95">
        <v>0.23794146412652298</v>
      </c>
      <c r="H21" s="95">
        <v>0.16695016112365307</v>
      </c>
      <c r="I21" s="95">
        <v>0.11351217576515871</v>
      </c>
      <c r="J21" s="95">
        <v>0.22599365082359077</v>
      </c>
      <c r="K21" s="95">
        <v>0.12386564110410034</v>
      </c>
      <c r="L21" s="95">
        <v>0.14537833286943036</v>
      </c>
      <c r="M21" s="95">
        <v>0.13712530960267388</v>
      </c>
      <c r="N21" s="95">
        <v>0.18798640924247642</v>
      </c>
      <c r="O21" s="95">
        <v>0.11442168816554175</v>
      </c>
      <c r="P21" s="95">
        <v>0.12511280759608828</v>
      </c>
      <c r="Q21" s="95">
        <v>8.7136897858013554E-2</v>
      </c>
    </row>
    <row r="22" spans="1:17" ht="12" customHeight="1" x14ac:dyDescent="0.25">
      <c r="A22" s="87" t="s">
        <v>55</v>
      </c>
      <c r="B22" s="95"/>
      <c r="C22" s="95">
        <v>0.28691449530981267</v>
      </c>
      <c r="D22" s="95">
        <v>0.4493278241960097</v>
      </c>
      <c r="E22" s="95">
        <v>0.61934520584329278</v>
      </c>
      <c r="F22" s="95">
        <v>0.87005413215743244</v>
      </c>
      <c r="G22" s="95">
        <v>0.34373751741414743</v>
      </c>
      <c r="H22" s="95">
        <v>0.54691892094767969</v>
      </c>
      <c r="I22" s="95">
        <v>2.2693983665683009</v>
      </c>
      <c r="J22" s="95">
        <v>1.5808390875206946</v>
      </c>
      <c r="K22" s="95">
        <v>0.92399875631622741</v>
      </c>
      <c r="L22" s="95">
        <v>0.74919575148004192</v>
      </c>
      <c r="M22" s="95">
        <v>0.58371490201899434</v>
      </c>
      <c r="N22" s="95">
        <v>0.85083124111279829</v>
      </c>
      <c r="O22" s="95">
        <v>0.7928695578590722</v>
      </c>
      <c r="P22" s="95">
        <v>1.0073029964883589</v>
      </c>
      <c r="Q22" s="95">
        <v>0.95291751439941097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1.8807197649162672</v>
      </c>
      <c r="D24" s="95">
        <v>1.5997082945157577</v>
      </c>
      <c r="E24" s="95">
        <v>1.3373506612843391</v>
      </c>
      <c r="F24" s="95">
        <v>1.1121945196279301</v>
      </c>
      <c r="G24" s="95">
        <v>0.69887157188283744</v>
      </c>
      <c r="H24" s="95">
        <v>1.2828982848980681</v>
      </c>
      <c r="I24" s="95">
        <v>0</v>
      </c>
      <c r="J24" s="95">
        <v>0.83156814340060747</v>
      </c>
      <c r="K24" s="95">
        <v>0.81592106372178697</v>
      </c>
      <c r="L24" s="95">
        <v>0.84460507001093599</v>
      </c>
      <c r="M24" s="95">
        <v>1.1650355492353792</v>
      </c>
      <c r="N24" s="95">
        <v>1.8545692036746515</v>
      </c>
      <c r="O24" s="95">
        <v>0.85165304848840662</v>
      </c>
      <c r="P24" s="95">
        <v>0.83337182116527064</v>
      </c>
      <c r="Q24" s="95">
        <v>0.8419311167902318</v>
      </c>
    </row>
    <row r="25" spans="1:17" ht="12" customHeight="1" x14ac:dyDescent="0.25">
      <c r="A25" s="51" t="s">
        <v>60</v>
      </c>
      <c r="B25" s="22"/>
      <c r="C25" s="22">
        <v>0.34224848867076213</v>
      </c>
      <c r="D25" s="22">
        <v>0.51255662567907145</v>
      </c>
      <c r="E25" s="22">
        <v>0.57913487757557325</v>
      </c>
      <c r="F25" s="22">
        <v>0.48034442025668755</v>
      </c>
      <c r="G25" s="22">
        <v>0.75728944893072214</v>
      </c>
      <c r="H25" s="22">
        <v>0.8492801121449256</v>
      </c>
      <c r="I25" s="22">
        <v>0.57067093065319097</v>
      </c>
      <c r="J25" s="22">
        <v>0.86169624867403793</v>
      </c>
      <c r="K25" s="22">
        <v>0.17801707078717954</v>
      </c>
      <c r="L25" s="22">
        <v>0.25226797351648456</v>
      </c>
      <c r="M25" s="22">
        <v>0.12566929331963286</v>
      </c>
      <c r="N25" s="22">
        <v>0.53458521554540817</v>
      </c>
      <c r="O25" s="22">
        <v>0.2035957514241144</v>
      </c>
      <c r="P25" s="22">
        <v>3.5372753516356617E-2</v>
      </c>
      <c r="Q25" s="22">
        <v>7.8451036529558815E-2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1.5657664753992457</v>
      </c>
      <c r="D27" s="96">
        <f t="shared" si="6"/>
        <v>1.5217899453528811</v>
      </c>
      <c r="E27" s="96">
        <f t="shared" si="6"/>
        <v>1.5664414869219767</v>
      </c>
      <c r="F27" s="96">
        <f t="shared" si="6"/>
        <v>1.568080814891772</v>
      </c>
      <c r="G27" s="96">
        <f t="shared" si="6"/>
        <v>1.1327569661452079</v>
      </c>
      <c r="H27" s="96">
        <f t="shared" si="6"/>
        <v>1.6682617415733563</v>
      </c>
      <c r="I27" s="96">
        <f t="shared" si="6"/>
        <v>1.7340940955906261</v>
      </c>
      <c r="J27" s="96">
        <f t="shared" si="6"/>
        <v>2.1060786428624385</v>
      </c>
      <c r="K27" s="96">
        <f t="shared" si="6"/>
        <v>1.2145758428213442</v>
      </c>
      <c r="L27" s="96">
        <f t="shared" si="6"/>
        <v>1.2511227949653947</v>
      </c>
      <c r="M27" s="96">
        <f t="shared" si="6"/>
        <v>1.1987746930053562</v>
      </c>
      <c r="N27" s="96">
        <f t="shared" si="6"/>
        <v>2.0640421607775878</v>
      </c>
      <c r="O27" s="96">
        <f t="shared" si="6"/>
        <v>1.1829585135415599</v>
      </c>
      <c r="P27" s="96">
        <f t="shared" si="6"/>
        <v>1.1749630583369222</v>
      </c>
      <c r="Q27" s="96">
        <f t="shared" si="6"/>
        <v>1.1848844389624071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3.3926493289914274E-4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3.8522324735173419E-2</v>
      </c>
      <c r="D30" s="95">
        <v>0</v>
      </c>
      <c r="E30" s="95">
        <v>6.9818653806400996E-2</v>
      </c>
      <c r="F30" s="95">
        <v>7.8203664460214969E-2</v>
      </c>
      <c r="G30" s="95">
        <v>0.11438991235577894</v>
      </c>
      <c r="H30" s="95">
        <v>8.2092194093495857E-2</v>
      </c>
      <c r="I30" s="95">
        <v>6.4753551867922907E-2</v>
      </c>
      <c r="J30" s="95">
        <v>0.11042997300130389</v>
      </c>
      <c r="K30" s="95">
        <v>5.6768837687240045E-2</v>
      </c>
      <c r="L30" s="95">
        <v>2.5982550405270172E-2</v>
      </c>
      <c r="M30" s="95">
        <v>4.5595400493223172E-2</v>
      </c>
      <c r="N30" s="95">
        <v>0.13269292069581112</v>
      </c>
      <c r="O30" s="95">
        <v>8.0058651879991699E-2</v>
      </c>
      <c r="P30" s="95">
        <v>8.4611066828412393E-2</v>
      </c>
      <c r="Q30" s="95">
        <v>5.2430721438639021E-2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1.5272441506640724</v>
      </c>
      <c r="D32" s="18">
        <v>1.5217899453528811</v>
      </c>
      <c r="E32" s="18">
        <v>1.4966228331155758</v>
      </c>
      <c r="F32" s="18">
        <v>1.4898771504315571</v>
      </c>
      <c r="G32" s="18">
        <v>1.0183670537894289</v>
      </c>
      <c r="H32" s="18">
        <v>1.5861695474798605</v>
      </c>
      <c r="I32" s="18">
        <v>1.6693405437227031</v>
      </c>
      <c r="J32" s="18">
        <v>1.9956486698611344</v>
      </c>
      <c r="K32" s="18">
        <v>1.157467740201205</v>
      </c>
      <c r="L32" s="18">
        <v>1.2251402445601245</v>
      </c>
      <c r="M32" s="18">
        <v>1.1531792925121331</v>
      </c>
      <c r="N32" s="18">
        <v>1.9313492400817767</v>
      </c>
      <c r="O32" s="18">
        <v>1.1028998616615682</v>
      </c>
      <c r="P32" s="18">
        <v>1.0903519915085098</v>
      </c>
      <c r="Q32" s="18">
        <v>1.1324537175237681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0.7189243164739425</v>
      </c>
      <c r="D3" s="107">
        <f>IF(RES_hh_tes_in!D3=0,"",RES_hh_tes_in!D3/RES_hh_fec_in!D3)</f>
        <v>0.70304256234842366</v>
      </c>
      <c r="E3" s="107">
        <f>IF(RES_hh_tes_in!E3=0,"",RES_hh_tes_in!E3/RES_hh_fec_in!E3)</f>
        <v>0.69280395206682743</v>
      </c>
      <c r="F3" s="107">
        <f>IF(RES_hh_tes_in!F3=0,"",RES_hh_tes_in!F3/RES_hh_fec_in!F3)</f>
        <v>0.65436678009645743</v>
      </c>
      <c r="G3" s="107">
        <f>IF(RES_hh_tes_in!G3=0,"",RES_hh_tes_in!G3/RES_hh_fec_in!G3)</f>
        <v>0.65324789336296973</v>
      </c>
      <c r="H3" s="107">
        <f>IF(RES_hh_tes_in!H3=0,"",RES_hh_tes_in!H3/RES_hh_fec_in!H3)</f>
        <v>0.6899659408046519</v>
      </c>
      <c r="I3" s="107">
        <f>IF(RES_hh_tes_in!I3=0,"",RES_hh_tes_in!I3/RES_hh_fec_in!I3)</f>
        <v>0.56435724618191818</v>
      </c>
      <c r="J3" s="107">
        <f>IF(RES_hh_tes_in!J3=0,"",RES_hh_tes_in!J3/RES_hh_fec_in!J3)</f>
        <v>0.6215605571581746</v>
      </c>
      <c r="K3" s="107">
        <f>IF(RES_hh_tes_in!K3=0,"",RES_hh_tes_in!K3/RES_hh_fec_in!K3)</f>
        <v>0.65539875398361924</v>
      </c>
      <c r="L3" s="107">
        <f>IF(RES_hh_tes_in!L3=0,"",RES_hh_tes_in!L3/RES_hh_fec_in!L3)</f>
        <v>0.67657935141193781</v>
      </c>
      <c r="M3" s="107">
        <f>IF(RES_hh_tes_in!M3=0,"",RES_hh_tes_in!M3/RES_hh_fec_in!M3)</f>
        <v>0.69796654426948035</v>
      </c>
      <c r="N3" s="107">
        <f>IF(RES_hh_tes_in!N3=0,"",RES_hh_tes_in!N3/RES_hh_fec_in!N3)</f>
        <v>0.71382204668363813</v>
      </c>
      <c r="O3" s="107">
        <f>IF(RES_hh_tes_in!O3=0,"",RES_hh_tes_in!O3/RES_hh_fec_in!O3)</f>
        <v>0.66341019327294326</v>
      </c>
      <c r="P3" s="107">
        <f>IF(RES_hh_tes_in!P3=0,"",RES_hh_tes_in!P3/RES_hh_fec_in!P3)</f>
        <v>0.65619115845979381</v>
      </c>
      <c r="Q3" s="107">
        <f>IF(RES_hh_tes_in!Q3=0,"",RES_hh_tes_in!Q3/RES_hh_fec_in!Q3)</f>
        <v>0.65852029059252448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0.70672076997595212</v>
      </c>
      <c r="D4" s="103">
        <f>IF(RES_hh_tes_in!D4=0,"",RES_hh_tes_in!D4/RES_hh_fec_in!D4)</f>
        <v>0.68952655472436564</v>
      </c>
      <c r="E4" s="103">
        <f>IF(RES_hh_tes_in!E4=0,"",RES_hh_tes_in!E4/RES_hh_fec_in!E4)</f>
        <v>0.68327553674263763</v>
      </c>
      <c r="F4" s="103">
        <f>IF(RES_hh_tes_in!F4=0,"",RES_hh_tes_in!F4/RES_hh_fec_in!F4)</f>
        <v>0.64255997485400718</v>
      </c>
      <c r="G4" s="103">
        <f>IF(RES_hh_tes_in!G4=0,"",RES_hh_tes_in!G4/RES_hh_fec_in!G4)</f>
        <v>0.63383806123107378</v>
      </c>
      <c r="H4" s="103">
        <f>IF(RES_hh_tes_in!H4=0,"",RES_hh_tes_in!H4/RES_hh_fec_in!H4)</f>
        <v>0.67474173572874685</v>
      </c>
      <c r="I4" s="103">
        <f>IF(RES_hh_tes_in!I4=0,"",RES_hh_tes_in!I4/RES_hh_fec_in!I4)</f>
        <v>0.55027495942530724</v>
      </c>
      <c r="J4" s="103">
        <f>IF(RES_hh_tes_in!J4=0,"",RES_hh_tes_in!J4/RES_hh_fec_in!J4)</f>
        <v>0.60473584940094105</v>
      </c>
      <c r="K4" s="103">
        <f>IF(RES_hh_tes_in!K4=0,"",RES_hh_tes_in!K4/RES_hh_fec_in!K4)</f>
        <v>0.64553679039775524</v>
      </c>
      <c r="L4" s="103">
        <f>IF(RES_hh_tes_in!L4=0,"",RES_hh_tes_in!L4/RES_hh_fec_in!L4)</f>
        <v>0.66921973922864597</v>
      </c>
      <c r="M4" s="103">
        <f>IF(RES_hh_tes_in!M4=0,"",RES_hh_tes_in!M4/RES_hh_fec_in!M4)</f>
        <v>0.68879807269691484</v>
      </c>
      <c r="N4" s="103">
        <f>IF(RES_hh_tes_in!N4=0,"",RES_hh_tes_in!N4/RES_hh_fec_in!N4)</f>
        <v>0.70693883421441361</v>
      </c>
      <c r="O4" s="103">
        <f>IF(RES_hh_tes_in!O4=0,"",RES_hh_tes_in!O4/RES_hh_fec_in!O4)</f>
        <v>0.65400239524941961</v>
      </c>
      <c r="P4" s="103">
        <f>IF(RES_hh_tes_in!P4=0,"",RES_hh_tes_in!P4/RES_hh_fec_in!P4)</f>
        <v>0.65036427006264697</v>
      </c>
      <c r="Q4" s="103">
        <f>IF(RES_hh_tes_in!Q4=0,"",RES_hh_tes_in!Q4/RES_hh_fec_in!Q4)</f>
        <v>0.65042140104770108</v>
      </c>
    </row>
    <row r="5" spans="1:17" ht="12" customHeight="1" x14ac:dyDescent="0.25">
      <c r="A5" s="87" t="s">
        <v>58</v>
      </c>
      <c r="B5" s="102"/>
      <c r="C5" s="102" t="str">
        <f>IF(RES_hh_tes_in!C5=0,"",RES_hh_tes_in!C5/RES_hh_fec_in!C5)</f>
        <v/>
      </c>
      <c r="D5" s="102">
        <f>IF(RES_hh_tes_in!D5=0,"",RES_hh_tes_in!D5/RES_hh_fec_in!D5)</f>
        <v>0.49126767460640691</v>
      </c>
      <c r="E5" s="102" t="str">
        <f>IF(RES_hh_tes_in!E5=0,"",RES_hh_tes_in!E5/RES_hh_fec_in!E5)</f>
        <v/>
      </c>
      <c r="F5" s="102">
        <f>IF(RES_hh_tes_in!F5=0,"",RES_hh_tes_in!F5/RES_hh_fec_in!F5)</f>
        <v>0.49687239898233726</v>
      </c>
      <c r="G5" s="102">
        <f>IF(RES_hh_tes_in!G5=0,"",RES_hh_tes_in!G5/RES_hh_fec_in!G5)</f>
        <v>0.49940520429534441</v>
      </c>
      <c r="H5" s="102" t="str">
        <f>IF(RES_hh_tes_in!H5=0,"",RES_hh_tes_in!H5/RES_hh_fec_in!H5)</f>
        <v/>
      </c>
      <c r="I5" s="102" t="str">
        <f>IF(RES_hh_tes_in!I5=0,"",RES_hh_tes_in!I5/RES_hh_fec_in!I5)</f>
        <v/>
      </c>
      <c r="J5" s="102">
        <f>IF(RES_hh_tes_in!J5=0,"",RES_hh_tes_in!J5/RES_hh_fec_in!J5)</f>
        <v>0.50794358068428469</v>
      </c>
      <c r="K5" s="102">
        <f>IF(RES_hh_tes_in!K5=0,"",RES_hh_tes_in!K5/RES_hh_fec_in!K5)</f>
        <v>0.51296889627082176</v>
      </c>
      <c r="L5" s="102">
        <f>IF(RES_hh_tes_in!L5=0,"",RES_hh_tes_in!L5/RES_hh_fec_in!L5)</f>
        <v>0.51512668565821851</v>
      </c>
      <c r="M5" s="102">
        <f>IF(RES_hh_tes_in!M5=0,"",RES_hh_tes_in!M5/RES_hh_fec_in!M5)</f>
        <v>0.51861353686704836</v>
      </c>
      <c r="N5" s="102" t="str">
        <f>IF(RES_hh_tes_in!N5=0,"",RES_hh_tes_in!N5/RES_hh_fec_in!N5)</f>
        <v/>
      </c>
      <c r="O5" s="102" t="str">
        <f>IF(RES_hh_tes_in!O5=0,"",RES_hh_tes_in!O5/RES_hh_fec_in!O5)</f>
        <v/>
      </c>
      <c r="P5" s="102" t="str">
        <f>IF(RES_hh_tes_in!P5=0,"",RES_hh_tes_in!P5/RES_hh_fec_in!P5)</f>
        <v/>
      </c>
      <c r="Q5" s="102" t="str">
        <f>IF(RES_hh_tes_in!Q5=0,"",RES_hh_tes_in!Q5/RES_hh_fec_in!Q5)</f>
        <v/>
      </c>
    </row>
    <row r="6" spans="1:17" ht="12" customHeight="1" x14ac:dyDescent="0.25">
      <c r="A6" s="87" t="s">
        <v>84</v>
      </c>
      <c r="B6" s="102"/>
      <c r="C6" s="102" t="str">
        <f>IF(RES_hh_tes_in!C6=0,"",RES_hh_tes_in!C6/RES_hh_fec_in!C6)</f>
        <v/>
      </c>
      <c r="D6" s="102" t="str">
        <f>IF(RES_hh_tes_in!D6=0,"",RES_hh_tes_in!D6/RES_hh_fec_in!D6)</f>
        <v/>
      </c>
      <c r="E6" s="102" t="str">
        <f>IF(RES_hh_tes_in!E6=0,"",RES_hh_tes_in!E6/RES_hh_fec_in!E6)</f>
        <v/>
      </c>
      <c r="F6" s="102" t="str">
        <f>IF(RES_hh_tes_in!F6=0,"",RES_hh_tes_in!F6/RES_hh_fec_in!F6)</f>
        <v/>
      </c>
      <c r="G6" s="102" t="str">
        <f>IF(RES_hh_tes_in!G6=0,"",RES_hh_tes_in!G6/RES_hh_fec_in!G6)</f>
        <v/>
      </c>
      <c r="H6" s="102" t="str">
        <f>IF(RES_hh_tes_in!H6=0,"",RES_hh_tes_in!H6/RES_hh_fec_in!H6)</f>
        <v/>
      </c>
      <c r="I6" s="102" t="str">
        <f>IF(RES_hh_tes_in!I6=0,"",RES_hh_tes_in!I6/RES_hh_fec_in!I6)</f>
        <v/>
      </c>
      <c r="J6" s="102" t="str">
        <f>IF(RES_hh_tes_in!J6=0,"",RES_hh_tes_in!J6/RES_hh_fec_in!J6)</f>
        <v/>
      </c>
      <c r="K6" s="102" t="str">
        <f>IF(RES_hh_tes_in!K6=0,"",RES_hh_tes_in!K6/RES_hh_fec_in!K6)</f>
        <v/>
      </c>
      <c r="L6" s="102" t="str">
        <f>IF(RES_hh_tes_in!L6=0,"",RES_hh_tes_in!L6/RES_hh_fec_in!L6)</f>
        <v/>
      </c>
      <c r="M6" s="102" t="str">
        <f>IF(RES_hh_tes_in!M6=0,"",RES_hh_tes_in!M6/RES_hh_fec_in!M6)</f>
        <v/>
      </c>
      <c r="N6" s="102" t="str">
        <f>IF(RES_hh_tes_in!N6=0,"",RES_hh_tes_in!N6/RES_hh_fec_in!N6)</f>
        <v/>
      </c>
      <c r="O6" s="102" t="str">
        <f>IF(RES_hh_tes_in!O6=0,"",RES_hh_tes_in!O6/RES_hh_fec_in!O6)</f>
        <v/>
      </c>
      <c r="P6" s="102" t="str">
        <f>IF(RES_hh_tes_in!P6=0,"",RES_hh_tes_in!P6/RES_hh_fec_in!P6)</f>
        <v/>
      </c>
      <c r="Q6" s="102" t="str">
        <f>IF(RES_hh_tes_in!Q6=0,"",RES_hh_tes_in!Q6/RES_hh_fec_in!Q6)</f>
        <v/>
      </c>
    </row>
    <row r="7" spans="1:17" ht="12" customHeight="1" x14ac:dyDescent="0.25">
      <c r="A7" s="87" t="s">
        <v>110</v>
      </c>
      <c r="B7" s="102"/>
      <c r="C7" s="102">
        <f>IF(RES_hh_tes_in!C7=0,"",RES_hh_tes_in!C7/RES_hh_fec_in!C7)</f>
        <v>0.62205263310547532</v>
      </c>
      <c r="D7" s="102" t="str">
        <f>IF(RES_hh_tes_in!D7=0,"",RES_hh_tes_in!D7/RES_hh_fec_in!D7)</f>
        <v/>
      </c>
      <c r="E7" s="102" t="str">
        <f>IF(RES_hh_tes_in!E7=0,"",RES_hh_tes_in!E7/RES_hh_fec_in!E7)</f>
        <v/>
      </c>
      <c r="F7" s="102" t="str">
        <f>IF(RES_hh_tes_in!F7=0,"",RES_hh_tes_in!F7/RES_hh_fec_in!F7)</f>
        <v/>
      </c>
      <c r="G7" s="102">
        <f>IF(RES_hh_tes_in!G7=0,"",RES_hh_tes_in!G7/RES_hh_fec_in!G7)</f>
        <v>0.63888411718248506</v>
      </c>
      <c r="H7" s="102">
        <f>IF(RES_hh_tes_in!H7=0,"",RES_hh_tes_in!H7/RES_hh_fec_in!H7)</f>
        <v>0.64535694484531925</v>
      </c>
      <c r="I7" s="102">
        <f>IF(RES_hh_tes_in!I7=0,"",RES_hh_tes_in!I7/RES_hh_fec_in!I7)</f>
        <v>0.64859056380115943</v>
      </c>
      <c r="J7" s="102">
        <f>IF(RES_hh_tes_in!J7=0,"",RES_hh_tes_in!J7/RES_hh_fec_in!J7)</f>
        <v>0.65484386489260538</v>
      </c>
      <c r="K7" s="102" t="str">
        <f>IF(RES_hh_tes_in!K7=0,"",RES_hh_tes_in!K7/RES_hh_fec_in!K7)</f>
        <v/>
      </c>
      <c r="L7" s="102" t="str">
        <f>IF(RES_hh_tes_in!L7=0,"",RES_hh_tes_in!L7/RES_hh_fec_in!L7)</f>
        <v/>
      </c>
      <c r="M7" s="102" t="str">
        <f>IF(RES_hh_tes_in!M7=0,"",RES_hh_tes_in!M7/RES_hh_fec_in!M7)</f>
        <v/>
      </c>
      <c r="N7" s="102" t="str">
        <f>IF(RES_hh_tes_in!N7=0,"",RES_hh_tes_in!N7/RES_hh_fec_in!N7)</f>
        <v/>
      </c>
      <c r="O7" s="102" t="str">
        <f>IF(RES_hh_tes_in!O7=0,"",RES_hh_tes_in!O7/RES_hh_fec_in!O7)</f>
        <v/>
      </c>
      <c r="P7" s="102">
        <f>IF(RES_hh_tes_in!P7=0,"",RES_hh_tes_in!P7/RES_hh_fec_in!P7)</f>
        <v>0.66995707665523163</v>
      </c>
      <c r="Q7" s="102">
        <f>IF(RES_hh_tes_in!Q7=0,"",RES_hh_tes_in!Q7/RES_hh_fec_in!Q7)</f>
        <v>0.67145238982859345</v>
      </c>
    </row>
    <row r="8" spans="1:17" ht="12" customHeight="1" x14ac:dyDescent="0.25">
      <c r="A8" s="87" t="s">
        <v>109</v>
      </c>
      <c r="B8" s="102"/>
      <c r="C8" s="102">
        <f>IF(RES_hh_tes_in!C8=0,"",RES_hh_tes_in!C8/RES_hh_fec_in!C8)</f>
        <v>0.66509483030658922</v>
      </c>
      <c r="D8" s="102" t="str">
        <f>IF(RES_hh_tes_in!D8=0,"",RES_hh_tes_in!D8/RES_hh_fec_in!D8)</f>
        <v/>
      </c>
      <c r="E8" s="102">
        <f>IF(RES_hh_tes_in!E8=0,"",RES_hh_tes_in!E8/RES_hh_fec_in!E8)</f>
        <v>0.67463621551332187</v>
      </c>
      <c r="F8" s="102">
        <f>IF(RES_hh_tes_in!F8=0,"",RES_hh_tes_in!F8/RES_hh_fec_in!F8)</f>
        <v>0.67960998482439194</v>
      </c>
      <c r="G8" s="102">
        <f>IF(RES_hh_tes_in!G8=0,"",RES_hh_tes_in!G8/RES_hh_fec_in!G8)</f>
        <v>0.6644976553326527</v>
      </c>
      <c r="H8" s="102">
        <f>IF(RES_hh_tes_in!H8=0,"",RES_hh_tes_in!H8/RES_hh_fec_in!H8)</f>
        <v>0.68616688054053476</v>
      </c>
      <c r="I8" s="102">
        <f>IF(RES_hh_tes_in!I8=0,"",RES_hh_tes_in!I8/RES_hh_fec_in!I8)</f>
        <v>0.69621735155769104</v>
      </c>
      <c r="J8" s="102">
        <f>IF(RES_hh_tes_in!J8=0,"",RES_hh_tes_in!J8/RES_hh_fec_in!J8)</f>
        <v>0.69763823559484495</v>
      </c>
      <c r="K8" s="102">
        <f>IF(RES_hh_tes_in!K8=0,"",RES_hh_tes_in!K8/RES_hh_fec_in!K8)</f>
        <v>0.70333596568864831</v>
      </c>
      <c r="L8" s="102">
        <f>IF(RES_hh_tes_in!L8=0,"",RES_hh_tes_in!L8/RES_hh_fec_in!L8)</f>
        <v>0.70619454422108319</v>
      </c>
      <c r="M8" s="102">
        <f>IF(RES_hh_tes_in!M8=0,"",RES_hh_tes_in!M8/RES_hh_fec_in!M8)</f>
        <v>0.70591485610288673</v>
      </c>
      <c r="N8" s="102">
        <f>IF(RES_hh_tes_in!N8=0,"",RES_hh_tes_in!N8/RES_hh_fec_in!N8)</f>
        <v>0.70662287837741256</v>
      </c>
      <c r="O8" s="102">
        <f>IF(RES_hh_tes_in!O8=0,"",RES_hh_tes_in!O8/RES_hh_fec_in!O8)</f>
        <v>0.71016689425866875</v>
      </c>
      <c r="P8" s="102">
        <f>IF(RES_hh_tes_in!P8=0,"",RES_hh_tes_in!P8/RES_hh_fec_in!P8)</f>
        <v>0.71431852732783718</v>
      </c>
      <c r="Q8" s="102">
        <f>IF(RES_hh_tes_in!Q8=0,"",RES_hh_tes_in!Q8/RES_hh_fec_in!Q8)</f>
        <v>0.72023602949544463</v>
      </c>
    </row>
    <row r="9" spans="1:17" ht="12" customHeight="1" x14ac:dyDescent="0.25">
      <c r="A9" s="87" t="s">
        <v>55</v>
      </c>
      <c r="B9" s="102"/>
      <c r="C9" s="102">
        <f>IF(RES_hh_tes_in!C9=0,"",RES_hh_tes_in!C9/RES_hh_fec_in!C9)</f>
        <v>0.51795689009284562</v>
      </c>
      <c r="D9" s="102">
        <f>IF(RES_hh_tes_in!D9=0,"",RES_hh_tes_in!D9/RES_hh_fec_in!D9)</f>
        <v>0.52142248868749752</v>
      </c>
      <c r="E9" s="102">
        <f>IF(RES_hh_tes_in!E9=0,"",RES_hh_tes_in!E9/RES_hh_fec_in!E9)</f>
        <v>0.52505693632554851</v>
      </c>
      <c r="F9" s="102">
        <f>IF(RES_hh_tes_in!F9=0,"",RES_hh_tes_in!F9/RES_hh_fec_in!F9)</f>
        <v>0.52870405202449033</v>
      </c>
      <c r="G9" s="102">
        <f>IF(RES_hh_tes_in!G9=0,"",RES_hh_tes_in!G9/RES_hh_fec_in!G9)</f>
        <v>0.52692457277331661</v>
      </c>
      <c r="H9" s="102">
        <f>IF(RES_hh_tes_in!H9=0,"",RES_hh_tes_in!H9/RES_hh_fec_in!H9)</f>
        <v>0.53177110428876995</v>
      </c>
      <c r="I9" s="102">
        <f>IF(RES_hh_tes_in!I9=0,"",RES_hh_tes_in!I9/RES_hh_fec_in!I9)</f>
        <v>0.53919629133685609</v>
      </c>
      <c r="J9" s="102">
        <f>IF(RES_hh_tes_in!J9=0,"",RES_hh_tes_in!J9/RES_hh_fec_in!J9)</f>
        <v>0.54162850389685091</v>
      </c>
      <c r="K9" s="102">
        <f>IF(RES_hh_tes_in!K9=0,"",RES_hh_tes_in!K9/RES_hh_fec_in!K9)</f>
        <v>0.54614684488152343</v>
      </c>
      <c r="L9" s="102">
        <f>IF(RES_hh_tes_in!L9=0,"",RES_hh_tes_in!L9/RES_hh_fec_in!L9)</f>
        <v>0.54855723241367471</v>
      </c>
      <c r="M9" s="102">
        <f>IF(RES_hh_tes_in!M9=0,"",RES_hh_tes_in!M9/RES_hh_fec_in!M9)</f>
        <v>0.54977947815637218</v>
      </c>
      <c r="N9" s="102">
        <f>IF(RES_hh_tes_in!N9=0,"",RES_hh_tes_in!N9/RES_hh_fec_in!N9)</f>
        <v>0.55241270463489589</v>
      </c>
      <c r="O9" s="102">
        <f>IF(RES_hh_tes_in!O9=0,"",RES_hh_tes_in!O9/RES_hh_fec_in!O9)</f>
        <v>0.55022987956946168</v>
      </c>
      <c r="P9" s="102">
        <f>IF(RES_hh_tes_in!P9=0,"",RES_hh_tes_in!P9/RES_hh_fec_in!P9)</f>
        <v>0.55292935892288475</v>
      </c>
      <c r="Q9" s="102">
        <f>IF(RES_hh_tes_in!Q9=0,"",RES_hh_tes_in!Q9/RES_hh_fec_in!Q9)</f>
        <v>0.55242289523106203</v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 t="str">
        <f>IF(RES_hh_tes_in!E10=0,"",RES_hh_tes_in!E10/RES_hh_fec_in!E10)</f>
        <v/>
      </c>
      <c r="F10" s="102" t="str">
        <f>IF(RES_hh_tes_in!F10=0,"",RES_hh_tes_in!F10/RES_hh_fec_in!F10)</f>
        <v/>
      </c>
      <c r="G10" s="102" t="str">
        <f>IF(RES_hh_tes_in!G10=0,"",RES_hh_tes_in!G10/RES_hh_fec_in!G10)</f>
        <v/>
      </c>
      <c r="H10" s="102" t="str">
        <f>IF(RES_hh_tes_in!H10=0,"",RES_hh_tes_in!H10/RES_hh_fec_in!H10)</f>
        <v/>
      </c>
      <c r="I10" s="102" t="str">
        <f>IF(RES_hh_tes_in!I10=0,"",RES_hh_tes_in!I10/RES_hh_fec_in!I10)</f>
        <v/>
      </c>
      <c r="J10" s="102" t="str">
        <f>IF(RES_hh_tes_in!J10=0,"",RES_hh_tes_in!J10/RES_hh_fec_in!J10)</f>
        <v/>
      </c>
      <c r="K10" s="102" t="str">
        <f>IF(RES_hh_tes_in!K10=0,"",RES_hh_tes_in!K10/RES_hh_fec_in!K10)</f>
        <v/>
      </c>
      <c r="L10" s="102" t="str">
        <f>IF(RES_hh_tes_in!L10=0,"",RES_hh_tes_in!L10/RES_hh_fec_in!L10)</f>
        <v/>
      </c>
      <c r="M10" s="102" t="str">
        <f>IF(RES_hh_tes_in!M10=0,"",RES_hh_tes_in!M10/RES_hh_fec_in!M10)</f>
        <v/>
      </c>
      <c r="N10" s="102" t="str">
        <f>IF(RES_hh_tes_in!N10=0,"",RES_hh_tes_in!N10/RES_hh_fec_in!N10)</f>
        <v/>
      </c>
      <c r="O10" s="102" t="str">
        <f>IF(RES_hh_tes_in!O10=0,"",RES_hh_tes_in!O10/RES_hh_fec_in!O10)</f>
        <v/>
      </c>
      <c r="P10" s="102" t="str">
        <f>IF(RES_hh_tes_in!P10=0,"",RES_hh_tes_in!P10/RES_hh_fec_in!P10)</f>
        <v/>
      </c>
      <c r="Q10" s="102" t="str">
        <f>IF(RES_hh_tes_in!Q10=0,"",RES_hh_tes_in!Q10/RES_hh_fec_in!Q10)</f>
        <v/>
      </c>
    </row>
    <row r="11" spans="1:17" ht="12" customHeight="1" x14ac:dyDescent="0.25">
      <c r="A11" s="87" t="s">
        <v>61</v>
      </c>
      <c r="B11" s="102"/>
      <c r="C11" s="102">
        <f>IF(RES_hh_tes_in!C11=0,"",RES_hh_tes_in!C11/RES_hh_fec_in!C11)</f>
        <v>0.75470532804936918</v>
      </c>
      <c r="D11" s="102">
        <f>IF(RES_hh_tes_in!D11=0,"",RES_hh_tes_in!D11/RES_hh_fec_in!D11)</f>
        <v>0.75878193353040102</v>
      </c>
      <c r="E11" s="102">
        <f>IF(RES_hh_tes_in!E11=0,"",RES_hh_tes_in!E11/RES_hh_fec_in!E11)</f>
        <v>0.76292204297907618</v>
      </c>
      <c r="F11" s="102">
        <f>IF(RES_hh_tes_in!F11=0,"",RES_hh_tes_in!F11/RES_hh_fec_in!F11)</f>
        <v>0.7674175040838801</v>
      </c>
      <c r="G11" s="102">
        <f>IF(RES_hh_tes_in!G11=0,"",RES_hh_tes_in!G11/RES_hh_fec_in!G11)</f>
        <v>0.77200874695579325</v>
      </c>
      <c r="H11" s="102">
        <f>IF(RES_hh_tes_in!H11=0,"",RES_hh_tes_in!H11/RES_hh_fec_in!H11)</f>
        <v>0.77203962565354423</v>
      </c>
      <c r="I11" s="102" t="str">
        <f>IF(RES_hh_tes_in!I11=0,"",RES_hh_tes_in!I11/RES_hh_fec_in!I11)</f>
        <v/>
      </c>
      <c r="J11" s="102">
        <f>IF(RES_hh_tes_in!J11=0,"",RES_hh_tes_in!J11/RES_hh_fec_in!J11)</f>
        <v>0.786035311561606</v>
      </c>
      <c r="K11" s="102">
        <f>IF(RES_hh_tes_in!K11=0,"",RES_hh_tes_in!K11/RES_hh_fec_in!K11)</f>
        <v>0.78949426801914524</v>
      </c>
      <c r="L11" s="102">
        <f>IF(RES_hh_tes_in!L11=0,"",RES_hh_tes_in!L11/RES_hh_fec_in!L11)</f>
        <v>0.7928701023398389</v>
      </c>
      <c r="M11" s="102">
        <f>IF(RES_hh_tes_in!M11=0,"",RES_hh_tes_in!M11/RES_hh_fec_in!M11)</f>
        <v>0.7952976406927551</v>
      </c>
      <c r="N11" s="102">
        <f>IF(RES_hh_tes_in!N11=0,"",RES_hh_tes_in!N11/RES_hh_fec_in!N11)</f>
        <v>0.79203774072586319</v>
      </c>
      <c r="O11" s="102">
        <f>IF(RES_hh_tes_in!O11=0,"",RES_hh_tes_in!O11/RES_hh_fec_in!O11)</f>
        <v>0.79984555636736887</v>
      </c>
      <c r="P11" s="102">
        <f>IF(RES_hh_tes_in!P11=0,"",RES_hh_tes_in!P11/RES_hh_fec_in!P11)</f>
        <v>0.80082323649505394</v>
      </c>
      <c r="Q11" s="102">
        <f>IF(RES_hh_tes_in!Q11=0,"",RES_hh_tes_in!Q11/RES_hh_fec_in!Q11)</f>
        <v>0.80194279995861228</v>
      </c>
    </row>
    <row r="12" spans="1:17" ht="12" customHeight="1" x14ac:dyDescent="0.25">
      <c r="A12" s="87" t="s">
        <v>115</v>
      </c>
      <c r="B12" s="102"/>
      <c r="C12" s="102" t="str">
        <f>IF(RES_hh_tes_in!C12=0,"",RES_hh_tes_in!C12/RES_hh_fec_in!C12)</f>
        <v/>
      </c>
      <c r="D12" s="102" t="str">
        <f>IF(RES_hh_tes_in!D12=0,"",RES_hh_tes_in!D12/RES_hh_fec_in!D12)</f>
        <v/>
      </c>
      <c r="E12" s="102" t="str">
        <f>IF(RES_hh_tes_in!E12=0,"",RES_hh_tes_in!E12/RES_hh_fec_in!E12)</f>
        <v/>
      </c>
      <c r="F12" s="102" t="str">
        <f>IF(RES_hh_tes_in!F12=0,"",RES_hh_tes_in!F12/RES_hh_fec_in!F12)</f>
        <v/>
      </c>
      <c r="G12" s="102" t="str">
        <f>IF(RES_hh_tes_in!G12=0,"",RES_hh_tes_in!G12/RES_hh_fec_in!G12)</f>
        <v/>
      </c>
      <c r="H12" s="102" t="str">
        <f>IF(RES_hh_tes_in!H12=0,"",RES_hh_tes_in!H12/RES_hh_fec_in!H12)</f>
        <v/>
      </c>
      <c r="I12" s="102" t="str">
        <f>IF(RES_hh_tes_in!I12=0,"",RES_hh_tes_in!I12/RES_hh_fec_in!I12)</f>
        <v/>
      </c>
      <c r="J12" s="102" t="str">
        <f>IF(RES_hh_tes_in!J12=0,"",RES_hh_tes_in!J12/RES_hh_fec_in!J12)</f>
        <v/>
      </c>
      <c r="K12" s="102" t="str">
        <f>IF(RES_hh_tes_in!K12=0,"",RES_hh_tes_in!K12/RES_hh_fec_in!K12)</f>
        <v/>
      </c>
      <c r="L12" s="102" t="str">
        <f>IF(RES_hh_tes_in!L12=0,"",RES_hh_tes_in!L12/RES_hh_fec_in!L12)</f>
        <v/>
      </c>
      <c r="M12" s="102" t="str">
        <f>IF(RES_hh_tes_in!M12=0,"",RES_hh_tes_in!M12/RES_hh_fec_in!M12)</f>
        <v/>
      </c>
      <c r="N12" s="102" t="str">
        <f>IF(RES_hh_tes_in!N12=0,"",RES_hh_tes_in!N12/RES_hh_fec_in!N12)</f>
        <v/>
      </c>
      <c r="O12" s="102" t="str">
        <f>IF(RES_hh_tes_in!O12=0,"",RES_hh_tes_in!O12/RES_hh_fec_in!O12)</f>
        <v/>
      </c>
      <c r="P12" s="102" t="str">
        <f>IF(RES_hh_tes_in!P12=0,"",RES_hh_tes_in!P12/RES_hh_fec_in!P12)</f>
        <v/>
      </c>
      <c r="Q12" s="102" t="str">
        <f>IF(RES_hh_tes_in!Q12=0,"",RES_hh_tes_in!Q12/RES_hh_fec_in!Q12)</f>
        <v/>
      </c>
    </row>
    <row r="13" spans="1:17" ht="12" customHeight="1" x14ac:dyDescent="0.25">
      <c r="A13" s="51" t="s">
        <v>114</v>
      </c>
      <c r="B13" s="104"/>
      <c r="C13" s="104">
        <f>IF(RES_hh_tes_in!C13=0,"",RES_hh_tes_in!C13/RES_hh_fec_in!C13)</f>
        <v>0.74168558619118941</v>
      </c>
      <c r="D13" s="104">
        <f>IF(RES_hh_tes_in!D13=0,"",RES_hh_tes_in!D13/RES_hh_fec_in!D13)</f>
        <v>0.74634515759456488</v>
      </c>
      <c r="E13" s="104">
        <f>IF(RES_hh_tes_in!E13=0,"",RES_hh_tes_in!E13/RES_hh_fec_in!E13)</f>
        <v>0.75058435172410287</v>
      </c>
      <c r="F13" s="104">
        <f>IF(RES_hh_tes_in!F13=0,"",RES_hh_tes_in!F13/RES_hh_fec_in!F13)</f>
        <v>0.7549537561625278</v>
      </c>
      <c r="G13" s="104">
        <f>IF(RES_hh_tes_in!G13=0,"",RES_hh_tes_in!G13/RES_hh_fec_in!G13)</f>
        <v>0.75874352209074281</v>
      </c>
      <c r="H13" s="104">
        <f>IF(RES_hh_tes_in!H13=0,"",RES_hh_tes_in!H13/RES_hh_fec_in!H13)</f>
        <v>0.76306973912933973</v>
      </c>
      <c r="I13" s="104">
        <f>IF(RES_hh_tes_in!I13=0,"",RES_hh_tes_in!I13/RES_hh_fec_in!I13)</f>
        <v>0.76710118795735172</v>
      </c>
      <c r="J13" s="104">
        <f>IF(RES_hh_tes_in!J13=0,"",RES_hh_tes_in!J13/RES_hh_fec_in!J13)</f>
        <v>0.77206527325430763</v>
      </c>
      <c r="K13" s="104">
        <f>IF(RES_hh_tes_in!K13=0,"",RES_hh_tes_in!K13/RES_hh_fec_in!K13)</f>
        <v>0.77551692785221849</v>
      </c>
      <c r="L13" s="104">
        <f>IF(RES_hh_tes_in!L13=0,"",RES_hh_tes_in!L13/RES_hh_fec_in!L13)</f>
        <v>0.77865090112952462</v>
      </c>
      <c r="M13" s="104" t="str">
        <f>IF(RES_hh_tes_in!M13=0,"",RES_hh_tes_in!M13/RES_hh_fec_in!M13)</f>
        <v/>
      </c>
      <c r="N13" s="104" t="str">
        <f>IF(RES_hh_tes_in!N13=0,"",RES_hh_tes_in!N13/RES_hh_fec_in!N13)</f>
        <v/>
      </c>
      <c r="O13" s="104">
        <f>IF(RES_hh_tes_in!O13=0,"",RES_hh_tes_in!O13/RES_hh_fec_in!O13)</f>
        <v>0.78627683591923558</v>
      </c>
      <c r="P13" s="104">
        <f>IF(RES_hh_tes_in!P13=0,"",RES_hh_tes_in!P13/RES_hh_fec_in!P13)</f>
        <v>0.78848799018399196</v>
      </c>
      <c r="Q13" s="104" t="str">
        <f>IF(RES_hh_tes_in!Q13=0,"",RES_hh_tes_in!Q13/RES_hh_fec_in!Q13)</f>
        <v/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1.0621788430013597</v>
      </c>
      <c r="D14" s="106">
        <f>IF(RES_hh_tes_in!D14=0,"",RES_hh_tes_in!D14/RES_hh_fec_in!D14)</f>
        <v>1.057714576252712</v>
      </c>
      <c r="E14" s="106">
        <f>IF(RES_hh_tes_in!E14=0,"",RES_hh_tes_in!E14/RES_hh_fec_in!E14)</f>
        <v>1.0793444072822957</v>
      </c>
      <c r="F14" s="106">
        <f>IF(RES_hh_tes_in!F14=0,"",RES_hh_tes_in!F14/RES_hh_fec_in!F14)</f>
        <v>1.0886035651539063</v>
      </c>
      <c r="G14" s="106">
        <f>IF(RES_hh_tes_in!G14=0,"",RES_hh_tes_in!G14/RES_hh_fec_in!G14)</f>
        <v>1.0716056003004097</v>
      </c>
      <c r="H14" s="106">
        <f>IF(RES_hh_tes_in!H14=0,"",RES_hh_tes_in!H14/RES_hh_fec_in!H14)</f>
        <v>1.0714646664128713</v>
      </c>
      <c r="I14" s="106">
        <f>IF(RES_hh_tes_in!I14=0,"",RES_hh_tes_in!I14/RES_hh_fec_in!I14)</f>
        <v>1.0846944019381235</v>
      </c>
      <c r="J14" s="106">
        <f>IF(RES_hh_tes_in!J14=0,"",RES_hh_tes_in!J14/RES_hh_fec_in!J14)</f>
        <v>1.0678161323746602</v>
      </c>
      <c r="K14" s="106">
        <f>IF(RES_hh_tes_in!K14=0,"",RES_hh_tes_in!K14/RES_hh_fec_in!K14)</f>
        <v>1.0655551089927009</v>
      </c>
      <c r="L14" s="106">
        <f>IF(RES_hh_tes_in!L14=0,"",RES_hh_tes_in!L14/RES_hh_fec_in!L14)</f>
        <v>1.0599307366039301</v>
      </c>
      <c r="M14" s="106">
        <f>IF(RES_hh_tes_in!M14=0,"",RES_hh_tes_in!M14/RES_hh_fec_in!M14)</f>
        <v>1.0532462704474945</v>
      </c>
      <c r="N14" s="106">
        <f>IF(RES_hh_tes_in!N14=0,"",RES_hh_tes_in!N14/RES_hh_fec_in!N14)</f>
        <v>1.0440619731251233</v>
      </c>
      <c r="O14" s="106">
        <f>IF(RES_hh_tes_in!O14=0,"",RES_hh_tes_in!O14/RES_hh_fec_in!O14)</f>
        <v>1.0422859803822551</v>
      </c>
      <c r="P14" s="106">
        <f>IF(RES_hh_tes_in!P14=0,"",RES_hh_tes_in!P14/RES_hh_fec_in!P14)</f>
        <v>1.0378859703831842</v>
      </c>
      <c r="Q14" s="106">
        <f>IF(RES_hh_tes_in!Q14=0,"",RES_hh_tes_in!Q14/RES_hh_fec_in!Q14)</f>
        <v>1.0305997968873095</v>
      </c>
    </row>
    <row r="15" spans="1:17" ht="12.95" customHeight="1" x14ac:dyDescent="0.25">
      <c r="A15" s="89" t="s">
        <v>112</v>
      </c>
      <c r="B15" s="103"/>
      <c r="C15" s="103">
        <f>IF(RES_hh_tes_in!C15=0,"",RES_hh_tes_in!C15/RES_hh_fec_in!C15)</f>
        <v>1.8282497177139763</v>
      </c>
      <c r="D15" s="103">
        <f>IF(RES_hh_tes_in!D15=0,"",RES_hh_tes_in!D15/RES_hh_fec_in!D15)</f>
        <v>1.869930363517738</v>
      </c>
      <c r="E15" s="103">
        <f>IF(RES_hh_tes_in!E15=0,"",RES_hh_tes_in!E15/RES_hh_fec_in!E15)</f>
        <v>1.9162545681525935</v>
      </c>
      <c r="F15" s="103">
        <f>IF(RES_hh_tes_in!F15=0,"",RES_hh_tes_in!F15/RES_hh_fec_in!F15)</f>
        <v>1.959785678120664</v>
      </c>
      <c r="G15" s="103">
        <f>IF(RES_hh_tes_in!G15=0,"",RES_hh_tes_in!G15/RES_hh_fec_in!G15)</f>
        <v>2.0135425560597895</v>
      </c>
      <c r="H15" s="103">
        <f>IF(RES_hh_tes_in!H15=0,"",RES_hh_tes_in!H15/RES_hh_fec_in!H15)</f>
        <v>2.0839696710663849</v>
      </c>
      <c r="I15" s="103">
        <f>IF(RES_hh_tes_in!I15=0,"",RES_hh_tes_in!I15/RES_hh_fec_in!I15)</f>
        <v>2.1553720469073063</v>
      </c>
      <c r="J15" s="103">
        <f>IF(RES_hh_tes_in!J15=0,"",RES_hh_tes_in!J15/RES_hh_fec_in!J15)</f>
        <v>2.2397966583891193</v>
      </c>
      <c r="K15" s="103">
        <f>IF(RES_hh_tes_in!K15=0,"",RES_hh_tes_in!K15/RES_hh_fec_in!K15)</f>
        <v>2.3644783631250825</v>
      </c>
      <c r="L15" s="103">
        <f>IF(RES_hh_tes_in!L15=0,"",RES_hh_tes_in!L15/RES_hh_fec_in!L15)</f>
        <v>2.5245191752946479</v>
      </c>
      <c r="M15" s="103">
        <f>IF(RES_hh_tes_in!M15=0,"",RES_hh_tes_in!M15/RES_hh_fec_in!M15)</f>
        <v>2.654956102565833</v>
      </c>
      <c r="N15" s="103">
        <f>IF(RES_hh_tes_in!N15=0,"",RES_hh_tes_in!N15/RES_hh_fec_in!N15)</f>
        <v>2.7601672014545473</v>
      </c>
      <c r="O15" s="103">
        <f>IF(RES_hh_tes_in!O15=0,"",RES_hh_tes_in!O15/RES_hh_fec_in!O15)</f>
        <v>2.8583515366476027</v>
      </c>
      <c r="P15" s="103">
        <f>IF(RES_hh_tes_in!P15=0,"",RES_hh_tes_in!P15/RES_hh_fec_in!P15)</f>
        <v>2.9353242374785982</v>
      </c>
      <c r="Q15" s="103">
        <f>IF(RES_hh_tes_in!Q15=0,"",RES_hh_tes_in!Q15/RES_hh_fec_in!Q15)</f>
        <v>2.9948899127907329</v>
      </c>
    </row>
    <row r="16" spans="1:17" ht="12" customHeight="1" x14ac:dyDescent="0.25">
      <c r="A16" s="87" t="s">
        <v>111</v>
      </c>
      <c r="B16" s="105"/>
      <c r="C16" s="105">
        <f>IF(RES_hh_tes_in!C16=0,"",RES_hh_tes_in!C16/RES_hh_fec_in!C16)</f>
        <v>1.8282497177139763</v>
      </c>
      <c r="D16" s="105">
        <f>IF(RES_hh_tes_in!D16=0,"",RES_hh_tes_in!D16/RES_hh_fec_in!D16)</f>
        <v>1.869930363517738</v>
      </c>
      <c r="E16" s="105">
        <f>IF(RES_hh_tes_in!E16=0,"",RES_hh_tes_in!E16/RES_hh_fec_in!E16)</f>
        <v>1.9162545681525935</v>
      </c>
      <c r="F16" s="105">
        <f>IF(RES_hh_tes_in!F16=0,"",RES_hh_tes_in!F16/RES_hh_fec_in!F16)</f>
        <v>1.959785678120664</v>
      </c>
      <c r="G16" s="105">
        <f>IF(RES_hh_tes_in!G16=0,"",RES_hh_tes_in!G16/RES_hh_fec_in!G16)</f>
        <v>2.0135425560597895</v>
      </c>
      <c r="H16" s="105">
        <f>IF(RES_hh_tes_in!H16=0,"",RES_hh_tes_in!H16/RES_hh_fec_in!H16)</f>
        <v>2.0839696710663849</v>
      </c>
      <c r="I16" s="105">
        <f>IF(RES_hh_tes_in!I16=0,"",RES_hh_tes_in!I16/RES_hh_fec_in!I16)</f>
        <v>2.1553720469073063</v>
      </c>
      <c r="J16" s="105">
        <f>IF(RES_hh_tes_in!J16=0,"",RES_hh_tes_in!J16/RES_hh_fec_in!J16)</f>
        <v>2.2397966583891193</v>
      </c>
      <c r="K16" s="105">
        <f>IF(RES_hh_tes_in!K16=0,"",RES_hh_tes_in!K16/RES_hh_fec_in!K16)</f>
        <v>2.3644783631250825</v>
      </c>
      <c r="L16" s="105">
        <f>IF(RES_hh_tes_in!L16=0,"",RES_hh_tes_in!L16/RES_hh_fec_in!L16)</f>
        <v>2.5245191752946479</v>
      </c>
      <c r="M16" s="105">
        <f>IF(RES_hh_tes_in!M16=0,"",RES_hh_tes_in!M16/RES_hh_fec_in!M16)</f>
        <v>2.654956102565833</v>
      </c>
      <c r="N16" s="105">
        <f>IF(RES_hh_tes_in!N16=0,"",RES_hh_tes_in!N16/RES_hh_fec_in!N16)</f>
        <v>2.7601672014545473</v>
      </c>
      <c r="O16" s="105">
        <f>IF(RES_hh_tes_in!O16=0,"",RES_hh_tes_in!O16/RES_hh_fec_in!O16)</f>
        <v>2.8583515366476027</v>
      </c>
      <c r="P16" s="105">
        <f>IF(RES_hh_tes_in!P16=0,"",RES_hh_tes_in!P16/RES_hh_fec_in!P16)</f>
        <v>2.9353242374785982</v>
      </c>
      <c r="Q16" s="105">
        <f>IF(RES_hh_tes_in!Q16=0,"",RES_hh_tes_in!Q16/RES_hh_fec_in!Q16)</f>
        <v>2.9948899127907329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0.73659229934497705</v>
      </c>
      <c r="D17" s="103">
        <f>IF(RES_hh_tes_in!D17=0,"",RES_hh_tes_in!D17/RES_hh_fec_in!D17)</f>
        <v>0.71028600974300926</v>
      </c>
      <c r="E17" s="103">
        <f>IF(RES_hh_tes_in!E17=0,"",RES_hh_tes_in!E17/RES_hh_fec_in!E17)</f>
        <v>0.68311869299381223</v>
      </c>
      <c r="F17" s="103">
        <f>IF(RES_hh_tes_in!F17=0,"",RES_hh_tes_in!F17/RES_hh_fec_in!F17)</f>
        <v>0.6417474174138863</v>
      </c>
      <c r="G17" s="103">
        <f>IF(RES_hh_tes_in!G17=0,"",RES_hh_tes_in!G17/RES_hh_fec_in!G17)</f>
        <v>0.68660847944570269</v>
      </c>
      <c r="H17" s="103">
        <f>IF(RES_hh_tes_in!H17=0,"",RES_hh_tes_in!H17/RES_hh_fec_in!H17)</f>
        <v>0.70010218060902918</v>
      </c>
      <c r="I17" s="103">
        <f>IF(RES_hh_tes_in!I17=0,"",RES_hh_tes_in!I17/RES_hh_fec_in!I17)</f>
        <v>0.53588239585997188</v>
      </c>
      <c r="J17" s="103">
        <f>IF(RES_hh_tes_in!J17=0,"",RES_hh_tes_in!J17/RES_hh_fec_in!J17)</f>
        <v>0.61704418972632213</v>
      </c>
      <c r="K17" s="103">
        <f>IF(RES_hh_tes_in!K17=0,"",RES_hh_tes_in!K17/RES_hh_fec_in!K17)</f>
        <v>0.62785882067337928</v>
      </c>
      <c r="L17" s="103">
        <f>IF(RES_hh_tes_in!L17=0,"",RES_hh_tes_in!L17/RES_hh_fec_in!L17)</f>
        <v>0.64220783934078729</v>
      </c>
      <c r="M17" s="103">
        <f>IF(RES_hh_tes_in!M17=0,"",RES_hh_tes_in!M17/RES_hh_fec_in!M17)</f>
        <v>0.6843489006726976</v>
      </c>
      <c r="N17" s="103">
        <f>IF(RES_hh_tes_in!N17=0,"",RES_hh_tes_in!N17/RES_hh_fec_in!N17)</f>
        <v>0.70248153387302126</v>
      </c>
      <c r="O17" s="103">
        <f>IF(RES_hh_tes_in!O17=0,"",RES_hh_tes_in!O17/RES_hh_fec_in!O17)</f>
        <v>0.64945237282718826</v>
      </c>
      <c r="P17" s="103">
        <f>IF(RES_hh_tes_in!P17=0,"",RES_hh_tes_in!P17/RES_hh_fec_in!P17)</f>
        <v>0.62087158707051782</v>
      </c>
      <c r="Q17" s="103">
        <f>IF(RES_hh_tes_in!Q17=0,"",RES_hh_tes_in!Q17/RES_hh_fec_in!Q17)</f>
        <v>0.62811791265071115</v>
      </c>
    </row>
    <row r="18" spans="1:17" ht="12" customHeight="1" x14ac:dyDescent="0.25">
      <c r="A18" s="87" t="s">
        <v>58</v>
      </c>
      <c r="B18" s="102"/>
      <c r="C18" s="102" t="str">
        <f>IF(RES_hh_tes_in!C18=0,"",RES_hh_tes_in!C18/RES_hh_fec_in!C18)</f>
        <v/>
      </c>
      <c r="D18" s="102">
        <f>IF(RES_hh_tes_in!D18=0,"",RES_hh_tes_in!D18/RES_hh_fec_in!D18)</f>
        <v>0.42834526610469803</v>
      </c>
      <c r="E18" s="102" t="str">
        <f>IF(RES_hh_tes_in!E18=0,"",RES_hh_tes_in!E18/RES_hh_fec_in!E18)</f>
        <v/>
      </c>
      <c r="F18" s="102">
        <f>IF(RES_hh_tes_in!F18=0,"",RES_hh_tes_in!F18/RES_hh_fec_in!F18)</f>
        <v>0.43418313498931904</v>
      </c>
      <c r="G18" s="102">
        <f>IF(RES_hh_tes_in!G18=0,"",RES_hh_tes_in!G18/RES_hh_fec_in!G18)</f>
        <v>0.43683110849005491</v>
      </c>
      <c r="H18" s="102" t="str">
        <f>IF(RES_hh_tes_in!H18=0,"",RES_hh_tes_in!H18/RES_hh_fec_in!H18)</f>
        <v/>
      </c>
      <c r="I18" s="102" t="str">
        <f>IF(RES_hh_tes_in!I18=0,"",RES_hh_tes_in!I18/RES_hh_fec_in!I18)</f>
        <v/>
      </c>
      <c r="J18" s="102">
        <f>IF(RES_hh_tes_in!J18=0,"",RES_hh_tes_in!J18/RES_hh_fec_in!J18)</f>
        <v>0.44816375295883409</v>
      </c>
      <c r="K18" s="102" t="str">
        <f>IF(RES_hh_tes_in!K18=0,"",RES_hh_tes_in!K18/RES_hh_fec_in!K18)</f>
        <v/>
      </c>
      <c r="L18" s="102">
        <f>IF(RES_hh_tes_in!L18=0,"",RES_hh_tes_in!L18/RES_hh_fec_in!L18)</f>
        <v>0.44488650432895877</v>
      </c>
      <c r="M18" s="102">
        <f>IF(RES_hh_tes_in!M18=0,"",RES_hh_tes_in!M18/RES_hh_fec_in!M18)</f>
        <v>0.44592484651901787</v>
      </c>
      <c r="N18" s="102" t="str">
        <f>IF(RES_hh_tes_in!N18=0,"",RES_hh_tes_in!N18/RES_hh_fec_in!N18)</f>
        <v/>
      </c>
      <c r="O18" s="102" t="str">
        <f>IF(RES_hh_tes_in!O18=0,"",RES_hh_tes_in!O18/RES_hh_fec_in!O18)</f>
        <v/>
      </c>
      <c r="P18" s="102" t="str">
        <f>IF(RES_hh_tes_in!P18=0,"",RES_hh_tes_in!P18/RES_hh_fec_in!P18)</f>
        <v/>
      </c>
      <c r="Q18" s="102" t="str">
        <f>IF(RES_hh_tes_in!Q18=0,"",RES_hh_tes_in!Q18/RES_hh_fec_in!Q18)</f>
        <v/>
      </c>
    </row>
    <row r="19" spans="1:17" s="28" customFormat="1" ht="12" customHeight="1" x14ac:dyDescent="0.25">
      <c r="A19" s="87" t="s">
        <v>84</v>
      </c>
      <c r="B19" s="102"/>
      <c r="C19" s="102" t="str">
        <f>IF(RES_hh_tes_in!C19=0,"",RES_hh_tes_in!C19/RES_hh_fec_in!C19)</f>
        <v/>
      </c>
      <c r="D19" s="102" t="str">
        <f>IF(RES_hh_tes_in!D19=0,"",RES_hh_tes_in!D19/RES_hh_fec_in!D19)</f>
        <v/>
      </c>
      <c r="E19" s="102" t="str">
        <f>IF(RES_hh_tes_in!E19=0,"",RES_hh_tes_in!E19/RES_hh_fec_in!E19)</f>
        <v/>
      </c>
      <c r="F19" s="102" t="str">
        <f>IF(RES_hh_tes_in!F19=0,"",RES_hh_tes_in!F19/RES_hh_fec_in!F19)</f>
        <v/>
      </c>
      <c r="G19" s="102" t="str">
        <f>IF(RES_hh_tes_in!G19=0,"",RES_hh_tes_in!G19/RES_hh_fec_in!G19)</f>
        <v/>
      </c>
      <c r="H19" s="102" t="str">
        <f>IF(RES_hh_tes_in!H19=0,"",RES_hh_tes_in!H19/RES_hh_fec_in!H19)</f>
        <v/>
      </c>
      <c r="I19" s="102" t="str">
        <f>IF(RES_hh_tes_in!I19=0,"",RES_hh_tes_in!I19/RES_hh_fec_in!I19)</f>
        <v/>
      </c>
      <c r="J19" s="102" t="str">
        <f>IF(RES_hh_tes_in!J19=0,"",RES_hh_tes_in!J19/RES_hh_fec_in!J19)</f>
        <v/>
      </c>
      <c r="K19" s="102" t="str">
        <f>IF(RES_hh_tes_in!K19=0,"",RES_hh_tes_in!K19/RES_hh_fec_in!K19)</f>
        <v/>
      </c>
      <c r="L19" s="102" t="str">
        <f>IF(RES_hh_tes_in!L19=0,"",RES_hh_tes_in!L19/RES_hh_fec_in!L19)</f>
        <v/>
      </c>
      <c r="M19" s="102" t="str">
        <f>IF(RES_hh_tes_in!M19=0,"",RES_hh_tes_in!M19/RES_hh_fec_in!M19)</f>
        <v/>
      </c>
      <c r="N19" s="102" t="str">
        <f>IF(RES_hh_tes_in!N19=0,"",RES_hh_tes_in!N19/RES_hh_fec_in!N19)</f>
        <v/>
      </c>
      <c r="O19" s="102" t="str">
        <f>IF(RES_hh_tes_in!O19=0,"",RES_hh_tes_in!O19/RES_hh_fec_in!O19)</f>
        <v/>
      </c>
      <c r="P19" s="102" t="str">
        <f>IF(RES_hh_tes_in!P19=0,"",RES_hh_tes_in!P19/RES_hh_fec_in!P19)</f>
        <v/>
      </c>
      <c r="Q19" s="102" t="str">
        <f>IF(RES_hh_tes_in!Q19=0,"",RES_hh_tes_in!Q19/RES_hh_fec_in!Q19)</f>
        <v/>
      </c>
    </row>
    <row r="20" spans="1:17" ht="12" customHeight="1" x14ac:dyDescent="0.25">
      <c r="A20" s="87" t="s">
        <v>110</v>
      </c>
      <c r="B20" s="102"/>
      <c r="C20" s="102">
        <f>IF(RES_hh_tes_in!C20=0,"",RES_hh_tes_in!C20/RES_hh_fec_in!C20)</f>
        <v>0.55727061753994345</v>
      </c>
      <c r="D20" s="102" t="str">
        <f>IF(RES_hh_tes_in!D20=0,"",RES_hh_tes_in!D20/RES_hh_fec_in!D20)</f>
        <v/>
      </c>
      <c r="E20" s="102" t="str">
        <f>IF(RES_hh_tes_in!E20=0,"",RES_hh_tes_in!E20/RES_hh_fec_in!E20)</f>
        <v/>
      </c>
      <c r="F20" s="102" t="str">
        <f>IF(RES_hh_tes_in!F20=0,"",RES_hh_tes_in!F20/RES_hh_fec_in!F20)</f>
        <v/>
      </c>
      <c r="G20" s="102">
        <f>IF(RES_hh_tes_in!G20=0,"",RES_hh_tes_in!G20/RES_hh_fec_in!G20)</f>
        <v>0.57410941178096597</v>
      </c>
      <c r="H20" s="102">
        <f>IF(RES_hh_tes_in!H20=0,"",RES_hh_tes_in!H20/RES_hh_fec_in!H20)</f>
        <v>0.57366207746005815</v>
      </c>
      <c r="I20" s="102">
        <f>IF(RES_hh_tes_in!I20=0,"",RES_hh_tes_in!I20/RES_hh_fec_in!I20)</f>
        <v>0.56833411645782905</v>
      </c>
      <c r="J20" s="102">
        <f>IF(RES_hh_tes_in!J20=0,"",RES_hh_tes_in!J20/RES_hh_fec_in!J20)</f>
        <v>0.56827636039251905</v>
      </c>
      <c r="K20" s="102" t="str">
        <f>IF(RES_hh_tes_in!K20=0,"",RES_hh_tes_in!K20/RES_hh_fec_in!K20)</f>
        <v/>
      </c>
      <c r="L20" s="102" t="str">
        <f>IF(RES_hh_tes_in!L20=0,"",RES_hh_tes_in!L20/RES_hh_fec_in!L20)</f>
        <v/>
      </c>
      <c r="M20" s="102" t="str">
        <f>IF(RES_hh_tes_in!M20=0,"",RES_hh_tes_in!M20/RES_hh_fec_in!M20)</f>
        <v/>
      </c>
      <c r="N20" s="102" t="str">
        <f>IF(RES_hh_tes_in!N20=0,"",RES_hh_tes_in!N20/RES_hh_fec_in!N20)</f>
        <v/>
      </c>
      <c r="O20" s="102" t="str">
        <f>IF(RES_hh_tes_in!O20=0,"",RES_hh_tes_in!O20/RES_hh_fec_in!O20)</f>
        <v/>
      </c>
      <c r="P20" s="102">
        <f>IF(RES_hh_tes_in!P20=0,"",RES_hh_tes_in!P20/RES_hh_fec_in!P20)</f>
        <v>0.58588111428298684</v>
      </c>
      <c r="Q20" s="102">
        <f>IF(RES_hh_tes_in!Q20=0,"",RES_hh_tes_in!Q20/RES_hh_fec_in!Q20)</f>
        <v>0.58814296827098467</v>
      </c>
    </row>
    <row r="21" spans="1:17" ht="12" customHeight="1" x14ac:dyDescent="0.25">
      <c r="A21" s="87" t="s">
        <v>109</v>
      </c>
      <c r="B21" s="102"/>
      <c r="C21" s="102">
        <f>IF(RES_hh_tes_in!C21=0,"",RES_hh_tes_in!C21/RES_hh_fec_in!C21)</f>
        <v>0.58721004906367369</v>
      </c>
      <c r="D21" s="102" t="str">
        <f>IF(RES_hh_tes_in!D21=0,"",RES_hh_tes_in!D21/RES_hh_fec_in!D21)</f>
        <v/>
      </c>
      <c r="E21" s="102">
        <f>IF(RES_hh_tes_in!E21=0,"",RES_hh_tes_in!E21/RES_hh_fec_in!E21)</f>
        <v>0.59540650798306827</v>
      </c>
      <c r="F21" s="102">
        <f>IF(RES_hh_tes_in!F21=0,"",RES_hh_tes_in!F21/RES_hh_fec_in!F21)</f>
        <v>0.59992179649266619</v>
      </c>
      <c r="G21" s="102">
        <f>IF(RES_hh_tes_in!G21=0,"",RES_hh_tes_in!G21/RES_hh_fec_in!G21)</f>
        <v>0.60432033618085845</v>
      </c>
      <c r="H21" s="102">
        <f>IF(RES_hh_tes_in!H21=0,"",RES_hh_tes_in!H21/RES_hh_fec_in!H21)</f>
        <v>0.60753467145714668</v>
      </c>
      <c r="I21" s="102">
        <f>IF(RES_hh_tes_in!I21=0,"",RES_hh_tes_in!I21/RES_hh_fec_in!I21)</f>
        <v>0.61068246432895024</v>
      </c>
      <c r="J21" s="102">
        <f>IF(RES_hh_tes_in!J21=0,"",RES_hh_tes_in!J21/RES_hh_fec_in!J21)</f>
        <v>0.61419100782444069</v>
      </c>
      <c r="K21" s="102">
        <f>IF(RES_hh_tes_in!K21=0,"",RES_hh_tes_in!K21/RES_hh_fec_in!K21)</f>
        <v>0.6163555582693131</v>
      </c>
      <c r="L21" s="102">
        <f>IF(RES_hh_tes_in!L21=0,"",RES_hh_tes_in!L21/RES_hh_fec_in!L21)</f>
        <v>0.61846667399698274</v>
      </c>
      <c r="M21" s="102">
        <f>IF(RES_hh_tes_in!M21=0,"",RES_hh_tes_in!M21/RES_hh_fec_in!M21)</f>
        <v>0.62034599000247281</v>
      </c>
      <c r="N21" s="102">
        <f>IF(RES_hh_tes_in!N21=0,"",RES_hh_tes_in!N21/RES_hh_fec_in!N21)</f>
        <v>0.62269567045737384</v>
      </c>
      <c r="O21" s="102">
        <f>IF(RES_hh_tes_in!O21=0,"",RES_hh_tes_in!O21/RES_hh_fec_in!O21)</f>
        <v>0.62479900639368779</v>
      </c>
      <c r="P21" s="102">
        <f>IF(RES_hh_tes_in!P21=0,"",RES_hh_tes_in!P21/RES_hh_fec_in!P21)</f>
        <v>0.62692693416791556</v>
      </c>
      <c r="Q21" s="102">
        <f>IF(RES_hh_tes_in!Q21=0,"",RES_hh_tes_in!Q21/RES_hh_fec_in!Q21)</f>
        <v>0.62901149222691066</v>
      </c>
    </row>
    <row r="22" spans="1:17" ht="12" customHeight="1" x14ac:dyDescent="0.25">
      <c r="A22" s="87" t="s">
        <v>55</v>
      </c>
      <c r="B22" s="102"/>
      <c r="C22" s="102">
        <f>IF(RES_hh_tes_in!C22=0,"",RES_hh_tes_in!C22/RES_hh_fec_in!C22)</f>
        <v>0.47599363321901528</v>
      </c>
      <c r="D22" s="102">
        <f>IF(RES_hh_tes_in!D22=0,"",RES_hh_tes_in!D22/RES_hh_fec_in!D22)</f>
        <v>0.47960609934737536</v>
      </c>
      <c r="E22" s="102">
        <f>IF(RES_hh_tes_in!E22=0,"",RES_hh_tes_in!E22/RES_hh_fec_in!E22)</f>
        <v>0.48408263169300636</v>
      </c>
      <c r="F22" s="102">
        <f>IF(RES_hh_tes_in!F22=0,"",RES_hh_tes_in!F22/RES_hh_fec_in!F22)</f>
        <v>0.48787307644483152</v>
      </c>
      <c r="G22" s="102">
        <f>IF(RES_hh_tes_in!G22=0,"",RES_hh_tes_in!G22/RES_hh_fec_in!G22)</f>
        <v>0.49091721439754743</v>
      </c>
      <c r="H22" s="102">
        <f>IF(RES_hh_tes_in!H22=0,"",RES_hh_tes_in!H22/RES_hh_fec_in!H22)</f>
        <v>0.49390658146151306</v>
      </c>
      <c r="I22" s="102">
        <f>IF(RES_hh_tes_in!I22=0,"",RES_hh_tes_in!I22/RES_hh_fec_in!I22)</f>
        <v>0.4954034727011053</v>
      </c>
      <c r="J22" s="102">
        <f>IF(RES_hh_tes_in!J22=0,"",RES_hh_tes_in!J22/RES_hh_fec_in!J22)</f>
        <v>0.4985988606835951</v>
      </c>
      <c r="K22" s="102">
        <f>IF(RES_hh_tes_in!K22=0,"",RES_hh_tes_in!K22/RES_hh_fec_in!K22)</f>
        <v>0.50011042341460643</v>
      </c>
      <c r="L22" s="102">
        <f>IF(RES_hh_tes_in!L22=0,"",RES_hh_tes_in!L22/RES_hh_fec_in!L22)</f>
        <v>0.50189597172820155</v>
      </c>
      <c r="M22" s="102">
        <f>IF(RES_hh_tes_in!M22=0,"",RES_hh_tes_in!M22/RES_hh_fec_in!M22)</f>
        <v>0.50335048305407137</v>
      </c>
      <c r="N22" s="102">
        <f>IF(RES_hh_tes_in!N22=0,"",RES_hh_tes_in!N22/RES_hh_fec_in!N22)</f>
        <v>0.50554935227397191</v>
      </c>
      <c r="O22" s="102">
        <f>IF(RES_hh_tes_in!O22=0,"",RES_hh_tes_in!O22/RES_hh_fec_in!O22)</f>
        <v>0.50596722601973021</v>
      </c>
      <c r="P22" s="102">
        <f>IF(RES_hh_tes_in!P22=0,"",RES_hh_tes_in!P22/RES_hh_fec_in!P22)</f>
        <v>0.50587997578668986</v>
      </c>
      <c r="Q22" s="102">
        <f>IF(RES_hh_tes_in!Q22=0,"",RES_hh_tes_in!Q22/RES_hh_fec_in!Q22)</f>
        <v>0.50559965153645015</v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>
        <f>IF(RES_hh_tes_in!C24=0,"",RES_hh_tes_in!C24/RES_hh_fec_in!C24)</f>
        <v>0.81662496113642902</v>
      </c>
      <c r="D24" s="102">
        <f>IF(RES_hh_tes_in!D24=0,"",RES_hh_tes_in!D24/RES_hh_fec_in!D24)</f>
        <v>0.81937664032823387</v>
      </c>
      <c r="E24" s="102">
        <f>IF(RES_hh_tes_in!E24=0,"",RES_hh_tes_in!E24/RES_hh_fec_in!E24)</f>
        <v>0.82183912717201868</v>
      </c>
      <c r="F24" s="102">
        <f>IF(RES_hh_tes_in!F24=0,"",RES_hh_tes_in!F24/RES_hh_fec_in!F24)</f>
        <v>0.82460179715241844</v>
      </c>
      <c r="G24" s="102">
        <f>IF(RES_hh_tes_in!G24=0,"",RES_hh_tes_in!G24/RES_hh_fec_in!G24)</f>
        <v>0.82717367602695324</v>
      </c>
      <c r="H24" s="102">
        <f>IF(RES_hh_tes_in!H24=0,"",RES_hh_tes_in!H24/RES_hh_fec_in!H24)</f>
        <v>0.83006670020025564</v>
      </c>
      <c r="I24" s="102" t="str">
        <f>IF(RES_hh_tes_in!I24=0,"",RES_hh_tes_in!I24/RES_hh_fec_in!I24)</f>
        <v/>
      </c>
      <c r="J24" s="102">
        <f>IF(RES_hh_tes_in!J24=0,"",RES_hh_tes_in!J24/RES_hh_fec_in!J24)</f>
        <v>0.83594945713347246</v>
      </c>
      <c r="K24" s="102">
        <f>IF(RES_hh_tes_in!K24=0,"",RES_hh_tes_in!K24/RES_hh_fec_in!K24)</f>
        <v>0.83805806054111887</v>
      </c>
      <c r="L24" s="102">
        <f>IF(RES_hh_tes_in!L24=0,"",RES_hh_tes_in!L24/RES_hh_fec_in!L24)</f>
        <v>0.8401583720575887</v>
      </c>
      <c r="M24" s="102">
        <f>IF(RES_hh_tes_in!M24=0,"",RES_hh_tes_in!M24/RES_hh_fec_in!M24)</f>
        <v>0.84181223390203741</v>
      </c>
      <c r="N24" s="102">
        <f>IF(RES_hh_tes_in!N24=0,"",RES_hh_tes_in!N24/RES_hh_fec_in!N24)</f>
        <v>0.84226800544096592</v>
      </c>
      <c r="O24" s="102">
        <f>IF(RES_hh_tes_in!O24=0,"",RES_hh_tes_in!O24/RES_hh_fec_in!O24)</f>
        <v>0.84404130561250712</v>
      </c>
      <c r="P24" s="102">
        <f>IF(RES_hh_tes_in!P24=0,"",RES_hh_tes_in!P24/RES_hh_fec_in!P24)</f>
        <v>0.84476820978704181</v>
      </c>
      <c r="Q24" s="102">
        <f>IF(RES_hh_tes_in!Q24=0,"",RES_hh_tes_in!Q24/RES_hh_fec_in!Q24)</f>
        <v>0.84529264789404723</v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0.73305412049008356</v>
      </c>
      <c r="D25" s="104">
        <f>IF(RES_hh_tes_in!D25=0,"",RES_hh_tes_in!D25/RES_hh_fec_in!D25)</f>
        <v>0.74030797105473434</v>
      </c>
      <c r="E25" s="104">
        <f>IF(RES_hh_tes_in!E25=0,"",RES_hh_tes_in!E25/RES_hh_fec_in!E25)</f>
        <v>0.74645077857481767</v>
      </c>
      <c r="F25" s="104">
        <f>IF(RES_hh_tes_in!F25=0,"",RES_hh_tes_in!F25/RES_hh_fec_in!F25)</f>
        <v>0.75477561566529239</v>
      </c>
      <c r="G25" s="104">
        <f>IF(RES_hh_tes_in!G25=0,"",RES_hh_tes_in!G25/RES_hh_fec_in!G25)</f>
        <v>0.75553631900195761</v>
      </c>
      <c r="H25" s="104">
        <f>IF(RES_hh_tes_in!H25=0,"",RES_hh_tes_in!H25/RES_hh_fec_in!H25)</f>
        <v>0.75563215052571464</v>
      </c>
      <c r="I25" s="104">
        <f>IF(RES_hh_tes_in!I25=0,"",RES_hh_tes_in!I25/RES_hh_fec_in!I25)</f>
        <v>0.76436970653203029</v>
      </c>
      <c r="J25" s="104">
        <f>IF(RES_hh_tes_in!J25=0,"",RES_hh_tes_in!J25/RES_hh_fec_in!J25)</f>
        <v>0.77193525208315306</v>
      </c>
      <c r="K25" s="104">
        <f>IF(RES_hh_tes_in!K25=0,"",RES_hh_tes_in!K25/RES_hh_fec_in!K25)</f>
        <v>0.7744264608178254</v>
      </c>
      <c r="L25" s="104">
        <f>IF(RES_hh_tes_in!L25=0,"",RES_hh_tes_in!L25/RES_hh_fec_in!L25)</f>
        <v>0.77649905075108561</v>
      </c>
      <c r="M25" s="104">
        <f>IF(RES_hh_tes_in!M25=0,"",RES_hh_tes_in!M25/RES_hh_fec_in!M25)</f>
        <v>0.77121523640601808</v>
      </c>
      <c r="N25" s="104">
        <f>IF(RES_hh_tes_in!N25=0,"",RES_hh_tes_in!N25/RES_hh_fec_in!N25)</f>
        <v>0.77134761996638579</v>
      </c>
      <c r="O25" s="104">
        <f>IF(RES_hh_tes_in!O25=0,"",RES_hh_tes_in!O25/RES_hh_fec_in!O25)</f>
        <v>0.7751625770132976</v>
      </c>
      <c r="P25" s="104">
        <f>IF(RES_hh_tes_in!P25=0,"",RES_hh_tes_in!P25/RES_hh_fec_in!P25)</f>
        <v>0.77583207217811945</v>
      </c>
      <c r="Q25" s="104">
        <f>IF(RES_hh_tes_in!Q25=0,"",RES_hh_tes_in!Q25/RES_hh_fec_in!Q25)</f>
        <v>0.77727882539984317</v>
      </c>
    </row>
    <row r="26" spans="1:17" ht="12" customHeight="1" x14ac:dyDescent="0.25">
      <c r="A26" s="49" t="s">
        <v>59</v>
      </c>
      <c r="B26" s="101"/>
      <c r="C26" s="101" t="str">
        <f>IF(RES_hh_tes_in!C26=0,"",RES_hh_tes_in!C26/RES_hh_fec_in!C26)</f>
        <v/>
      </c>
      <c r="D26" s="101" t="str">
        <f>IF(RES_hh_tes_in!D26=0,"",RES_hh_tes_in!D26/RES_hh_fec_in!D26)</f>
        <v/>
      </c>
      <c r="E26" s="101" t="str">
        <f>IF(RES_hh_tes_in!E26=0,"",RES_hh_tes_in!E26/RES_hh_fec_in!E26)</f>
        <v/>
      </c>
      <c r="F26" s="101" t="str">
        <f>IF(RES_hh_tes_in!F26=0,"",RES_hh_tes_in!F26/RES_hh_fec_in!F26)</f>
        <v/>
      </c>
      <c r="G26" s="101" t="str">
        <f>IF(RES_hh_tes_in!G26=0,"",RES_hh_tes_in!G26/RES_hh_fec_in!G26)</f>
        <v/>
      </c>
      <c r="H26" s="101" t="str">
        <f>IF(RES_hh_tes_in!H26=0,"",RES_hh_tes_in!H26/RES_hh_fec_in!H26)</f>
        <v/>
      </c>
      <c r="I26" s="101" t="str">
        <f>IF(RES_hh_tes_in!I26=0,"",RES_hh_tes_in!I26/RES_hh_fec_in!I26)</f>
        <v/>
      </c>
      <c r="J26" s="101" t="str">
        <f>IF(RES_hh_tes_in!J26=0,"",RES_hh_tes_in!J26/RES_hh_fec_in!J26)</f>
        <v/>
      </c>
      <c r="K26" s="101" t="str">
        <f>IF(RES_hh_tes_in!K26=0,"",RES_hh_tes_in!K26/RES_hh_fec_in!K26)</f>
        <v/>
      </c>
      <c r="L26" s="101" t="str">
        <f>IF(RES_hh_tes_in!L26=0,"",RES_hh_tes_in!L26/RES_hh_fec_in!L26)</f>
        <v/>
      </c>
      <c r="M26" s="101" t="str">
        <f>IF(RES_hh_tes_in!M26=0,"",RES_hh_tes_in!M26/RES_hh_fec_in!M26)</f>
        <v/>
      </c>
      <c r="N26" s="101" t="str">
        <f>IF(RES_hh_tes_in!N26=0,"",RES_hh_tes_in!N26/RES_hh_fec_in!N26)</f>
        <v/>
      </c>
      <c r="O26" s="101" t="str">
        <f>IF(RES_hh_tes_in!O26=0,"",RES_hh_tes_in!O26/RES_hh_fec_in!O26)</f>
        <v/>
      </c>
      <c r="P26" s="101" t="str">
        <f>IF(RES_hh_tes_in!P26=0,"",RES_hh_tes_in!P26/RES_hh_fec_in!P26)</f>
        <v/>
      </c>
      <c r="Q26" s="101" t="str">
        <f>IF(RES_hh_tes_in!Q26=0,"",RES_hh_tes_in!Q26/RES_hh_fec_in!Q26)</f>
        <v/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0.80845041861108358</v>
      </c>
      <c r="D27" s="103">
        <f>IF(RES_hh_tes_in!D27=0,"",RES_hh_tes_in!D27/RES_hh_fec_in!D27)</f>
        <v>0.82672188393300938</v>
      </c>
      <c r="E27" s="103">
        <f>IF(RES_hh_tes_in!E27=0,"",RES_hh_tes_in!E27/RES_hh_fec_in!E27)</f>
        <v>0.80620429825353546</v>
      </c>
      <c r="F27" s="103">
        <f>IF(RES_hh_tes_in!F27=0,"",RES_hh_tes_in!F27/RES_hh_fec_in!F27)</f>
        <v>0.80819818044189728</v>
      </c>
      <c r="G27" s="103">
        <f>IF(RES_hh_tes_in!G27=0,"",RES_hh_tes_in!G27/RES_hh_fec_in!G27)</f>
        <v>0.78494454792889012</v>
      </c>
      <c r="H27" s="103">
        <f>IF(RES_hh_tes_in!H27=0,"",RES_hh_tes_in!H27/RES_hh_fec_in!H27)</f>
        <v>0.81776035944003367</v>
      </c>
      <c r="I27" s="103">
        <f>IF(RES_hh_tes_in!I27=0,"",RES_hh_tes_in!I27/RES_hh_fec_in!I27)</f>
        <v>0.8280625733692466</v>
      </c>
      <c r="J27" s="103">
        <f>IF(RES_hh_tes_in!J27=0,"",RES_hh_tes_in!J27/RES_hh_fec_in!J27)</f>
        <v>0.82519907186850217</v>
      </c>
      <c r="K27" s="103">
        <f>IF(RES_hh_tes_in!K27=0,"",RES_hh_tes_in!K27/RES_hh_fec_in!K27)</f>
        <v>0.82711727554558401</v>
      </c>
      <c r="L27" s="103">
        <f>IF(RES_hh_tes_in!L27=0,"",RES_hh_tes_in!L27/RES_hh_fec_in!L27)</f>
        <v>0.83951448756942193</v>
      </c>
      <c r="M27" s="103">
        <f>IF(RES_hh_tes_in!M27=0,"",RES_hh_tes_in!M27/RES_hh_fec_in!M27)</f>
        <v>0.83020591561405466</v>
      </c>
      <c r="N27" s="103">
        <f>IF(RES_hh_tes_in!N27=0,"",RES_hh_tes_in!N27/RES_hh_fec_in!N27)</f>
        <v>0.81534918265714384</v>
      </c>
      <c r="O27" s="103">
        <f>IF(RES_hh_tes_in!O27=0,"",RES_hh_tes_in!O27/RES_hh_fec_in!O27)</f>
        <v>0.81269440451747665</v>
      </c>
      <c r="P27" s="103">
        <f>IF(RES_hh_tes_in!P27=0,"",RES_hh_tes_in!P27/RES_hh_fec_in!P27)</f>
        <v>0.80979370845452991</v>
      </c>
      <c r="Q27" s="103">
        <f>IF(RES_hh_tes_in!Q27=0,"",RES_hh_tes_in!Q27/RES_hh_fec_in!Q27)</f>
        <v>0.82365294777464781</v>
      </c>
    </row>
    <row r="28" spans="1:17" ht="12" customHeight="1" x14ac:dyDescent="0.25">
      <c r="A28" s="87" t="s">
        <v>58</v>
      </c>
      <c r="B28" s="102"/>
      <c r="C28" s="102" t="str">
        <f>IF(RES_hh_tes_in!C28=0,"",RES_hh_tes_in!C28/RES_hh_fec_in!C28)</f>
        <v/>
      </c>
      <c r="D28" s="102" t="str">
        <f>IF(RES_hh_tes_in!D28=0,"",RES_hh_tes_in!D28/RES_hh_fec_in!D28)</f>
        <v/>
      </c>
      <c r="E28" s="102" t="str">
        <f>IF(RES_hh_tes_in!E28=0,"",RES_hh_tes_in!E28/RES_hh_fec_in!E28)</f>
        <v/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 t="str">
        <f>IF(RES_hh_tes_in!H28=0,"",RES_hh_tes_in!H28/RES_hh_fec_in!H28)</f>
        <v/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 t="str">
        <f>IF(RES_hh_tes_in!L28=0,"",RES_hh_tes_in!L28/RES_hh_fec_in!L28)</f>
        <v/>
      </c>
      <c r="M28" s="102" t="str">
        <f>IF(RES_hh_tes_in!M28=0,"",RES_hh_tes_in!M28/RES_hh_fec_in!M28)</f>
        <v/>
      </c>
      <c r="N28" s="102" t="str">
        <f>IF(RES_hh_tes_in!N28=0,"",RES_hh_tes_in!N28/RES_hh_fec_in!N28)</f>
        <v/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 t="str">
        <f>IF(RES_hh_tes_in!C29=0,"",RES_hh_tes_in!C29/RES_hh_fec_in!C29)</f>
        <v/>
      </c>
      <c r="D29" s="102" t="str">
        <f>IF(RES_hh_tes_in!D29=0,"",RES_hh_tes_in!D29/RES_hh_fec_in!D29)</f>
        <v/>
      </c>
      <c r="E29" s="102" t="str">
        <f>IF(RES_hh_tes_in!E29=0,"",RES_hh_tes_in!E29/RES_hh_fec_in!E29)</f>
        <v/>
      </c>
      <c r="F29" s="102" t="str">
        <f>IF(RES_hh_tes_in!F29=0,"",RES_hh_tes_in!F29/RES_hh_fec_in!F29)</f>
        <v/>
      </c>
      <c r="G29" s="102" t="str">
        <f>IF(RES_hh_tes_in!G29=0,"",RES_hh_tes_in!G29/RES_hh_fec_in!G29)</f>
        <v/>
      </c>
      <c r="H29" s="102" t="str">
        <f>IF(RES_hh_tes_in!H29=0,"",RES_hh_tes_in!H29/RES_hh_fec_in!H29)</f>
        <v/>
      </c>
      <c r="I29" s="102" t="str">
        <f>IF(RES_hh_tes_in!I29=0,"",RES_hh_tes_in!I29/RES_hh_fec_in!I29)</f>
        <v/>
      </c>
      <c r="J29" s="102" t="str">
        <f>IF(RES_hh_tes_in!J29=0,"",RES_hh_tes_in!J29/RES_hh_fec_in!J29)</f>
        <v/>
      </c>
      <c r="K29" s="102">
        <f>IF(RES_hh_tes_in!K29=0,"",RES_hh_tes_in!K29/RES_hh_fec_in!K29)</f>
        <v>0.45729459853887178</v>
      </c>
      <c r="L29" s="102" t="str">
        <f>IF(RES_hh_tes_in!L29=0,"",RES_hh_tes_in!L29/RES_hh_fec_in!L29)</f>
        <v/>
      </c>
      <c r="M29" s="102" t="str">
        <f>IF(RES_hh_tes_in!M29=0,"",RES_hh_tes_in!M29/RES_hh_fec_in!M29)</f>
        <v/>
      </c>
      <c r="N29" s="102" t="str">
        <f>IF(RES_hh_tes_in!N29=0,"",RES_hh_tes_in!N29/RES_hh_fec_in!N29)</f>
        <v/>
      </c>
      <c r="O29" s="102" t="str">
        <f>IF(RES_hh_tes_in!O29=0,"",RES_hh_tes_in!O29/RES_hh_fec_in!O29)</f>
        <v/>
      </c>
      <c r="P29" s="102" t="str">
        <f>IF(RES_hh_tes_in!P29=0,"",RES_hh_tes_in!P29/RES_hh_fec_in!P29)</f>
        <v/>
      </c>
      <c r="Q29" s="102" t="str">
        <f>IF(RES_hh_tes_in!Q29=0,"",RES_hh_tes_in!Q29/RES_hh_fec_in!Q29)</f>
        <v/>
      </c>
    </row>
    <row r="30" spans="1:17" ht="12" customHeight="1" x14ac:dyDescent="0.25">
      <c r="A30" s="87" t="s">
        <v>109</v>
      </c>
      <c r="B30" s="102"/>
      <c r="C30" s="102">
        <f>IF(RES_hh_tes_in!C30=0,"",RES_hh_tes_in!C30/RES_hh_fec_in!C30)</f>
        <v>0.47996186931551749</v>
      </c>
      <c r="D30" s="102" t="str">
        <f>IF(RES_hh_tes_in!D30=0,"",RES_hh_tes_in!D30/RES_hh_fec_in!D30)</f>
        <v/>
      </c>
      <c r="E30" s="102">
        <f>IF(RES_hh_tes_in!E30=0,"",RES_hh_tes_in!E30/RES_hh_fec_in!E30)</f>
        <v>0.48995748477388762</v>
      </c>
      <c r="F30" s="102">
        <f>IF(RES_hh_tes_in!F30=0,"",RES_hh_tes_in!F30/RES_hh_fec_in!F30)</f>
        <v>0.49601684848485023</v>
      </c>
      <c r="G30" s="102">
        <f>IF(RES_hh_tes_in!G30=0,"",RES_hh_tes_in!G30/RES_hh_fec_in!G30)</f>
        <v>0.49981203786062572</v>
      </c>
      <c r="H30" s="102">
        <f>IF(RES_hh_tes_in!H30=0,"",RES_hh_tes_in!H30/RES_hh_fec_in!H30)</f>
        <v>0.50540055038378429</v>
      </c>
      <c r="I30" s="102">
        <f>IF(RES_hh_tes_in!I30=0,"",RES_hh_tes_in!I30/RES_hh_fec_in!I30)</f>
        <v>0.51125036250727773</v>
      </c>
      <c r="J30" s="102">
        <f>IF(RES_hh_tes_in!J30=0,"",RES_hh_tes_in!J30/RES_hh_fec_in!J30)</f>
        <v>0.51675181527093916</v>
      </c>
      <c r="K30" s="102">
        <f>IF(RES_hh_tes_in!K30=0,"",RES_hh_tes_in!K30/RES_hh_fec_in!K30)</f>
        <v>0.51572585196001586</v>
      </c>
      <c r="L30" s="102">
        <f>IF(RES_hh_tes_in!L30=0,"",RES_hh_tes_in!L30/RES_hh_fec_in!L30)</f>
        <v>0.5143628809243781</v>
      </c>
      <c r="M30" s="102">
        <f>IF(RES_hh_tes_in!M30=0,"",RES_hh_tes_in!M30/RES_hh_fec_in!M30)</f>
        <v>0.51348779182999704</v>
      </c>
      <c r="N30" s="102">
        <f>IF(RES_hh_tes_in!N30=0,"",RES_hh_tes_in!N30/RES_hh_fec_in!N30)</f>
        <v>0.51292731476554876</v>
      </c>
      <c r="O30" s="102">
        <f>IF(RES_hh_tes_in!O30=0,"",RES_hh_tes_in!O30/RES_hh_fec_in!O30)</f>
        <v>0.51349928732670003</v>
      </c>
      <c r="P30" s="102">
        <f>IF(RES_hh_tes_in!P30=0,"",RES_hh_tes_in!P30/RES_hh_fec_in!P30)</f>
        <v>0.51337524286123182</v>
      </c>
      <c r="Q30" s="102">
        <f>IF(RES_hh_tes_in!Q30=0,"",RES_hh_tes_in!Q30/RES_hh_fec_in!Q30)</f>
        <v>0.51359005477770692</v>
      </c>
    </row>
    <row r="31" spans="1:17" ht="12" customHeight="1" x14ac:dyDescent="0.25">
      <c r="A31" s="87" t="s">
        <v>55</v>
      </c>
      <c r="B31" s="102"/>
      <c r="C31" s="102" t="str">
        <f>IF(RES_hh_tes_in!C31=0,"",RES_hh_tes_in!C31/RES_hh_fec_in!C31)</f>
        <v/>
      </c>
      <c r="D31" s="102" t="str">
        <f>IF(RES_hh_tes_in!D31=0,"",RES_hh_tes_in!D31/RES_hh_fec_in!D31)</f>
        <v/>
      </c>
      <c r="E31" s="102" t="str">
        <f>IF(RES_hh_tes_in!E31=0,"",RES_hh_tes_in!E31/RES_hh_fec_in!E31)</f>
        <v/>
      </c>
      <c r="F31" s="102" t="str">
        <f>IF(RES_hh_tes_in!F31=0,"",RES_hh_tes_in!F31/RES_hh_fec_in!F31)</f>
        <v/>
      </c>
      <c r="G31" s="102" t="str">
        <f>IF(RES_hh_tes_in!G31=0,"",RES_hh_tes_in!G31/RES_hh_fec_in!G31)</f>
        <v/>
      </c>
      <c r="H31" s="102" t="str">
        <f>IF(RES_hh_tes_in!H31=0,"",RES_hh_tes_in!H31/RES_hh_fec_in!H31)</f>
        <v/>
      </c>
      <c r="I31" s="102" t="str">
        <f>IF(RES_hh_tes_in!I31=0,"",RES_hh_tes_in!I31/RES_hh_fec_in!I31)</f>
        <v/>
      </c>
      <c r="J31" s="102" t="str">
        <f>IF(RES_hh_tes_in!J31=0,"",RES_hh_tes_in!J31/RES_hh_fec_in!J31)</f>
        <v/>
      </c>
      <c r="K31" s="102" t="str">
        <f>IF(RES_hh_tes_in!K31=0,"",RES_hh_tes_in!K31/RES_hh_fec_in!K31)</f>
        <v/>
      </c>
      <c r="L31" s="102" t="str">
        <f>IF(RES_hh_tes_in!L31=0,"",RES_hh_tes_in!L31/RES_hh_fec_in!L31)</f>
        <v/>
      </c>
      <c r="M31" s="102" t="str">
        <f>IF(RES_hh_tes_in!M31=0,"",RES_hh_tes_in!M31/RES_hh_fec_in!M31)</f>
        <v/>
      </c>
      <c r="N31" s="102" t="str">
        <f>IF(RES_hh_tes_in!N31=0,"",RES_hh_tes_in!N31/RES_hh_fec_in!N31)</f>
        <v/>
      </c>
      <c r="O31" s="102" t="str">
        <f>IF(RES_hh_tes_in!O31=0,"",RES_hh_tes_in!O31/RES_hh_fec_in!O31)</f>
        <v/>
      </c>
      <c r="P31" s="102" t="str">
        <f>IF(RES_hh_tes_in!P31=0,"",RES_hh_tes_in!P31/RES_hh_fec_in!P31)</f>
        <v/>
      </c>
      <c r="Q31" s="102" t="str">
        <f>IF(RES_hh_tes_in!Q31=0,"",RES_hh_tes_in!Q31/RES_hh_fec_in!Q31)</f>
        <v/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0.82265189908966352</v>
      </c>
      <c r="D32" s="101">
        <f>IF(RES_hh_tes_in!D32=0,"",RES_hh_tes_in!D32/RES_hh_fec_in!D32)</f>
        <v>0.82672188393300938</v>
      </c>
      <c r="E32" s="101">
        <f>IF(RES_hh_tes_in!E32=0,"",RES_hh_tes_in!E32/RES_hh_fec_in!E32)</f>
        <v>0.83123367259115399</v>
      </c>
      <c r="F32" s="101">
        <f>IF(RES_hh_tes_in!F32=0,"",RES_hh_tes_in!F32/RES_hh_fec_in!F32)</f>
        <v>0.8358099790203537</v>
      </c>
      <c r="G32" s="101">
        <f>IF(RES_hh_tes_in!G32=0,"",RES_hh_tes_in!G32/RES_hh_fec_in!G32)</f>
        <v>0.83868777291003926</v>
      </c>
      <c r="H32" s="101">
        <f>IF(RES_hh_tes_in!H32=0,"",RES_hh_tes_in!H32/RES_hh_fec_in!H32)</f>
        <v>0.844782297768915</v>
      </c>
      <c r="I32" s="101">
        <f>IF(RES_hh_tes_in!I32=0,"",RES_hh_tes_in!I32/RES_hh_fec_in!I32)</f>
        <v>0.84845725378178249</v>
      </c>
      <c r="J32" s="101">
        <f>IF(RES_hh_tes_in!J32=0,"",RES_hh_tes_in!J32/RES_hh_fec_in!J32)</f>
        <v>0.85338596950800316</v>
      </c>
      <c r="K32" s="101">
        <f>IF(RES_hh_tes_in!K32=0,"",RES_hh_tes_in!K32/RES_hh_fec_in!K32)</f>
        <v>0.8525668062403019</v>
      </c>
      <c r="L32" s="101">
        <f>IF(RES_hh_tes_in!L32=0,"",RES_hh_tes_in!L32/RES_hh_fec_in!L32)</f>
        <v>0.85092229440681022</v>
      </c>
      <c r="M32" s="101">
        <f>IF(RES_hh_tes_in!M32=0,"",RES_hh_tes_in!M32/RES_hh_fec_in!M32)</f>
        <v>0.85095865600060994</v>
      </c>
      <c r="N32" s="101">
        <f>IF(RES_hh_tes_in!N32=0,"",RES_hh_tes_in!N32/RES_hh_fec_in!N32)</f>
        <v>0.84977202555983888</v>
      </c>
      <c r="O32" s="101">
        <f>IF(RES_hh_tes_in!O32=0,"",RES_hh_tes_in!O32/RES_hh_fec_in!O32)</f>
        <v>0.84858513233166899</v>
      </c>
      <c r="P32" s="101">
        <f>IF(RES_hh_tes_in!P32=0,"",RES_hh_tes_in!P32/RES_hh_fec_in!P32)</f>
        <v>0.84777881447401027</v>
      </c>
      <c r="Q32" s="101">
        <f>IF(RES_hh_tes_in!Q32=0,"",RES_hh_tes_in!Q32/RES_hh_fec_in!Q32)</f>
        <v>0.84733692829968266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2.8826903069105105</v>
      </c>
      <c r="D3" s="100">
        <f t="shared" si="0"/>
        <v>3.5556178401186278</v>
      </c>
      <c r="E3" s="100">
        <f t="shared" si="0"/>
        <v>3.3993305097036579</v>
      </c>
      <c r="F3" s="100">
        <f t="shared" si="0"/>
        <v>7.6636082410468243</v>
      </c>
      <c r="G3" s="100">
        <f t="shared" si="0"/>
        <v>12.381476746344264</v>
      </c>
      <c r="H3" s="100">
        <f t="shared" si="0"/>
        <v>6.0425035050880034</v>
      </c>
      <c r="I3" s="100">
        <f t="shared" si="0"/>
        <v>3.8083711915521725</v>
      </c>
      <c r="J3" s="100">
        <f t="shared" si="0"/>
        <v>12.187456408176599</v>
      </c>
      <c r="K3" s="100">
        <f t="shared" si="0"/>
        <v>4.0131001636559889</v>
      </c>
      <c r="L3" s="100">
        <f t="shared" si="0"/>
        <v>7.1966248245189801</v>
      </c>
      <c r="M3" s="100">
        <f t="shared" si="0"/>
        <v>4.5478561033924985</v>
      </c>
      <c r="N3" s="100">
        <f t="shared" si="0"/>
        <v>6.2031235337414232</v>
      </c>
      <c r="O3" s="100">
        <f t="shared" si="0"/>
        <v>3.7389901414506808</v>
      </c>
      <c r="P3" s="100">
        <f t="shared" si="0"/>
        <v>3.9821572385438859</v>
      </c>
      <c r="Q3" s="100">
        <f t="shared" si="0"/>
        <v>2.6866416335149799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2.2739005232628533</v>
      </c>
      <c r="D4" s="96">
        <f t="shared" si="1"/>
        <v>3.2985672313228105</v>
      </c>
      <c r="E4" s="96">
        <f t="shared" si="1"/>
        <v>2.5231554498879292</v>
      </c>
      <c r="F4" s="96">
        <f t="shared" si="1"/>
        <v>6.0433061740861636</v>
      </c>
      <c r="G4" s="96">
        <f t="shared" si="1"/>
        <v>10.577010944346195</v>
      </c>
      <c r="H4" s="96">
        <f t="shared" si="1"/>
        <v>4.7821426928932791</v>
      </c>
      <c r="I4" s="96">
        <f t="shared" si="1"/>
        <v>2.984403817395731</v>
      </c>
      <c r="J4" s="96">
        <f t="shared" si="1"/>
        <v>10.294611484351677</v>
      </c>
      <c r="K4" s="96">
        <f t="shared" si="1"/>
        <v>3.2805705704300747</v>
      </c>
      <c r="L4" s="96">
        <f t="shared" si="1"/>
        <v>5.9416840285981376</v>
      </c>
      <c r="M4" s="96">
        <f t="shared" si="1"/>
        <v>3.6794611101878925</v>
      </c>
      <c r="N4" s="96">
        <f t="shared" si="1"/>
        <v>4.8864158884021638</v>
      </c>
      <c r="O4" s="96">
        <f t="shared" si="1"/>
        <v>2.9426509834039236</v>
      </c>
      <c r="P4" s="96">
        <f t="shared" si="1"/>
        <v>3.1103808977788545</v>
      </c>
      <c r="Q4" s="96">
        <f t="shared" si="1"/>
        <v>2.076763299170389</v>
      </c>
    </row>
    <row r="5" spans="1:17" ht="12" customHeight="1" x14ac:dyDescent="0.25">
      <c r="A5" s="87" t="s">
        <v>58</v>
      </c>
      <c r="B5" s="95"/>
      <c r="C5" s="95">
        <v>0</v>
      </c>
      <c r="D5" s="95">
        <v>3.2985672313228105</v>
      </c>
      <c r="E5" s="95">
        <v>0</v>
      </c>
      <c r="F5" s="95">
        <v>3.0968803329076842</v>
      </c>
      <c r="G5" s="95">
        <v>2.8260500935692772</v>
      </c>
      <c r="H5" s="95">
        <v>0</v>
      </c>
      <c r="I5" s="95">
        <v>0</v>
      </c>
      <c r="J5" s="95">
        <v>4.0845056650689457</v>
      </c>
      <c r="K5" s="95">
        <v>1.068753808286443</v>
      </c>
      <c r="L5" s="95">
        <v>3.0354195110034814</v>
      </c>
      <c r="M5" s="95">
        <v>0.78377821768886524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0.94465884283038359</v>
      </c>
      <c r="D7" s="95">
        <v>0</v>
      </c>
      <c r="E7" s="95">
        <v>0</v>
      </c>
      <c r="F7" s="95">
        <v>0</v>
      </c>
      <c r="G7" s="95">
        <v>1.0835240629128648</v>
      </c>
      <c r="H7" s="95">
        <v>1.6408256653318893</v>
      </c>
      <c r="I7" s="95">
        <v>0.9363997779327331</v>
      </c>
      <c r="J7" s="95">
        <v>1.9926058481245805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9.0109040251211747E-2</v>
      </c>
      <c r="Q7" s="95">
        <v>0.2437637382871346</v>
      </c>
    </row>
    <row r="8" spans="1:17" ht="12" customHeight="1" x14ac:dyDescent="0.25">
      <c r="A8" s="87" t="s">
        <v>109</v>
      </c>
      <c r="B8" s="95"/>
      <c r="C8" s="95">
        <v>1.3292416804324696</v>
      </c>
      <c r="D8" s="95">
        <v>0</v>
      </c>
      <c r="E8" s="95">
        <v>2.5231554498879292</v>
      </c>
      <c r="F8" s="95">
        <v>2.9464258411784794</v>
      </c>
      <c r="G8" s="95">
        <v>6.6674367878640535</v>
      </c>
      <c r="H8" s="95">
        <v>3.14131702756139</v>
      </c>
      <c r="I8" s="95">
        <v>2.0480040394629979</v>
      </c>
      <c r="J8" s="95">
        <v>4.2174999711581505</v>
      </c>
      <c r="K8" s="95">
        <v>2.2118167621436315</v>
      </c>
      <c r="L8" s="95">
        <v>2.9062645175946562</v>
      </c>
      <c r="M8" s="95">
        <v>2.8956828924990274</v>
      </c>
      <c r="N8" s="95">
        <v>4.8864158884021638</v>
      </c>
      <c r="O8" s="95">
        <v>2.9426509834039236</v>
      </c>
      <c r="P8" s="95">
        <v>3.0202718575276428</v>
      </c>
      <c r="Q8" s="95">
        <v>1.8329995608832546</v>
      </c>
    </row>
    <row r="9" spans="1:17" ht="12" customHeight="1" x14ac:dyDescent="0.25">
      <c r="A9" s="87" t="s">
        <v>55</v>
      </c>
      <c r="B9" s="95"/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0.42027264967006989</v>
      </c>
      <c r="D17" s="96">
        <f t="shared" si="3"/>
        <v>0.25705060879581743</v>
      </c>
      <c r="E17" s="96">
        <f t="shared" si="3"/>
        <v>0.54147318036764713</v>
      </c>
      <c r="F17" s="96">
        <f t="shared" si="3"/>
        <v>1.2499832743910408</v>
      </c>
      <c r="G17" s="96">
        <f t="shared" si="3"/>
        <v>1.2669068579123084</v>
      </c>
      <c r="H17" s="96">
        <f t="shared" si="3"/>
        <v>0.87884615325544424</v>
      </c>
      <c r="I17" s="96">
        <f t="shared" si="3"/>
        <v>0.52647554419858489</v>
      </c>
      <c r="J17" s="96">
        <f t="shared" si="3"/>
        <v>1.3909069747272338</v>
      </c>
      <c r="K17" s="96">
        <f t="shared" si="3"/>
        <v>0.47202458032649852</v>
      </c>
      <c r="L17" s="96">
        <f t="shared" si="3"/>
        <v>1.1362936665382524</v>
      </c>
      <c r="M17" s="96">
        <f t="shared" si="3"/>
        <v>0.6598326061598595</v>
      </c>
      <c r="N17" s="96">
        <f t="shared" si="3"/>
        <v>0.70908072987738258</v>
      </c>
      <c r="O17" s="96">
        <f t="shared" si="3"/>
        <v>0.43014323553693984</v>
      </c>
      <c r="P17" s="96">
        <f t="shared" si="3"/>
        <v>0.48466372372216698</v>
      </c>
      <c r="Q17" s="96">
        <f t="shared" si="3"/>
        <v>0.37009758950788335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0.25705060879581743</v>
      </c>
      <c r="E18" s="95">
        <v>0</v>
      </c>
      <c r="F18" s="95">
        <v>0.65698942343614641</v>
      </c>
      <c r="G18" s="95">
        <v>0.240194948470067</v>
      </c>
      <c r="H18" s="95">
        <v>0</v>
      </c>
      <c r="I18" s="95">
        <v>0</v>
      </c>
      <c r="J18" s="95">
        <v>0.23860428001320028</v>
      </c>
      <c r="K18" s="95">
        <v>0</v>
      </c>
      <c r="L18" s="95">
        <v>0.5841800496967845</v>
      </c>
      <c r="M18" s="95">
        <v>0.14063973744821245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0.19720923217394551</v>
      </c>
      <c r="D20" s="95">
        <v>0</v>
      </c>
      <c r="E20" s="95">
        <v>0</v>
      </c>
      <c r="F20" s="95">
        <v>0</v>
      </c>
      <c r="G20" s="95">
        <v>0.10191153423609252</v>
      </c>
      <c r="H20" s="95">
        <v>0.23339875950277666</v>
      </c>
      <c r="I20" s="95">
        <v>8.98872618301641E-2</v>
      </c>
      <c r="J20" s="95">
        <v>0.28805573387413708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1.592598750555009E-2</v>
      </c>
      <c r="Q20" s="95">
        <v>4.4719285444717559E-2</v>
      </c>
    </row>
    <row r="21" spans="1:17" ht="12" customHeight="1" x14ac:dyDescent="0.25">
      <c r="A21" s="87" t="s">
        <v>109</v>
      </c>
      <c r="B21" s="95"/>
      <c r="C21" s="95">
        <v>0.22306341749612438</v>
      </c>
      <c r="D21" s="95">
        <v>0</v>
      </c>
      <c r="E21" s="95">
        <v>0.54147318036764713</v>
      </c>
      <c r="F21" s="95">
        <v>0.59299385095489432</v>
      </c>
      <c r="G21" s="95">
        <v>0.92480037520614877</v>
      </c>
      <c r="H21" s="95">
        <v>0.64544739375266758</v>
      </c>
      <c r="I21" s="95">
        <v>0.43658828236842084</v>
      </c>
      <c r="J21" s="95">
        <v>0.86424696083989627</v>
      </c>
      <c r="K21" s="95">
        <v>0.47202458032649852</v>
      </c>
      <c r="L21" s="95">
        <v>0.55211361684146798</v>
      </c>
      <c r="M21" s="95">
        <v>0.51919286871164705</v>
      </c>
      <c r="N21" s="95">
        <v>0.70908072987738258</v>
      </c>
      <c r="O21" s="95">
        <v>0.43014323553693984</v>
      </c>
      <c r="P21" s="95">
        <v>0.46873773621661691</v>
      </c>
      <c r="Q21" s="95">
        <v>0.32537830406316581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0.18851713397758743</v>
      </c>
      <c r="D27" s="96">
        <f t="shared" si="4"/>
        <v>0</v>
      </c>
      <c r="E27" s="96">
        <f t="shared" si="4"/>
        <v>0.33470187944808133</v>
      </c>
      <c r="F27" s="96">
        <f t="shared" si="4"/>
        <v>0.37031879256961975</v>
      </c>
      <c r="G27" s="96">
        <f t="shared" si="4"/>
        <v>0.53755894408575899</v>
      </c>
      <c r="H27" s="96">
        <f t="shared" si="4"/>
        <v>0.38151465893927994</v>
      </c>
      <c r="I27" s="96">
        <f t="shared" si="4"/>
        <v>0.29749182995785661</v>
      </c>
      <c r="J27" s="96">
        <f t="shared" si="4"/>
        <v>0.50193794909768896</v>
      </c>
      <c r="K27" s="96">
        <f t="shared" si="4"/>
        <v>0.26050501289941536</v>
      </c>
      <c r="L27" s="96">
        <f t="shared" si="4"/>
        <v>0.11864712938259013</v>
      </c>
      <c r="M27" s="96">
        <f t="shared" si="4"/>
        <v>0.2085623870447465</v>
      </c>
      <c r="N27" s="96">
        <f t="shared" si="4"/>
        <v>0.60762691546187697</v>
      </c>
      <c r="O27" s="96">
        <f t="shared" si="4"/>
        <v>0.36619592250981747</v>
      </c>
      <c r="P27" s="96">
        <f t="shared" si="4"/>
        <v>0.38711261704286443</v>
      </c>
      <c r="Q27" s="96">
        <f t="shared" si="4"/>
        <v>0.23978074483670733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1.9599927979775085E-3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0.18851713397758743</v>
      </c>
      <c r="D30" s="95">
        <v>0</v>
      </c>
      <c r="E30" s="95">
        <v>0.33470187944808133</v>
      </c>
      <c r="F30" s="95">
        <v>0.37031879256961975</v>
      </c>
      <c r="G30" s="95">
        <v>0.53755894408575899</v>
      </c>
      <c r="H30" s="95">
        <v>0.38151465893927994</v>
      </c>
      <c r="I30" s="95">
        <v>0.29749182995785661</v>
      </c>
      <c r="J30" s="95">
        <v>0.50193794909768896</v>
      </c>
      <c r="K30" s="95">
        <v>0.25854502010143787</v>
      </c>
      <c r="L30" s="95">
        <v>0.11864712938259013</v>
      </c>
      <c r="M30" s="95">
        <v>0.2085623870447465</v>
      </c>
      <c r="N30" s="95">
        <v>0.60762691546187697</v>
      </c>
      <c r="O30" s="95">
        <v>0.36619592250981747</v>
      </c>
      <c r="P30" s="95">
        <v>0.38711261704286443</v>
      </c>
      <c r="Q30" s="95">
        <v>0.23978074483670733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16229.214888200484</v>
      </c>
      <c r="D3" s="100">
        <f>IF(RES_hh_fec_in!D3=0,0,1000000/0.086*RES_hh_fec_in!D3/RES_hh_num_in!D3)</f>
        <v>15909.056981470902</v>
      </c>
      <c r="E3" s="100">
        <f>IF(RES_hh_fec_in!E3=0,0,1000000/0.086*RES_hh_fec_in!E3/RES_hh_num_in!E3)</f>
        <v>15824.281812405019</v>
      </c>
      <c r="F3" s="100">
        <f>IF(RES_hh_fec_in!F3=0,0,1000000/0.086*RES_hh_fec_in!F3/RES_hh_num_in!F3)</f>
        <v>17029.99684340338</v>
      </c>
      <c r="G3" s="100">
        <f>IF(RES_hh_fec_in!G3=0,0,1000000/0.086*RES_hh_fec_in!G3/RES_hh_num_in!G3)</f>
        <v>17050.765505353414</v>
      </c>
      <c r="H3" s="100">
        <f>IF(RES_hh_fec_in!H3=0,0,1000000/0.086*RES_hh_fec_in!H3/RES_hh_num_in!H3)</f>
        <v>15781.809719966828</v>
      </c>
      <c r="I3" s="100">
        <f>IF(RES_hh_fec_in!I3=0,0,1000000/0.086*RES_hh_fec_in!I3/RES_hh_num_in!I3)</f>
        <v>21306.057102358885</v>
      </c>
      <c r="J3" s="100">
        <f>IF(RES_hh_fec_in!J3=0,0,1000000/0.086*RES_hh_fec_in!J3/RES_hh_num_in!J3)</f>
        <v>18600.088415285125</v>
      </c>
      <c r="K3" s="100">
        <f>IF(RES_hh_fec_in!K3=0,0,1000000/0.086*RES_hh_fec_in!K3/RES_hh_num_in!K3)</f>
        <v>18011.507984522141</v>
      </c>
      <c r="L3" s="100">
        <f>IF(RES_hh_fec_in!L3=0,0,1000000/0.086*RES_hh_fec_in!L3/RES_hh_num_in!L3)</f>
        <v>19367.921464682735</v>
      </c>
      <c r="M3" s="100">
        <f>IF(RES_hh_fec_in!M3=0,0,1000000/0.086*RES_hh_fec_in!M3/RES_hh_num_in!M3)</f>
        <v>17577.58745881934</v>
      </c>
      <c r="N3" s="100">
        <f>IF(RES_hh_fec_in!N3=0,0,1000000/0.086*RES_hh_fec_in!N3/RES_hh_num_in!N3)</f>
        <v>18110.758533342967</v>
      </c>
      <c r="O3" s="100">
        <f>IF(RES_hh_fec_in!O3=0,0,1000000/0.086*RES_hh_fec_in!O3/RES_hh_num_in!O3)</f>
        <v>19718.923515343922</v>
      </c>
      <c r="P3" s="100">
        <f>IF(RES_hh_fec_in!P3=0,0,1000000/0.086*RES_hh_fec_in!P3/RES_hh_num_in!P3)</f>
        <v>18972.901101423166</v>
      </c>
      <c r="Q3" s="100">
        <f>IF(RES_hh_fec_in!Q3=0,0,1000000/0.086*RES_hh_fec_in!Q3/RES_hh_num_in!Q3)</f>
        <v>18331.901320294586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12651.344603322697</v>
      </c>
      <c r="D4" s="96">
        <f>IF(RES_hh_fec_in!D4=0,0,1000000/0.086*RES_hh_fec_in!D4/RES_hh_num_in!D4)</f>
        <v>12317.760281873349</v>
      </c>
      <c r="E4" s="96">
        <f>IF(RES_hh_fec_in!E4=0,0,1000000/0.086*RES_hh_fec_in!E4/RES_hh_num_in!E4)</f>
        <v>12121.092928294445</v>
      </c>
      <c r="F4" s="96">
        <f>IF(RES_hh_fec_in!F4=0,0,1000000/0.086*RES_hh_fec_in!F4/RES_hh_num_in!F4)</f>
        <v>13164.483630791558</v>
      </c>
      <c r="G4" s="96">
        <f>IF(RES_hh_fec_in!G4=0,0,1000000/0.086*RES_hh_fec_in!G4/RES_hh_num_in!G4)</f>
        <v>13141.715271465928</v>
      </c>
      <c r="H4" s="96">
        <f>IF(RES_hh_fec_in!H4=0,0,1000000/0.086*RES_hh_fec_in!H4/RES_hh_num_in!H4)</f>
        <v>12051.321854353582</v>
      </c>
      <c r="I4" s="96">
        <f>IF(RES_hh_fec_in!I4=0,0,1000000/0.086*RES_hh_fec_in!I4/RES_hh_num_in!I4)</f>
        <v>16745.893652826628</v>
      </c>
      <c r="J4" s="96">
        <f>IF(RES_hh_fec_in!J4=0,0,1000000/0.086*RES_hh_fec_in!J4/RES_hh_num_in!J4)</f>
        <v>14487.383626715022</v>
      </c>
      <c r="K4" s="96">
        <f>IF(RES_hh_fec_in!K4=0,0,1000000/0.086*RES_hh_fec_in!K4/RES_hh_num_in!K4)</f>
        <v>14020.423436310195</v>
      </c>
      <c r="L4" s="96">
        <f>IF(RES_hh_fec_in!L4=0,0,1000000/0.086*RES_hh_fec_in!L4/RES_hh_num_in!L4)</f>
        <v>15399.682115959024</v>
      </c>
      <c r="M4" s="96">
        <f>IF(RES_hh_fec_in!M4=0,0,1000000/0.086*RES_hh_fec_in!M4/RES_hh_num_in!M4)</f>
        <v>13891.832857398582</v>
      </c>
      <c r="N4" s="96">
        <f>IF(RES_hh_fec_in!N4=0,0,1000000/0.086*RES_hh_fec_in!N4/RES_hh_num_in!N4)</f>
        <v>14506.456458041766</v>
      </c>
      <c r="O4" s="96">
        <f>IF(RES_hh_fec_in!O4=0,0,1000000/0.086*RES_hh_fec_in!O4/RES_hh_num_in!O4)</f>
        <v>15978.582575059585</v>
      </c>
      <c r="P4" s="96">
        <f>IF(RES_hh_fec_in!P4=0,0,1000000/0.086*RES_hh_fec_in!P4/RES_hh_num_in!P4)</f>
        <v>15255.010438335417</v>
      </c>
      <c r="Q4" s="96">
        <f>IF(RES_hh_fec_in!Q4=0,0,1000000/0.086*RES_hh_fec_in!Q4/RES_hh_num_in!Q4)</f>
        <v>14642.255242793364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0</v>
      </c>
      <c r="D5" s="95">
        <f>IF(RES_hh_fec_in!D5=0,0,1000000/0.086*RES_hh_fec_in!D5/RES_hh_num_in!D5)</f>
        <v>18145.209257504026</v>
      </c>
      <c r="E5" s="95">
        <f>IF(RES_hh_fec_in!E5=0,0,1000000/0.086*RES_hh_fec_in!E5/RES_hh_num_in!E5)</f>
        <v>0</v>
      </c>
      <c r="F5" s="95">
        <f>IF(RES_hh_fec_in!F5=0,0,1000000/0.086*RES_hh_fec_in!F5/RES_hh_num_in!F5)</f>
        <v>19263.277440184836</v>
      </c>
      <c r="G5" s="95">
        <f>IF(RES_hh_fec_in!G5=0,0,1000000/0.086*RES_hh_fec_in!G5/RES_hh_num_in!G5)</f>
        <v>17480.715347048073</v>
      </c>
      <c r="H5" s="95">
        <f>IF(RES_hh_fec_in!H5=0,0,1000000/0.086*RES_hh_fec_in!H5/RES_hh_num_in!H5)</f>
        <v>0</v>
      </c>
      <c r="I5" s="95">
        <f>IF(RES_hh_fec_in!I5=0,0,1000000/0.086*RES_hh_fec_in!I5/RES_hh_num_in!I5)</f>
        <v>0</v>
      </c>
      <c r="J5" s="95">
        <f>IF(RES_hh_fec_in!J5=0,0,1000000/0.086*RES_hh_fec_in!J5/RES_hh_num_in!J5)</f>
        <v>19027.661915530778</v>
      </c>
      <c r="K5" s="95">
        <f>IF(RES_hh_fec_in!K5=0,0,1000000/0.086*RES_hh_fec_in!K5/RES_hh_num_in!K5)</f>
        <v>12956.39480417708</v>
      </c>
      <c r="L5" s="95">
        <f>IF(RES_hh_fec_in!L5=0,0,1000000/0.086*RES_hh_fec_in!L5/RES_hh_num_in!L5)</f>
        <v>16402.229128348346</v>
      </c>
      <c r="M5" s="95">
        <f>IF(RES_hh_fec_in!M5=0,0,1000000/0.086*RES_hh_fec_in!M5/RES_hh_num_in!M5)</f>
        <v>21075.794329733253</v>
      </c>
      <c r="N5" s="95">
        <f>IF(RES_hh_fec_in!N5=0,0,1000000/0.086*RES_hh_fec_in!N5/RES_hh_num_in!N5)</f>
        <v>0</v>
      </c>
      <c r="O5" s="95">
        <f>IF(RES_hh_fec_in!O5=0,0,1000000/0.086*RES_hh_fec_in!O5/RES_hh_num_in!O5)</f>
        <v>0</v>
      </c>
      <c r="P5" s="95">
        <f>IF(RES_hh_fec_in!P5=0,0,1000000/0.086*RES_hh_fec_in!P5/RES_hh_num_in!P5)</f>
        <v>0</v>
      </c>
      <c r="Q5" s="95">
        <f>IF(RES_hh_fec_in!Q5=0,0,1000000/0.086*RES_hh_fec_in!Q5/RES_hh_num_in!Q5)</f>
        <v>0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0</v>
      </c>
      <c r="D6" s="95">
        <f>IF(RES_hh_fec_in!D6=0,0,1000000/0.086*RES_hh_fec_in!D6/RES_hh_num_in!D6)</f>
        <v>0</v>
      </c>
      <c r="E6" s="95">
        <f>IF(RES_hh_fec_in!E6=0,0,1000000/0.086*RES_hh_fec_in!E6/RES_hh_num_in!E6)</f>
        <v>0</v>
      </c>
      <c r="F6" s="95">
        <f>IF(RES_hh_fec_in!F6=0,0,1000000/0.086*RES_hh_fec_in!F6/RES_hh_num_in!F6)</f>
        <v>0</v>
      </c>
      <c r="G6" s="95">
        <f>IF(RES_hh_fec_in!G6=0,0,1000000/0.086*RES_hh_fec_in!G6/RES_hh_num_in!G6)</f>
        <v>0</v>
      </c>
      <c r="H6" s="95">
        <f>IF(RES_hh_fec_in!H6=0,0,1000000/0.086*RES_hh_fec_in!H6/RES_hh_num_in!H6)</f>
        <v>0</v>
      </c>
      <c r="I6" s="95">
        <f>IF(RES_hh_fec_in!I6=0,0,1000000/0.086*RES_hh_fec_in!I6/RES_hh_num_in!I6)</f>
        <v>0</v>
      </c>
      <c r="J6" s="95">
        <f>IF(RES_hh_fec_in!J6=0,0,1000000/0.086*RES_hh_fec_in!J6/RES_hh_num_in!J6)</f>
        <v>0</v>
      </c>
      <c r="K6" s="95">
        <f>IF(RES_hh_fec_in!K6=0,0,1000000/0.086*RES_hh_fec_in!K6/RES_hh_num_in!K6)</f>
        <v>0</v>
      </c>
      <c r="L6" s="95">
        <f>IF(RES_hh_fec_in!L6=0,0,1000000/0.086*RES_hh_fec_in!L6/RES_hh_num_in!L6)</f>
        <v>0</v>
      </c>
      <c r="M6" s="95">
        <f>IF(RES_hh_fec_in!M6=0,0,1000000/0.086*RES_hh_fec_in!M6/RES_hh_num_in!M6)</f>
        <v>0</v>
      </c>
      <c r="N6" s="95">
        <f>IF(RES_hh_fec_in!N6=0,0,1000000/0.086*RES_hh_fec_in!N6/RES_hh_num_in!N6)</f>
        <v>0</v>
      </c>
      <c r="O6" s="95">
        <f>IF(RES_hh_fec_in!O6=0,0,1000000/0.086*RES_hh_fec_in!O6/RES_hh_num_in!O6)</f>
        <v>0</v>
      </c>
      <c r="P6" s="95">
        <f>IF(RES_hh_fec_in!P6=0,0,1000000/0.086*RES_hh_fec_in!P6/RES_hh_num_in!P6)</f>
        <v>0</v>
      </c>
      <c r="Q6" s="95">
        <f>IF(RES_hh_fec_in!Q6=0,0,1000000/0.086*RES_hh_fec_in!Q6/RES_hh_num_in!Q6)</f>
        <v>0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15299.897645544541</v>
      </c>
      <c r="D7" s="95">
        <f>IF(RES_hh_fec_in!D7=0,0,1000000/0.086*RES_hh_fec_in!D7/RES_hh_num_in!D7)</f>
        <v>0</v>
      </c>
      <c r="E7" s="95">
        <f>IF(RES_hh_fec_in!E7=0,0,1000000/0.086*RES_hh_fec_in!E7/RES_hh_num_in!E7)</f>
        <v>0</v>
      </c>
      <c r="F7" s="95">
        <f>IF(RES_hh_fec_in!F7=0,0,1000000/0.086*RES_hh_fec_in!F7/RES_hh_num_in!F7)</f>
        <v>0</v>
      </c>
      <c r="G7" s="95">
        <f>IF(RES_hh_fec_in!G7=0,0,1000000/0.086*RES_hh_fec_in!G7/RES_hh_num_in!G7)</f>
        <v>12971.899757389972</v>
      </c>
      <c r="H7" s="95">
        <f>IF(RES_hh_fec_in!H7=0,0,1000000/0.086*RES_hh_fec_in!H7/RES_hh_num_in!H7)</f>
        <v>14647.167951258873</v>
      </c>
      <c r="I7" s="95">
        <f>IF(RES_hh_fec_in!I7=0,0,1000000/0.086*RES_hh_fec_in!I7/RES_hh_num_in!I7)</f>
        <v>12404.752678217274</v>
      </c>
      <c r="J7" s="95">
        <f>IF(RES_hh_fec_in!J7=0,0,1000000/0.086*RES_hh_fec_in!J7/RES_hh_num_in!J7)</f>
        <v>13725.319235931875</v>
      </c>
      <c r="K7" s="95">
        <f>IF(RES_hh_fec_in!K7=0,0,1000000/0.086*RES_hh_fec_in!K7/RES_hh_num_in!K7)</f>
        <v>0</v>
      </c>
      <c r="L7" s="95">
        <f>IF(RES_hh_fec_in!L7=0,0,1000000/0.086*RES_hh_fec_in!L7/RES_hh_num_in!L7)</f>
        <v>0</v>
      </c>
      <c r="M7" s="95">
        <f>IF(RES_hh_fec_in!M7=0,0,1000000/0.086*RES_hh_fec_in!M7/RES_hh_num_in!M7)</f>
        <v>0</v>
      </c>
      <c r="N7" s="95">
        <f>IF(RES_hh_fec_in!N7=0,0,1000000/0.086*RES_hh_fec_in!N7/RES_hh_num_in!N7)</f>
        <v>0</v>
      </c>
      <c r="O7" s="95">
        <f>IF(RES_hh_fec_in!O7=0,0,1000000/0.086*RES_hh_fec_in!O7/RES_hh_num_in!O7)</f>
        <v>0</v>
      </c>
      <c r="P7" s="95">
        <f>IF(RES_hh_fec_in!P7=0,0,1000000/0.086*RES_hh_fec_in!P7/RES_hh_num_in!P7)</f>
        <v>15943.748735430338</v>
      </c>
      <c r="Q7" s="95">
        <f>IF(RES_hh_fec_in!Q7=0,0,1000000/0.086*RES_hh_fec_in!Q7/RES_hh_num_in!Q7)</f>
        <v>15151.215091206928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13232.967933953503</v>
      </c>
      <c r="D8" s="95">
        <f>IF(RES_hh_fec_in!D8=0,0,1000000/0.086*RES_hh_fec_in!D8/RES_hh_num_in!D8)</f>
        <v>0</v>
      </c>
      <c r="E8" s="95">
        <f>IF(RES_hh_fec_in!E8=0,0,1000000/0.086*RES_hh_fec_in!E8/RES_hh_num_in!E8)</f>
        <v>12449.989967958891</v>
      </c>
      <c r="F8" s="95">
        <f>IF(RES_hh_fec_in!F8=0,0,1000000/0.086*RES_hh_fec_in!F8/RES_hh_num_in!F8)</f>
        <v>12396.207317652234</v>
      </c>
      <c r="G8" s="95">
        <f>IF(RES_hh_fec_in!G8=0,0,1000000/0.086*RES_hh_fec_in!G8/RES_hh_num_in!G8)</f>
        <v>12679.367398677465</v>
      </c>
      <c r="H8" s="95">
        <f>IF(RES_hh_fec_in!H8=0,0,1000000/0.086*RES_hh_fec_in!H8/RES_hh_num_in!H8)</f>
        <v>12221.559865869744</v>
      </c>
      <c r="I8" s="95">
        <f>IF(RES_hh_fec_in!I8=0,0,1000000/0.086*RES_hh_fec_in!I8/RES_hh_num_in!I8)</f>
        <v>13105.815396784956</v>
      </c>
      <c r="J8" s="95">
        <f>IF(RES_hh_fec_in!J8=0,0,1000000/0.086*RES_hh_fec_in!J8/RES_hh_num_in!J8)</f>
        <v>12592.557211278468</v>
      </c>
      <c r="K8" s="95">
        <f>IF(RES_hh_fec_in!K8=0,0,1000000/0.086*RES_hh_fec_in!K8/RES_hh_num_in!K8)</f>
        <v>13152.278298142499</v>
      </c>
      <c r="L8" s="95">
        <f>IF(RES_hh_fec_in!L8=0,0,1000000/0.086*RES_hh_fec_in!L8/RES_hh_num_in!L8)</f>
        <v>14918.737799802806</v>
      </c>
      <c r="M8" s="95">
        <f>IF(RES_hh_fec_in!M8=0,0,1000000/0.086*RES_hh_fec_in!M8/RES_hh_num_in!M8)</f>
        <v>14093.724532463893</v>
      </c>
      <c r="N8" s="95">
        <f>IF(RES_hh_fec_in!N8=0,0,1000000/0.086*RES_hh_fec_in!N8/RES_hh_num_in!N8)</f>
        <v>15260.083373919841</v>
      </c>
      <c r="O8" s="95">
        <f>IF(RES_hh_fec_in!O8=0,0,1000000/0.086*RES_hh_fec_in!O8/RES_hh_num_in!O8)</f>
        <v>14583.749495974653</v>
      </c>
      <c r="P8" s="95">
        <f>IF(RES_hh_fec_in!P8=0,0,1000000/0.086*RES_hh_fec_in!P8/RES_hh_num_in!P8)</f>
        <v>14235.381838207548</v>
      </c>
      <c r="Q8" s="95">
        <f>IF(RES_hh_fec_in!Q8=0,0,1000000/0.086*RES_hh_fec_in!Q8/RES_hh_num_in!Q8)</f>
        <v>13683.17107802526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16964.036423531154</v>
      </c>
      <c r="D9" s="95">
        <f>IF(RES_hh_fec_in!D9=0,0,1000000/0.086*RES_hh_fec_in!D9/RES_hh_num_in!D9)</f>
        <v>16244.298735446224</v>
      </c>
      <c r="E9" s="95">
        <f>IF(RES_hh_fec_in!E9=0,0,1000000/0.086*RES_hh_fec_in!E9/RES_hh_num_in!E9)</f>
        <v>18420.712436329206</v>
      </c>
      <c r="F9" s="95">
        <f>IF(RES_hh_fec_in!F9=0,0,1000000/0.086*RES_hh_fec_in!F9/RES_hh_num_in!F9)</f>
        <v>17766.541530803141</v>
      </c>
      <c r="G9" s="95">
        <f>IF(RES_hh_fec_in!G9=0,0,1000000/0.086*RES_hh_fec_in!G9/RES_hh_num_in!G9)</f>
        <v>15701.97184100202</v>
      </c>
      <c r="H9" s="95">
        <f>IF(RES_hh_fec_in!H9=0,0,1000000/0.086*RES_hh_fec_in!H9/RES_hh_num_in!H9)</f>
        <v>15428.687790175494</v>
      </c>
      <c r="I9" s="95">
        <f>IF(RES_hh_fec_in!I9=0,0,1000000/0.086*RES_hh_fec_in!I9/RES_hh_num_in!I9)</f>
        <v>16879.613288786546</v>
      </c>
      <c r="J9" s="95">
        <f>IF(RES_hh_fec_in!J9=0,0,1000000/0.086*RES_hh_fec_in!J9/RES_hh_num_in!J9)</f>
        <v>16212.119995445555</v>
      </c>
      <c r="K9" s="95">
        <f>IF(RES_hh_fec_in!K9=0,0,1000000/0.086*RES_hh_fec_in!K9/RES_hh_num_in!K9)</f>
        <v>17309.121075633742</v>
      </c>
      <c r="L9" s="95">
        <f>IF(RES_hh_fec_in!L9=0,0,1000000/0.086*RES_hh_fec_in!L9/RES_hh_num_in!L9)</f>
        <v>18823.342376060697</v>
      </c>
      <c r="M9" s="95">
        <f>IF(RES_hh_fec_in!M9=0,0,1000000/0.086*RES_hh_fec_in!M9/RES_hh_num_in!M9)</f>
        <v>16915.707386989878</v>
      </c>
      <c r="N9" s="95">
        <f>IF(RES_hh_fec_in!N9=0,0,1000000/0.086*RES_hh_fec_in!N9/RES_hh_num_in!N9)</f>
        <v>19166.815185860614</v>
      </c>
      <c r="O9" s="95">
        <f>IF(RES_hh_fec_in!O9=0,0,1000000/0.086*RES_hh_fec_in!O9/RES_hh_num_in!O9)</f>
        <v>18816.694468859881</v>
      </c>
      <c r="P9" s="95">
        <f>IF(RES_hh_fec_in!P9=0,0,1000000/0.086*RES_hh_fec_in!P9/RES_hh_num_in!P9)</f>
        <v>18283.689121255968</v>
      </c>
      <c r="Q9" s="95">
        <f>IF(RES_hh_fec_in!Q9=0,0,1000000/0.086*RES_hh_fec_in!Q9/RES_hh_num_in!Q9)</f>
        <v>17300.094384077966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0</v>
      </c>
      <c r="F10" s="95">
        <f>IF(RES_hh_fec_in!F10=0,0,1000000/0.086*RES_hh_fec_in!F10/RES_hh_num_in!F10)</f>
        <v>0</v>
      </c>
      <c r="G10" s="95">
        <f>IF(RES_hh_fec_in!G10=0,0,1000000/0.086*RES_hh_fec_in!G10/RES_hh_num_in!G10)</f>
        <v>0</v>
      </c>
      <c r="H10" s="95">
        <f>IF(RES_hh_fec_in!H10=0,0,1000000/0.086*RES_hh_fec_in!H10/RES_hh_num_in!H10)</f>
        <v>0</v>
      </c>
      <c r="I10" s="95">
        <f>IF(RES_hh_fec_in!I10=0,0,1000000/0.086*RES_hh_fec_in!I10/RES_hh_num_in!I10)</f>
        <v>0</v>
      </c>
      <c r="J10" s="95">
        <f>IF(RES_hh_fec_in!J10=0,0,1000000/0.086*RES_hh_fec_in!J10/RES_hh_num_in!J10)</f>
        <v>0</v>
      </c>
      <c r="K10" s="95">
        <f>IF(RES_hh_fec_in!K10=0,0,1000000/0.086*RES_hh_fec_in!K10/RES_hh_num_in!K10)</f>
        <v>0</v>
      </c>
      <c r="L10" s="95">
        <f>IF(RES_hh_fec_in!L10=0,0,1000000/0.086*RES_hh_fec_in!L10/RES_hh_num_in!L10)</f>
        <v>0</v>
      </c>
      <c r="M10" s="95">
        <f>IF(RES_hh_fec_in!M10=0,0,1000000/0.086*RES_hh_fec_in!M10/RES_hh_num_in!M10)</f>
        <v>0</v>
      </c>
      <c r="N10" s="95">
        <f>IF(RES_hh_fec_in!N10=0,0,1000000/0.086*RES_hh_fec_in!N10/RES_hh_num_in!N10)</f>
        <v>0</v>
      </c>
      <c r="O10" s="95">
        <f>IF(RES_hh_fec_in!O10=0,0,1000000/0.086*RES_hh_fec_in!O10/RES_hh_num_in!O10)</f>
        <v>0</v>
      </c>
      <c r="P10" s="95">
        <f>IF(RES_hh_fec_in!P10=0,0,1000000/0.086*RES_hh_fec_in!P10/RES_hh_num_in!P10)</f>
        <v>0</v>
      </c>
      <c r="Q10" s="95">
        <f>IF(RES_hh_fec_in!Q10=0,0,1000000/0.086*RES_hh_fec_in!Q10/RES_hh_num_in!Q10)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11658.430995310755</v>
      </c>
      <c r="D11" s="95">
        <f>IF(RES_hh_fec_in!D11=0,0,1000000/0.086*RES_hh_fec_in!D11/RES_hh_num_in!D11)</f>
        <v>11060.122050476013</v>
      </c>
      <c r="E11" s="95">
        <f>IF(RES_hh_fec_in!E11=0,0,1000000/0.086*RES_hh_fec_in!E11/RES_hh_num_in!E11)</f>
        <v>10175.704556164812</v>
      </c>
      <c r="F11" s="95">
        <f>IF(RES_hh_fec_in!F11=0,0,1000000/0.086*RES_hh_fec_in!F11/RES_hh_num_in!F11)</f>
        <v>10018.926072070928</v>
      </c>
      <c r="G11" s="95">
        <f>IF(RES_hh_fec_in!G11=0,0,1000000/0.086*RES_hh_fec_in!G11/RES_hh_num_in!G11)</f>
        <v>10369.050642923241</v>
      </c>
      <c r="H11" s="95">
        <f>IF(RES_hh_fec_in!H11=0,0,1000000/0.086*RES_hh_fec_in!H11/RES_hh_num_in!H11)</f>
        <v>10202.880297303376</v>
      </c>
      <c r="I11" s="95">
        <f>IF(RES_hh_fec_in!I11=0,0,1000000/0.086*RES_hh_fec_in!I11/RES_hh_num_in!I11)</f>
        <v>0</v>
      </c>
      <c r="J11" s="95">
        <f>IF(RES_hh_fec_in!J11=0,0,1000000/0.086*RES_hh_fec_in!J11/RES_hh_num_in!J11)</f>
        <v>10311.546569439619</v>
      </c>
      <c r="K11" s="95">
        <f>IF(RES_hh_fec_in!K11=0,0,1000000/0.086*RES_hh_fec_in!K11/RES_hh_num_in!K11)</f>
        <v>10662.642561031536</v>
      </c>
      <c r="L11" s="95">
        <f>IF(RES_hh_fec_in!L11=0,0,1000000/0.086*RES_hh_fec_in!L11/RES_hh_num_in!L11)</f>
        <v>12405.189455996409</v>
      </c>
      <c r="M11" s="95">
        <f>IF(RES_hh_fec_in!M11=0,0,1000000/0.086*RES_hh_fec_in!M11/RES_hh_num_in!M11)</f>
        <v>11997.044928582405</v>
      </c>
      <c r="N11" s="95">
        <f>IF(RES_hh_fec_in!N11=0,0,1000000/0.086*RES_hh_fec_in!N11/RES_hh_num_in!N11)</f>
        <v>12580.726596666429</v>
      </c>
      <c r="O11" s="95">
        <f>IF(RES_hh_fec_in!O11=0,0,1000000/0.086*RES_hh_fec_in!O11/RES_hh_num_in!O11)</f>
        <v>12949.788103689645</v>
      </c>
      <c r="P11" s="95">
        <f>IF(RES_hh_fec_in!P11=0,0,1000000/0.086*RES_hh_fec_in!P11/RES_hh_num_in!P11)</f>
        <v>11959.410564639073</v>
      </c>
      <c r="Q11" s="95">
        <f>IF(RES_hh_fec_in!Q11=0,0,1000000/0.086*RES_hh_fec_in!Q11/RES_hh_num_in!Q11)</f>
        <v>11587.360766392772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0</v>
      </c>
      <c r="D12" s="95">
        <f>IF(RES_hh_fec_in!D12=0,0,1000000/0.086*RES_hh_fec_in!D12/RES_hh_num_in!D12)</f>
        <v>0</v>
      </c>
      <c r="E12" s="95">
        <f>IF(RES_hh_fec_in!E12=0,0,1000000/0.086*RES_hh_fec_in!E12/RES_hh_num_in!E12)</f>
        <v>0</v>
      </c>
      <c r="F12" s="95">
        <f>IF(RES_hh_fec_in!F12=0,0,1000000/0.086*RES_hh_fec_in!F12/RES_hh_num_in!F12)</f>
        <v>0</v>
      </c>
      <c r="G12" s="95">
        <f>IF(RES_hh_fec_in!G12=0,0,1000000/0.086*RES_hh_fec_in!G12/RES_hh_num_in!G12)</f>
        <v>0</v>
      </c>
      <c r="H12" s="95">
        <f>IF(RES_hh_fec_in!H12=0,0,1000000/0.086*RES_hh_fec_in!H12/RES_hh_num_in!H12)</f>
        <v>0</v>
      </c>
      <c r="I12" s="95">
        <f>IF(RES_hh_fec_in!I12=0,0,1000000/0.086*RES_hh_fec_in!I12/RES_hh_num_in!I12)</f>
        <v>0</v>
      </c>
      <c r="J12" s="95">
        <f>IF(RES_hh_fec_in!J12=0,0,1000000/0.086*RES_hh_fec_in!J12/RES_hh_num_in!J12)</f>
        <v>0</v>
      </c>
      <c r="K12" s="95">
        <f>IF(RES_hh_fec_in!K12=0,0,1000000/0.086*RES_hh_fec_in!K12/RES_hh_num_in!K12)</f>
        <v>0</v>
      </c>
      <c r="L12" s="95">
        <f>IF(RES_hh_fec_in!L12=0,0,1000000/0.086*RES_hh_fec_in!L12/RES_hh_num_in!L12)</f>
        <v>0</v>
      </c>
      <c r="M12" s="95">
        <f>IF(RES_hh_fec_in!M12=0,0,1000000/0.086*RES_hh_fec_in!M12/RES_hh_num_in!M12)</f>
        <v>0</v>
      </c>
      <c r="N12" s="95">
        <f>IF(RES_hh_fec_in!N12=0,0,1000000/0.086*RES_hh_fec_in!N12/RES_hh_num_in!N12)</f>
        <v>0</v>
      </c>
      <c r="O12" s="95">
        <f>IF(RES_hh_fec_in!O12=0,0,1000000/0.086*RES_hh_fec_in!O12/RES_hh_num_in!O12)</f>
        <v>0</v>
      </c>
      <c r="P12" s="95">
        <f>IF(RES_hh_fec_in!P12=0,0,1000000/0.086*RES_hh_fec_in!P12/RES_hh_num_in!P12)</f>
        <v>0</v>
      </c>
      <c r="Q12" s="95">
        <f>IF(RES_hh_fec_in!Q12=0,0,1000000/0.086*RES_hh_fec_in!Q12/RES_hh_num_in!Q12)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14199.330139265272</v>
      </c>
      <c r="D13" s="22">
        <f>IF(RES_hh_fec_in!D13=0,0,1000000/0.086*RES_hh_fec_in!D13/RES_hh_num_in!D13)</f>
        <v>12843.24785058781</v>
      </c>
      <c r="E13" s="22">
        <f>IF(RES_hh_fec_in!E13=0,0,1000000/0.086*RES_hh_fec_in!E13/RES_hh_num_in!E13)</f>
        <v>12546.319418305375</v>
      </c>
      <c r="F13" s="22">
        <f>IF(RES_hh_fec_in!F13=0,0,1000000/0.086*RES_hh_fec_in!F13/RES_hh_num_in!F13)</f>
        <v>12284.295717776029</v>
      </c>
      <c r="G13" s="22">
        <f>IF(RES_hh_fec_in!G13=0,0,1000000/0.086*RES_hh_fec_in!G13/RES_hh_num_in!G13)</f>
        <v>11972.032116964418</v>
      </c>
      <c r="H13" s="22">
        <f>IF(RES_hh_fec_in!H13=0,0,1000000/0.086*RES_hh_fec_in!H13/RES_hh_num_in!H13)</f>
        <v>11927.986329995523</v>
      </c>
      <c r="I13" s="22">
        <f>IF(RES_hh_fec_in!I13=0,0,1000000/0.086*RES_hh_fec_in!I13/RES_hh_num_in!I13)</f>
        <v>13092.065774519569</v>
      </c>
      <c r="J13" s="22">
        <f>IF(RES_hh_fec_in!J13=0,0,1000000/0.086*RES_hh_fec_in!J13/RES_hh_num_in!J13)</f>
        <v>12521.104078250179</v>
      </c>
      <c r="K13" s="22">
        <f>IF(RES_hh_fec_in!K13=0,0,1000000/0.086*RES_hh_fec_in!K13/RES_hh_num_in!K13)</f>
        <v>12861.475087812214</v>
      </c>
      <c r="L13" s="22">
        <f>IF(RES_hh_fec_in!L13=0,0,1000000/0.086*RES_hh_fec_in!L13/RES_hh_num_in!L13)</f>
        <v>15011.651585726895</v>
      </c>
      <c r="M13" s="22">
        <f>IF(RES_hh_fec_in!M13=0,0,1000000/0.086*RES_hh_fec_in!M13/RES_hh_num_in!M13)</f>
        <v>0</v>
      </c>
      <c r="N13" s="22">
        <f>IF(RES_hh_fec_in!N13=0,0,1000000/0.086*RES_hh_fec_in!N13/RES_hh_num_in!N13)</f>
        <v>0</v>
      </c>
      <c r="O13" s="22">
        <f>IF(RES_hh_fec_in!O13=0,0,1000000/0.086*RES_hh_fec_in!O13/RES_hh_num_in!O13)</f>
        <v>14921.316028523332</v>
      </c>
      <c r="P13" s="22">
        <f>IF(RES_hh_fec_in!P13=0,0,1000000/0.086*RES_hh_fec_in!P13/RES_hh_num_in!P13)</f>
        <v>13392.222645017187</v>
      </c>
      <c r="Q13" s="22">
        <f>IF(RES_hh_fec_in!Q13=0,0,1000000/0.086*RES_hh_fec_in!Q13/RES_hh_num_in!Q13)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92.198408571612049</v>
      </c>
      <c r="D14" s="98">
        <f>IF(RES_hh_fec_in!D14=0,0,1000000/0.086*RES_hh_fec_in!D14/RES_hh_num_in!D14)</f>
        <v>59.098053574398577</v>
      </c>
      <c r="E14" s="98">
        <f>IF(RES_hh_fec_in!E14=0,0,1000000/0.086*RES_hh_fec_in!E14/RES_hh_num_in!E14)</f>
        <v>63.349788123525798</v>
      </c>
      <c r="F14" s="98">
        <f>IF(RES_hh_fec_in!F14=0,0,1000000/0.086*RES_hh_fec_in!F14/RES_hh_num_in!F14)</f>
        <v>68.176362337955766</v>
      </c>
      <c r="G14" s="98">
        <f>IF(RES_hh_fec_in!G14=0,0,1000000/0.086*RES_hh_fec_in!G14/RES_hh_num_in!G14)</f>
        <v>88.525490101400663</v>
      </c>
      <c r="H14" s="98">
        <f>IF(RES_hh_fec_in!H14=0,0,1000000/0.086*RES_hh_fec_in!H14/RES_hh_num_in!H14)</f>
        <v>73.151650817955414</v>
      </c>
      <c r="I14" s="98">
        <f>IF(RES_hh_fec_in!I14=0,0,1000000/0.086*RES_hh_fec_in!I14/RES_hh_num_in!I14)</f>
        <v>111.91132179911838</v>
      </c>
      <c r="J14" s="98">
        <f>IF(RES_hh_fec_in!J14=0,0,1000000/0.086*RES_hh_fec_in!J14/RES_hh_num_in!J14)</f>
        <v>103.99866852107387</v>
      </c>
      <c r="K14" s="98">
        <f>IF(RES_hh_fec_in!K14=0,0,1000000/0.086*RES_hh_fec_in!K14/RES_hh_num_in!K14)</f>
        <v>79.265665178187689</v>
      </c>
      <c r="L14" s="98">
        <f>IF(RES_hh_fec_in!L14=0,0,1000000/0.086*RES_hh_fec_in!L14/RES_hh_num_in!L14)</f>
        <v>111.9811348941184</v>
      </c>
      <c r="M14" s="98">
        <f>IF(RES_hh_fec_in!M14=0,0,1000000/0.086*RES_hh_fec_in!M14/RES_hh_num_in!M14)</f>
        <v>62.931853022404248</v>
      </c>
      <c r="N14" s="98">
        <f>IF(RES_hh_fec_in!N14=0,0,1000000/0.086*RES_hh_fec_in!N14/RES_hh_num_in!N14)</f>
        <v>74.768105180988485</v>
      </c>
      <c r="O14" s="98">
        <f>IF(RES_hh_fec_in!O14=0,0,1000000/0.086*RES_hh_fec_in!O14/RES_hh_num_in!O14)</f>
        <v>80.90740509401995</v>
      </c>
      <c r="P14" s="98">
        <f>IF(RES_hh_fec_in!P14=0,0,1000000/0.086*RES_hh_fec_in!P14/RES_hh_num_in!P14)</f>
        <v>38.536532928905032</v>
      </c>
      <c r="Q14" s="98">
        <f>IF(RES_hh_fec_in!Q14=0,0,1000000/0.086*RES_hh_fec_in!Q14/RES_hh_num_in!Q14)</f>
        <v>66.389768315585485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0.10632184491550176</v>
      </c>
      <c r="D15" s="96">
        <f t="shared" si="0"/>
        <v>0.12481036758433418</v>
      </c>
      <c r="E15" s="96">
        <f t="shared" si="0"/>
        <v>0.10730291930665947</v>
      </c>
      <c r="F15" s="96">
        <f t="shared" si="0"/>
        <v>0.26056091632426098</v>
      </c>
      <c r="G15" s="96">
        <f t="shared" si="0"/>
        <v>0.56982826845631529</v>
      </c>
      <c r="H15" s="96">
        <f t="shared" si="0"/>
        <v>0.34241644232343632</v>
      </c>
      <c r="I15" s="96">
        <f t="shared" si="0"/>
        <v>0.18811004490205432</v>
      </c>
      <c r="J15" s="96">
        <f t="shared" si="0"/>
        <v>0.44378165142942894</v>
      </c>
      <c r="K15" s="96">
        <f t="shared" si="0"/>
        <v>0.47381610070963487</v>
      </c>
      <c r="L15" s="96">
        <f t="shared" si="0"/>
        <v>0.46010814823910068</v>
      </c>
      <c r="M15" s="96">
        <f t="shared" si="0"/>
        <v>0.70045797546383559</v>
      </c>
      <c r="N15" s="96">
        <f t="shared" si="0"/>
        <v>0.87728465569444336</v>
      </c>
      <c r="O15" s="96">
        <f t="shared" si="0"/>
        <v>1.8704905766049007</v>
      </c>
      <c r="P15" s="96">
        <f t="shared" si="0"/>
        <v>1.0599946841556003</v>
      </c>
      <c r="Q15" s="96">
        <f t="shared" si="0"/>
        <v>1.6548187334746427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0.10632184491550176</v>
      </c>
      <c r="D16" s="97">
        <f>IF(RES_hh_fec_in!D16=0,0,1000000/0.086*RES_hh_fec_in!D16/RES_hh_num_in!D$3)</f>
        <v>0.12481036758433418</v>
      </c>
      <c r="E16" s="97">
        <f>IF(RES_hh_fec_in!E16=0,0,1000000/0.086*RES_hh_fec_in!E16/RES_hh_num_in!E$3)</f>
        <v>0.10730291930665947</v>
      </c>
      <c r="F16" s="97">
        <f>IF(RES_hh_fec_in!F16=0,0,1000000/0.086*RES_hh_fec_in!F16/RES_hh_num_in!F$3)</f>
        <v>0.26056091632426098</v>
      </c>
      <c r="G16" s="97">
        <f>IF(RES_hh_fec_in!G16=0,0,1000000/0.086*RES_hh_fec_in!G16/RES_hh_num_in!G$3)</f>
        <v>0.56982826845631529</v>
      </c>
      <c r="H16" s="97">
        <f>IF(RES_hh_fec_in!H16=0,0,1000000/0.086*RES_hh_fec_in!H16/RES_hh_num_in!H$3)</f>
        <v>0.34241644232343632</v>
      </c>
      <c r="I16" s="97">
        <f>IF(RES_hh_fec_in!I16=0,0,1000000/0.086*RES_hh_fec_in!I16/RES_hh_num_in!I$3)</f>
        <v>0.18811004490205432</v>
      </c>
      <c r="J16" s="97">
        <f>IF(RES_hh_fec_in!J16=0,0,1000000/0.086*RES_hh_fec_in!J16/RES_hh_num_in!J$3)</f>
        <v>0.44378165142942894</v>
      </c>
      <c r="K16" s="97">
        <f>IF(RES_hh_fec_in!K16=0,0,1000000/0.086*RES_hh_fec_in!K16/RES_hh_num_in!K$3)</f>
        <v>0.47381610070963487</v>
      </c>
      <c r="L16" s="97">
        <f>IF(RES_hh_fec_in!L16=0,0,1000000/0.086*RES_hh_fec_in!L16/RES_hh_num_in!L$3)</f>
        <v>0.46010814823910068</v>
      </c>
      <c r="M16" s="97">
        <f>IF(RES_hh_fec_in!M16=0,0,1000000/0.086*RES_hh_fec_in!M16/RES_hh_num_in!M$3)</f>
        <v>0.70045797546383559</v>
      </c>
      <c r="N16" s="97">
        <f>IF(RES_hh_fec_in!N16=0,0,1000000/0.086*RES_hh_fec_in!N16/RES_hh_num_in!N$3)</f>
        <v>0.87728465569444336</v>
      </c>
      <c r="O16" s="97">
        <f>IF(RES_hh_fec_in!O16=0,0,1000000/0.086*RES_hh_fec_in!O16/RES_hh_num_in!O$3)</f>
        <v>1.8704905766049007</v>
      </c>
      <c r="P16" s="97">
        <f>IF(RES_hh_fec_in!P16=0,0,1000000/0.086*RES_hh_fec_in!P16/RES_hh_num_in!P$3)</f>
        <v>1.0599946841556003</v>
      </c>
      <c r="Q16" s="97">
        <f>IF(RES_hh_fec_in!Q16=0,0,1000000/0.086*RES_hh_fec_in!Q16/RES_hh_num_in!Q$3)</f>
        <v>1.6548187334746427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2310.5243647797447</v>
      </c>
      <c r="D17" s="96">
        <f>IF(RES_hh_fec_in!D17=0,0,1000000/0.086*RES_hh_fec_in!D17/RES_hh_num_in!D17)</f>
        <v>2385.9691242111353</v>
      </c>
      <c r="E17" s="96">
        <f>IF(RES_hh_fec_in!E17=0,0,1000000/0.086*RES_hh_fec_in!E17/RES_hh_num_in!E17)</f>
        <v>2474.4339912119581</v>
      </c>
      <c r="F17" s="96">
        <f>IF(RES_hh_fec_in!F17=0,0,1000000/0.086*RES_hh_fec_in!F17/RES_hh_num_in!F17)</f>
        <v>2640.4617611957615</v>
      </c>
      <c r="G17" s="96">
        <f>IF(RES_hh_fec_in!G17=0,0,1000000/0.086*RES_hh_fec_in!G17/RES_hh_num_in!G17)</f>
        <v>2648.3714966590614</v>
      </c>
      <c r="H17" s="96">
        <f>IF(RES_hh_fec_in!H17=0,0,1000000/0.086*RES_hh_fec_in!H17/RES_hh_num_in!H17)</f>
        <v>2496.1911400612817</v>
      </c>
      <c r="I17" s="96">
        <f>IF(RES_hh_fec_in!I17=0,0,1000000/0.086*RES_hh_fec_in!I17/RES_hh_num_in!I17)</f>
        <v>3309.4941845798403</v>
      </c>
      <c r="J17" s="96">
        <f>IF(RES_hh_fec_in!J17=0,0,1000000/0.086*RES_hh_fec_in!J17/RES_hh_num_in!J17)</f>
        <v>2855.5029083925965</v>
      </c>
      <c r="K17" s="96">
        <f>IF(RES_hh_fec_in!K17=0,0,1000000/0.086*RES_hh_fec_in!K17/RES_hh_num_in!K17)</f>
        <v>2749.2065992768321</v>
      </c>
      <c r="L17" s="96">
        <f>IF(RES_hh_fec_in!L17=0,0,1000000/0.086*RES_hh_fec_in!L17/RES_hh_num_in!L17)</f>
        <v>2706.4735002654388</v>
      </c>
      <c r="M17" s="96">
        <f>IF(RES_hh_fec_in!M17=0,0,1000000/0.086*RES_hh_fec_in!M17/RES_hh_num_in!M17)</f>
        <v>2477.1736741308628</v>
      </c>
      <c r="N17" s="96">
        <f>IF(RES_hh_fec_in!N17=0,0,1000000/0.086*RES_hh_fec_in!N17/RES_hh_num_in!N17)</f>
        <v>2372.5984088730297</v>
      </c>
      <c r="O17" s="96">
        <f>IF(RES_hh_fec_in!O17=0,0,1000000/0.086*RES_hh_fec_in!O17/RES_hh_num_in!O17)</f>
        <v>2523.1060138829794</v>
      </c>
      <c r="P17" s="96">
        <f>IF(RES_hh_fec_in!P17=0,0,1000000/0.086*RES_hh_fec_in!P17/RES_hh_num_in!P17)</f>
        <v>2564.2380608646868</v>
      </c>
      <c r="Q17" s="96">
        <f>IF(RES_hh_fec_in!Q17=0,0,1000000/0.086*RES_hh_fec_in!Q17/RES_hh_num_in!Q17)</f>
        <v>2527.8746401232202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0</v>
      </c>
      <c r="D18" s="95">
        <f>IF(RES_hh_fec_in!D18=0,0,1000000/0.086*RES_hh_fec_in!D18/RES_hh_num_in!D18)</f>
        <v>4230.8661061872017</v>
      </c>
      <c r="E18" s="95">
        <f>IF(RES_hh_fec_in!E18=0,0,1000000/0.086*RES_hh_fec_in!E18/RES_hh_num_in!E18)</f>
        <v>0</v>
      </c>
      <c r="F18" s="95">
        <f>IF(RES_hh_fec_in!F18=0,0,1000000/0.086*RES_hh_fec_in!F18/RES_hh_num_in!F18)</f>
        <v>4086.6188481474087</v>
      </c>
      <c r="G18" s="95">
        <f>IF(RES_hh_fec_in!G18=0,0,1000000/0.086*RES_hh_fec_in!G18/RES_hh_num_in!G18)</f>
        <v>3793.5021970080761</v>
      </c>
      <c r="H18" s="95">
        <f>IF(RES_hh_fec_in!H18=0,0,1000000/0.086*RES_hh_fec_in!H18/RES_hh_num_in!H18)</f>
        <v>0</v>
      </c>
      <c r="I18" s="95">
        <f>IF(RES_hh_fec_in!I18=0,0,1000000/0.086*RES_hh_fec_in!I18/RES_hh_num_in!I18)</f>
        <v>0</v>
      </c>
      <c r="J18" s="95">
        <f>IF(RES_hh_fec_in!J18=0,0,1000000/0.086*RES_hh_fec_in!J18/RES_hh_num_in!J18)</f>
        <v>4099.1358909863284</v>
      </c>
      <c r="K18" s="95">
        <f>IF(RES_hh_fec_in!K18=0,0,1000000/0.086*RES_hh_fec_in!K18/RES_hh_num_in!K18)</f>
        <v>0</v>
      </c>
      <c r="L18" s="95">
        <f>IF(RES_hh_fec_in!L18=0,0,1000000/0.086*RES_hh_fec_in!L18/RES_hh_num_in!L18)</f>
        <v>3821.0402216722969</v>
      </c>
      <c r="M18" s="95">
        <f>IF(RES_hh_fec_in!M18=0,0,1000000/0.086*RES_hh_fec_in!M18/RES_hh_num_in!M18)</f>
        <v>3781.8021911689057</v>
      </c>
      <c r="N18" s="95">
        <f>IF(RES_hh_fec_in!N18=0,0,1000000/0.086*RES_hh_fec_in!N18/RES_hh_num_in!N18)</f>
        <v>0</v>
      </c>
      <c r="O18" s="95">
        <f>IF(RES_hh_fec_in!O18=0,0,1000000/0.086*RES_hh_fec_in!O18/RES_hh_num_in!O18)</f>
        <v>0</v>
      </c>
      <c r="P18" s="95">
        <f>IF(RES_hh_fec_in!P18=0,0,1000000/0.086*RES_hh_fec_in!P18/RES_hh_num_in!P18)</f>
        <v>0</v>
      </c>
      <c r="Q18" s="95">
        <f>IF(RES_hh_fec_in!Q18=0,0,1000000/0.086*RES_hh_fec_in!Q18/RES_hh_num_in!Q18)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0</v>
      </c>
      <c r="D19" s="95">
        <f>IF(RES_hh_fec_in!D19=0,0,1000000/0.086*RES_hh_fec_in!D19/RES_hh_num_in!D19)</f>
        <v>0</v>
      </c>
      <c r="E19" s="95">
        <f>IF(RES_hh_fec_in!E19=0,0,1000000/0.086*RES_hh_fec_in!E19/RES_hh_num_in!E19)</f>
        <v>0</v>
      </c>
      <c r="F19" s="95">
        <f>IF(RES_hh_fec_in!F19=0,0,1000000/0.086*RES_hh_fec_in!F19/RES_hh_num_in!F19)</f>
        <v>0</v>
      </c>
      <c r="G19" s="95">
        <f>IF(RES_hh_fec_in!G19=0,0,1000000/0.086*RES_hh_fec_in!G19/RES_hh_num_in!G19)</f>
        <v>0</v>
      </c>
      <c r="H19" s="95">
        <f>IF(RES_hh_fec_in!H19=0,0,1000000/0.086*RES_hh_fec_in!H19/RES_hh_num_in!H19)</f>
        <v>0</v>
      </c>
      <c r="I19" s="95">
        <f>IF(RES_hh_fec_in!I19=0,0,1000000/0.086*RES_hh_fec_in!I19/RES_hh_num_in!I19)</f>
        <v>0</v>
      </c>
      <c r="J19" s="95">
        <f>IF(RES_hh_fec_in!J19=0,0,1000000/0.086*RES_hh_fec_in!J19/RES_hh_num_in!J19)</f>
        <v>0</v>
      </c>
      <c r="K19" s="95">
        <f>IF(RES_hh_fec_in!K19=0,0,1000000/0.086*RES_hh_fec_in!K19/RES_hh_num_in!K19)</f>
        <v>0</v>
      </c>
      <c r="L19" s="95">
        <f>IF(RES_hh_fec_in!L19=0,0,1000000/0.086*RES_hh_fec_in!L19/RES_hh_num_in!L19)</f>
        <v>0</v>
      </c>
      <c r="M19" s="95">
        <f>IF(RES_hh_fec_in!M19=0,0,1000000/0.086*RES_hh_fec_in!M19/RES_hh_num_in!M19)</f>
        <v>0</v>
      </c>
      <c r="N19" s="95">
        <f>IF(RES_hh_fec_in!N19=0,0,1000000/0.086*RES_hh_fec_in!N19/RES_hh_num_in!N19)</f>
        <v>0</v>
      </c>
      <c r="O19" s="95">
        <f>IF(RES_hh_fec_in!O19=0,0,1000000/0.086*RES_hh_fec_in!O19/RES_hh_num_in!O19)</f>
        <v>0</v>
      </c>
      <c r="P19" s="95">
        <f>IF(RES_hh_fec_in!P19=0,0,1000000/0.086*RES_hh_fec_in!P19/RES_hh_num_in!P19)</f>
        <v>0</v>
      </c>
      <c r="Q19" s="95">
        <f>IF(RES_hh_fec_in!Q19=0,0,1000000/0.086*RES_hh_fec_in!Q19/RES_hh_num_in!Q19)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3194.0431087030611</v>
      </c>
      <c r="D20" s="95">
        <f>IF(RES_hh_fec_in!D20=0,0,1000000/0.086*RES_hh_fec_in!D20/RES_hh_num_in!D20)</f>
        <v>0</v>
      </c>
      <c r="E20" s="95">
        <f>IF(RES_hh_fec_in!E20=0,0,1000000/0.086*RES_hh_fec_in!E20/RES_hh_num_in!E20)</f>
        <v>0</v>
      </c>
      <c r="F20" s="95">
        <f>IF(RES_hh_fec_in!F20=0,0,1000000/0.086*RES_hh_fec_in!F20/RES_hh_num_in!F20)</f>
        <v>0</v>
      </c>
      <c r="G20" s="95">
        <f>IF(RES_hh_fec_in!G20=0,0,1000000/0.086*RES_hh_fec_in!G20/RES_hh_num_in!G20)</f>
        <v>2963.6468218735781</v>
      </c>
      <c r="H20" s="95">
        <f>IF(RES_hh_fec_in!H20=0,0,1000000/0.086*RES_hh_fec_in!H20/RES_hh_num_in!H20)</f>
        <v>3293.8981991497917</v>
      </c>
      <c r="I20" s="95">
        <f>IF(RES_hh_fec_in!I20=0,0,1000000/0.086*RES_hh_fec_in!I20/RES_hh_num_in!I20)</f>
        <v>2692.211302194748</v>
      </c>
      <c r="J20" s="95">
        <f>IF(RES_hh_fec_in!J20=0,0,1000000/0.086*RES_hh_fec_in!J20/RES_hh_num_in!J20)</f>
        <v>3021.69234234849</v>
      </c>
      <c r="K20" s="95">
        <f>IF(RES_hh_fec_in!K20=0,0,1000000/0.086*RES_hh_fec_in!K20/RES_hh_num_in!K20)</f>
        <v>0</v>
      </c>
      <c r="L20" s="95">
        <f>IF(RES_hh_fec_in!L20=0,0,1000000/0.086*RES_hh_fec_in!L20/RES_hh_num_in!L20)</f>
        <v>0</v>
      </c>
      <c r="M20" s="95">
        <f>IF(RES_hh_fec_in!M20=0,0,1000000/0.086*RES_hh_fec_in!M20/RES_hh_num_in!M20)</f>
        <v>0</v>
      </c>
      <c r="N20" s="95">
        <f>IF(RES_hh_fec_in!N20=0,0,1000000/0.086*RES_hh_fec_in!N20/RES_hh_num_in!N20)</f>
        <v>0</v>
      </c>
      <c r="O20" s="95">
        <f>IF(RES_hh_fec_in!O20=0,0,1000000/0.086*RES_hh_fec_in!O20/RES_hh_num_in!O20)</f>
        <v>0</v>
      </c>
      <c r="P20" s="95">
        <f>IF(RES_hh_fec_in!P20=0,0,1000000/0.086*RES_hh_fec_in!P20/RES_hh_num_in!P20)</f>
        <v>2817.9186288545447</v>
      </c>
      <c r="Q20" s="95">
        <f>IF(RES_hh_fec_in!Q20=0,0,1000000/0.086*RES_hh_fec_in!Q20/RES_hh_num_in!Q20)</f>
        <v>2779.5418517084454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2835.8083081798495</v>
      </c>
      <c r="D21" s="95">
        <f>IF(RES_hh_fec_in!D21=0,0,1000000/0.086*RES_hh_fec_in!D21/RES_hh_num_in!D21)</f>
        <v>0</v>
      </c>
      <c r="E21" s="95">
        <f>IF(RES_hh_fec_in!E21=0,0,1000000/0.086*RES_hh_fec_in!E21/RES_hh_num_in!E21)</f>
        <v>2807.3610063908018</v>
      </c>
      <c r="F21" s="95">
        <f>IF(RES_hh_fec_in!F21=0,0,1000000/0.086*RES_hh_fec_in!F21/RES_hh_num_in!F21)</f>
        <v>2799.9177344002346</v>
      </c>
      <c r="G21" s="95">
        <f>IF(RES_hh_fec_in!G21=0,0,1000000/0.086*RES_hh_fec_in!G21/RES_hh_num_in!G21)</f>
        <v>2830.3122254504869</v>
      </c>
      <c r="H21" s="95">
        <f>IF(RES_hh_fec_in!H21=0,0,1000000/0.086*RES_hh_fec_in!H21/RES_hh_num_in!H21)</f>
        <v>2808.9485329311797</v>
      </c>
      <c r="I21" s="95">
        <f>IF(RES_hh_fec_in!I21=0,0,1000000/0.086*RES_hh_fec_in!I21/RES_hh_num_in!I21)</f>
        <v>2793.8643297892418</v>
      </c>
      <c r="J21" s="95">
        <f>IF(RES_hh_fec_in!J21=0,0,1000000/0.086*RES_hh_fec_in!J21/RES_hh_num_in!J21)</f>
        <v>2773.9762264233113</v>
      </c>
      <c r="K21" s="95">
        <f>IF(RES_hh_fec_in!K21=0,0,1000000/0.086*RES_hh_fec_in!K21/RES_hh_num_in!K21)</f>
        <v>2806.8322612770207</v>
      </c>
      <c r="L21" s="95">
        <f>IF(RES_hh_fec_in!L21=0,0,1000000/0.086*RES_hh_fec_in!L21/RES_hh_num_in!L21)</f>
        <v>2834.1667578750871</v>
      </c>
      <c r="M21" s="95">
        <f>IF(RES_hh_fec_in!M21=0,0,1000000/0.086*RES_hh_fec_in!M21/RES_hh_num_in!M21)</f>
        <v>2806.7827621560687</v>
      </c>
      <c r="N21" s="95">
        <f>IF(RES_hh_fec_in!N21=0,0,1000000/0.086*RES_hh_fec_in!N21/RES_hh_num_in!N21)</f>
        <v>2788.7478639124629</v>
      </c>
      <c r="O21" s="95">
        <f>IF(RES_hh_fec_in!O21=0,0,1000000/0.086*RES_hh_fec_in!O21/RES_hh_num_in!O21)</f>
        <v>2642.6459529058047</v>
      </c>
      <c r="P21" s="95">
        <f>IF(RES_hh_fec_in!P21=0,0,1000000/0.086*RES_hh_fec_in!P21/RES_hh_num_in!P21)</f>
        <v>2654.3418222161245</v>
      </c>
      <c r="Q21" s="95">
        <f>IF(RES_hh_fec_in!Q21=0,0,1000000/0.086*RES_hh_fec_in!Q21/RES_hh_num_in!Q21)</f>
        <v>2602.9466963467207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3496.5367027913171</v>
      </c>
      <c r="D22" s="95">
        <f>IF(RES_hh_fec_in!D22=0,0,1000000/0.086*RES_hh_fec_in!D22/RES_hh_num_in!D22)</f>
        <v>3475.7182411383283</v>
      </c>
      <c r="E22" s="95">
        <f>IF(RES_hh_fec_in!E22=0,0,1000000/0.086*RES_hh_fec_in!E22/RES_hh_num_in!E22)</f>
        <v>3836.4276627572335</v>
      </c>
      <c r="F22" s="95">
        <f>IF(RES_hh_fec_in!F22=0,0,1000000/0.086*RES_hh_fec_in!F22/RES_hh_num_in!F22)</f>
        <v>3693.1880068371529</v>
      </c>
      <c r="G22" s="95">
        <f>IF(RES_hh_fec_in!G22=0,0,1000000/0.086*RES_hh_fec_in!G22/RES_hh_num_in!G22)</f>
        <v>3332.8432204295004</v>
      </c>
      <c r="H22" s="95">
        <f>IF(RES_hh_fec_in!H22=0,0,1000000/0.086*RES_hh_fec_in!H22/RES_hh_num_in!H22)</f>
        <v>3332.5339142754401</v>
      </c>
      <c r="I22" s="95">
        <f>IF(RES_hh_fec_in!I22=0,0,1000000/0.086*RES_hh_fec_in!I22/RES_hh_num_in!I22)</f>
        <v>3467.2616330273468</v>
      </c>
      <c r="J22" s="95">
        <f>IF(RES_hh_fec_in!J22=0,0,1000000/0.086*RES_hh_fec_in!J22/RES_hh_num_in!J22)</f>
        <v>3499.2617903993528</v>
      </c>
      <c r="K22" s="95">
        <f>IF(RES_hh_fec_in!K22=0,0,1000000/0.086*RES_hh_fec_in!K22/RES_hh_num_in!K22)</f>
        <v>3664.4481041462982</v>
      </c>
      <c r="L22" s="95">
        <f>IF(RES_hh_fec_in!L22=0,0,1000000/0.086*RES_hh_fec_in!L22/RES_hh_num_in!L22)</f>
        <v>3565.0495219818217</v>
      </c>
      <c r="M22" s="95">
        <f>IF(RES_hh_fec_in!M22=0,0,1000000/0.086*RES_hh_fec_in!M22/RES_hh_num_in!M22)</f>
        <v>3341.6287055833218</v>
      </c>
      <c r="N22" s="95">
        <f>IF(RES_hh_fec_in!N22=0,0,1000000/0.086*RES_hh_fec_in!N22/RES_hh_num_in!N22)</f>
        <v>3220.6182429164369</v>
      </c>
      <c r="O22" s="95">
        <f>IF(RES_hh_fec_in!O22=0,0,1000000/0.086*RES_hh_fec_in!O22/RES_hh_num_in!O22)</f>
        <v>3203.3537815494929</v>
      </c>
      <c r="P22" s="95">
        <f>IF(RES_hh_fec_in!P22=0,0,1000000/0.086*RES_hh_fec_in!P22/RES_hh_num_in!P22)</f>
        <v>3239.5729269715262</v>
      </c>
      <c r="Q22" s="95">
        <f>IF(RES_hh_fec_in!Q22=0,0,1000000/0.086*RES_hh_fec_in!Q22/RES_hh_num_in!Q22)</f>
        <v>3220.0605983142382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2038.2204909665993</v>
      </c>
      <c r="D24" s="95">
        <f>IF(RES_hh_fec_in!D24=0,0,1000000/0.086*RES_hh_fec_in!D24/RES_hh_num_in!D24)</f>
        <v>2052.5740119813677</v>
      </c>
      <c r="E24" s="95">
        <f>IF(RES_hh_fec_in!E24=0,0,1000000/0.086*RES_hh_fec_in!E24/RES_hh_num_in!E24)</f>
        <v>1995.3654939739417</v>
      </c>
      <c r="F24" s="95">
        <f>IF(RES_hh_fec_in!F24=0,0,1000000/0.086*RES_hh_fec_in!F24/RES_hh_num_in!F24)</f>
        <v>2003.7506705061728</v>
      </c>
      <c r="G24" s="95">
        <f>IF(RES_hh_fec_in!G24=0,0,1000000/0.086*RES_hh_fec_in!G24/RES_hh_num_in!G24)</f>
        <v>1991.220686985454</v>
      </c>
      <c r="H24" s="95">
        <f>IF(RES_hh_fec_in!H24=0,0,1000000/0.086*RES_hh_fec_in!H24/RES_hh_num_in!H24)</f>
        <v>1985.2130127439348</v>
      </c>
      <c r="I24" s="95">
        <f>IF(RES_hh_fec_in!I24=0,0,1000000/0.086*RES_hh_fec_in!I24/RES_hh_num_in!I24)</f>
        <v>0</v>
      </c>
      <c r="J24" s="95">
        <f>IF(RES_hh_fec_in!J24=0,0,1000000/0.086*RES_hh_fec_in!J24/RES_hh_num_in!J24)</f>
        <v>1909.7129153018068</v>
      </c>
      <c r="K24" s="95">
        <f>IF(RES_hh_fec_in!K24=0,0,1000000/0.086*RES_hh_fec_in!K24/RES_hh_num_in!K24)</f>
        <v>1912.7793943159872</v>
      </c>
      <c r="L24" s="95">
        <f>IF(RES_hh_fec_in!L24=0,0,1000000/0.086*RES_hh_fec_in!L24/RES_hh_num_in!L24)</f>
        <v>1973.9039137471464</v>
      </c>
      <c r="M24" s="95">
        <f>IF(RES_hh_fec_in!M24=0,0,1000000/0.086*RES_hh_fec_in!M24/RES_hh_num_in!M24)</f>
        <v>1996.2991362337325</v>
      </c>
      <c r="N24" s="95">
        <f>IF(RES_hh_fec_in!N24=0,0,1000000/0.086*RES_hh_fec_in!N24/RES_hh_num_in!N24)</f>
        <v>1935.4091487469875</v>
      </c>
      <c r="O24" s="95">
        <f>IF(RES_hh_fec_in!O24=0,0,1000000/0.086*RES_hh_fec_in!O24/RES_hh_num_in!O24)</f>
        <v>1912.4502980378211</v>
      </c>
      <c r="P24" s="95">
        <f>IF(RES_hh_fec_in!P24=0,0,1000000/0.086*RES_hh_fec_in!P24/RES_hh_num_in!P24)</f>
        <v>1804.3883033838988</v>
      </c>
      <c r="Q24" s="95">
        <f>IF(RES_hh_fec_in!Q24=0,0,1000000/0.086*RES_hh_fec_in!Q24/RES_hh_num_in!Q24)</f>
        <v>1800.2507366860475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2704.7649180892395</v>
      </c>
      <c r="D25" s="22">
        <f>IF(RES_hh_fec_in!D25=0,0,1000000/0.086*RES_hh_fec_in!D25/RES_hh_num_in!D25)</f>
        <v>2372.5234731695791</v>
      </c>
      <c r="E25" s="22">
        <f>IF(RES_hh_fec_in!E25=0,0,1000000/0.086*RES_hh_fec_in!E25/RES_hh_num_in!E25)</f>
        <v>2215.0247012161808</v>
      </c>
      <c r="F25" s="22">
        <f>IF(RES_hh_fec_in!F25=0,0,1000000/0.086*RES_hh_fec_in!F25/RES_hh_num_in!F25)</f>
        <v>2133.0329984701734</v>
      </c>
      <c r="G25" s="22">
        <f>IF(RES_hh_fec_in!G25=0,0,1000000/0.086*RES_hh_fec_in!G25/RES_hh_num_in!G25)</f>
        <v>2904.6143861907581</v>
      </c>
      <c r="H25" s="22">
        <f>IF(RES_hh_fec_in!H25=0,0,1000000/0.086*RES_hh_fec_in!H25/RES_hh_num_in!H25)</f>
        <v>2664.7461948682057</v>
      </c>
      <c r="I25" s="22">
        <f>IF(RES_hh_fec_in!I25=0,0,1000000/0.086*RES_hh_fec_in!I25/RES_hh_num_in!I25)</f>
        <v>2703.0774010972145</v>
      </c>
      <c r="J25" s="22">
        <f>IF(RES_hh_fec_in!J25=0,0,1000000/0.086*RES_hh_fec_in!J25/RES_hh_num_in!J25)</f>
        <v>2616.2796678558771</v>
      </c>
      <c r="K25" s="22">
        <f>IF(RES_hh_fec_in!K25=0,0,1000000/0.086*RES_hh_fec_in!K25/RES_hh_num_in!K25)</f>
        <v>2343.0102464092188</v>
      </c>
      <c r="L25" s="22">
        <f>IF(RES_hh_fec_in!L25=0,0,1000000/0.086*RES_hh_fec_in!L25/RES_hh_num_in!L25)</f>
        <v>2424.4408114861017</v>
      </c>
      <c r="M25" s="22">
        <f>IF(RES_hh_fec_in!M25=0,0,1000000/0.086*RES_hh_fec_in!M25/RES_hh_num_in!M25)</f>
        <v>2414.8563878661016</v>
      </c>
      <c r="N25" s="22">
        <f>IF(RES_hh_fec_in!N25=0,0,1000000/0.086*RES_hh_fec_in!N25/RES_hh_num_in!N25)</f>
        <v>2404.467850730925</v>
      </c>
      <c r="O25" s="22">
        <f>IF(RES_hh_fec_in!O25=0,0,1000000/0.086*RES_hh_fec_in!O25/RES_hh_num_in!O25)</f>
        <v>2354.0086059831478</v>
      </c>
      <c r="P25" s="22">
        <f>IF(RES_hh_fec_in!P25=0,0,1000000/0.086*RES_hh_fec_in!P25/RES_hh_num_in!P25)</f>
        <v>2227.301516671218</v>
      </c>
      <c r="Q25" s="22">
        <f>IF(RES_hh_fec_in!Q25=0,0,1000000/0.086*RES_hh_fec_in!Q25/RES_hh_num_in!Q25)</f>
        <v>2345.0092314507874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0</v>
      </c>
      <c r="D26" s="18">
        <f>IF(RES_hh_fec_in!D26=0,0,1000000/0.086*RES_hh_fec_in!D26/RES_hh_num_in!D26)</f>
        <v>0</v>
      </c>
      <c r="E26" s="18">
        <f>IF(RES_hh_fec_in!E26=0,0,1000000/0.086*RES_hh_fec_in!E26/RES_hh_num_in!E26)</f>
        <v>0</v>
      </c>
      <c r="F26" s="18">
        <f>IF(RES_hh_fec_in!F26=0,0,1000000/0.086*RES_hh_fec_in!F26/RES_hh_num_in!F26)</f>
        <v>0</v>
      </c>
      <c r="G26" s="18">
        <f>IF(RES_hh_fec_in!G26=0,0,1000000/0.086*RES_hh_fec_in!G26/RES_hh_num_in!G26)</f>
        <v>0</v>
      </c>
      <c r="H26" s="18">
        <f>IF(RES_hh_fec_in!H26=0,0,1000000/0.086*RES_hh_fec_in!H26/RES_hh_num_in!H26)</f>
        <v>0</v>
      </c>
      <c r="I26" s="18">
        <f>IF(RES_hh_fec_in!I26=0,0,1000000/0.086*RES_hh_fec_in!I26/RES_hh_num_in!I26)</f>
        <v>0</v>
      </c>
      <c r="J26" s="18">
        <f>IF(RES_hh_fec_in!J26=0,0,1000000/0.086*RES_hh_fec_in!J26/RES_hh_num_in!J26)</f>
        <v>0</v>
      </c>
      <c r="K26" s="18">
        <f>IF(RES_hh_fec_in!K26=0,0,1000000/0.086*RES_hh_fec_in!K26/RES_hh_num_in!K26)</f>
        <v>0</v>
      </c>
      <c r="L26" s="18">
        <f>IF(RES_hh_fec_in!L26=0,0,1000000/0.086*RES_hh_fec_in!L26/RES_hh_num_in!L26)</f>
        <v>0</v>
      </c>
      <c r="M26" s="18">
        <f>IF(RES_hh_fec_in!M26=0,0,1000000/0.086*RES_hh_fec_in!M26/RES_hh_num_in!M26)</f>
        <v>0</v>
      </c>
      <c r="N26" s="18">
        <f>IF(RES_hh_fec_in!N26=0,0,1000000/0.086*RES_hh_fec_in!N26/RES_hh_num_in!N26)</f>
        <v>0</v>
      </c>
      <c r="O26" s="18">
        <f>IF(RES_hh_fec_in!O26=0,0,1000000/0.086*RES_hh_fec_in!O26/RES_hh_num_in!O26)</f>
        <v>0</v>
      </c>
      <c r="P26" s="18">
        <f>IF(RES_hh_fec_in!P26=0,0,1000000/0.086*RES_hh_fec_in!P26/RES_hh_num_in!P26)</f>
        <v>0</v>
      </c>
      <c r="Q26" s="18">
        <f>IF(RES_hh_fec_in!Q26=0,0,1000000/0.086*RES_hh_fec_in!Q26/RES_hh_num_in!Q26)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1267.2395982531298</v>
      </c>
      <c r="D27" s="96">
        <f>IF(RES_hh_fec_in!D27=0,0,1000000/0.086*RES_hh_fec_in!D27/RES_hh_num_in!D27)</f>
        <v>1205.202765018834</v>
      </c>
      <c r="E27" s="96">
        <f>IF(RES_hh_fec_in!E27=0,0,1000000/0.086*RES_hh_fec_in!E27/RES_hh_num_in!E27)</f>
        <v>1228.6475899793099</v>
      </c>
      <c r="F27" s="96">
        <f>IF(RES_hh_fec_in!F27=0,0,1000000/0.086*RES_hh_fec_in!F27/RES_hh_num_in!F27)</f>
        <v>1224.7908904997373</v>
      </c>
      <c r="G27" s="96">
        <f>IF(RES_hh_fec_in!G27=0,0,1000000/0.086*RES_hh_fec_in!G27/RES_hh_num_in!G27)</f>
        <v>1260.1089089599677</v>
      </c>
      <c r="H27" s="96">
        <f>IF(RES_hh_fec_in!H27=0,0,1000000/0.086*RES_hh_fec_in!H27/RES_hh_num_in!H27)</f>
        <v>1233.9543091096414</v>
      </c>
      <c r="I27" s="96">
        <f>IF(RES_hh_fec_in!I27=0,0,1000000/0.086*RES_hh_fec_in!I27/RES_hh_num_in!I27)</f>
        <v>1250.4811549075137</v>
      </c>
      <c r="J27" s="96">
        <f>IF(RES_hh_fec_in!J27=0,0,1000000/0.086*RES_hh_fec_in!J27/RES_hh_num_in!J27)</f>
        <v>1256.7580985260786</v>
      </c>
      <c r="K27" s="96">
        <f>IF(RES_hh_fec_in!K27=0,0,1000000/0.086*RES_hh_fec_in!K27/RES_hh_num_in!K27)</f>
        <v>1241.404132834404</v>
      </c>
      <c r="L27" s="96">
        <f>IF(RES_hh_fec_in!L27=0,0,1000000/0.086*RES_hh_fec_in!L27/RES_hh_num_in!L27)</f>
        <v>1261.3057403100311</v>
      </c>
      <c r="M27" s="96">
        <f>IF(RES_hh_fec_in!M27=0,0,1000000/0.086*RES_hh_fec_in!M27/RES_hh_num_in!M27)</f>
        <v>1207.8804693144291</v>
      </c>
      <c r="N27" s="96">
        <f>IF(RES_hh_fec_in!N27=0,0,1000000/0.086*RES_hh_fec_in!N27/RES_hh_num_in!N27)</f>
        <v>1230.8263817724796</v>
      </c>
      <c r="O27" s="96">
        <f>IF(RES_hh_fec_in!O27=0,0,1000000/0.086*RES_hh_fec_in!O27/RES_hh_num_in!O27)</f>
        <v>1215.3644358247548</v>
      </c>
      <c r="P27" s="96">
        <f>IF(RES_hh_fec_in!P27=0,0,1000000/0.086*RES_hh_fec_in!P27/RES_hh_num_in!P27)</f>
        <v>1152.5926075389036</v>
      </c>
      <c r="Q27" s="96">
        <f>IF(RES_hh_fec_in!Q27=0,0,1000000/0.086*RES_hh_fec_in!Q27/RES_hh_num_in!Q27)</f>
        <v>1160.1166186445269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0</v>
      </c>
      <c r="D28" s="95">
        <f>IF(RES_hh_fec_in!D28=0,0,1000000/0.086*RES_hh_fec_in!D28/RES_hh_num_in!D28)</f>
        <v>0</v>
      </c>
      <c r="E28" s="95">
        <f>IF(RES_hh_fec_in!E28=0,0,1000000/0.086*RES_hh_fec_in!E28/RES_hh_num_in!E28)</f>
        <v>0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0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0</v>
      </c>
      <c r="M28" s="95">
        <f>IF(RES_hh_fec_in!M28=0,0,1000000/0.086*RES_hh_fec_in!M28/RES_hh_num_in!M28)</f>
        <v>0</v>
      </c>
      <c r="N28" s="95">
        <f>IF(RES_hh_fec_in!N28=0,0,1000000/0.086*RES_hh_fec_in!N28/RES_hh_num_in!N28)</f>
        <v>0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0</v>
      </c>
      <c r="D29" s="95">
        <f>IF(RES_hh_fec_in!D29=0,0,1000000/0.086*RES_hh_fec_in!D29/RES_hh_num_in!D29)</f>
        <v>0</v>
      </c>
      <c r="E29" s="95">
        <f>IF(RES_hh_fec_in!E29=0,0,1000000/0.086*RES_hh_fec_in!E29/RES_hh_num_in!E29)</f>
        <v>0</v>
      </c>
      <c r="F29" s="95">
        <f>IF(RES_hh_fec_in!F29=0,0,1000000/0.086*RES_hh_fec_in!F29/RES_hh_num_in!F29)</f>
        <v>0</v>
      </c>
      <c r="G29" s="95">
        <f>IF(RES_hh_fec_in!G29=0,0,1000000/0.086*RES_hh_fec_in!G29/RES_hh_num_in!G29)</f>
        <v>0</v>
      </c>
      <c r="H29" s="95">
        <f>IF(RES_hh_fec_in!H29=0,0,1000000/0.086*RES_hh_fec_in!H29/RES_hh_num_in!H29)</f>
        <v>0</v>
      </c>
      <c r="I29" s="95">
        <f>IF(RES_hh_fec_in!I29=0,0,1000000/0.086*RES_hh_fec_in!I29/RES_hh_num_in!I29)</f>
        <v>0</v>
      </c>
      <c r="J29" s="95">
        <f>IF(RES_hh_fec_in!J29=0,0,1000000/0.086*RES_hh_fec_in!J29/RES_hh_num_in!J29)</f>
        <v>0</v>
      </c>
      <c r="K29" s="95">
        <f>IF(RES_hh_fec_in!K29=0,0,1000000/0.086*RES_hh_fec_in!K29/RES_hh_num_in!K29)</f>
        <v>2092.1315217901088</v>
      </c>
      <c r="L29" s="95">
        <f>IF(RES_hh_fec_in!L29=0,0,1000000/0.086*RES_hh_fec_in!L29/RES_hh_num_in!L29)</f>
        <v>0</v>
      </c>
      <c r="M29" s="95">
        <f>IF(RES_hh_fec_in!M29=0,0,1000000/0.086*RES_hh_fec_in!M29/RES_hh_num_in!M29)</f>
        <v>0</v>
      </c>
      <c r="N29" s="95">
        <f>IF(RES_hh_fec_in!N29=0,0,1000000/0.086*RES_hh_fec_in!N29/RES_hh_num_in!N29)</f>
        <v>0</v>
      </c>
      <c r="O29" s="95">
        <f>IF(RES_hh_fec_in!O29=0,0,1000000/0.086*RES_hh_fec_in!O29/RES_hh_num_in!O29)</f>
        <v>0</v>
      </c>
      <c r="P29" s="95">
        <f>IF(RES_hh_fec_in!P29=0,0,1000000/0.086*RES_hh_fec_in!P29/RES_hh_num_in!P29)</f>
        <v>0</v>
      </c>
      <c r="Q29" s="95">
        <f>IF(RES_hh_fec_in!Q29=0,0,1000000/0.086*RES_hh_fec_in!Q29/RES_hh_num_in!Q29)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1876.7401185573704</v>
      </c>
      <c r="D30" s="95">
        <f>IF(RES_hh_fec_in!D30=0,0,1000000/0.086*RES_hh_fec_in!D30/RES_hh_num_in!D30)</f>
        <v>0</v>
      </c>
      <c r="E30" s="95">
        <f>IF(RES_hh_fec_in!E30=0,0,1000000/0.086*RES_hh_fec_in!E30/RES_hh_num_in!E30)</f>
        <v>1871.2679973161278</v>
      </c>
      <c r="F30" s="95">
        <f>IF(RES_hh_fec_in!F30=0,0,1000000/0.086*RES_hh_fec_in!F30/RES_hh_num_in!F30)</f>
        <v>1879.9969812529544</v>
      </c>
      <c r="G30" s="95">
        <f>IF(RES_hh_fec_in!G30=0,0,1000000/0.086*RES_hh_fec_in!G30/RES_hh_num_in!G30)</f>
        <v>1906.4745473592957</v>
      </c>
      <c r="H30" s="95">
        <f>IF(RES_hh_fec_in!H30=0,0,1000000/0.086*RES_hh_fec_in!H30/RES_hh_num_in!H30)</f>
        <v>1905.8615454470741</v>
      </c>
      <c r="I30" s="95">
        <f>IF(RES_hh_fec_in!I30=0,0,1000000/0.086*RES_hh_fec_in!I30/RES_hh_num_in!I30)</f>
        <v>1903.7428297757283</v>
      </c>
      <c r="J30" s="95">
        <f>IF(RES_hh_fec_in!J30=0,0,1000000/0.086*RES_hh_fec_in!J30/RES_hh_num_in!J30)</f>
        <v>1891.8831884257886</v>
      </c>
      <c r="K30" s="95">
        <f>IF(RES_hh_fec_in!K30=0,0,1000000/0.086*RES_hh_fec_in!K30/RES_hh_num_in!K30)</f>
        <v>1898.75085258269</v>
      </c>
      <c r="L30" s="95">
        <f>IF(RES_hh_fec_in!L30=0,0,1000000/0.086*RES_hh_fec_in!L30/RES_hh_num_in!L30)</f>
        <v>1903.1794862379807</v>
      </c>
      <c r="M30" s="95">
        <f>IF(RES_hh_fec_in!M30=0,0,1000000/0.086*RES_hh_fec_in!M30/RES_hh_num_in!M30)</f>
        <v>1898.9960655122698</v>
      </c>
      <c r="N30" s="95">
        <f>IF(RES_hh_fec_in!N30=0,0,1000000/0.086*RES_hh_fec_in!N30/RES_hh_num_in!N30)</f>
        <v>1897.5948019885038</v>
      </c>
      <c r="O30" s="95">
        <f>IF(RES_hh_fec_in!O30=0,0,1000000/0.086*RES_hh_fec_in!O30/RES_hh_num_in!O30)</f>
        <v>1814.8634107307107</v>
      </c>
      <c r="P30" s="95">
        <f>IF(RES_hh_fec_in!P30=0,0,1000000/0.086*RES_hh_fec_in!P30/RES_hh_num_in!P30)</f>
        <v>1824.5695016686263</v>
      </c>
      <c r="Q30" s="95">
        <f>IF(RES_hh_fec_in!Q30=0,0,1000000/0.086*RES_hh_fec_in!Q30/RES_hh_num_in!Q30)</f>
        <v>1789.9409377032334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0</v>
      </c>
      <c r="D31" s="95">
        <f>IF(RES_hh_fec_in!D31=0,0,1000000/0.086*RES_hh_fec_in!D31/RES_hh_num_in!D31)</f>
        <v>0</v>
      </c>
      <c r="E31" s="95">
        <f>IF(RES_hh_fec_in!E31=0,0,1000000/0.086*RES_hh_fec_in!E31/RES_hh_num_in!E31)</f>
        <v>0</v>
      </c>
      <c r="F31" s="95">
        <f>IF(RES_hh_fec_in!F31=0,0,1000000/0.086*RES_hh_fec_in!F31/RES_hh_num_in!F31)</f>
        <v>0</v>
      </c>
      <c r="G31" s="95">
        <f>IF(RES_hh_fec_in!G31=0,0,1000000/0.086*RES_hh_fec_in!G31/RES_hh_num_in!G31)</f>
        <v>0</v>
      </c>
      <c r="H31" s="95">
        <f>IF(RES_hh_fec_in!H31=0,0,1000000/0.086*RES_hh_fec_in!H31/RES_hh_num_in!H31)</f>
        <v>0</v>
      </c>
      <c r="I31" s="95">
        <f>IF(RES_hh_fec_in!I31=0,0,1000000/0.086*RES_hh_fec_in!I31/RES_hh_num_in!I31)</f>
        <v>0</v>
      </c>
      <c r="J31" s="95">
        <f>IF(RES_hh_fec_in!J31=0,0,1000000/0.086*RES_hh_fec_in!J31/RES_hh_num_in!J31)</f>
        <v>0</v>
      </c>
      <c r="K31" s="95">
        <f>IF(RES_hh_fec_in!K31=0,0,1000000/0.086*RES_hh_fec_in!K31/RES_hh_num_in!K31)</f>
        <v>0</v>
      </c>
      <c r="L31" s="95">
        <f>IF(RES_hh_fec_in!L31=0,0,1000000/0.086*RES_hh_fec_in!L31/RES_hh_num_in!L31)</f>
        <v>0</v>
      </c>
      <c r="M31" s="95">
        <f>IF(RES_hh_fec_in!M31=0,0,1000000/0.086*RES_hh_fec_in!M31/RES_hh_num_in!M31)</f>
        <v>0</v>
      </c>
      <c r="N31" s="95">
        <f>IF(RES_hh_fec_in!N31=0,0,1000000/0.086*RES_hh_fec_in!N31/RES_hh_num_in!N31)</f>
        <v>0</v>
      </c>
      <c r="O31" s="95">
        <f>IF(RES_hh_fec_in!O31=0,0,1000000/0.086*RES_hh_fec_in!O31/RES_hh_num_in!O31)</f>
        <v>0</v>
      </c>
      <c r="P31" s="95">
        <f>IF(RES_hh_fec_in!P31=0,0,1000000/0.086*RES_hh_fec_in!P31/RES_hh_num_in!P31)</f>
        <v>0</v>
      </c>
      <c r="Q31" s="95">
        <f>IF(RES_hh_fec_in!Q31=0,0,1000000/0.086*RES_hh_fec_in!Q31/RES_hh_num_in!Q31)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1249.6932496807419</v>
      </c>
      <c r="D32" s="18">
        <f>IF(RES_hh_fec_in!D32=0,0,1000000/0.086*RES_hh_fec_in!D32/RES_hh_num_in!D32)</f>
        <v>1205.202765018834</v>
      </c>
      <c r="E32" s="18">
        <f>IF(RES_hh_fec_in!E32=0,0,1000000/0.086*RES_hh_fec_in!E32/RES_hh_num_in!E32)</f>
        <v>1196.1371142766038</v>
      </c>
      <c r="F32" s="18">
        <f>IF(RES_hh_fec_in!F32=0,0,1000000/0.086*RES_hh_fec_in!F32/RES_hh_num_in!F32)</f>
        <v>1188.165236935243</v>
      </c>
      <c r="G32" s="18">
        <f>IF(RES_hh_fec_in!G32=0,0,1000000/0.086*RES_hh_fec_in!G32/RES_hh_num_in!G32)</f>
        <v>1184.4203730253605</v>
      </c>
      <c r="H32" s="18">
        <f>IF(RES_hh_fec_in!H32=0,0,1000000/0.086*RES_hh_fec_in!H32/RES_hh_num_in!H32)</f>
        <v>1197.4342887563309</v>
      </c>
      <c r="I32" s="18">
        <f>IF(RES_hh_fec_in!I32=0,0,1000000/0.086*RES_hh_fec_in!I32/RES_hh_num_in!I32)</f>
        <v>1223.4551443035925</v>
      </c>
      <c r="J32" s="18">
        <f>IF(RES_hh_fec_in!J32=0,0,1000000/0.086*RES_hh_fec_in!J32/RES_hh_num_in!J32)</f>
        <v>1219.3504958162946</v>
      </c>
      <c r="K32" s="18">
        <f>IF(RES_hh_fec_in!K32=0,0,1000000/0.086*RES_hh_fec_in!K32/RES_hh_num_in!K32)</f>
        <v>1207.2488070975444</v>
      </c>
      <c r="L32" s="18">
        <f>IF(RES_hh_fec_in!L32=0,0,1000000/0.086*RES_hh_fec_in!L32/RES_hh_num_in!L32)</f>
        <v>1246.555545568365</v>
      </c>
      <c r="M32" s="18">
        <f>IF(RES_hh_fec_in!M32=0,0,1000000/0.086*RES_hh_fec_in!M32/RES_hh_num_in!M32)</f>
        <v>1179.7473317608724</v>
      </c>
      <c r="N32" s="18">
        <f>IF(RES_hh_fec_in!N32=0,0,1000000/0.086*RES_hh_fec_in!N32/RES_hh_num_in!N32)</f>
        <v>1183.4926601199768</v>
      </c>
      <c r="O32" s="18">
        <f>IF(RES_hh_fec_in!O32=0,0,1000000/0.086*RES_hh_fec_in!O32/RES_hh_num_in!O32)</f>
        <v>1169.0408725083598</v>
      </c>
      <c r="P32" s="18">
        <f>IF(RES_hh_fec_in!P32=0,0,1000000/0.086*RES_hh_fec_in!P32/RES_hh_num_in!P32)</f>
        <v>1100.6468582342955</v>
      </c>
      <c r="Q32" s="18">
        <f>IF(RES_hh_fec_in!Q32=0,0,1000000/0.086*RES_hh_fec_in!Q32/RES_hh_num_in!Q32)</f>
        <v>1129.7519378297563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11667.577220408266</v>
      </c>
      <c r="D3" s="100">
        <f>IF(RES_hh_tes_in!D3=0,0,1000000/0.086*RES_hh_tes_in!D3/RES_hh_num_in!D3)</f>
        <v>11184.74418480038</v>
      </c>
      <c r="E3" s="100">
        <f>IF(RES_hh_tes_in!E3=0,0,1000000/0.086*RES_hh_tes_in!E3/RES_hh_num_in!E3)</f>
        <v>10963.124978253416</v>
      </c>
      <c r="F3" s="100">
        <f>IF(RES_hh_tes_in!F3=0,0,1000000/0.086*RES_hh_tes_in!F3/RES_hh_num_in!F3)</f>
        <v>11143.864199470703</v>
      </c>
      <c r="G3" s="100">
        <f>IF(RES_hh_tes_in!G3=0,0,1000000/0.086*RES_hh_tes_in!G3/RES_hh_num_in!G3)</f>
        <v>11138.376646598112</v>
      </c>
      <c r="H3" s="100">
        <f>IF(RES_hh_tes_in!H3=0,0,1000000/0.086*RES_hh_tes_in!H3/RES_hh_num_in!H3)</f>
        <v>10888.911191036914</v>
      </c>
      <c r="I3" s="100">
        <f>IF(RES_hh_tes_in!I3=0,0,1000000/0.086*RES_hh_tes_in!I3/RES_hh_num_in!I3)</f>
        <v>12024.22771328196</v>
      </c>
      <c r="J3" s="100">
        <f>IF(RES_hh_tes_in!J3=0,0,1000000/0.086*RES_hh_tes_in!J3/RES_hh_num_in!J3)</f>
        <v>11561.08131859593</v>
      </c>
      <c r="K3" s="100">
        <f>IF(RES_hh_tes_in!K3=0,0,1000000/0.086*RES_hh_tes_in!K3/RES_hh_num_in!K3)</f>
        <v>11804.71989042182</v>
      </c>
      <c r="L3" s="100">
        <f>IF(RES_hh_tes_in!L3=0,0,1000000/0.086*RES_hh_tes_in!L3/RES_hh_num_in!L3)</f>
        <v>13103.935742772392</v>
      </c>
      <c r="M3" s="100">
        <f>IF(RES_hh_tes_in!M3=0,0,1000000/0.086*RES_hh_tes_in!M3/RES_hh_num_in!M3)</f>
        <v>12268.56797522669</v>
      </c>
      <c r="N3" s="100">
        <f>IF(RES_hh_tes_in!N3=0,0,1000000/0.086*RES_hh_tes_in!N3/RES_hh_num_in!N3)</f>
        <v>12927.858723264044</v>
      </c>
      <c r="O3" s="100">
        <f>IF(RES_hh_tes_in!O3=0,0,1000000/0.086*RES_hh_tes_in!O3/RES_hh_num_in!O3)</f>
        <v>13081.734860448698</v>
      </c>
      <c r="P3" s="100">
        <f>IF(RES_hh_tes_in!P3=0,0,1000000/0.086*RES_hh_tes_in!P3/RES_hh_num_in!P3)</f>
        <v>12449.849953085964</v>
      </c>
      <c r="Q3" s="100">
        <f>IF(RES_hh_tes_in!Q3=0,0,1000000/0.086*RES_hh_tes_in!Q3/RES_hh_num_in!Q3)</f>
        <v>12071.928984553873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8940.9679992913243</v>
      </c>
      <c r="D4" s="96">
        <f>IF(RES_hh_tes_in!D4=0,0,1000000/0.086*RES_hh_tes_in!D4/RES_hh_num_in!D4)</f>
        <v>8493.422809080761</v>
      </c>
      <c r="E4" s="96">
        <f>IF(RES_hh_tes_in!E4=0,0,1000000/0.086*RES_hh_tes_in!E4/RES_hh_num_in!E4)</f>
        <v>8282.0462764877775</v>
      </c>
      <c r="F4" s="96">
        <f>IF(RES_hh_tes_in!F4=0,0,1000000/0.086*RES_hh_tes_in!F4/RES_hh_num_in!F4)</f>
        <v>8458.9702707674132</v>
      </c>
      <c r="G4" s="96">
        <f>IF(RES_hh_tes_in!G4=0,0,1000000/0.086*RES_hh_tes_in!G4/RES_hh_num_in!G4)</f>
        <v>8329.719328916759</v>
      </c>
      <c r="H4" s="96">
        <f>IF(RES_hh_tes_in!H4=0,0,1000000/0.086*RES_hh_tes_in!H4/RES_hh_num_in!H4)</f>
        <v>8131.5298258323146</v>
      </c>
      <c r="I4" s="96">
        <f>IF(RES_hh_tes_in!I4=0,0,1000000/0.086*RES_hh_tes_in!I4/RES_hh_num_in!I4)</f>
        <v>9214.8459503496833</v>
      </c>
      <c r="J4" s="96">
        <f>IF(RES_hh_tes_in!J4=0,0,1000000/0.086*RES_hh_tes_in!J4/RES_hh_num_in!J4)</f>
        <v>8761.0402430987961</v>
      </c>
      <c r="K4" s="96">
        <f>IF(RES_hh_tes_in!K4=0,0,1000000/0.086*RES_hh_tes_in!K4/RES_hh_num_in!K4)</f>
        <v>9050.6991450931491</v>
      </c>
      <c r="L4" s="96">
        <f>IF(RES_hh_tes_in!L4=0,0,1000000/0.086*RES_hh_tes_in!L4/RES_hh_num_in!L4)</f>
        <v>10305.771249846141</v>
      </c>
      <c r="M4" s="96">
        <f>IF(RES_hh_tes_in!M4=0,0,1000000/0.086*RES_hh_tes_in!M4/RES_hh_num_in!M4)</f>
        <v>9568.6676984038168</v>
      </c>
      <c r="N4" s="96">
        <f>IF(RES_hh_tes_in!N4=0,0,1000000/0.086*RES_hh_tes_in!N4/RES_hh_num_in!N4)</f>
        <v>10255.177417030198</v>
      </c>
      <c r="O4" s="96">
        <f>IF(RES_hh_tes_in!O4=0,0,1000000/0.086*RES_hh_tes_in!O4/RES_hh_num_in!O4)</f>
        <v>10450.031276779606</v>
      </c>
      <c r="P4" s="96">
        <f>IF(RES_hh_tes_in!P4=0,0,1000000/0.086*RES_hh_tes_in!P4/RES_hh_num_in!P4)</f>
        <v>9921.3137285260727</v>
      </c>
      <c r="Q4" s="96">
        <f>IF(RES_hh_tes_in!Q4=0,0,1000000/0.086*RES_hh_tes_in!Q4/RES_hh_num_in!Q4)</f>
        <v>9523.6361695157066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0</v>
      </c>
      <c r="D5" s="95">
        <f>IF(RES_hh_tes_in!D5=0,0,1000000/0.086*RES_hh_tes_in!D5/RES_hh_num_in!D5)</f>
        <v>8914.1547571806495</v>
      </c>
      <c r="E5" s="95">
        <f>IF(RES_hh_tes_in!E5=0,0,1000000/0.086*RES_hh_tes_in!E5/RES_hh_num_in!E5)</f>
        <v>0</v>
      </c>
      <c r="F5" s="95">
        <f>IF(RES_hh_tes_in!F5=0,0,1000000/0.086*RES_hh_tes_in!F5/RES_hh_num_in!F5)</f>
        <v>9571.3908739669769</v>
      </c>
      <c r="G5" s="95">
        <f>IF(RES_hh_tes_in!G5=0,0,1000000/0.086*RES_hh_tes_in!G5/RES_hh_num_in!G5)</f>
        <v>8729.9602191213053</v>
      </c>
      <c r="H5" s="95">
        <f>IF(RES_hh_tes_in!H5=0,0,1000000/0.086*RES_hh_tes_in!H5/RES_hh_num_in!H5)</f>
        <v>0</v>
      </c>
      <c r="I5" s="95">
        <f>IF(RES_hh_tes_in!I5=0,0,1000000/0.086*RES_hh_tes_in!I5/RES_hh_num_in!I5)</f>
        <v>0</v>
      </c>
      <c r="J5" s="95">
        <f>IF(RES_hh_tes_in!J5=0,0,1000000/0.086*RES_hh_tes_in!J5/RES_hh_num_in!J5)</f>
        <v>9664.9787254246985</v>
      </c>
      <c r="K5" s="95">
        <f>IF(RES_hh_tes_in!K5=0,0,1000000/0.086*RES_hh_tes_in!K5/RES_hh_num_in!K5)</f>
        <v>6646.2275423477267</v>
      </c>
      <c r="L5" s="95">
        <f>IF(RES_hh_tes_in!L5=0,0,1000000/0.086*RES_hh_tes_in!L5/RES_hh_num_in!L5)</f>
        <v>8449.2259282927735</v>
      </c>
      <c r="M5" s="95">
        <f>IF(RES_hh_tes_in!M5=0,0,1000000/0.086*RES_hh_tes_in!M5/RES_hh_num_in!M5)</f>
        <v>10930.192239625445</v>
      </c>
      <c r="N5" s="95">
        <f>IF(RES_hh_tes_in!N5=0,0,1000000/0.086*RES_hh_tes_in!N5/RES_hh_num_in!N5)</f>
        <v>0</v>
      </c>
      <c r="O5" s="95">
        <f>IF(RES_hh_tes_in!O5=0,0,1000000/0.086*RES_hh_tes_in!O5/RES_hh_num_in!O5)</f>
        <v>0</v>
      </c>
      <c r="P5" s="95">
        <f>IF(RES_hh_tes_in!P5=0,0,1000000/0.086*RES_hh_tes_in!P5/RES_hh_num_in!P5)</f>
        <v>0</v>
      </c>
      <c r="Q5" s="95">
        <f>IF(RES_hh_tes_in!Q5=0,0,1000000/0.086*RES_hh_tes_in!Q5/RES_hh_num_in!Q5)</f>
        <v>0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0</v>
      </c>
      <c r="D6" s="95">
        <f>IF(RES_hh_tes_in!D6=0,0,1000000/0.086*RES_hh_tes_in!D6/RES_hh_num_in!D6)</f>
        <v>0</v>
      </c>
      <c r="E6" s="95">
        <f>IF(RES_hh_tes_in!E6=0,0,1000000/0.086*RES_hh_tes_in!E6/RES_hh_num_in!E6)</f>
        <v>0</v>
      </c>
      <c r="F6" s="95">
        <f>IF(RES_hh_tes_in!F6=0,0,1000000/0.086*RES_hh_tes_in!F6/RES_hh_num_in!F6)</f>
        <v>0</v>
      </c>
      <c r="G6" s="95">
        <f>IF(RES_hh_tes_in!G6=0,0,1000000/0.086*RES_hh_tes_in!G6/RES_hh_num_in!G6)</f>
        <v>0</v>
      </c>
      <c r="H6" s="95">
        <f>IF(RES_hh_tes_in!H6=0,0,1000000/0.086*RES_hh_tes_in!H6/RES_hh_num_in!H6)</f>
        <v>0</v>
      </c>
      <c r="I6" s="95">
        <f>IF(RES_hh_tes_in!I6=0,0,1000000/0.086*RES_hh_tes_in!I6/RES_hh_num_in!I6)</f>
        <v>0</v>
      </c>
      <c r="J6" s="95">
        <f>IF(RES_hh_tes_in!J6=0,0,1000000/0.086*RES_hh_tes_in!J6/RES_hh_num_in!J6)</f>
        <v>0</v>
      </c>
      <c r="K6" s="95">
        <f>IF(RES_hh_tes_in!K6=0,0,1000000/0.086*RES_hh_tes_in!K6/RES_hh_num_in!K6)</f>
        <v>0</v>
      </c>
      <c r="L6" s="95">
        <f>IF(RES_hh_tes_in!L6=0,0,1000000/0.086*RES_hh_tes_in!L6/RES_hh_num_in!L6)</f>
        <v>0</v>
      </c>
      <c r="M6" s="95">
        <f>IF(RES_hh_tes_in!M6=0,0,1000000/0.086*RES_hh_tes_in!M6/RES_hh_num_in!M6)</f>
        <v>0</v>
      </c>
      <c r="N6" s="95">
        <f>IF(RES_hh_tes_in!N6=0,0,1000000/0.086*RES_hh_tes_in!N6/RES_hh_num_in!N6)</f>
        <v>0</v>
      </c>
      <c r="O6" s="95">
        <f>IF(RES_hh_tes_in!O6=0,0,1000000/0.086*RES_hh_tes_in!O6/RES_hh_num_in!O6)</f>
        <v>0</v>
      </c>
      <c r="P6" s="95">
        <f>IF(RES_hh_tes_in!P6=0,0,1000000/0.086*RES_hh_tes_in!P6/RES_hh_num_in!P6)</f>
        <v>0</v>
      </c>
      <c r="Q6" s="95">
        <f>IF(RES_hh_tes_in!Q6=0,0,1000000/0.086*RES_hh_tes_in!Q6/RES_hh_num_in!Q6)</f>
        <v>0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9517.3416166552415</v>
      </c>
      <c r="D7" s="95">
        <f>IF(RES_hh_tes_in!D7=0,0,1000000/0.086*RES_hh_tes_in!D7/RES_hh_num_in!D7)</f>
        <v>0</v>
      </c>
      <c r="E7" s="95">
        <f>IF(RES_hh_tes_in!E7=0,0,1000000/0.086*RES_hh_tes_in!E7/RES_hh_num_in!E7)</f>
        <v>0</v>
      </c>
      <c r="F7" s="95">
        <f>IF(RES_hh_tes_in!F7=0,0,1000000/0.086*RES_hh_tes_in!F7/RES_hh_num_in!F7)</f>
        <v>0</v>
      </c>
      <c r="G7" s="95">
        <f>IF(RES_hh_tes_in!G7=0,0,1000000/0.086*RES_hh_tes_in!G7/RES_hh_num_in!G7)</f>
        <v>8287.540724679784</v>
      </c>
      <c r="H7" s="95">
        <f>IF(RES_hh_tes_in!H7=0,0,1000000/0.086*RES_hh_tes_in!H7/RES_hh_num_in!H7)</f>
        <v>9452.6515596607005</v>
      </c>
      <c r="I7" s="95">
        <f>IF(RES_hh_tes_in!I7=0,0,1000000/0.086*RES_hh_tes_in!I7/RES_hh_num_in!I7)</f>
        <v>8045.6055333788845</v>
      </c>
      <c r="J7" s="95">
        <f>IF(RES_hh_tes_in!J7=0,0,1000000/0.086*RES_hh_tes_in!J7/RES_hh_num_in!J7)</f>
        <v>8987.9410953424504</v>
      </c>
      <c r="K7" s="95">
        <f>IF(RES_hh_tes_in!K7=0,0,1000000/0.086*RES_hh_tes_in!K7/RES_hh_num_in!K7)</f>
        <v>0</v>
      </c>
      <c r="L7" s="95">
        <f>IF(RES_hh_tes_in!L7=0,0,1000000/0.086*RES_hh_tes_in!L7/RES_hh_num_in!L7)</f>
        <v>0</v>
      </c>
      <c r="M7" s="95">
        <f>IF(RES_hh_tes_in!M7=0,0,1000000/0.086*RES_hh_tes_in!M7/RES_hh_num_in!M7)</f>
        <v>0</v>
      </c>
      <c r="N7" s="95">
        <f>IF(RES_hh_tes_in!N7=0,0,1000000/0.086*RES_hh_tes_in!N7/RES_hh_num_in!N7)</f>
        <v>0</v>
      </c>
      <c r="O7" s="95">
        <f>IF(RES_hh_tes_in!O7=0,0,1000000/0.086*RES_hh_tes_in!O7/RES_hh_num_in!O7)</f>
        <v>0</v>
      </c>
      <c r="P7" s="95">
        <f>IF(RES_hh_tes_in!P7=0,0,1000000/0.086*RES_hh_tes_in!P7/RES_hh_num_in!P7)</f>
        <v>10681.627293714455</v>
      </c>
      <c r="Q7" s="95">
        <f>IF(RES_hh_tes_in!Q7=0,0,1000000/0.086*RES_hh_tes_in!Q7/RES_hh_num_in!Q7)</f>
        <v>10173.319581797945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8801.1785624853419</v>
      </c>
      <c r="D8" s="95">
        <f>IF(RES_hh_tes_in!D8=0,0,1000000/0.086*RES_hh_tes_in!D8/RES_hh_num_in!D8)</f>
        <v>0</v>
      </c>
      <c r="E8" s="95">
        <f>IF(RES_hh_tes_in!E8=0,0,1000000/0.086*RES_hh_tes_in!E8/RES_hh_num_in!E8)</f>
        <v>8399.2141151626092</v>
      </c>
      <c r="F8" s="95">
        <f>IF(RES_hh_tes_in!F8=0,0,1000000/0.086*RES_hh_tes_in!F8/RES_hh_num_in!F8)</f>
        <v>8424.5862670296519</v>
      </c>
      <c r="G8" s="95">
        <f>IF(RES_hh_tes_in!G8=0,0,1000000/0.086*RES_hh_tes_in!G8/RES_hh_num_in!G8)</f>
        <v>8425.4099075224512</v>
      </c>
      <c r="H8" s="95">
        <f>IF(RES_hh_tes_in!H8=0,0,1000000/0.086*RES_hh_tes_in!H8/RES_hh_num_in!H8)</f>
        <v>8386.0296085032387</v>
      </c>
      <c r="I8" s="95">
        <f>IF(RES_hh_tes_in!I8=0,0,1000000/0.086*RES_hh_tes_in!I8/RES_hh_num_in!I8)</f>
        <v>9124.4960855536337</v>
      </c>
      <c r="J8" s="95">
        <f>IF(RES_hh_tes_in!J8=0,0,1000000/0.086*RES_hh_tes_in!J8/RES_hh_num_in!J8)</f>
        <v>8785.0493945034523</v>
      </c>
      <c r="K8" s="95">
        <f>IF(RES_hh_tes_in!K8=0,0,1000000/0.086*RES_hh_tes_in!K8/RES_hh_num_in!K8)</f>
        <v>9250.4703578299068</v>
      </c>
      <c r="L8" s="95">
        <f>IF(RES_hh_tes_in!L8=0,0,1000000/0.086*RES_hh_tes_in!L8/RES_hh_num_in!L8)</f>
        <v>10535.531240885586</v>
      </c>
      <c r="M8" s="95">
        <f>IF(RES_hh_tes_in!M8=0,0,1000000/0.086*RES_hh_tes_in!M8/RES_hh_num_in!M8)</f>
        <v>9948.9695252879756</v>
      </c>
      <c r="N8" s="95">
        <f>IF(RES_hh_tes_in!N8=0,0,1000000/0.086*RES_hh_tes_in!N8/RES_hh_num_in!N8)</f>
        <v>10783.124037958532</v>
      </c>
      <c r="O8" s="95">
        <f>IF(RES_hh_tes_in!O8=0,0,1000000/0.086*RES_hh_tes_in!O8/RES_hh_num_in!O8)</f>
        <v>10356.896086202747</v>
      </c>
      <c r="P8" s="95">
        <f>IF(RES_hh_tes_in!P8=0,0,1000000/0.086*RES_hh_tes_in!P8/RES_hh_num_in!P8)</f>
        <v>10168.596990617854</v>
      </c>
      <c r="Q8" s="95">
        <f>IF(RES_hh_tes_in!Q8=0,0,1000000/0.086*RES_hh_tes_in!Q8/RES_hh_num_in!Q8)</f>
        <v>9855.1128081438146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8786.6395493539567</v>
      </c>
      <c r="D9" s="95">
        <f>IF(RES_hh_tes_in!D9=0,0,1000000/0.086*RES_hh_tes_in!D9/RES_hh_num_in!D9)</f>
        <v>8470.1426736195372</v>
      </c>
      <c r="E9" s="95">
        <f>IF(RES_hh_tes_in!E9=0,0,1000000/0.086*RES_hh_tes_in!E9/RES_hh_num_in!E9)</f>
        <v>9671.9228367529431</v>
      </c>
      <c r="F9" s="95">
        <f>IF(RES_hh_tes_in!F9=0,0,1000000/0.086*RES_hh_tes_in!F9/RES_hh_num_in!F9)</f>
        <v>9393.2424977970113</v>
      </c>
      <c r="G9" s="95">
        <f>IF(RES_hh_tes_in!G9=0,0,1000000/0.086*RES_hh_tes_in!G9/RES_hh_num_in!G9)</f>
        <v>8273.7548040186375</v>
      </c>
      <c r="H9" s="95">
        <f>IF(RES_hh_tes_in!H9=0,0,1000000/0.086*RES_hh_tes_in!H9/RES_hh_num_in!H9)</f>
        <v>8204.5303439082836</v>
      </c>
      <c r="I9" s="95">
        <f>IF(RES_hh_tes_in!I9=0,0,1000000/0.086*RES_hh_tes_in!I9/RES_hh_num_in!I9)</f>
        <v>9101.4248845140191</v>
      </c>
      <c r="J9" s="95">
        <f>IF(RES_hh_tes_in!J9=0,0,1000000/0.086*RES_hh_tes_in!J9/RES_hh_num_in!J9)</f>
        <v>8780.9462981294</v>
      </c>
      <c r="K9" s="95">
        <f>IF(RES_hh_tes_in!K9=0,0,1000000/0.086*RES_hh_tes_in!K9/RES_hh_num_in!K9)</f>
        <v>9453.3218631296513</v>
      </c>
      <c r="L9" s="95">
        <f>IF(RES_hh_tes_in!L9=0,0,1000000/0.086*RES_hh_tes_in!L9/RES_hh_num_in!L9)</f>
        <v>10325.6805985869</v>
      </c>
      <c r="M9" s="95">
        <f>IF(RES_hh_tes_in!M9=0,0,1000000/0.086*RES_hh_tes_in!M9/RES_hh_num_in!M9)</f>
        <v>9299.9087798651817</v>
      </c>
      <c r="N9" s="95">
        <f>IF(RES_hh_tes_in!N9=0,0,1000000/0.086*RES_hh_tes_in!N9/RES_hh_num_in!N9)</f>
        <v>10587.992216058457</v>
      </c>
      <c r="O9" s="95">
        <f>IF(RES_hh_tes_in!O9=0,0,1000000/0.086*RES_hh_tes_in!O9/RES_hh_num_in!O9)</f>
        <v>10353.507531496125</v>
      </c>
      <c r="P9" s="95">
        <f>IF(RES_hh_tes_in!P9=0,0,1000000/0.086*RES_hh_tes_in!P9/RES_hh_num_in!P9)</f>
        <v>10109.588504561385</v>
      </c>
      <c r="Q9" s="95">
        <f>IF(RES_hh_tes_in!Q9=0,0,1000000/0.086*RES_hh_tes_in!Q9/RES_hh_num_in!Q9)</f>
        <v>9556.9682274229872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0</v>
      </c>
      <c r="F10" s="95">
        <f>IF(RES_hh_tes_in!F10=0,0,1000000/0.086*RES_hh_tes_in!F10/RES_hh_num_in!F10)</f>
        <v>0</v>
      </c>
      <c r="G10" s="95">
        <f>IF(RES_hh_tes_in!G10=0,0,1000000/0.086*RES_hh_tes_in!G10/RES_hh_num_in!G10)</f>
        <v>0</v>
      </c>
      <c r="H10" s="95">
        <f>IF(RES_hh_tes_in!H10=0,0,1000000/0.086*RES_hh_tes_in!H10/RES_hh_num_in!H10)</f>
        <v>0</v>
      </c>
      <c r="I10" s="95">
        <f>IF(RES_hh_tes_in!I10=0,0,1000000/0.086*RES_hh_tes_in!I10/RES_hh_num_in!I10)</f>
        <v>0</v>
      </c>
      <c r="J10" s="95">
        <f>IF(RES_hh_tes_in!J10=0,0,1000000/0.086*RES_hh_tes_in!J10/RES_hh_num_in!J10)</f>
        <v>0</v>
      </c>
      <c r="K10" s="95">
        <f>IF(RES_hh_tes_in!K10=0,0,1000000/0.086*RES_hh_tes_in!K10/RES_hh_num_in!K10)</f>
        <v>0</v>
      </c>
      <c r="L10" s="95">
        <f>IF(RES_hh_tes_in!L10=0,0,1000000/0.086*RES_hh_tes_in!L10/RES_hh_num_in!L10)</f>
        <v>0</v>
      </c>
      <c r="M10" s="95">
        <f>IF(RES_hh_tes_in!M10=0,0,1000000/0.086*RES_hh_tes_in!M10/RES_hh_num_in!M10)</f>
        <v>0</v>
      </c>
      <c r="N10" s="95">
        <f>IF(RES_hh_tes_in!N10=0,0,1000000/0.086*RES_hh_tes_in!N10/RES_hh_num_in!N10)</f>
        <v>0</v>
      </c>
      <c r="O10" s="95">
        <f>IF(RES_hh_tes_in!O10=0,0,1000000/0.086*RES_hh_tes_in!O10/RES_hh_num_in!O10)</f>
        <v>0</v>
      </c>
      <c r="P10" s="95">
        <f>IF(RES_hh_tes_in!P10=0,0,1000000/0.086*RES_hh_tes_in!P10/RES_hh_num_in!P10)</f>
        <v>0</v>
      </c>
      <c r="Q10" s="95">
        <f>IF(RES_hh_tes_in!Q10=0,0,1000000/0.086*RES_hh_tes_in!Q10/RES_hh_num_in!Q10)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8798.6799888569367</v>
      </c>
      <c r="D11" s="95">
        <f>IF(RES_hh_tes_in!D11=0,0,1000000/0.086*RES_hh_tes_in!D11/RES_hh_num_in!D11)</f>
        <v>8392.2207945424107</v>
      </c>
      <c r="E11" s="95">
        <f>IF(RES_hh_tes_in!E11=0,0,1000000/0.086*RES_hh_tes_in!E11/RES_hh_num_in!E11)</f>
        <v>7763.2693087407524</v>
      </c>
      <c r="F11" s="95">
        <f>IF(RES_hh_tes_in!F11=0,0,1000000/0.086*RES_hh_tes_in!F11/RES_hh_num_in!F11)</f>
        <v>7688.6992398295852</v>
      </c>
      <c r="G11" s="95">
        <f>IF(RES_hh_tes_in!G11=0,0,1000000/0.086*RES_hh_tes_in!G11/RES_hh_num_in!G11)</f>
        <v>8004.9977939643341</v>
      </c>
      <c r="H11" s="95">
        <f>IF(RES_hh_tes_in!H11=0,0,1000000/0.086*RES_hh_tes_in!H11/RES_hh_num_in!H11)</f>
        <v>7877.0278853180207</v>
      </c>
      <c r="I11" s="95">
        <f>IF(RES_hh_tes_in!I11=0,0,1000000/0.086*RES_hh_tes_in!I11/RES_hh_num_in!I11)</f>
        <v>0</v>
      </c>
      <c r="J11" s="95">
        <f>IF(RES_hh_tes_in!J11=0,0,1000000/0.086*RES_hh_tes_in!J11/RES_hh_num_in!J11)</f>
        <v>8105.2397203914807</v>
      </c>
      <c r="K11" s="95">
        <f>IF(RES_hh_tes_in!K11=0,0,1000000/0.086*RES_hh_tes_in!K11/RES_hh_num_in!K11)</f>
        <v>8418.0951838713772</v>
      </c>
      <c r="L11" s="95">
        <f>IF(RES_hh_tes_in!L11=0,0,1000000/0.086*RES_hh_tes_in!L11/RES_hh_num_in!L11)</f>
        <v>9835.7038335209654</v>
      </c>
      <c r="M11" s="95">
        <f>IF(RES_hh_tes_in!M11=0,0,1000000/0.086*RES_hh_tes_in!M11/RES_hh_num_in!M11)</f>
        <v>9541.2215269865701</v>
      </c>
      <c r="N11" s="95">
        <f>IF(RES_hh_tes_in!N11=0,0,1000000/0.086*RES_hh_tes_in!N11/RES_hh_num_in!N11)</f>
        <v>9964.4102703134558</v>
      </c>
      <c r="O11" s="95">
        <f>IF(RES_hh_tes_in!O11=0,0,1000000/0.086*RES_hh_tes_in!O11/RES_hh_num_in!O11)</f>
        <v>10357.830470635179</v>
      </c>
      <c r="P11" s="95">
        <f>IF(RES_hh_tes_in!P11=0,0,1000000/0.086*RES_hh_tes_in!P11/RES_hh_num_in!P11)</f>
        <v>9577.3738749474032</v>
      </c>
      <c r="Q11" s="95">
        <f>IF(RES_hh_tes_in!Q11=0,0,1000000/0.086*RES_hh_tes_in!Q11/RES_hh_num_in!Q11)</f>
        <v>9292.4005371315907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0</v>
      </c>
      <c r="D12" s="95">
        <f>IF(RES_hh_tes_in!D12=0,0,1000000/0.086*RES_hh_tes_in!D12/RES_hh_num_in!D12)</f>
        <v>0</v>
      </c>
      <c r="E12" s="95">
        <f>IF(RES_hh_tes_in!E12=0,0,1000000/0.086*RES_hh_tes_in!E12/RES_hh_num_in!E12)</f>
        <v>0</v>
      </c>
      <c r="F12" s="95">
        <f>IF(RES_hh_tes_in!F12=0,0,1000000/0.086*RES_hh_tes_in!F12/RES_hh_num_in!F12)</f>
        <v>0</v>
      </c>
      <c r="G12" s="95">
        <f>IF(RES_hh_tes_in!G12=0,0,1000000/0.086*RES_hh_tes_in!G12/RES_hh_num_in!G12)</f>
        <v>0</v>
      </c>
      <c r="H12" s="95">
        <f>IF(RES_hh_tes_in!H12=0,0,1000000/0.086*RES_hh_tes_in!H12/RES_hh_num_in!H12)</f>
        <v>0</v>
      </c>
      <c r="I12" s="95">
        <f>IF(RES_hh_tes_in!I12=0,0,1000000/0.086*RES_hh_tes_in!I12/RES_hh_num_in!I12)</f>
        <v>0</v>
      </c>
      <c r="J12" s="95">
        <f>IF(RES_hh_tes_in!J12=0,0,1000000/0.086*RES_hh_tes_in!J12/RES_hh_num_in!J12)</f>
        <v>0</v>
      </c>
      <c r="K12" s="95">
        <f>IF(RES_hh_tes_in!K12=0,0,1000000/0.086*RES_hh_tes_in!K12/RES_hh_num_in!K12)</f>
        <v>0</v>
      </c>
      <c r="L12" s="95">
        <f>IF(RES_hh_tes_in!L12=0,0,1000000/0.086*RES_hh_tes_in!L12/RES_hh_num_in!L12)</f>
        <v>0</v>
      </c>
      <c r="M12" s="95">
        <f>IF(RES_hh_tes_in!M12=0,0,1000000/0.086*RES_hh_tes_in!M12/RES_hh_num_in!M12)</f>
        <v>0</v>
      </c>
      <c r="N12" s="95">
        <f>IF(RES_hh_tes_in!N12=0,0,1000000/0.086*RES_hh_tes_in!N12/RES_hh_num_in!N12)</f>
        <v>0</v>
      </c>
      <c r="O12" s="95">
        <f>IF(RES_hh_tes_in!O12=0,0,1000000/0.086*RES_hh_tes_in!O12/RES_hh_num_in!O12)</f>
        <v>0</v>
      </c>
      <c r="P12" s="95">
        <f>IF(RES_hh_tes_in!P12=0,0,1000000/0.086*RES_hh_tes_in!P12/RES_hh_num_in!P12)</f>
        <v>0</v>
      </c>
      <c r="Q12" s="95">
        <f>IF(RES_hh_tes_in!Q12=0,0,1000000/0.086*RES_hh_tes_in!Q12/RES_hh_num_in!Q12)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10531.438497863186</v>
      </c>
      <c r="D13" s="22">
        <f>IF(RES_hh_tes_in!D13=0,0,1000000/0.086*RES_hh_tes_in!D13/RES_hh_num_in!D13)</f>
        <v>9585.4958410730142</v>
      </c>
      <c r="E13" s="22">
        <f>IF(RES_hh_tes_in!E13=0,0,1000000/0.086*RES_hh_tes_in!E13/RES_hh_num_in!E13)</f>
        <v>9417.0710271122625</v>
      </c>
      <c r="F13" s="22">
        <f>IF(RES_hh_tes_in!F13=0,0,1000000/0.086*RES_hh_tes_in!F13/RES_hh_num_in!F13)</f>
        <v>9274.075193946268</v>
      </c>
      <c r="G13" s="22">
        <f>IF(RES_hh_tes_in!G13=0,0,1000000/0.086*RES_hh_tes_in!G13/RES_hh_num_in!G13)</f>
        <v>9083.7018150090735</v>
      </c>
      <c r="H13" s="22">
        <f>IF(RES_hh_tes_in!H13=0,0,1000000/0.086*RES_hh_tes_in!H13/RES_hh_num_in!H13)</f>
        <v>9101.8854171680159</v>
      </c>
      <c r="I13" s="22">
        <f>IF(RES_hh_tes_in!I13=0,0,1000000/0.086*RES_hh_tes_in!I13/RES_hh_num_in!I13)</f>
        <v>10042.939208449749</v>
      </c>
      <c r="J13" s="22">
        <f>IF(RES_hh_tes_in!J13=0,0,1000000/0.086*RES_hh_tes_in!J13/RES_hh_num_in!J13)</f>
        <v>9667.1096416198488</v>
      </c>
      <c r="K13" s="22">
        <f>IF(RES_hh_tes_in!K13=0,0,1000000/0.086*RES_hh_tes_in!K13/RES_hh_num_in!K13)</f>
        <v>9974.2916477479703</v>
      </c>
      <c r="L13" s="22">
        <f>IF(RES_hh_tes_in!L13=0,0,1000000/0.086*RES_hh_tes_in!L13/RES_hh_num_in!L13)</f>
        <v>11688.836034668706</v>
      </c>
      <c r="M13" s="22">
        <f>IF(RES_hh_tes_in!M13=0,0,1000000/0.086*RES_hh_tes_in!M13/RES_hh_num_in!M13)</f>
        <v>0</v>
      </c>
      <c r="N13" s="22">
        <f>IF(RES_hh_tes_in!N13=0,0,1000000/0.086*RES_hh_tes_in!N13/RES_hh_num_in!N13)</f>
        <v>0</v>
      </c>
      <c r="O13" s="22">
        <f>IF(RES_hh_tes_in!O13=0,0,1000000/0.086*RES_hh_tes_in!O13/RES_hh_num_in!O13)</f>
        <v>11732.285154658299</v>
      </c>
      <c r="P13" s="22">
        <f>IF(RES_hh_tes_in!P13=0,0,1000000/0.086*RES_hh_tes_in!P13/RES_hh_num_in!P13)</f>
        <v>10559.606717466148</v>
      </c>
      <c r="Q13" s="22">
        <f>IF(RES_hh_tes_in!Q13=0,0,1000000/0.086*RES_hh_tes_in!Q13/RES_hh_num_in!Q13)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97.931198943161519</v>
      </c>
      <c r="D14" s="98">
        <f>IF(RES_hh_tes_in!D14=0,0,1000000/0.086*RES_hh_tes_in!D14/RES_hh_num_in!D14)</f>
        <v>62.508872693805053</v>
      </c>
      <c r="E14" s="98">
        <f>IF(RES_hh_tes_in!E14=0,0,1000000/0.086*RES_hh_tes_in!E14/RES_hh_num_in!E14)</f>
        <v>68.37623951364597</v>
      </c>
      <c r="F14" s="98">
        <f>IF(RES_hh_tes_in!F14=0,0,1000000/0.086*RES_hh_tes_in!F14/RES_hh_num_in!F14)</f>
        <v>74.217031100323169</v>
      </c>
      <c r="G14" s="98">
        <f>IF(RES_hh_tes_in!G14=0,0,1000000/0.086*RES_hh_tes_in!G14/RES_hh_num_in!G14)</f>
        <v>94.86441096199944</v>
      </c>
      <c r="H14" s="98">
        <f>IF(RES_hh_tes_in!H14=0,0,1000000/0.086*RES_hh_tes_in!H14/RES_hh_num_in!H14)</f>
        <v>78.37940914121144</v>
      </c>
      <c r="I14" s="98">
        <f>IF(RES_hh_tes_in!I14=0,0,1000000/0.086*RES_hh_tes_in!I14/RES_hh_num_in!I14)</f>
        <v>121.38958426899961</v>
      </c>
      <c r="J14" s="98">
        <f>IF(RES_hh_tes_in!J14=0,0,1000000/0.086*RES_hh_tes_in!J14/RES_hh_num_in!J14)</f>
        <v>111.05145599228743</v>
      </c>
      <c r="K14" s="98">
        <f>IF(RES_hh_tes_in!K14=0,0,1000000/0.086*RES_hh_tes_in!K14/RES_hh_num_in!K14)</f>
        <v>84.461934498322719</v>
      </c>
      <c r="L14" s="98">
        <f>IF(RES_hh_tes_in!L14=0,0,1000000/0.086*RES_hh_tes_in!L14/RES_hh_num_in!L14)</f>
        <v>118.69224679406696</v>
      </c>
      <c r="M14" s="98">
        <f>IF(RES_hh_tes_in!M14=0,0,1000000/0.086*RES_hh_tes_in!M14/RES_hh_num_in!M14)</f>
        <v>66.282739488197151</v>
      </c>
      <c r="N14" s="98">
        <f>IF(RES_hh_tes_in!N14=0,0,1000000/0.086*RES_hh_tes_in!N14/RES_hh_num_in!N14)</f>
        <v>78.062535422089582</v>
      </c>
      <c r="O14" s="98">
        <f>IF(RES_hh_tes_in!O14=0,0,1000000/0.086*RES_hh_tes_in!O14/RES_hh_num_in!O14)</f>
        <v>84.328654038604853</v>
      </c>
      <c r="P14" s="98">
        <f>IF(RES_hh_tes_in!P14=0,0,1000000/0.086*RES_hh_tes_in!P14/RES_hh_num_in!P14)</f>
        <v>39.996526874120136</v>
      </c>
      <c r="Q14" s="98">
        <f>IF(RES_hh_tes_in!Q14=0,0,1000000/0.086*RES_hh_tes_in!Q14/RES_hh_num_in!Q14)</f>
        <v>68.421281741437937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0.19438288295359524</v>
      </c>
      <c r="D15" s="96">
        <f t="shared" si="0"/>
        <v>0.23338669602775647</v>
      </c>
      <c r="E15" s="96">
        <f t="shared" si="0"/>
        <v>0.20561970929749535</v>
      </c>
      <c r="F15" s="96">
        <f t="shared" si="0"/>
        <v>0.51064355209028345</v>
      </c>
      <c r="G15" s="96">
        <f t="shared" si="0"/>
        <v>1.1473734681826528</v>
      </c>
      <c r="H15" s="96">
        <f t="shared" si="0"/>
        <v>0.7135854806764933</v>
      </c>
      <c r="I15" s="96">
        <f t="shared" si="0"/>
        <v>0.4054471325243662</v>
      </c>
      <c r="J15" s="96">
        <f t="shared" si="0"/>
        <v>0.99398065992604001</v>
      </c>
      <c r="K15" s="96">
        <f t="shared" si="0"/>
        <v>1.1203279182282266</v>
      </c>
      <c r="L15" s="96">
        <f t="shared" si="0"/>
        <v>1.161551842938922</v>
      </c>
      <c r="M15" s="96">
        <f t="shared" si="0"/>
        <v>1.8596851765486189</v>
      </c>
      <c r="N15" s="96">
        <f t="shared" si="0"/>
        <v>2.421452332987148</v>
      </c>
      <c r="O15" s="96">
        <f t="shared" si="0"/>
        <v>5.346519613923479</v>
      </c>
      <c r="P15" s="96">
        <f t="shared" si="0"/>
        <v>3.1114280880004048</v>
      </c>
      <c r="Q15" s="96">
        <f t="shared" si="0"/>
        <v>4.9559999323803439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0.19438288295359524</v>
      </c>
      <c r="D16" s="97">
        <f>IF(RES_hh_tes_in!D16=0,0,1000000/0.086*RES_hh_tes_in!D16/RES_hh_num_in!D$3)</f>
        <v>0.23338669602775647</v>
      </c>
      <c r="E16" s="97">
        <f>IF(RES_hh_tes_in!E16=0,0,1000000/0.086*RES_hh_tes_in!E16/RES_hh_num_in!E$3)</f>
        <v>0.20561970929749535</v>
      </c>
      <c r="F16" s="97">
        <f>IF(RES_hh_tes_in!F16=0,0,1000000/0.086*RES_hh_tes_in!F16/RES_hh_num_in!F$3)</f>
        <v>0.51064355209028345</v>
      </c>
      <c r="G16" s="97">
        <f>IF(RES_hh_tes_in!G16=0,0,1000000/0.086*RES_hh_tes_in!G16/RES_hh_num_in!G$3)</f>
        <v>1.1473734681826528</v>
      </c>
      <c r="H16" s="97">
        <f>IF(RES_hh_tes_in!H16=0,0,1000000/0.086*RES_hh_tes_in!H16/RES_hh_num_in!H$3)</f>
        <v>0.7135854806764933</v>
      </c>
      <c r="I16" s="97">
        <f>IF(RES_hh_tes_in!I16=0,0,1000000/0.086*RES_hh_tes_in!I16/RES_hh_num_in!I$3)</f>
        <v>0.4054471325243662</v>
      </c>
      <c r="J16" s="97">
        <f>IF(RES_hh_tes_in!J16=0,0,1000000/0.086*RES_hh_tes_in!J16/RES_hh_num_in!J$3)</f>
        <v>0.99398065992604001</v>
      </c>
      <c r="K16" s="97">
        <f>IF(RES_hh_tes_in!K16=0,0,1000000/0.086*RES_hh_tes_in!K16/RES_hh_num_in!K$3)</f>
        <v>1.1203279182282266</v>
      </c>
      <c r="L16" s="97">
        <f>IF(RES_hh_tes_in!L16=0,0,1000000/0.086*RES_hh_tes_in!L16/RES_hh_num_in!L$3)</f>
        <v>1.161551842938922</v>
      </c>
      <c r="M16" s="97">
        <f>IF(RES_hh_tes_in!M16=0,0,1000000/0.086*RES_hh_tes_in!M16/RES_hh_num_in!M$3)</f>
        <v>1.8596851765486189</v>
      </c>
      <c r="N16" s="97">
        <f>IF(RES_hh_tes_in!N16=0,0,1000000/0.086*RES_hh_tes_in!N16/RES_hh_num_in!N$3)</f>
        <v>2.421452332987148</v>
      </c>
      <c r="O16" s="97">
        <f>IF(RES_hh_tes_in!O16=0,0,1000000/0.086*RES_hh_tes_in!O16/RES_hh_num_in!O$3)</f>
        <v>5.346519613923479</v>
      </c>
      <c r="P16" s="97">
        <f>IF(RES_hh_tes_in!P16=0,0,1000000/0.086*RES_hh_tes_in!P16/RES_hh_num_in!P$3)</f>
        <v>3.1114280880004048</v>
      </c>
      <c r="Q16" s="97">
        <f>IF(RES_hh_tes_in!Q16=0,0,1000000/0.086*RES_hh_tes_in!Q16/RES_hh_num_in!Q$3)</f>
        <v>4.9559999323803439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1701.914454545705</v>
      </c>
      <c r="D17" s="96">
        <f>IF(RES_hh_tes_in!D17=0,0,1000000/0.086*RES_hh_tes_in!D17/RES_hh_num_in!D17)</f>
        <v>1694.7204886059496</v>
      </c>
      <c r="E17" s="96">
        <f>IF(RES_hh_tes_in!E17=0,0,1000000/0.086*RES_hh_tes_in!E17/RES_hh_num_in!E17)</f>
        <v>1690.3321139761749</v>
      </c>
      <c r="F17" s="96">
        <f>IF(RES_hh_tes_in!F17=0,0,1000000/0.086*RES_hh_tes_in!F17/RES_hh_num_in!F17)</f>
        <v>1694.5095160275018</v>
      </c>
      <c r="G17" s="96">
        <f>IF(RES_hh_tes_in!G17=0,0,1000000/0.086*RES_hh_tes_in!G17/RES_hh_num_in!G17)</f>
        <v>1818.3943263284179</v>
      </c>
      <c r="H17" s="96">
        <f>IF(RES_hh_tes_in!H17=0,0,1000000/0.086*RES_hh_tes_in!H17/RES_hh_num_in!H17)</f>
        <v>1747.588860373842</v>
      </c>
      <c r="I17" s="96">
        <f>IF(RES_hh_tes_in!I17=0,0,1000000/0.086*RES_hh_tes_in!I17/RES_hh_num_in!I17)</f>
        <v>1773.4996727172886</v>
      </c>
      <c r="J17" s="96">
        <f>IF(RES_hh_tes_in!J17=0,0,1000000/0.086*RES_hh_tes_in!J17/RES_hh_num_in!J17)</f>
        <v>1761.9714783702661</v>
      </c>
      <c r="K17" s="96">
        <f>IF(RES_hh_tes_in!K17=0,0,1000000/0.086*RES_hh_tes_in!K17/RES_hh_num_in!K17)</f>
        <v>1726.1136132094236</v>
      </c>
      <c r="L17" s="96">
        <f>IF(RES_hh_tes_in!L17=0,0,1000000/0.086*RES_hh_tes_in!L17/RES_hh_num_in!L17)</f>
        <v>1738.1184988385653</v>
      </c>
      <c r="M17" s="96">
        <f>IF(RES_hh_tes_in!M17=0,0,1000000/0.086*RES_hh_tes_in!M17/RES_hh_num_in!M17)</f>
        <v>1695.2510806668031</v>
      </c>
      <c r="N17" s="96">
        <f>IF(RES_hh_tes_in!N17=0,0,1000000/0.086*RES_hh_tes_in!N17/RES_hh_num_in!N17)</f>
        <v>1666.7065695298156</v>
      </c>
      <c r="O17" s="96">
        <f>IF(RES_hh_tes_in!O17=0,0,1000000/0.086*RES_hh_tes_in!O17/RES_hh_num_in!O17)</f>
        <v>1638.6371876108497</v>
      </c>
      <c r="P17" s="96">
        <f>IF(RES_hh_tes_in!P17=0,0,1000000/0.086*RES_hh_tes_in!P17/RES_hh_num_in!P17)</f>
        <v>1592.0625544756851</v>
      </c>
      <c r="Q17" s="96">
        <f>IF(RES_hh_tes_in!Q17=0,0,1000000/0.086*RES_hh_tes_in!Q17/RES_hh_num_in!Q17)</f>
        <v>1587.8033423968645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0</v>
      </c>
      <c r="D18" s="95">
        <f>IF(RES_hh_tes_in!D18=0,0,1000000/0.086*RES_hh_tes_in!D18/RES_hh_num_in!D18)</f>
        <v>1812.2714681081043</v>
      </c>
      <c r="E18" s="95">
        <f>IF(RES_hh_tes_in!E18=0,0,1000000/0.086*RES_hh_tes_in!E18/RES_hh_num_in!E18)</f>
        <v>0</v>
      </c>
      <c r="F18" s="95">
        <f>IF(RES_hh_tes_in!F18=0,0,1000000/0.086*RES_hh_tes_in!F18/RES_hh_num_in!F18)</f>
        <v>1774.340982995082</v>
      </c>
      <c r="G18" s="95">
        <f>IF(RES_hh_tes_in!G18=0,0,1000000/0.086*RES_hh_tes_in!G18/RES_hh_num_in!G18)</f>
        <v>1657.1197697784964</v>
      </c>
      <c r="H18" s="95">
        <f>IF(RES_hh_tes_in!H18=0,0,1000000/0.086*RES_hh_tes_in!H18/RES_hh_num_in!H18)</f>
        <v>0</v>
      </c>
      <c r="I18" s="95">
        <f>IF(RES_hh_tes_in!I18=0,0,1000000/0.086*RES_hh_tes_in!I18/RES_hh_num_in!I18)</f>
        <v>0</v>
      </c>
      <c r="J18" s="95">
        <f>IF(RES_hh_tes_in!J18=0,0,1000000/0.086*RES_hh_tes_in!J18/RES_hh_num_in!J18)</f>
        <v>1837.0841247926871</v>
      </c>
      <c r="K18" s="95">
        <f>IF(RES_hh_tes_in!K18=0,0,1000000/0.086*RES_hh_tes_in!K18/RES_hh_num_in!K18)</f>
        <v>0</v>
      </c>
      <c r="L18" s="95">
        <f>IF(RES_hh_tes_in!L18=0,0,1000000/0.086*RES_hh_tes_in!L18/RES_hh_num_in!L18)</f>
        <v>1699.929227120138</v>
      </c>
      <c r="M18" s="95">
        <f>IF(RES_hh_tes_in!M18=0,0,1000000/0.086*RES_hh_tes_in!M18/RES_hh_num_in!M18)</f>
        <v>1686.3995616622797</v>
      </c>
      <c r="N18" s="95">
        <f>IF(RES_hh_tes_in!N18=0,0,1000000/0.086*RES_hh_tes_in!N18/RES_hh_num_in!N18)</f>
        <v>0</v>
      </c>
      <c r="O18" s="95">
        <f>IF(RES_hh_tes_in!O18=0,0,1000000/0.086*RES_hh_tes_in!O18/RES_hh_num_in!O18)</f>
        <v>0</v>
      </c>
      <c r="P18" s="95">
        <f>IF(RES_hh_tes_in!P18=0,0,1000000/0.086*RES_hh_tes_in!P18/RES_hh_num_in!P18)</f>
        <v>0</v>
      </c>
      <c r="Q18" s="95">
        <f>IF(RES_hh_tes_in!Q18=0,0,1000000/0.086*RES_hh_tes_in!Q18/RES_hh_num_in!Q18)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0</v>
      </c>
      <c r="D19" s="95">
        <f>IF(RES_hh_tes_in!D19=0,0,1000000/0.086*RES_hh_tes_in!D19/RES_hh_num_in!D19)</f>
        <v>0</v>
      </c>
      <c r="E19" s="95">
        <f>IF(RES_hh_tes_in!E19=0,0,1000000/0.086*RES_hh_tes_in!E19/RES_hh_num_in!E19)</f>
        <v>0</v>
      </c>
      <c r="F19" s="95">
        <f>IF(RES_hh_tes_in!F19=0,0,1000000/0.086*RES_hh_tes_in!F19/RES_hh_num_in!F19)</f>
        <v>0</v>
      </c>
      <c r="G19" s="95">
        <f>IF(RES_hh_tes_in!G19=0,0,1000000/0.086*RES_hh_tes_in!G19/RES_hh_num_in!G19)</f>
        <v>0</v>
      </c>
      <c r="H19" s="95">
        <f>IF(RES_hh_tes_in!H19=0,0,1000000/0.086*RES_hh_tes_in!H19/RES_hh_num_in!H19)</f>
        <v>0</v>
      </c>
      <c r="I19" s="95">
        <f>IF(RES_hh_tes_in!I19=0,0,1000000/0.086*RES_hh_tes_in!I19/RES_hh_num_in!I19)</f>
        <v>0</v>
      </c>
      <c r="J19" s="95">
        <f>IF(RES_hh_tes_in!J19=0,0,1000000/0.086*RES_hh_tes_in!J19/RES_hh_num_in!J19)</f>
        <v>0</v>
      </c>
      <c r="K19" s="95">
        <f>IF(RES_hh_tes_in!K19=0,0,1000000/0.086*RES_hh_tes_in!K19/RES_hh_num_in!K19)</f>
        <v>0</v>
      </c>
      <c r="L19" s="95">
        <f>IF(RES_hh_tes_in!L19=0,0,1000000/0.086*RES_hh_tes_in!L19/RES_hh_num_in!L19)</f>
        <v>0</v>
      </c>
      <c r="M19" s="95">
        <f>IF(RES_hh_tes_in!M19=0,0,1000000/0.086*RES_hh_tes_in!M19/RES_hh_num_in!M19)</f>
        <v>0</v>
      </c>
      <c r="N19" s="95">
        <f>IF(RES_hh_tes_in!N19=0,0,1000000/0.086*RES_hh_tes_in!N19/RES_hh_num_in!N19)</f>
        <v>0</v>
      </c>
      <c r="O19" s="95">
        <f>IF(RES_hh_tes_in!O19=0,0,1000000/0.086*RES_hh_tes_in!O19/RES_hh_num_in!O19)</f>
        <v>0</v>
      </c>
      <c r="P19" s="95">
        <f>IF(RES_hh_tes_in!P19=0,0,1000000/0.086*RES_hh_tes_in!P19/RES_hh_num_in!P19)</f>
        <v>0</v>
      </c>
      <c r="Q19" s="95">
        <f>IF(RES_hh_tes_in!Q19=0,0,1000000/0.086*RES_hh_tes_in!Q19/RES_hh_num_in!Q19)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1779.9463756361556</v>
      </c>
      <c r="D20" s="95">
        <f>IF(RES_hh_tes_in!D20=0,0,1000000/0.086*RES_hh_tes_in!D20/RES_hh_num_in!D20)</f>
        <v>0</v>
      </c>
      <c r="E20" s="95">
        <f>IF(RES_hh_tes_in!E20=0,0,1000000/0.086*RES_hh_tes_in!E20/RES_hh_num_in!E20)</f>
        <v>0</v>
      </c>
      <c r="F20" s="95">
        <f>IF(RES_hh_tes_in!F20=0,0,1000000/0.086*RES_hh_tes_in!F20/RES_hh_num_in!F20)</f>
        <v>0</v>
      </c>
      <c r="G20" s="95">
        <f>IF(RES_hh_tes_in!G20=0,0,1000000/0.086*RES_hh_tes_in!G20/RES_hh_num_in!G20)</f>
        <v>1701.4575336323689</v>
      </c>
      <c r="H20" s="95">
        <f>IF(RES_hh_tes_in!H20=0,0,1000000/0.086*RES_hh_tes_in!H20/RES_hh_num_in!H20)</f>
        <v>1889.584483866214</v>
      </c>
      <c r="I20" s="95">
        <f>IF(RES_hh_tes_in!I20=0,0,1000000/0.086*RES_hh_tes_in!I20/RES_hh_num_in!I20)</f>
        <v>1530.0755317506334</v>
      </c>
      <c r="J20" s="95">
        <f>IF(RES_hh_tes_in!J20=0,0,1000000/0.086*RES_hh_tes_in!J20/RES_hh_num_in!J20)</f>
        <v>1717.1563265357452</v>
      </c>
      <c r="K20" s="95">
        <f>IF(RES_hh_tes_in!K20=0,0,1000000/0.086*RES_hh_tes_in!K20/RES_hh_num_in!K20)</f>
        <v>0</v>
      </c>
      <c r="L20" s="95">
        <f>IF(RES_hh_tes_in!L20=0,0,1000000/0.086*RES_hh_tes_in!L20/RES_hh_num_in!L20)</f>
        <v>0</v>
      </c>
      <c r="M20" s="95">
        <f>IF(RES_hh_tes_in!M20=0,0,1000000/0.086*RES_hh_tes_in!M20/RES_hh_num_in!M20)</f>
        <v>0</v>
      </c>
      <c r="N20" s="95">
        <f>IF(RES_hh_tes_in!N20=0,0,1000000/0.086*RES_hh_tes_in!N20/RES_hh_num_in!N20)</f>
        <v>0</v>
      </c>
      <c r="O20" s="95">
        <f>IF(RES_hh_tes_in!O20=0,0,1000000/0.086*RES_hh_tes_in!O20/RES_hh_num_in!O20)</f>
        <v>0</v>
      </c>
      <c r="P20" s="95">
        <f>IF(RES_hh_tes_in!P20=0,0,1000000/0.086*RES_hh_tes_in!P20/RES_hh_num_in!P20)</f>
        <v>1650.9653062320874</v>
      </c>
      <c r="Q20" s="95">
        <f>IF(RES_hh_tes_in!Q20=0,0,1000000/0.086*RES_hh_tes_in!Q20/RES_hh_num_in!Q20)</f>
        <v>1634.7679950972342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1665.2151357814628</v>
      </c>
      <c r="D21" s="95">
        <f>IF(RES_hh_tes_in!D21=0,0,1000000/0.086*RES_hh_tes_in!D21/RES_hh_num_in!D21)</f>
        <v>0</v>
      </c>
      <c r="E21" s="95">
        <f>IF(RES_hh_tes_in!E21=0,0,1000000/0.086*RES_hh_tes_in!E21/RES_hh_num_in!E21)</f>
        <v>1671.5210134629797</v>
      </c>
      <c r="F21" s="95">
        <f>IF(RES_hh_tes_in!F21=0,0,1000000/0.086*RES_hh_tes_in!F21/RES_hh_num_in!F21)</f>
        <v>1679.7316772530646</v>
      </c>
      <c r="G21" s="95">
        <f>IF(RES_hh_tes_in!G21=0,0,1000000/0.086*RES_hh_tes_in!G21/RES_hh_num_in!G21)</f>
        <v>1710.415235581032</v>
      </c>
      <c r="H21" s="95">
        <f>IF(RES_hh_tes_in!H21=0,0,1000000/0.086*RES_hh_tes_in!H21/RES_hh_num_in!H21)</f>
        <v>1706.5336240943786</v>
      </c>
      <c r="I21" s="95">
        <f>IF(RES_hh_tes_in!I21=0,0,1000000/0.086*RES_hh_tes_in!I21/RES_hh_num_in!I21)</f>
        <v>1706.1639539164453</v>
      </c>
      <c r="J21" s="95">
        <f>IF(RES_hh_tes_in!J21=0,0,1000000/0.086*RES_hh_tes_in!J21/RES_hh_num_in!J21)</f>
        <v>1703.7512541879723</v>
      </c>
      <c r="K21" s="95">
        <f>IF(RES_hh_tes_in!K21=0,0,1000000/0.086*RES_hh_tes_in!K21/RES_hh_num_in!K21)</f>
        <v>1730.0066653677166</v>
      </c>
      <c r="L21" s="95">
        <f>IF(RES_hh_tes_in!L21=0,0,1000000/0.086*RES_hh_tes_in!L21/RES_hh_num_in!L21)</f>
        <v>1752.8376882958171</v>
      </c>
      <c r="M21" s="95">
        <f>IF(RES_hh_tes_in!M21=0,0,1000000/0.086*RES_hh_tes_in!M21/RES_hh_num_in!M21)</f>
        <v>1741.1764313115816</v>
      </c>
      <c r="N21" s="95">
        <f>IF(RES_hh_tes_in!N21=0,0,1000000/0.086*RES_hh_tes_in!N21/RES_hh_num_in!N21)</f>
        <v>1736.5412208555401</v>
      </c>
      <c r="O21" s="95">
        <f>IF(RES_hh_tes_in!O21=0,0,1000000/0.086*RES_hh_tes_in!O21/RES_hh_num_in!O21)</f>
        <v>1651.1225656258468</v>
      </c>
      <c r="P21" s="95">
        <f>IF(RES_hh_tes_in!P21=0,0,1000000/0.086*RES_hh_tes_in!P21/RES_hh_num_in!P21)</f>
        <v>1664.078380835633</v>
      </c>
      <c r="Q21" s="95">
        <f>IF(RES_hh_tes_in!Q21=0,0,1000000/0.086*RES_hh_tes_in!Q21/RES_hh_num_in!Q21)</f>
        <v>1637.2833856561579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1664.3292088452752</v>
      </c>
      <c r="D22" s="95">
        <f>IF(RES_hh_tes_in!D22=0,0,1000000/0.086*RES_hh_tes_in!D22/RES_hh_num_in!D22)</f>
        <v>1666.9756680628739</v>
      </c>
      <c r="E22" s="95">
        <f>IF(RES_hh_tes_in!E22=0,0,1000000/0.086*RES_hh_tes_in!E22/RES_hh_num_in!E22)</f>
        <v>1857.147999287371</v>
      </c>
      <c r="F22" s="95">
        <f>IF(RES_hh_tes_in!F22=0,0,1000000/0.086*RES_hh_tes_in!F22/RES_hh_num_in!F22)</f>
        <v>1801.8069947847973</v>
      </c>
      <c r="G22" s="95">
        <f>IF(RES_hh_tes_in!G22=0,0,1000000/0.086*RES_hh_tes_in!G22/RES_hh_num_in!G22)</f>
        <v>1636.1501097970015</v>
      </c>
      <c r="H22" s="95">
        <f>IF(RES_hh_tes_in!H22=0,0,1000000/0.086*RES_hh_tes_in!H22/RES_hh_num_in!H22)</f>
        <v>1645.9604332043377</v>
      </c>
      <c r="I22" s="95">
        <f>IF(RES_hh_tes_in!I22=0,0,1000000/0.086*RES_hh_tes_in!I22/RES_hh_num_in!I22)</f>
        <v>1717.6934537650529</v>
      </c>
      <c r="J22" s="95">
        <f>IF(RES_hh_tes_in!J22=0,0,1000000/0.086*RES_hh_tes_in!J22/RES_hh_num_in!J22)</f>
        <v>1744.7279419267543</v>
      </c>
      <c r="K22" s="95">
        <f>IF(RES_hh_tes_in!K22=0,0,1000000/0.086*RES_hh_tes_in!K22/RES_hh_num_in!K22)</f>
        <v>1832.6286929454568</v>
      </c>
      <c r="L22" s="95">
        <f>IF(RES_hh_tes_in!L22=0,0,1000000/0.086*RES_hh_tes_in!L22/RES_hh_num_in!L22)</f>
        <v>1789.2839940942272</v>
      </c>
      <c r="M22" s="95">
        <f>IF(RES_hh_tes_in!M22=0,0,1000000/0.086*RES_hh_tes_in!M22/RES_hh_num_in!M22)</f>
        <v>1682.0104231427163</v>
      </c>
      <c r="N22" s="95">
        <f>IF(RES_hh_tes_in!N22=0,0,1000000/0.086*RES_hh_tes_in!N22/RES_hh_num_in!N22)</f>
        <v>1628.1814666281418</v>
      </c>
      <c r="O22" s="95">
        <f>IF(RES_hh_tes_in!O22=0,0,1000000/0.086*RES_hh_tes_in!O22/RES_hh_num_in!O22)</f>
        <v>1620.7920268104097</v>
      </c>
      <c r="P22" s="95">
        <f>IF(RES_hh_tes_in!P22=0,0,1000000/0.086*RES_hh_tes_in!P22/RES_hh_num_in!P22)</f>
        <v>1638.8350738555716</v>
      </c>
      <c r="Q22" s="95">
        <f>IF(RES_hh_tes_in!Q22=0,0,1000000/0.086*RES_hh_tes_in!Q22/RES_hh_num_in!Q22)</f>
        <v>1628.061516433932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1664.4617292230723</v>
      </c>
      <c r="D24" s="95">
        <f>IF(RES_hh_tes_in!D24=0,0,1000000/0.086*RES_hh_tes_in!D24/RES_hh_num_in!D24)</f>
        <v>1681.8311979623375</v>
      </c>
      <c r="E24" s="95">
        <f>IF(RES_hh_tes_in!E24=0,0,1000000/0.086*RES_hh_tes_in!E24/RES_hh_num_in!E24)</f>
        <v>1639.8694359567085</v>
      </c>
      <c r="F24" s="95">
        <f>IF(RES_hh_tes_in!F24=0,0,1000000/0.086*RES_hh_tes_in!F24/RES_hh_num_in!F24)</f>
        <v>1652.2964039447534</v>
      </c>
      <c r="G24" s="95">
        <f>IF(RES_hh_tes_in!G24=0,0,1000000/0.086*RES_hh_tes_in!G24/RES_hh_num_in!G24)</f>
        <v>1647.0853354346732</v>
      </c>
      <c r="H24" s="95">
        <f>IF(RES_hh_tes_in!H24=0,0,1000000/0.086*RES_hh_tes_in!H24/RES_hh_num_in!H24)</f>
        <v>1647.859214682966</v>
      </c>
      <c r="I24" s="95">
        <f>IF(RES_hh_tes_in!I24=0,0,1000000/0.086*RES_hh_tes_in!I24/RES_hh_num_in!I24)</f>
        <v>0</v>
      </c>
      <c r="J24" s="95">
        <f>IF(RES_hh_tes_in!J24=0,0,1000000/0.086*RES_hh_tes_in!J24/RES_hh_num_in!J24)</f>
        <v>1596.4234748273263</v>
      </c>
      <c r="K24" s="95">
        <f>IF(RES_hh_tes_in!K24=0,0,1000000/0.086*RES_hh_tes_in!K24/RES_hh_num_in!K24)</f>
        <v>1603.0201894434724</v>
      </c>
      <c r="L24" s="95">
        <f>IF(RES_hh_tes_in!L24=0,0,1000000/0.086*RES_hh_tes_in!L24/RES_hh_num_in!L24)</f>
        <v>1658.3918987719053</v>
      </c>
      <c r="M24" s="95">
        <f>IF(RES_hh_tes_in!M24=0,0,1000000/0.086*RES_hh_tes_in!M24/RES_hh_num_in!M24)</f>
        <v>1680.509035409626</v>
      </c>
      <c r="N24" s="95">
        <f>IF(RES_hh_tes_in!N24=0,0,1000000/0.086*RES_hh_tes_in!N24/RES_hh_num_in!N24)</f>
        <v>1630.1332034273225</v>
      </c>
      <c r="O24" s="95">
        <f>IF(RES_hh_tes_in!O24=0,0,1000000/0.086*RES_hh_tes_in!O24/RES_hh_num_in!O24)</f>
        <v>1614.1870464748711</v>
      </c>
      <c r="P24" s="95">
        <f>IF(RES_hh_tes_in!P24=0,0,1000000/0.086*RES_hh_tes_in!P24/RES_hh_num_in!P24)</f>
        <v>1524.2898768102939</v>
      </c>
      <c r="Q24" s="95">
        <f>IF(RES_hh_tes_in!Q24=0,0,1000000/0.086*RES_hh_tes_in!Q24/RES_hh_num_in!Q24)</f>
        <v>1521.7387120865585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1982.7390681623406</v>
      </c>
      <c r="D25" s="22">
        <f>IF(RES_hh_tes_in!D25=0,0,1000000/0.086*RES_hh_tes_in!D25/RES_hh_num_in!D25)</f>
        <v>1756.3980387019024</v>
      </c>
      <c r="E25" s="22">
        <f>IF(RES_hh_tes_in!E25=0,0,1000000/0.086*RES_hh_tes_in!E25/RES_hh_num_in!E25)</f>
        <v>1653.4069127852711</v>
      </c>
      <c r="F25" s="22">
        <f>IF(RES_hh_tes_in!F25=0,0,1000000/0.086*RES_hh_tes_in!F25/RES_hh_num_in!F25)</f>
        <v>1609.9612946547099</v>
      </c>
      <c r="G25" s="22">
        <f>IF(RES_hh_tes_in!G25=0,0,1000000/0.086*RES_hh_tes_in!G25/RES_hh_num_in!G25)</f>
        <v>2194.5416614626956</v>
      </c>
      <c r="H25" s="22">
        <f>IF(RES_hh_tes_in!H25=0,0,1000000/0.086*RES_hh_tes_in!H25/RES_hh_num_in!H25)</f>
        <v>2013.5678978334772</v>
      </c>
      <c r="I25" s="22">
        <f>IF(RES_hh_tes_in!I25=0,0,1000000/0.086*RES_hh_tes_in!I25/RES_hh_num_in!I25)</f>
        <v>2066.1504798100409</v>
      </c>
      <c r="J25" s="22">
        <f>IF(RES_hh_tes_in!J25=0,0,1000000/0.086*RES_hh_tes_in!J25/RES_hh_num_in!J25)</f>
        <v>2019.5985049263545</v>
      </c>
      <c r="K25" s="22">
        <f>IF(RES_hh_tes_in!K25=0,0,1000000/0.086*RES_hh_tes_in!K25/RES_hh_num_in!K25)</f>
        <v>1814.4891327865923</v>
      </c>
      <c r="L25" s="22">
        <f>IF(RES_hh_tes_in!L25=0,0,1000000/0.086*RES_hh_tes_in!L25/RES_hh_num_in!L25)</f>
        <v>1882.5759887211495</v>
      </c>
      <c r="M25" s="22">
        <f>IF(RES_hh_tes_in!M25=0,0,1000000/0.086*RES_hh_tes_in!M25/RES_hh_num_in!M25)</f>
        <v>1862.3740400547383</v>
      </c>
      <c r="N25" s="22">
        <f>IF(RES_hh_tes_in!N25=0,0,1000000/0.086*RES_hh_tes_in!N25/RES_hh_num_in!N25)</f>
        <v>1854.6805539469897</v>
      </c>
      <c r="O25" s="22">
        <f>IF(RES_hh_tes_in!O25=0,0,1000000/0.086*RES_hh_tes_in!O25/RES_hh_num_in!O25)</f>
        <v>1824.7393773253771</v>
      </c>
      <c r="P25" s="22">
        <f>IF(RES_hh_tes_in!P25=0,0,1000000/0.086*RES_hh_tes_in!P25/RES_hh_num_in!P25)</f>
        <v>1728.0119510444993</v>
      </c>
      <c r="Q25" s="22">
        <f>IF(RES_hh_tes_in!Q25=0,0,1000000/0.086*RES_hh_tes_in!Q25/RES_hh_num_in!Q25)</f>
        <v>1822.726020973857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0</v>
      </c>
      <c r="D26" s="18">
        <f>IF(RES_hh_tes_in!D26=0,0,1000000/0.086*RES_hh_tes_in!D26/RES_hh_num_in!D26)</f>
        <v>0</v>
      </c>
      <c r="E26" s="18">
        <f>IF(RES_hh_tes_in!E26=0,0,1000000/0.086*RES_hh_tes_in!E26/RES_hh_num_in!E26)</f>
        <v>0</v>
      </c>
      <c r="F26" s="18">
        <f>IF(RES_hh_tes_in!F26=0,0,1000000/0.086*RES_hh_tes_in!F26/RES_hh_num_in!F26)</f>
        <v>0</v>
      </c>
      <c r="G26" s="18">
        <f>IF(RES_hh_tes_in!G26=0,0,1000000/0.086*RES_hh_tes_in!G26/RES_hh_num_in!G26)</f>
        <v>0</v>
      </c>
      <c r="H26" s="18">
        <f>IF(RES_hh_tes_in!H26=0,0,1000000/0.086*RES_hh_tes_in!H26/RES_hh_num_in!H26)</f>
        <v>0</v>
      </c>
      <c r="I26" s="18">
        <f>IF(RES_hh_tes_in!I26=0,0,1000000/0.086*RES_hh_tes_in!I26/RES_hh_num_in!I26)</f>
        <v>0</v>
      </c>
      <c r="J26" s="18">
        <f>IF(RES_hh_tes_in!J26=0,0,1000000/0.086*RES_hh_tes_in!J26/RES_hh_num_in!J26)</f>
        <v>0</v>
      </c>
      <c r="K26" s="18">
        <f>IF(RES_hh_tes_in!K26=0,0,1000000/0.086*RES_hh_tes_in!K26/RES_hh_num_in!K26)</f>
        <v>0</v>
      </c>
      <c r="L26" s="18">
        <f>IF(RES_hh_tes_in!L26=0,0,1000000/0.086*RES_hh_tes_in!L26/RES_hh_num_in!L26)</f>
        <v>0</v>
      </c>
      <c r="M26" s="18">
        <f>IF(RES_hh_tes_in!M26=0,0,1000000/0.086*RES_hh_tes_in!M26/RES_hh_num_in!M26)</f>
        <v>0</v>
      </c>
      <c r="N26" s="18">
        <f>IF(RES_hh_tes_in!N26=0,0,1000000/0.086*RES_hh_tes_in!N26/RES_hh_num_in!N26)</f>
        <v>0</v>
      </c>
      <c r="O26" s="18">
        <f>IF(RES_hh_tes_in!O26=0,0,1000000/0.086*RES_hh_tes_in!O26/RES_hh_num_in!O26)</f>
        <v>0</v>
      </c>
      <c r="P26" s="18">
        <f>IF(RES_hh_tes_in!P26=0,0,1000000/0.086*RES_hh_tes_in!P26/RES_hh_num_in!P26)</f>
        <v>0</v>
      </c>
      <c r="Q26" s="18">
        <f>IF(RES_hh_tes_in!Q26=0,0,1000000/0.086*RES_hh_tes_in!Q26/RES_hh_num_in!Q26)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1024.5003836882843</v>
      </c>
      <c r="D27" s="96">
        <f>IF(RES_hh_tes_in!D27=0,0,1000000/0.086*RES_hh_tes_in!D27/RES_hh_num_in!D27)</f>
        <v>996.36750041764242</v>
      </c>
      <c r="E27" s="96">
        <f>IF(RES_hh_tes_in!E27=0,0,1000000/0.086*RES_hh_tes_in!E27/RES_hh_num_in!E27)</f>
        <v>990.5409680801672</v>
      </c>
      <c r="F27" s="96">
        <f>IF(RES_hh_tes_in!F27=0,0,1000000/0.086*RES_hh_tes_in!F27/RES_hh_num_in!F27)</f>
        <v>989.87376912369882</v>
      </c>
      <c r="G27" s="96">
        <f>IF(RES_hh_tes_in!G27=0,0,1000000/0.086*RES_hh_tes_in!G27/RES_hh_num_in!G27)</f>
        <v>989.11561788474887</v>
      </c>
      <c r="H27" s="96">
        <f>IF(RES_hh_tes_in!H27=0,0,1000000/0.086*RES_hh_tes_in!H27/RES_hh_num_in!H27)</f>
        <v>1009.0789193500786</v>
      </c>
      <c r="I27" s="96">
        <f>IF(RES_hh_tes_in!I27=0,0,1000000/0.086*RES_hh_tes_in!I27/RES_hh_num_in!I27)</f>
        <v>1035.4766430824632</v>
      </c>
      <c r="J27" s="96">
        <f>IF(RES_hh_tes_in!J27=0,0,1000000/0.086*RES_hh_tes_in!J27/RES_hh_num_in!J27)</f>
        <v>1037.0756164669438</v>
      </c>
      <c r="K27" s="96">
        <f>IF(RES_hh_tes_in!K27=0,0,1000000/0.086*RES_hh_tes_in!K27/RES_hh_num_in!K27)</f>
        <v>1026.7868042010202</v>
      </c>
      <c r="L27" s="96">
        <f>IF(RES_hh_tes_in!L27=0,0,1000000/0.086*RES_hh_tes_in!L27/RES_hh_num_in!L27)</f>
        <v>1058.884442244746</v>
      </c>
      <c r="M27" s="96">
        <f>IF(RES_hh_tes_in!M27=0,0,1000000/0.086*RES_hh_tes_in!M27/RES_hh_num_in!M27)</f>
        <v>1002.7895109795196</v>
      </c>
      <c r="N27" s="96">
        <f>IF(RES_hh_tes_in!N27=0,0,1000000/0.086*RES_hh_tes_in!N27/RES_hh_num_in!N27)</f>
        <v>1003.5532843710408</v>
      </c>
      <c r="O27" s="96">
        <f>IF(RES_hh_tes_in!O27=0,0,1000000/0.086*RES_hh_tes_in!O27/RES_hh_num_in!O27)</f>
        <v>987.71987644431806</v>
      </c>
      <c r="P27" s="96">
        <f>IF(RES_hh_tes_in!P27=0,0,1000000/0.086*RES_hh_tes_in!P27/RES_hh_num_in!P27)</f>
        <v>933.36224199620517</v>
      </c>
      <c r="Q27" s="96">
        <f>IF(RES_hh_tes_in!Q27=0,0,1000000/0.086*RES_hh_tes_in!Q27/RES_hh_num_in!Q27)</f>
        <v>955.53347270892152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0</v>
      </c>
      <c r="D28" s="95">
        <f>IF(RES_hh_tes_in!D28=0,0,1000000/0.086*RES_hh_tes_in!D28/RES_hh_num_in!D28)</f>
        <v>0</v>
      </c>
      <c r="E28" s="95">
        <f>IF(RES_hh_tes_in!E28=0,0,1000000/0.086*RES_hh_tes_in!E28/RES_hh_num_in!E28)</f>
        <v>0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0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0</v>
      </c>
      <c r="M28" s="95">
        <f>IF(RES_hh_tes_in!M28=0,0,1000000/0.086*RES_hh_tes_in!M28/RES_hh_num_in!M28)</f>
        <v>0</v>
      </c>
      <c r="N28" s="95">
        <f>IF(RES_hh_tes_in!N28=0,0,1000000/0.086*RES_hh_tes_in!N28/RES_hh_num_in!N28)</f>
        <v>0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0</v>
      </c>
      <c r="D29" s="95">
        <f>IF(RES_hh_tes_in!D29=0,0,1000000/0.086*RES_hh_tes_in!D29/RES_hh_num_in!D29)</f>
        <v>0</v>
      </c>
      <c r="E29" s="95">
        <f>IF(RES_hh_tes_in!E29=0,0,1000000/0.086*RES_hh_tes_in!E29/RES_hh_num_in!E29)</f>
        <v>0</v>
      </c>
      <c r="F29" s="95">
        <f>IF(RES_hh_tes_in!F29=0,0,1000000/0.086*RES_hh_tes_in!F29/RES_hh_num_in!F29)</f>
        <v>0</v>
      </c>
      <c r="G29" s="95">
        <f>IF(RES_hh_tes_in!G29=0,0,1000000/0.086*RES_hh_tes_in!G29/RES_hh_num_in!G29)</f>
        <v>0</v>
      </c>
      <c r="H29" s="95">
        <f>IF(RES_hh_tes_in!H29=0,0,1000000/0.086*RES_hh_tes_in!H29/RES_hh_num_in!H29)</f>
        <v>0</v>
      </c>
      <c r="I29" s="95">
        <f>IF(RES_hh_tes_in!I29=0,0,1000000/0.086*RES_hh_tes_in!I29/RES_hh_num_in!I29)</f>
        <v>0</v>
      </c>
      <c r="J29" s="95">
        <f>IF(RES_hh_tes_in!J29=0,0,1000000/0.086*RES_hh_tes_in!J29/RES_hh_num_in!J29)</f>
        <v>0</v>
      </c>
      <c r="K29" s="95">
        <f>IF(RES_hh_tes_in!K29=0,0,1000000/0.086*RES_hh_tes_in!K29/RES_hh_num_in!K29)</f>
        <v>956.72044434752661</v>
      </c>
      <c r="L29" s="95">
        <f>IF(RES_hh_tes_in!L29=0,0,1000000/0.086*RES_hh_tes_in!L29/RES_hh_num_in!L29)</f>
        <v>0</v>
      </c>
      <c r="M29" s="95">
        <f>IF(RES_hh_tes_in!M29=0,0,1000000/0.086*RES_hh_tes_in!M29/RES_hh_num_in!M29)</f>
        <v>0</v>
      </c>
      <c r="N29" s="95">
        <f>IF(RES_hh_tes_in!N29=0,0,1000000/0.086*RES_hh_tes_in!N29/RES_hh_num_in!N29)</f>
        <v>0</v>
      </c>
      <c r="O29" s="95">
        <f>IF(RES_hh_tes_in!O29=0,0,1000000/0.086*RES_hh_tes_in!O29/RES_hh_num_in!O29)</f>
        <v>0</v>
      </c>
      <c r="P29" s="95">
        <f>IF(RES_hh_tes_in!P29=0,0,1000000/0.086*RES_hh_tes_in!P29/RES_hh_num_in!P29)</f>
        <v>0</v>
      </c>
      <c r="Q29" s="95">
        <f>IF(RES_hh_tes_in!Q29=0,0,1000000/0.086*RES_hh_tes_in!Q29/RES_hh_num_in!Q29)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900.76369552222138</v>
      </c>
      <c r="D30" s="95">
        <f>IF(RES_hh_tes_in!D30=0,0,1000000/0.086*RES_hh_tes_in!D30/RES_hh_num_in!D30)</f>
        <v>0</v>
      </c>
      <c r="E30" s="95">
        <f>IF(RES_hh_tes_in!E30=0,0,1000000/0.086*RES_hh_tes_in!E30/RES_hh_num_in!E30)</f>
        <v>916.84176130287972</v>
      </c>
      <c r="F30" s="95">
        <f>IF(RES_hh_tes_in!F30=0,0,1000000/0.086*RES_hh_tes_in!F30/RES_hh_num_in!F30)</f>
        <v>932.51017780212248</v>
      </c>
      <c r="G30" s="95">
        <f>IF(RES_hh_tes_in!G30=0,0,1000000/0.086*RES_hh_tes_in!G30/RES_hh_num_in!G30)</f>
        <v>952.87892864506352</v>
      </c>
      <c r="H30" s="95">
        <f>IF(RES_hh_tes_in!H30=0,0,1000000/0.086*RES_hh_tes_in!H30/RES_hh_num_in!H30)</f>
        <v>963.22347402424111</v>
      </c>
      <c r="I30" s="95">
        <f>IF(RES_hh_tes_in!I30=0,0,1000000/0.086*RES_hh_tes_in!I30/RES_hh_num_in!I30)</f>
        <v>973.28921184347189</v>
      </c>
      <c r="J30" s="95">
        <f>IF(RES_hh_tes_in!J30=0,0,1000000/0.086*RES_hh_tes_in!J30/RES_hh_num_in!J30)</f>
        <v>977.63407189959855</v>
      </c>
      <c r="K30" s="95">
        <f>IF(RES_hh_tes_in!K30=0,0,1000000/0.086*RES_hh_tes_in!K30/RES_hh_num_in!K30)</f>
        <v>979.23490110801413</v>
      </c>
      <c r="L30" s="95">
        <f>IF(RES_hh_tes_in!L30=0,0,1000000/0.086*RES_hh_tes_in!L30/RES_hh_num_in!L30)</f>
        <v>978.92488345754555</v>
      </c>
      <c r="M30" s="95">
        <f>IF(RES_hh_tes_in!M30=0,0,1000000/0.086*RES_hh_tes_in!M30/RES_hh_num_in!M30)</f>
        <v>975.11129637374768</v>
      </c>
      <c r="N30" s="95">
        <f>IF(RES_hh_tes_in!N30=0,0,1000000/0.086*RES_hh_tes_in!N30/RES_hh_num_in!N30)</f>
        <v>973.32820629702633</v>
      </c>
      <c r="O30" s="95">
        <f>IF(RES_hh_tes_in!O30=0,0,1000000/0.086*RES_hh_tes_in!O30/RES_hh_num_in!O30)</f>
        <v>931.93106800552403</v>
      </c>
      <c r="P30" s="95">
        <f>IF(RES_hh_tes_in!P30=0,0,1000000/0.086*RES_hh_tes_in!P30/RES_hh_num_in!P30)</f>
        <v>936.68881103632771</v>
      </c>
      <c r="Q30" s="95">
        <f>IF(RES_hh_tes_in!Q30=0,0,1000000/0.086*RES_hh_tes_in!Q30/RES_hh_num_in!Q30)</f>
        <v>919.29586424386366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0</v>
      </c>
      <c r="D31" s="95">
        <f>IF(RES_hh_tes_in!D31=0,0,1000000/0.086*RES_hh_tes_in!D31/RES_hh_num_in!D31)</f>
        <v>0</v>
      </c>
      <c r="E31" s="95">
        <f>IF(RES_hh_tes_in!E31=0,0,1000000/0.086*RES_hh_tes_in!E31/RES_hh_num_in!E31)</f>
        <v>0</v>
      </c>
      <c r="F31" s="95">
        <f>IF(RES_hh_tes_in!F31=0,0,1000000/0.086*RES_hh_tes_in!F31/RES_hh_num_in!F31)</f>
        <v>0</v>
      </c>
      <c r="G31" s="95">
        <f>IF(RES_hh_tes_in!G31=0,0,1000000/0.086*RES_hh_tes_in!G31/RES_hh_num_in!G31)</f>
        <v>0</v>
      </c>
      <c r="H31" s="95">
        <f>IF(RES_hh_tes_in!H31=0,0,1000000/0.086*RES_hh_tes_in!H31/RES_hh_num_in!H31)</f>
        <v>0</v>
      </c>
      <c r="I31" s="95">
        <f>IF(RES_hh_tes_in!I31=0,0,1000000/0.086*RES_hh_tes_in!I31/RES_hh_num_in!I31)</f>
        <v>0</v>
      </c>
      <c r="J31" s="95">
        <f>IF(RES_hh_tes_in!J31=0,0,1000000/0.086*RES_hh_tes_in!J31/RES_hh_num_in!J31)</f>
        <v>0</v>
      </c>
      <c r="K31" s="95">
        <f>IF(RES_hh_tes_in!K31=0,0,1000000/0.086*RES_hh_tes_in!K31/RES_hh_num_in!K31)</f>
        <v>0</v>
      </c>
      <c r="L31" s="95">
        <f>IF(RES_hh_tes_in!L31=0,0,1000000/0.086*RES_hh_tes_in!L31/RES_hh_num_in!L31)</f>
        <v>0</v>
      </c>
      <c r="M31" s="95">
        <f>IF(RES_hh_tes_in!M31=0,0,1000000/0.086*RES_hh_tes_in!M31/RES_hh_num_in!M31)</f>
        <v>0</v>
      </c>
      <c r="N31" s="95">
        <f>IF(RES_hh_tes_in!N31=0,0,1000000/0.086*RES_hh_tes_in!N31/RES_hh_num_in!N31)</f>
        <v>0</v>
      </c>
      <c r="O31" s="95">
        <f>IF(RES_hh_tes_in!O31=0,0,1000000/0.086*RES_hh_tes_in!O31/RES_hh_num_in!O31)</f>
        <v>0</v>
      </c>
      <c r="P31" s="95">
        <f>IF(RES_hh_tes_in!P31=0,0,1000000/0.086*RES_hh_tes_in!P31/RES_hh_num_in!P31)</f>
        <v>0</v>
      </c>
      <c r="Q31" s="95">
        <f>IF(RES_hh_tes_in!Q31=0,0,1000000/0.086*RES_hh_tes_in!Q31/RES_hh_num_in!Q31)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1028.0625251293955</v>
      </c>
      <c r="D32" s="18">
        <f>IF(RES_hh_tes_in!D32=0,0,1000000/0.086*RES_hh_tes_in!D32/RES_hh_num_in!D32)</f>
        <v>996.36750041764242</v>
      </c>
      <c r="E32" s="18">
        <f>IF(RES_hh_tes_in!E32=0,0,1000000/0.086*RES_hh_tes_in!E32/RES_hh_num_in!E32)</f>
        <v>994.26944642272622</v>
      </c>
      <c r="F32" s="18">
        <f>IF(RES_hh_tes_in!F32=0,0,1000000/0.086*RES_hh_tes_in!F32/RES_hh_num_in!F32)</f>
        <v>993.08036175555901</v>
      </c>
      <c r="G32" s="18">
        <f>IF(RES_hh_tes_in!G32=0,0,1000000/0.086*RES_hh_tes_in!G32/RES_hh_num_in!G32)</f>
        <v>993.35888484191764</v>
      </c>
      <c r="H32" s="18">
        <f>IF(RES_hh_tes_in!H32=0,0,1000000/0.086*RES_hh_tes_in!H32/RES_hh_num_in!H32)</f>
        <v>1011.5712898828596</v>
      </c>
      <c r="I32" s="18">
        <f>IF(RES_hh_tes_in!I32=0,0,1000000/0.086*RES_hh_tes_in!I32/RES_hh_num_in!I32)</f>
        <v>1038.0493918610205</v>
      </c>
      <c r="J32" s="18">
        <f>IF(RES_hh_tes_in!J32=0,0,1000000/0.086*RES_hh_tes_in!J32/RES_hh_num_in!J32)</f>
        <v>1040.5766050422528</v>
      </c>
      <c r="K32" s="18">
        <f>IF(RES_hh_tes_in!K32=0,0,1000000/0.086*RES_hh_tes_in!K32/RES_hh_num_in!K32)</f>
        <v>1029.2602598045676</v>
      </c>
      <c r="L32" s="18">
        <f>IF(RES_hh_tes_in!L32=0,0,1000000/0.086*RES_hh_tes_in!L32/RES_hh_num_in!L32)</f>
        <v>1060.7219049405662</v>
      </c>
      <c r="M32" s="18">
        <f>IF(RES_hh_tes_in!M32=0,0,1000000/0.086*RES_hh_tes_in!M32/RES_hh_num_in!M32)</f>
        <v>1003.9162038555378</v>
      </c>
      <c r="N32" s="18">
        <f>IF(RES_hh_tes_in!N32=0,0,1000000/0.086*RES_hh_tes_in!N32/RES_hh_num_in!N32)</f>
        <v>1005.6989550253545</v>
      </c>
      <c r="O32" s="18">
        <f>IF(RES_hh_tes_in!O32=0,0,1000000/0.086*RES_hh_tes_in!O32/RES_hh_num_in!O32)</f>
        <v>992.0307034986364</v>
      </c>
      <c r="P32" s="18">
        <f>IF(RES_hh_tes_in!P32=0,0,1000000/0.086*RES_hh_tes_in!P32/RES_hh_num_in!P32)</f>
        <v>933.10508862841505</v>
      </c>
      <c r="Q32" s="18">
        <f>IF(RES_hh_tes_in!Q32=0,0,1000000/0.086*RES_hh_tes_in!Q32/RES_hh_num_in!Q32)</f>
        <v>957.28053674127989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162.21147532673342</v>
      </c>
      <c r="D3" s="100">
        <f>IF(RES_hh_emi_in!D3=0,0,1000000*RES_hh_emi_in!D3/RES_hh_num_in!D3)</f>
        <v>200.20659097737501</v>
      </c>
      <c r="E3" s="100">
        <f>IF(RES_hh_emi_in!E3=0,0,1000000*RES_hh_emi_in!E3/RES_hh_num_in!E3)</f>
        <v>184.86304782756704</v>
      </c>
      <c r="F3" s="100">
        <f>IF(RES_hh_emi_in!F3=0,0,1000000*RES_hh_emi_in!F3/RES_hh_num_in!F3)</f>
        <v>416.04769628224778</v>
      </c>
      <c r="G3" s="100">
        <f>IF(RES_hh_emi_in!G3=0,0,1000000*RES_hh_emi_in!G3/RES_hh_num_in!G3)</f>
        <v>929.7821734000978</v>
      </c>
      <c r="H3" s="100">
        <f>IF(RES_hh_emi_in!H3=0,0,1000000*RES_hh_emi_in!H3/RES_hh_num_in!H3)</f>
        <v>314.32310466738784</v>
      </c>
      <c r="I3" s="100">
        <f>IF(RES_hh_emi_in!I3=0,0,1000000*RES_hh_emi_in!I3/RES_hh_num_in!I3)</f>
        <v>195.57141145213643</v>
      </c>
      <c r="J3" s="100">
        <f>IF(RES_hh_emi_in!J3=0,0,1000000*RES_hh_emi_in!J3/RES_hh_num_in!J3)</f>
        <v>516.11605117584406</v>
      </c>
      <c r="K3" s="100">
        <f>IF(RES_hh_emi_in!K3=0,0,1000000*RES_hh_emi_in!K3/RES_hh_num_in!K3)</f>
        <v>291.76560295075217</v>
      </c>
      <c r="L3" s="100">
        <f>IF(RES_hh_emi_in!L3=0,0,1000000*RES_hh_emi_in!L3/RES_hh_num_in!L3)</f>
        <v>523.81260423498043</v>
      </c>
      <c r="M3" s="100">
        <f>IF(RES_hh_emi_in!M3=0,0,1000000*RES_hh_emi_in!M3/RES_hh_num_in!M3)</f>
        <v>327.17294459927314</v>
      </c>
      <c r="N3" s="100">
        <f>IF(RES_hh_emi_in!N3=0,0,1000000*RES_hh_emi_in!N3/RES_hh_num_in!N3)</f>
        <v>259.37657660240097</v>
      </c>
      <c r="O3" s="100">
        <f>IF(RES_hh_emi_in!O3=0,0,1000000*RES_hh_emi_in!O3/RES_hh_num_in!O3)</f>
        <v>268.48315988327187</v>
      </c>
      <c r="P3" s="100">
        <f>IF(RES_hh_emi_in!P3=0,0,1000000*RES_hh_emi_in!P3/RES_hh_num_in!P3)</f>
        <v>272.04632999545169</v>
      </c>
      <c r="Q3" s="100">
        <f>IF(RES_hh_emi_in!Q3=0,0,1000000*RES_hh_emi_in!Q3/RES_hh_num_in!Q3)</f>
        <v>186.32799081492647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127.9543479715697</v>
      </c>
      <c r="D4" s="96">
        <f>IF(RES_hh_emi_in!D4=0,0,1000000*RES_hh_emi_in!D4/RES_hh_num_in!D4)</f>
        <v>185.73281218287093</v>
      </c>
      <c r="E4" s="96">
        <f>IF(RES_hh_emi_in!E4=0,0,1000000*RES_hh_emi_in!E4/RES_hh_num_in!E4)</f>
        <v>137.21472662853284</v>
      </c>
      <c r="F4" s="96">
        <f>IF(RES_hh_emi_in!F4=0,0,1000000*RES_hh_emi_in!F4/RES_hh_num_in!F4)</f>
        <v>328.08352574575071</v>
      </c>
      <c r="G4" s="96">
        <f>IF(RES_hh_emi_in!G4=0,0,1000000*RES_hh_emi_in!G4/RES_hh_num_in!G4)</f>
        <v>794.27651687949833</v>
      </c>
      <c r="H4" s="96">
        <f>IF(RES_hh_emi_in!H4=0,0,1000000*RES_hh_emi_in!H4/RES_hh_num_in!H4)</f>
        <v>248.760788790107</v>
      </c>
      <c r="I4" s="96">
        <f>IF(RES_hh_emi_in!I4=0,0,1000000*RES_hh_emi_in!I4/RES_hh_num_in!I4)</f>
        <v>153.25818770132645</v>
      </c>
      <c r="J4" s="96">
        <f>IF(RES_hh_emi_in!J4=0,0,1000000*RES_hh_emi_in!J4/RES_hh_num_in!J4)</f>
        <v>435.95759851320832</v>
      </c>
      <c r="K4" s="96">
        <f>IF(RES_hh_emi_in!K4=0,0,1000000*RES_hh_emi_in!K4/RES_hh_num_in!K4)</f>
        <v>238.50828822374572</v>
      </c>
      <c r="L4" s="96">
        <f>IF(RES_hh_emi_in!L4=0,0,1000000*RES_hh_emi_in!L4/RES_hh_num_in!L4)</f>
        <v>432.47064567790733</v>
      </c>
      <c r="M4" s="96">
        <f>IF(RES_hh_emi_in!M4=0,0,1000000*RES_hh_emi_in!M4/RES_hh_num_in!M4)</f>
        <v>264.70057508211113</v>
      </c>
      <c r="N4" s="96">
        <f>IF(RES_hh_emi_in!N4=0,0,1000000*RES_hh_emi_in!N4/RES_hh_num_in!N4)</f>
        <v>204.31993947811739</v>
      </c>
      <c r="O4" s="96">
        <f>IF(RES_hh_emi_in!O4=0,0,1000000*RES_hh_emi_in!O4/RES_hh_num_in!O4)</f>
        <v>211.30096752578561</v>
      </c>
      <c r="P4" s="96">
        <f>IF(RES_hh_emi_in!P4=0,0,1000000*RES_hh_emi_in!P4/RES_hh_num_in!P4)</f>
        <v>212.4897781379685</v>
      </c>
      <c r="Q4" s="96">
        <f>IF(RES_hh_emi_in!Q4=0,0,1000000*RES_hh_emi_in!Q4/RES_hh_num_in!Q4)</f>
        <v>144.03079595931493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0</v>
      </c>
      <c r="D5" s="95">
        <f>IF(RES_hh_emi_in!D5=0,0,1000000*RES_hh_emi_in!D5/RES_hh_num_in!D5)</f>
        <v>6406.8194969229253</v>
      </c>
      <c r="E5" s="95">
        <f>IF(RES_hh_emi_in!E5=0,0,1000000*RES_hh_emi_in!E5/RES_hh_num_in!E5)</f>
        <v>0</v>
      </c>
      <c r="F5" s="95">
        <f>IF(RES_hh_emi_in!F5=0,0,1000000*RES_hh_emi_in!F5/RES_hh_num_in!F5)</f>
        <v>6726.2948662195904</v>
      </c>
      <c r="G5" s="95">
        <f>IF(RES_hh_emi_in!G5=0,0,1000000*RES_hh_emi_in!G5/RES_hh_num_in!G5)</f>
        <v>6121.8709975281299</v>
      </c>
      <c r="H5" s="95">
        <f>IF(RES_hh_emi_in!H5=0,0,1000000*RES_hh_emi_in!H5/RES_hh_num_in!H5)</f>
        <v>0</v>
      </c>
      <c r="I5" s="95">
        <f>IF(RES_hh_emi_in!I5=0,0,1000000*RES_hh_emi_in!I5/RES_hh_num_in!I5)</f>
        <v>0</v>
      </c>
      <c r="J5" s="95">
        <f>IF(RES_hh_emi_in!J5=0,0,1000000*RES_hh_emi_in!J5/RES_hh_num_in!J5)</f>
        <v>6909.2367937749214</v>
      </c>
      <c r="K5" s="95">
        <f>IF(RES_hh_emi_in!K5=0,0,1000000*RES_hh_emi_in!K5/RES_hh_num_in!K5)</f>
        <v>4636.2286383013316</v>
      </c>
      <c r="L5" s="95">
        <f>IF(RES_hh_emi_in!L5=0,0,1000000*RES_hh_emi_in!L5/RES_hh_num_in!L5)</f>
        <v>5891.7482475221514</v>
      </c>
      <c r="M5" s="95">
        <f>IF(RES_hh_emi_in!M5=0,0,1000000*RES_hh_emi_in!M5/RES_hh_num_in!M5)</f>
        <v>7565.048104217688</v>
      </c>
      <c r="N5" s="95">
        <f>IF(RES_hh_emi_in!N5=0,0,1000000*RES_hh_emi_in!N5/RES_hh_num_in!N5)</f>
        <v>0</v>
      </c>
      <c r="O5" s="95">
        <f>IF(RES_hh_emi_in!O5=0,0,1000000*RES_hh_emi_in!O5/RES_hh_num_in!O5)</f>
        <v>0</v>
      </c>
      <c r="P5" s="95">
        <f>IF(RES_hh_emi_in!P5=0,0,1000000*RES_hh_emi_in!P5/RES_hh_num_in!P5)</f>
        <v>0</v>
      </c>
      <c r="Q5" s="95">
        <f>IF(RES_hh_emi_in!Q5=0,0,1000000*RES_hh_emi_in!Q5/RES_hh_num_in!Q5)</f>
        <v>0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0</v>
      </c>
      <c r="D6" s="95">
        <f>IF(RES_hh_emi_in!D6=0,0,1000000*RES_hh_emi_in!D6/RES_hh_num_in!D6)</f>
        <v>0</v>
      </c>
      <c r="E6" s="95">
        <f>IF(RES_hh_emi_in!E6=0,0,1000000*RES_hh_emi_in!E6/RES_hh_num_in!E6)</f>
        <v>0</v>
      </c>
      <c r="F6" s="95">
        <f>IF(RES_hh_emi_in!F6=0,0,1000000*RES_hh_emi_in!F6/RES_hh_num_in!F6)</f>
        <v>0</v>
      </c>
      <c r="G6" s="95">
        <f>IF(RES_hh_emi_in!G6=0,0,1000000*RES_hh_emi_in!G6/RES_hh_num_in!G6)</f>
        <v>0</v>
      </c>
      <c r="H6" s="95">
        <f>IF(RES_hh_emi_in!H6=0,0,1000000*RES_hh_emi_in!H6/RES_hh_num_in!H6)</f>
        <v>0</v>
      </c>
      <c r="I6" s="95">
        <f>IF(RES_hh_emi_in!I6=0,0,1000000*RES_hh_emi_in!I6/RES_hh_num_in!I6)</f>
        <v>0</v>
      </c>
      <c r="J6" s="95">
        <f>IF(RES_hh_emi_in!J6=0,0,1000000*RES_hh_emi_in!J6/RES_hh_num_in!J6)</f>
        <v>0</v>
      </c>
      <c r="K6" s="95">
        <f>IF(RES_hh_emi_in!K6=0,0,1000000*RES_hh_emi_in!K6/RES_hh_num_in!K6)</f>
        <v>0</v>
      </c>
      <c r="L6" s="95">
        <f>IF(RES_hh_emi_in!L6=0,0,1000000*RES_hh_emi_in!L6/RES_hh_num_in!L6)</f>
        <v>0</v>
      </c>
      <c r="M6" s="95">
        <f>IF(RES_hh_emi_in!M6=0,0,1000000*RES_hh_emi_in!M6/RES_hh_num_in!M6)</f>
        <v>0</v>
      </c>
      <c r="N6" s="95">
        <f>IF(RES_hh_emi_in!N6=0,0,1000000*RES_hh_emi_in!N6/RES_hh_num_in!N6)</f>
        <v>0</v>
      </c>
      <c r="O6" s="95">
        <f>IF(RES_hh_emi_in!O6=0,0,1000000*RES_hh_emi_in!O6/RES_hh_num_in!O6)</f>
        <v>0</v>
      </c>
      <c r="P6" s="95">
        <f>IF(RES_hh_emi_in!P6=0,0,1000000*RES_hh_emi_in!P6/RES_hh_num_in!P6)</f>
        <v>0</v>
      </c>
      <c r="Q6" s="95">
        <f>IF(RES_hh_emi_in!Q6=0,0,1000000*RES_hh_emi_in!Q6/RES_hh_num_in!Q6)</f>
        <v>0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4082.1353480507273</v>
      </c>
      <c r="D7" s="95">
        <f>IF(RES_hh_emi_in!D7=0,0,1000000*RES_hh_emi_in!D7/RES_hh_num_in!D7)</f>
        <v>0</v>
      </c>
      <c r="E7" s="95">
        <f>IF(RES_hh_emi_in!E7=0,0,1000000*RES_hh_emi_in!E7/RES_hh_num_in!E7)</f>
        <v>0</v>
      </c>
      <c r="F7" s="95">
        <f>IF(RES_hh_emi_in!F7=0,0,1000000*RES_hh_emi_in!F7/RES_hh_num_in!F7)</f>
        <v>0</v>
      </c>
      <c r="G7" s="95">
        <f>IF(RES_hh_emi_in!G7=0,0,1000000*RES_hh_emi_in!G7/RES_hh_num_in!G7)</f>
        <v>3461.0068483976193</v>
      </c>
      <c r="H7" s="95">
        <f>IF(RES_hh_emi_in!H7=0,0,1000000*RES_hh_emi_in!H7/RES_hh_num_in!H7)</f>
        <v>3907.9818328118986</v>
      </c>
      <c r="I7" s="95">
        <f>IF(RES_hh_emi_in!I7=0,0,1000000*RES_hh_emi_in!I7/RES_hh_num_in!I7)</f>
        <v>3309.6874609696397</v>
      </c>
      <c r="J7" s="95">
        <f>IF(RES_hh_emi_in!J7=0,0,1000000*RES_hh_emi_in!J7/RES_hh_num_in!J7)</f>
        <v>3662.025205285875</v>
      </c>
      <c r="K7" s="95">
        <f>IF(RES_hh_emi_in!K7=0,0,1000000*RES_hh_emi_in!K7/RES_hh_num_in!K7)</f>
        <v>0</v>
      </c>
      <c r="L7" s="95">
        <f>IF(RES_hh_emi_in!L7=0,0,1000000*RES_hh_emi_in!L7/RES_hh_num_in!L7)</f>
        <v>0</v>
      </c>
      <c r="M7" s="95">
        <f>IF(RES_hh_emi_in!M7=0,0,1000000*RES_hh_emi_in!M7/RES_hh_num_in!M7)</f>
        <v>0</v>
      </c>
      <c r="N7" s="95">
        <f>IF(RES_hh_emi_in!N7=0,0,1000000*RES_hh_emi_in!N7/RES_hh_num_in!N7)</f>
        <v>0</v>
      </c>
      <c r="O7" s="95">
        <f>IF(RES_hh_emi_in!O7=0,0,1000000*RES_hh_emi_in!O7/RES_hh_num_in!O7)</f>
        <v>0</v>
      </c>
      <c r="P7" s="95">
        <f>IF(RES_hh_emi_in!P7=0,0,1000000*RES_hh_emi_in!P7/RES_hh_num_in!P7)</f>
        <v>4253.9199804576765</v>
      </c>
      <c r="Q7" s="95">
        <f>IF(RES_hh_emi_in!Q7=0,0,1000000*RES_hh_emi_in!Q7/RES_hh_num_in!Q7)</f>
        <v>4042.4656505951521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2673.0112593779595</v>
      </c>
      <c r="D8" s="95">
        <f>IF(RES_hh_emi_in!D8=0,0,1000000*RES_hh_emi_in!D8/RES_hh_num_in!D8)</f>
        <v>0</v>
      </c>
      <c r="E8" s="95">
        <f>IF(RES_hh_emi_in!E8=0,0,1000000*RES_hh_emi_in!E8/RES_hh_num_in!E8)</f>
        <v>2514.8525659242846</v>
      </c>
      <c r="F8" s="95">
        <f>IF(RES_hh_emi_in!F8=0,0,1000000*RES_hh_emi_in!F8/RES_hh_num_in!F8)</f>
        <v>2503.9886667184232</v>
      </c>
      <c r="G8" s="95">
        <f>IF(RES_hh_emi_in!G8=0,0,1000000*RES_hh_emi_in!G8/RES_hh_num_in!G8)</f>
        <v>2561.1859703440718</v>
      </c>
      <c r="H8" s="95">
        <f>IF(RES_hh_emi_in!H8=0,0,1000000*RES_hh_emi_in!H8/RES_hh_num_in!H8)</f>
        <v>2468.7105184325455</v>
      </c>
      <c r="I8" s="95">
        <f>IF(RES_hh_emi_in!I8=0,0,1000000*RES_hh_emi_in!I8/RES_hh_num_in!I8)</f>
        <v>2647.3269106206467</v>
      </c>
      <c r="J8" s="95">
        <f>IF(RES_hh_emi_in!J8=0,0,1000000*RES_hh_emi_in!J8/RES_hh_num_in!J8)</f>
        <v>2543.6506291035907</v>
      </c>
      <c r="K8" s="95">
        <f>IF(RES_hh_emi_in!K8=0,0,1000000*RES_hh_emi_in!K8/RES_hh_num_in!K8)</f>
        <v>2656.7122472353767</v>
      </c>
      <c r="L8" s="95">
        <f>IF(RES_hh_emi_in!L8=0,0,1000000*RES_hh_emi_in!L8/RES_hh_num_in!L8)</f>
        <v>3013.5306239396637</v>
      </c>
      <c r="M8" s="95">
        <f>IF(RES_hh_emi_in!M8=0,0,1000000*RES_hh_emi_in!M8/RES_hh_num_in!M8)</f>
        <v>2846.8809529255923</v>
      </c>
      <c r="N8" s="95">
        <f>IF(RES_hh_emi_in!N8=0,0,1000000*RES_hh_emi_in!N8/RES_hh_num_in!N8)</f>
        <v>3082.4811849557268</v>
      </c>
      <c r="O8" s="95">
        <f>IF(RES_hh_emi_in!O8=0,0,1000000*RES_hh_emi_in!O8/RES_hh_num_in!O8)</f>
        <v>2945.864208335719</v>
      </c>
      <c r="P8" s="95">
        <f>IF(RES_hh_emi_in!P8=0,0,1000000*RES_hh_emi_in!P8/RES_hh_num_in!P8)</f>
        <v>2875.495212033285</v>
      </c>
      <c r="Q8" s="95">
        <f>IF(RES_hh_emi_in!Q8=0,0,1000000*RES_hh_emi_in!Q8/RES_hh_num_in!Q8)</f>
        <v>2763.9506524995468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0</v>
      </c>
      <c r="D9" s="95">
        <f>IF(RES_hh_emi_in!D9=0,0,1000000*RES_hh_emi_in!D9/RES_hh_num_in!D9)</f>
        <v>0</v>
      </c>
      <c r="E9" s="95">
        <f>IF(RES_hh_emi_in!E9=0,0,1000000*RES_hh_emi_in!E9/RES_hh_num_in!E9)</f>
        <v>0</v>
      </c>
      <c r="F9" s="95">
        <f>IF(RES_hh_emi_in!F9=0,0,1000000*RES_hh_emi_in!F9/RES_hh_num_in!F9)</f>
        <v>0</v>
      </c>
      <c r="G9" s="95">
        <f>IF(RES_hh_emi_in!G9=0,0,1000000*RES_hh_emi_in!G9/RES_hh_num_in!G9)</f>
        <v>0</v>
      </c>
      <c r="H9" s="95">
        <f>IF(RES_hh_emi_in!H9=0,0,1000000*RES_hh_emi_in!H9/RES_hh_num_in!H9)</f>
        <v>0</v>
      </c>
      <c r="I9" s="95">
        <f>IF(RES_hh_emi_in!I9=0,0,1000000*RES_hh_emi_in!I9/RES_hh_num_in!I9)</f>
        <v>0</v>
      </c>
      <c r="J9" s="95">
        <f>IF(RES_hh_emi_in!J9=0,0,1000000*RES_hh_emi_in!J9/RES_hh_num_in!J9)</f>
        <v>0</v>
      </c>
      <c r="K9" s="95">
        <f>IF(RES_hh_emi_in!K9=0,0,1000000*RES_hh_emi_in!K9/RES_hh_num_in!K9)</f>
        <v>0</v>
      </c>
      <c r="L9" s="95">
        <f>IF(RES_hh_emi_in!L9=0,0,1000000*RES_hh_emi_in!L9/RES_hh_num_in!L9)</f>
        <v>0</v>
      </c>
      <c r="M9" s="95">
        <f>IF(RES_hh_emi_in!M9=0,0,1000000*RES_hh_emi_in!M9/RES_hh_num_in!M9)</f>
        <v>0</v>
      </c>
      <c r="N9" s="95">
        <f>IF(RES_hh_emi_in!N9=0,0,1000000*RES_hh_emi_in!N9/RES_hh_num_in!N9)</f>
        <v>0</v>
      </c>
      <c r="O9" s="95">
        <f>IF(RES_hh_emi_in!O9=0,0,1000000*RES_hh_emi_in!O9/RES_hh_num_in!O9)</f>
        <v>0</v>
      </c>
      <c r="P9" s="95">
        <f>IF(RES_hh_emi_in!P9=0,0,1000000*RES_hh_emi_in!P9/RES_hh_num_in!P9)</f>
        <v>0</v>
      </c>
      <c r="Q9" s="95">
        <f>IF(RES_hh_emi_in!Q9=0,0,1000000*RES_hh_emi_in!Q9/RES_hh_num_in!Q9)</f>
        <v>0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23.649105274690811</v>
      </c>
      <c r="D17" s="96">
        <f>IF(RES_hh_emi_in!D17=0,0,1000000*RES_hh_emi_in!D17/RES_hh_num_in!D17)</f>
        <v>14.473778794504097</v>
      </c>
      <c r="E17" s="96">
        <f>IF(RES_hh_emi_in!E17=0,0,1000000*RES_hh_emi_in!E17/RES_hh_num_in!E17)</f>
        <v>29.446498995584705</v>
      </c>
      <c r="F17" s="96">
        <f>IF(RES_hh_emi_in!F17=0,0,1000000*RES_hh_emi_in!F17/RES_hh_num_in!F17)</f>
        <v>67.860026940872928</v>
      </c>
      <c r="G17" s="96">
        <f>IF(RES_hh_emi_in!G17=0,0,1000000*RES_hh_emi_in!G17/RES_hh_num_in!G17)</f>
        <v>95.137877005906731</v>
      </c>
      <c r="H17" s="96">
        <f>IF(RES_hh_emi_in!H17=0,0,1000000*RES_hh_emi_in!H17/RES_hh_num_in!H17)</f>
        <v>45.716423860348094</v>
      </c>
      <c r="I17" s="96">
        <f>IF(RES_hh_emi_in!I17=0,0,1000000*RES_hh_emi_in!I17/RES_hh_num_in!I17)</f>
        <v>27.036115991620072</v>
      </c>
      <c r="J17" s="96">
        <f>IF(RES_hh_emi_in!J17=0,0,1000000*RES_hh_emi_in!J17/RES_hh_num_in!J17)</f>
        <v>58.902316554546921</v>
      </c>
      <c r="K17" s="96">
        <f>IF(RES_hh_emi_in!K17=0,0,1000000*RES_hh_emi_in!K17/RES_hh_num_in!K17)</f>
        <v>34.317742062304099</v>
      </c>
      <c r="L17" s="96">
        <f>IF(RES_hh_emi_in!L17=0,0,1000000*RES_hh_emi_in!L17/RES_hh_num_in!L17)</f>
        <v>82.706123934270764</v>
      </c>
      <c r="M17" s="96">
        <f>IF(RES_hh_emi_in!M17=0,0,1000000*RES_hh_emi_in!M17/RES_hh_num_in!M17)</f>
        <v>47.468383297988979</v>
      </c>
      <c r="N17" s="96">
        <f>IF(RES_hh_emi_in!N17=0,0,1000000*RES_hh_emi_in!N17/RES_hh_num_in!N17)</f>
        <v>29.649406665837649</v>
      </c>
      <c r="O17" s="96">
        <f>IF(RES_hh_emi_in!O17=0,0,1000000*RES_hh_emi_in!O17/RES_hh_num_in!O17)</f>
        <v>30.887007108974323</v>
      </c>
      <c r="P17" s="96">
        <f>IF(RES_hh_emi_in!P17=0,0,1000000*RES_hh_emi_in!P17/RES_hh_num_in!P17)</f>
        <v>33.110442260878088</v>
      </c>
      <c r="Q17" s="96">
        <f>IF(RES_hh_emi_in!Q17=0,0,1000000*RES_hh_emi_in!Q17/RES_hh_num_in!Q17)</f>
        <v>25.667561835640264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0</v>
      </c>
      <c r="D18" s="95">
        <f>IF(RES_hh_emi_in!D18=0,0,1000000*RES_hh_emi_in!D18/RES_hh_num_in!D18)</f>
        <v>1493.8596228522736</v>
      </c>
      <c r="E18" s="95">
        <f>IF(RES_hh_emi_in!E18=0,0,1000000*RES_hh_emi_in!E18/RES_hh_num_in!E18)</f>
        <v>0</v>
      </c>
      <c r="F18" s="95">
        <f>IF(RES_hh_emi_in!F18=0,0,1000000*RES_hh_emi_in!F18/RES_hh_num_in!F18)</f>
        <v>1426.9536149205965</v>
      </c>
      <c r="G18" s="95">
        <f>IF(RES_hh_emi_in!G18=0,0,1000000*RES_hh_emi_in!G18/RES_hh_num_in!G18)</f>
        <v>1328.5114835328891</v>
      </c>
      <c r="H18" s="95">
        <f>IF(RES_hh_emi_in!H18=0,0,1000000*RES_hh_emi_in!H18/RES_hh_num_in!H18)</f>
        <v>0</v>
      </c>
      <c r="I18" s="95">
        <f>IF(RES_hh_emi_in!I18=0,0,1000000*RES_hh_emi_in!I18/RES_hh_num_in!I18)</f>
        <v>0</v>
      </c>
      <c r="J18" s="95">
        <f>IF(RES_hh_emi_in!J18=0,0,1000000*RES_hh_emi_in!J18/RES_hh_num_in!J18)</f>
        <v>1488.4593097362711</v>
      </c>
      <c r="K18" s="95">
        <f>IF(RES_hh_emi_in!K18=0,0,1000000*RES_hh_emi_in!K18/RES_hh_num_in!K18)</f>
        <v>0</v>
      </c>
      <c r="L18" s="95">
        <f>IF(RES_hh_emi_in!L18=0,0,1000000*RES_hh_emi_in!L18/RES_hh_num_in!L18)</f>
        <v>1372.533382724203</v>
      </c>
      <c r="M18" s="95">
        <f>IF(RES_hh_emi_in!M18=0,0,1000000*RES_hh_emi_in!M18/RES_hh_num_in!M18)</f>
        <v>1357.4584686692908</v>
      </c>
      <c r="N18" s="95">
        <f>IF(RES_hh_emi_in!N18=0,0,1000000*RES_hh_emi_in!N18/RES_hh_num_in!N18)</f>
        <v>0</v>
      </c>
      <c r="O18" s="95">
        <f>IF(RES_hh_emi_in!O18=0,0,1000000*RES_hh_emi_in!O18/RES_hh_num_in!O18)</f>
        <v>0</v>
      </c>
      <c r="P18" s="95">
        <f>IF(RES_hh_emi_in!P18=0,0,1000000*RES_hh_emi_in!P18/RES_hh_num_in!P18)</f>
        <v>0</v>
      </c>
      <c r="Q18" s="95">
        <f>IF(RES_hh_emi_in!Q18=0,0,1000000*RES_hh_emi_in!Q18/RES_hh_num_in!Q18)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0</v>
      </c>
      <c r="D19" s="95">
        <f>IF(RES_hh_emi_in!D19=0,0,1000000*RES_hh_emi_in!D19/RES_hh_num_in!D19)</f>
        <v>0</v>
      </c>
      <c r="E19" s="95">
        <f>IF(RES_hh_emi_in!E19=0,0,1000000*RES_hh_emi_in!E19/RES_hh_num_in!E19)</f>
        <v>0</v>
      </c>
      <c r="F19" s="95">
        <f>IF(RES_hh_emi_in!F19=0,0,1000000*RES_hh_emi_in!F19/RES_hh_num_in!F19)</f>
        <v>0</v>
      </c>
      <c r="G19" s="95">
        <f>IF(RES_hh_emi_in!G19=0,0,1000000*RES_hh_emi_in!G19/RES_hh_num_in!G19)</f>
        <v>0</v>
      </c>
      <c r="H19" s="95">
        <f>IF(RES_hh_emi_in!H19=0,0,1000000*RES_hh_emi_in!H19/RES_hh_num_in!H19)</f>
        <v>0</v>
      </c>
      <c r="I19" s="95">
        <f>IF(RES_hh_emi_in!I19=0,0,1000000*RES_hh_emi_in!I19/RES_hh_num_in!I19)</f>
        <v>0</v>
      </c>
      <c r="J19" s="95">
        <f>IF(RES_hh_emi_in!J19=0,0,1000000*RES_hh_emi_in!J19/RES_hh_num_in!J19)</f>
        <v>0</v>
      </c>
      <c r="K19" s="95">
        <f>IF(RES_hh_emi_in!K19=0,0,1000000*RES_hh_emi_in!K19/RES_hh_num_in!K19)</f>
        <v>0</v>
      </c>
      <c r="L19" s="95">
        <f>IF(RES_hh_emi_in!L19=0,0,1000000*RES_hh_emi_in!L19/RES_hh_num_in!L19)</f>
        <v>0</v>
      </c>
      <c r="M19" s="95">
        <f>IF(RES_hh_emi_in!M19=0,0,1000000*RES_hh_emi_in!M19/RES_hh_num_in!M19)</f>
        <v>0</v>
      </c>
      <c r="N19" s="95">
        <f>IF(RES_hh_emi_in!N19=0,0,1000000*RES_hh_emi_in!N19/RES_hh_num_in!N19)</f>
        <v>0</v>
      </c>
      <c r="O19" s="95">
        <f>IF(RES_hh_emi_in!O19=0,0,1000000*RES_hh_emi_in!O19/RES_hh_num_in!O19)</f>
        <v>0</v>
      </c>
      <c r="P19" s="95">
        <f>IF(RES_hh_emi_in!P19=0,0,1000000*RES_hh_emi_in!P19/RES_hh_num_in!P19)</f>
        <v>0</v>
      </c>
      <c r="Q19" s="95">
        <f>IF(RES_hh_emi_in!Q19=0,0,1000000*RES_hh_emi_in!Q19/RES_hh_num_in!Q19)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852.19630740677064</v>
      </c>
      <c r="D20" s="95">
        <f>IF(RES_hh_emi_in!D20=0,0,1000000*RES_hh_emi_in!D20/RES_hh_num_in!D20)</f>
        <v>0</v>
      </c>
      <c r="E20" s="95">
        <f>IF(RES_hh_emi_in!E20=0,0,1000000*RES_hh_emi_in!E20/RES_hh_num_in!E20)</f>
        <v>0</v>
      </c>
      <c r="F20" s="95">
        <f>IF(RES_hh_emi_in!F20=0,0,1000000*RES_hh_emi_in!F20/RES_hh_num_in!F20)</f>
        <v>0</v>
      </c>
      <c r="G20" s="95">
        <f>IF(RES_hh_emi_in!G20=0,0,1000000*RES_hh_emi_in!G20/RES_hh_num_in!G20)</f>
        <v>790.72473103971208</v>
      </c>
      <c r="H20" s="95">
        <f>IF(RES_hh_emi_in!H20=0,0,1000000*RES_hh_emi_in!H20/RES_hh_num_in!H20)</f>
        <v>878.83844605624745</v>
      </c>
      <c r="I20" s="95">
        <f>IF(RES_hh_emi_in!I20=0,0,1000000*RES_hh_emi_in!I20/RES_hh_num_in!I20)</f>
        <v>718.30355834512636</v>
      </c>
      <c r="J20" s="95">
        <f>IF(RES_hh_emi_in!J20=0,0,1000000*RES_hh_emi_in!J20/RES_hh_num_in!J20)</f>
        <v>806.21174124174718</v>
      </c>
      <c r="K20" s="95">
        <f>IF(RES_hh_emi_in!K20=0,0,1000000*RES_hh_emi_in!K20/RES_hh_num_in!K20)</f>
        <v>0</v>
      </c>
      <c r="L20" s="95">
        <f>IF(RES_hh_emi_in!L20=0,0,1000000*RES_hh_emi_in!L20/RES_hh_num_in!L20)</f>
        <v>0</v>
      </c>
      <c r="M20" s="95">
        <f>IF(RES_hh_emi_in!M20=0,0,1000000*RES_hh_emi_in!M20/RES_hh_num_in!M20)</f>
        <v>0</v>
      </c>
      <c r="N20" s="95">
        <f>IF(RES_hh_emi_in!N20=0,0,1000000*RES_hh_emi_in!N20/RES_hh_num_in!N20)</f>
        <v>0</v>
      </c>
      <c r="O20" s="95">
        <f>IF(RES_hh_emi_in!O20=0,0,1000000*RES_hh_emi_in!O20/RES_hh_num_in!O20)</f>
        <v>0</v>
      </c>
      <c r="P20" s="95">
        <f>IF(RES_hh_emi_in!P20=0,0,1000000*RES_hh_emi_in!P20/RES_hh_num_in!P20)</f>
        <v>751.84328086845642</v>
      </c>
      <c r="Q20" s="95">
        <f>IF(RES_hh_emi_in!Q20=0,0,1000000*RES_hh_emi_in!Q20/RES_hh_num_in!Q20)</f>
        <v>741.60404906693009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572.82293549226813</v>
      </c>
      <c r="D21" s="95">
        <f>IF(RES_hh_emi_in!D21=0,0,1000000*RES_hh_emi_in!D21/RES_hh_num_in!D21)</f>
        <v>0</v>
      </c>
      <c r="E21" s="95">
        <f>IF(RES_hh_emi_in!E21=0,0,1000000*RES_hh_emi_in!E21/RES_hh_num_in!E21)</f>
        <v>567.07668428387944</v>
      </c>
      <c r="F21" s="95">
        <f>IF(RES_hh_emi_in!F21=0,0,1000000*RES_hh_emi_in!F21/RES_hh_num_in!F21)</f>
        <v>565.5731704888866</v>
      </c>
      <c r="G21" s="95">
        <f>IF(RES_hh_emi_in!G21=0,0,1000000*RES_hh_emi_in!G21/RES_hh_num_in!G21)</f>
        <v>571.71274682624983</v>
      </c>
      <c r="H21" s="95">
        <f>IF(RES_hh_emi_in!H21=0,0,1000000*RES_hh_emi_in!H21/RES_hh_num_in!H21)</f>
        <v>567.39735885500909</v>
      </c>
      <c r="I21" s="95">
        <f>IF(RES_hh_emi_in!I21=0,0,1000000*RES_hh_emi_in!I21/RES_hh_num_in!I21)</f>
        <v>564.35040483544333</v>
      </c>
      <c r="J21" s="95">
        <f>IF(RES_hh_emi_in!J21=0,0,1000000*RES_hh_emi_in!J21/RES_hh_num_in!J21)</f>
        <v>560.3330804914159</v>
      </c>
      <c r="K21" s="95">
        <f>IF(RES_hh_emi_in!K21=0,0,1000000*RES_hh_emi_in!K21/RES_hh_num_in!K21)</f>
        <v>566.96987969933502</v>
      </c>
      <c r="L21" s="95">
        <f>IF(RES_hh_emi_in!L21=0,0,1000000*RES_hh_emi_in!L21/RES_hh_num_in!L21)</f>
        <v>572.49134831776848</v>
      </c>
      <c r="M21" s="95">
        <f>IF(RES_hh_emi_in!M21=0,0,1000000*RES_hh_emi_in!M21/RES_hh_num_in!M21)</f>
        <v>566.95988105743595</v>
      </c>
      <c r="N21" s="95">
        <f>IF(RES_hh_emi_in!N21=0,0,1000000*RES_hh_emi_in!N21/RES_hh_num_in!N21)</f>
        <v>563.31689738910848</v>
      </c>
      <c r="O21" s="95">
        <f>IF(RES_hh_emi_in!O21=0,0,1000000*RES_hh_emi_in!O21/RES_hh_num_in!O21)</f>
        <v>533.80484422865311</v>
      </c>
      <c r="P21" s="95">
        <f>IF(RES_hh_emi_in!P21=0,0,1000000*RES_hh_emi_in!P21/RES_hh_num_in!P21)</f>
        <v>536.16736717216327</v>
      </c>
      <c r="Q21" s="95">
        <f>IF(RES_hh_emi_in!Q21=0,0,1000000*RES_hh_emi_in!Q21/RES_hh_num_in!Q21)</f>
        <v>525.78573919484666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0</v>
      </c>
      <c r="D22" s="95">
        <f>IF(RES_hh_emi_in!D22=0,0,1000000*RES_hh_emi_in!D22/RES_hh_num_in!D22)</f>
        <v>0</v>
      </c>
      <c r="E22" s="95">
        <f>IF(RES_hh_emi_in!E22=0,0,1000000*RES_hh_emi_in!E22/RES_hh_num_in!E22)</f>
        <v>0</v>
      </c>
      <c r="F22" s="95">
        <f>IF(RES_hh_emi_in!F22=0,0,1000000*RES_hh_emi_in!F22/RES_hh_num_in!F22)</f>
        <v>0</v>
      </c>
      <c r="G22" s="95">
        <f>IF(RES_hh_emi_in!G22=0,0,1000000*RES_hh_emi_in!G22/RES_hh_num_in!G22)</f>
        <v>0</v>
      </c>
      <c r="H22" s="95">
        <f>IF(RES_hh_emi_in!H22=0,0,1000000*RES_hh_emi_in!H22/RES_hh_num_in!H22)</f>
        <v>0</v>
      </c>
      <c r="I22" s="95">
        <f>IF(RES_hh_emi_in!I22=0,0,1000000*RES_hh_emi_in!I22/RES_hh_num_in!I22)</f>
        <v>0</v>
      </c>
      <c r="J22" s="95">
        <f>IF(RES_hh_emi_in!J22=0,0,1000000*RES_hh_emi_in!J22/RES_hh_num_in!J22)</f>
        <v>0</v>
      </c>
      <c r="K22" s="95">
        <f>IF(RES_hh_emi_in!K22=0,0,1000000*RES_hh_emi_in!K22/RES_hh_num_in!K22)</f>
        <v>0</v>
      </c>
      <c r="L22" s="95">
        <f>IF(RES_hh_emi_in!L22=0,0,1000000*RES_hh_emi_in!L22/RES_hh_num_in!L22)</f>
        <v>0</v>
      </c>
      <c r="M22" s="95">
        <f>IF(RES_hh_emi_in!M22=0,0,1000000*RES_hh_emi_in!M22/RES_hh_num_in!M22)</f>
        <v>0</v>
      </c>
      <c r="N22" s="95">
        <f>IF(RES_hh_emi_in!N22=0,0,1000000*RES_hh_emi_in!N22/RES_hh_num_in!N22)</f>
        <v>0</v>
      </c>
      <c r="O22" s="95">
        <f>IF(RES_hh_emi_in!O22=0,0,1000000*RES_hh_emi_in!O22/RES_hh_num_in!O22)</f>
        <v>0</v>
      </c>
      <c r="P22" s="95">
        <f>IF(RES_hh_emi_in!P22=0,0,1000000*RES_hh_emi_in!P22/RES_hh_num_in!P22)</f>
        <v>0</v>
      </c>
      <c r="Q22" s="95">
        <f>IF(RES_hh_emi_in!Q22=0,0,1000000*RES_hh_emi_in!Q22/RES_hh_num_in!Q22)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10.60802208047291</v>
      </c>
      <c r="D27" s="96">
        <f>IF(RES_hh_emi_in!D27=0,0,1000000*RES_hh_emi_in!D27/RES_hh_num_in!D27)</f>
        <v>0</v>
      </c>
      <c r="E27" s="96">
        <f>IF(RES_hh_emi_in!E27=0,0,1000000*RES_hh_emi_in!E27/RES_hh_num_in!E27)</f>
        <v>18.201822203449467</v>
      </c>
      <c r="F27" s="96">
        <f>IF(RES_hh_emi_in!F27=0,0,1000000*RES_hh_emi_in!F27/RES_hh_num_in!F27)</f>
        <v>20.104143595624134</v>
      </c>
      <c r="G27" s="96">
        <f>IF(RES_hh_emi_in!G27=0,0,1000000*RES_hh_emi_in!G27/RES_hh_num_in!G27)</f>
        <v>40.367779514692586</v>
      </c>
      <c r="H27" s="96">
        <f>IF(RES_hh_emi_in!H27=0,0,1000000*RES_hh_emi_in!H27/RES_hh_num_in!H27)</f>
        <v>19.845892016932734</v>
      </c>
      <c r="I27" s="96">
        <f>IF(RES_hh_emi_in!I27=0,0,1000000*RES_hh_emi_in!I27/RES_hh_num_in!I27)</f>
        <v>15.277107759189901</v>
      </c>
      <c r="J27" s="96">
        <f>IF(RES_hh_emi_in!J27=0,0,1000000*RES_hh_emi_in!J27/RES_hh_num_in!J27)</f>
        <v>21.256136108088818</v>
      </c>
      <c r="K27" s="96">
        <f>IF(RES_hh_emi_in!K27=0,0,1000000*RES_hh_emi_in!K27/RES_hh_num_in!K27)</f>
        <v>18.939572664702325</v>
      </c>
      <c r="L27" s="96">
        <f>IF(RES_hh_emi_in!L27=0,0,1000000*RES_hh_emi_in!L27/RES_hh_num_in!L27)</f>
        <v>8.6358346228022516</v>
      </c>
      <c r="M27" s="96">
        <f>IF(RES_hh_emi_in!M27=0,0,1000000*RES_hh_emi_in!M27/RES_hh_num_in!M27)</f>
        <v>15.003986219173031</v>
      </c>
      <c r="N27" s="96">
        <f>IF(RES_hh_emi_in!N27=0,0,1000000*RES_hh_emi_in!N27/RES_hh_num_in!N27)</f>
        <v>25.407230458445984</v>
      </c>
      <c r="O27" s="96">
        <f>IF(RES_hh_emi_in!O27=0,0,1000000*RES_hh_emi_in!O27/RES_hh_num_in!O27)</f>
        <v>26.295185248511956</v>
      </c>
      <c r="P27" s="96">
        <f>IF(RES_hh_emi_in!P27=0,0,1000000*RES_hh_emi_in!P27/RES_hh_num_in!P27)</f>
        <v>26.446109596605126</v>
      </c>
      <c r="Q27" s="96">
        <f>IF(RES_hh_emi_in!Q27=0,0,1000000*RES_hh_emi_in!Q27/RES_hh_num_in!Q27)</f>
        <v>16.629633019971259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0</v>
      </c>
      <c r="D28" s="95">
        <f>IF(RES_hh_emi_in!D28=0,0,1000000*RES_hh_emi_in!D28/RES_hh_num_in!D28)</f>
        <v>0</v>
      </c>
      <c r="E28" s="95">
        <f>IF(RES_hh_emi_in!E28=0,0,1000000*RES_hh_emi_in!E28/RES_hh_num_in!E28)</f>
        <v>0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0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0</v>
      </c>
      <c r="M28" s="95">
        <f>IF(RES_hh_emi_in!M28=0,0,1000000*RES_hh_emi_in!M28/RES_hh_num_in!M28)</f>
        <v>0</v>
      </c>
      <c r="N28" s="95">
        <f>IF(RES_hh_emi_in!N28=0,0,1000000*RES_hh_emi_in!N28/RES_hh_num_in!N28)</f>
        <v>0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0</v>
      </c>
      <c r="D29" s="95">
        <f>IF(RES_hh_emi_in!D29=0,0,1000000*RES_hh_emi_in!D29/RES_hh_num_in!D29)</f>
        <v>0</v>
      </c>
      <c r="E29" s="95">
        <f>IF(RES_hh_emi_in!E29=0,0,1000000*RES_hh_emi_in!E29/RES_hh_num_in!E29)</f>
        <v>0</v>
      </c>
      <c r="F29" s="95">
        <f>IF(RES_hh_emi_in!F29=0,0,1000000*RES_hh_emi_in!F29/RES_hh_num_in!F29)</f>
        <v>0</v>
      </c>
      <c r="G29" s="95">
        <f>IF(RES_hh_emi_in!G29=0,0,1000000*RES_hh_emi_in!G29/RES_hh_num_in!G29)</f>
        <v>0</v>
      </c>
      <c r="H29" s="95">
        <f>IF(RES_hh_emi_in!H29=0,0,1000000*RES_hh_emi_in!H29/RES_hh_num_in!H29)</f>
        <v>0</v>
      </c>
      <c r="I29" s="95">
        <f>IF(RES_hh_emi_in!I29=0,0,1000000*RES_hh_emi_in!I29/RES_hh_num_in!I29)</f>
        <v>0</v>
      </c>
      <c r="J29" s="95">
        <f>IF(RES_hh_emi_in!J29=0,0,1000000*RES_hh_emi_in!J29/RES_hh_num_in!J29)</f>
        <v>0</v>
      </c>
      <c r="K29" s="95">
        <f>IF(RES_hh_emi_in!K29=0,0,1000000*RES_hh_emi_in!K29/RES_hh_num_in!K29)</f>
        <v>475.33414123720945</v>
      </c>
      <c r="L29" s="95">
        <f>IF(RES_hh_emi_in!L29=0,0,1000000*RES_hh_emi_in!L29/RES_hh_num_in!L29)</f>
        <v>0</v>
      </c>
      <c r="M29" s="95">
        <f>IF(RES_hh_emi_in!M29=0,0,1000000*RES_hh_emi_in!M29/RES_hh_num_in!M29)</f>
        <v>0</v>
      </c>
      <c r="N29" s="95">
        <f>IF(RES_hh_emi_in!N29=0,0,1000000*RES_hh_emi_in!N29/RES_hh_num_in!N29)</f>
        <v>0</v>
      </c>
      <c r="O29" s="95">
        <f>IF(RES_hh_emi_in!O29=0,0,1000000*RES_hh_emi_in!O29/RES_hh_num_in!O29)</f>
        <v>0</v>
      </c>
      <c r="P29" s="95">
        <f>IF(RES_hh_emi_in!P29=0,0,1000000*RES_hh_emi_in!P29/RES_hh_num_in!P29)</f>
        <v>0</v>
      </c>
      <c r="Q29" s="95">
        <f>IF(RES_hh_emi_in!Q29=0,0,1000000*RES_hh_emi_in!Q29/RES_hh_num_in!Q29)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379.09465910202846</v>
      </c>
      <c r="D30" s="95">
        <f>IF(RES_hh_emi_in!D30=0,0,1000000*RES_hh_emi_in!D30/RES_hh_num_in!D30)</f>
        <v>0</v>
      </c>
      <c r="E30" s="95">
        <f>IF(RES_hh_emi_in!E30=0,0,1000000*RES_hh_emi_in!E30/RES_hh_num_in!E30)</f>
        <v>377.98931056921793</v>
      </c>
      <c r="F30" s="95">
        <f>IF(RES_hh_emi_in!F30=0,0,1000000*RES_hh_emi_in!F30/RES_hh_num_in!F30)</f>
        <v>379.75253348810679</v>
      </c>
      <c r="G30" s="95">
        <f>IF(RES_hh_emi_in!G30=0,0,1000000*RES_hh_emi_in!G30/RES_hh_num_in!G30)</f>
        <v>385.1009052726086</v>
      </c>
      <c r="H30" s="95">
        <f>IF(RES_hh_emi_in!H30=0,0,1000000*RES_hh_emi_in!H30/RES_hh_num_in!H30)</f>
        <v>384.97708112208056</v>
      </c>
      <c r="I30" s="95">
        <f>IF(RES_hh_emi_in!I30=0,0,1000000*RES_hh_emi_in!I30/RES_hh_num_in!I30)</f>
        <v>384.5491082838484</v>
      </c>
      <c r="J30" s="95">
        <f>IF(RES_hh_emi_in!J30=0,0,1000000*RES_hh_emi_in!J30/RES_hh_num_in!J30)</f>
        <v>382.15350398564459</v>
      </c>
      <c r="K30" s="95">
        <f>IF(RES_hh_emi_in!K30=0,0,1000000*RES_hh_emi_in!K30/RES_hh_num_in!K30)</f>
        <v>383.54074709759391</v>
      </c>
      <c r="L30" s="95">
        <f>IF(RES_hh_emi_in!L30=0,0,1000000*RES_hh_emi_in!L30/RES_hh_num_in!L30)</f>
        <v>384.43531494384996</v>
      </c>
      <c r="M30" s="95">
        <f>IF(RES_hh_emi_in!M30=0,0,1000000*RES_hh_emi_in!M30/RES_hh_num_in!M30)</f>
        <v>383.59027921502843</v>
      </c>
      <c r="N30" s="95">
        <f>IF(RES_hh_emi_in!N30=0,0,1000000*RES_hh_emi_in!N30/RES_hh_num_in!N30)</f>
        <v>383.30722909391608</v>
      </c>
      <c r="O30" s="95">
        <f>IF(RES_hh_emi_in!O30=0,0,1000000*RES_hh_emi_in!O30/RES_hh_num_in!O30)</f>
        <v>366.59578979777194</v>
      </c>
      <c r="P30" s="95">
        <f>IF(RES_hh_emi_in!P30=0,0,1000000*RES_hh_emi_in!P30/RES_hh_num_in!P30)</f>
        <v>368.5563847671761</v>
      </c>
      <c r="Q30" s="95">
        <f>IF(RES_hh_emi_in!Q30=0,0,1000000*RES_hh_emi_in!Q30/RES_hh_num_in!Q30)</f>
        <v>361.56154114346526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248.58154095374047</v>
      </c>
      <c r="D3" s="100">
        <f>IF(RES_hh_fech_in!D3=0,0,RES_hh_fech_in!D3/RES_summary!D$21)</f>
        <v>242.98507271965858</v>
      </c>
      <c r="E3" s="100">
        <f>IF(RES_hh_fech_in!E3=0,0,RES_hh_fech_in!E3/RES_summary!E$21)</f>
        <v>240.4354271535087</v>
      </c>
      <c r="F3" s="100">
        <f>IF(RES_hh_fech_in!F3=0,0,RES_hh_fech_in!F3/RES_summary!F$21)</f>
        <v>257.41977728593417</v>
      </c>
      <c r="G3" s="100">
        <f>IF(RES_hh_fech_in!G3=0,0,RES_hh_fech_in!G3/RES_summary!G$21)</f>
        <v>256.72752951937144</v>
      </c>
      <c r="H3" s="100">
        <f>IF(RES_hh_fech_in!H3=0,0,RES_hh_fech_in!H3/RES_summary!H$21)</f>
        <v>234.76073855636511</v>
      </c>
      <c r="I3" s="100">
        <f>IF(RES_hh_fech_in!I3=0,0,RES_hh_fech_in!I3/RES_summary!I$21)</f>
        <v>313.76073092061682</v>
      </c>
      <c r="J3" s="100">
        <f>IF(RES_hh_fech_in!J3=0,0,RES_hh_fech_in!J3/RES_summary!J$21)</f>
        <v>270.65634245144224</v>
      </c>
      <c r="K3" s="100">
        <f>IF(RES_hh_fech_in!K3=0,0,RES_hh_fech_in!K3/RES_summary!K$21)</f>
        <v>254.37777064905166</v>
      </c>
      <c r="L3" s="100">
        <f>IF(RES_hh_fech_in!L3=0,0,RES_hh_fech_in!L3/RES_summary!L$21)</f>
        <v>261.63272664223001</v>
      </c>
      <c r="M3" s="100">
        <f>IF(RES_hh_fech_in!M3=0,0,RES_hh_fech_in!M3/RES_summary!M$21)</f>
        <v>224.38726733332291</v>
      </c>
      <c r="N3" s="100">
        <f>IF(RES_hh_fech_in!N3=0,0,RES_hh_fech_in!N3/RES_summary!N$21)</f>
        <v>220.17617722664642</v>
      </c>
      <c r="O3" s="100">
        <f>IF(RES_hh_fech_in!O3=0,0,RES_hh_fech_in!O3/RES_summary!O$21)</f>
        <v>233.42022961693104</v>
      </c>
      <c r="P3" s="100">
        <f>IF(RES_hh_fech_in!P3=0,0,RES_hh_fech_in!P3/RES_summary!P$21)</f>
        <v>221.62211928998016</v>
      </c>
      <c r="Q3" s="100">
        <f>IF(RES_hh_fech_in!Q3=0,0,RES_hh_fech_in!Q3/RES_summary!Q$21)</f>
        <v>211.02957120618132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193.77959798395733</v>
      </c>
      <c r="D4" s="96">
        <f>IF(RES_hh_fech_in!D4=0,0,RES_hh_fech_in!D4/RES_summary!D$21)</f>
        <v>188.13383353395918</v>
      </c>
      <c r="E4" s="96">
        <f>IF(RES_hh_fech_in!E4=0,0,RES_hh_fech_in!E4/RES_summary!E$21)</f>
        <v>184.16887352810099</v>
      </c>
      <c r="F4" s="96">
        <f>IF(RES_hh_fech_in!F4=0,0,RES_hh_fech_in!F4/RES_summary!F$21)</f>
        <v>198.98996315054222</v>
      </c>
      <c r="G4" s="96">
        <f>IF(RES_hh_fech_in!G4=0,0,RES_hh_fech_in!G4/RES_summary!G$21)</f>
        <v>197.87030055812812</v>
      </c>
      <c r="H4" s="96">
        <f>IF(RES_hh_fech_in!H4=0,0,RES_hh_fech_in!H4/RES_summary!H$21)</f>
        <v>179.268237883333</v>
      </c>
      <c r="I4" s="96">
        <f>IF(RES_hh_fech_in!I4=0,0,RES_hh_fech_in!I4/RES_summary!I$21)</f>
        <v>246.60610863790868</v>
      </c>
      <c r="J4" s="96">
        <f>IF(RES_hh_fech_in!J4=0,0,RES_hh_fech_in!J4/RES_summary!J$21)</f>
        <v>210.810947590729</v>
      </c>
      <c r="K4" s="96">
        <f>IF(RES_hh_fech_in!K4=0,0,RES_hh_fech_in!K4/RES_summary!K$21)</f>
        <v>198.01140805917507</v>
      </c>
      <c r="L4" s="96">
        <f>IF(RES_hh_fech_in!L4=0,0,RES_hh_fech_in!L4/RES_summary!L$21)</f>
        <v>208.02752782578705</v>
      </c>
      <c r="M4" s="96">
        <f>IF(RES_hh_fech_in!M4=0,0,RES_hh_fech_in!M4/RES_summary!M$21)</f>
        <v>177.33664647812307</v>
      </c>
      <c r="N4" s="96">
        <f>IF(RES_hh_fech_in!N4=0,0,RES_hh_fech_in!N4/RES_summary!N$21)</f>
        <v>176.35794338244509</v>
      </c>
      <c r="O4" s="96">
        <f>IF(RES_hh_fech_in!O4=0,0,RES_hh_fech_in!O4/RES_summary!O$21)</f>
        <v>189.14442315886484</v>
      </c>
      <c r="P4" s="96">
        <f>IF(RES_hh_fech_in!P4=0,0,RES_hh_fech_in!P4/RES_summary!P$21)</f>
        <v>178.19350478146251</v>
      </c>
      <c r="Q4" s="96">
        <f>IF(RES_hh_fech_in!Q4=0,0,RES_hh_fech_in!Q4/RES_summary!Q$21)</f>
        <v>168.55583015589187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0</v>
      </c>
      <c r="D5" s="95">
        <f>IF(RES_hh_fech_in!D5=0,0,RES_hh_fech_in!D5/RES_summary!D$21)</f>
        <v>277.13867616937745</v>
      </c>
      <c r="E5" s="95">
        <f>IF(RES_hh_fech_in!E5=0,0,RES_hh_fech_in!E5/RES_summary!E$21)</f>
        <v>0</v>
      </c>
      <c r="F5" s="95">
        <f>IF(RES_hh_fech_in!F5=0,0,RES_hh_fech_in!F5/RES_summary!F$21)</f>
        <v>291.17730520134103</v>
      </c>
      <c r="G5" s="95">
        <f>IF(RES_hh_fech_in!G5=0,0,RES_hh_fech_in!G5/RES_summary!G$21)</f>
        <v>263.20113685628888</v>
      </c>
      <c r="H5" s="95">
        <f>IF(RES_hh_fech_in!H5=0,0,RES_hh_fech_in!H5/RES_summary!H$21)</f>
        <v>0</v>
      </c>
      <c r="I5" s="95">
        <f>IF(RES_hh_fech_in!I5=0,0,RES_hh_fech_in!I5/RES_summary!I$21)</f>
        <v>0</v>
      </c>
      <c r="J5" s="95">
        <f>IF(RES_hh_fech_in!J5=0,0,RES_hh_fech_in!J5/RES_summary!J$21)</f>
        <v>276.87811286036936</v>
      </c>
      <c r="K5" s="95">
        <f>IF(RES_hh_fech_in!K5=0,0,RES_hh_fech_in!K5/RES_summary!K$21)</f>
        <v>182.98405823475321</v>
      </c>
      <c r="L5" s="95">
        <f>IF(RES_hh_fech_in!L5=0,0,RES_hh_fech_in!L5/RES_summary!L$21)</f>
        <v>221.57049416405624</v>
      </c>
      <c r="M5" s="95">
        <f>IF(RES_hh_fech_in!M5=0,0,RES_hh_fech_in!M5/RES_summary!M$21)</f>
        <v>269.04374150362702</v>
      </c>
      <c r="N5" s="95">
        <f>IF(RES_hh_fech_in!N5=0,0,RES_hh_fech_in!N5/RES_summary!N$21)</f>
        <v>0</v>
      </c>
      <c r="O5" s="95">
        <f>IF(RES_hh_fech_in!O5=0,0,RES_hh_fech_in!O5/RES_summary!O$21)</f>
        <v>0</v>
      </c>
      <c r="P5" s="95">
        <f>IF(RES_hh_fech_in!P5=0,0,RES_hh_fech_in!P5/RES_summary!P$21)</f>
        <v>0</v>
      </c>
      <c r="Q5" s="95">
        <f>IF(RES_hh_fech_in!Q5=0,0,RES_hh_fech_in!Q5/RES_summary!Q$21)</f>
        <v>0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0</v>
      </c>
      <c r="D6" s="95">
        <f>IF(RES_hh_fech_in!D6=0,0,RES_hh_fech_in!D6/RES_summary!D$21)</f>
        <v>0</v>
      </c>
      <c r="E6" s="95">
        <f>IF(RES_hh_fech_in!E6=0,0,RES_hh_fech_in!E6/RES_summary!E$21)</f>
        <v>0</v>
      </c>
      <c r="F6" s="95">
        <f>IF(RES_hh_fech_in!F6=0,0,RES_hh_fech_in!F6/RES_summary!F$21)</f>
        <v>0</v>
      </c>
      <c r="G6" s="95">
        <f>IF(RES_hh_fech_in!G6=0,0,RES_hh_fech_in!G6/RES_summary!G$21)</f>
        <v>0</v>
      </c>
      <c r="H6" s="95">
        <f>IF(RES_hh_fech_in!H6=0,0,RES_hh_fech_in!H6/RES_summary!H$21)</f>
        <v>0</v>
      </c>
      <c r="I6" s="95">
        <f>IF(RES_hh_fech_in!I6=0,0,RES_hh_fech_in!I6/RES_summary!I$21)</f>
        <v>0</v>
      </c>
      <c r="J6" s="95">
        <f>IF(RES_hh_fech_in!J6=0,0,RES_hh_fech_in!J6/RES_summary!J$21)</f>
        <v>0</v>
      </c>
      <c r="K6" s="95">
        <f>IF(RES_hh_fech_in!K6=0,0,RES_hh_fech_in!K6/RES_summary!K$21)</f>
        <v>0</v>
      </c>
      <c r="L6" s="95">
        <f>IF(RES_hh_fech_in!L6=0,0,RES_hh_fech_in!L6/RES_summary!L$21)</f>
        <v>0</v>
      </c>
      <c r="M6" s="95">
        <f>IF(RES_hh_fech_in!M6=0,0,RES_hh_fech_in!M6/RES_summary!M$21)</f>
        <v>0</v>
      </c>
      <c r="N6" s="95">
        <f>IF(RES_hh_fech_in!N6=0,0,RES_hh_fech_in!N6/RES_summary!N$21)</f>
        <v>0</v>
      </c>
      <c r="O6" s="95">
        <f>IF(RES_hh_fech_in!O6=0,0,RES_hh_fech_in!O6/RES_summary!O$21)</f>
        <v>0</v>
      </c>
      <c r="P6" s="95">
        <f>IF(RES_hh_fech_in!P6=0,0,RES_hh_fech_in!P6/RES_summary!P$21)</f>
        <v>0</v>
      </c>
      <c r="Q6" s="95">
        <f>IF(RES_hh_fech_in!Q6=0,0,RES_hh_fech_in!Q6/RES_summary!Q$21)</f>
        <v>0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234.34726567883158</v>
      </c>
      <c r="D7" s="95">
        <f>IF(RES_hh_fech_in!D7=0,0,RES_hh_fech_in!D7/RES_summary!D$21)</f>
        <v>0</v>
      </c>
      <c r="E7" s="95">
        <f>IF(RES_hh_fech_in!E7=0,0,RES_hh_fech_in!E7/RES_summary!E$21)</f>
        <v>0</v>
      </c>
      <c r="F7" s="95">
        <f>IF(RES_hh_fech_in!F7=0,0,RES_hh_fech_in!F7/RES_summary!F$21)</f>
        <v>0</v>
      </c>
      <c r="G7" s="95">
        <f>IF(RES_hh_fech_in!G7=0,0,RES_hh_fech_in!G7/RES_summary!G$21)</f>
        <v>195.31344659229919</v>
      </c>
      <c r="H7" s="95">
        <f>IF(RES_hh_fech_in!H7=0,0,RES_hh_fech_in!H7/RES_summary!H$21)</f>
        <v>217.88248794092556</v>
      </c>
      <c r="I7" s="95">
        <f>IF(RES_hh_fech_in!I7=0,0,RES_hh_fech_in!I7/RES_summary!I$21)</f>
        <v>182.67689082538021</v>
      </c>
      <c r="J7" s="95">
        <f>IF(RES_hh_fech_in!J7=0,0,RES_hh_fech_in!J7/RES_summary!J$21)</f>
        <v>199.72188413486091</v>
      </c>
      <c r="K7" s="95">
        <f>IF(RES_hh_fech_in!K7=0,0,RES_hh_fech_in!K7/RES_summary!K$21)</f>
        <v>0</v>
      </c>
      <c r="L7" s="95">
        <f>IF(RES_hh_fech_in!L7=0,0,RES_hh_fech_in!L7/RES_summary!L$21)</f>
        <v>0</v>
      </c>
      <c r="M7" s="95">
        <f>IF(RES_hh_fech_in!M7=0,0,RES_hh_fech_in!M7/RES_summary!M$21)</f>
        <v>0</v>
      </c>
      <c r="N7" s="95">
        <f>IF(RES_hh_fech_in!N7=0,0,RES_hh_fech_in!N7/RES_summary!N$21)</f>
        <v>0</v>
      </c>
      <c r="O7" s="95">
        <f>IF(RES_hh_fech_in!O7=0,0,RES_hh_fech_in!O7/RES_summary!O$21)</f>
        <v>0</v>
      </c>
      <c r="P7" s="95">
        <f>IF(RES_hh_fech_in!P7=0,0,RES_hh_fech_in!P7/RES_summary!P$21)</f>
        <v>186.23864454276654</v>
      </c>
      <c r="Q7" s="95">
        <f>IF(RES_hh_fech_in!Q7=0,0,RES_hh_fech_in!Q7/RES_summary!Q$21)</f>
        <v>174.41477390074894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202.68827439121659</v>
      </c>
      <c r="D8" s="95">
        <f>IF(RES_hh_fech_in!D8=0,0,RES_hh_fech_in!D8/RES_summary!D$21)</f>
        <v>0</v>
      </c>
      <c r="E8" s="95">
        <f>IF(RES_hh_fech_in!E8=0,0,RES_hh_fech_in!E8/RES_summary!E$21)</f>
        <v>189.16616194590796</v>
      </c>
      <c r="F8" s="95">
        <f>IF(RES_hh_fech_in!F8=0,0,RES_hh_fech_in!F8/RES_summary!F$21)</f>
        <v>187.37695351578176</v>
      </c>
      <c r="G8" s="95">
        <f>IF(RES_hh_fech_in!G8=0,0,RES_hh_fech_in!G8/RES_summary!G$21)</f>
        <v>190.9088871762919</v>
      </c>
      <c r="H8" s="95">
        <f>IF(RES_hh_fech_in!H8=0,0,RES_hh_fech_in!H8/RES_summary!H$21)</f>
        <v>181.80059646723723</v>
      </c>
      <c r="I8" s="95">
        <f>IF(RES_hh_fech_in!I8=0,0,RES_hh_fech_in!I8/RES_summary!I$21)</f>
        <v>193.00099490255542</v>
      </c>
      <c r="J8" s="95">
        <f>IF(RES_hh_fech_in!J8=0,0,RES_hh_fech_in!J8/RES_summary!J$21)</f>
        <v>183.23867074278729</v>
      </c>
      <c r="K8" s="95">
        <f>IF(RES_hh_fech_in!K8=0,0,RES_hh_fech_in!K8/RES_summary!K$21)</f>
        <v>185.75053434240002</v>
      </c>
      <c r="L8" s="95">
        <f>IF(RES_hh_fech_in!L8=0,0,RES_hh_fech_in!L8/RES_summary!L$21)</f>
        <v>201.53066273737343</v>
      </c>
      <c r="M8" s="95">
        <f>IF(RES_hh_fech_in!M8=0,0,RES_hh_fech_in!M8/RES_summary!M$21)</f>
        <v>179.91390125619688</v>
      </c>
      <c r="N8" s="95">
        <f>IF(RES_hh_fech_in!N8=0,0,RES_hh_fech_in!N8/RES_summary!N$21)</f>
        <v>185.51993917006789</v>
      </c>
      <c r="O8" s="95">
        <f>IF(RES_hh_fech_in!O8=0,0,RES_hh_fech_in!O8/RES_summary!O$21)</f>
        <v>172.63326536954892</v>
      </c>
      <c r="P8" s="95">
        <f>IF(RES_hh_fech_in!P8=0,0,RES_hh_fech_in!P8/RES_summary!P$21)</f>
        <v>166.28324129349946</v>
      </c>
      <c r="Q8" s="95">
        <f>IF(RES_hh_fech_in!Q8=0,0,RES_hh_fech_in!Q8/RES_summary!Q$21)</f>
        <v>157.51523395665379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259.83674158031528</v>
      </c>
      <c r="D9" s="95">
        <f>IF(RES_hh_fech_in!D9=0,0,RES_hh_fech_in!D9/RES_summary!D$21)</f>
        <v>248.10534741999021</v>
      </c>
      <c r="E9" s="95">
        <f>IF(RES_hh_fech_in!E9=0,0,RES_hh_fech_in!E9/RES_summary!E$21)</f>
        <v>279.88580559964333</v>
      </c>
      <c r="F9" s="95">
        <f>IF(RES_hh_fech_in!F9=0,0,RES_hh_fech_in!F9/RES_summary!F$21)</f>
        <v>268.55314220285294</v>
      </c>
      <c r="G9" s="95">
        <f>IF(RES_hh_fech_in!G9=0,0,RES_hh_fech_in!G9/RES_summary!G$21)</f>
        <v>236.41920581557085</v>
      </c>
      <c r="H9" s="95">
        <f>IF(RES_hh_fech_in!H9=0,0,RES_hh_fech_in!H9/RES_summary!H$21)</f>
        <v>229.50790846214721</v>
      </c>
      <c r="I9" s="95">
        <f>IF(RES_hh_fech_in!I9=0,0,RES_hh_fech_in!I9/RES_summary!I$21)</f>
        <v>248.57531253685897</v>
      </c>
      <c r="J9" s="95">
        <f>IF(RES_hh_fech_in!J9=0,0,RES_hh_fech_in!J9/RES_summary!J$21)</f>
        <v>235.90818513235129</v>
      </c>
      <c r="K9" s="95">
        <f>IF(RES_hh_fech_in!K9=0,0,RES_hh_fech_in!K9/RES_summary!K$21)</f>
        <v>244.45791184713195</v>
      </c>
      <c r="L9" s="95">
        <f>IF(RES_hh_fech_in!L9=0,0,RES_hh_fech_in!L9/RES_summary!L$21)</f>
        <v>254.27624742021669</v>
      </c>
      <c r="M9" s="95">
        <f>IF(RES_hh_fech_in!M9=0,0,RES_hh_fech_in!M9/RES_summary!M$21)</f>
        <v>215.93801563890568</v>
      </c>
      <c r="N9" s="95">
        <f>IF(RES_hh_fech_in!N9=0,0,RES_hh_fech_in!N9/RES_summary!N$21)</f>
        <v>233.01487287034485</v>
      </c>
      <c r="O9" s="95">
        <f>IF(RES_hh_fech_in!O9=0,0,RES_hh_fech_in!O9/RES_summary!O$21)</f>
        <v>222.74020892343341</v>
      </c>
      <c r="P9" s="95">
        <f>IF(RES_hh_fech_in!P9=0,0,RES_hh_fech_in!P9/RES_summary!P$21)</f>
        <v>213.57144644515935</v>
      </c>
      <c r="Q9" s="95">
        <f>IF(RES_hh_fech_in!Q9=0,0,RES_hh_fech_in!Q9/RES_summary!Q$21)</f>
        <v>199.15181932911318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0</v>
      </c>
      <c r="F10" s="95">
        <f>IF(RES_hh_fech_in!F10=0,0,RES_hh_fech_in!F10/RES_summary!F$21)</f>
        <v>0</v>
      </c>
      <c r="G10" s="95">
        <f>IF(RES_hh_fech_in!G10=0,0,RES_hh_fech_in!G10/RES_summary!G$21)</f>
        <v>0</v>
      </c>
      <c r="H10" s="95">
        <f>IF(RES_hh_fech_in!H10=0,0,RES_hh_fech_in!H10/RES_summary!H$21)</f>
        <v>0</v>
      </c>
      <c r="I10" s="95">
        <f>IF(RES_hh_fech_in!I10=0,0,RES_hh_fech_in!I10/RES_summary!I$21)</f>
        <v>0</v>
      </c>
      <c r="J10" s="95">
        <f>IF(RES_hh_fech_in!J10=0,0,RES_hh_fech_in!J10/RES_summary!J$21)</f>
        <v>0</v>
      </c>
      <c r="K10" s="95">
        <f>IF(RES_hh_fech_in!K10=0,0,RES_hh_fech_in!K10/RES_summary!K$21)</f>
        <v>0</v>
      </c>
      <c r="L10" s="95">
        <f>IF(RES_hh_fech_in!L10=0,0,RES_hh_fech_in!L10/RES_summary!L$21)</f>
        <v>0</v>
      </c>
      <c r="M10" s="95">
        <f>IF(RES_hh_fech_in!M10=0,0,RES_hh_fech_in!M10/RES_summary!M$21)</f>
        <v>0</v>
      </c>
      <c r="N10" s="95">
        <f>IF(RES_hh_fech_in!N10=0,0,RES_hh_fech_in!N10/RES_summary!N$21)</f>
        <v>0</v>
      </c>
      <c r="O10" s="95">
        <f>IF(RES_hh_fech_in!O10=0,0,RES_hh_fech_in!O10/RES_summary!O$21)</f>
        <v>0</v>
      </c>
      <c r="P10" s="95">
        <f>IF(RES_hh_fech_in!P10=0,0,RES_hh_fech_in!P10/RES_summary!P$21)</f>
        <v>0</v>
      </c>
      <c r="Q10" s="95">
        <f>IF(RES_hh_fech_in!Q10=0,0,RES_hh_fech_in!Q10/RES_summary!Q$21)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178.57122244553258</v>
      </c>
      <c r="D11" s="95">
        <f>IF(RES_hh_fech_in!D11=0,0,RES_hh_fech_in!D11/RES_summary!D$21)</f>
        <v>168.92544692329972</v>
      </c>
      <c r="E11" s="95">
        <f>IF(RES_hh_fech_in!E11=0,0,RES_hh_fech_in!E11/RES_summary!E$21)</f>
        <v>154.61048409991315</v>
      </c>
      <c r="F11" s="95">
        <f>IF(RES_hh_fech_in!F11=0,0,RES_hh_fech_in!F11/RES_summary!F$21)</f>
        <v>151.44275961012571</v>
      </c>
      <c r="G11" s="95">
        <f>IF(RES_hh_fech_in!G11=0,0,RES_hh_fech_in!G11/RES_summary!G$21)</f>
        <v>156.1232399907876</v>
      </c>
      <c r="H11" s="95">
        <f>IF(RES_hh_fech_in!H11=0,0,RES_hh_fech_in!H11/RES_summary!H$21)</f>
        <v>151.77192961379598</v>
      </c>
      <c r="I11" s="95">
        <f>IF(RES_hh_fech_in!I11=0,0,RES_hh_fech_in!I11/RES_summary!I$21)</f>
        <v>0</v>
      </c>
      <c r="J11" s="95">
        <f>IF(RES_hh_fech_in!J11=0,0,RES_hh_fech_in!J11/RES_summary!J$21)</f>
        <v>150.04689317545169</v>
      </c>
      <c r="K11" s="95">
        <f>IF(RES_hh_fech_in!K11=0,0,RES_hh_fech_in!K11/RES_summary!K$21)</f>
        <v>150.58923696081951</v>
      </c>
      <c r="L11" s="95">
        <f>IF(RES_hh_fech_in!L11=0,0,RES_hh_fech_in!L11/RES_summary!L$21)</f>
        <v>167.57624445163708</v>
      </c>
      <c r="M11" s="95">
        <f>IF(RES_hh_fech_in!M11=0,0,RES_hh_fech_in!M11/RES_summary!M$21)</f>
        <v>153.14866923043161</v>
      </c>
      <c r="N11" s="95">
        <f>IF(RES_hh_fech_in!N11=0,0,RES_hh_fech_in!N11/RES_summary!N$21)</f>
        <v>152.94645355068499</v>
      </c>
      <c r="O11" s="95">
        <f>IF(RES_hh_fech_in!O11=0,0,RES_hh_fech_in!O11/RES_summary!O$21)</f>
        <v>153.29145682327672</v>
      </c>
      <c r="P11" s="95">
        <f>IF(RES_hh_fech_in!P11=0,0,RES_hh_fech_in!P11/RES_summary!P$21)</f>
        <v>139.69766145017624</v>
      </c>
      <c r="Q11" s="95">
        <f>IF(RES_hh_fech_in!Q11=0,0,RES_hh_fech_in!Q11/RES_summary!Q$21)</f>
        <v>133.38909757473539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0</v>
      </c>
      <c r="D12" s="95">
        <f>IF(RES_hh_fech_in!D12=0,0,RES_hh_fech_in!D12/RES_summary!D$21)</f>
        <v>0</v>
      </c>
      <c r="E12" s="95">
        <f>IF(RES_hh_fech_in!E12=0,0,RES_hh_fech_in!E12/RES_summary!E$21)</f>
        <v>0</v>
      </c>
      <c r="F12" s="95">
        <f>IF(RES_hh_fech_in!F12=0,0,RES_hh_fech_in!F12/RES_summary!F$21)</f>
        <v>0</v>
      </c>
      <c r="G12" s="95">
        <f>IF(RES_hh_fech_in!G12=0,0,RES_hh_fech_in!G12/RES_summary!G$21)</f>
        <v>0</v>
      </c>
      <c r="H12" s="95">
        <f>IF(RES_hh_fech_in!H12=0,0,RES_hh_fech_in!H12/RES_summary!H$21)</f>
        <v>0</v>
      </c>
      <c r="I12" s="95">
        <f>IF(RES_hh_fech_in!I12=0,0,RES_hh_fech_in!I12/RES_summary!I$21)</f>
        <v>0</v>
      </c>
      <c r="J12" s="95">
        <f>IF(RES_hh_fech_in!J12=0,0,RES_hh_fech_in!J12/RES_summary!J$21)</f>
        <v>0</v>
      </c>
      <c r="K12" s="95">
        <f>IF(RES_hh_fech_in!K12=0,0,RES_hh_fech_in!K12/RES_summary!K$21)</f>
        <v>0</v>
      </c>
      <c r="L12" s="95">
        <f>IF(RES_hh_fech_in!L12=0,0,RES_hh_fech_in!L12/RES_summary!L$21)</f>
        <v>0</v>
      </c>
      <c r="M12" s="95">
        <f>IF(RES_hh_fech_in!M12=0,0,RES_hh_fech_in!M12/RES_summary!M$21)</f>
        <v>0</v>
      </c>
      <c r="N12" s="95">
        <f>IF(RES_hh_fech_in!N12=0,0,RES_hh_fech_in!N12/RES_summary!N$21)</f>
        <v>0</v>
      </c>
      <c r="O12" s="95">
        <f>IF(RES_hh_fech_in!O12=0,0,RES_hh_fech_in!O12/RES_summary!O$21)</f>
        <v>0</v>
      </c>
      <c r="P12" s="95">
        <f>IF(RES_hh_fech_in!P12=0,0,RES_hh_fech_in!P12/RES_summary!P$21)</f>
        <v>0</v>
      </c>
      <c r="Q12" s="95">
        <f>IF(RES_hh_fech_in!Q12=0,0,RES_hh_fech_in!Q12/RES_summary!Q$21)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217.48996429246421</v>
      </c>
      <c r="D13" s="22">
        <f>IF(RES_hh_fech_in!D13=0,0,RES_hh_fech_in!D13/RES_summary!D$21)</f>
        <v>196.15980485621128</v>
      </c>
      <c r="E13" s="22">
        <f>IF(RES_hh_fech_in!E13=0,0,RES_hh_fech_in!E13/RES_summary!E$21)</f>
        <v>190.62979946299029</v>
      </c>
      <c r="F13" s="22">
        <f>IF(RES_hh_fech_in!F13=0,0,RES_hh_fech_in!F13/RES_summary!F$21)</f>
        <v>185.68533493353851</v>
      </c>
      <c r="G13" s="22">
        <f>IF(RES_hh_fech_in!G13=0,0,RES_hh_fech_in!G13/RES_summary!G$21)</f>
        <v>180.25878238427742</v>
      </c>
      <c r="H13" s="22">
        <f>IF(RES_hh_fech_in!H13=0,0,RES_hh_fech_in!H13/RES_summary!H$21)</f>
        <v>177.43357257546899</v>
      </c>
      <c r="I13" s="22">
        <f>IF(RES_hh_fech_in!I13=0,0,RES_hh_fech_in!I13/RES_summary!I$21)</f>
        <v>192.79851297400597</v>
      </c>
      <c r="J13" s="22">
        <f>IF(RES_hh_fech_in!J13=0,0,RES_hh_fech_in!J13/RES_summary!J$21)</f>
        <v>182.19893140336347</v>
      </c>
      <c r="K13" s="22">
        <f>IF(RES_hh_fech_in!K13=0,0,RES_hh_fech_in!K13/RES_summary!K$21)</f>
        <v>181.64350052796465</v>
      </c>
      <c r="L13" s="22">
        <f>IF(RES_hh_fech_in!L13=0,0,RES_hh_fech_in!L13/RES_summary!L$21)</f>
        <v>202.78579417717711</v>
      </c>
      <c r="M13" s="22">
        <f>IF(RES_hh_fech_in!M13=0,0,RES_hh_fech_in!M13/RES_summary!M$21)</f>
        <v>0</v>
      </c>
      <c r="N13" s="22">
        <f>IF(RES_hh_fech_in!N13=0,0,RES_hh_fech_in!N13/RES_summary!N$21)</f>
        <v>0</v>
      </c>
      <c r="O13" s="22">
        <f>IF(RES_hh_fech_in!O13=0,0,RES_hh_fech_in!O13/RES_summary!O$21)</f>
        <v>176.62916593061104</v>
      </c>
      <c r="P13" s="22">
        <f>IF(RES_hh_fech_in!P13=0,0,RES_hh_fech_in!P13/RES_summary!P$21)</f>
        <v>156.43431379976681</v>
      </c>
      <c r="Q13" s="22">
        <f>IF(RES_hh_fech_in!Q13=0,0,RES_hh_fech_in!Q13/RES_summary!Q$21)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1.4121953917115917</v>
      </c>
      <c r="D14" s="98">
        <f>IF(RES_hh_fech_in!D14=0,0,RES_hh_fech_in!D14/RES_summary!D$21)</f>
        <v>0.90262702950214979</v>
      </c>
      <c r="E14" s="98">
        <f>IF(RES_hh_fech_in!E14=0,0,RES_hh_fech_in!E14/RES_summary!E$21)</f>
        <v>0.96254184222274453</v>
      </c>
      <c r="F14" s="98">
        <f>IF(RES_hh_fech_in!F14=0,0,RES_hh_fech_in!F14/RES_summary!F$21)</f>
        <v>1.0305312543848031</v>
      </c>
      <c r="G14" s="98">
        <f>IF(RES_hh_fech_in!G14=0,0,RES_hh_fech_in!G14/RES_summary!G$21)</f>
        <v>1.332897949132466</v>
      </c>
      <c r="H14" s="98">
        <f>IF(RES_hh_fech_in!H14=0,0,RES_hh_fech_in!H14/RES_summary!H$21)</f>
        <v>1.0881600955379305</v>
      </c>
      <c r="I14" s="98">
        <f>IF(RES_hh_fech_in!I14=0,0,RES_hh_fech_in!I14/RES_summary!I$21)</f>
        <v>1.6480467482693544</v>
      </c>
      <c r="J14" s="98">
        <f>IF(RES_hh_fech_in!J14=0,0,RES_hh_fech_in!J14/RES_summary!J$21)</f>
        <v>1.5133207226371299</v>
      </c>
      <c r="K14" s="98">
        <f>IF(RES_hh_fech_in!K14=0,0,RES_hh_fech_in!K14/RES_summary!K$21)</f>
        <v>1.1194744612371501</v>
      </c>
      <c r="L14" s="98">
        <f>IF(RES_hh_fech_in!L14=0,0,RES_hh_fech_in!L14/RES_summary!L$21)</f>
        <v>1.5127038649069353</v>
      </c>
      <c r="M14" s="98">
        <f>IF(RES_hh_fech_in!M14=0,0,RES_hh_fech_in!M14/RES_summary!M$21)</f>
        <v>0.80335862705860217</v>
      </c>
      <c r="N14" s="98">
        <f>IF(RES_hh_fech_in!N14=0,0,RES_hh_fech_in!N14/RES_summary!N$21)</f>
        <v>0.9089710708097658</v>
      </c>
      <c r="O14" s="98">
        <f>IF(RES_hh_fech_in!O14=0,0,RES_hh_fech_in!O14/RES_summary!O$21)</f>
        <v>0.95773103739972631</v>
      </c>
      <c r="P14" s="98">
        <f>IF(RES_hh_fech_in!P14=0,0,RES_hh_fech_in!P14/RES_summary!P$21)</f>
        <v>0.4501445536524411</v>
      </c>
      <c r="Q14" s="98">
        <f>IF(RES_hh_fech_in!Q14=0,0,RES_hh_fech_in!Q14/RES_summary!Q$21)</f>
        <v>0.76425265963032085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1.6285228970229376E-3</v>
      </c>
      <c r="D15" s="96">
        <f>IF(RES_hh_fech_in!D15=0,0,RES_hh_fech_in!D15/RES_summary!D$21)</f>
        <v>1.9062761720552222E-3</v>
      </c>
      <c r="E15" s="96">
        <f>IF(RES_hh_fech_in!E15=0,0,RES_hh_fech_in!E15/RES_summary!E$21)</f>
        <v>1.6303692985352664E-3</v>
      </c>
      <c r="F15" s="96">
        <f>IF(RES_hh_fech_in!F15=0,0,RES_hh_fech_in!F15/RES_summary!F$21)</f>
        <v>3.9385522890211999E-3</v>
      </c>
      <c r="G15" s="96">
        <f>IF(RES_hh_fech_in!G15=0,0,RES_hh_fech_in!G15/RES_summary!G$21)</f>
        <v>8.579708844459813E-3</v>
      </c>
      <c r="H15" s="96">
        <f>IF(RES_hh_fech_in!H15=0,0,RES_hh_fech_in!H15/RES_summary!H$21)</f>
        <v>5.0935816816996748E-3</v>
      </c>
      <c r="I15" s="96">
        <f>IF(RES_hh_fech_in!I15=0,0,RES_hh_fech_in!I15/RES_summary!I$21)</f>
        <v>2.7701768045784543E-3</v>
      </c>
      <c r="J15" s="96">
        <f>IF(RES_hh_fech_in!J15=0,0,RES_hh_fech_in!J15/RES_summary!J$21)</f>
        <v>6.4576208425033369E-3</v>
      </c>
      <c r="K15" s="96">
        <f>IF(RES_hh_fech_in!K15=0,0,RES_hh_fech_in!K15/RES_summary!K$21)</f>
        <v>6.6917374991431718E-3</v>
      </c>
      <c r="L15" s="96">
        <f>IF(RES_hh_fech_in!L15=0,0,RES_hh_fech_in!L15/RES_summary!L$21)</f>
        <v>6.2153984666663458E-3</v>
      </c>
      <c r="M15" s="96">
        <f>IF(RES_hh_fech_in!M15=0,0,RES_hh_fech_in!M15/RES_summary!M$21)</f>
        <v>8.941719184409563E-3</v>
      </c>
      <c r="N15" s="96">
        <f>IF(RES_hh_fech_in!N15=0,0,RES_hh_fech_in!N15/RES_summary!N$21)</f>
        <v>1.06653280962685E-2</v>
      </c>
      <c r="O15" s="96">
        <f>IF(RES_hh_fech_in!O15=0,0,RES_hh_fech_in!O15/RES_summary!O$21)</f>
        <v>2.214169244825567E-2</v>
      </c>
      <c r="P15" s="96">
        <f>IF(RES_hh_fech_in!P15=0,0,RES_hh_fech_in!P15/RES_summary!P$21)</f>
        <v>1.2381778995361756E-2</v>
      </c>
      <c r="Q15" s="96">
        <f>IF(RES_hh_fech_in!Q15=0,0,RES_hh_fech_in!Q15/RES_summary!Q$21)</f>
        <v>1.9049616384444849E-2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1.6285228970229376E-3</v>
      </c>
      <c r="D16" s="97">
        <f>IF(RES_hh_fech_in!D16=0,0,RES_hh_fech_in!D16/RES_summary!D$21)</f>
        <v>1.9062761720552222E-3</v>
      </c>
      <c r="E16" s="97">
        <f>IF(RES_hh_fech_in!E16=0,0,RES_hh_fech_in!E16/RES_summary!E$21)</f>
        <v>1.6303692985352664E-3</v>
      </c>
      <c r="F16" s="97">
        <f>IF(RES_hh_fech_in!F16=0,0,RES_hh_fech_in!F16/RES_summary!F$21)</f>
        <v>3.9385522890211999E-3</v>
      </c>
      <c r="G16" s="97">
        <f>IF(RES_hh_fech_in!G16=0,0,RES_hh_fech_in!G16/RES_summary!G$21)</f>
        <v>8.579708844459813E-3</v>
      </c>
      <c r="H16" s="97">
        <f>IF(RES_hh_fech_in!H16=0,0,RES_hh_fech_in!H16/RES_summary!H$21)</f>
        <v>5.0935816816996748E-3</v>
      </c>
      <c r="I16" s="97">
        <f>IF(RES_hh_fech_in!I16=0,0,RES_hh_fech_in!I16/RES_summary!I$21)</f>
        <v>2.7701768045784543E-3</v>
      </c>
      <c r="J16" s="97">
        <f>IF(RES_hh_fech_in!J16=0,0,RES_hh_fech_in!J16/RES_summary!J$21)</f>
        <v>6.4576208425033369E-3</v>
      </c>
      <c r="K16" s="97">
        <f>IF(RES_hh_fech_in!K16=0,0,RES_hh_fech_in!K16/RES_summary!K$21)</f>
        <v>6.6917374991431718E-3</v>
      </c>
      <c r="L16" s="97">
        <f>IF(RES_hh_fech_in!L16=0,0,RES_hh_fech_in!L16/RES_summary!L$21)</f>
        <v>6.2153984666663458E-3</v>
      </c>
      <c r="M16" s="97">
        <f>IF(RES_hh_fech_in!M16=0,0,RES_hh_fech_in!M16/RES_summary!M$21)</f>
        <v>8.941719184409563E-3</v>
      </c>
      <c r="N16" s="97">
        <f>IF(RES_hh_fech_in!N16=0,0,RES_hh_fech_in!N16/RES_summary!N$21)</f>
        <v>1.06653280962685E-2</v>
      </c>
      <c r="O16" s="97">
        <f>IF(RES_hh_fech_in!O16=0,0,RES_hh_fech_in!O16/RES_summary!O$21)</f>
        <v>2.214169244825567E-2</v>
      </c>
      <c r="P16" s="97">
        <f>IF(RES_hh_fech_in!P16=0,0,RES_hh_fech_in!P16/RES_summary!P$21)</f>
        <v>1.2381778995361756E-2</v>
      </c>
      <c r="Q16" s="97">
        <f>IF(RES_hh_fech_in!Q16=0,0,RES_hh_fech_in!Q16/RES_summary!Q$21)</f>
        <v>1.9049616384444849E-2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35.390110425224421</v>
      </c>
      <c r="D17" s="96">
        <f>IF(RES_hh_fech_in!D17=0,0,RES_hh_fech_in!D17/RES_summary!D$21)</f>
        <v>36.44181310234395</v>
      </c>
      <c r="E17" s="96">
        <f>IF(RES_hh_fech_in!E17=0,0,RES_hh_fech_in!E17/RES_summary!E$21)</f>
        <v>37.596751668933251</v>
      </c>
      <c r="F17" s="96">
        <f>IF(RES_hh_fech_in!F17=0,0,RES_hh_fech_in!F17/RES_summary!F$21)</f>
        <v>39.912343187680918</v>
      </c>
      <c r="G17" s="96">
        <f>IF(RES_hh_fech_in!G17=0,0,RES_hh_fech_in!G17/RES_summary!G$21)</f>
        <v>39.875621500590711</v>
      </c>
      <c r="H17" s="96">
        <f>IF(RES_hh_fech_in!H17=0,0,RES_hh_fech_in!H17/RES_summary!H$21)</f>
        <v>37.131842673102085</v>
      </c>
      <c r="I17" s="96">
        <f>IF(RES_hh_fech_in!I17=0,0,RES_hh_fech_in!I17/RES_summary!I$21)</f>
        <v>48.736812698034917</v>
      </c>
      <c r="J17" s="96">
        <f>IF(RES_hh_fech_in!J17=0,0,RES_hh_fech_in!J17/RES_summary!J$21)</f>
        <v>41.551413938972317</v>
      </c>
      <c r="K17" s="96">
        <f>IF(RES_hh_fech_in!K17=0,0,RES_hh_fech_in!K17/RES_summary!K$21)</f>
        <v>38.827234586835473</v>
      </c>
      <c r="L17" s="96">
        <f>IF(RES_hh_fech_in!L17=0,0,RES_hh_fech_in!L17/RES_summary!L$21)</f>
        <v>36.560559311984306</v>
      </c>
      <c r="M17" s="96">
        <f>IF(RES_hh_fech_in!M17=0,0,RES_hh_fech_in!M17/RES_summary!M$21)</f>
        <v>31.622441518240468</v>
      </c>
      <c r="N17" s="96">
        <f>IF(RES_hh_fech_in!N17=0,0,RES_hh_fech_in!N17/RES_summary!N$21)</f>
        <v>28.844161706310508</v>
      </c>
      <c r="O17" s="96">
        <f>IF(RES_hh_fech_in!O17=0,0,RES_hh_fech_in!O17/RES_summary!O$21)</f>
        <v>29.866944037292328</v>
      </c>
      <c r="P17" s="96">
        <f>IF(RES_hh_fech_in!P17=0,0,RES_hh_fech_in!P17/RES_summary!P$21)</f>
        <v>29.952819043063116</v>
      </c>
      <c r="Q17" s="96">
        <f>IF(RES_hh_fech_in!Q17=0,0,RES_hh_fech_in!Q17/RES_summary!Q$21)</f>
        <v>29.09988942486903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0</v>
      </c>
      <c r="D18" s="95">
        <f>IF(RES_hh_fech_in!D18=0,0,RES_hh_fech_in!D18/RES_summary!D$21)</f>
        <v>64.619625768917629</v>
      </c>
      <c r="E18" s="95">
        <f>IF(RES_hh_fech_in!E18=0,0,RES_hh_fech_in!E18/RES_summary!E$21)</f>
        <v>0</v>
      </c>
      <c r="F18" s="95">
        <f>IF(RES_hh_fech_in!F18=0,0,RES_hh_fech_in!F18/RES_summary!F$21)</f>
        <v>61.771973501574251</v>
      </c>
      <c r="G18" s="95">
        <f>IF(RES_hh_fech_in!G18=0,0,RES_hh_fech_in!G18/RES_summary!G$21)</f>
        <v>57.117461791285429</v>
      </c>
      <c r="H18" s="95">
        <f>IF(RES_hh_fech_in!H18=0,0,RES_hh_fech_in!H18/RES_summary!H$21)</f>
        <v>0</v>
      </c>
      <c r="I18" s="95">
        <f>IF(RES_hh_fech_in!I18=0,0,RES_hh_fech_in!I18/RES_summary!I$21)</f>
        <v>0</v>
      </c>
      <c r="J18" s="95">
        <f>IF(RES_hh_fech_in!J18=0,0,RES_hh_fech_in!J18/RES_summary!J$21)</f>
        <v>59.647949122331433</v>
      </c>
      <c r="K18" s="95">
        <f>IF(RES_hh_fech_in!K18=0,0,RES_hh_fech_in!K18/RES_summary!K$21)</f>
        <v>0</v>
      </c>
      <c r="L18" s="95">
        <f>IF(RES_hh_fech_in!L18=0,0,RES_hh_fech_in!L18/RES_summary!L$21)</f>
        <v>51.616750596016026</v>
      </c>
      <c r="M18" s="95">
        <f>IF(RES_hh_fech_in!M18=0,0,RES_hh_fech_in!M18/RES_summary!M$21)</f>
        <v>48.276719502015325</v>
      </c>
      <c r="N18" s="95">
        <f>IF(RES_hh_fech_in!N18=0,0,RES_hh_fech_in!N18/RES_summary!N$21)</f>
        <v>0</v>
      </c>
      <c r="O18" s="95">
        <f>IF(RES_hh_fech_in!O18=0,0,RES_hh_fech_in!O18/RES_summary!O$21)</f>
        <v>0</v>
      </c>
      <c r="P18" s="95">
        <f>IF(RES_hh_fech_in!P18=0,0,RES_hh_fech_in!P18/RES_summary!P$21)</f>
        <v>0</v>
      </c>
      <c r="Q18" s="95">
        <f>IF(RES_hh_fech_in!Q18=0,0,RES_hh_fech_in!Q18/RES_summary!Q$21)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0</v>
      </c>
      <c r="D19" s="95">
        <f>IF(RES_hh_fech_in!D19=0,0,RES_hh_fech_in!D19/RES_summary!D$21)</f>
        <v>0</v>
      </c>
      <c r="E19" s="95">
        <f>IF(RES_hh_fech_in!E19=0,0,RES_hh_fech_in!E19/RES_summary!E$21)</f>
        <v>0</v>
      </c>
      <c r="F19" s="95">
        <f>IF(RES_hh_fech_in!F19=0,0,RES_hh_fech_in!F19/RES_summary!F$21)</f>
        <v>0</v>
      </c>
      <c r="G19" s="95">
        <f>IF(RES_hh_fech_in!G19=0,0,RES_hh_fech_in!G19/RES_summary!G$21)</f>
        <v>0</v>
      </c>
      <c r="H19" s="95">
        <f>IF(RES_hh_fech_in!H19=0,0,RES_hh_fech_in!H19/RES_summary!H$21)</f>
        <v>0</v>
      </c>
      <c r="I19" s="95">
        <f>IF(RES_hh_fech_in!I19=0,0,RES_hh_fech_in!I19/RES_summary!I$21)</f>
        <v>0</v>
      </c>
      <c r="J19" s="95">
        <f>IF(RES_hh_fech_in!J19=0,0,RES_hh_fech_in!J19/RES_summary!J$21)</f>
        <v>0</v>
      </c>
      <c r="K19" s="95">
        <f>IF(RES_hh_fech_in!K19=0,0,RES_hh_fech_in!K19/RES_summary!K$21)</f>
        <v>0</v>
      </c>
      <c r="L19" s="95">
        <f>IF(RES_hh_fech_in!L19=0,0,RES_hh_fech_in!L19/RES_summary!L$21)</f>
        <v>0</v>
      </c>
      <c r="M19" s="95">
        <f>IF(RES_hh_fech_in!M19=0,0,RES_hh_fech_in!M19/RES_summary!M$21)</f>
        <v>0</v>
      </c>
      <c r="N19" s="95">
        <f>IF(RES_hh_fech_in!N19=0,0,RES_hh_fech_in!N19/RES_summary!N$21)</f>
        <v>0</v>
      </c>
      <c r="O19" s="95">
        <f>IF(RES_hh_fech_in!O19=0,0,RES_hh_fech_in!O19/RES_summary!O$21)</f>
        <v>0</v>
      </c>
      <c r="P19" s="95">
        <f>IF(RES_hh_fech_in!P19=0,0,RES_hh_fech_in!P19/RES_summary!P$21)</f>
        <v>0</v>
      </c>
      <c r="Q19" s="95">
        <f>IF(RES_hh_fech_in!Q19=0,0,RES_hh_fech_in!Q19/RES_summary!Q$21)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48.922893886342521</v>
      </c>
      <c r="D20" s="95">
        <f>IF(RES_hh_fech_in!D20=0,0,RES_hh_fech_in!D20/RES_summary!D$21)</f>
        <v>0</v>
      </c>
      <c r="E20" s="95">
        <f>IF(RES_hh_fech_in!E20=0,0,RES_hh_fech_in!E20/RES_summary!E$21)</f>
        <v>0</v>
      </c>
      <c r="F20" s="95">
        <f>IF(RES_hh_fech_in!F20=0,0,RES_hh_fech_in!F20/RES_summary!F$21)</f>
        <v>0</v>
      </c>
      <c r="G20" s="95">
        <f>IF(RES_hh_fech_in!G20=0,0,RES_hh_fech_in!G20/RES_summary!G$21)</f>
        <v>44.622613964672553</v>
      </c>
      <c r="H20" s="95">
        <f>IF(RES_hh_fech_in!H20=0,0,RES_hh_fech_in!H20/RES_summary!H$21)</f>
        <v>48.998054575677109</v>
      </c>
      <c r="I20" s="95">
        <f>IF(RES_hh_fech_in!I20=0,0,RES_hh_fech_in!I20/RES_summary!I$21)</f>
        <v>39.646480900299863</v>
      </c>
      <c r="J20" s="95">
        <f>IF(RES_hh_fech_in!J20=0,0,RES_hh_fech_in!J20/RES_summary!J$21)</f>
        <v>43.969694075297582</v>
      </c>
      <c r="K20" s="95">
        <f>IF(RES_hh_fech_in!K20=0,0,RES_hh_fech_in!K20/RES_summary!K$21)</f>
        <v>0</v>
      </c>
      <c r="L20" s="95">
        <f>IF(RES_hh_fech_in!L20=0,0,RES_hh_fech_in!L20/RES_summary!L$21)</f>
        <v>0</v>
      </c>
      <c r="M20" s="95">
        <f>IF(RES_hh_fech_in!M20=0,0,RES_hh_fech_in!M20/RES_summary!M$21)</f>
        <v>0</v>
      </c>
      <c r="N20" s="95">
        <f>IF(RES_hh_fech_in!N20=0,0,RES_hh_fech_in!N20/RES_summary!N$21)</f>
        <v>0</v>
      </c>
      <c r="O20" s="95">
        <f>IF(RES_hh_fech_in!O20=0,0,RES_hh_fech_in!O20/RES_summary!O$21)</f>
        <v>0</v>
      </c>
      <c r="P20" s="95">
        <f>IF(RES_hh_fech_in!P20=0,0,RES_hh_fech_in!P20/RES_summary!P$21)</f>
        <v>32.916057232102169</v>
      </c>
      <c r="Q20" s="95">
        <f>IF(RES_hh_fech_in!Q20=0,0,RES_hh_fech_in!Q20/RES_summary!Q$21)</f>
        <v>31.996982466096025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43.435841102165</v>
      </c>
      <c r="D21" s="95">
        <f>IF(RES_hh_fech_in!D21=0,0,RES_hh_fech_in!D21/RES_summary!D$21)</f>
        <v>0</v>
      </c>
      <c r="E21" s="95">
        <f>IF(RES_hh_fech_in!E21=0,0,RES_hh_fech_in!E21/RES_summary!E$21)</f>
        <v>42.655271863051439</v>
      </c>
      <c r="F21" s="95">
        <f>IF(RES_hh_fech_in!F21=0,0,RES_hh_fech_in!F21/RES_summary!F$21)</f>
        <v>42.322626729518866</v>
      </c>
      <c r="G21" s="95">
        <f>IF(RES_hh_fech_in!G21=0,0,RES_hh_fech_in!G21/RES_summary!G$21)</f>
        <v>42.615040666663425</v>
      </c>
      <c r="H21" s="95">
        <f>IF(RES_hh_fech_in!H21=0,0,RES_hh_fech_in!H21/RES_summary!H$21)</f>
        <v>41.784234118818667</v>
      </c>
      <c r="I21" s="95">
        <f>IF(RES_hh_fech_in!I21=0,0,RES_hh_fech_in!I21/RES_summary!I$21)</f>
        <v>41.143460284383593</v>
      </c>
      <c r="J21" s="95">
        <f>IF(RES_hh_fech_in!J21=0,0,RES_hh_fech_in!J21/RES_summary!J$21)</f>
        <v>40.365090892471336</v>
      </c>
      <c r="K21" s="95">
        <f>IF(RES_hh_fech_in!K21=0,0,RES_hh_fech_in!K21/RES_summary!K$21)</f>
        <v>39.641085789321153</v>
      </c>
      <c r="L21" s="95">
        <f>IF(RES_hh_fech_in!L21=0,0,RES_hh_fech_in!L21/RES_summary!L$21)</f>
        <v>38.285511327261808</v>
      </c>
      <c r="M21" s="95">
        <f>IF(RES_hh_fech_in!M21=0,0,RES_hh_fech_in!M21/RES_summary!M$21)</f>
        <v>35.830077106655423</v>
      </c>
      <c r="N21" s="95">
        <f>IF(RES_hh_fech_in!N21=0,0,RES_hh_fech_in!N21/RES_summary!N$21)</f>
        <v>33.903375322175648</v>
      </c>
      <c r="O21" s="95">
        <f>IF(RES_hh_fech_in!O21=0,0,RES_hh_fech_in!O21/RES_summary!O$21)</f>
        <v>31.281982743304326</v>
      </c>
      <c r="P21" s="95">
        <f>IF(RES_hh_fech_in!P21=0,0,RES_hh_fech_in!P21/RES_summary!P$21)</f>
        <v>31.005319471962014</v>
      </c>
      <c r="Q21" s="95">
        <f>IF(RES_hh_fech_in!Q21=0,0,RES_hh_fech_in!Q21/RES_summary!Q$21)</f>
        <v>29.964089136487221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53.556163225931115</v>
      </c>
      <c r="D22" s="95">
        <f>IF(RES_hh_fech_in!D22=0,0,RES_hh_fech_in!D22/RES_summary!D$21)</f>
        <v>53.08596546983744</v>
      </c>
      <c r="E22" s="95">
        <f>IF(RES_hh_fech_in!E22=0,0,RES_hh_fech_in!E22/RES_summary!E$21)</f>
        <v>58.290994483899517</v>
      </c>
      <c r="F22" s="95">
        <f>IF(RES_hh_fech_in!F22=0,0,RES_hh_fech_in!F22/RES_summary!F$21)</f>
        <v>55.82500354739404</v>
      </c>
      <c r="G22" s="95">
        <f>IF(RES_hh_fech_in!G22=0,0,RES_hh_fech_in!G22/RES_summary!G$21)</f>
        <v>50.18147754056023</v>
      </c>
      <c r="H22" s="95">
        <f>IF(RES_hh_fech_in!H22=0,0,RES_hh_fech_in!H22/RES_summary!H$21)</f>
        <v>49.572776307752939</v>
      </c>
      <c r="I22" s="95">
        <f>IF(RES_hh_fech_in!I22=0,0,RES_hh_fech_in!I22/RES_summary!I$21)</f>
        <v>51.060153412957241</v>
      </c>
      <c r="J22" s="95">
        <f>IF(RES_hh_fech_in!J22=0,0,RES_hh_fech_in!J22/RES_summary!J$21)</f>
        <v>50.918972873874687</v>
      </c>
      <c r="K22" s="95">
        <f>IF(RES_hh_fech_in!K22=0,0,RES_hh_fech_in!K22/RES_summary!K$21)</f>
        <v>51.753253541730587</v>
      </c>
      <c r="L22" s="95">
        <f>IF(RES_hh_fech_in!L22=0,0,RES_hh_fech_in!L22/RES_summary!L$21)</f>
        <v>48.158684903360218</v>
      </c>
      <c r="M22" s="95">
        <f>IF(RES_hh_fech_in!M22=0,0,RES_hh_fech_in!M22/RES_summary!M$21)</f>
        <v>42.657670482089863</v>
      </c>
      <c r="N22" s="95">
        <f>IF(RES_hh_fech_in!N22=0,0,RES_hh_fech_in!N22/RES_summary!N$21)</f>
        <v>39.153711410057127</v>
      </c>
      <c r="O22" s="95">
        <f>IF(RES_hh_fech_in!O22=0,0,RES_hh_fech_in!O22/RES_summary!O$21)</f>
        <v>37.919289795495999</v>
      </c>
      <c r="P22" s="95">
        <f>IF(RES_hh_fech_in!P22=0,0,RES_hh_fech_in!P22/RES_summary!P$21)</f>
        <v>37.841393566111989</v>
      </c>
      <c r="Q22" s="95">
        <f>IF(RES_hh_fech_in!Q22=0,0,RES_hh_fech_in!Q22/RES_summary!Q$21)</f>
        <v>37.06805941443141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31.21925453192063</v>
      </c>
      <c r="D24" s="95">
        <f>IF(RES_hh_fech_in!D24=0,0,RES_hh_fech_in!D24/RES_summary!D$21)</f>
        <v>31.349742863116052</v>
      </c>
      <c r="E24" s="95">
        <f>IF(RES_hh_fech_in!E24=0,0,RES_hh_fech_in!E24/RES_summary!E$21)</f>
        <v>30.317745889415615</v>
      </c>
      <c r="F24" s="95">
        <f>IF(RES_hh_fech_in!F24=0,0,RES_hh_fech_in!F24/RES_summary!F$21)</f>
        <v>30.288029767782305</v>
      </c>
      <c r="G24" s="95">
        <f>IF(RES_hh_fech_in!G24=0,0,RES_hh_fech_in!G24/RES_summary!G$21)</f>
        <v>29.981127095856184</v>
      </c>
      <c r="H24" s="95">
        <f>IF(RES_hh_fech_in!H24=0,0,RES_hh_fech_in!H24/RES_summary!H$21)</f>
        <v>29.530838435710933</v>
      </c>
      <c r="I24" s="95">
        <f>IF(RES_hh_fech_in!I24=0,0,RES_hh_fech_in!I24/RES_summary!I$21)</f>
        <v>0</v>
      </c>
      <c r="J24" s="95">
        <f>IF(RES_hh_fech_in!J24=0,0,RES_hh_fech_in!J24/RES_summary!J$21)</f>
        <v>27.788895474448989</v>
      </c>
      <c r="K24" s="95">
        <f>IF(RES_hh_fech_in!K24=0,0,RES_hh_fech_in!K24/RES_summary!K$21)</f>
        <v>27.014315430316437</v>
      </c>
      <c r="L24" s="95">
        <f>IF(RES_hh_fech_in!L24=0,0,RES_hh_fech_in!L24/RES_summary!L$21)</f>
        <v>26.664599194351126</v>
      </c>
      <c r="M24" s="95">
        <f>IF(RES_hh_fech_in!M24=0,0,RES_hh_fech_in!M24/RES_summary!M$21)</f>
        <v>25.483821884476512</v>
      </c>
      <c r="N24" s="95">
        <f>IF(RES_hh_fech_in!N24=0,0,RES_hh_fech_in!N24/RES_summary!N$21)</f>
        <v>23.529162898177759</v>
      </c>
      <c r="O24" s="95">
        <f>IF(RES_hh_fech_in!O24=0,0,RES_hh_fech_in!O24/RES_summary!O$21)</f>
        <v>22.638385272481774</v>
      </c>
      <c r="P24" s="95">
        <f>IF(RES_hh_fech_in!P24=0,0,RES_hh_fech_in!P24/RES_summary!P$21)</f>
        <v>21.077027581617195</v>
      </c>
      <c r="Q24" s="95">
        <f>IF(RES_hh_fech_in!Q24=0,0,RES_hh_fech_in!Q24/RES_summary!Q$21)</f>
        <v>20.723771876618617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41.428660344196864</v>
      </c>
      <c r="D25" s="22">
        <f>IF(RES_hh_fech_in!D25=0,0,RES_hh_fech_in!D25/RES_summary!D$21)</f>
        <v>36.236452564638867</v>
      </c>
      <c r="E25" s="22">
        <f>IF(RES_hh_fech_in!E25=0,0,RES_hh_fech_in!E25/RES_summary!E$21)</f>
        <v>33.655265781161148</v>
      </c>
      <c r="F25" s="22">
        <f>IF(RES_hh_fech_in!F25=0,0,RES_hh_fech_in!F25/RES_summary!F$21)</f>
        <v>32.242218507658151</v>
      </c>
      <c r="G25" s="22">
        <f>IF(RES_hh_fech_in!G25=0,0,RES_hh_fech_in!G25/RES_summary!G$21)</f>
        <v>43.733782822774359</v>
      </c>
      <c r="H25" s="22">
        <f>IF(RES_hh_fech_in!H25=0,0,RES_hh_fech_in!H25/RES_summary!H$21)</f>
        <v>39.639166602107437</v>
      </c>
      <c r="I25" s="22">
        <f>IF(RES_hh_fech_in!I25=0,0,RES_hh_fech_in!I25/RES_summary!I$21)</f>
        <v>39.806499017097089</v>
      </c>
      <c r="J25" s="22">
        <f>IF(RES_hh_fech_in!J25=0,0,RES_hh_fech_in!J25/RES_summary!J$21)</f>
        <v>38.070393533722942</v>
      </c>
      <c r="K25" s="22">
        <f>IF(RES_hh_fech_in!K25=0,0,RES_hh_fech_in!K25/RES_summary!K$21)</f>
        <v>33.090495454441253</v>
      </c>
      <c r="L25" s="22">
        <f>IF(RES_hh_fech_in!L25=0,0,RES_hh_fech_in!L25/RES_summary!L$21)</f>
        <v>32.750703850615814</v>
      </c>
      <c r="M25" s="22">
        <f>IF(RES_hh_fech_in!M25=0,0,RES_hh_fech_in!M25/RES_summary!M$21)</f>
        <v>30.826928163217321</v>
      </c>
      <c r="N25" s="22">
        <f>IF(RES_hh_fech_in!N25=0,0,RES_hh_fech_in!N25/RES_summary!N$21)</f>
        <v>29.231604996755784</v>
      </c>
      <c r="O25" s="22">
        <f>IF(RES_hh_fech_in!O25=0,0,RES_hh_fech_in!O25/RES_summary!O$21)</f>
        <v>27.865275145534973</v>
      </c>
      <c r="P25" s="22">
        <f>IF(RES_hh_fech_in!P25=0,0,RES_hh_fech_in!P25/RES_summary!P$21)</f>
        <v>26.01706928127274</v>
      </c>
      <c r="Q25" s="22">
        <f>IF(RES_hh_fech_in!Q25=0,0,RES_hh_fech_in!Q25/RES_summary!Q$21)</f>
        <v>26.994815428105532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0</v>
      </c>
      <c r="D26" s="18">
        <f>IF(RES_hh_fech_in!D26=0,0,RES_hh_fech_in!D26/RES_summary!D$21)</f>
        <v>0</v>
      </c>
      <c r="E26" s="18">
        <f>IF(RES_hh_fech_in!E26=0,0,RES_hh_fech_in!E26/RES_summary!E$21)</f>
        <v>0</v>
      </c>
      <c r="F26" s="18">
        <f>IF(RES_hh_fech_in!F26=0,0,RES_hh_fech_in!F26/RES_summary!F$21)</f>
        <v>0</v>
      </c>
      <c r="G26" s="18">
        <f>IF(RES_hh_fech_in!G26=0,0,RES_hh_fech_in!G26/RES_summary!G$21)</f>
        <v>0</v>
      </c>
      <c r="H26" s="18">
        <f>IF(RES_hh_fech_in!H26=0,0,RES_hh_fech_in!H26/RES_summary!H$21)</f>
        <v>0</v>
      </c>
      <c r="I26" s="18">
        <f>IF(RES_hh_fech_in!I26=0,0,RES_hh_fech_in!I26/RES_summary!I$21)</f>
        <v>0</v>
      </c>
      <c r="J26" s="18">
        <f>IF(RES_hh_fech_in!J26=0,0,RES_hh_fech_in!J26/RES_summary!J$21)</f>
        <v>0</v>
      </c>
      <c r="K26" s="18">
        <f>IF(RES_hh_fech_in!K26=0,0,RES_hh_fech_in!K26/RES_summary!K$21)</f>
        <v>0</v>
      </c>
      <c r="L26" s="18">
        <f>IF(RES_hh_fech_in!L26=0,0,RES_hh_fech_in!L26/RES_summary!L$21)</f>
        <v>0</v>
      </c>
      <c r="M26" s="18">
        <f>IF(RES_hh_fech_in!M26=0,0,RES_hh_fech_in!M26/RES_summary!M$21)</f>
        <v>0</v>
      </c>
      <c r="N26" s="18">
        <f>IF(RES_hh_fech_in!N26=0,0,RES_hh_fech_in!N26/RES_summary!N$21)</f>
        <v>0</v>
      </c>
      <c r="O26" s="18">
        <f>IF(RES_hh_fech_in!O26=0,0,RES_hh_fech_in!O26/RES_summary!O$21)</f>
        <v>0</v>
      </c>
      <c r="P26" s="18">
        <f>IF(RES_hh_fech_in!P26=0,0,RES_hh_fech_in!P26/RES_summary!P$21)</f>
        <v>0</v>
      </c>
      <c r="Q26" s="18">
        <f>IF(RES_hh_fech_in!Q26=0,0,RES_hh_fech_in!Q26/RES_summary!Q$21)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19.410204021661762</v>
      </c>
      <c r="D27" s="96">
        <f>IF(RES_hh_fech_in!D27=0,0,RES_hh_fech_in!D27/RES_summary!D$21)</f>
        <v>18.407519807183402</v>
      </c>
      <c r="E27" s="96">
        <f>IF(RES_hh_fech_in!E27=0,0,RES_hh_fech_in!E27/RES_summary!E$21)</f>
        <v>18.668171587175941</v>
      </c>
      <c r="F27" s="96">
        <f>IF(RES_hh_fech_in!F27=0,0,RES_hh_fech_in!F27/RES_summary!F$21)</f>
        <v>18.513532395422029</v>
      </c>
      <c r="G27" s="96">
        <f>IF(RES_hh_fech_in!G27=0,0,RES_hh_fech_in!G27/RES_summary!G$21)</f>
        <v>18.973027751808125</v>
      </c>
      <c r="H27" s="96">
        <f>IF(RES_hh_fech_in!H27=0,0,RES_hh_fech_in!H27/RES_summary!H$21)</f>
        <v>18.355564418248324</v>
      </c>
      <c r="I27" s="96">
        <f>IF(RES_hh_fech_in!I27=0,0,RES_hh_fech_in!I27/RES_summary!I$21)</f>
        <v>18.415039407868647</v>
      </c>
      <c r="J27" s="96">
        <f>IF(RES_hh_fech_in!J27=0,0,RES_hh_fech_in!J27/RES_summary!J$21)</f>
        <v>18.287523300898432</v>
      </c>
      <c r="K27" s="96">
        <f>IF(RES_hh_fech_in!K27=0,0,RES_hh_fech_in!K27/RES_summary!K$21)</f>
        <v>17.532436265541978</v>
      </c>
      <c r="L27" s="96">
        <f>IF(RES_hh_fech_in!L27=0,0,RES_hh_fech_in!L27/RES_summary!L$21)</f>
        <v>17.038424105991986</v>
      </c>
      <c r="M27" s="96">
        <f>IF(RES_hh_fech_in!M27=0,0,RES_hh_fech_in!M27/RES_summary!M$21)</f>
        <v>15.41923761777495</v>
      </c>
      <c r="N27" s="96">
        <f>IF(RES_hh_fech_in!N27=0,0,RES_hh_fech_in!N27/RES_summary!N$21)</f>
        <v>14.963406809794579</v>
      </c>
      <c r="O27" s="96">
        <f>IF(RES_hh_fech_in!O27=0,0,RES_hh_fech_in!O27/RES_summary!O$21)</f>
        <v>14.38672072832563</v>
      </c>
      <c r="P27" s="96">
        <f>IF(RES_hh_fech_in!P27=0,0,RES_hh_fech_in!P27/RES_summary!P$21)</f>
        <v>13.463413686459131</v>
      </c>
      <c r="Q27" s="96">
        <f>IF(RES_hh_fech_in!Q27=0,0,RES_hh_fech_in!Q27/RES_summary!Q$21)</f>
        <v>13.35480200903598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0</v>
      </c>
      <c r="D28" s="95">
        <f>IF(RES_hh_fech_in!D28=0,0,RES_hh_fech_in!D28/RES_summary!D$21)</f>
        <v>0</v>
      </c>
      <c r="E28" s="95">
        <f>IF(RES_hh_fech_in!E28=0,0,RES_hh_fech_in!E28/RES_summary!E$21)</f>
        <v>0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0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0</v>
      </c>
      <c r="M28" s="95">
        <f>IF(RES_hh_fech_in!M28=0,0,RES_hh_fech_in!M28/RES_summary!M$21)</f>
        <v>0</v>
      </c>
      <c r="N28" s="95">
        <f>IF(RES_hh_fech_in!N28=0,0,RES_hh_fech_in!N28/RES_summary!N$21)</f>
        <v>0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0</v>
      </c>
      <c r="D29" s="95">
        <f>IF(RES_hh_fech_in!D29=0,0,RES_hh_fech_in!D29/RES_summary!D$21)</f>
        <v>0</v>
      </c>
      <c r="E29" s="95">
        <f>IF(RES_hh_fech_in!E29=0,0,RES_hh_fech_in!E29/RES_summary!E$21)</f>
        <v>0</v>
      </c>
      <c r="F29" s="95">
        <f>IF(RES_hh_fech_in!F29=0,0,RES_hh_fech_in!F29/RES_summary!F$21)</f>
        <v>0</v>
      </c>
      <c r="G29" s="95">
        <f>IF(RES_hh_fech_in!G29=0,0,RES_hh_fech_in!G29/RES_summary!G$21)</f>
        <v>0</v>
      </c>
      <c r="H29" s="95">
        <f>IF(RES_hh_fech_in!H29=0,0,RES_hh_fech_in!H29/RES_summary!H$21)</f>
        <v>0</v>
      </c>
      <c r="I29" s="95">
        <f>IF(RES_hh_fech_in!I29=0,0,RES_hh_fech_in!I29/RES_summary!I$21)</f>
        <v>0</v>
      </c>
      <c r="J29" s="95">
        <f>IF(RES_hh_fech_in!J29=0,0,RES_hh_fech_in!J29/RES_summary!J$21)</f>
        <v>0</v>
      </c>
      <c r="K29" s="95">
        <f>IF(RES_hh_fech_in!K29=0,0,RES_hh_fech_in!K29/RES_summary!K$21)</f>
        <v>29.547317907801222</v>
      </c>
      <c r="L29" s="95">
        <f>IF(RES_hh_fech_in!L29=0,0,RES_hh_fech_in!L29/RES_summary!L$21)</f>
        <v>0</v>
      </c>
      <c r="M29" s="95">
        <f>IF(RES_hh_fech_in!M29=0,0,RES_hh_fech_in!M29/RES_summary!M$21)</f>
        <v>0</v>
      </c>
      <c r="N29" s="95">
        <f>IF(RES_hh_fech_in!N29=0,0,RES_hh_fech_in!N29/RES_summary!N$21)</f>
        <v>0</v>
      </c>
      <c r="O29" s="95">
        <f>IF(RES_hh_fech_in!O29=0,0,RES_hh_fech_in!O29/RES_summary!O$21)</f>
        <v>0</v>
      </c>
      <c r="P29" s="95">
        <f>IF(RES_hh_fech_in!P29=0,0,RES_hh_fech_in!P29/RES_summary!P$21)</f>
        <v>0</v>
      </c>
      <c r="Q29" s="95">
        <f>IF(RES_hh_fech_in!Q29=0,0,RES_hh_fech_in!Q29/RES_summary!Q$21)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28.745873035416157</v>
      </c>
      <c r="D30" s="95">
        <f>IF(RES_hh_fech_in!D30=0,0,RES_hh_fech_in!D30/RES_summary!D$21)</f>
        <v>0</v>
      </c>
      <c r="E30" s="95">
        <f>IF(RES_hh_fech_in!E30=0,0,RES_hh_fech_in!E30/RES_summary!E$21)</f>
        <v>28.432198414255488</v>
      </c>
      <c r="F30" s="95">
        <f>IF(RES_hh_fech_in!F30=0,0,RES_hh_fech_in!F30/RES_summary!F$21)</f>
        <v>28.417410094812961</v>
      </c>
      <c r="G30" s="95">
        <f>IF(RES_hh_fech_in!G30=0,0,RES_hh_fech_in!G30/RES_summary!G$21)</f>
        <v>28.70513353089299</v>
      </c>
      <c r="H30" s="95">
        <f>IF(RES_hh_fech_in!H30=0,0,RES_hh_fech_in!H30/RES_summary!H$21)</f>
        <v>28.350453587668206</v>
      </c>
      <c r="I30" s="95">
        <f>IF(RES_hh_fech_in!I30=0,0,RES_hh_fech_in!I30/RES_summary!I$21)</f>
        <v>28.035207963897932</v>
      </c>
      <c r="J30" s="95">
        <f>IF(RES_hh_fech_in!J30=0,0,RES_hh_fech_in!J30/RES_summary!J$21)</f>
        <v>27.529448930140866</v>
      </c>
      <c r="K30" s="95">
        <f>IF(RES_hh_fech_in!K30=0,0,RES_hh_fech_in!K30/RES_summary!K$21)</f>
        <v>26.816189366988485</v>
      </c>
      <c r="L30" s="95">
        <f>IF(RES_hh_fech_in!L30=0,0,RES_hh_fech_in!L30/RES_summary!L$21)</f>
        <v>25.709214031148388</v>
      </c>
      <c r="M30" s="95">
        <f>IF(RES_hh_fech_in!M30=0,0,RES_hh_fech_in!M30/RES_summary!M$21)</f>
        <v>24.241696354253342</v>
      </c>
      <c r="N30" s="95">
        <f>IF(RES_hh_fech_in!N30=0,0,RES_hh_fech_in!N30/RES_summary!N$21)</f>
        <v>23.069446189003074</v>
      </c>
      <c r="O30" s="95">
        <f>IF(RES_hh_fech_in!O30=0,0,RES_hh_fech_in!O30/RES_summary!O$21)</f>
        <v>21.483213002296619</v>
      </c>
      <c r="P30" s="95">
        <f>IF(RES_hh_fech_in!P30=0,0,RES_hh_fech_in!P30/RES_summary!P$21)</f>
        <v>21.312763798749383</v>
      </c>
      <c r="Q30" s="95">
        <f>IF(RES_hh_fech_in!Q30=0,0,RES_hh_fech_in!Q30/RES_summary!Q$21)</f>
        <v>20.605089563172136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0</v>
      </c>
      <c r="D31" s="95">
        <f>IF(RES_hh_fech_in!D31=0,0,RES_hh_fech_in!D31/RES_summary!D$21)</f>
        <v>0</v>
      </c>
      <c r="E31" s="95">
        <f>IF(RES_hh_fech_in!E31=0,0,RES_hh_fech_in!E31/RES_summary!E$21)</f>
        <v>0</v>
      </c>
      <c r="F31" s="95">
        <f>IF(RES_hh_fech_in!F31=0,0,RES_hh_fech_in!F31/RES_summary!F$21)</f>
        <v>0</v>
      </c>
      <c r="G31" s="95">
        <f>IF(RES_hh_fech_in!G31=0,0,RES_hh_fech_in!G31/RES_summary!G$21)</f>
        <v>0</v>
      </c>
      <c r="H31" s="95">
        <f>IF(RES_hh_fech_in!H31=0,0,RES_hh_fech_in!H31/RES_summary!H$21)</f>
        <v>0</v>
      </c>
      <c r="I31" s="95">
        <f>IF(RES_hh_fech_in!I31=0,0,RES_hh_fech_in!I31/RES_summary!I$21)</f>
        <v>0</v>
      </c>
      <c r="J31" s="95">
        <f>IF(RES_hh_fech_in!J31=0,0,RES_hh_fech_in!J31/RES_summary!J$21)</f>
        <v>0</v>
      </c>
      <c r="K31" s="95">
        <f>IF(RES_hh_fech_in!K31=0,0,RES_hh_fech_in!K31/RES_summary!K$21)</f>
        <v>0</v>
      </c>
      <c r="L31" s="95">
        <f>IF(RES_hh_fech_in!L31=0,0,RES_hh_fech_in!L31/RES_summary!L$21)</f>
        <v>0</v>
      </c>
      <c r="M31" s="95">
        <f>IF(RES_hh_fech_in!M31=0,0,RES_hh_fech_in!M31/RES_summary!M$21)</f>
        <v>0</v>
      </c>
      <c r="N31" s="95">
        <f>IF(RES_hh_fech_in!N31=0,0,RES_hh_fech_in!N31/RES_summary!N$21)</f>
        <v>0</v>
      </c>
      <c r="O31" s="95">
        <f>IF(RES_hh_fech_in!O31=0,0,RES_hh_fech_in!O31/RES_summary!O$21)</f>
        <v>0</v>
      </c>
      <c r="P31" s="95">
        <f>IF(RES_hh_fech_in!P31=0,0,RES_hh_fech_in!P31/RES_summary!P$21)</f>
        <v>0</v>
      </c>
      <c r="Q31" s="95">
        <f>IF(RES_hh_fech_in!Q31=0,0,RES_hh_fech_in!Q31/RES_summary!Q$21)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19.141448053102444</v>
      </c>
      <c r="D32" s="18">
        <f>IF(RES_hh_fech_in!D32=0,0,RES_hh_fech_in!D32/RES_summary!D$21)</f>
        <v>18.407519807183402</v>
      </c>
      <c r="E32" s="18">
        <f>IF(RES_hh_fech_in!E32=0,0,RES_hh_fech_in!E32/RES_summary!E$21)</f>
        <v>18.174204770532405</v>
      </c>
      <c r="F32" s="18">
        <f>IF(RES_hh_fech_in!F32=0,0,RES_hh_fech_in!F32/RES_summary!F$21)</f>
        <v>17.959911178094796</v>
      </c>
      <c r="G32" s="18">
        <f>IF(RES_hh_fech_in!G32=0,0,RES_hh_fech_in!G32/RES_summary!G$21)</f>
        <v>17.83341141978309</v>
      </c>
      <c r="H32" s="18">
        <f>IF(RES_hh_fech_in!H32=0,0,RES_hh_fech_in!H32/RES_summary!H$21)</f>
        <v>17.812314493026523</v>
      </c>
      <c r="I32" s="18">
        <f>IF(RES_hh_fech_in!I32=0,0,RES_hh_fech_in!I32/RES_summary!I$21)</f>
        <v>18.017044565359011</v>
      </c>
      <c r="J32" s="18">
        <f>IF(RES_hh_fech_in!J32=0,0,RES_hh_fech_in!J32/RES_summary!J$21)</f>
        <v>17.74319229003148</v>
      </c>
      <c r="K32" s="18">
        <f>IF(RES_hh_fech_in!K32=0,0,RES_hh_fech_in!K32/RES_summary!K$21)</f>
        <v>17.050058242324784</v>
      </c>
      <c r="L32" s="18">
        <f>IF(RES_hh_fech_in!L32=0,0,RES_hh_fech_in!L32/RES_summary!L$21)</f>
        <v>16.839170217245943</v>
      </c>
      <c r="M32" s="18">
        <f>IF(RES_hh_fech_in!M32=0,0,RES_hh_fech_in!M32/RES_summary!M$21)</f>
        <v>15.060103130636458</v>
      </c>
      <c r="N32" s="18">
        <f>IF(RES_hh_fech_in!N32=0,0,RES_hh_fech_in!N32/RES_summary!N$21)</f>
        <v>14.387961122736737</v>
      </c>
      <c r="O32" s="18">
        <f>IF(RES_hh_fech_in!O32=0,0,RES_hh_fech_in!O32/RES_summary!O$21)</f>
        <v>13.838371485144402</v>
      </c>
      <c r="P32" s="18">
        <f>IF(RES_hh_fech_in!P32=0,0,RES_hh_fech_in!P32/RES_summary!P$21)</f>
        <v>12.856636315541948</v>
      </c>
      <c r="Q32" s="18">
        <f>IF(RES_hh_fech_in!Q32=0,0,RES_hh_fech_in!Q32/RES_summary!Q$21)</f>
        <v>13.005255856664993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178.71131441820725</v>
      </c>
      <c r="D3" s="100">
        <f>IF(RES_hh_tesh_in!D3=0,0,RES_hh_tesh_in!D3/RES_summary!D$21)</f>
        <v>170.82884813724681</v>
      </c>
      <c r="E3" s="100">
        <f>IF(RES_hh_tesh_in!E3=0,0,RES_hh_tesh_in!E3/RES_summary!E$21)</f>
        <v>166.57461414882661</v>
      </c>
      <c r="F3" s="100">
        <f>IF(RES_hh_tesh_in!F3=0,0,RES_hh_tesh_in!F3/RES_summary!F$21)</f>
        <v>168.44695079574393</v>
      </c>
      <c r="G3" s="100">
        <f>IF(RES_hh_tesh_in!G3=0,0,RES_hh_tesh_in!G3/RES_summary!G$21)</f>
        <v>167.70671782680904</v>
      </c>
      <c r="H3" s="100">
        <f>IF(RES_hh_tesh_in!H3=0,0,RES_hh_tesh_in!H3/RES_summary!H$21)</f>
        <v>161.97691384203739</v>
      </c>
      <c r="I3" s="100">
        <f>IF(RES_hh_tesh_in!I3=0,0,RES_hh_tesh_in!I3/RES_summary!I$21)</f>
        <v>177.07314206238516</v>
      </c>
      <c r="J3" s="100">
        <f>IF(RES_hh_tesh_in!J3=0,0,RES_hh_tesh_in!J3/RES_summary!J$21)</f>
        <v>168.22930701251212</v>
      </c>
      <c r="K3" s="100">
        <f>IF(RES_hh_tesh_in!K3=0,0,RES_hh_tesh_in!K3/RES_summary!K$21)</f>
        <v>166.71887392451933</v>
      </c>
      <c r="L3" s="100">
        <f>IF(RES_hh_tesh_in!L3=0,0,RES_hh_tesh_in!L3/RES_summary!L$21)</f>
        <v>177.01530049973678</v>
      </c>
      <c r="M3" s="100">
        <f>IF(RES_hh_tesh_in!M3=0,0,RES_hh_tesh_in!M3/RES_summary!M$21)</f>
        <v>156.61480555871142</v>
      </c>
      <c r="N3" s="100">
        <f>IF(RES_hh_tesh_in!N3=0,0,RES_hh_tesh_in!N3/RES_summary!N$21)</f>
        <v>157.16660945890422</v>
      </c>
      <c r="O3" s="100">
        <f>IF(RES_hh_tesh_in!O3=0,0,RES_hh_tesh_in!O3/RES_summary!O$21)</f>
        <v>154.85335964398303</v>
      </c>
      <c r="P3" s="100">
        <f>IF(RES_hh_tesh_in!P3=0,0,RES_hh_tesh_in!P3/RES_summary!P$21)</f>
        <v>145.42647519720668</v>
      </c>
      <c r="Q3" s="100">
        <f>IF(RES_hh_tesh_in!Q3=0,0,RES_hh_tesh_in!Q3/RES_summary!Q$21)</f>
        <v>138.96725455431036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136.94806669285279</v>
      </c>
      <c r="D4" s="96">
        <f>IF(RES_hh_tesh_in!D4=0,0,RES_hh_tesh_in!D4/RES_summary!D$21)</f>
        <v>129.7232740637582</v>
      </c>
      <c r="E4" s="96">
        <f>IF(RES_hh_tesh_in!E4=0,0,RES_hh_tesh_in!E4/RES_summary!E$21)</f>
        <v>125.83808591120015</v>
      </c>
      <c r="F4" s="96">
        <f>IF(RES_hh_tesh_in!F4=0,0,RES_hh_tesh_in!F4/RES_summary!F$21)</f>
        <v>127.86298571821223</v>
      </c>
      <c r="G4" s="96">
        <f>IF(RES_hh_tesh_in!G4=0,0,RES_hh_tesh_in!G4/RES_summary!G$21)</f>
        <v>125.4177276809738</v>
      </c>
      <c r="H4" s="96">
        <f>IF(RES_hh_tesh_in!H4=0,0,RES_hh_tesh_in!H4/RES_summary!H$21)</f>
        <v>120.95976199043399</v>
      </c>
      <c r="I4" s="96">
        <f>IF(RES_hh_tesh_in!I4=0,0,RES_hh_tesh_in!I4/RES_summary!I$21)</f>
        <v>135.70116642475813</v>
      </c>
      <c r="J4" s="96">
        <f>IF(RES_hh_tesh_in!J4=0,0,RES_hh_tesh_in!J4/RES_summary!J$21)</f>
        <v>127.48493745429678</v>
      </c>
      <c r="K4" s="96">
        <f>IF(RES_hh_tesh_in!K4=0,0,RES_hh_tesh_in!K4/RES_summary!K$21)</f>
        <v>127.82364882066008</v>
      </c>
      <c r="L4" s="96">
        <f>IF(RES_hh_tesh_in!L4=0,0,RES_hh_tesh_in!L4/RES_summary!L$21)</f>
        <v>139.21612792395308</v>
      </c>
      <c r="M4" s="96">
        <f>IF(RES_hh_tesh_in!M4=0,0,RES_hh_tesh_in!M4/RES_summary!M$21)</f>
        <v>122.14914031266527</v>
      </c>
      <c r="N4" s="96">
        <f>IF(RES_hh_tesh_in!N4=0,0,RES_hh_tesh_in!N4/RES_summary!N$21)</f>
        <v>124.67427889923729</v>
      </c>
      <c r="O4" s="96">
        <f>IF(RES_hh_tesh_in!O4=0,0,RES_hh_tesh_in!O4/RES_summary!O$21)</f>
        <v>123.70090579396738</v>
      </c>
      <c r="P4" s="96">
        <f>IF(RES_hh_tesh_in!P4=0,0,RES_hh_tesh_in!P4/RES_summary!P$21)</f>
        <v>115.89068866710065</v>
      </c>
      <c r="Q4" s="96">
        <f>IF(RES_hh_tesh_in!Q4=0,0,RES_hh_tesh_in!Q4/RES_summary!Q$21)</f>
        <v>109.63231920475353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0</v>
      </c>
      <c r="D5" s="95">
        <f>IF(RES_hh_tesh_in!D5=0,0,RES_hh_tesh_in!D5/RES_summary!D$21)</f>
        <v>136.14927298522809</v>
      </c>
      <c r="E5" s="95">
        <f>IF(RES_hh_tesh_in!E5=0,0,RES_hh_tesh_in!E5/RES_summary!E$21)</f>
        <v>0</v>
      </c>
      <c r="F5" s="95">
        <f>IF(RES_hh_tesh_in!F5=0,0,RES_hh_tesh_in!F5/RES_summary!F$21)</f>
        <v>144.67796616460254</v>
      </c>
      <c r="G5" s="95">
        <f>IF(RES_hh_tesh_in!G5=0,0,RES_hh_tesh_in!G5/RES_summary!G$21)</f>
        <v>131.44401752248183</v>
      </c>
      <c r="H5" s="95">
        <f>IF(RES_hh_tesh_in!H5=0,0,RES_hh_tesh_in!H5/RES_summary!H$21)</f>
        <v>0</v>
      </c>
      <c r="I5" s="95">
        <f>IF(RES_hh_tesh_in!I5=0,0,RES_hh_tesh_in!I5/RES_summary!I$21)</f>
        <v>0</v>
      </c>
      <c r="J5" s="95">
        <f>IF(RES_hh_tesh_in!J5=0,0,RES_hh_tesh_in!J5/RES_summary!J$21)</f>
        <v>140.63846005940349</v>
      </c>
      <c r="K5" s="95">
        <f>IF(RES_hh_tesh_in!K5=0,0,RES_hh_tesh_in!K5/RES_summary!K$21)</f>
        <v>93.865130387837141</v>
      </c>
      <c r="L5" s="95">
        <f>IF(RES_hh_tesh_in!L5=0,0,RES_hh_tesh_in!L5/RES_summary!L$21)</f>
        <v>114.13687429838394</v>
      </c>
      <c r="M5" s="95">
        <f>IF(RES_hh_tesh_in!M5=0,0,RES_hh_tesh_in!M5/RES_summary!M$21)</f>
        <v>139.52972635313989</v>
      </c>
      <c r="N5" s="95">
        <f>IF(RES_hh_tesh_in!N5=0,0,RES_hh_tesh_in!N5/RES_summary!N$21)</f>
        <v>0</v>
      </c>
      <c r="O5" s="95">
        <f>IF(RES_hh_tesh_in!O5=0,0,RES_hh_tesh_in!O5/RES_summary!O$21)</f>
        <v>0</v>
      </c>
      <c r="P5" s="95">
        <f>IF(RES_hh_tesh_in!P5=0,0,RES_hh_tesh_in!P5/RES_summary!P$21)</f>
        <v>0</v>
      </c>
      <c r="Q5" s="95">
        <f>IF(RES_hh_tesh_in!Q5=0,0,RES_hh_tesh_in!Q5/RES_summary!Q$21)</f>
        <v>0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0</v>
      </c>
      <c r="D6" s="95">
        <f>IF(RES_hh_tesh_in!D6=0,0,RES_hh_tesh_in!D6/RES_summary!D$21)</f>
        <v>0</v>
      </c>
      <c r="E6" s="95">
        <f>IF(RES_hh_tesh_in!E6=0,0,RES_hh_tesh_in!E6/RES_summary!E$21)</f>
        <v>0</v>
      </c>
      <c r="F6" s="95">
        <f>IF(RES_hh_tesh_in!F6=0,0,RES_hh_tesh_in!F6/RES_summary!F$21)</f>
        <v>0</v>
      </c>
      <c r="G6" s="95">
        <f>IF(RES_hh_tesh_in!G6=0,0,RES_hh_tesh_in!G6/RES_summary!G$21)</f>
        <v>0</v>
      </c>
      <c r="H6" s="95">
        <f>IF(RES_hh_tesh_in!H6=0,0,RES_hh_tesh_in!H6/RES_summary!H$21)</f>
        <v>0</v>
      </c>
      <c r="I6" s="95">
        <f>IF(RES_hh_tesh_in!I6=0,0,RES_hh_tesh_in!I6/RES_summary!I$21)</f>
        <v>0</v>
      </c>
      <c r="J6" s="95">
        <f>IF(RES_hh_tesh_in!J6=0,0,RES_hh_tesh_in!J6/RES_summary!J$21)</f>
        <v>0</v>
      </c>
      <c r="K6" s="95">
        <f>IF(RES_hh_tesh_in!K6=0,0,RES_hh_tesh_in!K6/RES_summary!K$21)</f>
        <v>0</v>
      </c>
      <c r="L6" s="95">
        <f>IF(RES_hh_tesh_in!L6=0,0,RES_hh_tesh_in!L6/RES_summary!L$21)</f>
        <v>0</v>
      </c>
      <c r="M6" s="95">
        <f>IF(RES_hh_tesh_in!M6=0,0,RES_hh_tesh_in!M6/RES_summary!M$21)</f>
        <v>0</v>
      </c>
      <c r="N6" s="95">
        <f>IF(RES_hh_tesh_in!N6=0,0,RES_hh_tesh_in!N6/RES_summary!N$21)</f>
        <v>0</v>
      </c>
      <c r="O6" s="95">
        <f>IF(RES_hh_tesh_in!O6=0,0,RES_hh_tesh_in!O6/RES_summary!O$21)</f>
        <v>0</v>
      </c>
      <c r="P6" s="95">
        <f>IF(RES_hh_tesh_in!P6=0,0,RES_hh_tesh_in!P6/RES_summary!P$21)</f>
        <v>0</v>
      </c>
      <c r="Q6" s="95">
        <f>IF(RES_hh_tesh_in!Q6=0,0,RES_hh_tesh_in!Q6/RES_summary!Q$21)</f>
        <v>0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145.77633367658552</v>
      </c>
      <c r="D7" s="95">
        <f>IF(RES_hh_tesh_in!D7=0,0,RES_hh_tesh_in!D7/RES_summary!D$21)</f>
        <v>0</v>
      </c>
      <c r="E7" s="95">
        <f>IF(RES_hh_tesh_in!E7=0,0,RES_hh_tesh_in!E7/RES_summary!E$21)</f>
        <v>0</v>
      </c>
      <c r="F7" s="95">
        <f>IF(RES_hh_tesh_in!F7=0,0,RES_hh_tesh_in!F7/RES_summary!F$21)</f>
        <v>0</v>
      </c>
      <c r="G7" s="95">
        <f>IF(RES_hh_tesh_in!G7=0,0,RES_hh_tesh_in!G7/RES_summary!G$21)</f>
        <v>124.7826588999895</v>
      </c>
      <c r="H7" s="95">
        <f>IF(RES_hh_tesh_in!H7=0,0,RES_hh_tesh_in!H7/RES_summary!H$21)</f>
        <v>140.61197675285285</v>
      </c>
      <c r="I7" s="95">
        <f>IF(RES_hh_tesh_in!I7=0,0,RES_hh_tesh_in!I7/RES_summary!I$21)</f>
        <v>118.48250761387622</v>
      </c>
      <c r="J7" s="95">
        <f>IF(RES_hh_tesh_in!J7=0,0,RES_hh_tesh_in!J7/RES_summary!J$21)</f>
        <v>130.78665051050547</v>
      </c>
      <c r="K7" s="95">
        <f>IF(RES_hh_tesh_in!K7=0,0,RES_hh_tesh_in!K7/RES_summary!K$21)</f>
        <v>0</v>
      </c>
      <c r="L7" s="95">
        <f>IF(RES_hh_tesh_in!L7=0,0,RES_hh_tesh_in!L7/RES_summary!L$21)</f>
        <v>0</v>
      </c>
      <c r="M7" s="95">
        <f>IF(RES_hh_tesh_in!M7=0,0,RES_hh_tesh_in!M7/RES_summary!M$21)</f>
        <v>0</v>
      </c>
      <c r="N7" s="95">
        <f>IF(RES_hh_tesh_in!N7=0,0,RES_hh_tesh_in!N7/RES_summary!N$21)</f>
        <v>0</v>
      </c>
      <c r="O7" s="95">
        <f>IF(RES_hh_tesh_in!O7=0,0,RES_hh_tesh_in!O7/RES_summary!O$21)</f>
        <v>0</v>
      </c>
      <c r="P7" s="95">
        <f>IF(RES_hh_tesh_in!P7=0,0,RES_hh_tesh_in!P7/RES_summary!P$21)</f>
        <v>124.77189785810467</v>
      </c>
      <c r="Q7" s="95">
        <f>IF(RES_hh_tesh_in!Q7=0,0,RES_hh_tesh_in!Q7/RES_summary!Q$21)</f>
        <v>117.1112167570717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134.80692346136161</v>
      </c>
      <c r="D8" s="95">
        <f>IF(RES_hh_tesh_in!D8=0,0,RES_hh_tesh_in!D8/RES_summary!D$21)</f>
        <v>0</v>
      </c>
      <c r="E8" s="95">
        <f>IF(RES_hh_tesh_in!E8=0,0,RES_hh_tesh_in!E8/RES_summary!E$21)</f>
        <v>127.61834359836752</v>
      </c>
      <c r="F8" s="95">
        <f>IF(RES_hh_tesh_in!F8=0,0,RES_hh_tesh_in!F8/RES_summary!F$21)</f>
        <v>127.34324853530126</v>
      </c>
      <c r="G8" s="95">
        <f>IF(RES_hh_tesh_in!G8=0,0,RES_hh_tesh_in!G8/RES_summary!G$21)</f>
        <v>126.85850791081189</v>
      </c>
      <c r="H8" s="95">
        <f>IF(RES_hh_tesh_in!H8=0,0,RES_hh_tesh_in!H8/RES_summary!H$21)</f>
        <v>124.74554815833274</v>
      </c>
      <c r="I8" s="95">
        <f>IF(RES_hh_tesh_in!I8=0,0,RES_hh_tesh_in!I8/RES_summary!I$21)</f>
        <v>134.37064151905659</v>
      </c>
      <c r="J8" s="95">
        <f>IF(RES_hh_tesh_in!J8=0,0,RES_hh_tesh_in!J8/RES_summary!J$21)</f>
        <v>127.83430294974288</v>
      </c>
      <c r="K8" s="95">
        <f>IF(RES_hh_tesh_in!K8=0,0,RES_hh_tesh_in!K8/RES_summary!K$21)</f>
        <v>130.64503144889437</v>
      </c>
      <c r="L8" s="95">
        <f>IF(RES_hh_tesh_in!L8=0,0,RES_hh_tesh_in!L8/RES_summary!L$21)</f>
        <v>142.31985451839225</v>
      </c>
      <c r="M8" s="95">
        <f>IF(RES_hh_tesh_in!M8=0,0,RES_hh_tesh_in!M8/RES_summary!M$21)</f>
        <v>127.00389571617721</v>
      </c>
      <c r="N8" s="95">
        <f>IF(RES_hh_tesh_in!N8=0,0,RES_hh_tesh_in!N8/RES_summary!N$21)</f>
        <v>131.09263341275582</v>
      </c>
      <c r="O8" s="95">
        <f>IF(RES_hh_tesh_in!O8=0,0,RES_hh_tesh_in!O8/RES_summary!O$21)</f>
        <v>122.59842991322517</v>
      </c>
      <c r="P8" s="95">
        <f>IF(RES_hh_tesh_in!P8=0,0,RES_hh_tesh_in!P8/RES_summary!P$21)</f>
        <v>118.77920004007193</v>
      </c>
      <c r="Q8" s="95">
        <f>IF(RES_hh_tesh_in!Q8=0,0,RES_hh_tesh_in!Q8/RES_summary!Q$21)</f>
        <v>113.44814668998634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134.58423060079852</v>
      </c>
      <c r="D9" s="95">
        <f>IF(RES_hh_tesh_in!D9=0,0,RES_hh_tesh_in!D9/RES_summary!D$21)</f>
        <v>129.36770770840747</v>
      </c>
      <c r="E9" s="95">
        <f>IF(RES_hh_tesh_in!E9=0,0,RES_hh_tesh_in!E9/RES_summary!E$21)</f>
        <v>146.95598360915676</v>
      </c>
      <c r="F9" s="95">
        <f>IF(RES_hh_tesh_in!F9=0,0,RES_hh_tesh_in!F9/RES_summary!F$21)</f>
        <v>141.9851344665575</v>
      </c>
      <c r="G9" s="95">
        <f>IF(RES_hh_tesh_in!G9=0,0,RES_hh_tesh_in!G9/RES_summary!G$21)</f>
        <v>124.5750890197765</v>
      </c>
      <c r="H9" s="95">
        <f>IF(RES_hh_tesh_in!H9=0,0,RES_hh_tesh_in!H9/RES_summary!H$21)</f>
        <v>122.04567392592193</v>
      </c>
      <c r="I9" s="95">
        <f>IF(RES_hh_tesh_in!I9=0,0,RES_hh_tesh_in!I9/RES_summary!I$21)</f>
        <v>134.03088663777427</v>
      </c>
      <c r="J9" s="95">
        <f>IF(RES_hh_tesh_in!J9=0,0,RES_hh_tesh_in!J9/RES_summary!J$21)</f>
        <v>127.7745973702568</v>
      </c>
      <c r="K9" s="95">
        <f>IF(RES_hh_tesh_in!K9=0,0,RES_hh_tesh_in!K9/RES_summary!K$21)</f>
        <v>133.50991726163673</v>
      </c>
      <c r="L9" s="95">
        <f>IF(RES_hh_tesh_in!L9=0,0,RES_hh_tesh_in!L9/RES_summary!L$21)</f>
        <v>139.48507455336886</v>
      </c>
      <c r="M9" s="95">
        <f>IF(RES_hh_tesh_in!M9=0,0,RES_hh_tesh_in!M9/RES_summary!M$21)</f>
        <v>118.71828955208007</v>
      </c>
      <c r="N9" s="95">
        <f>IF(RES_hh_tesh_in!N9=0,0,RES_hh_tesh_in!N9/RES_summary!N$21)</f>
        <v>128.72037614246364</v>
      </c>
      <c r="O9" s="95">
        <f>IF(RES_hh_tesh_in!O9=0,0,RES_hh_tesh_in!O9/RES_summary!O$21)</f>
        <v>122.55831833121746</v>
      </c>
      <c r="P9" s="95">
        <f>IF(RES_hh_tesh_in!P9=0,0,RES_hh_tesh_in!P9/RES_summary!P$21)</f>
        <v>118.08992296715518</v>
      </c>
      <c r="Q9" s="95">
        <f>IF(RES_hh_tesh_in!Q9=0,0,RES_hh_tesh_in!Q9/RES_summary!Q$21)</f>
        <v>110.01602462432209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0</v>
      </c>
      <c r="F10" s="95">
        <f>IF(RES_hh_tesh_in!F10=0,0,RES_hh_tesh_in!F10/RES_summary!F$21)</f>
        <v>0</v>
      </c>
      <c r="G10" s="95">
        <f>IF(RES_hh_tesh_in!G10=0,0,RES_hh_tesh_in!G10/RES_summary!G$21)</f>
        <v>0</v>
      </c>
      <c r="H10" s="95">
        <f>IF(RES_hh_tesh_in!H10=0,0,RES_hh_tesh_in!H10/RES_summary!H$21)</f>
        <v>0</v>
      </c>
      <c r="I10" s="95">
        <f>IF(RES_hh_tesh_in!I10=0,0,RES_hh_tesh_in!I10/RES_summary!I$21)</f>
        <v>0</v>
      </c>
      <c r="J10" s="95">
        <f>IF(RES_hh_tesh_in!J10=0,0,RES_hh_tesh_in!J10/RES_summary!J$21)</f>
        <v>0</v>
      </c>
      <c r="K10" s="95">
        <f>IF(RES_hh_tesh_in!K10=0,0,RES_hh_tesh_in!K10/RES_summary!K$21)</f>
        <v>0</v>
      </c>
      <c r="L10" s="95">
        <f>IF(RES_hh_tesh_in!L10=0,0,RES_hh_tesh_in!L10/RES_summary!L$21)</f>
        <v>0</v>
      </c>
      <c r="M10" s="95">
        <f>IF(RES_hh_tesh_in!M10=0,0,RES_hh_tesh_in!M10/RES_summary!M$21)</f>
        <v>0</v>
      </c>
      <c r="N10" s="95">
        <f>IF(RES_hh_tesh_in!N10=0,0,RES_hh_tesh_in!N10/RES_summary!N$21)</f>
        <v>0</v>
      </c>
      <c r="O10" s="95">
        <f>IF(RES_hh_tesh_in!O10=0,0,RES_hh_tesh_in!O10/RES_summary!O$21)</f>
        <v>0</v>
      </c>
      <c r="P10" s="95">
        <f>IF(RES_hh_tesh_in!P10=0,0,RES_hh_tesh_in!P10/RES_summary!P$21)</f>
        <v>0</v>
      </c>
      <c r="Q10" s="95">
        <f>IF(RES_hh_tesh_in!Q10=0,0,RES_hh_tesh_in!Q10/RES_summary!Q$21)</f>
        <v>0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134.76865301593253</v>
      </c>
      <c r="D11" s="95">
        <f>IF(RES_hh_tesh_in!D11=0,0,RES_hh_tesh_in!D11/RES_summary!D$21)</f>
        <v>128.17757723894846</v>
      </c>
      <c r="E11" s="95">
        <f>IF(RES_hh_tesh_in!E11=0,0,RES_hh_tesh_in!E11/RES_summary!E$21)</f>
        <v>117.95574639548973</v>
      </c>
      <c r="F11" s="95">
        <f>IF(RES_hh_tesh_in!F11=0,0,RES_hh_tesh_in!F11/RES_summary!F$21)</f>
        <v>116.21982459157772</v>
      </c>
      <c r="G11" s="95">
        <f>IF(RES_hh_tesh_in!G11=0,0,RES_hh_tesh_in!G11/RES_summary!G$21)</f>
        <v>120.52850687596651</v>
      </c>
      <c r="H11" s="95">
        <f>IF(RES_hh_tesh_in!H11=0,0,RES_hh_tesh_in!H11/RES_summary!H$21)</f>
        <v>117.17394372375111</v>
      </c>
      <c r="I11" s="95">
        <f>IF(RES_hh_tesh_in!I11=0,0,RES_hh_tesh_in!I11/RES_summary!I$21)</f>
        <v>0</v>
      </c>
      <c r="J11" s="95">
        <f>IF(RES_hh_tesh_in!J11=0,0,RES_hh_tesh_in!J11/RES_summary!J$21)</f>
        <v>117.94215642601719</v>
      </c>
      <c r="K11" s="95">
        <f>IF(RES_hh_tesh_in!K11=0,0,RES_hh_tesh_in!K11/RES_summary!K$21)</f>
        <v>118.8893394059438</v>
      </c>
      <c r="L11" s="95">
        <f>IF(RES_hh_tesh_in!L11=0,0,RES_hh_tesh_in!L11/RES_summary!L$21)</f>
        <v>132.86619408809537</v>
      </c>
      <c r="M11" s="95">
        <f>IF(RES_hh_tesh_in!M11=0,0,RES_hh_tesh_in!M11/RES_summary!M$21)</f>
        <v>121.79877531419741</v>
      </c>
      <c r="N11" s="95">
        <f>IF(RES_hh_tesh_in!N11=0,0,RES_hh_tesh_in!N11/RES_summary!N$21)</f>
        <v>121.13936352231771</v>
      </c>
      <c r="O11" s="95">
        <f>IF(RES_hh_tesh_in!O11=0,0,RES_hh_tesh_in!O11/RES_summary!O$21)</f>
        <v>122.60949056917828</v>
      </c>
      <c r="P11" s="95">
        <f>IF(RES_hh_tesh_in!P11=0,0,RES_hh_tesh_in!P11/RES_summary!P$21)</f>
        <v>111.87313337332048</v>
      </c>
      <c r="Q11" s="95">
        <f>IF(RES_hh_tesh_in!Q11=0,0,RES_hh_tesh_in!Q11/RES_summary!Q$21)</f>
        <v>106.97042639303584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0</v>
      </c>
      <c r="D12" s="95">
        <f>IF(RES_hh_tesh_in!D12=0,0,RES_hh_tesh_in!D12/RES_summary!D$21)</f>
        <v>0</v>
      </c>
      <c r="E12" s="95">
        <f>IF(RES_hh_tesh_in!E12=0,0,RES_hh_tesh_in!E12/RES_summary!E$21)</f>
        <v>0</v>
      </c>
      <c r="F12" s="95">
        <f>IF(RES_hh_tesh_in!F12=0,0,RES_hh_tesh_in!F12/RES_summary!F$21)</f>
        <v>0</v>
      </c>
      <c r="G12" s="95">
        <f>IF(RES_hh_tesh_in!G12=0,0,RES_hh_tesh_in!G12/RES_summary!G$21)</f>
        <v>0</v>
      </c>
      <c r="H12" s="95">
        <f>IF(RES_hh_tesh_in!H12=0,0,RES_hh_tesh_in!H12/RES_summary!H$21)</f>
        <v>0</v>
      </c>
      <c r="I12" s="95">
        <f>IF(RES_hh_tesh_in!I12=0,0,RES_hh_tesh_in!I12/RES_summary!I$21)</f>
        <v>0</v>
      </c>
      <c r="J12" s="95">
        <f>IF(RES_hh_tesh_in!J12=0,0,RES_hh_tesh_in!J12/RES_summary!J$21)</f>
        <v>0</v>
      </c>
      <c r="K12" s="95">
        <f>IF(RES_hh_tesh_in!K12=0,0,RES_hh_tesh_in!K12/RES_summary!K$21)</f>
        <v>0</v>
      </c>
      <c r="L12" s="95">
        <f>IF(RES_hh_tesh_in!L12=0,0,RES_hh_tesh_in!L12/RES_summary!L$21)</f>
        <v>0</v>
      </c>
      <c r="M12" s="95">
        <f>IF(RES_hh_tesh_in!M12=0,0,RES_hh_tesh_in!M12/RES_summary!M$21)</f>
        <v>0</v>
      </c>
      <c r="N12" s="95">
        <f>IF(RES_hh_tesh_in!N12=0,0,RES_hh_tesh_in!N12/RES_summary!N$21)</f>
        <v>0</v>
      </c>
      <c r="O12" s="95">
        <f>IF(RES_hh_tesh_in!O12=0,0,RES_hh_tesh_in!O12/RES_summary!O$21)</f>
        <v>0</v>
      </c>
      <c r="P12" s="95">
        <f>IF(RES_hh_tesh_in!P12=0,0,RES_hh_tesh_in!P12/RES_summary!P$21)</f>
        <v>0</v>
      </c>
      <c r="Q12" s="95">
        <f>IF(RES_hh_tesh_in!Q12=0,0,RES_hh_tesh_in!Q12/RES_summary!Q$21)</f>
        <v>0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161.30917165695715</v>
      </c>
      <c r="D13" s="22">
        <f>IF(RES_hh_tesh_in!D13=0,0,RES_hh_tesh_in!D13/RES_summary!D$21)</f>
        <v>146.40292046912808</v>
      </c>
      <c r="E13" s="22">
        <f>IF(RES_hh_tesh_in!E13=0,0,RES_hh_tesh_in!E13/RES_summary!E$21)</f>
        <v>143.0837444492243</v>
      </c>
      <c r="F13" s="22">
        <f>IF(RES_hh_tesh_in!F13=0,0,RES_hh_tesh_in!F13/RES_summary!F$21)</f>
        <v>140.18384107237193</v>
      </c>
      <c r="G13" s="22">
        <f>IF(RES_hh_tesh_in!G13=0,0,RES_hh_tesh_in!G13/RES_summary!G$21)</f>
        <v>136.7701834340354</v>
      </c>
      <c r="H13" s="22">
        <f>IF(RES_hh_tesh_in!H13=0,0,RES_hh_tesh_in!H13/RES_summary!H$21)</f>
        <v>135.3941899379499</v>
      </c>
      <c r="I13" s="22">
        <f>IF(RES_hh_tesh_in!I13=0,0,RES_hh_tesh_in!I13/RES_summary!I$21)</f>
        <v>147.89596833877087</v>
      </c>
      <c r="J13" s="22">
        <f>IF(RES_hh_tesh_in!J13=0,0,RES_hh_tesh_in!J13/RES_summary!J$21)</f>
        <v>140.66946776058066</v>
      </c>
      <c r="K13" s="22">
        <f>IF(RES_hh_tesh_in!K13=0,0,RES_hh_tesh_in!K13/RES_summary!K$21)</f>
        <v>140.86760949376998</v>
      </c>
      <c r="L13" s="22">
        <f>IF(RES_hh_tesh_in!L13=0,0,RES_hh_tesh_in!L13/RES_summary!L$21)</f>
        <v>157.8993413723253</v>
      </c>
      <c r="M13" s="22">
        <f>IF(RES_hh_tesh_in!M13=0,0,RES_hh_tesh_in!M13/RES_summary!M$21)</f>
        <v>0</v>
      </c>
      <c r="N13" s="22">
        <f>IF(RES_hh_tesh_in!N13=0,0,RES_hh_tesh_in!N13/RES_summary!N$21)</f>
        <v>0</v>
      </c>
      <c r="O13" s="22">
        <f>IF(RES_hh_tesh_in!O13=0,0,RES_hh_tesh_in!O13/RES_summary!O$21)</f>
        <v>138.87942171897447</v>
      </c>
      <c r="P13" s="22">
        <f>IF(RES_hh_tesh_in!P13=0,0,RES_hh_tesh_in!P13/RES_summary!P$21)</f>
        <v>123.34657768379004</v>
      </c>
      <c r="Q13" s="22">
        <f>IF(RES_hh_tesh_in!Q13=0,0,RES_hh_tesh_in!Q13/RES_summary!Q$21)</f>
        <v>0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1.5000040672600701</v>
      </c>
      <c r="D14" s="98">
        <f>IF(RES_hh_tesh_in!D14=0,0,RES_hh_tesh_in!D14/RES_summary!D$21)</f>
        <v>0.9547217660241103</v>
      </c>
      <c r="E14" s="98">
        <f>IF(RES_hh_tesh_in!E14=0,0,RES_hh_tesh_in!E14/RES_summary!E$21)</f>
        <v>1.0389141541783171</v>
      </c>
      <c r="F14" s="98">
        <f>IF(RES_hh_tesh_in!F14=0,0,RES_hh_tesh_in!F14/RES_summary!F$21)</f>
        <v>1.1218399975258242</v>
      </c>
      <c r="G14" s="98">
        <f>IF(RES_hh_tesh_in!G14=0,0,RES_hh_tesh_in!G14/RES_summary!G$21)</f>
        <v>1.4283409069192814</v>
      </c>
      <c r="H14" s="98">
        <f>IF(RES_hh_tesh_in!H14=0,0,RES_hh_tesh_in!H14/RES_summary!H$21)</f>
        <v>1.1659250937693468</v>
      </c>
      <c r="I14" s="98">
        <f>IF(RES_hh_tesh_in!I14=0,0,RES_hh_tesh_in!I14/RES_summary!I$21)</f>
        <v>1.7876270819800968</v>
      </c>
      <c r="J14" s="98">
        <f>IF(RES_hh_tesh_in!J14=0,0,RES_hh_tesh_in!J14/RES_summary!J$21)</f>
        <v>1.6159482810888059</v>
      </c>
      <c r="K14" s="98">
        <f>IF(RES_hh_tesh_in!K14=0,0,RES_hh_tesh_in!K14/RES_summary!K$21)</f>
        <v>1.1928617315580965</v>
      </c>
      <c r="L14" s="98">
        <f>IF(RES_hh_tesh_in!L14=0,0,RES_hh_tesh_in!L14/RES_summary!L$21)</f>
        <v>1.6033613217944198</v>
      </c>
      <c r="M14" s="98">
        <f>IF(RES_hh_tesh_in!M14=0,0,RES_hh_tesh_in!M14/RES_summary!M$21)</f>
        <v>0.84613447778129225</v>
      </c>
      <c r="N14" s="98">
        <f>IF(RES_hh_tesh_in!N14=0,0,RES_hh_tesh_in!N14/RES_summary!N$21)</f>
        <v>0.94902212970330013</v>
      </c>
      <c r="O14" s="98">
        <f>IF(RES_hh_tesh_in!O14=0,0,RES_hh_tesh_in!O14/RES_summary!O$21)</f>
        <v>0.99822963325868808</v>
      </c>
      <c r="P14" s="98">
        <f>IF(RES_hh_tesh_in!P14=0,0,RES_hh_tesh_in!P14/RES_summary!P$21)</f>
        <v>0.4671987168802692</v>
      </c>
      <c r="Q14" s="98">
        <f>IF(RES_hh_tesh_in!Q14=0,0,RES_hh_tesh_in!Q14/RES_summary!Q$21)</f>
        <v>0.78763863578559479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2.9773465267729322E-3</v>
      </c>
      <c r="D15" s="96">
        <f>IF(RES_hh_tesh_in!D15=0,0,RES_hh_tesh_in!D15/RES_summary!D$21)</f>
        <v>3.5646036953764231E-3</v>
      </c>
      <c r="E15" s="96">
        <f>IF(RES_hh_tesh_in!E15=0,0,RES_hh_tesh_in!E15/RES_summary!E$21)</f>
        <v>3.1242026160939441E-3</v>
      </c>
      <c r="F15" s="96">
        <f>IF(RES_hh_tesh_in!F15=0,0,RES_hh_tesh_in!F15/RES_summary!F$21)</f>
        <v>7.7187183685531067E-3</v>
      </c>
      <c r="G15" s="96">
        <f>IF(RES_hh_tesh_in!G15=0,0,RES_hh_tesh_in!G15/RES_summary!G$21)</f>
        <v>1.7275608876922394E-2</v>
      </c>
      <c r="H15" s="96">
        <f>IF(RES_hh_tesh_in!H15=0,0,RES_hh_tesh_in!H15/RES_summary!H$21)</f>
        <v>1.0614869741761434E-2</v>
      </c>
      <c r="I15" s="96">
        <f>IF(RES_hh_tesh_in!I15=0,0,RES_hh_tesh_in!I15/RES_summary!I$21)</f>
        <v>5.9707616495794048E-3</v>
      </c>
      <c r="J15" s="96">
        <f>IF(RES_hh_tesh_in!J15=0,0,RES_hh_tesh_in!J15/RES_summary!J$21)</f>
        <v>1.4463757584182904E-2</v>
      </c>
      <c r="K15" s="96">
        <f>IF(RES_hh_tesh_in!K15=0,0,RES_hh_tesh_in!K15/RES_summary!K$21)</f>
        <v>1.582246852843678E-2</v>
      </c>
      <c r="L15" s="96">
        <f>IF(RES_hh_tesh_in!L15=0,0,RES_hh_tesh_in!L15/RES_summary!L$21)</f>
        <v>1.569089261119614E-2</v>
      </c>
      <c r="M15" s="96">
        <f>IF(RES_hh_tesh_in!M15=0,0,RES_hh_tesh_in!M15/RES_summary!M$21)</f>
        <v>2.3739871916078154E-2</v>
      </c>
      <c r="N15" s="96">
        <f>IF(RES_hh_tesh_in!N15=0,0,RES_hh_tesh_in!N15/RES_summary!N$21)</f>
        <v>2.9438088804071984E-2</v>
      </c>
      <c r="O15" s="96">
        <f>IF(RES_hh_tesh_in!O15=0,0,RES_hh_tesh_in!O15/RES_summary!O$21)</f>
        <v>6.3288740633450219E-2</v>
      </c>
      <c r="P15" s="96">
        <f>IF(RES_hh_tesh_in!P15=0,0,RES_hh_tesh_in!P15/RES_summary!P$21)</f>
        <v>3.6344535988188771E-2</v>
      </c>
      <c r="Q15" s="96">
        <f>IF(RES_hh_tesh_in!Q15=0,0,RES_hh_tesh_in!Q15/RES_summary!Q$21)</f>
        <v>5.7051503952306952E-2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2.9773465267729322E-3</v>
      </c>
      <c r="D16" s="97">
        <f>IF(RES_hh_tesh_in!D16=0,0,RES_hh_tesh_in!D16/RES_summary!D$21)</f>
        <v>3.5646036953764231E-3</v>
      </c>
      <c r="E16" s="97">
        <f>IF(RES_hh_tesh_in!E16=0,0,RES_hh_tesh_in!E16/RES_summary!E$21)</f>
        <v>3.1242026160939441E-3</v>
      </c>
      <c r="F16" s="97">
        <f>IF(RES_hh_tesh_in!F16=0,0,RES_hh_tesh_in!F16/RES_summary!F$21)</f>
        <v>7.7187183685531067E-3</v>
      </c>
      <c r="G16" s="97">
        <f>IF(RES_hh_tesh_in!G16=0,0,RES_hh_tesh_in!G16/RES_summary!G$21)</f>
        <v>1.7275608876922394E-2</v>
      </c>
      <c r="H16" s="97">
        <f>IF(RES_hh_tesh_in!H16=0,0,RES_hh_tesh_in!H16/RES_summary!H$21)</f>
        <v>1.0614869741761434E-2</v>
      </c>
      <c r="I16" s="97">
        <f>IF(RES_hh_tesh_in!I16=0,0,RES_hh_tesh_in!I16/RES_summary!I$21)</f>
        <v>5.9707616495794048E-3</v>
      </c>
      <c r="J16" s="97">
        <f>IF(RES_hh_tesh_in!J16=0,0,RES_hh_tesh_in!J16/RES_summary!J$21)</f>
        <v>1.4463757584182904E-2</v>
      </c>
      <c r="K16" s="97">
        <f>IF(RES_hh_tesh_in!K16=0,0,RES_hh_tesh_in!K16/RES_summary!K$21)</f>
        <v>1.582246852843678E-2</v>
      </c>
      <c r="L16" s="97">
        <f>IF(RES_hh_tesh_in!L16=0,0,RES_hh_tesh_in!L16/RES_summary!L$21)</f>
        <v>1.569089261119614E-2</v>
      </c>
      <c r="M16" s="97">
        <f>IF(RES_hh_tesh_in!M16=0,0,RES_hh_tesh_in!M16/RES_summary!M$21)</f>
        <v>2.3739871916078154E-2</v>
      </c>
      <c r="N16" s="97">
        <f>IF(RES_hh_tesh_in!N16=0,0,RES_hh_tesh_in!N16/RES_summary!N$21)</f>
        <v>2.9438088804071984E-2</v>
      </c>
      <c r="O16" s="97">
        <f>IF(RES_hh_tesh_in!O16=0,0,RES_hh_tesh_in!O16/RES_summary!O$21)</f>
        <v>6.3288740633450219E-2</v>
      </c>
      <c r="P16" s="97">
        <f>IF(RES_hh_tesh_in!P16=0,0,RES_hh_tesh_in!P16/RES_summary!P$21)</f>
        <v>3.6344535988188771E-2</v>
      </c>
      <c r="Q16" s="97">
        <f>IF(RES_hh_tesh_in!Q16=0,0,RES_hh_tesh_in!Q16/RES_summary!Q$21)</f>
        <v>5.7051503952306952E-2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26.068082812188702</v>
      </c>
      <c r="D17" s="96">
        <f>IF(RES_hh_tesh_in!D17=0,0,RES_hh_tesh_in!D17/RES_summary!D$21)</f>
        <v>25.884110016264398</v>
      </c>
      <c r="E17" s="96">
        <f>IF(RES_hh_tesh_in!E17=0,0,RES_hh_tesh_in!E17/RES_summary!E$21)</f>
        <v>25.68304386089461</v>
      </c>
      <c r="F17" s="96">
        <f>IF(RES_hh_tesh_in!F17=0,0,RES_hh_tesh_in!F17/RES_summary!F$21)</f>
        <v>25.61364316363095</v>
      </c>
      <c r="G17" s="96">
        <f>IF(RES_hh_tesh_in!G17=0,0,RES_hh_tesh_in!G17/RES_summary!G$21)</f>
        <v>27.378939845472956</v>
      </c>
      <c r="H17" s="96">
        <f>IF(RES_hh_tesh_in!H17=0,0,RES_hh_tesh_in!H17/RES_summary!H$21)</f>
        <v>25.996084025470171</v>
      </c>
      <c r="I17" s="96">
        <f>IF(RES_hh_tesh_in!I17=0,0,RES_hh_tesh_in!I17/RES_summary!I$21)</f>
        <v>26.117199955201649</v>
      </c>
      <c r="J17" s="96">
        <f>IF(RES_hh_tesh_in!J17=0,0,RES_hh_tesh_in!J17/RES_summary!J$21)</f>
        <v>25.639058545956182</v>
      </c>
      <c r="K17" s="96">
        <f>IF(RES_hh_tesh_in!K17=0,0,RES_hh_tesh_in!K17/RES_summary!K$21)</f>
        <v>24.378021717699163</v>
      </c>
      <c r="L17" s="96">
        <f>IF(RES_hh_tesh_in!L17=0,0,RES_hh_tesh_in!L17/RES_summary!L$21)</f>
        <v>23.479477800840144</v>
      </c>
      <c r="M17" s="96">
        <f>IF(RES_hh_tesh_in!M17=0,0,RES_hh_tesh_in!M17/RES_summary!M$21)</f>
        <v>21.640783089594535</v>
      </c>
      <c r="N17" s="96">
        <f>IF(RES_hh_tesh_in!N17=0,0,RES_hh_tesh_in!N17/RES_summary!N$21)</f>
        <v>20.262490958730471</v>
      </c>
      <c r="O17" s="96">
        <f>IF(RES_hh_tesh_in!O17=0,0,RES_hh_tesh_in!O17/RES_summary!O$21)</f>
        <v>19.397157674116343</v>
      </c>
      <c r="P17" s="96">
        <f>IF(RES_hh_tesh_in!P17=0,0,RES_hh_tesh_in!P17/RES_summary!P$21)</f>
        <v>18.596854296502627</v>
      </c>
      <c r="Q17" s="96">
        <f>IF(RES_hh_tesh_in!Q17=0,0,RES_hh_tesh_in!Q17/RES_summary!Q$21)</f>
        <v>18.278161803915239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0</v>
      </c>
      <c r="D18" s="95">
        <f>IF(RES_hh_tesh_in!D18=0,0,RES_hh_tesh_in!D18/RES_summary!D$21)</f>
        <v>27.67951079557302</v>
      </c>
      <c r="E18" s="95">
        <f>IF(RES_hh_tesh_in!E18=0,0,RES_hh_tesh_in!E18/RES_summary!E$21)</f>
        <v>0</v>
      </c>
      <c r="F18" s="95">
        <f>IF(RES_hh_tesh_in!F18=0,0,RES_hh_tesh_in!F18/RES_summary!F$21)</f>
        <v>26.820349109390655</v>
      </c>
      <c r="G18" s="95">
        <f>IF(RES_hh_tesh_in!G18=0,0,RES_hh_tesh_in!G18/RES_summary!G$21)</f>
        <v>24.950684148425569</v>
      </c>
      <c r="H18" s="95">
        <f>IF(RES_hh_tesh_in!H18=0,0,RES_hh_tesh_in!H18/RES_summary!H$21)</f>
        <v>0</v>
      </c>
      <c r="I18" s="95">
        <f>IF(RES_hh_tesh_in!I18=0,0,RES_hh_tesh_in!I18/RES_summary!I$21)</f>
        <v>0</v>
      </c>
      <c r="J18" s="95">
        <f>IF(RES_hh_tesh_in!J18=0,0,RES_hh_tesh_in!J18/RES_summary!J$21)</f>
        <v>26.732048734961648</v>
      </c>
      <c r="K18" s="95">
        <f>IF(RES_hh_tesh_in!K18=0,0,RES_hh_tesh_in!K18/RES_summary!K$21)</f>
        <v>0</v>
      </c>
      <c r="L18" s="95">
        <f>IF(RES_hh_tesh_in!L18=0,0,RES_hh_tesh_in!L18/RES_summary!L$21)</f>
        <v>22.963595737481267</v>
      </c>
      <c r="M18" s="95">
        <f>IF(RES_hh_tesh_in!M18=0,0,RES_hh_tesh_in!M18/RES_summary!M$21)</f>
        <v>21.527788734377861</v>
      </c>
      <c r="N18" s="95">
        <f>IF(RES_hh_tesh_in!N18=0,0,RES_hh_tesh_in!N18/RES_summary!N$21)</f>
        <v>0</v>
      </c>
      <c r="O18" s="95">
        <f>IF(RES_hh_tesh_in!O18=0,0,RES_hh_tesh_in!O18/RES_summary!O$21)</f>
        <v>0</v>
      </c>
      <c r="P18" s="95">
        <f>IF(RES_hh_tesh_in!P18=0,0,RES_hh_tesh_in!P18/RES_summary!P$21)</f>
        <v>0</v>
      </c>
      <c r="Q18" s="95">
        <f>IF(RES_hh_tesh_in!Q18=0,0,RES_hh_tesh_in!Q18/RES_summary!Q$21)</f>
        <v>0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0</v>
      </c>
      <c r="D19" s="95">
        <f>IF(RES_hh_tesh_in!D19=0,0,RES_hh_tesh_in!D19/RES_summary!D$21)</f>
        <v>0</v>
      </c>
      <c r="E19" s="95">
        <f>IF(RES_hh_tesh_in!E19=0,0,RES_hh_tesh_in!E19/RES_summary!E$21)</f>
        <v>0</v>
      </c>
      <c r="F19" s="95">
        <f>IF(RES_hh_tesh_in!F19=0,0,RES_hh_tesh_in!F19/RES_summary!F$21)</f>
        <v>0</v>
      </c>
      <c r="G19" s="95">
        <f>IF(RES_hh_tesh_in!G19=0,0,RES_hh_tesh_in!G19/RES_summary!G$21)</f>
        <v>0</v>
      </c>
      <c r="H19" s="95">
        <f>IF(RES_hh_tesh_in!H19=0,0,RES_hh_tesh_in!H19/RES_summary!H$21)</f>
        <v>0</v>
      </c>
      <c r="I19" s="95">
        <f>IF(RES_hh_tesh_in!I19=0,0,RES_hh_tesh_in!I19/RES_summary!I$21)</f>
        <v>0</v>
      </c>
      <c r="J19" s="95">
        <f>IF(RES_hh_tesh_in!J19=0,0,RES_hh_tesh_in!J19/RES_summary!J$21)</f>
        <v>0</v>
      </c>
      <c r="K19" s="95">
        <f>IF(RES_hh_tesh_in!K19=0,0,RES_hh_tesh_in!K19/RES_summary!K$21)</f>
        <v>0</v>
      </c>
      <c r="L19" s="95">
        <f>IF(RES_hh_tesh_in!L19=0,0,RES_hh_tesh_in!L19/RES_summary!L$21)</f>
        <v>0</v>
      </c>
      <c r="M19" s="95">
        <f>IF(RES_hh_tesh_in!M19=0,0,RES_hh_tesh_in!M19/RES_summary!M$21)</f>
        <v>0</v>
      </c>
      <c r="N19" s="95">
        <f>IF(RES_hh_tesh_in!N19=0,0,RES_hh_tesh_in!N19/RES_summary!N$21)</f>
        <v>0</v>
      </c>
      <c r="O19" s="95">
        <f>IF(RES_hh_tesh_in!O19=0,0,RES_hh_tesh_in!O19/RES_summary!O$21)</f>
        <v>0</v>
      </c>
      <c r="P19" s="95">
        <f>IF(RES_hh_tesh_in!P19=0,0,RES_hh_tesh_in!P19/RES_summary!P$21)</f>
        <v>0</v>
      </c>
      <c r="Q19" s="95">
        <f>IF(RES_hh_tesh_in!Q19=0,0,RES_hh_tesh_in!Q19/RES_summary!Q$21)</f>
        <v>0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27.263291287883224</v>
      </c>
      <c r="D20" s="95">
        <f>IF(RES_hh_tesh_in!D20=0,0,RES_hh_tesh_in!D20/RES_summary!D$21)</f>
        <v>0</v>
      </c>
      <c r="E20" s="95">
        <f>IF(RES_hh_tesh_in!E20=0,0,RES_hh_tesh_in!E20/RES_summary!E$21)</f>
        <v>0</v>
      </c>
      <c r="F20" s="95">
        <f>IF(RES_hh_tesh_in!F20=0,0,RES_hh_tesh_in!F20/RES_summary!F$21)</f>
        <v>0</v>
      </c>
      <c r="G20" s="95">
        <f>IF(RES_hh_tesh_in!G20=0,0,RES_hh_tesh_in!G20/RES_summary!G$21)</f>
        <v>25.618262655387273</v>
      </c>
      <c r="H20" s="95">
        <f>IF(RES_hh_tesh_in!H20=0,0,RES_hh_tesh_in!H20/RES_summary!H$21)</f>
        <v>28.108325779384241</v>
      </c>
      <c r="I20" s="95">
        <f>IF(RES_hh_tesh_in!I20=0,0,RES_hh_tesh_in!I20/RES_summary!I$21)</f>
        <v>22.532447693134117</v>
      </c>
      <c r="J20" s="95">
        <f>IF(RES_hh_tesh_in!J20=0,0,RES_hh_tesh_in!J20/RES_summary!J$21)</f>
        <v>24.986937716682611</v>
      </c>
      <c r="K20" s="95">
        <f>IF(RES_hh_tesh_in!K20=0,0,RES_hh_tesh_in!K20/RES_summary!K$21)</f>
        <v>0</v>
      </c>
      <c r="L20" s="95">
        <f>IF(RES_hh_tesh_in!L20=0,0,RES_hh_tesh_in!L20/RES_summary!L$21)</f>
        <v>0</v>
      </c>
      <c r="M20" s="95">
        <f>IF(RES_hh_tesh_in!M20=0,0,RES_hh_tesh_in!M20/RES_summary!M$21)</f>
        <v>0</v>
      </c>
      <c r="N20" s="95">
        <f>IF(RES_hh_tesh_in!N20=0,0,RES_hh_tesh_in!N20/RES_summary!N$21)</f>
        <v>0</v>
      </c>
      <c r="O20" s="95">
        <f>IF(RES_hh_tesh_in!O20=0,0,RES_hh_tesh_in!O20/RES_summary!O$21)</f>
        <v>0</v>
      </c>
      <c r="P20" s="95">
        <f>IF(RES_hh_tesh_in!P20=0,0,RES_hh_tesh_in!P20/RES_summary!P$21)</f>
        <v>19.284896288946591</v>
      </c>
      <c r="Q20" s="95">
        <f>IF(RES_hh_tesh_in!Q20=0,0,RES_hh_tesh_in!Q20/RES_summary!Q$21)</f>
        <v>18.818800243324368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25.505962384724242</v>
      </c>
      <c r="D21" s="95">
        <f>IF(RES_hh_tesh_in!D21=0,0,RES_hh_tesh_in!D21/RES_summary!D$21)</f>
        <v>0</v>
      </c>
      <c r="E21" s="95">
        <f>IF(RES_hh_tesh_in!E21=0,0,RES_hh_tesh_in!E21/RES_summary!E$21)</f>
        <v>25.397226467047886</v>
      </c>
      <c r="F21" s="95">
        <f>IF(RES_hh_tesh_in!F21=0,0,RES_hh_tesh_in!F21/RES_summary!F$21)</f>
        <v>25.390266259861491</v>
      </c>
      <c r="G21" s="95">
        <f>IF(RES_hh_tesh_in!G21=0,0,RES_hh_tesh_in!G21/RES_summary!G$21)</f>
        <v>25.753135702038996</v>
      </c>
      <c r="H21" s="95">
        <f>IF(RES_hh_tesh_in!H21=0,0,RES_hh_tesh_in!H21/RES_summary!H$21)</f>
        <v>25.385370947465002</v>
      </c>
      <c r="I21" s="95">
        <f>IF(RES_hh_tesh_in!I21=0,0,RES_hh_tesh_in!I21/RES_summary!I$21)</f>
        <v>25.125589717487667</v>
      </c>
      <c r="J21" s="95">
        <f>IF(RES_hh_tesh_in!J21=0,0,RES_hh_tesh_in!J21/RES_summary!J$21)</f>
        <v>24.791875856172119</v>
      </c>
      <c r="K21" s="95">
        <f>IF(RES_hh_tesh_in!K21=0,0,RES_hh_tesh_in!K21/RES_summary!K$21)</f>
        <v>24.43300356207877</v>
      </c>
      <c r="L21" s="95">
        <f>IF(RES_hh_tesh_in!L21=0,0,RES_hh_tesh_in!L21/RES_summary!L$21)</f>
        <v>23.678312852845423</v>
      </c>
      <c r="M21" s="95">
        <f>IF(RES_hh_tesh_in!M21=0,0,RES_hh_tesh_in!M21/RES_summary!M$21)</f>
        <v>22.227044654593094</v>
      </c>
      <c r="N21" s="95">
        <f>IF(RES_hh_tesh_in!N21=0,0,RES_hh_tesh_in!N21/RES_summary!N$21)</f>
        <v>21.111485027010151</v>
      </c>
      <c r="O21" s="95">
        <f>IF(RES_hh_tesh_in!O21=0,0,RES_hh_tesh_in!O21/RES_summary!O$21)</f>
        <v>19.544951736041028</v>
      </c>
      <c r="P21" s="95">
        <f>IF(RES_hh_tesh_in!P21=0,0,RES_hh_tesh_in!P21/RES_summary!P$21)</f>
        <v>19.438069879453916</v>
      </c>
      <c r="Q21" s="95">
        <f>IF(RES_hh_tesh_in!Q21=0,0,RES_hh_tesh_in!Q21/RES_summary!Q$21)</f>
        <v>18.847756420961986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25.492392715181566</v>
      </c>
      <c r="D22" s="95">
        <f>IF(RES_hh_tesh_in!D22=0,0,RES_hh_tesh_in!D22/RES_summary!D$21)</f>
        <v>25.460352829078193</v>
      </c>
      <c r="E22" s="95">
        <f>IF(RES_hh_tesh_in!E22=0,0,RES_hh_tesh_in!E22/RES_summary!E$21)</f>
        <v>28.217658013768595</v>
      </c>
      <c r="F22" s="95">
        <f>IF(RES_hh_tesh_in!F22=0,0,RES_hh_tesh_in!F22/RES_summary!F$21)</f>
        <v>27.235516223210766</v>
      </c>
      <c r="G22" s="95">
        <f>IF(RES_hh_tesh_in!G22=0,0,RES_hh_tesh_in!G22/RES_summary!G$21)</f>
        <v>24.634951168564918</v>
      </c>
      <c r="H22" s="95">
        <f>IF(RES_hh_tesh_in!H22=0,0,RES_hh_tesh_in!H22/RES_summary!H$21)</f>
        <v>24.484320479718544</v>
      </c>
      <c r="I22" s="95">
        <f>IF(RES_hh_tesh_in!I22=0,0,RES_hh_tesh_in!I22/RES_summary!I$21)</f>
        <v>25.295377317430209</v>
      </c>
      <c r="J22" s="95">
        <f>IF(RES_hh_tesh_in!J22=0,0,RES_hh_tesh_in!J22/RES_summary!J$21)</f>
        <v>25.388141862092798</v>
      </c>
      <c r="K22" s="95">
        <f>IF(RES_hh_tesh_in!K22=0,0,RES_hh_tesh_in!K22/RES_summary!K$21)</f>
        <v>25.882341541838361</v>
      </c>
      <c r="L22" s="95">
        <f>IF(RES_hh_tesh_in!L22=0,0,RES_hh_tesh_in!L22/RES_summary!L$21)</f>
        <v>24.170649956724251</v>
      </c>
      <c r="M22" s="95">
        <f>IF(RES_hh_tesh_in!M22=0,0,RES_hh_tesh_in!M22/RES_summary!M$21)</f>
        <v>21.471759043121331</v>
      </c>
      <c r="N22" s="95">
        <f>IF(RES_hh_tesh_in!N22=0,0,RES_hh_tesh_in!N22/RES_summary!N$21)</f>
        <v>19.794133442476397</v>
      </c>
      <c r="O22" s="95">
        <f>IF(RES_hh_tesh_in!O22=0,0,RES_hh_tesh_in!O22/RES_summary!O$21)</f>
        <v>19.185917870465374</v>
      </c>
      <c r="P22" s="95">
        <f>IF(RES_hh_tesh_in!P22=0,0,RES_hh_tesh_in!P22/RES_summary!P$21)</f>
        <v>19.143203260959336</v>
      </c>
      <c r="Q22" s="95">
        <f>IF(RES_hh_tesh_in!Q22=0,0,RES_hh_tesh_in!Q22/RES_summary!Q$21)</f>
        <v>18.741597923068952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25.494422518837968</v>
      </c>
      <c r="D24" s="95">
        <f>IF(RES_hh_tesh_in!D24=0,0,RES_hh_tesh_in!D24/RES_summary!D$21)</f>
        <v>25.687246982334063</v>
      </c>
      <c r="E24" s="95">
        <f>IF(RES_hh_tesh_in!E24=0,0,RES_hh_tesh_in!E24/RES_summary!E$21)</f>
        <v>24.916309819580391</v>
      </c>
      <c r="F24" s="95">
        <f>IF(RES_hh_tesh_in!F24=0,0,RES_hh_tesh_in!F24/RES_summary!F$21)</f>
        <v>24.975563778719234</v>
      </c>
      <c r="G24" s="95">
        <f>IF(RES_hh_tesh_in!G24=0,0,RES_hh_tesh_in!G24/RES_summary!G$21)</f>
        <v>24.799599111310652</v>
      </c>
      <c r="H24" s="95">
        <f>IF(RES_hh_tesh_in!H24=0,0,RES_hh_tesh_in!H24/RES_summary!H$21)</f>
        <v>24.512565614477452</v>
      </c>
      <c r="I24" s="95">
        <f>IF(RES_hh_tesh_in!I24=0,0,RES_hh_tesh_in!I24/RES_summary!I$21)</f>
        <v>0</v>
      </c>
      <c r="J24" s="95">
        <f>IF(RES_hh_tesh_in!J24=0,0,RES_hh_tesh_in!J24/RES_summary!J$21)</f>
        <v>23.230112086204439</v>
      </c>
      <c r="K24" s="95">
        <f>IF(RES_hh_tesh_in!K24=0,0,RES_hh_tesh_in!K24/RES_summary!K$21)</f>
        <v>22.639564796377016</v>
      </c>
      <c r="L24" s="95">
        <f>IF(RES_hh_tesh_in!L24=0,0,RES_hh_tesh_in!L24/RES_summary!L$21)</f>
        <v>22.402486250694132</v>
      </c>
      <c r="M24" s="95">
        <f>IF(RES_hh_tesh_in!M24=0,0,RES_hh_tesh_in!M24/RES_summary!M$21)</f>
        <v>21.4525930289328</v>
      </c>
      <c r="N24" s="95">
        <f>IF(RES_hh_tesh_in!N24=0,0,RES_hh_tesh_in!N24/RES_summary!N$21)</f>
        <v>19.817861103943756</v>
      </c>
      <c r="O24" s="95">
        <f>IF(RES_hh_tesh_in!O24=0,0,RES_hh_tesh_in!O24/RES_summary!O$21)</f>
        <v>19.10773226234447</v>
      </c>
      <c r="P24" s="95">
        <f>IF(RES_hh_tesh_in!P24=0,0,RES_hh_tesh_in!P24/RES_summary!P$21)</f>
        <v>17.80520285775486</v>
      </c>
      <c r="Q24" s="95">
        <f>IF(RES_hh_tesh_in!Q24=0,0,RES_hh_tesh_in!Q24/RES_summary!Q$21)</f>
        <v>17.517652003939141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30.36945017169764</v>
      </c>
      <c r="D25" s="22">
        <f>IF(RES_hh_tesh_in!D25=0,0,RES_hh_tesh_in!D25/RES_summary!D$21)</f>
        <v>26.826134676348921</v>
      </c>
      <c r="E25" s="22">
        <f>IF(RES_hh_tesh_in!E25=0,0,RES_hh_tesh_in!E25/RES_summary!E$21)</f>
        <v>25.12199934549016</v>
      </c>
      <c r="F25" s="22">
        <f>IF(RES_hh_tesh_in!F25=0,0,RES_hh_tesh_in!F25/RES_summary!F$21)</f>
        <v>24.335640324532569</v>
      </c>
      <c r="G25" s="22">
        <f>IF(RES_hh_tesh_in!G25=0,0,RES_hh_tesh_in!G25/RES_summary!G$21)</f>
        <v>33.042461289949983</v>
      </c>
      <c r="H25" s="22">
        <f>IF(RES_hh_tesh_in!H25=0,0,RES_hh_tesh_in!H25/RES_summary!H$21)</f>
        <v>29.952628704597526</v>
      </c>
      <c r="I25" s="22">
        <f>IF(RES_hh_tesh_in!I25=0,0,RES_hh_tesh_in!I25/RES_summary!I$21)</f>
        <v>30.426881971766051</v>
      </c>
      <c r="J25" s="22">
        <f>IF(RES_hh_tesh_in!J25=0,0,RES_hh_tesh_in!J25/RES_summary!J$21)</f>
        <v>29.387878829359259</v>
      </c>
      <c r="K25" s="22">
        <f>IF(RES_hh_tesh_in!K25=0,0,RES_hh_tesh_in!K25/RES_summary!K$21)</f>
        <v>25.626155281491283</v>
      </c>
      <c r="L25" s="22">
        <f>IF(RES_hh_tesh_in!L25=0,0,RES_hh_tesh_in!L25/RES_summary!L$21)</f>
        <v>25.430890451433104</v>
      </c>
      <c r="M25" s="22">
        <f>IF(RES_hh_tesh_in!M25=0,0,RES_hh_tesh_in!M25/RES_summary!M$21)</f>
        <v>23.77419669106698</v>
      </c>
      <c r="N25" s="22">
        <f>IF(RES_hh_tesh_in!N25=0,0,RES_hh_tesh_in!N25/RES_summary!N$21)</f>
        <v>22.547728942045079</v>
      </c>
      <c r="O25" s="22">
        <f>IF(RES_hh_tesh_in!O25=0,0,RES_hh_tesh_in!O25/RES_summary!O$21)</f>
        <v>21.600118490997477</v>
      </c>
      <c r="P25" s="22">
        <f>IF(RES_hh_tesh_in!P25=0,0,RES_hh_tesh_in!P25/RES_summary!P$21)</f>
        <v>20.184876772491528</v>
      </c>
      <c r="Q25" s="22">
        <f>IF(RES_hh_tesh_in!Q25=0,0,RES_hh_tesh_in!Q25/RES_summary!Q$21)</f>
        <v>20.982498427843431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0</v>
      </c>
      <c r="D26" s="18">
        <f>IF(RES_hh_tesh_in!D26=0,0,RES_hh_tesh_in!D26/RES_summary!D$21)</f>
        <v>0</v>
      </c>
      <c r="E26" s="18">
        <f>IF(RES_hh_tesh_in!E26=0,0,RES_hh_tesh_in!E26/RES_summary!E$21)</f>
        <v>0</v>
      </c>
      <c r="F26" s="18">
        <f>IF(RES_hh_tesh_in!F26=0,0,RES_hh_tesh_in!F26/RES_summary!F$21)</f>
        <v>0</v>
      </c>
      <c r="G26" s="18">
        <f>IF(RES_hh_tesh_in!G26=0,0,RES_hh_tesh_in!G26/RES_summary!G$21)</f>
        <v>0</v>
      </c>
      <c r="H26" s="18">
        <f>IF(RES_hh_tesh_in!H26=0,0,RES_hh_tesh_in!H26/RES_summary!H$21)</f>
        <v>0</v>
      </c>
      <c r="I26" s="18">
        <f>IF(RES_hh_tesh_in!I26=0,0,RES_hh_tesh_in!I26/RES_summary!I$21)</f>
        <v>0</v>
      </c>
      <c r="J26" s="18">
        <f>IF(RES_hh_tesh_in!J26=0,0,RES_hh_tesh_in!J26/RES_summary!J$21)</f>
        <v>0</v>
      </c>
      <c r="K26" s="18">
        <f>IF(RES_hh_tesh_in!K26=0,0,RES_hh_tesh_in!K26/RES_summary!K$21)</f>
        <v>0</v>
      </c>
      <c r="L26" s="18">
        <f>IF(RES_hh_tesh_in!L26=0,0,RES_hh_tesh_in!L26/RES_summary!L$21)</f>
        <v>0</v>
      </c>
      <c r="M26" s="18">
        <f>IF(RES_hh_tesh_in!M26=0,0,RES_hh_tesh_in!M26/RES_summary!M$21)</f>
        <v>0</v>
      </c>
      <c r="N26" s="18">
        <f>IF(RES_hh_tesh_in!N26=0,0,RES_hh_tesh_in!N26/RES_summary!N$21)</f>
        <v>0</v>
      </c>
      <c r="O26" s="18">
        <f>IF(RES_hh_tesh_in!O26=0,0,RES_hh_tesh_in!O26/RES_summary!O$21)</f>
        <v>0</v>
      </c>
      <c r="P26" s="18">
        <f>IF(RES_hh_tesh_in!P26=0,0,RES_hh_tesh_in!P26/RES_summary!P$21)</f>
        <v>0</v>
      </c>
      <c r="Q26" s="18">
        <f>IF(RES_hh_tesh_in!Q26=0,0,RES_hh_tesh_in!Q26/RES_summary!Q$21)</f>
        <v>0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15.692187566638992</v>
      </c>
      <c r="D27" s="96">
        <f>IF(RES_hh_tesh_in!D27=0,0,RES_hh_tesh_in!D27/RES_summary!D$21)</f>
        <v>15.217899453528846</v>
      </c>
      <c r="E27" s="96">
        <f>IF(RES_hh_tesh_in!E27=0,0,RES_hh_tesh_in!E27/RES_summary!E$21)</f>
        <v>15.05036017411577</v>
      </c>
      <c r="F27" s="96">
        <f>IF(RES_hh_tesh_in!F27=0,0,RES_hh_tesh_in!F27/RES_summary!F$21)</f>
        <v>14.962603195532205</v>
      </c>
      <c r="G27" s="96">
        <f>IF(RES_hh_tesh_in!G27=0,0,RES_hh_tesh_in!G27/RES_summary!G$21)</f>
        <v>14.892774691485316</v>
      </c>
      <c r="H27" s="96">
        <f>IF(RES_hh_tesh_in!H27=0,0,RES_hh_tesh_in!H27/RES_summary!H$21)</f>
        <v>15.010452956391442</v>
      </c>
      <c r="I27" s="96">
        <f>IF(RES_hh_tesh_in!I27=0,0,RES_hh_tesh_in!I27/RES_summary!I$21)</f>
        <v>15.248804920775799</v>
      </c>
      <c r="J27" s="96">
        <f>IF(RES_hh_tesh_in!J27=0,0,RES_hh_tesh_in!J27/RES_summary!J$21)</f>
        <v>15.090847254674994</v>
      </c>
      <c r="K27" s="96">
        <f>IF(RES_hh_tesh_in!K27=0,0,RES_hh_tesh_in!K27/RES_summary!K$21)</f>
        <v>14.501380917631671</v>
      </c>
      <c r="L27" s="96">
        <f>IF(RES_hh_tesh_in!L27=0,0,RES_hh_tesh_in!L27/RES_summary!L$21)</f>
        <v>14.304003882332347</v>
      </c>
      <c r="M27" s="96">
        <f>IF(RES_hh_tesh_in!M27=0,0,RES_hh_tesh_in!M27/RES_summary!M$21)</f>
        <v>12.801142284535526</v>
      </c>
      <c r="N27" s="96">
        <f>IF(RES_hh_tesh_in!N27=0,0,RES_hh_tesh_in!N27/RES_summary!N$21)</f>
        <v>12.200401512132348</v>
      </c>
      <c r="O27" s="96">
        <f>IF(RES_hh_tesh_in!O27=0,0,RES_hh_tesh_in!O27/RES_summary!O$21)</f>
        <v>11.692007435265836</v>
      </c>
      <c r="P27" s="96">
        <f>IF(RES_hh_tesh_in!P27=0,0,RES_hh_tesh_in!P27/RES_summary!P$21)</f>
        <v>10.902587697615212</v>
      </c>
      <c r="Q27" s="96">
        <f>IF(RES_hh_tesh_in!Q27=0,0,RES_hh_tesh_in!Q27/RES_summary!Q$21)</f>
        <v>10.999722041689274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0</v>
      </c>
      <c r="D28" s="95">
        <f>IF(RES_hh_tesh_in!D28=0,0,RES_hh_tesh_in!D28/RES_summary!D$21)</f>
        <v>0</v>
      </c>
      <c r="E28" s="95">
        <f>IF(RES_hh_tesh_in!E28=0,0,RES_hh_tesh_in!E28/RES_summary!E$21)</f>
        <v>0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0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0</v>
      </c>
      <c r="M28" s="95">
        <f>IF(RES_hh_tesh_in!M28=0,0,RES_hh_tesh_in!M28/RES_summary!M$21)</f>
        <v>0</v>
      </c>
      <c r="N28" s="95">
        <f>IF(RES_hh_tesh_in!N28=0,0,RES_hh_tesh_in!N28/RES_summary!N$21)</f>
        <v>0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0</v>
      </c>
      <c r="D29" s="95">
        <f>IF(RES_hh_tesh_in!D29=0,0,RES_hh_tesh_in!D29/RES_summary!D$21)</f>
        <v>0</v>
      </c>
      <c r="E29" s="95">
        <f>IF(RES_hh_tesh_in!E29=0,0,RES_hh_tesh_in!E29/RES_summary!E$21)</f>
        <v>0</v>
      </c>
      <c r="F29" s="95">
        <f>IF(RES_hh_tesh_in!F29=0,0,RES_hh_tesh_in!F29/RES_summary!F$21)</f>
        <v>0</v>
      </c>
      <c r="G29" s="95">
        <f>IF(RES_hh_tesh_in!G29=0,0,RES_hh_tesh_in!G29/RES_summary!G$21)</f>
        <v>0</v>
      </c>
      <c r="H29" s="95">
        <f>IF(RES_hh_tesh_in!H29=0,0,RES_hh_tesh_in!H29/RES_summary!H$21)</f>
        <v>0</v>
      </c>
      <c r="I29" s="95">
        <f>IF(RES_hh_tesh_in!I29=0,0,RES_hh_tesh_in!I29/RES_summary!I$21)</f>
        <v>0</v>
      </c>
      <c r="J29" s="95">
        <f>IF(RES_hh_tesh_in!J29=0,0,RES_hh_tesh_in!J29/RES_summary!J$21)</f>
        <v>0</v>
      </c>
      <c r="K29" s="95">
        <f>IF(RES_hh_tesh_in!K29=0,0,RES_hh_tesh_in!K29/RES_summary!K$21)</f>
        <v>13.511828880548375</v>
      </c>
      <c r="L29" s="95">
        <f>IF(RES_hh_tesh_in!L29=0,0,RES_hh_tesh_in!L29/RES_summary!L$21)</f>
        <v>0</v>
      </c>
      <c r="M29" s="95">
        <f>IF(RES_hh_tesh_in!M29=0,0,RES_hh_tesh_in!M29/RES_summary!M$21)</f>
        <v>0</v>
      </c>
      <c r="N29" s="95">
        <f>IF(RES_hh_tesh_in!N29=0,0,RES_hh_tesh_in!N29/RES_summary!N$21)</f>
        <v>0</v>
      </c>
      <c r="O29" s="95">
        <f>IF(RES_hh_tesh_in!O29=0,0,RES_hh_tesh_in!O29/RES_summary!O$21)</f>
        <v>0</v>
      </c>
      <c r="P29" s="95">
        <f>IF(RES_hh_tesh_in!P29=0,0,RES_hh_tesh_in!P29/RES_summary!P$21)</f>
        <v>0</v>
      </c>
      <c r="Q29" s="95">
        <f>IF(RES_hh_tesh_in!Q29=0,0,RES_hh_tesh_in!Q29/RES_summary!Q$21)</f>
        <v>0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13.796922957184867</v>
      </c>
      <c r="D30" s="95">
        <f>IF(RES_hh_tesh_in!D30=0,0,RES_hh_tesh_in!D30/RES_summary!D$21)</f>
        <v>0</v>
      </c>
      <c r="E30" s="95">
        <f>IF(RES_hh_tesh_in!E30=0,0,RES_hh_tesh_in!E30/RES_summary!E$21)</f>
        <v>13.930568421640732</v>
      </c>
      <c r="F30" s="95">
        <f>IF(RES_hh_tesh_in!F30=0,0,RES_hh_tesh_in!F30/RES_summary!F$21)</f>
        <v>14.095514197330694</v>
      </c>
      <c r="G30" s="95">
        <f>IF(RES_hh_tesh_in!G30=0,0,RES_hh_tesh_in!G30/RES_summary!G$21)</f>
        <v>14.347171287137003</v>
      </c>
      <c r="H30" s="95">
        <f>IF(RES_hh_tesh_in!H30=0,0,RES_hh_tesh_in!H30/RES_summary!H$21)</f>
        <v>14.328334846837446</v>
      </c>
      <c r="I30" s="95">
        <f>IF(RES_hh_tesh_in!I30=0,0,RES_hh_tesh_in!I30/RES_summary!I$21)</f>
        <v>14.333010234509739</v>
      </c>
      <c r="J30" s="95">
        <f>IF(RES_hh_tesh_in!J30=0,0,RES_hh_tesh_in!J30/RES_summary!J$21)</f>
        <v>14.225892708058907</v>
      </c>
      <c r="K30" s="95">
        <f>IF(RES_hh_tesh_in!K30=0,0,RES_hh_tesh_in!K30/RES_summary!K$21)</f>
        <v>13.829802107611252</v>
      </c>
      <c r="L30" s="95">
        <f>IF(RES_hh_tesh_in!L30=0,0,RES_hh_tesh_in!L30/RES_summary!L$21)</f>
        <v>13.223865395362928</v>
      </c>
      <c r="M30" s="95">
        <f>IF(RES_hh_tesh_in!M30=0,0,RES_hh_tesh_in!M30/RES_summary!M$21)</f>
        <v>12.447815131158837</v>
      </c>
      <c r="N30" s="95">
        <f>IF(RES_hh_tesh_in!N30=0,0,RES_hh_tesh_in!N30/RES_summary!N$21)</f>
        <v>11.832949086853668</v>
      </c>
      <c r="O30" s="95">
        <f>IF(RES_hh_tesh_in!O30=0,0,RES_hh_tesh_in!O30/RES_summary!O$21)</f>
        <v>11.03161456616701</v>
      </c>
      <c r="P30" s="95">
        <f>IF(RES_hh_tesh_in!P30=0,0,RES_hh_tesh_in!P30/RES_summary!P$21)</f>
        <v>10.941445291227033</v>
      </c>
      <c r="Q30" s="95">
        <f>IF(RES_hh_tesh_in!Q30=0,0,RES_hh_tesh_in!Q30/RES_summary!Q$21)</f>
        <v>10.582569077449133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0</v>
      </c>
      <c r="D31" s="95">
        <f>IF(RES_hh_tesh_in!D31=0,0,RES_hh_tesh_in!D31/RES_summary!D$21)</f>
        <v>0</v>
      </c>
      <c r="E31" s="95">
        <f>IF(RES_hh_tesh_in!E31=0,0,RES_hh_tesh_in!E31/RES_summary!E$21)</f>
        <v>0</v>
      </c>
      <c r="F31" s="95">
        <f>IF(RES_hh_tesh_in!F31=0,0,RES_hh_tesh_in!F31/RES_summary!F$21)</f>
        <v>0</v>
      </c>
      <c r="G31" s="95">
        <f>IF(RES_hh_tesh_in!G31=0,0,RES_hh_tesh_in!G31/RES_summary!G$21)</f>
        <v>0</v>
      </c>
      <c r="H31" s="95">
        <f>IF(RES_hh_tesh_in!H31=0,0,RES_hh_tesh_in!H31/RES_summary!H$21)</f>
        <v>0</v>
      </c>
      <c r="I31" s="95">
        <f>IF(RES_hh_tesh_in!I31=0,0,RES_hh_tesh_in!I31/RES_summary!I$21)</f>
        <v>0</v>
      </c>
      <c r="J31" s="95">
        <f>IF(RES_hh_tesh_in!J31=0,0,RES_hh_tesh_in!J31/RES_summary!J$21)</f>
        <v>0</v>
      </c>
      <c r="K31" s="95">
        <f>IF(RES_hh_tesh_in!K31=0,0,RES_hh_tesh_in!K31/RES_summary!K$21)</f>
        <v>0</v>
      </c>
      <c r="L31" s="95">
        <f>IF(RES_hh_tesh_in!L31=0,0,RES_hh_tesh_in!L31/RES_summary!L$21)</f>
        <v>0</v>
      </c>
      <c r="M31" s="95">
        <f>IF(RES_hh_tesh_in!M31=0,0,RES_hh_tesh_in!M31/RES_summary!M$21)</f>
        <v>0</v>
      </c>
      <c r="N31" s="95">
        <f>IF(RES_hh_tesh_in!N31=0,0,RES_hh_tesh_in!N31/RES_summary!N$21)</f>
        <v>0</v>
      </c>
      <c r="O31" s="95">
        <f>IF(RES_hh_tesh_in!O31=0,0,RES_hh_tesh_in!O31/RES_summary!O$21)</f>
        <v>0</v>
      </c>
      <c r="P31" s="95">
        <f>IF(RES_hh_tesh_in!P31=0,0,RES_hh_tesh_in!P31/RES_summary!P$21)</f>
        <v>0</v>
      </c>
      <c r="Q31" s="95">
        <f>IF(RES_hh_tesh_in!Q31=0,0,RES_hh_tesh_in!Q31/RES_summary!Q$21)</f>
        <v>0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15.746748592210869</v>
      </c>
      <c r="D32" s="18">
        <f>IF(RES_hh_tesh_in!D32=0,0,RES_hh_tesh_in!D32/RES_summary!D$21)</f>
        <v>15.217899453528846</v>
      </c>
      <c r="E32" s="18">
        <f>IF(RES_hh_tesh_in!E32=0,0,RES_hh_tesh_in!E32/RES_summary!E$21)</f>
        <v>15.107010977833323</v>
      </c>
      <c r="F32" s="18">
        <f>IF(RES_hh_tesh_in!F32=0,0,RES_hh_tesh_in!F32/RES_summary!F$21)</f>
        <v>15.011072984970827</v>
      </c>
      <c r="G32" s="18">
        <f>IF(RES_hh_tesh_in!G32=0,0,RES_hh_tesh_in!G32/RES_summary!G$21)</f>
        <v>14.956664107046342</v>
      </c>
      <c r="H32" s="18">
        <f>IF(RES_hh_tesh_in!H32=0,0,RES_hh_tesh_in!H32/RES_summary!H$21)</f>
        <v>15.047527966001491</v>
      </c>
      <c r="I32" s="18">
        <f>IF(RES_hh_tesh_in!I32=0,0,RES_hh_tesh_in!I32/RES_summary!I$21)</f>
        <v>15.286692153188495</v>
      </c>
      <c r="J32" s="18">
        <f>IF(RES_hh_tesh_in!J32=0,0,RES_hh_tesh_in!J32/RES_summary!J$21)</f>
        <v>15.141791354595441</v>
      </c>
      <c r="K32" s="18">
        <f>IF(RES_hh_tesh_in!K32=0,0,RES_hh_tesh_in!K32/RES_summary!K$21)</f>
        <v>14.536313701869974</v>
      </c>
      <c r="L32" s="18">
        <f>IF(RES_hh_tesh_in!L32=0,0,RES_hh_tesh_in!L32/RES_summary!L$21)</f>
        <v>14.328825357165744</v>
      </c>
      <c r="M32" s="18">
        <f>IF(RES_hh_tesh_in!M32=0,0,RES_hh_tesh_in!M32/RES_summary!M$21)</f>
        <v>12.81552511927698</v>
      </c>
      <c r="N32" s="18">
        <f>IF(RES_hh_tesh_in!N32=0,0,RES_hh_tesh_in!N32/RES_summary!N$21)</f>
        <v>12.226486866944208</v>
      </c>
      <c r="O32" s="18">
        <f>IF(RES_hh_tesh_in!O32=0,0,RES_hh_tesh_in!O32/RES_summary!O$21)</f>
        <v>11.743036297976058</v>
      </c>
      <c r="P32" s="18">
        <f>IF(RES_hh_tesh_in!P32=0,0,RES_hh_tesh_in!P32/RES_summary!P$21)</f>
        <v>10.899583893713659</v>
      </c>
      <c r="Q32" s="18">
        <f>IF(RES_hh_tesh_in!Q32=0,0,RES_hh_tesh_in!Q32/RES_summary!Q$21)</f>
        <v>11.019833549337974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2.4845797393696403</v>
      </c>
      <c r="D3" s="100">
        <f>IF(RES_hh_emih_in!D3=0,0,RES_hh_emih_in!D3/RES_summary!D$21)</f>
        <v>3.0578313425020269</v>
      </c>
      <c r="E3" s="100">
        <f>IF(RES_hh_emih_in!E3=0,0,RES_hh_emih_in!E3/RES_summary!E$21)</f>
        <v>2.808824210554508</v>
      </c>
      <c r="F3" s="100">
        <f>IF(RES_hh_emih_in!F3=0,0,RES_hh_emih_in!F3/RES_summary!F$21)</f>
        <v>6.2888388237598107</v>
      </c>
      <c r="G3" s="100">
        <f>IF(RES_hh_emih_in!G3=0,0,RES_hh_emih_in!G3/RES_summary!G$21)</f>
        <v>13.999411363273648</v>
      </c>
      <c r="H3" s="100">
        <f>IF(RES_hh_emih_in!H3=0,0,RES_hh_emih_in!H3/RES_summary!H$21)</f>
        <v>4.6756820356088236</v>
      </c>
      <c r="I3" s="100">
        <f>IF(RES_hh_emih_in!I3=0,0,RES_hh_emih_in!I3/RES_summary!I$21)</f>
        <v>2.8800555968474009</v>
      </c>
      <c r="J3" s="100">
        <f>IF(RES_hh_emih_in!J3=0,0,RES_hh_emih_in!J3/RES_summary!J$21)</f>
        <v>7.5101837998222223</v>
      </c>
      <c r="K3" s="100">
        <f>IF(RES_hh_emih_in!K3=0,0,RES_hh_emih_in!K3/RES_summary!K$21)</f>
        <v>4.1206257518508265</v>
      </c>
      <c r="L3" s="100">
        <f>IF(RES_hh_emih_in!L3=0,0,RES_hh_emih_in!L3/RES_summary!L$21)</f>
        <v>7.0759539244037413</v>
      </c>
      <c r="M3" s="100">
        <f>IF(RES_hh_emih_in!M3=0,0,RES_hh_emih_in!M3/RES_summary!M$21)</f>
        <v>4.1765369198714044</v>
      </c>
      <c r="N3" s="100">
        <f>IF(RES_hh_emih_in!N3=0,0,RES_hh_emih_in!N3/RES_summary!N$21)</f>
        <v>3.1532938277163209</v>
      </c>
      <c r="O3" s="100">
        <f>IF(RES_hh_emih_in!O3=0,0,RES_hh_emih_in!O3/RES_summary!O$21)</f>
        <v>3.1781349919769943</v>
      </c>
      <c r="P3" s="100">
        <f>IF(RES_hh_emih_in!P3=0,0,RES_hh_emih_in!P3/RES_summary!P$21)</f>
        <v>3.1777683273819841</v>
      </c>
      <c r="Q3" s="100">
        <f>IF(RES_hh_emih_in!Q3=0,0,RES_hh_emih_in!Q3/RES_summary!Q$21)</f>
        <v>2.1449338679263277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1.9598661555482506</v>
      </c>
      <c r="D4" s="96">
        <f>IF(RES_hh_emih_in!D4=0,0,RES_hh_emih_in!D4/RES_summary!D$21)</f>
        <v>2.8367678189376235</v>
      </c>
      <c r="E4" s="96">
        <f>IF(RES_hh_emih_in!E4=0,0,RES_hh_emih_in!E4/RES_summary!E$21)</f>
        <v>2.0848517360718759</v>
      </c>
      <c r="F4" s="96">
        <f>IF(RES_hh_emih_in!F4=0,0,RES_hh_emih_in!F4/RES_summary!F$21)</f>
        <v>4.9592016314065948</v>
      </c>
      <c r="G4" s="96">
        <f>IF(RES_hh_emih_in!G4=0,0,RES_hh_emih_in!G4/RES_summary!G$21)</f>
        <v>11.959149157831222</v>
      </c>
      <c r="H4" s="96">
        <f>IF(RES_hh_emih_in!H4=0,0,RES_hh_emih_in!H4/RES_summary!H$21)</f>
        <v>3.7004163360519988</v>
      </c>
      <c r="I4" s="96">
        <f>IF(RES_hh_emih_in!I4=0,0,RES_hh_emih_in!I4/RES_summary!I$21)</f>
        <v>2.2569357043267018</v>
      </c>
      <c r="J4" s="96">
        <f>IF(RES_hh_emih_in!J4=0,0,RES_hh_emih_in!J4/RES_summary!J$21)</f>
        <v>6.3437703328621788</v>
      </c>
      <c r="K4" s="96">
        <f>IF(RES_hh_emih_in!K4=0,0,RES_hh_emih_in!K4/RES_summary!K$21)</f>
        <v>3.3684690194632561</v>
      </c>
      <c r="L4" s="96">
        <f>IF(RES_hh_emih_in!L4=0,0,RES_hh_emih_in!L4/RES_summary!L$21)</f>
        <v>5.8420556086910036</v>
      </c>
      <c r="M4" s="96">
        <f>IF(RES_hh_emih_in!M4=0,0,RES_hh_emih_in!M4/RES_summary!M$21)</f>
        <v>3.3790438445199174</v>
      </c>
      <c r="N4" s="96">
        <f>IF(RES_hh_emih_in!N4=0,0,RES_hh_emih_in!N4/RES_summary!N$21)</f>
        <v>2.4839590855705507</v>
      </c>
      <c r="O4" s="96">
        <f>IF(RES_hh_emih_in!O4=0,0,RES_hh_emih_in!O4/RES_summary!O$21)</f>
        <v>2.5012481193392535</v>
      </c>
      <c r="P4" s="96">
        <f>IF(RES_hh_emih_in!P4=0,0,RES_hh_emih_in!P4/RES_summary!P$21)</f>
        <v>2.4820893076210599</v>
      </c>
      <c r="Q4" s="96">
        <f>IF(RES_hh_emih_in!Q4=0,0,RES_hh_emih_in!Q4/RES_summary!Q$21)</f>
        <v>1.6580253504927109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0</v>
      </c>
      <c r="D5" s="95">
        <f>IF(RES_hh_emih_in!D5=0,0,RES_hh_emih_in!D5/RES_summary!D$21)</f>
        <v>97.853788767912889</v>
      </c>
      <c r="E5" s="95">
        <f>IF(RES_hh_emih_in!E5=0,0,RES_hh_emih_in!E5/RES_summary!E$21)</f>
        <v>0</v>
      </c>
      <c r="F5" s="95">
        <f>IF(RES_hh_emih_in!F5=0,0,RES_hh_emih_in!F5/RES_summary!F$21)</f>
        <v>101.67243965711384</v>
      </c>
      <c r="G5" s="95">
        <f>IF(RES_hh_emih_in!G5=0,0,RES_hh_emih_in!G5/RES_summary!G$21)</f>
        <v>92.17491242479619</v>
      </c>
      <c r="H5" s="95">
        <f>IF(RES_hh_emih_in!H5=0,0,RES_hh_emih_in!H5/RES_summary!H$21)</f>
        <v>0</v>
      </c>
      <c r="I5" s="95">
        <f>IF(RES_hh_emih_in!I5=0,0,RES_hh_emih_in!I5/RES_summary!I$21)</f>
        <v>0</v>
      </c>
      <c r="J5" s="95">
        <f>IF(RES_hh_emih_in!J5=0,0,RES_hh_emih_in!J5/RES_summary!J$21)</f>
        <v>100.53870271913885</v>
      </c>
      <c r="K5" s="95">
        <f>IF(RES_hh_emih_in!K5=0,0,RES_hh_emih_in!K5/RES_summary!K$21)</f>
        <v>65.477777110269557</v>
      </c>
      <c r="L5" s="95">
        <f>IF(RES_hh_emih_in!L5=0,0,RES_hh_emih_in!L5/RES_summary!L$21)</f>
        <v>79.589033934264336</v>
      </c>
      <c r="M5" s="95">
        <f>IF(RES_hh_emih_in!M5=0,0,RES_hh_emih_in!M5/RES_summary!M$21)</f>
        <v>96.571868882884829</v>
      </c>
      <c r="N5" s="95">
        <f>IF(RES_hh_emih_in!N5=0,0,RES_hh_emih_in!N5/RES_summary!N$21)</f>
        <v>0</v>
      </c>
      <c r="O5" s="95">
        <f>IF(RES_hh_emih_in!O5=0,0,RES_hh_emih_in!O5/RES_summary!O$21)</f>
        <v>0</v>
      </c>
      <c r="P5" s="95">
        <f>IF(RES_hh_emih_in!P5=0,0,RES_hh_emih_in!P5/RES_summary!P$21)</f>
        <v>0</v>
      </c>
      <c r="Q5" s="95">
        <f>IF(RES_hh_emih_in!Q5=0,0,RES_hh_emih_in!Q5/RES_summary!Q$21)</f>
        <v>0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0</v>
      </c>
      <c r="D6" s="95">
        <f>IF(RES_hh_emih_in!D6=0,0,RES_hh_emih_in!D6/RES_summary!D$21)</f>
        <v>0</v>
      </c>
      <c r="E6" s="95">
        <f>IF(RES_hh_emih_in!E6=0,0,RES_hh_emih_in!E6/RES_summary!E$21)</f>
        <v>0</v>
      </c>
      <c r="F6" s="95">
        <f>IF(RES_hh_emih_in!F6=0,0,RES_hh_emih_in!F6/RES_summary!F$21)</f>
        <v>0</v>
      </c>
      <c r="G6" s="95">
        <f>IF(RES_hh_emih_in!G6=0,0,RES_hh_emih_in!G6/RES_summary!G$21)</f>
        <v>0</v>
      </c>
      <c r="H6" s="95">
        <f>IF(RES_hh_emih_in!H6=0,0,RES_hh_emih_in!H6/RES_summary!H$21)</f>
        <v>0</v>
      </c>
      <c r="I6" s="95">
        <f>IF(RES_hh_emih_in!I6=0,0,RES_hh_emih_in!I6/RES_summary!I$21)</f>
        <v>0</v>
      </c>
      <c r="J6" s="95">
        <f>IF(RES_hh_emih_in!J6=0,0,RES_hh_emih_in!J6/RES_summary!J$21)</f>
        <v>0</v>
      </c>
      <c r="K6" s="95">
        <f>IF(RES_hh_emih_in!K6=0,0,RES_hh_emih_in!K6/RES_summary!K$21)</f>
        <v>0</v>
      </c>
      <c r="L6" s="95">
        <f>IF(RES_hh_emih_in!L6=0,0,RES_hh_emih_in!L6/RES_summary!L$21)</f>
        <v>0</v>
      </c>
      <c r="M6" s="95">
        <f>IF(RES_hh_emih_in!M6=0,0,RES_hh_emih_in!M6/RES_summary!M$21)</f>
        <v>0</v>
      </c>
      <c r="N6" s="95">
        <f>IF(RES_hh_emih_in!N6=0,0,RES_hh_emih_in!N6/RES_summary!N$21)</f>
        <v>0</v>
      </c>
      <c r="O6" s="95">
        <f>IF(RES_hh_emih_in!O6=0,0,RES_hh_emih_in!O6/RES_summary!O$21)</f>
        <v>0</v>
      </c>
      <c r="P6" s="95">
        <f>IF(RES_hh_emih_in!P6=0,0,RES_hh_emih_in!P6/RES_summary!P$21)</f>
        <v>0</v>
      </c>
      <c r="Q6" s="95">
        <f>IF(RES_hh_emih_in!Q6=0,0,RES_hh_emih_in!Q6/RES_summary!Q$21)</f>
        <v>0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62.52572919827174</v>
      </c>
      <c r="D7" s="95">
        <f>IF(RES_hh_emih_in!D7=0,0,RES_hh_emih_in!D7/RES_summary!D$21)</f>
        <v>0</v>
      </c>
      <c r="E7" s="95">
        <f>IF(RES_hh_emih_in!E7=0,0,RES_hh_emih_in!E7/RES_summary!E$21)</f>
        <v>0</v>
      </c>
      <c r="F7" s="95">
        <f>IF(RES_hh_emih_in!F7=0,0,RES_hh_emih_in!F7/RES_summary!F$21)</f>
        <v>0</v>
      </c>
      <c r="G7" s="95">
        <f>IF(RES_hh_emih_in!G7=0,0,RES_hh_emih_in!G7/RES_summary!G$21)</f>
        <v>52.111193339664055</v>
      </c>
      <c r="H7" s="95">
        <f>IF(RES_hh_emih_in!H7=0,0,RES_hh_emih_in!H7/RES_summary!H$21)</f>
        <v>58.13279450296826</v>
      </c>
      <c r="I7" s="95">
        <f>IF(RES_hh_emih_in!I7=0,0,RES_hh_emih_in!I7/RES_summary!I$21)</f>
        <v>48.739658956309817</v>
      </c>
      <c r="J7" s="95">
        <f>IF(RES_hh_emih_in!J7=0,0,RES_hh_emih_in!J7/RES_summary!J$21)</f>
        <v>53.28739981758163</v>
      </c>
      <c r="K7" s="95">
        <f>IF(RES_hh_emih_in!K7=0,0,RES_hh_emih_in!K7/RES_summary!K$21)</f>
        <v>0</v>
      </c>
      <c r="L7" s="95">
        <f>IF(RES_hh_emih_in!L7=0,0,RES_hh_emih_in!L7/RES_summary!L$21)</f>
        <v>0</v>
      </c>
      <c r="M7" s="95">
        <f>IF(RES_hh_emih_in!M7=0,0,RES_hh_emih_in!M7/RES_summary!M$21)</f>
        <v>0</v>
      </c>
      <c r="N7" s="95">
        <f>IF(RES_hh_emih_in!N7=0,0,RES_hh_emih_in!N7/RES_summary!N$21)</f>
        <v>0</v>
      </c>
      <c r="O7" s="95">
        <f>IF(RES_hh_emih_in!O7=0,0,RES_hh_emih_in!O7/RES_summary!O$21)</f>
        <v>0</v>
      </c>
      <c r="P7" s="95">
        <f>IF(RES_hh_emih_in!P7=0,0,RES_hh_emih_in!P7/RES_summary!P$21)</f>
        <v>49.689963401975682</v>
      </c>
      <c r="Q7" s="95">
        <f>IF(RES_hh_emih_in!Q7=0,0,RES_hh_emih_in!Q7/RES_summary!Q$21)</f>
        <v>46.535259925079231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40.942292182351402</v>
      </c>
      <c r="D8" s="95">
        <f>IF(RES_hh_emih_in!D8=0,0,RES_hh_emih_in!D8/RES_summary!D$21)</f>
        <v>0</v>
      </c>
      <c r="E8" s="95">
        <f>IF(RES_hh_emih_in!E8=0,0,RES_hh_emih_in!E8/RES_summary!E$21)</f>
        <v>38.210874786247558</v>
      </c>
      <c r="F8" s="95">
        <f>IF(RES_hh_emih_in!F8=0,0,RES_hh_emih_in!F8/RES_summary!F$21)</f>
        <v>37.849461208963071</v>
      </c>
      <c r="G8" s="95">
        <f>IF(RES_hh_emih_in!G8=0,0,RES_hh_emih_in!G8/RES_summary!G$21)</f>
        <v>38.562898926717658</v>
      </c>
      <c r="H8" s="95">
        <f>IF(RES_hh_emih_in!H8=0,0,RES_hh_emih_in!H8/RES_summary!H$21)</f>
        <v>36.723057423246487</v>
      </c>
      <c r="I8" s="95">
        <f>IF(RES_hh_emih_in!I8=0,0,RES_hh_emih_in!I8/RES_summary!I$21)</f>
        <v>38.985497057087592</v>
      </c>
      <c r="J8" s="95">
        <f>IF(RES_hh_emih_in!J8=0,0,RES_hh_emih_in!J8/RES_summary!J$21)</f>
        <v>37.013543181963115</v>
      </c>
      <c r="K8" s="95">
        <f>IF(RES_hh_emih_in!K8=0,0,RES_hh_emih_in!K8/RES_summary!K$21)</f>
        <v>37.520930467815965</v>
      </c>
      <c r="L8" s="95">
        <f>IF(RES_hh_emih_in!L8=0,0,RES_hh_emih_in!L8/RES_summary!L$21)</f>
        <v>40.708458850316298</v>
      </c>
      <c r="M8" s="95">
        <f>IF(RES_hh_emih_in!M8=0,0,RES_hh_emih_in!M8/RES_summary!M$21)</f>
        <v>36.341951871771116</v>
      </c>
      <c r="N8" s="95">
        <f>IF(RES_hh_emih_in!N8=0,0,RES_hh_emih_in!N8/RES_summary!N$21)</f>
        <v>37.474351084031575</v>
      </c>
      <c r="O8" s="95">
        <f>IF(RES_hh_emih_in!O8=0,0,RES_hh_emih_in!O8/RES_summary!O$21)</f>
        <v>34.871289976603435</v>
      </c>
      <c r="P8" s="95">
        <f>IF(RES_hh_emih_in!P8=0,0,RES_hh_emih_in!P8/RES_summary!P$21)</f>
        <v>33.588608273049253</v>
      </c>
      <c r="Q8" s="95">
        <f>IF(RES_hh_emih_in!Q8=0,0,RES_hh_emih_in!Q8/RES_summary!Q$21)</f>
        <v>31.817502769682783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0</v>
      </c>
      <c r="D9" s="95">
        <f>IF(RES_hh_emih_in!D9=0,0,RES_hh_emih_in!D9/RES_summary!D$21)</f>
        <v>0</v>
      </c>
      <c r="E9" s="95">
        <f>IF(RES_hh_emih_in!E9=0,0,RES_hh_emih_in!E9/RES_summary!E$21)</f>
        <v>0</v>
      </c>
      <c r="F9" s="95">
        <f>IF(RES_hh_emih_in!F9=0,0,RES_hh_emih_in!F9/RES_summary!F$21)</f>
        <v>0</v>
      </c>
      <c r="G9" s="95">
        <f>IF(RES_hh_emih_in!G9=0,0,RES_hh_emih_in!G9/RES_summary!G$21)</f>
        <v>0</v>
      </c>
      <c r="H9" s="95">
        <f>IF(RES_hh_emih_in!H9=0,0,RES_hh_emih_in!H9/RES_summary!H$21)</f>
        <v>0</v>
      </c>
      <c r="I9" s="95">
        <f>IF(RES_hh_emih_in!I9=0,0,RES_hh_emih_in!I9/RES_summary!I$21)</f>
        <v>0</v>
      </c>
      <c r="J9" s="95">
        <f>IF(RES_hh_emih_in!J9=0,0,RES_hh_emih_in!J9/RES_summary!J$21)</f>
        <v>0</v>
      </c>
      <c r="K9" s="95">
        <f>IF(RES_hh_emih_in!K9=0,0,RES_hh_emih_in!K9/RES_summary!K$21)</f>
        <v>0</v>
      </c>
      <c r="L9" s="95">
        <f>IF(RES_hh_emih_in!L9=0,0,RES_hh_emih_in!L9/RES_summary!L$21)</f>
        <v>0</v>
      </c>
      <c r="M9" s="95">
        <f>IF(RES_hh_emih_in!M9=0,0,RES_hh_emih_in!M9/RES_summary!M$21)</f>
        <v>0</v>
      </c>
      <c r="N9" s="95">
        <f>IF(RES_hh_emih_in!N9=0,0,RES_hh_emih_in!N9/RES_summary!N$21)</f>
        <v>0</v>
      </c>
      <c r="O9" s="95">
        <f>IF(RES_hh_emih_in!O9=0,0,RES_hh_emih_in!O9/RES_summary!O$21)</f>
        <v>0</v>
      </c>
      <c r="P9" s="95">
        <f>IF(RES_hh_emih_in!P9=0,0,RES_hh_emih_in!P9/RES_summary!P$21)</f>
        <v>0</v>
      </c>
      <c r="Q9" s="95">
        <f>IF(RES_hh_emih_in!Q9=0,0,RES_hh_emih_in!Q9/RES_summary!Q$21)</f>
        <v>0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0.36223138776935099</v>
      </c>
      <c r="D17" s="96">
        <f>IF(RES_hh_emih_in!D17=0,0,RES_hh_emih_in!D17/RES_summary!D$21)</f>
        <v>0.22106352356440348</v>
      </c>
      <c r="E17" s="96">
        <f>IF(RES_hh_emih_in!E17=0,0,RES_hh_emih_in!E17/RES_summary!E$21)</f>
        <v>0.44741250491561724</v>
      </c>
      <c r="F17" s="96">
        <f>IF(RES_hh_emih_in!F17=0,0,RES_hh_emih_in!F17/RES_summary!F$21)</f>
        <v>1.025749633565169</v>
      </c>
      <c r="G17" s="96">
        <f>IF(RES_hh_emih_in!G17=0,0,RES_hh_emih_in!G17/RES_summary!G$21)</f>
        <v>1.4324583913710915</v>
      </c>
      <c r="H17" s="96">
        <f>IF(RES_hh_emih_in!H17=0,0,RES_hh_emih_in!H17/RES_summary!H$21)</f>
        <v>0.68005010959121548</v>
      </c>
      <c r="I17" s="96">
        <f>IF(RES_hh_emih_in!I17=0,0,RES_hh_emih_in!I17/RES_summary!I$21)</f>
        <v>0.39814365811711433</v>
      </c>
      <c r="J17" s="96">
        <f>IF(RES_hh_emih_in!J17=0,0,RES_hh_emih_in!J17/RES_summary!J$21)</f>
        <v>0.85710805264074452</v>
      </c>
      <c r="K17" s="96">
        <f>IF(RES_hh_emih_in!K17=0,0,RES_hh_emih_in!K17/RES_summary!K$21)</f>
        <v>0.48467184019349119</v>
      </c>
      <c r="L17" s="96">
        <f>IF(RES_hh_emih_in!L17=0,0,RES_hh_emih_in!L17/RES_summary!L$21)</f>
        <v>1.1172406266925103</v>
      </c>
      <c r="M17" s="96">
        <f>IF(RES_hh_emih_in!M17=0,0,RES_hh_emih_in!M17/RES_summary!M$21)</f>
        <v>0.60595919877629922</v>
      </c>
      <c r="N17" s="96">
        <f>IF(RES_hh_emih_in!N17=0,0,RES_hh_emih_in!N17/RES_summary!N$21)</f>
        <v>0.36045387081406777</v>
      </c>
      <c r="O17" s="96">
        <f>IF(RES_hh_emih_in!O17=0,0,RES_hh_emih_in!O17/RES_summary!O$21)</f>
        <v>0.36562098767442897</v>
      </c>
      <c r="P17" s="96">
        <f>IF(RES_hh_emih_in!P17=0,0,RES_hh_emih_in!P17/RES_summary!P$21)</f>
        <v>0.38676248536044372</v>
      </c>
      <c r="Q17" s="96">
        <f>IF(RES_hh_emih_in!Q17=0,0,RES_hh_emih_in!Q17/RES_summary!Q$21)</f>
        <v>0.2954747831904796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0</v>
      </c>
      <c r="D18" s="95">
        <f>IF(RES_hh_emih_in!D18=0,0,RES_hh_emih_in!D18/RES_summary!D$21)</f>
        <v>22.81628568647951</v>
      </c>
      <c r="E18" s="95">
        <f>IF(RES_hh_emih_in!E18=0,0,RES_hh_emih_in!E18/RES_summary!E$21)</f>
        <v>0</v>
      </c>
      <c r="F18" s="95">
        <f>IF(RES_hh_emih_in!F18=0,0,RES_hh_emih_in!F18/RES_summary!F$21)</f>
        <v>21.569357007397418</v>
      </c>
      <c r="G18" s="95">
        <f>IF(RES_hh_emih_in!G18=0,0,RES_hh_emih_in!G18/RES_summary!G$21)</f>
        <v>20.002941861960959</v>
      </c>
      <c r="H18" s="95">
        <f>IF(RES_hh_emih_in!H18=0,0,RES_hh_emih_in!H18/RES_summary!H$21)</f>
        <v>0</v>
      </c>
      <c r="I18" s="95">
        <f>IF(RES_hh_emih_in!I18=0,0,RES_hh_emih_in!I18/RES_summary!I$21)</f>
        <v>0</v>
      </c>
      <c r="J18" s="95">
        <f>IF(RES_hh_emih_in!J18=0,0,RES_hh_emih_in!J18/RES_summary!J$21)</f>
        <v>21.659088046589908</v>
      </c>
      <c r="K18" s="95">
        <f>IF(RES_hh_emih_in!K18=0,0,RES_hh_emih_in!K18/RES_summary!K$21)</f>
        <v>0</v>
      </c>
      <c r="L18" s="95">
        <f>IF(RES_hh_emih_in!L18=0,0,RES_hh_emih_in!L18/RES_summary!L$21)</f>
        <v>18.540949372622784</v>
      </c>
      <c r="M18" s="95">
        <f>IF(RES_hh_emih_in!M18=0,0,RES_hh_emih_in!M18/RES_summary!M$21)</f>
        <v>17.328680458384053</v>
      </c>
      <c r="N18" s="95">
        <f>IF(RES_hh_emih_in!N18=0,0,RES_hh_emih_in!N18/RES_summary!N$21)</f>
        <v>0</v>
      </c>
      <c r="O18" s="95">
        <f>IF(RES_hh_emih_in!O18=0,0,RES_hh_emih_in!O18/RES_summary!O$21)</f>
        <v>0</v>
      </c>
      <c r="P18" s="95">
        <f>IF(RES_hh_emih_in!P18=0,0,RES_hh_emih_in!P18/RES_summary!P$21)</f>
        <v>0</v>
      </c>
      <c r="Q18" s="95">
        <f>IF(RES_hh_emih_in!Q18=0,0,RES_hh_emih_in!Q18/RES_summary!Q$21)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0</v>
      </c>
      <c r="D19" s="95">
        <f>IF(RES_hh_emih_in!D19=0,0,RES_hh_emih_in!D19/RES_summary!D$21)</f>
        <v>0</v>
      </c>
      <c r="E19" s="95">
        <f>IF(RES_hh_emih_in!E19=0,0,RES_hh_emih_in!E19/RES_summary!E$21)</f>
        <v>0</v>
      </c>
      <c r="F19" s="95">
        <f>IF(RES_hh_emih_in!F19=0,0,RES_hh_emih_in!F19/RES_summary!F$21)</f>
        <v>0</v>
      </c>
      <c r="G19" s="95">
        <f>IF(RES_hh_emih_in!G19=0,0,RES_hh_emih_in!G19/RES_summary!G$21)</f>
        <v>0</v>
      </c>
      <c r="H19" s="95">
        <f>IF(RES_hh_emih_in!H19=0,0,RES_hh_emih_in!H19/RES_summary!H$21)</f>
        <v>0</v>
      </c>
      <c r="I19" s="95">
        <f>IF(RES_hh_emih_in!I19=0,0,RES_hh_emih_in!I19/RES_summary!I$21)</f>
        <v>0</v>
      </c>
      <c r="J19" s="95">
        <f>IF(RES_hh_emih_in!J19=0,0,RES_hh_emih_in!J19/RES_summary!J$21)</f>
        <v>0</v>
      </c>
      <c r="K19" s="95">
        <f>IF(RES_hh_emih_in!K19=0,0,RES_hh_emih_in!K19/RES_summary!K$21)</f>
        <v>0</v>
      </c>
      <c r="L19" s="95">
        <f>IF(RES_hh_emih_in!L19=0,0,RES_hh_emih_in!L19/RES_summary!L$21)</f>
        <v>0</v>
      </c>
      <c r="M19" s="95">
        <f>IF(RES_hh_emih_in!M19=0,0,RES_hh_emih_in!M19/RES_summary!M$21)</f>
        <v>0</v>
      </c>
      <c r="N19" s="95">
        <f>IF(RES_hh_emih_in!N19=0,0,RES_hh_emih_in!N19/RES_summary!N$21)</f>
        <v>0</v>
      </c>
      <c r="O19" s="95">
        <f>IF(RES_hh_emih_in!O19=0,0,RES_hh_emih_in!O19/RES_summary!O$21)</f>
        <v>0</v>
      </c>
      <c r="P19" s="95">
        <f>IF(RES_hh_emih_in!P19=0,0,RES_hh_emih_in!P19/RES_summary!P$21)</f>
        <v>0</v>
      </c>
      <c r="Q19" s="95">
        <f>IF(RES_hh_emih_in!Q19=0,0,RES_hh_emih_in!Q19/RES_summary!Q$21)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13.053020293931894</v>
      </c>
      <c r="D20" s="95">
        <f>IF(RES_hh_emih_in!D20=0,0,RES_hh_emih_in!D20/RES_summary!D$21)</f>
        <v>0</v>
      </c>
      <c r="E20" s="95">
        <f>IF(RES_hh_emih_in!E20=0,0,RES_hh_emih_in!E20/RES_summary!E$21)</f>
        <v>0</v>
      </c>
      <c r="F20" s="95">
        <f>IF(RES_hh_emih_in!F20=0,0,RES_hh_emih_in!F20/RES_summary!F$21)</f>
        <v>0</v>
      </c>
      <c r="G20" s="95">
        <f>IF(RES_hh_emih_in!G20=0,0,RES_hh_emih_in!G20/RES_summary!G$21)</f>
        <v>11.905671136346268</v>
      </c>
      <c r="H20" s="95">
        <f>IF(RES_hh_emih_in!H20=0,0,RES_hh_emih_in!H20/RES_summary!H$21)</f>
        <v>13.073073768394575</v>
      </c>
      <c r="I20" s="95">
        <f>IF(RES_hh_emih_in!I20=0,0,RES_hh_emih_in!I20/RES_summary!I$21)</f>
        <v>10.577998942108087</v>
      </c>
      <c r="J20" s="95">
        <f>IF(RES_hh_emih_in!J20=0,0,RES_hh_emih_in!J20/RES_summary!J$21)</f>
        <v>11.731466875532856</v>
      </c>
      <c r="K20" s="95">
        <f>IF(RES_hh_emih_in!K20=0,0,RES_hh_emih_in!K20/RES_summary!K$21)</f>
        <v>0</v>
      </c>
      <c r="L20" s="95">
        <f>IF(RES_hh_emih_in!L20=0,0,RES_hh_emih_in!L20/RES_summary!L$21)</f>
        <v>0</v>
      </c>
      <c r="M20" s="95">
        <f>IF(RES_hh_emih_in!M20=0,0,RES_hh_emih_in!M20/RES_summary!M$21)</f>
        <v>0</v>
      </c>
      <c r="N20" s="95">
        <f>IF(RES_hh_emih_in!N20=0,0,RES_hh_emih_in!N20/RES_summary!N$21)</f>
        <v>0</v>
      </c>
      <c r="O20" s="95">
        <f>IF(RES_hh_emih_in!O20=0,0,RES_hh_emih_in!O20/RES_summary!O$21)</f>
        <v>0</v>
      </c>
      <c r="P20" s="95">
        <f>IF(RES_hh_emih_in!P20=0,0,RES_hh_emih_in!P20/RES_summary!P$21)</f>
        <v>8.7822679509724786</v>
      </c>
      <c r="Q20" s="95">
        <f>IF(RES_hh_emih_in!Q20=0,0,RES_hh_emih_in!Q20/RES_summary!Q$21)</f>
        <v>8.5370514353634555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8.7738814834376644</v>
      </c>
      <c r="D21" s="95">
        <f>IF(RES_hh_emih_in!D21=0,0,RES_hh_emih_in!D21/RES_summary!D$21)</f>
        <v>0</v>
      </c>
      <c r="E21" s="95">
        <f>IF(RES_hh_emih_in!E21=0,0,RES_hh_emih_in!E21/RES_summary!E$21)</f>
        <v>8.616209344028853</v>
      </c>
      <c r="F21" s="95">
        <f>IF(RES_hh_emih_in!F21=0,0,RES_hh_emih_in!F21/RES_summary!F$21)</f>
        <v>8.5490162402786041</v>
      </c>
      <c r="G21" s="95">
        <f>IF(RES_hh_emih_in!G21=0,0,RES_hh_emih_in!G21/RES_summary!G$21)</f>
        <v>8.6080827890896945</v>
      </c>
      <c r="H21" s="95">
        <f>IF(RES_hh_emih_in!H21=0,0,RES_hh_emih_in!H21/RES_summary!H$21)</f>
        <v>8.4402628965426949</v>
      </c>
      <c r="I21" s="95">
        <f>IF(RES_hh_emih_in!I21=0,0,RES_hh_emih_in!I21/RES_summary!I$21)</f>
        <v>8.3108289190171387</v>
      </c>
      <c r="J21" s="95">
        <f>IF(RES_hh_emih_in!J21=0,0,RES_hh_emih_in!J21/RES_summary!J$21)</f>
        <v>8.1536011407197062</v>
      </c>
      <c r="K21" s="95">
        <f>IF(RES_hh_emih_in!K21=0,0,RES_hh_emih_in!K21/RES_summary!K$21)</f>
        <v>8.007354750474784</v>
      </c>
      <c r="L21" s="95">
        <f>IF(RES_hh_emih_in!L21=0,0,RES_hh_emih_in!L21/RES_summary!L$21)</f>
        <v>7.7335336531899754</v>
      </c>
      <c r="M21" s="95">
        <f>IF(RES_hh_emih_in!M21=0,0,RES_hh_emih_in!M21/RES_summary!M$21)</f>
        <v>7.2375448960871749</v>
      </c>
      <c r="N21" s="95">
        <f>IF(RES_hh_emih_in!N21=0,0,RES_hh_emih_in!N21/RES_summary!N$21)</f>
        <v>6.8483581626890091</v>
      </c>
      <c r="O21" s="95">
        <f>IF(RES_hh_emih_in!O21=0,0,RES_hh_emih_in!O21/RES_summary!O$21)</f>
        <v>6.3188464225000125</v>
      </c>
      <c r="P21" s="95">
        <f>IF(RES_hh_emih_in!P21=0,0,RES_hh_emih_in!P21/RES_summary!P$21)</f>
        <v>6.2629614507351503</v>
      </c>
      <c r="Q21" s="95">
        <f>IF(RES_hh_emih_in!Q21=0,0,RES_hh_emih_in!Q21/RES_summary!Q$21)</f>
        <v>6.0526367205445197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</v>
      </c>
      <c r="D22" s="95">
        <f>IF(RES_hh_emih_in!D22=0,0,RES_hh_emih_in!D22/RES_summary!D$21)</f>
        <v>0</v>
      </c>
      <c r="E22" s="95">
        <f>IF(RES_hh_emih_in!E22=0,0,RES_hh_emih_in!E22/RES_summary!E$21)</f>
        <v>0</v>
      </c>
      <c r="F22" s="95">
        <f>IF(RES_hh_emih_in!F22=0,0,RES_hh_emih_in!F22/RES_summary!F$21)</f>
        <v>0</v>
      </c>
      <c r="G22" s="95">
        <f>IF(RES_hh_emih_in!G22=0,0,RES_hh_emih_in!G22/RES_summary!G$21)</f>
        <v>0</v>
      </c>
      <c r="H22" s="95">
        <f>IF(RES_hh_emih_in!H22=0,0,RES_hh_emih_in!H22/RES_summary!H$21)</f>
        <v>0</v>
      </c>
      <c r="I22" s="95">
        <f>IF(RES_hh_emih_in!I22=0,0,RES_hh_emih_in!I22/RES_summary!I$21)</f>
        <v>0</v>
      </c>
      <c r="J22" s="95">
        <f>IF(RES_hh_emih_in!J22=0,0,RES_hh_emih_in!J22/RES_summary!J$21)</f>
        <v>0</v>
      </c>
      <c r="K22" s="95">
        <f>IF(RES_hh_emih_in!K22=0,0,RES_hh_emih_in!K22/RES_summary!K$21)</f>
        <v>0</v>
      </c>
      <c r="L22" s="95">
        <f>IF(RES_hh_emih_in!L22=0,0,RES_hh_emih_in!L22/RES_summary!L$21)</f>
        <v>0</v>
      </c>
      <c r="M22" s="95">
        <f>IF(RES_hh_emih_in!M22=0,0,RES_hh_emih_in!M22/RES_summary!M$21)</f>
        <v>0</v>
      </c>
      <c r="N22" s="95">
        <f>IF(RES_hh_emih_in!N22=0,0,RES_hh_emih_in!N22/RES_summary!N$21)</f>
        <v>0</v>
      </c>
      <c r="O22" s="95">
        <f>IF(RES_hh_emih_in!O22=0,0,RES_hh_emih_in!O22/RES_summary!O$21)</f>
        <v>0</v>
      </c>
      <c r="P22" s="95">
        <f>IF(RES_hh_emih_in!P22=0,0,RES_hh_emih_in!P22/RES_summary!P$21)</f>
        <v>0</v>
      </c>
      <c r="Q22" s="95">
        <f>IF(RES_hh_emih_in!Q22=0,0,RES_hh_emih_in!Q22/RES_summary!Q$21)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0.16248219605203892</v>
      </c>
      <c r="D27" s="96">
        <f>IF(RES_hh_emih_in!D27=0,0,RES_hh_emih_in!D27/RES_summary!D$21)</f>
        <v>0</v>
      </c>
      <c r="E27" s="96">
        <f>IF(RES_hh_emih_in!E27=0,0,RES_hh_emih_in!E27/RES_summary!E$21)</f>
        <v>0.2765599695670144</v>
      </c>
      <c r="F27" s="96">
        <f>IF(RES_hh_emih_in!F27=0,0,RES_hh_emih_in!F27/RES_summary!F$21)</f>
        <v>0.3038875587880473</v>
      </c>
      <c r="G27" s="96">
        <f>IF(RES_hh_emih_in!G27=0,0,RES_hh_emih_in!G27/RES_summary!G$21)</f>
        <v>0.60780381407133255</v>
      </c>
      <c r="H27" s="96">
        <f>IF(RES_hh_emih_in!H27=0,0,RES_hh_emih_in!H27/RES_summary!H$21)</f>
        <v>0.29521558996560959</v>
      </c>
      <c r="I27" s="96">
        <f>IF(RES_hh_emih_in!I27=0,0,RES_hh_emih_in!I27/RES_summary!I$21)</f>
        <v>0.22497623440358455</v>
      </c>
      <c r="J27" s="96">
        <f>IF(RES_hh_emih_in!J27=0,0,RES_hh_emih_in!J27/RES_summary!J$21)</f>
        <v>0.3093054143192987</v>
      </c>
      <c r="K27" s="96">
        <f>IF(RES_hh_emih_in!K27=0,0,RES_hh_emih_in!K27/RES_summary!K$21)</f>
        <v>0.26748489219407889</v>
      </c>
      <c r="L27" s="96">
        <f>IF(RES_hh_emih_in!L27=0,0,RES_hh_emih_in!L27/RES_summary!L$21)</f>
        <v>0.11665768902022644</v>
      </c>
      <c r="M27" s="96">
        <f>IF(RES_hh_emih_in!M27=0,0,RES_hh_emih_in!M27/RES_summary!M$21)</f>
        <v>0.19153387657518778</v>
      </c>
      <c r="N27" s="96">
        <f>IF(RES_hh_emih_in!N27=0,0,RES_hh_emih_in!N27/RES_summary!N$21)</f>
        <v>0.30888087133170306</v>
      </c>
      <c r="O27" s="96">
        <f>IF(RES_hh_emih_in!O27=0,0,RES_hh_emih_in!O27/RES_summary!O$21)</f>
        <v>0.31126588496331248</v>
      </c>
      <c r="P27" s="96">
        <f>IF(RES_hh_emih_in!P27=0,0,RES_hh_emih_in!P27/RES_summary!P$21)</f>
        <v>0.30891653440048084</v>
      </c>
      <c r="Q27" s="96">
        <f>IF(RES_hh_emih_in!Q27=0,0,RES_hh_emih_in!Q27/RES_summary!Q$21)</f>
        <v>0.19143373424313714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0</v>
      </c>
      <c r="D28" s="95">
        <f>IF(RES_hh_emih_in!D28=0,0,RES_hh_emih_in!D28/RES_summary!D$21)</f>
        <v>0</v>
      </c>
      <c r="E28" s="95">
        <f>IF(RES_hh_emih_in!E28=0,0,RES_hh_emih_in!E28/RES_summary!E$21)</f>
        <v>0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0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0</v>
      </c>
      <c r="M28" s="95">
        <f>IF(RES_hh_emih_in!M28=0,0,RES_hh_emih_in!M28/RES_summary!M$21)</f>
        <v>0</v>
      </c>
      <c r="N28" s="95">
        <f>IF(RES_hh_emih_in!N28=0,0,RES_hh_emih_in!N28/RES_summary!N$21)</f>
        <v>0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0</v>
      </c>
      <c r="D29" s="95">
        <f>IF(RES_hh_emih_in!D29=0,0,RES_hh_emih_in!D29/RES_summary!D$21)</f>
        <v>0</v>
      </c>
      <c r="E29" s="95">
        <f>IF(RES_hh_emih_in!E29=0,0,RES_hh_emih_in!E29/RES_summary!E$21)</f>
        <v>0</v>
      </c>
      <c r="F29" s="95">
        <f>IF(RES_hh_emih_in!F29=0,0,RES_hh_emih_in!F29/RES_summary!F$21)</f>
        <v>0</v>
      </c>
      <c r="G29" s="95">
        <f>IF(RES_hh_emih_in!G29=0,0,RES_hh_emih_in!G29/RES_summary!G$21)</f>
        <v>0</v>
      </c>
      <c r="H29" s="95">
        <f>IF(RES_hh_emih_in!H29=0,0,RES_hh_emih_in!H29/RES_summary!H$21)</f>
        <v>0</v>
      </c>
      <c r="I29" s="95">
        <f>IF(RES_hh_emih_in!I29=0,0,RES_hh_emih_in!I29/RES_summary!I$21)</f>
        <v>0</v>
      </c>
      <c r="J29" s="95">
        <f>IF(RES_hh_emih_in!J29=0,0,RES_hh_emih_in!J29/RES_summary!J$21)</f>
        <v>0</v>
      </c>
      <c r="K29" s="95">
        <f>IF(RES_hh_emih_in!K29=0,0,RES_hh_emih_in!K29/RES_summary!K$21)</f>
        <v>6.7131768903085964</v>
      </c>
      <c r="L29" s="95">
        <f>IF(RES_hh_emih_in!L29=0,0,RES_hh_emih_in!L29/RES_summary!L$21)</f>
        <v>0</v>
      </c>
      <c r="M29" s="95">
        <f>IF(RES_hh_emih_in!M29=0,0,RES_hh_emih_in!M29/RES_summary!M$21)</f>
        <v>0</v>
      </c>
      <c r="N29" s="95">
        <f>IF(RES_hh_emih_in!N29=0,0,RES_hh_emih_in!N29/RES_summary!N$21)</f>
        <v>0</v>
      </c>
      <c r="O29" s="95">
        <f>IF(RES_hh_emih_in!O29=0,0,RES_hh_emih_in!O29/RES_summary!O$21)</f>
        <v>0</v>
      </c>
      <c r="P29" s="95">
        <f>IF(RES_hh_emih_in!P29=0,0,RES_hh_emih_in!P29/RES_summary!P$21)</f>
        <v>0</v>
      </c>
      <c r="Q29" s="95">
        <f>IF(RES_hh_emih_in!Q29=0,0,RES_hh_emih_in!Q29/RES_summary!Q$21)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5.8065615112059294</v>
      </c>
      <c r="D30" s="95">
        <f>IF(RES_hh_emih_in!D30=0,0,RES_hh_emih_in!D30/RES_summary!D$21)</f>
        <v>0</v>
      </c>
      <c r="E30" s="95">
        <f>IF(RES_hh_emih_in!E30=0,0,RES_hh_emih_in!E30/RES_summary!E$21)</f>
        <v>5.7432003817655515</v>
      </c>
      <c r="F30" s="95">
        <f>IF(RES_hh_emih_in!F30=0,0,RES_hh_emih_in!F30/RES_summary!F$21)</f>
        <v>5.7402131951741211</v>
      </c>
      <c r="G30" s="95">
        <f>IF(RES_hh_emih_in!G30=0,0,RES_hh_emih_in!G30/RES_summary!G$21)</f>
        <v>5.7983322798773704</v>
      </c>
      <c r="H30" s="95">
        <f>IF(RES_hh_emih_in!H30=0,0,RES_hh_emih_in!H30/RES_summary!H$21)</f>
        <v>5.7266882249346551</v>
      </c>
      <c r="I30" s="95">
        <f>IF(RES_hh_emih_in!I30=0,0,RES_hh_emih_in!I30/RES_summary!I$21)</f>
        <v>5.663009758696897</v>
      </c>
      <c r="J30" s="95">
        <f>IF(RES_hh_emih_in!J30=0,0,RES_hh_emih_in!J30/RES_summary!J$21)</f>
        <v>5.560848278482319</v>
      </c>
      <c r="K30" s="95">
        <f>IF(RES_hh_emih_in!K30=0,0,RES_hh_emih_in!K30/RES_summary!K$21)</f>
        <v>5.4167724481258155</v>
      </c>
      <c r="L30" s="95">
        <f>IF(RES_hh_emih_in!L30=0,0,RES_hh_emih_in!L30/RES_summary!L$21)</f>
        <v>5.1931674676465605</v>
      </c>
      <c r="M30" s="95">
        <f>IF(RES_hh_emih_in!M30=0,0,RES_hh_emih_in!M30/RES_summary!M$21)</f>
        <v>4.8967342492442327</v>
      </c>
      <c r="N30" s="95">
        <f>IF(RES_hh_emih_in!N30=0,0,RES_hh_emih_in!N30/RES_summary!N$21)</f>
        <v>4.6599439912944822</v>
      </c>
      <c r="O30" s="95">
        <f>IF(RES_hh_emih_in!O30=0,0,RES_hh_emih_in!O30/RES_summary!O$21)</f>
        <v>4.3395306728894552</v>
      </c>
      <c r="P30" s="95">
        <f>IF(RES_hh_emih_in!P30=0,0,RES_hh_emih_in!P30/RES_summary!P$21)</f>
        <v>4.3051005554352493</v>
      </c>
      <c r="Q30" s="95">
        <f>IF(RES_hh_emih_in!Q30=0,0,RES_hh_emih_in!Q30/RES_summary!Q$21)</f>
        <v>4.1621529408781175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46.934236164177378</v>
      </c>
      <c r="C3" s="110">
        <f t="shared" ref="C3:Q3" si="0">SUM(C4,C9,C12)</f>
        <v>51.206785884052181</v>
      </c>
      <c r="D3" s="110">
        <f t="shared" si="0"/>
        <v>54.866150003207814</v>
      </c>
      <c r="E3" s="110">
        <f t="shared" si="0"/>
        <v>58.302618968681259</v>
      </c>
      <c r="F3" s="110">
        <f t="shared" si="0"/>
        <v>61.138830425904786</v>
      </c>
      <c r="G3" s="110">
        <f t="shared" si="0"/>
        <v>63.985349147298692</v>
      </c>
      <c r="H3" s="110">
        <f t="shared" si="0"/>
        <v>67.559307748381471</v>
      </c>
      <c r="I3" s="110">
        <f t="shared" si="0"/>
        <v>72.219050604699177</v>
      </c>
      <c r="J3" s="110">
        <f t="shared" si="0"/>
        <v>78.320138316849921</v>
      </c>
      <c r="K3" s="110">
        <f t="shared" si="0"/>
        <v>82.988502104026082</v>
      </c>
      <c r="L3" s="110">
        <f t="shared" si="0"/>
        <v>88.101794347460952</v>
      </c>
      <c r="M3" s="110">
        <f t="shared" si="0"/>
        <v>89.595522293537215</v>
      </c>
      <c r="N3" s="110">
        <f t="shared" si="0"/>
        <v>89.995224293985714</v>
      </c>
      <c r="O3" s="110">
        <f t="shared" si="0"/>
        <v>87.253262781910522</v>
      </c>
      <c r="P3" s="110">
        <f t="shared" si="0"/>
        <v>85.517511635257421</v>
      </c>
      <c r="Q3" s="110">
        <f t="shared" si="0"/>
        <v>83.424881025474036</v>
      </c>
    </row>
    <row r="4" spans="1:17" ht="12.95" customHeight="1" x14ac:dyDescent="0.25">
      <c r="A4" s="40" t="s">
        <v>130</v>
      </c>
      <c r="B4" s="55">
        <f>SUM(B5:B8)</f>
        <v>22.597926469291586</v>
      </c>
      <c r="C4" s="55">
        <f t="shared" ref="C4:Q4" si="1">SUM(C5:C8)</f>
        <v>23.077808672281428</v>
      </c>
      <c r="D4" s="55">
        <f t="shared" si="1"/>
        <v>23.725543809394495</v>
      </c>
      <c r="E4" s="55">
        <f t="shared" si="1"/>
        <v>24.507831742942042</v>
      </c>
      <c r="F4" s="55">
        <f t="shared" si="1"/>
        <v>25.526297300891446</v>
      </c>
      <c r="G4" s="55">
        <f t="shared" si="1"/>
        <v>26.391902368411007</v>
      </c>
      <c r="H4" s="55">
        <f t="shared" si="1"/>
        <v>27.310476573135592</v>
      </c>
      <c r="I4" s="55">
        <f t="shared" si="1"/>
        <v>28.420950657312378</v>
      </c>
      <c r="J4" s="55">
        <f t="shared" si="1"/>
        <v>29.861242892114159</v>
      </c>
      <c r="K4" s="55">
        <f t="shared" si="1"/>
        <v>30.484291235915304</v>
      </c>
      <c r="L4" s="55">
        <f t="shared" si="1"/>
        <v>31.348196732127395</v>
      </c>
      <c r="M4" s="55">
        <f t="shared" si="1"/>
        <v>31.71870302416767</v>
      </c>
      <c r="N4" s="55">
        <f t="shared" si="1"/>
        <v>32.198182449859019</v>
      </c>
      <c r="O4" s="55">
        <f t="shared" si="1"/>
        <v>31.817991840667045</v>
      </c>
      <c r="P4" s="55">
        <f t="shared" si="1"/>
        <v>31.993432442822435</v>
      </c>
      <c r="Q4" s="55">
        <f t="shared" si="1"/>
        <v>31.916917271487989</v>
      </c>
    </row>
    <row r="5" spans="1:17" ht="12" customHeight="1" x14ac:dyDescent="0.25">
      <c r="A5" s="87" t="s">
        <v>33</v>
      </c>
      <c r="B5" s="109">
        <v>15.499370053180899</v>
      </c>
      <c r="C5" s="109">
        <v>15.751400082810347</v>
      </c>
      <c r="D5" s="109">
        <v>16.12482120242737</v>
      </c>
      <c r="E5" s="109">
        <v>16.528542730719554</v>
      </c>
      <c r="F5" s="109">
        <v>17.118148232793036</v>
      </c>
      <c r="G5" s="109">
        <v>17.902501432353205</v>
      </c>
      <c r="H5" s="109">
        <v>18.435384424633693</v>
      </c>
      <c r="I5" s="109">
        <v>19.118086209358058</v>
      </c>
      <c r="J5" s="109">
        <v>20.033156012111849</v>
      </c>
      <c r="K5" s="109">
        <v>20.351411627541776</v>
      </c>
      <c r="L5" s="109">
        <v>20.903642408366728</v>
      </c>
      <c r="M5" s="109">
        <v>21.248002817415937</v>
      </c>
      <c r="N5" s="109">
        <v>21.692200402263779</v>
      </c>
      <c r="O5" s="109">
        <v>21.360973957123544</v>
      </c>
      <c r="P5" s="109">
        <v>21.582365686888856</v>
      </c>
      <c r="Q5" s="109">
        <v>21.529375282137401</v>
      </c>
    </row>
    <row r="6" spans="1:17" ht="12" customHeight="1" x14ac:dyDescent="0.25">
      <c r="A6" s="87" t="s">
        <v>53</v>
      </c>
      <c r="B6" s="109">
        <v>6.8032102245193924</v>
      </c>
      <c r="C6" s="109">
        <v>6.9723614594588472</v>
      </c>
      <c r="D6" s="109">
        <v>7.2014995147532765</v>
      </c>
      <c r="E6" s="109">
        <v>7.5299237480431183</v>
      </c>
      <c r="F6" s="109">
        <v>7.8986223571808614</v>
      </c>
      <c r="G6" s="109">
        <v>7.9292615172364833</v>
      </c>
      <c r="H6" s="109">
        <v>8.2370913999998034</v>
      </c>
      <c r="I6" s="109">
        <v>8.5614092990489841</v>
      </c>
      <c r="J6" s="109">
        <v>8.9530955991520216</v>
      </c>
      <c r="K6" s="109">
        <v>9.1444610895795098</v>
      </c>
      <c r="L6" s="109">
        <v>9.3208362435695786</v>
      </c>
      <c r="M6" s="109">
        <v>9.2816310788471377</v>
      </c>
      <c r="N6" s="109">
        <v>9.224893964282991</v>
      </c>
      <c r="O6" s="109">
        <v>9.0606568621142856</v>
      </c>
      <c r="P6" s="109">
        <v>8.9235044533828543</v>
      </c>
      <c r="Q6" s="109">
        <v>8.8126167233320629</v>
      </c>
    </row>
    <row r="7" spans="1:17" ht="12" customHeight="1" x14ac:dyDescent="0.25">
      <c r="A7" s="87" t="s">
        <v>52</v>
      </c>
      <c r="B7" s="109">
        <v>5.3159477170906924E-2</v>
      </c>
      <c r="C7" s="109">
        <v>6.6991214017776357E-2</v>
      </c>
      <c r="D7" s="109">
        <v>7.947390035759555E-2</v>
      </c>
      <c r="E7" s="109">
        <v>9.4638545071343685E-2</v>
      </c>
      <c r="F7" s="109">
        <v>0.116284228117435</v>
      </c>
      <c r="G7" s="109">
        <v>0.1359140725575442</v>
      </c>
      <c r="H7" s="109">
        <v>0.16629881889696699</v>
      </c>
      <c r="I7" s="109">
        <v>0.2049353560810781</v>
      </c>
      <c r="J7" s="109">
        <v>0.25064084741797643</v>
      </c>
      <c r="K7" s="109">
        <v>0.29848149265981128</v>
      </c>
      <c r="L7" s="109">
        <v>0.35641915287226256</v>
      </c>
      <c r="M7" s="109">
        <v>0.4006781627576832</v>
      </c>
      <c r="N7" s="109">
        <v>0.4823803482627021</v>
      </c>
      <c r="O7" s="109">
        <v>0.58190889788925337</v>
      </c>
      <c r="P7" s="109">
        <v>0.68129891375625007</v>
      </c>
      <c r="Q7" s="109">
        <v>0.76433838530757059</v>
      </c>
    </row>
    <row r="8" spans="1:17" ht="12" customHeight="1" x14ac:dyDescent="0.25">
      <c r="A8" s="87" t="s">
        <v>51</v>
      </c>
      <c r="B8" s="109">
        <v>0.2421867144203895</v>
      </c>
      <c r="C8" s="109">
        <v>0.28705591599445712</v>
      </c>
      <c r="D8" s="109">
        <v>0.31974919185625167</v>
      </c>
      <c r="E8" s="109">
        <v>0.35472671910802528</v>
      </c>
      <c r="F8" s="109">
        <v>0.39324248280011326</v>
      </c>
      <c r="G8" s="109">
        <v>0.42422534626377606</v>
      </c>
      <c r="H8" s="109">
        <v>0.47170192960513174</v>
      </c>
      <c r="I8" s="109">
        <v>0.53651979282425666</v>
      </c>
      <c r="J8" s="109">
        <v>0.62435043343231034</v>
      </c>
      <c r="K8" s="109">
        <v>0.68993702613420538</v>
      </c>
      <c r="L8" s="109">
        <v>0.76729892731882121</v>
      </c>
      <c r="M8" s="109">
        <v>0.78839096514691154</v>
      </c>
      <c r="N8" s="109">
        <v>0.79870773504954806</v>
      </c>
      <c r="O8" s="109">
        <v>0.81445212353996066</v>
      </c>
      <c r="P8" s="109">
        <v>0.80626338879447434</v>
      </c>
      <c r="Q8" s="109">
        <v>0.81058688071095264</v>
      </c>
    </row>
    <row r="9" spans="1:17" ht="12.95" customHeight="1" x14ac:dyDescent="0.25">
      <c r="A9" s="40" t="s">
        <v>129</v>
      </c>
      <c r="B9" s="55">
        <f>SUM(B10:B11)</f>
        <v>8.9578456887260014</v>
      </c>
      <c r="C9" s="55">
        <f t="shared" ref="C9:Q9" si="2">SUM(C10:C11)</f>
        <v>11.31749124993847</v>
      </c>
      <c r="D9" s="55">
        <f t="shared" si="2"/>
        <v>13.38994607820012</v>
      </c>
      <c r="E9" s="55">
        <f t="shared" si="2"/>
        <v>15.504757295833246</v>
      </c>
      <c r="F9" s="55">
        <f t="shared" si="2"/>
        <v>17.058964651192859</v>
      </c>
      <c r="G9" s="55">
        <f t="shared" si="2"/>
        <v>19.088590708208237</v>
      </c>
      <c r="H9" s="55">
        <f t="shared" si="2"/>
        <v>21.596215472310679</v>
      </c>
      <c r="I9" s="55">
        <f t="shared" si="2"/>
        <v>24.746611225907351</v>
      </c>
      <c r="J9" s="55">
        <f t="shared" si="2"/>
        <v>29.166731989410284</v>
      </c>
      <c r="K9" s="55">
        <f t="shared" si="2"/>
        <v>33.128213270032475</v>
      </c>
      <c r="L9" s="55">
        <f t="shared" si="2"/>
        <v>37.582291358820171</v>
      </c>
      <c r="M9" s="55">
        <f t="shared" si="2"/>
        <v>39.272431649356861</v>
      </c>
      <c r="N9" s="55">
        <f t="shared" si="2"/>
        <v>39.789516321425936</v>
      </c>
      <c r="O9" s="55">
        <f t="shared" si="2"/>
        <v>38.423862334517139</v>
      </c>
      <c r="P9" s="55">
        <f t="shared" si="2"/>
        <v>37.359455520191418</v>
      </c>
      <c r="Q9" s="55">
        <f t="shared" si="2"/>
        <v>36.214523121285531</v>
      </c>
    </row>
    <row r="10" spans="1:17" ht="12" customHeight="1" x14ac:dyDescent="0.25">
      <c r="A10" s="87" t="s">
        <v>29</v>
      </c>
      <c r="B10" s="109">
        <v>7.2107740529609714</v>
      </c>
      <c r="C10" s="109">
        <v>8.9856289904958935</v>
      </c>
      <c r="D10" s="109">
        <v>10.582812285267842</v>
      </c>
      <c r="E10" s="109">
        <v>12.05447597259084</v>
      </c>
      <c r="F10" s="109">
        <v>13.147324794130522</v>
      </c>
      <c r="G10" s="109">
        <v>14.400973441029365</v>
      </c>
      <c r="H10" s="109">
        <v>15.878808680576034</v>
      </c>
      <c r="I10" s="109">
        <v>18.1612897297491</v>
      </c>
      <c r="J10" s="109">
        <v>21.636777674968805</v>
      </c>
      <c r="K10" s="109">
        <v>24.754215392208287</v>
      </c>
      <c r="L10" s="109">
        <v>28.286883112569182</v>
      </c>
      <c r="M10" s="109">
        <v>29.525112244250071</v>
      </c>
      <c r="N10" s="109">
        <v>29.894772817652594</v>
      </c>
      <c r="O10" s="109">
        <v>28.724535371589461</v>
      </c>
      <c r="P10" s="109">
        <v>27.866849435772725</v>
      </c>
      <c r="Q10" s="109">
        <v>26.973177268381832</v>
      </c>
    </row>
    <row r="11" spans="1:17" ht="12" customHeight="1" x14ac:dyDescent="0.25">
      <c r="A11" s="87" t="s">
        <v>28</v>
      </c>
      <c r="B11" s="109">
        <v>1.7470716357650296</v>
      </c>
      <c r="C11" s="109">
        <v>2.3318622594425764</v>
      </c>
      <c r="D11" s="109">
        <v>2.8071337929322779</v>
      </c>
      <c r="E11" s="109">
        <v>3.4502813232424061</v>
      </c>
      <c r="F11" s="109">
        <v>3.9116398570623372</v>
      </c>
      <c r="G11" s="109">
        <v>4.6876172671788705</v>
      </c>
      <c r="H11" s="109">
        <v>5.7174067917346445</v>
      </c>
      <c r="I11" s="109">
        <v>6.58532149615825</v>
      </c>
      <c r="J11" s="109">
        <v>7.5299543144414782</v>
      </c>
      <c r="K11" s="109">
        <v>8.3739978778241841</v>
      </c>
      <c r="L11" s="109">
        <v>9.2954082462509913</v>
      </c>
      <c r="M11" s="109">
        <v>9.7473194051067935</v>
      </c>
      <c r="N11" s="109">
        <v>9.8947435037733449</v>
      </c>
      <c r="O11" s="109">
        <v>9.6993269629276746</v>
      </c>
      <c r="P11" s="109">
        <v>9.4926060844186964</v>
      </c>
      <c r="Q11" s="109">
        <v>9.2413458529036987</v>
      </c>
    </row>
    <row r="12" spans="1:17" ht="12.95" customHeight="1" x14ac:dyDescent="0.25">
      <c r="A12" s="40" t="s">
        <v>128</v>
      </c>
      <c r="B12" s="55">
        <f>SUM(B13:B14)</f>
        <v>15.37846400615979</v>
      </c>
      <c r="C12" s="55">
        <f t="shared" ref="C12:Q12" si="3">SUM(C13:C14)</f>
        <v>16.811485961832282</v>
      </c>
      <c r="D12" s="55">
        <f t="shared" si="3"/>
        <v>17.750660115613201</v>
      </c>
      <c r="E12" s="55">
        <f t="shared" si="3"/>
        <v>18.290029929905966</v>
      </c>
      <c r="F12" s="55">
        <f t="shared" si="3"/>
        <v>18.553568473820473</v>
      </c>
      <c r="G12" s="55">
        <f t="shared" si="3"/>
        <v>18.504856070679448</v>
      </c>
      <c r="H12" s="55">
        <f t="shared" si="3"/>
        <v>18.652615702935204</v>
      </c>
      <c r="I12" s="55">
        <f t="shared" si="3"/>
        <v>19.051488721479448</v>
      </c>
      <c r="J12" s="55">
        <f t="shared" si="3"/>
        <v>19.292163435325481</v>
      </c>
      <c r="K12" s="55">
        <f t="shared" si="3"/>
        <v>19.375997598078307</v>
      </c>
      <c r="L12" s="55">
        <f t="shared" si="3"/>
        <v>19.171306256513382</v>
      </c>
      <c r="M12" s="55">
        <f t="shared" si="3"/>
        <v>18.60438762001268</v>
      </c>
      <c r="N12" s="55">
        <f t="shared" si="3"/>
        <v>18.00752552270076</v>
      </c>
      <c r="O12" s="55">
        <f t="shared" si="3"/>
        <v>17.011408606726338</v>
      </c>
      <c r="P12" s="55">
        <f t="shared" si="3"/>
        <v>16.164623672243557</v>
      </c>
      <c r="Q12" s="55">
        <f t="shared" si="3"/>
        <v>15.293440632700515</v>
      </c>
    </row>
    <row r="13" spans="1:17" ht="12" customHeight="1" x14ac:dyDescent="0.25">
      <c r="A13" s="54" t="s">
        <v>50</v>
      </c>
      <c r="B13" s="53">
        <v>10.86722008111156</v>
      </c>
      <c r="C13" s="53">
        <v>11.100232656427663</v>
      </c>
      <c r="D13" s="53">
        <v>11.319374406621696</v>
      </c>
      <c r="E13" s="53">
        <v>11.484022812172233</v>
      </c>
      <c r="F13" s="53">
        <v>11.548831073805594</v>
      </c>
      <c r="G13" s="53">
        <v>11.36246739619577</v>
      </c>
      <c r="H13" s="53">
        <v>11.323601425596438</v>
      </c>
      <c r="I13" s="53">
        <v>11.391983994748342</v>
      </c>
      <c r="J13" s="53">
        <v>11.354552410683548</v>
      </c>
      <c r="K13" s="53">
        <v>11.082823423156851</v>
      </c>
      <c r="L13" s="53">
        <v>10.556303761100198</v>
      </c>
      <c r="M13" s="53">
        <v>9.5808444440841711</v>
      </c>
      <c r="N13" s="53">
        <v>8.5744632844429525</v>
      </c>
      <c r="O13" s="53">
        <v>7.3728350910297982</v>
      </c>
      <c r="P13" s="53">
        <v>6.2974236724188986</v>
      </c>
      <c r="Q13" s="53">
        <v>5.191457027791337</v>
      </c>
    </row>
    <row r="14" spans="1:17" ht="12" customHeight="1" x14ac:dyDescent="0.25">
      <c r="A14" s="49" t="s">
        <v>26</v>
      </c>
      <c r="B14" s="48">
        <v>4.5112439250482304</v>
      </c>
      <c r="C14" s="48">
        <v>5.7112533054046217</v>
      </c>
      <c r="D14" s="48">
        <v>6.4312857089915036</v>
      </c>
      <c r="E14" s="48">
        <v>6.806007117733734</v>
      </c>
      <c r="F14" s="48">
        <v>7.0047374000148785</v>
      </c>
      <c r="G14" s="48">
        <v>7.1423886744836782</v>
      </c>
      <c r="H14" s="48">
        <v>7.3290142773387661</v>
      </c>
      <c r="I14" s="48">
        <v>7.6595047267311047</v>
      </c>
      <c r="J14" s="48">
        <v>7.9376110246419334</v>
      </c>
      <c r="K14" s="48">
        <v>8.2931741749214556</v>
      </c>
      <c r="L14" s="48">
        <v>8.6150024954131865</v>
      </c>
      <c r="M14" s="48">
        <v>9.023543175928511</v>
      </c>
      <c r="N14" s="48">
        <v>9.433062238257806</v>
      </c>
      <c r="O14" s="48">
        <v>9.6385735156965406</v>
      </c>
      <c r="P14" s="48">
        <v>9.867199999824658</v>
      </c>
      <c r="Q14" s="48">
        <v>10.101983604909178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2354.038087464925</v>
      </c>
      <c r="C16" s="110">
        <f t="shared" ref="C16:Q16" si="4">SUM(C17,C22,C25)</f>
        <v>2845.9850543915818</v>
      </c>
      <c r="D16" s="110">
        <f t="shared" si="4"/>
        <v>3136.9269752218779</v>
      </c>
      <c r="E16" s="110">
        <f t="shared" si="4"/>
        <v>3290.7725840766625</v>
      </c>
      <c r="F16" s="110">
        <f t="shared" si="4"/>
        <v>3364.3102877112706</v>
      </c>
      <c r="G16" s="110">
        <f t="shared" si="4"/>
        <v>3406.8992677316819</v>
      </c>
      <c r="H16" s="110">
        <f t="shared" si="4"/>
        <v>3486.7554775609765</v>
      </c>
      <c r="I16" s="110">
        <f t="shared" si="4"/>
        <v>3628.6914981187665</v>
      </c>
      <c r="J16" s="110">
        <f t="shared" si="4"/>
        <v>3769.8007226204463</v>
      </c>
      <c r="K16" s="110">
        <f t="shared" si="4"/>
        <v>3925.1752127447648</v>
      </c>
      <c r="L16" s="110">
        <f t="shared" si="4"/>
        <v>4053.6061384496743</v>
      </c>
      <c r="M16" s="110">
        <f t="shared" si="4"/>
        <v>4175.6823426381998</v>
      </c>
      <c r="N16" s="110">
        <f t="shared" si="4"/>
        <v>4299.2996582886808</v>
      </c>
      <c r="O16" s="110">
        <f t="shared" si="4"/>
        <v>4308.1255126141787</v>
      </c>
      <c r="P16" s="110">
        <f t="shared" si="4"/>
        <v>4337.5565191919468</v>
      </c>
      <c r="Q16" s="110">
        <f t="shared" si="4"/>
        <v>4359.5151585013073</v>
      </c>
    </row>
    <row r="17" spans="1:17" ht="12.95" customHeight="1" x14ac:dyDescent="0.25">
      <c r="A17" s="40" t="s">
        <v>130</v>
      </c>
      <c r="B17" s="55">
        <f>SUM(B18:B21)</f>
        <v>164.2259579116982</v>
      </c>
      <c r="C17" s="55">
        <f t="shared" ref="C17:Q17" si="5">SUM(C18:C21)</f>
        <v>166.22532114821831</v>
      </c>
      <c r="D17" s="55">
        <f t="shared" si="5"/>
        <v>169.43658277811954</v>
      </c>
      <c r="E17" s="55">
        <f t="shared" si="5"/>
        <v>174.83560787933936</v>
      </c>
      <c r="F17" s="55">
        <f t="shared" si="5"/>
        <v>179.76088349241815</v>
      </c>
      <c r="G17" s="55">
        <f t="shared" si="5"/>
        <v>182.00622151439069</v>
      </c>
      <c r="H17" s="55">
        <f t="shared" si="5"/>
        <v>188.19442697260385</v>
      </c>
      <c r="I17" s="55">
        <f t="shared" si="5"/>
        <v>195.65010983057849</v>
      </c>
      <c r="J17" s="55">
        <f t="shared" si="5"/>
        <v>206.93998719711712</v>
      </c>
      <c r="K17" s="55">
        <f t="shared" si="5"/>
        <v>213.74149663654498</v>
      </c>
      <c r="L17" s="55">
        <f t="shared" si="5"/>
        <v>217.47913912813644</v>
      </c>
      <c r="M17" s="55">
        <f t="shared" si="5"/>
        <v>218.47794025303079</v>
      </c>
      <c r="N17" s="55">
        <f t="shared" si="5"/>
        <v>221.36668399721754</v>
      </c>
      <c r="O17" s="55">
        <f t="shared" si="5"/>
        <v>219.159227094507</v>
      </c>
      <c r="P17" s="55">
        <f t="shared" si="5"/>
        <v>220.2851620592034</v>
      </c>
      <c r="Q17" s="55">
        <f t="shared" si="5"/>
        <v>218.51590709270897</v>
      </c>
    </row>
    <row r="18" spans="1:17" ht="12" customHeight="1" x14ac:dyDescent="0.25">
      <c r="A18" s="87" t="s">
        <v>33</v>
      </c>
      <c r="B18" s="109">
        <v>20.573656755310754</v>
      </c>
      <c r="C18" s="109">
        <v>20.908198049817287</v>
      </c>
      <c r="D18" s="109">
        <v>21.403872255531713</v>
      </c>
      <c r="E18" s="109">
        <v>21.93976681894388</v>
      </c>
      <c r="F18" s="109">
        <v>22.722401285962949</v>
      </c>
      <c r="G18" s="109">
        <v>23.763541245026552</v>
      </c>
      <c r="H18" s="109">
        <v>24.470883010292162</v>
      </c>
      <c r="I18" s="109">
        <v>25.377092239245602</v>
      </c>
      <c r="J18" s="109">
        <v>26.59174367116897</v>
      </c>
      <c r="K18" s="109">
        <v>27.014191923571449</v>
      </c>
      <c r="L18" s="109">
        <v>27.747215684887358</v>
      </c>
      <c r="M18" s="109">
        <v>28.204315091610855</v>
      </c>
      <c r="N18" s="109">
        <v>28.793937031782654</v>
      </c>
      <c r="O18" s="109">
        <v>28.354271473297707</v>
      </c>
      <c r="P18" s="109">
        <v>28.648143897856109</v>
      </c>
      <c r="Q18" s="109">
        <v>28.577805142478248</v>
      </c>
    </row>
    <row r="19" spans="1:17" ht="12" customHeight="1" x14ac:dyDescent="0.25">
      <c r="A19" s="87" t="s">
        <v>53</v>
      </c>
      <c r="B19" s="109">
        <v>135.20432710414323</v>
      </c>
      <c r="C19" s="109">
        <v>135.19752012506956</v>
      </c>
      <c r="D19" s="109">
        <v>136.60810435862814</v>
      </c>
      <c r="E19" s="109">
        <v>139.99150477968436</v>
      </c>
      <c r="F19" s="109">
        <v>142.27343236170208</v>
      </c>
      <c r="G19" s="109">
        <v>141.93353858620858</v>
      </c>
      <c r="H19" s="109">
        <v>144.9652924790943</v>
      </c>
      <c r="I19" s="109">
        <v>148.29858021955172</v>
      </c>
      <c r="J19" s="109">
        <v>154.2667415710192</v>
      </c>
      <c r="K19" s="109">
        <v>156.9549322761016</v>
      </c>
      <c r="L19" s="109">
        <v>155.6252868595129</v>
      </c>
      <c r="M19" s="109">
        <v>153.45724142634529</v>
      </c>
      <c r="N19" s="109">
        <v>151.41300966148617</v>
      </c>
      <c r="O19" s="109">
        <v>145.32976626864294</v>
      </c>
      <c r="P19" s="109">
        <v>141.90560386361932</v>
      </c>
      <c r="Q19" s="109">
        <v>136.98252701846951</v>
      </c>
    </row>
    <row r="20" spans="1:17" ht="12" customHeight="1" x14ac:dyDescent="0.25">
      <c r="A20" s="87" t="s">
        <v>52</v>
      </c>
      <c r="B20" s="109">
        <v>2.7192867132490472</v>
      </c>
      <c r="C20" s="109">
        <v>3.3942089551357029</v>
      </c>
      <c r="D20" s="109">
        <v>3.9940044874780609</v>
      </c>
      <c r="E20" s="109">
        <v>4.7212760629762744</v>
      </c>
      <c r="F20" s="109">
        <v>5.7591387004030334</v>
      </c>
      <c r="G20" s="109">
        <v>6.6749915316901944</v>
      </c>
      <c r="H20" s="109">
        <v>8.1147541094784881</v>
      </c>
      <c r="I20" s="109">
        <v>9.9405019436981696</v>
      </c>
      <c r="J20" s="109">
        <v>12.120335372262613</v>
      </c>
      <c r="K20" s="109">
        <v>14.390684415174823</v>
      </c>
      <c r="L20" s="109">
        <v>17.091916188212934</v>
      </c>
      <c r="M20" s="109">
        <v>19.040726179635165</v>
      </c>
      <c r="N20" s="109">
        <v>22.789084495226021</v>
      </c>
      <c r="O20" s="109">
        <v>27.174156433936279</v>
      </c>
      <c r="P20" s="109">
        <v>31.488244318065725</v>
      </c>
      <c r="Q20" s="109">
        <v>34.862772902953374</v>
      </c>
    </row>
    <row r="21" spans="1:17" ht="12" customHeight="1" x14ac:dyDescent="0.25">
      <c r="A21" s="87" t="s">
        <v>51</v>
      </c>
      <c r="B21" s="109">
        <v>5.7286873389951625</v>
      </c>
      <c r="C21" s="109">
        <v>6.7253940181957734</v>
      </c>
      <c r="D21" s="109">
        <v>7.4306016764816096</v>
      </c>
      <c r="E21" s="109">
        <v>8.1830602177348393</v>
      </c>
      <c r="F21" s="109">
        <v>9.005911144350085</v>
      </c>
      <c r="G21" s="109">
        <v>9.634150151465386</v>
      </c>
      <c r="H21" s="109">
        <v>10.643497373738875</v>
      </c>
      <c r="I21" s="109">
        <v>12.033935428083</v>
      </c>
      <c r="J21" s="109">
        <v>13.961166582666324</v>
      </c>
      <c r="K21" s="109">
        <v>15.381688021697089</v>
      </c>
      <c r="L21" s="109">
        <v>17.014720395523248</v>
      </c>
      <c r="M21" s="109">
        <v>17.775657555439508</v>
      </c>
      <c r="N21" s="109">
        <v>18.370652808722685</v>
      </c>
      <c r="O21" s="109">
        <v>18.301032918630089</v>
      </c>
      <c r="P21" s="109">
        <v>18.243169979662248</v>
      </c>
      <c r="Q21" s="109">
        <v>18.092802028807846</v>
      </c>
    </row>
    <row r="22" spans="1:17" ht="12.95" customHeight="1" x14ac:dyDescent="0.25">
      <c r="A22" s="40" t="s">
        <v>129</v>
      </c>
      <c r="B22" s="55">
        <f>SUM(B23:B24)</f>
        <v>89.548026226019743</v>
      </c>
      <c r="C22" s="55">
        <f t="shared" ref="C22:Q22" si="6">SUM(C23:C24)</f>
        <v>112.04736972432883</v>
      </c>
      <c r="D22" s="55">
        <f t="shared" si="6"/>
        <v>130.60962864967394</v>
      </c>
      <c r="E22" s="55">
        <f t="shared" si="6"/>
        <v>150.60513721083257</v>
      </c>
      <c r="F22" s="55">
        <f t="shared" si="6"/>
        <v>164.12365045844479</v>
      </c>
      <c r="G22" s="55">
        <f t="shared" si="6"/>
        <v>183.43343201221009</v>
      </c>
      <c r="H22" s="55">
        <f t="shared" si="6"/>
        <v>208.28331978806668</v>
      </c>
      <c r="I22" s="55">
        <f t="shared" si="6"/>
        <v>235.64682410300807</v>
      </c>
      <c r="J22" s="55">
        <f t="shared" si="6"/>
        <v>272.64639776429505</v>
      </c>
      <c r="K22" s="55">
        <f t="shared" si="6"/>
        <v>304.87592432025519</v>
      </c>
      <c r="L22" s="55">
        <f t="shared" si="6"/>
        <v>341.13718607537641</v>
      </c>
      <c r="M22" s="55">
        <f t="shared" si="6"/>
        <v>357.44522956260698</v>
      </c>
      <c r="N22" s="55">
        <f t="shared" si="6"/>
        <v>364.14890466383883</v>
      </c>
      <c r="O22" s="55">
        <f t="shared" si="6"/>
        <v>356.78513395252423</v>
      </c>
      <c r="P22" s="55">
        <f t="shared" si="6"/>
        <v>351.74380381568875</v>
      </c>
      <c r="Q22" s="55">
        <f t="shared" si="6"/>
        <v>345.21554775275422</v>
      </c>
    </row>
    <row r="23" spans="1:17" ht="12" customHeight="1" x14ac:dyDescent="0.25">
      <c r="A23" s="87" t="s">
        <v>29</v>
      </c>
      <c r="B23" s="109">
        <v>57.713026222328189</v>
      </c>
      <c r="C23" s="109">
        <v>70.558217641055322</v>
      </c>
      <c r="D23" s="109">
        <v>81.711775930912879</v>
      </c>
      <c r="E23" s="109">
        <v>91.656443406680054</v>
      </c>
      <c r="F23" s="109">
        <v>98.509694534667204</v>
      </c>
      <c r="G23" s="109">
        <v>106.26412660088806</v>
      </c>
      <c r="H23" s="109">
        <v>115.6670815837989</v>
      </c>
      <c r="I23" s="109">
        <v>130.71062130373983</v>
      </c>
      <c r="J23" s="109">
        <v>154.36391307599999</v>
      </c>
      <c r="K23" s="109">
        <v>175.12796745252973</v>
      </c>
      <c r="L23" s="109">
        <v>198.02931153044375</v>
      </c>
      <c r="M23" s="109">
        <v>207.30388039904099</v>
      </c>
      <c r="N23" s="109">
        <v>211.19086201837999</v>
      </c>
      <c r="O23" s="109">
        <v>205.89593631051287</v>
      </c>
      <c r="P23" s="109">
        <v>202.9633462934537</v>
      </c>
      <c r="Q23" s="109">
        <v>199.44560431338232</v>
      </c>
    </row>
    <row r="24" spans="1:17" ht="12" customHeight="1" x14ac:dyDescent="0.25">
      <c r="A24" s="87" t="s">
        <v>28</v>
      </c>
      <c r="B24" s="109">
        <v>31.835000003691547</v>
      </c>
      <c r="C24" s="109">
        <v>41.48915208327351</v>
      </c>
      <c r="D24" s="109">
        <v>48.897852718761058</v>
      </c>
      <c r="E24" s="109">
        <v>58.948693804152505</v>
      </c>
      <c r="F24" s="109">
        <v>65.613955923777581</v>
      </c>
      <c r="G24" s="109">
        <v>77.169305411322028</v>
      </c>
      <c r="H24" s="109">
        <v>92.616238204267773</v>
      </c>
      <c r="I24" s="109">
        <v>104.93620279926824</v>
      </c>
      <c r="J24" s="109">
        <v>118.28248468829506</v>
      </c>
      <c r="K24" s="109">
        <v>129.74795686772546</v>
      </c>
      <c r="L24" s="109">
        <v>143.10787454493266</v>
      </c>
      <c r="M24" s="109">
        <v>150.14134916356602</v>
      </c>
      <c r="N24" s="109">
        <v>152.95804264545887</v>
      </c>
      <c r="O24" s="109">
        <v>150.88919764201137</v>
      </c>
      <c r="P24" s="109">
        <v>148.78045752223505</v>
      </c>
      <c r="Q24" s="109">
        <v>145.76994343937187</v>
      </c>
    </row>
    <row r="25" spans="1:17" ht="12.95" customHeight="1" x14ac:dyDescent="0.25">
      <c r="A25" s="40" t="s">
        <v>128</v>
      </c>
      <c r="B25" s="55">
        <f>SUM(B26:B27)</f>
        <v>2100.2641033272071</v>
      </c>
      <c r="C25" s="55">
        <f t="shared" ref="C25:Q25" si="7">SUM(C26:C27)</f>
        <v>2567.7123635190346</v>
      </c>
      <c r="D25" s="55">
        <f t="shared" si="7"/>
        <v>2836.8807637940845</v>
      </c>
      <c r="E25" s="55">
        <f t="shared" si="7"/>
        <v>2965.3318389864908</v>
      </c>
      <c r="F25" s="55">
        <f t="shared" si="7"/>
        <v>3020.4257537604076</v>
      </c>
      <c r="G25" s="55">
        <f t="shared" si="7"/>
        <v>3041.4596142050814</v>
      </c>
      <c r="H25" s="55">
        <f t="shared" si="7"/>
        <v>3090.277730800306</v>
      </c>
      <c r="I25" s="55">
        <f t="shared" si="7"/>
        <v>3197.3945641851801</v>
      </c>
      <c r="J25" s="55">
        <f t="shared" si="7"/>
        <v>3290.2143376590343</v>
      </c>
      <c r="K25" s="55">
        <f t="shared" si="7"/>
        <v>3406.5577917879646</v>
      </c>
      <c r="L25" s="55">
        <f t="shared" si="7"/>
        <v>3494.9898132461612</v>
      </c>
      <c r="M25" s="55">
        <f t="shared" si="7"/>
        <v>3599.7591728225616</v>
      </c>
      <c r="N25" s="55">
        <f t="shared" si="7"/>
        <v>3713.7840696276244</v>
      </c>
      <c r="O25" s="55">
        <f t="shared" si="7"/>
        <v>3732.1811515671475</v>
      </c>
      <c r="P25" s="55">
        <f t="shared" si="7"/>
        <v>3765.5275533170543</v>
      </c>
      <c r="Q25" s="55">
        <f t="shared" si="7"/>
        <v>3795.783703655844</v>
      </c>
    </row>
    <row r="26" spans="1:17" ht="12" customHeight="1" x14ac:dyDescent="0.25">
      <c r="A26" s="54" t="s">
        <v>50</v>
      </c>
      <c r="B26" s="53">
        <v>259.16094983746774</v>
      </c>
      <c r="C26" s="53">
        <v>263.45063119118856</v>
      </c>
      <c r="D26" s="53">
        <v>267.63463121778989</v>
      </c>
      <c r="E26" s="53">
        <v>270.61966696676177</v>
      </c>
      <c r="F26" s="53">
        <v>271.18018653818996</v>
      </c>
      <c r="G26" s="53">
        <v>265.48519479664236</v>
      </c>
      <c r="H26" s="53">
        <v>263.72638039546922</v>
      </c>
      <c r="I26" s="53">
        <v>264.53920065704688</v>
      </c>
      <c r="J26" s="53">
        <v>263.61689000671635</v>
      </c>
      <c r="K26" s="53">
        <v>257.23433473923274</v>
      </c>
      <c r="L26" s="53">
        <v>244.32612110717179</v>
      </c>
      <c r="M26" s="53">
        <v>220.99986498187994</v>
      </c>
      <c r="N26" s="53">
        <v>197.69772158276561</v>
      </c>
      <c r="O26" s="53">
        <v>169.24594043372224</v>
      </c>
      <c r="P26" s="53">
        <v>144.06862931679692</v>
      </c>
      <c r="Q26" s="53">
        <v>118.22805808432456</v>
      </c>
    </row>
    <row r="27" spans="1:17" ht="12" customHeight="1" x14ac:dyDescent="0.25">
      <c r="A27" s="49" t="s">
        <v>26</v>
      </c>
      <c r="B27" s="48">
        <v>1841.1031534897395</v>
      </c>
      <c r="C27" s="48">
        <v>2304.2617323278459</v>
      </c>
      <c r="D27" s="48">
        <v>2569.2461325762947</v>
      </c>
      <c r="E27" s="48">
        <v>2694.7121720197292</v>
      </c>
      <c r="F27" s="48">
        <v>2749.2455672222177</v>
      </c>
      <c r="G27" s="48">
        <v>2775.9744194084392</v>
      </c>
      <c r="H27" s="48">
        <v>2826.5513504048367</v>
      </c>
      <c r="I27" s="48">
        <v>2932.8553635281332</v>
      </c>
      <c r="J27" s="48">
        <v>3026.5974476523179</v>
      </c>
      <c r="K27" s="48">
        <v>3149.3234570487316</v>
      </c>
      <c r="L27" s="48">
        <v>3250.6636921389895</v>
      </c>
      <c r="M27" s="48">
        <v>3378.7593078406817</v>
      </c>
      <c r="N27" s="48">
        <v>3516.0863480448588</v>
      </c>
      <c r="O27" s="48">
        <v>3562.9352111334251</v>
      </c>
      <c r="P27" s="48">
        <v>3621.4589240002574</v>
      </c>
      <c r="Q27" s="48">
        <v>3677.5556455715196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344578.12619093002</v>
      </c>
      <c r="C31" s="129">
        <v>356209.8948011577</v>
      </c>
      <c r="D31" s="129">
        <v>372542.19919605175</v>
      </c>
      <c r="E31" s="129">
        <v>391185.28128406353</v>
      </c>
      <c r="F31" s="129">
        <v>416860.20819625247</v>
      </c>
      <c r="G31" s="129">
        <v>450708.4534200182</v>
      </c>
      <c r="H31" s="129">
        <v>478326.38429930527</v>
      </c>
      <c r="I31" s="129">
        <v>513221.40163692005</v>
      </c>
      <c r="J31" s="129">
        <v>557651.15515950625</v>
      </c>
      <c r="K31" s="129">
        <v>583638.6638645723</v>
      </c>
      <c r="L31" s="129">
        <v>620242.53685744351</v>
      </c>
      <c r="M31" s="129">
        <v>651659.64943706908</v>
      </c>
      <c r="N31" s="129">
        <v>689791.50453773548</v>
      </c>
      <c r="O31" s="129">
        <v>700649.75469500176</v>
      </c>
      <c r="P31" s="129">
        <v>726389.43764916284</v>
      </c>
      <c r="Q31" s="129">
        <v>745383.88349642686</v>
      </c>
    </row>
    <row r="32" spans="1:17" ht="12" customHeight="1" x14ac:dyDescent="0.25">
      <c r="A32" s="87" t="s">
        <v>53</v>
      </c>
      <c r="B32" s="129">
        <v>316066.6149040318</v>
      </c>
      <c r="C32" s="129">
        <v>321747.3252900209</v>
      </c>
      <c r="D32" s="129">
        <v>333179.08990004595</v>
      </c>
      <c r="E32" s="129">
        <v>352197.3533653887</v>
      </c>
      <c r="F32" s="129">
        <v>368623.31533004466</v>
      </c>
      <c r="G32" s="129">
        <v>377293.85814007273</v>
      </c>
      <c r="H32" s="129">
        <v>397986.3603033828</v>
      </c>
      <c r="I32" s="129">
        <v>420583.07974299323</v>
      </c>
      <c r="J32" s="129">
        <v>453108.54459144117</v>
      </c>
      <c r="K32" s="129">
        <v>475288.7781349608</v>
      </c>
      <c r="L32" s="129">
        <v>485392.08220001956</v>
      </c>
      <c r="M32" s="129">
        <v>495279.69094031019</v>
      </c>
      <c r="N32" s="129">
        <v>509981.93777903065</v>
      </c>
      <c r="O32" s="129">
        <v>510680.04164844012</v>
      </c>
      <c r="P32" s="129">
        <v>520370.83406255656</v>
      </c>
      <c r="Q32" s="129">
        <v>533032.72334598715</v>
      </c>
    </row>
    <row r="33" spans="1:17" ht="12" customHeight="1" x14ac:dyDescent="0.25">
      <c r="A33" s="87" t="s">
        <v>52</v>
      </c>
      <c r="B33" s="129">
        <v>1146.2843873152949</v>
      </c>
      <c r="C33" s="129">
        <v>1463.0872183642248</v>
      </c>
      <c r="D33" s="129">
        <v>1756.0037304297709</v>
      </c>
      <c r="E33" s="129">
        <v>2124.0742069194653</v>
      </c>
      <c r="F33" s="129">
        <v>2664.2140050445887</v>
      </c>
      <c r="G33" s="129">
        <v>3160.6758808362247</v>
      </c>
      <c r="H33" s="129">
        <v>3959.2923260741377</v>
      </c>
      <c r="I33" s="129">
        <v>5006.5922539837329</v>
      </c>
      <c r="J33" s="129">
        <v>6303.0528500088831</v>
      </c>
      <c r="K33" s="129">
        <v>7710.507069062046</v>
      </c>
      <c r="L33" s="129">
        <v>9441.9614691785919</v>
      </c>
      <c r="M33" s="129">
        <v>10774.805986145107</v>
      </c>
      <c r="N33" s="129">
        <v>13379.317411119151</v>
      </c>
      <c r="O33" s="129">
        <v>16612.658436292877</v>
      </c>
      <c r="P33" s="129">
        <v>20081.341072196745</v>
      </c>
      <c r="Q33" s="129">
        <v>23087.874576708007</v>
      </c>
    </row>
    <row r="34" spans="1:17" ht="12" customHeight="1" x14ac:dyDescent="0.25">
      <c r="A34" s="87" t="s">
        <v>51</v>
      </c>
      <c r="B34" s="129">
        <v>8798.4005851955262</v>
      </c>
      <c r="C34" s="129">
        <v>10535.104731985059</v>
      </c>
      <c r="D34" s="129">
        <v>11800.815773048236</v>
      </c>
      <c r="E34" s="129">
        <v>13178.610280621908</v>
      </c>
      <c r="F34" s="129">
        <v>14718.81452869237</v>
      </c>
      <c r="G34" s="129">
        <v>15949.07037752703</v>
      </c>
      <c r="H34" s="129">
        <v>17908.318652515754</v>
      </c>
      <c r="I34" s="129">
        <v>20641.736827237233</v>
      </c>
      <c r="J34" s="129">
        <v>24489.439498511976</v>
      </c>
      <c r="K34" s="129">
        <v>27445.028718542839</v>
      </c>
      <c r="L34" s="129">
        <v>30966.480509278921</v>
      </c>
      <c r="M34" s="129">
        <v>32910.589501356946</v>
      </c>
      <c r="N34" s="129">
        <v>34771.488975315697</v>
      </c>
      <c r="O34" s="129">
        <v>35433.715435697122</v>
      </c>
      <c r="P34" s="129">
        <v>36503.016208841116</v>
      </c>
      <c r="Q34" s="129">
        <v>37324.940631292273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133482.66218360068</v>
      </c>
      <c r="C36" s="129">
        <v>166167.78445090583</v>
      </c>
      <c r="D36" s="129">
        <v>195733.5106734393</v>
      </c>
      <c r="E36" s="129">
        <v>223367.16821932243</v>
      </c>
      <c r="F36" s="129">
        <v>244499.45595496119</v>
      </c>
      <c r="G36" s="129">
        <v>270322.15023383667</v>
      </c>
      <c r="H36" s="129">
        <v>303500.67041441851</v>
      </c>
      <c r="I36" s="129">
        <v>355929.21702847671</v>
      </c>
      <c r="J36" s="129">
        <v>436297.0226088374</v>
      </c>
      <c r="K36" s="129">
        <v>516823.9548974738</v>
      </c>
      <c r="L36" s="129">
        <v>610728.82173375017</v>
      </c>
      <c r="M36" s="129">
        <v>664777.48894070764</v>
      </c>
      <c r="N36" s="129">
        <v>716002.80052333674</v>
      </c>
      <c r="O36" s="129">
        <v>752709.56181149231</v>
      </c>
      <c r="P36" s="129">
        <v>846182.40248580975</v>
      </c>
      <c r="Q36" s="129">
        <v>1013534.5584858473</v>
      </c>
    </row>
    <row r="37" spans="1:17" ht="12" customHeight="1" x14ac:dyDescent="0.25">
      <c r="A37" s="87" t="s">
        <v>28</v>
      </c>
      <c r="B37" s="129">
        <v>77704.967528243855</v>
      </c>
      <c r="C37" s="129">
        <v>103471.85688420733</v>
      </c>
      <c r="D37" s="129">
        <v>124292.65429561402</v>
      </c>
      <c r="E37" s="129">
        <v>153278.75945821739</v>
      </c>
      <c r="F37" s="129">
        <v>174301.51322769962</v>
      </c>
      <c r="G37" s="129">
        <v>211292.03933240933</v>
      </c>
      <c r="H37" s="129">
        <v>261653.98479433748</v>
      </c>
      <c r="I37" s="129">
        <v>303681.74105327262</v>
      </c>
      <c r="J37" s="129">
        <v>352991.89542315545</v>
      </c>
      <c r="K37" s="129">
        <v>397745.87822280801</v>
      </c>
      <c r="L37" s="129">
        <v>456046.62656282441</v>
      </c>
      <c r="M37" s="129">
        <v>506059.08452129684</v>
      </c>
      <c r="N37" s="129">
        <v>545461.83562869707</v>
      </c>
      <c r="O37" s="129">
        <v>583418.17595636891</v>
      </c>
      <c r="P37" s="129">
        <v>631688.52576846676</v>
      </c>
      <c r="Q37" s="129">
        <v>730635.18334030791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3148817.0330761811</v>
      </c>
      <c r="C39" s="127">
        <v>3284186.7000465477</v>
      </c>
      <c r="D39" s="127">
        <v>3465458.50409821</v>
      </c>
      <c r="E39" s="127">
        <v>3616632.3179999115</v>
      </c>
      <c r="F39" s="127">
        <v>3739698.5513739306</v>
      </c>
      <c r="G39" s="127">
        <v>3775797.8803528035</v>
      </c>
      <c r="H39" s="127">
        <v>3869590.8535066568</v>
      </c>
      <c r="I39" s="127">
        <v>4005397.0886895279</v>
      </c>
      <c r="J39" s="127">
        <v>4149588.5194162405</v>
      </c>
      <c r="K39" s="127">
        <v>4276544.7710451996</v>
      </c>
      <c r="L39" s="127">
        <v>4405731.2806782536</v>
      </c>
      <c r="M39" s="127">
        <v>4514371.9087422555</v>
      </c>
      <c r="N39" s="127">
        <v>4741567.9963789415</v>
      </c>
      <c r="O39" s="127">
        <v>4850009.0323661948</v>
      </c>
      <c r="P39" s="127">
        <v>5123939.8819893869</v>
      </c>
      <c r="Q39" s="127">
        <v>5497750.011523352</v>
      </c>
    </row>
    <row r="40" spans="1:17" ht="12" customHeight="1" x14ac:dyDescent="0.25">
      <c r="A40" s="49" t="s">
        <v>26</v>
      </c>
      <c r="B40" s="126">
        <v>156530.59991655298</v>
      </c>
      <c r="C40" s="126">
        <v>200090.39109627847</v>
      </c>
      <c r="D40" s="126">
        <v>226385.32909169997</v>
      </c>
      <c r="E40" s="126">
        <v>239971.17256422219</v>
      </c>
      <c r="F40" s="126">
        <v>247064.75401364669</v>
      </c>
      <c r="G40" s="126">
        <v>251926.0817768769</v>
      </c>
      <c r="H40" s="126">
        <v>259950.87814261226</v>
      </c>
      <c r="I40" s="126">
        <v>274760.82963682187</v>
      </c>
      <c r="J40" s="126">
        <v>289741.13291611243</v>
      </c>
      <c r="K40" s="126">
        <v>310475.05707739526</v>
      </c>
      <c r="L40" s="126">
        <v>332172.81780516135</v>
      </c>
      <c r="M40" s="126">
        <v>358568.08974253468</v>
      </c>
      <c r="N40" s="126">
        <v>383928.43472444767</v>
      </c>
      <c r="O40" s="126">
        <v>396637.39031945303</v>
      </c>
      <c r="P40" s="126">
        <v>411160.89983761479</v>
      </c>
      <c r="Q40" s="126">
        <v>428390.26787438814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33694.948887214399</v>
      </c>
      <c r="D44" s="125">
        <v>39057.380080190429</v>
      </c>
      <c r="E44" s="125">
        <v>42049.910043866992</v>
      </c>
      <c r="F44" s="125">
        <v>49783.959706719877</v>
      </c>
      <c r="G44" s="125">
        <v>58680.549002132597</v>
      </c>
      <c r="H44" s="125">
        <v>53195.203771004788</v>
      </c>
      <c r="I44" s="125">
        <v>61239.608416084098</v>
      </c>
      <c r="J44" s="125">
        <v>71564.682333409728</v>
      </c>
      <c r="K44" s="125">
        <v>53936.485380214217</v>
      </c>
      <c r="L44" s="125">
        <v>65391.31896827375</v>
      </c>
      <c r="M44" s="125">
        <v>61068.181934290369</v>
      </c>
      <c r="N44" s="125">
        <v>68672.456535971098</v>
      </c>
      <c r="O44" s="125">
        <v>42315.06963562985</v>
      </c>
      <c r="P44" s="125">
        <v>59434.631841375369</v>
      </c>
      <c r="Q44" s="125">
        <v>58051.825927454607</v>
      </c>
    </row>
    <row r="45" spans="1:17" ht="12" customHeight="1" x14ac:dyDescent="0.25">
      <c r="A45" s="87" t="s">
        <v>53</v>
      </c>
      <c r="B45" s="125"/>
      <c r="C45" s="125">
        <v>27881.342390077582</v>
      </c>
      <c r="D45" s="125">
        <v>33965.406094174759</v>
      </c>
      <c r="E45" s="125">
        <v>41889.909571754746</v>
      </c>
      <c r="F45" s="125">
        <v>39640.682762664102</v>
      </c>
      <c r="G45" s="125">
        <v>32233.484420006276</v>
      </c>
      <c r="H45" s="125">
        <v>44608.887897437897</v>
      </c>
      <c r="I45" s="125">
        <v>46871.850959750329</v>
      </c>
      <c r="J45" s="125">
        <v>57164.723341390047</v>
      </c>
      <c r="K45" s="125">
        <v>47189.080913855549</v>
      </c>
      <c r="L45" s="125">
        <v>35487.284145950056</v>
      </c>
      <c r="M45" s="125">
        <v>35652.348522395114</v>
      </c>
      <c r="N45" s="125">
        <v>40853.457717556514</v>
      </c>
      <c r="O45" s="125">
        <v>27241.582911427944</v>
      </c>
      <c r="P45" s="125">
        <v>37572.134804194189</v>
      </c>
      <c r="Q45" s="125">
        <v>46627.295377605216</v>
      </c>
    </row>
    <row r="46" spans="1:17" ht="12" customHeight="1" x14ac:dyDescent="0.25">
      <c r="A46" s="87" t="s">
        <v>52</v>
      </c>
      <c r="B46" s="125"/>
      <c r="C46" s="125">
        <v>333.47373642145266</v>
      </c>
      <c r="D46" s="125">
        <v>313.75514378119988</v>
      </c>
      <c r="E46" s="125">
        <v>394.11876613426119</v>
      </c>
      <c r="F46" s="125">
        <v>572.70016018083174</v>
      </c>
      <c r="G46" s="125">
        <v>537.16232836127176</v>
      </c>
      <c r="H46" s="125">
        <v>849.49201094995806</v>
      </c>
      <c r="I46" s="125">
        <v>1110.894385049651</v>
      </c>
      <c r="J46" s="125">
        <v>1375.9536674502187</v>
      </c>
      <c r="K46" s="125">
        <v>1506.8205583345016</v>
      </c>
      <c r="L46" s="125">
        <v>1855.6623242182163</v>
      </c>
      <c r="M46" s="125">
        <v>1488.1044220936033</v>
      </c>
      <c r="N46" s="125">
        <v>2798.5863063829079</v>
      </c>
      <c r="O46" s="125">
        <v>3475.9346269348066</v>
      </c>
      <c r="P46" s="125">
        <v>3802.1563723253166</v>
      </c>
      <c r="Q46" s="125">
        <v>3320.2886482924573</v>
      </c>
    </row>
    <row r="47" spans="1:17" ht="12" customHeight="1" x14ac:dyDescent="0.25">
      <c r="A47" s="87" t="s">
        <v>51</v>
      </c>
      <c r="B47" s="125"/>
      <c r="C47" s="125">
        <v>1992.8296044593203</v>
      </c>
      <c r="D47" s="125">
        <v>1560.2553173834317</v>
      </c>
      <c r="E47" s="125">
        <v>1716.5204253419624</v>
      </c>
      <c r="F47" s="125">
        <v>1929.7390535039897</v>
      </c>
      <c r="G47" s="125">
        <v>1678.2208750832333</v>
      </c>
      <c r="H47" s="125">
        <v>2474.4080551745701</v>
      </c>
      <c r="I47" s="125">
        <v>3325.8519219352052</v>
      </c>
      <c r="J47" s="125">
        <v>4529.0014805705332</v>
      </c>
      <c r="K47" s="125">
        <v>3739.0828507210158</v>
      </c>
      <c r="L47" s="125">
        <v>4422.4694660297637</v>
      </c>
      <c r="M47" s="125">
        <v>2980.2793186657509</v>
      </c>
      <c r="N47" s="125">
        <v>3052.4953495346367</v>
      </c>
      <c r="O47" s="125">
        <v>2032.5617172937066</v>
      </c>
      <c r="P47" s="125">
        <v>3062.1303776033187</v>
      </c>
      <c r="Q47" s="125">
        <v>2382.179739834578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44540.985401662627</v>
      </c>
      <c r="D49" s="125">
        <v>44385.555140480239</v>
      </c>
      <c r="E49" s="125">
        <v>46158.443693316629</v>
      </c>
      <c r="F49" s="125">
        <v>44288.270419930617</v>
      </c>
      <c r="G49" s="125">
        <v>54767.6726342404</v>
      </c>
      <c r="H49" s="125">
        <v>69359.743124787841</v>
      </c>
      <c r="I49" s="125">
        <v>96969.532015720921</v>
      </c>
      <c r="J49" s="125">
        <v>124753.36072084088</v>
      </c>
      <c r="K49" s="125">
        <v>126685.37598195292</v>
      </c>
      <c r="L49" s="125">
        <v>138193.13725620721</v>
      </c>
      <c r="M49" s="125">
        <v>108816.33984119743</v>
      </c>
      <c r="N49" s="125">
        <v>120585.05470741702</v>
      </c>
      <c r="O49" s="125">
        <v>133676.29330387677</v>
      </c>
      <c r="P49" s="125">
        <v>218226.20139515804</v>
      </c>
      <c r="Q49" s="125">
        <v>294037.53198199056</v>
      </c>
    </row>
    <row r="50" spans="1:17" ht="12" customHeight="1" x14ac:dyDescent="0.25">
      <c r="A50" s="87" t="s">
        <v>28</v>
      </c>
      <c r="B50" s="125"/>
      <c r="C50" s="125">
        <v>35234.986303717102</v>
      </c>
      <c r="D50" s="125">
        <v>32655.918596098749</v>
      </c>
      <c r="E50" s="125">
        <v>43780.006643468485</v>
      </c>
      <c r="F50" s="125">
        <v>39515.130620563577</v>
      </c>
      <c r="G50" s="125">
        <v>60105.997168561371</v>
      </c>
      <c r="H50" s="125">
        <v>85596.931765645262</v>
      </c>
      <c r="I50" s="125">
        <v>74683.674855033954</v>
      </c>
      <c r="J50" s="125">
        <v>93090.16101335139</v>
      </c>
      <c r="K50" s="125">
        <v>84269.113420216105</v>
      </c>
      <c r="L50" s="125">
        <v>118406.74550857788</v>
      </c>
      <c r="M50" s="125">
        <v>135609.3897241177</v>
      </c>
      <c r="N50" s="125">
        <v>114086.42596243411</v>
      </c>
      <c r="O50" s="125">
        <v>131046.50134102326</v>
      </c>
      <c r="P50" s="125">
        <v>132539.46323231384</v>
      </c>
      <c r="Q50" s="125">
        <v>217353.40308041935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1934693.6858710414</v>
      </c>
      <c r="D52" s="123">
        <v>1980595.8229523371</v>
      </c>
      <c r="E52" s="123">
        <v>1950497.8328023762</v>
      </c>
      <c r="F52" s="123">
        <v>1922390.2522746939</v>
      </c>
      <c r="G52" s="123">
        <v>1835423.3478795476</v>
      </c>
      <c r="H52" s="123">
        <v>1893116.9920545281</v>
      </c>
      <c r="I52" s="123">
        <v>1935130.2540835459</v>
      </c>
      <c r="J52" s="123">
        <v>1943515.4496273873</v>
      </c>
      <c r="K52" s="123">
        <v>1926280.2705296339</v>
      </c>
      <c r="L52" s="123">
        <v>1928510.5285337288</v>
      </c>
      <c r="M52" s="123">
        <v>1907964.6469646767</v>
      </c>
      <c r="N52" s="123">
        <v>2026520.1065373607</v>
      </c>
      <c r="O52" s="123">
        <v>1907765.0548879281</v>
      </c>
      <c r="P52" s="123">
        <v>2073254.8685238669</v>
      </c>
      <c r="Q52" s="123">
        <v>2173134.1484346399</v>
      </c>
    </row>
    <row r="53" spans="1:17" ht="12" customHeight="1" x14ac:dyDescent="0.25">
      <c r="A53" s="49" t="s">
        <v>26</v>
      </c>
      <c r="B53" s="122"/>
      <c r="C53" s="122">
        <v>48267.067413290853</v>
      </c>
      <c r="D53" s="122">
        <v>32179.033287378272</v>
      </c>
      <c r="E53" s="122">
        <v>20940.962587468031</v>
      </c>
      <c r="F53" s="122">
        <v>16287.48034310697</v>
      </c>
      <c r="G53" s="122">
        <v>16353.701380333216</v>
      </c>
      <c r="H53" s="122">
        <v>22390.263387114028</v>
      </c>
      <c r="I53" s="122">
        <v>32766.785270933025</v>
      </c>
      <c r="J53" s="122">
        <v>37426.345500194882</v>
      </c>
      <c r="K53" s="122">
        <v>48791.476937413121</v>
      </c>
      <c r="L53" s="122">
        <v>56769.701697928984</v>
      </c>
      <c r="M53" s="122">
        <v>74662.33935066413</v>
      </c>
      <c r="N53" s="122">
        <v>57539.378269291323</v>
      </c>
      <c r="O53" s="122">
        <v>33649.918182473462</v>
      </c>
      <c r="P53" s="122">
        <v>30810.98986126871</v>
      </c>
      <c r="Q53" s="122">
        <v>33583.069417106373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22063.180276986735</v>
      </c>
      <c r="D57" s="125">
        <f t="shared" si="8"/>
        <v>22725.075685296382</v>
      </c>
      <c r="E57" s="125">
        <f t="shared" si="8"/>
        <v>23406.827955855231</v>
      </c>
      <c r="F57" s="125">
        <f t="shared" si="8"/>
        <v>24109.032794530969</v>
      </c>
      <c r="G57" s="125">
        <f t="shared" si="8"/>
        <v>24832.303778366884</v>
      </c>
      <c r="H57" s="125">
        <f t="shared" si="8"/>
        <v>25577.27289171773</v>
      </c>
      <c r="I57" s="125">
        <f t="shared" si="8"/>
        <v>26344.591078469297</v>
      </c>
      <c r="J57" s="125">
        <f t="shared" si="8"/>
        <v>27134.928810823476</v>
      </c>
      <c r="K57" s="125">
        <f t="shared" si="8"/>
        <v>27948.976675148122</v>
      </c>
      <c r="L57" s="125">
        <f t="shared" si="8"/>
        <v>28787.445975402487</v>
      </c>
      <c r="M57" s="125">
        <f t="shared" si="8"/>
        <v>29651.069354664767</v>
      </c>
      <c r="N57" s="125">
        <f t="shared" si="8"/>
        <v>30540.601435304736</v>
      </c>
      <c r="O57" s="125">
        <f t="shared" si="8"/>
        <v>31456.819478363614</v>
      </c>
      <c r="P57" s="125">
        <f t="shared" si="8"/>
        <v>33694.948887214297</v>
      </c>
      <c r="Q57" s="125">
        <f t="shared" ref="Q57" si="9">P31+Q44-Q31</f>
        <v>39057.380080190604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22200.632004088489</v>
      </c>
      <c r="D58" s="125">
        <f t="shared" si="10"/>
        <v>22533.641484149732</v>
      </c>
      <c r="E58" s="125">
        <f t="shared" si="10"/>
        <v>22871.646106411994</v>
      </c>
      <c r="F58" s="125">
        <f t="shared" si="10"/>
        <v>23214.720798008144</v>
      </c>
      <c r="G58" s="125">
        <f t="shared" si="10"/>
        <v>23562.94160997821</v>
      </c>
      <c r="H58" s="125">
        <f t="shared" si="10"/>
        <v>23916.385734127834</v>
      </c>
      <c r="I58" s="125">
        <f t="shared" si="10"/>
        <v>24275.131520139868</v>
      </c>
      <c r="J58" s="125">
        <f t="shared" si="10"/>
        <v>24639.258492942085</v>
      </c>
      <c r="K58" s="125">
        <f t="shared" si="10"/>
        <v>25008.847370335949</v>
      </c>
      <c r="L58" s="125">
        <f t="shared" si="10"/>
        <v>25383.980080891284</v>
      </c>
      <c r="M58" s="125">
        <f t="shared" si="10"/>
        <v>25764.739782104502</v>
      </c>
      <c r="N58" s="125">
        <f t="shared" si="10"/>
        <v>26151.210878836107</v>
      </c>
      <c r="O58" s="125">
        <f t="shared" si="10"/>
        <v>26543.479042018473</v>
      </c>
      <c r="P58" s="125">
        <f t="shared" si="10"/>
        <v>27881.342390077712</v>
      </c>
      <c r="Q58" s="125">
        <f t="shared" ref="Q58" si="11">P32+Q45-Q32</f>
        <v>33965.406094174599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16.670905372522839</v>
      </c>
      <c r="D59" s="125">
        <f t="shared" si="12"/>
        <v>20.838631715653719</v>
      </c>
      <c r="E59" s="125">
        <f t="shared" si="12"/>
        <v>26.048289644566921</v>
      </c>
      <c r="F59" s="125">
        <f t="shared" si="12"/>
        <v>32.560362055708538</v>
      </c>
      <c r="G59" s="125">
        <f t="shared" si="12"/>
        <v>40.700452569635672</v>
      </c>
      <c r="H59" s="125">
        <f t="shared" si="12"/>
        <v>50.875565712045045</v>
      </c>
      <c r="I59" s="125">
        <f t="shared" si="12"/>
        <v>63.594457140055965</v>
      </c>
      <c r="J59" s="125">
        <f t="shared" si="12"/>
        <v>79.493071425068592</v>
      </c>
      <c r="K59" s="125">
        <f t="shared" si="12"/>
        <v>99.366339281338696</v>
      </c>
      <c r="L59" s="125">
        <f t="shared" si="12"/>
        <v>124.20792410167087</v>
      </c>
      <c r="M59" s="125">
        <f t="shared" si="12"/>
        <v>155.25990512708813</v>
      </c>
      <c r="N59" s="125">
        <f t="shared" si="12"/>
        <v>194.0748814088638</v>
      </c>
      <c r="O59" s="125">
        <f t="shared" si="12"/>
        <v>242.59360176108021</v>
      </c>
      <c r="P59" s="125">
        <f t="shared" si="12"/>
        <v>333.47373642144885</v>
      </c>
      <c r="Q59" s="125">
        <f t="shared" ref="Q59" si="13">P33+Q46-Q33</f>
        <v>313.75514378119624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256.12545766978837</v>
      </c>
      <c r="D60" s="125">
        <f t="shared" si="14"/>
        <v>294.54427632025363</v>
      </c>
      <c r="E60" s="125">
        <f t="shared" si="14"/>
        <v>338.72591776829177</v>
      </c>
      <c r="F60" s="125">
        <f t="shared" si="14"/>
        <v>389.53480543352816</v>
      </c>
      <c r="G60" s="125">
        <f t="shared" si="14"/>
        <v>447.96502624857385</v>
      </c>
      <c r="H60" s="125">
        <f t="shared" si="14"/>
        <v>515.15978018584792</v>
      </c>
      <c r="I60" s="125">
        <f t="shared" si="14"/>
        <v>592.43374721372675</v>
      </c>
      <c r="J60" s="125">
        <f t="shared" si="14"/>
        <v>681.2988092957894</v>
      </c>
      <c r="K60" s="125">
        <f t="shared" si="14"/>
        <v>783.49363069015453</v>
      </c>
      <c r="L60" s="125">
        <f t="shared" si="14"/>
        <v>901.01767529368226</v>
      </c>
      <c r="M60" s="125">
        <f t="shared" si="14"/>
        <v>1036.1703265877222</v>
      </c>
      <c r="N60" s="125">
        <f t="shared" si="14"/>
        <v>1191.5958755758838</v>
      </c>
      <c r="O60" s="125">
        <f t="shared" si="14"/>
        <v>1370.3352569122799</v>
      </c>
      <c r="P60" s="125">
        <f t="shared" si="14"/>
        <v>1992.8296044593226</v>
      </c>
      <c r="Q60" s="125">
        <f t="shared" ref="Q60" si="15">P34+Q47-Q34</f>
        <v>1560.255317383424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11855.863134357467</v>
      </c>
      <c r="D62" s="125">
        <f t="shared" si="16"/>
        <v>14819.828917946783</v>
      </c>
      <c r="E62" s="125">
        <f t="shared" si="16"/>
        <v>18524.786147433508</v>
      </c>
      <c r="F62" s="125">
        <f t="shared" si="16"/>
        <v>23155.982684291841</v>
      </c>
      <c r="G62" s="125">
        <f t="shared" si="16"/>
        <v>28944.978355364932</v>
      </c>
      <c r="H62" s="125">
        <f t="shared" si="16"/>
        <v>36181.222944206034</v>
      </c>
      <c r="I62" s="125">
        <f t="shared" si="16"/>
        <v>44540.985401662707</v>
      </c>
      <c r="J62" s="125">
        <f t="shared" si="16"/>
        <v>44385.555140480166</v>
      </c>
      <c r="K62" s="125">
        <f t="shared" si="16"/>
        <v>46158.443693316542</v>
      </c>
      <c r="L62" s="125">
        <f t="shared" si="16"/>
        <v>44288.270419930806</v>
      </c>
      <c r="M62" s="125">
        <f t="shared" si="16"/>
        <v>54767.672634240007</v>
      </c>
      <c r="N62" s="125">
        <f t="shared" si="16"/>
        <v>69359.743124787929</v>
      </c>
      <c r="O62" s="125">
        <f t="shared" si="16"/>
        <v>96969.532015721197</v>
      </c>
      <c r="P62" s="125">
        <f t="shared" si="16"/>
        <v>124753.36072084063</v>
      </c>
      <c r="Q62" s="125">
        <f t="shared" ref="Q62" si="17">P36+Q49-Q36</f>
        <v>126685.37598195311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9468.0969477536273</v>
      </c>
      <c r="D63" s="125">
        <f t="shared" si="18"/>
        <v>11835.121184692049</v>
      </c>
      <c r="E63" s="125">
        <f t="shared" si="18"/>
        <v>14793.901480865112</v>
      </c>
      <c r="F63" s="125">
        <f t="shared" si="18"/>
        <v>18492.376851081353</v>
      </c>
      <c r="G63" s="125">
        <f t="shared" si="18"/>
        <v>23115.47106385167</v>
      </c>
      <c r="H63" s="125">
        <f t="shared" si="18"/>
        <v>35234.986303717131</v>
      </c>
      <c r="I63" s="125">
        <f t="shared" si="18"/>
        <v>32655.918596098782</v>
      </c>
      <c r="J63" s="125">
        <f t="shared" si="18"/>
        <v>43780.006643468572</v>
      </c>
      <c r="K63" s="125">
        <f t="shared" si="18"/>
        <v>39515.130620563519</v>
      </c>
      <c r="L63" s="125">
        <f t="shared" si="18"/>
        <v>60105.997168561502</v>
      </c>
      <c r="M63" s="125">
        <f t="shared" si="18"/>
        <v>85596.931765645335</v>
      </c>
      <c r="N63" s="125">
        <f t="shared" si="18"/>
        <v>74683.674855033867</v>
      </c>
      <c r="O63" s="125">
        <f t="shared" si="18"/>
        <v>93090.161013351404</v>
      </c>
      <c r="P63" s="125">
        <f t="shared" si="18"/>
        <v>84269.113420216017</v>
      </c>
      <c r="Q63" s="125">
        <f t="shared" ref="Q63" si="19">P37+Q50-Q37</f>
        <v>118406.74550857826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1799324.0189006748</v>
      </c>
      <c r="D65" s="123">
        <f t="shared" si="20"/>
        <v>1799324.0189006743</v>
      </c>
      <c r="E65" s="123">
        <f t="shared" si="20"/>
        <v>1799324.0189006748</v>
      </c>
      <c r="F65" s="123">
        <f t="shared" si="20"/>
        <v>1799324.0189006748</v>
      </c>
      <c r="G65" s="123">
        <f t="shared" si="20"/>
        <v>1799324.0189006748</v>
      </c>
      <c r="H65" s="123">
        <f t="shared" si="20"/>
        <v>1799324.0189006752</v>
      </c>
      <c r="I65" s="123">
        <f t="shared" si="20"/>
        <v>1799324.0189006743</v>
      </c>
      <c r="J65" s="123">
        <f t="shared" si="20"/>
        <v>1799324.0189006743</v>
      </c>
      <c r="K65" s="123">
        <f t="shared" si="20"/>
        <v>1799324.0189006748</v>
      </c>
      <c r="L65" s="123">
        <f t="shared" si="20"/>
        <v>1799324.0189006748</v>
      </c>
      <c r="M65" s="123">
        <f t="shared" si="20"/>
        <v>1799324.0189006748</v>
      </c>
      <c r="N65" s="123">
        <f t="shared" si="20"/>
        <v>1799324.0189006748</v>
      </c>
      <c r="O65" s="123">
        <f t="shared" si="20"/>
        <v>1799324.0189006748</v>
      </c>
      <c r="P65" s="123">
        <f t="shared" si="20"/>
        <v>1799324.0189006748</v>
      </c>
      <c r="Q65" s="123">
        <f t="shared" ref="Q65" si="21">P39+Q52-Q39</f>
        <v>1799324.0189006748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4707.2762335653533</v>
      </c>
      <c r="D66" s="122">
        <f t="shared" si="22"/>
        <v>5884.0952919567644</v>
      </c>
      <c r="E66" s="122">
        <f t="shared" si="22"/>
        <v>7355.1191149458173</v>
      </c>
      <c r="F66" s="122">
        <f t="shared" si="22"/>
        <v>9193.8988936824608</v>
      </c>
      <c r="G66" s="122">
        <f t="shared" si="22"/>
        <v>11492.373617103003</v>
      </c>
      <c r="H66" s="122">
        <f t="shared" si="22"/>
        <v>14365.467021378659</v>
      </c>
      <c r="I66" s="122">
        <f t="shared" si="22"/>
        <v>17956.833776723419</v>
      </c>
      <c r="J66" s="122">
        <f t="shared" si="22"/>
        <v>22446.042220904317</v>
      </c>
      <c r="K66" s="122">
        <f t="shared" si="22"/>
        <v>28057.552776130266</v>
      </c>
      <c r="L66" s="122">
        <f t="shared" si="22"/>
        <v>35071.940970162919</v>
      </c>
      <c r="M66" s="122">
        <f t="shared" si="22"/>
        <v>48267.067413290788</v>
      </c>
      <c r="N66" s="122">
        <f t="shared" si="22"/>
        <v>32179.033287378319</v>
      </c>
      <c r="O66" s="122">
        <f t="shared" si="22"/>
        <v>20940.962587468093</v>
      </c>
      <c r="P66" s="122">
        <f t="shared" si="22"/>
        <v>16287.480343106959</v>
      </c>
      <c r="Q66" s="122">
        <f t="shared" ref="Q66" si="23">P40+Q53-Q40</f>
        <v>16353.701380333048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8759.9999999999964</v>
      </c>
      <c r="C70" s="120">
        <v>8760</v>
      </c>
      <c r="D70" s="120">
        <v>8759.9999999999982</v>
      </c>
      <c r="E70" s="120">
        <v>8759.9999999999982</v>
      </c>
      <c r="F70" s="120">
        <v>8759.9999999999964</v>
      </c>
      <c r="G70" s="120">
        <v>8760.0000000000018</v>
      </c>
      <c r="H70" s="120">
        <v>8759.9999999999964</v>
      </c>
      <c r="I70" s="120">
        <v>8759.9999999999982</v>
      </c>
      <c r="J70" s="120">
        <v>8759.9999999999982</v>
      </c>
      <c r="K70" s="120">
        <v>8759.9999999999964</v>
      </c>
      <c r="L70" s="120">
        <v>8759.9999999999964</v>
      </c>
      <c r="M70" s="120">
        <v>8759.9999999999945</v>
      </c>
      <c r="N70" s="120">
        <v>8760</v>
      </c>
      <c r="O70" s="120">
        <v>8759.9999999999945</v>
      </c>
      <c r="P70" s="120">
        <v>8759.9999999999927</v>
      </c>
      <c r="Q70" s="120">
        <v>8759.9999999999964</v>
      </c>
    </row>
    <row r="71" spans="1:17" ht="12" customHeight="1" x14ac:dyDescent="0.25">
      <c r="A71" s="87" t="s">
        <v>53</v>
      </c>
      <c r="B71" s="120">
        <v>585.09292807628083</v>
      </c>
      <c r="C71" s="120">
        <v>599.67054413293442</v>
      </c>
      <c r="D71" s="120">
        <v>612.98242036055751</v>
      </c>
      <c r="E71" s="120">
        <v>625.44690138175201</v>
      </c>
      <c r="F71" s="120">
        <v>645.54881743651617</v>
      </c>
      <c r="G71" s="120">
        <v>649.60485192653584</v>
      </c>
      <c r="H71" s="120">
        <v>660.71078752833125</v>
      </c>
      <c r="I71" s="120">
        <v>671.2894403425272</v>
      </c>
      <c r="J71" s="120">
        <v>674.84255984567289</v>
      </c>
      <c r="K71" s="120">
        <v>677.46162137191777</v>
      </c>
      <c r="L71" s="120">
        <v>696.4280610999416</v>
      </c>
      <c r="M71" s="120">
        <v>703.29651291883431</v>
      </c>
      <c r="N71" s="120">
        <v>708.43456006076644</v>
      </c>
      <c r="O71" s="120">
        <v>724.94766795476517</v>
      </c>
      <c r="P71" s="120">
        <v>731.20212920005724</v>
      </c>
      <c r="Q71" s="120">
        <v>748.06830995889663</v>
      </c>
    </row>
    <row r="72" spans="1:17" ht="12" customHeight="1" x14ac:dyDescent="0.25">
      <c r="A72" s="87" t="s">
        <v>52</v>
      </c>
      <c r="B72" s="120">
        <v>227.3145573300383</v>
      </c>
      <c r="C72" s="120">
        <v>229.4990129229451</v>
      </c>
      <c r="D72" s="120">
        <v>231.37558391194318</v>
      </c>
      <c r="E72" s="120">
        <v>233.08279029341026</v>
      </c>
      <c r="F72" s="120">
        <v>234.78201476852954</v>
      </c>
      <c r="G72" s="120">
        <v>236.76377490915064</v>
      </c>
      <c r="H72" s="120">
        <v>238.29522994636181</v>
      </c>
      <c r="I72" s="120">
        <v>239.72323231297366</v>
      </c>
      <c r="J72" s="120">
        <v>240.45774055214949</v>
      </c>
      <c r="K72" s="120">
        <v>241.17789889605297</v>
      </c>
      <c r="L72" s="120">
        <v>242.47771336409522</v>
      </c>
      <c r="M72" s="120">
        <v>244.68858804041574</v>
      </c>
      <c r="N72" s="120">
        <v>246.12984423236412</v>
      </c>
      <c r="O72" s="120">
        <v>249.00064699509181</v>
      </c>
      <c r="P72" s="120">
        <v>251.58850752340635</v>
      </c>
      <c r="Q72" s="120">
        <v>254.93255134500146</v>
      </c>
    </row>
    <row r="73" spans="1:17" ht="12" customHeight="1" x14ac:dyDescent="0.25">
      <c r="A73" s="87" t="s">
        <v>51</v>
      </c>
      <c r="B73" s="120">
        <v>491.58287398829486</v>
      </c>
      <c r="C73" s="120">
        <v>496.30690473702413</v>
      </c>
      <c r="D73" s="120">
        <v>500.36511451843887</v>
      </c>
      <c r="E73" s="120">
        <v>504.05706205294837</v>
      </c>
      <c r="F73" s="120">
        <v>507.73174818322354</v>
      </c>
      <c r="G73" s="120">
        <v>512.01743651275535</v>
      </c>
      <c r="H73" s="120">
        <v>515.32931005670514</v>
      </c>
      <c r="I73" s="120">
        <v>518.41746030843763</v>
      </c>
      <c r="J73" s="120">
        <v>520.00588330880828</v>
      </c>
      <c r="K73" s="120">
        <v>521.56327370465829</v>
      </c>
      <c r="L73" s="120">
        <v>524.37420908581873</v>
      </c>
      <c r="M73" s="120">
        <v>515.72420178788661</v>
      </c>
      <c r="N73" s="120">
        <v>505.5508555663535</v>
      </c>
      <c r="O73" s="120">
        <v>517.47754193118658</v>
      </c>
      <c r="P73" s="120">
        <v>513.8994864438713</v>
      </c>
      <c r="Q73" s="120">
        <v>520.94909514119342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1452.8125694734781</v>
      </c>
      <c r="C75" s="120">
        <v>1480.8205411388744</v>
      </c>
      <c r="D75" s="120">
        <v>1505.9757960649831</v>
      </c>
      <c r="E75" s="120">
        <v>1529.2795580203422</v>
      </c>
      <c r="F75" s="120">
        <v>1551.8865470178935</v>
      </c>
      <c r="G75" s="120">
        <v>1575.8204099844704</v>
      </c>
      <c r="H75" s="120">
        <v>1596.2822586259301</v>
      </c>
      <c r="I75" s="120">
        <v>1615.6130653261612</v>
      </c>
      <c r="J75" s="120">
        <v>1629.8526842680117</v>
      </c>
      <c r="K75" s="120">
        <v>1643.5964971780368</v>
      </c>
      <c r="L75" s="120">
        <v>1660.9523254562489</v>
      </c>
      <c r="M75" s="120">
        <v>1656.0966345310092</v>
      </c>
      <c r="N75" s="120">
        <v>1645.9691205025347</v>
      </c>
      <c r="O75" s="120">
        <v>1622.2089237707128</v>
      </c>
      <c r="P75" s="120">
        <v>1596.5105960836866</v>
      </c>
      <c r="Q75" s="120">
        <v>1572.5671028134573</v>
      </c>
    </row>
    <row r="76" spans="1:17" ht="12" customHeight="1" x14ac:dyDescent="0.25">
      <c r="A76" s="87" t="s">
        <v>28</v>
      </c>
      <c r="B76" s="120">
        <v>638.12742139244199</v>
      </c>
      <c r="C76" s="120">
        <v>653.53655290319057</v>
      </c>
      <c r="D76" s="120">
        <v>667.53627819259884</v>
      </c>
      <c r="E76" s="120">
        <v>680.58421113708232</v>
      </c>
      <c r="F76" s="120">
        <v>693.20899409393712</v>
      </c>
      <c r="G76" s="120">
        <v>706.33235889328853</v>
      </c>
      <c r="H76" s="120">
        <v>717.81661198405698</v>
      </c>
      <c r="I76" s="120">
        <v>729.71485270682922</v>
      </c>
      <c r="J76" s="120">
        <v>740.24153735184041</v>
      </c>
      <c r="K76" s="120">
        <v>750.47091836722359</v>
      </c>
      <c r="L76" s="120">
        <v>755.27739295946799</v>
      </c>
      <c r="M76" s="120">
        <v>754.89479711361957</v>
      </c>
      <c r="N76" s="120">
        <v>752.20076715616972</v>
      </c>
      <c r="O76" s="120">
        <v>747.45491012239381</v>
      </c>
      <c r="P76" s="120">
        <v>741.89273480356417</v>
      </c>
      <c r="Q76" s="120">
        <v>737.17192572128715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487.5851252984678</v>
      </c>
      <c r="C78" s="118">
        <v>489.93039859331287</v>
      </c>
      <c r="D78" s="118">
        <v>491.79223195532057</v>
      </c>
      <c r="E78" s="118">
        <v>493.4421451163343</v>
      </c>
      <c r="F78" s="118">
        <v>495.20112487064921</v>
      </c>
      <c r="G78" s="118">
        <v>497.6613253724239</v>
      </c>
      <c r="H78" s="118">
        <v>499.26664075515941</v>
      </c>
      <c r="I78" s="118">
        <v>500.73837768649707</v>
      </c>
      <c r="J78" s="118">
        <v>500.83922616123323</v>
      </c>
      <c r="K78" s="118">
        <v>500.9830430871113</v>
      </c>
      <c r="L78" s="118">
        <v>502.3929393881121</v>
      </c>
      <c r="M78" s="118">
        <v>504.09609057273121</v>
      </c>
      <c r="N78" s="118">
        <v>504.32074102215017</v>
      </c>
      <c r="O78" s="118">
        <v>506.54473822928946</v>
      </c>
      <c r="P78" s="118">
        <v>508.27065547361548</v>
      </c>
      <c r="Q78" s="118">
        <v>510.58759122870362</v>
      </c>
    </row>
    <row r="79" spans="1:17" ht="12" customHeight="1" x14ac:dyDescent="0.25">
      <c r="A79" s="49" t="s">
        <v>26</v>
      </c>
      <c r="B79" s="117">
        <v>28.491790158761191</v>
      </c>
      <c r="C79" s="117">
        <v>28.820476955444672</v>
      </c>
      <c r="D79" s="117">
        <v>29.106744977379783</v>
      </c>
      <c r="E79" s="117">
        <v>29.368486352570372</v>
      </c>
      <c r="F79" s="117">
        <v>29.626467658976654</v>
      </c>
      <c r="G79" s="117">
        <v>29.917794097088844</v>
      </c>
      <c r="H79" s="117">
        <v>30.15020273235768</v>
      </c>
      <c r="I79" s="117">
        <v>30.367678392166084</v>
      </c>
      <c r="J79" s="117">
        <v>30.495566129453195</v>
      </c>
      <c r="K79" s="117">
        <v>30.619991615053642</v>
      </c>
      <c r="L79" s="117">
        <v>30.816613808230393</v>
      </c>
      <c r="M79" s="117">
        <v>31.054274983969666</v>
      </c>
      <c r="N79" s="117">
        <v>31.195698670282113</v>
      </c>
      <c r="O79" s="117">
        <v>31.456209441814774</v>
      </c>
      <c r="P79" s="117">
        <v>31.681950873035284</v>
      </c>
      <c r="Q79" s="117">
        <v>31.941032837920229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59.706798521247208</v>
      </c>
      <c r="C83" s="109">
        <f t="shared" si="24"/>
        <v>58.696286529290802</v>
      </c>
      <c r="D83" s="109">
        <f t="shared" si="24"/>
        <v>57.453551038570652</v>
      </c>
      <c r="E83" s="109">
        <f t="shared" si="24"/>
        <v>56.085358699915083</v>
      </c>
      <c r="F83" s="109">
        <f t="shared" si="24"/>
        <v>54.508443932037608</v>
      </c>
      <c r="G83" s="109">
        <f t="shared" si="24"/>
        <v>52.724862524114116</v>
      </c>
      <c r="H83" s="109">
        <f t="shared" si="24"/>
        <v>51.159383662557673</v>
      </c>
      <c r="I83" s="109">
        <f t="shared" si="24"/>
        <v>49.446675758854454</v>
      </c>
      <c r="J83" s="109">
        <f t="shared" si="24"/>
        <v>47.685266003910407</v>
      </c>
      <c r="K83" s="109">
        <f t="shared" si="24"/>
        <v>46.285816201237537</v>
      </c>
      <c r="L83" s="109">
        <f t="shared" si="24"/>
        <v>44.736073448739901</v>
      </c>
      <c r="M83" s="109">
        <f t="shared" si="24"/>
        <v>43.280744965527518</v>
      </c>
      <c r="N83" s="109">
        <f t="shared" si="24"/>
        <v>41.742956882426292</v>
      </c>
      <c r="O83" s="109">
        <f t="shared" si="24"/>
        <v>40.4685383578569</v>
      </c>
      <c r="P83" s="109">
        <f t="shared" si="24"/>
        <v>39.439097559803464</v>
      </c>
      <c r="Q83" s="109">
        <f t="shared" ref="Q83" si="25">IF(Q18=0,0,1000000*Q18/Q31)</f>
        <v>38.3397143072456</v>
      </c>
    </row>
    <row r="84" spans="1:17" ht="12" customHeight="1" x14ac:dyDescent="0.25">
      <c r="A84" s="87" t="s">
        <v>53</v>
      </c>
      <c r="B84" s="109">
        <f t="shared" ref="B84:P84" si="26">IF(B19=0,0,1000000*B19/B32)</f>
        <v>427.77161752814578</v>
      </c>
      <c r="C84" s="109">
        <f t="shared" si="26"/>
        <v>420.19780585030009</v>
      </c>
      <c r="D84" s="109">
        <f t="shared" si="26"/>
        <v>410.01403899509637</v>
      </c>
      <c r="E84" s="109">
        <f t="shared" si="26"/>
        <v>397.48028610098487</v>
      </c>
      <c r="F84" s="109">
        <f t="shared" si="26"/>
        <v>385.95885405218718</v>
      </c>
      <c r="G84" s="109">
        <f t="shared" si="26"/>
        <v>376.18830925552692</v>
      </c>
      <c r="H84" s="109">
        <f t="shared" si="26"/>
        <v>364.2468861711443</v>
      </c>
      <c r="I84" s="109">
        <f t="shared" si="26"/>
        <v>352.60234508286186</v>
      </c>
      <c r="J84" s="109">
        <f t="shared" si="26"/>
        <v>340.46310406730117</v>
      </c>
      <c r="K84" s="109">
        <f t="shared" si="26"/>
        <v>330.2306713236419</v>
      </c>
      <c r="L84" s="109">
        <f t="shared" si="26"/>
        <v>320.61768736347676</v>
      </c>
      <c r="M84" s="109">
        <f t="shared" si="26"/>
        <v>309.83955981518238</v>
      </c>
      <c r="N84" s="109">
        <f t="shared" si="26"/>
        <v>296.89876924051322</v>
      </c>
      <c r="O84" s="109">
        <f t="shared" si="26"/>
        <v>284.58086162820933</v>
      </c>
      <c r="P84" s="109">
        <f t="shared" si="26"/>
        <v>272.70091745103474</v>
      </c>
      <c r="Q84" s="109">
        <f t="shared" ref="Q84" si="27">IF(Q19=0,0,1000000*Q19/Q32)</f>
        <v>256.98708731913121</v>
      </c>
    </row>
    <row r="85" spans="1:17" ht="12" customHeight="1" x14ac:dyDescent="0.25">
      <c r="A85" s="87" t="s">
        <v>52</v>
      </c>
      <c r="B85" s="109">
        <f t="shared" ref="B85:P85" si="28">IF(B20=0,0,1000000*B20/B33)</f>
        <v>2372.2618429950621</v>
      </c>
      <c r="C85" s="109">
        <f t="shared" si="28"/>
        <v>2319.8951590394795</v>
      </c>
      <c r="D85" s="109">
        <f t="shared" si="28"/>
        <v>2274.4851951428109</v>
      </c>
      <c r="E85" s="109">
        <f t="shared" si="28"/>
        <v>2222.7453483480313</v>
      </c>
      <c r="F85" s="109">
        <f t="shared" si="28"/>
        <v>2161.6652001296902</v>
      </c>
      <c r="G85" s="109">
        <f t="shared" si="28"/>
        <v>2111.8873884417981</v>
      </c>
      <c r="H85" s="109">
        <f t="shared" si="28"/>
        <v>2049.5465960010902</v>
      </c>
      <c r="I85" s="109">
        <f t="shared" si="28"/>
        <v>1985.482627587365</v>
      </c>
      <c r="J85" s="109">
        <f t="shared" si="28"/>
        <v>1922.9309448429472</v>
      </c>
      <c r="K85" s="109">
        <f t="shared" si="28"/>
        <v>1866.3732859952356</v>
      </c>
      <c r="L85" s="109">
        <f t="shared" si="28"/>
        <v>1810.208211927797</v>
      </c>
      <c r="M85" s="109">
        <f t="shared" si="28"/>
        <v>1767.152578349798</v>
      </c>
      <c r="N85" s="109">
        <f t="shared" si="28"/>
        <v>1703.3069621538909</v>
      </c>
      <c r="O85" s="109">
        <f t="shared" si="28"/>
        <v>1635.7500238836071</v>
      </c>
      <c r="P85" s="109">
        <f t="shared" si="28"/>
        <v>1568.0349337655641</v>
      </c>
      <c r="Q85" s="109">
        <f t="shared" ref="Q85" si="29">IF(Q20=0,0,1000000*Q20/Q33)</f>
        <v>1510.0035643005599</v>
      </c>
    </row>
    <row r="86" spans="1:17" ht="12" customHeight="1" x14ac:dyDescent="0.25">
      <c r="A86" s="87" t="s">
        <v>51</v>
      </c>
      <c r="B86" s="109">
        <f t="shared" ref="B86:P86" si="30">IF(B21=0,0,1000000*B21/B34)</f>
        <v>651.10553713983393</v>
      </c>
      <c r="C86" s="109">
        <f t="shared" si="30"/>
        <v>638.37941712882741</v>
      </c>
      <c r="D86" s="109">
        <f t="shared" si="30"/>
        <v>629.66847541610514</v>
      </c>
      <c r="E86" s="109">
        <f t="shared" si="30"/>
        <v>620.93498809714208</v>
      </c>
      <c r="F86" s="109">
        <f t="shared" si="30"/>
        <v>611.86389208140781</v>
      </c>
      <c r="G86" s="109">
        <f t="shared" si="30"/>
        <v>604.05715965993511</v>
      </c>
      <c r="H86" s="109">
        <f t="shared" si="30"/>
        <v>594.33258812622694</v>
      </c>
      <c r="I86" s="109">
        <f t="shared" si="30"/>
        <v>582.99044934067524</v>
      </c>
      <c r="J86" s="109">
        <f t="shared" si="30"/>
        <v>570.08926576349904</v>
      </c>
      <c r="K86" s="109">
        <f t="shared" si="30"/>
        <v>560.45443345827778</v>
      </c>
      <c r="L86" s="109">
        <f t="shared" si="30"/>
        <v>549.45606073718614</v>
      </c>
      <c r="M86" s="109">
        <f t="shared" si="30"/>
        <v>540.11969474769194</v>
      </c>
      <c r="N86" s="109">
        <f t="shared" si="30"/>
        <v>528.32516955957863</v>
      </c>
      <c r="O86" s="109">
        <f t="shared" si="30"/>
        <v>516.48642242560345</v>
      </c>
      <c r="P86" s="109">
        <f t="shared" si="30"/>
        <v>499.77157710172202</v>
      </c>
      <c r="Q86" s="109">
        <f t="shared" ref="Q86" si="31">IF(Q21=0,0,1000000*Q21/Q34)</f>
        <v>484.73759697394678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432.36346412499597</v>
      </c>
      <c r="C88" s="109">
        <f t="shared" si="32"/>
        <v>424.62031899993042</v>
      </c>
      <c r="D88" s="109">
        <f t="shared" si="32"/>
        <v>417.46441705242978</v>
      </c>
      <c r="E88" s="109">
        <f t="shared" si="32"/>
        <v>410.33981912992391</v>
      </c>
      <c r="F88" s="109">
        <f t="shared" si="32"/>
        <v>402.90353264758801</v>
      </c>
      <c r="G88" s="109">
        <f t="shared" si="32"/>
        <v>393.10181022519407</v>
      </c>
      <c r="H88" s="109">
        <f t="shared" si="32"/>
        <v>381.10980587245473</v>
      </c>
      <c r="I88" s="109">
        <f t="shared" si="32"/>
        <v>367.23768392770666</v>
      </c>
      <c r="J88" s="109">
        <f t="shared" si="32"/>
        <v>353.80464471882294</v>
      </c>
      <c r="K88" s="109">
        <f t="shared" si="32"/>
        <v>338.85419937098533</v>
      </c>
      <c r="L88" s="109">
        <f t="shared" si="32"/>
        <v>324.25080409382656</v>
      </c>
      <c r="M88" s="109">
        <f t="shared" si="32"/>
        <v>311.83950095748611</v>
      </c>
      <c r="N88" s="109">
        <f t="shared" si="32"/>
        <v>294.95815081172526</v>
      </c>
      <c r="O88" s="109">
        <f t="shared" si="32"/>
        <v>273.53968483540694</v>
      </c>
      <c r="P88" s="109">
        <f t="shared" si="32"/>
        <v>239.85767808124245</v>
      </c>
      <c r="Q88" s="109">
        <f t="shared" ref="Q88" si="33">IF(Q23=0,0,1000000*Q23/Q36)</f>
        <v>196.78224352935797</v>
      </c>
    </row>
    <row r="89" spans="1:17" ht="12" customHeight="1" x14ac:dyDescent="0.25">
      <c r="A89" s="87" t="s">
        <v>28</v>
      </c>
      <c r="B89" s="109">
        <f t="shared" ref="B89:P89" si="34">IF(B24=0,0,1000000*B24/B37)</f>
        <v>409.69066735817506</v>
      </c>
      <c r="C89" s="109">
        <f t="shared" si="34"/>
        <v>400.97040231628336</v>
      </c>
      <c r="D89" s="109">
        <f t="shared" si="34"/>
        <v>393.40903125669706</v>
      </c>
      <c r="E89" s="109">
        <f t="shared" si="34"/>
        <v>384.58488320569597</v>
      </c>
      <c r="F89" s="109">
        <f t="shared" si="34"/>
        <v>376.43939348973106</v>
      </c>
      <c r="G89" s="109">
        <f t="shared" si="34"/>
        <v>365.22580621183539</v>
      </c>
      <c r="H89" s="109">
        <f t="shared" si="34"/>
        <v>353.9645623095135</v>
      </c>
      <c r="I89" s="109">
        <f t="shared" si="34"/>
        <v>345.5466319289182</v>
      </c>
      <c r="J89" s="109">
        <f t="shared" si="34"/>
        <v>335.08555358332455</v>
      </c>
      <c r="K89" s="109">
        <f t="shared" si="34"/>
        <v>326.20817454466157</v>
      </c>
      <c r="L89" s="109">
        <f t="shared" si="34"/>
        <v>313.80097167590452</v>
      </c>
      <c r="M89" s="109">
        <f t="shared" si="34"/>
        <v>296.68739037772878</v>
      </c>
      <c r="N89" s="109">
        <f t="shared" si="34"/>
        <v>280.41933028946022</v>
      </c>
      <c r="O89" s="109">
        <f t="shared" si="34"/>
        <v>258.62957970869877</v>
      </c>
      <c r="P89" s="109">
        <f t="shared" si="34"/>
        <v>235.52819380602091</v>
      </c>
      <c r="Q89" s="109">
        <f t="shared" ref="Q89" si="35">IF(Q24=0,0,1000000*Q24/Q37)</f>
        <v>199.51125645625612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82.304226353947598</v>
      </c>
      <c r="C91" s="53">
        <f t="shared" si="36"/>
        <v>80.217921589979838</v>
      </c>
      <c r="D91" s="53">
        <f t="shared" si="36"/>
        <v>77.229212498515949</v>
      </c>
      <c r="E91" s="53">
        <f t="shared" si="36"/>
        <v>74.826425019732511</v>
      </c>
      <c r="F91" s="53">
        <f t="shared" si="36"/>
        <v>72.513915978217241</v>
      </c>
      <c r="G91" s="53">
        <f t="shared" si="36"/>
        <v>70.312342770804221</v>
      </c>
      <c r="H91" s="53">
        <f t="shared" si="36"/>
        <v>68.153556895163234</v>
      </c>
      <c r="I91" s="53">
        <f t="shared" si="36"/>
        <v>66.045686557284114</v>
      </c>
      <c r="J91" s="53">
        <f t="shared" si="36"/>
        <v>63.528441138978685</v>
      </c>
      <c r="K91" s="53">
        <f t="shared" si="36"/>
        <v>60.150038994298647</v>
      </c>
      <c r="L91" s="53">
        <f t="shared" si="36"/>
        <v>55.456428352470525</v>
      </c>
      <c r="M91" s="53">
        <f t="shared" si="36"/>
        <v>48.954731566069064</v>
      </c>
      <c r="N91" s="53">
        <f t="shared" si="36"/>
        <v>41.69458747269767</v>
      </c>
      <c r="O91" s="53">
        <f t="shared" si="36"/>
        <v>34.896005204169995</v>
      </c>
      <c r="P91" s="53">
        <f t="shared" si="36"/>
        <v>28.116768079812402</v>
      </c>
      <c r="Q91" s="53">
        <f t="shared" ref="Q91" si="37">IF(Q26=0,0,1000000*Q26/Q39)</f>
        <v>21.504807937159217</v>
      </c>
    </row>
    <row r="92" spans="1:17" ht="12" customHeight="1" x14ac:dyDescent="0.25">
      <c r="A92" s="49" t="s">
        <v>26</v>
      </c>
      <c r="B92" s="48">
        <f t="shared" ref="B92:P92" si="38">IF(B27=0,0,1000000*B27/B40)</f>
        <v>11761.937630541492</v>
      </c>
      <c r="C92" s="48">
        <f t="shared" si="38"/>
        <v>11516.103895359438</v>
      </c>
      <c r="D92" s="48">
        <f t="shared" si="38"/>
        <v>11348.995727261074</v>
      </c>
      <c r="E92" s="48">
        <f t="shared" si="38"/>
        <v>11229.316185045343</v>
      </c>
      <c r="F92" s="48">
        <f t="shared" si="38"/>
        <v>11127.631613007667</v>
      </c>
      <c r="G92" s="48">
        <f t="shared" si="38"/>
        <v>11019.003668969191</v>
      </c>
      <c r="H92" s="48">
        <f t="shared" si="38"/>
        <v>10873.405662642754</v>
      </c>
      <c r="I92" s="48">
        <f t="shared" si="38"/>
        <v>10674.21206801848</v>
      </c>
      <c r="J92" s="48">
        <f t="shared" si="38"/>
        <v>10445.867375443018</v>
      </c>
      <c r="K92" s="48">
        <f t="shared" si="38"/>
        <v>10143.56350134648</v>
      </c>
      <c r="L92" s="48">
        <f t="shared" si="38"/>
        <v>9786.0617061257926</v>
      </c>
      <c r="M92" s="48">
        <f t="shared" si="38"/>
        <v>9422.922464368643</v>
      </c>
      <c r="N92" s="48">
        <f t="shared" si="38"/>
        <v>9158.1816558297305</v>
      </c>
      <c r="O92" s="48">
        <f t="shared" si="38"/>
        <v>8982.8525955755849</v>
      </c>
      <c r="P92" s="48">
        <f t="shared" si="38"/>
        <v>8807.8874363552768</v>
      </c>
      <c r="Q92" s="48">
        <f t="shared" ref="Q92" si="39">IF(Q27=0,0,1000000*Q27/Q40)</f>
        <v>8584.5919512108194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49.024058756454863</v>
      </c>
      <c r="D96" s="109">
        <v>47.430619187283604</v>
      </c>
      <c r="E96" s="109">
        <v>45.979678010652655</v>
      </c>
      <c r="F96" s="109">
        <v>44.635011833426233</v>
      </c>
      <c r="G96" s="109">
        <v>43.009095185616914</v>
      </c>
      <c r="H96" s="109">
        <v>42.0052690117205</v>
      </c>
      <c r="I96" s="109">
        <v>40.482956777841345</v>
      </c>
      <c r="J96" s="109">
        <v>39.61159425137533</v>
      </c>
      <c r="K96" s="109">
        <v>38.771383728085915</v>
      </c>
      <c r="L96" s="109">
        <v>37.494732279373636</v>
      </c>
      <c r="M96" s="109">
        <v>36.475129274664567</v>
      </c>
      <c r="N96" s="109">
        <v>35.139320748243172</v>
      </c>
      <c r="O96" s="109">
        <v>33.995463947380358</v>
      </c>
      <c r="P96" s="109">
        <v>32.737404410847503</v>
      </c>
      <c r="Q96" s="109">
        <v>30.699757280430415</v>
      </c>
    </row>
    <row r="97" spans="1:17" ht="12" customHeight="1" x14ac:dyDescent="0.25">
      <c r="A97" s="87" t="s">
        <v>53</v>
      </c>
      <c r="B97" s="109"/>
      <c r="C97" s="109">
        <v>340.37074509151705</v>
      </c>
      <c r="D97" s="109">
        <v>325.32620011652659</v>
      </c>
      <c r="E97" s="109">
        <v>314.32967046569524</v>
      </c>
      <c r="F97" s="109">
        <v>308.08062316596681</v>
      </c>
      <c r="G97" s="109">
        <v>302.15982063307428</v>
      </c>
      <c r="H97" s="109">
        <v>297.30633353364533</v>
      </c>
      <c r="I97" s="109">
        <v>292.65966108988721</v>
      </c>
      <c r="J97" s="109">
        <v>288.78188936732994</v>
      </c>
      <c r="K97" s="109">
        <v>283.6729501395119</v>
      </c>
      <c r="L97" s="109">
        <v>268.51592144178875</v>
      </c>
      <c r="M97" s="109">
        <v>248.325267353811</v>
      </c>
      <c r="N97" s="109">
        <v>223.78801021709381</v>
      </c>
      <c r="O97" s="109">
        <v>193.50210260998702</v>
      </c>
      <c r="P97" s="109">
        <v>161.4449354568394</v>
      </c>
      <c r="Q97" s="109">
        <v>131.39856397987467</v>
      </c>
    </row>
    <row r="98" spans="1:17" ht="12" customHeight="1" x14ac:dyDescent="0.25">
      <c r="A98" s="87" t="s">
        <v>52</v>
      </c>
      <c r="B98" s="109"/>
      <c r="C98" s="109">
        <v>2142.5075397455225</v>
      </c>
      <c r="D98" s="109">
        <v>2069.2257516401892</v>
      </c>
      <c r="E98" s="109">
        <v>2002.0993844999966</v>
      </c>
      <c r="F98" s="109">
        <v>1947.0997556095022</v>
      </c>
      <c r="G98" s="109">
        <v>1884.7281509842596</v>
      </c>
      <c r="H98" s="109">
        <v>1836.9245630959672</v>
      </c>
      <c r="I98" s="109">
        <v>1779.2965424257463</v>
      </c>
      <c r="J98" s="109">
        <v>1721.2874711671977</v>
      </c>
      <c r="K98" s="109">
        <v>1663.1522607027648</v>
      </c>
      <c r="L98" s="109">
        <v>1614.4561717306449</v>
      </c>
      <c r="M98" s="109">
        <v>1557.0998282783808</v>
      </c>
      <c r="N98" s="109">
        <v>1503.8859948116444</v>
      </c>
      <c r="O98" s="109">
        <v>1427.1176002804145</v>
      </c>
      <c r="P98" s="109">
        <v>1322.5541998537421</v>
      </c>
      <c r="Q98" s="109">
        <v>1211.8701818827028</v>
      </c>
    </row>
    <row r="99" spans="1:17" ht="12" customHeight="1" x14ac:dyDescent="0.25">
      <c r="A99" s="87" t="s">
        <v>51</v>
      </c>
      <c r="B99" s="109"/>
      <c r="C99" s="109">
        <v>583.82883327726825</v>
      </c>
      <c r="D99" s="109">
        <v>574.89761934287333</v>
      </c>
      <c r="E99" s="109">
        <v>566.84723788887993</v>
      </c>
      <c r="F99" s="109">
        <v>557.83666366032685</v>
      </c>
      <c r="G99" s="109">
        <v>548.14686779838496</v>
      </c>
      <c r="H99" s="109">
        <v>543.47164157180987</v>
      </c>
      <c r="I99" s="109">
        <v>534.05112110643529</v>
      </c>
      <c r="J99" s="109">
        <v>523.47710459655809</v>
      </c>
      <c r="K99" s="109">
        <v>516.34546688758462</v>
      </c>
      <c r="L99" s="109">
        <v>501.91188165815748</v>
      </c>
      <c r="M99" s="109">
        <v>481.69760061960818</v>
      </c>
      <c r="N99" s="109">
        <v>449.09156900521054</v>
      </c>
      <c r="O99" s="109">
        <v>404.71734581137702</v>
      </c>
      <c r="P99" s="109">
        <v>361.05857935069031</v>
      </c>
      <c r="Q99" s="109">
        <v>313.41846469075489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403.47633335069713</v>
      </c>
      <c r="D101" s="109">
        <v>395.64923324671582</v>
      </c>
      <c r="E101" s="109">
        <v>388.9669310762726</v>
      </c>
      <c r="F101" s="109">
        <v>380.80177565471939</v>
      </c>
      <c r="G101" s="109">
        <v>370.09392954005745</v>
      </c>
      <c r="H101" s="109">
        <v>361.10851544367119</v>
      </c>
      <c r="I101" s="109">
        <v>340.46542772092897</v>
      </c>
      <c r="J101" s="109">
        <v>330.36707302054913</v>
      </c>
      <c r="K101" s="109">
        <v>305.62456213329409</v>
      </c>
      <c r="L101" s="109">
        <v>287.75955799291199</v>
      </c>
      <c r="M101" s="109">
        <v>271.50106398250222</v>
      </c>
      <c r="N101" s="109">
        <v>239.94163755109165</v>
      </c>
      <c r="O101" s="109">
        <v>207.36547072523922</v>
      </c>
      <c r="P101" s="109">
        <v>175.42262280615063</v>
      </c>
      <c r="Q101" s="109">
        <v>119.71403904063716</v>
      </c>
    </row>
    <row r="102" spans="1:17" ht="12" customHeight="1" x14ac:dyDescent="0.25">
      <c r="A102" s="87" t="s">
        <v>28</v>
      </c>
      <c r="B102" s="109"/>
      <c r="C102" s="109">
        <v>384.08254000914303</v>
      </c>
      <c r="D102" s="109">
        <v>375.35123367723196</v>
      </c>
      <c r="E102" s="109">
        <v>368.01649180018723</v>
      </c>
      <c r="F102" s="109">
        <v>360.40413150936865</v>
      </c>
      <c r="G102" s="109">
        <v>349.80772708966629</v>
      </c>
      <c r="H102" s="109">
        <v>338.56442318527252</v>
      </c>
      <c r="I102" s="109">
        <v>329.08669765669447</v>
      </c>
      <c r="J102" s="109">
        <v>316.44640018100267</v>
      </c>
      <c r="K102" s="109">
        <v>305.0570662114834</v>
      </c>
      <c r="L102" s="109">
        <v>290.40119111042185</v>
      </c>
      <c r="M102" s="109">
        <v>265.56826574888169</v>
      </c>
      <c r="N102" s="109">
        <v>240.11706193533104</v>
      </c>
      <c r="O102" s="109">
        <v>209.00368236632497</v>
      </c>
      <c r="P102" s="109">
        <v>178.0462046317094</v>
      </c>
      <c r="Q102" s="109">
        <v>144.3499177085717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78.762676387611791</v>
      </c>
      <c r="D104" s="53">
        <v>76.079566884092202</v>
      </c>
      <c r="E104" s="53">
        <v>73.755978880320626</v>
      </c>
      <c r="F104" s="53">
        <v>71.339746884650054</v>
      </c>
      <c r="G104" s="53">
        <v>69.202515453497341</v>
      </c>
      <c r="H104" s="53">
        <v>66.899172314998239</v>
      </c>
      <c r="I104" s="53">
        <v>64.921741475167991</v>
      </c>
      <c r="J104" s="53">
        <v>61.671243126946763</v>
      </c>
      <c r="K104" s="53">
        <v>57.60764199009391</v>
      </c>
      <c r="L104" s="53">
        <v>51.532242655335843</v>
      </c>
      <c r="M104" s="53">
        <v>43.275099608631344</v>
      </c>
      <c r="N104" s="53">
        <v>36.288587358892755</v>
      </c>
      <c r="O104" s="53">
        <v>29.394786659101101</v>
      </c>
      <c r="P104" s="53">
        <v>22.435896559466858</v>
      </c>
      <c r="Q104" s="53">
        <v>16.073207845506374</v>
      </c>
    </row>
    <row r="105" spans="1:17" ht="12" customHeight="1" x14ac:dyDescent="0.25">
      <c r="A105" s="49" t="s">
        <v>26</v>
      </c>
      <c r="B105" s="48"/>
      <c r="C105" s="48">
        <v>10742.837634346321</v>
      </c>
      <c r="D105" s="48">
        <v>10385.419571186687</v>
      </c>
      <c r="E105" s="48">
        <v>10122.57630723659</v>
      </c>
      <c r="F105" s="48">
        <v>9987.5153887956149</v>
      </c>
      <c r="G105" s="48">
        <v>9899.9871730669838</v>
      </c>
      <c r="H105" s="48">
        <v>9805.2735843119244</v>
      </c>
      <c r="I105" s="48">
        <v>9690.0312136746943</v>
      </c>
      <c r="J105" s="48">
        <v>9558.8021752511013</v>
      </c>
      <c r="K105" s="48">
        <v>9279.0221496190879</v>
      </c>
      <c r="L105" s="48">
        <v>9051.5574680585396</v>
      </c>
      <c r="M105" s="48">
        <v>8660.6030514495578</v>
      </c>
      <c r="N105" s="48">
        <v>8194.7323115313338</v>
      </c>
      <c r="O105" s="48">
        <v>7691.708295505</v>
      </c>
      <c r="P105" s="48">
        <v>7179.099874242499</v>
      </c>
      <c r="Q105" s="48">
        <v>6491.3112247472172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0.62384809111535766</v>
      </c>
      <c r="C109" s="115">
        <f>C31/RES_summary!C$6</f>
        <v>0.63920637035463612</v>
      </c>
      <c r="D109" s="115">
        <f>D31/RES_summary!D$6</f>
        <v>0.66280509901106754</v>
      </c>
      <c r="E109" s="115">
        <f>E31/RES_summary!E$6</f>
        <v>0.68945176878538339</v>
      </c>
      <c r="F109" s="115">
        <f>F31/RES_summary!F$6</f>
        <v>0.72799895251095847</v>
      </c>
      <c r="G109" s="115">
        <f>G31/RES_summary!G$6</f>
        <v>0.79172916487932499</v>
      </c>
      <c r="H109" s="115">
        <f>H31/RES_summary!H$6</f>
        <v>0.83150177364391731</v>
      </c>
      <c r="I109" s="115">
        <f>I31/RES_summary!I$6</f>
        <v>0.88280815142129287</v>
      </c>
      <c r="J109" s="115">
        <f>J31/RES_summary!J$6</f>
        <v>0.94286223598053287</v>
      </c>
      <c r="K109" s="115">
        <f>K31/RES_summary!K$6</f>
        <v>0.98792205456667403</v>
      </c>
      <c r="L109" s="115">
        <f>L31/RES_summary!L$6</f>
        <v>1.0541368666943867</v>
      </c>
      <c r="M109" s="115">
        <f>M31/RES_summary!M$6</f>
        <v>1.1071236946906233</v>
      </c>
      <c r="N109" s="115">
        <f>N31/RES_summary!N$6</f>
        <v>1.1518929393298891</v>
      </c>
      <c r="O109" s="115">
        <f>O31/RES_summary!O$6</f>
        <v>1.1904171170963798</v>
      </c>
      <c r="P109" s="115">
        <f>P31/RES_summary!P$6</f>
        <v>1.2321605320370854</v>
      </c>
      <c r="Q109" s="115">
        <f>Q31/RES_summary!Q$6</f>
        <v>1.2628616506274237</v>
      </c>
    </row>
    <row r="110" spans="1:17" ht="12" customHeight="1" x14ac:dyDescent="0.25">
      <c r="A110" s="87" t="s">
        <v>53</v>
      </c>
      <c r="B110" s="115">
        <f>B32/RES_summary!B$6</f>
        <v>0.57222887753448815</v>
      </c>
      <c r="C110" s="115">
        <f>C32/RES_summary!C$6</f>
        <v>0.57736447799899315</v>
      </c>
      <c r="D110" s="115">
        <f>D32/RES_summary!D$6</f>
        <v>0.59277257756618129</v>
      </c>
      <c r="E110" s="115">
        <f>E32/RES_summary!E$6</f>
        <v>0.62073677067356037</v>
      </c>
      <c r="F110" s="115">
        <f>F32/RES_summary!F$6</f>
        <v>0.64375870412905911</v>
      </c>
      <c r="G110" s="115">
        <f>G32/RES_summary!G$6</f>
        <v>0.66276669308654879</v>
      </c>
      <c r="H110" s="115">
        <f>H32/RES_summary!H$6</f>
        <v>0.69184217166510698</v>
      </c>
      <c r="I110" s="115">
        <f>I32/RES_summary!I$6</f>
        <v>0.72345808254048449</v>
      </c>
      <c r="J110" s="115">
        <f>J32/RES_summary!J$6</f>
        <v>0.76610427781356027</v>
      </c>
      <c r="K110" s="115">
        <f>K32/RES_summary!K$6</f>
        <v>0.80451878067579274</v>
      </c>
      <c r="L110" s="115">
        <f>L32/RES_summary!L$6</f>
        <v>0.82495098004894651</v>
      </c>
      <c r="M110" s="115">
        <f>M32/RES_summary!M$6</f>
        <v>0.84144519583611144</v>
      </c>
      <c r="N110" s="115">
        <f>N32/RES_summary!N$6</f>
        <v>0.85162630947030415</v>
      </c>
      <c r="O110" s="115">
        <f>O32/RES_summary!O$6</f>
        <v>0.86765500003982521</v>
      </c>
      <c r="P110" s="115">
        <f>P32/RES_summary!P$6</f>
        <v>0.88269510888012648</v>
      </c>
      <c r="Q110" s="115">
        <f>Q32/RES_summary!Q$6</f>
        <v>0.90308712027092164</v>
      </c>
    </row>
    <row r="111" spans="1:17" ht="12" customHeight="1" x14ac:dyDescent="0.25">
      <c r="A111" s="87" t="s">
        <v>52</v>
      </c>
      <c r="B111" s="115">
        <f>B33/RES_summary!B$6</f>
        <v>2.0753125998071759E-3</v>
      </c>
      <c r="C111" s="115">
        <f>C33/RES_summary!C$6</f>
        <v>2.6254595507093068E-3</v>
      </c>
      <c r="D111" s="115">
        <f>D33/RES_summary!D$6</f>
        <v>3.1241782244346705E-3</v>
      </c>
      <c r="E111" s="115">
        <f>E33/RES_summary!E$6</f>
        <v>3.7436140597749421E-3</v>
      </c>
      <c r="F111" s="115">
        <f>F33/RES_summary!F$6</f>
        <v>4.6527468124862928E-3</v>
      </c>
      <c r="G111" s="115">
        <f>G33/RES_summary!G$6</f>
        <v>5.5521463078853917E-3</v>
      </c>
      <c r="H111" s="115">
        <f>H33/RES_summary!H$6</f>
        <v>6.8826615038767745E-3</v>
      </c>
      <c r="I111" s="115">
        <f>I33/RES_summary!I$6</f>
        <v>8.6119955998763785E-3</v>
      </c>
      <c r="J111" s="115">
        <f>J33/RES_summary!J$6</f>
        <v>1.0657039707849222E-2</v>
      </c>
      <c r="K111" s="115">
        <f>K33/RES_summary!K$6</f>
        <v>1.3051534206078883E-2</v>
      </c>
      <c r="L111" s="115">
        <f>L33/RES_summary!L$6</f>
        <v>1.6047141379561126E-2</v>
      </c>
      <c r="M111" s="115">
        <f>M33/RES_summary!M$6</f>
        <v>1.8305633965921358E-2</v>
      </c>
      <c r="N111" s="115">
        <f>N33/RES_summary!N$6</f>
        <v>2.2342318160687789E-2</v>
      </c>
      <c r="O111" s="115">
        <f>O33/RES_summary!O$6</f>
        <v>2.8225219277565099E-2</v>
      </c>
      <c r="P111" s="115">
        <f>P33/RES_summary!P$6</f>
        <v>3.4063595389842237E-2</v>
      </c>
      <c r="Q111" s="115">
        <f>Q33/RES_summary!Q$6</f>
        <v>3.9116476815479972E-2</v>
      </c>
    </row>
    <row r="112" spans="1:17" ht="12" customHeight="1" x14ac:dyDescent="0.25">
      <c r="A112" s="87" t="s">
        <v>51</v>
      </c>
      <c r="B112" s="115">
        <f>B34/RES_summary!B$6</f>
        <v>1.5929233438634192E-2</v>
      </c>
      <c r="C112" s="115">
        <f>C34/RES_summary!C$6</f>
        <v>1.8904882080261164E-2</v>
      </c>
      <c r="D112" s="115">
        <f>D34/RES_summary!D$6</f>
        <v>2.0995315117980598E-2</v>
      </c>
      <c r="E112" s="115">
        <f>E34/RES_summary!E$6</f>
        <v>2.3226886600342462E-2</v>
      </c>
      <c r="F112" s="115">
        <f>F34/RES_summary!F$6</f>
        <v>2.5704735900449641E-2</v>
      </c>
      <c r="G112" s="115">
        <f>G34/RES_summary!G$6</f>
        <v>2.8016657053542216E-2</v>
      </c>
      <c r="H112" s="115">
        <f>H34/RES_summary!H$6</f>
        <v>3.1131041923101635E-2</v>
      </c>
      <c r="I112" s="115">
        <f>I34/RES_summary!I$6</f>
        <v>3.5506495778346012E-2</v>
      </c>
      <c r="J112" s="115">
        <f>J34/RES_summary!J$6</f>
        <v>4.1406114682704186E-2</v>
      </c>
      <c r="K112" s="115">
        <f>K34/RES_summary!K$6</f>
        <v>4.6456053784599251E-2</v>
      </c>
      <c r="L112" s="115">
        <f>L34/RES_summary!L$6</f>
        <v>5.2629264838871766E-2</v>
      </c>
      <c r="M112" s="115">
        <f>M34/RES_summary!M$6</f>
        <v>5.5912765927219478E-2</v>
      </c>
      <c r="N112" s="115">
        <f>N34/RES_summary!N$6</f>
        <v>5.8065418865219015E-2</v>
      </c>
      <c r="O112" s="115">
        <f>O34/RES_summary!O$6</f>
        <v>6.0202549268482557E-2</v>
      </c>
      <c r="P112" s="115">
        <f>P34/RES_summary!P$6</f>
        <v>6.1919369337756866E-2</v>
      </c>
      <c r="Q112" s="115">
        <f>Q34/RES_summary!Q$6</f>
        <v>6.3237530591752203E-2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0.24166625119463936</v>
      </c>
      <c r="C114" s="115">
        <f>C36/RES_summary!C$6</f>
        <v>0.29818235798313891</v>
      </c>
      <c r="D114" s="115">
        <f>D36/RES_summary!D$6</f>
        <v>0.34823751296271332</v>
      </c>
      <c r="E114" s="115">
        <f>E36/RES_summary!E$6</f>
        <v>0.39367761668303841</v>
      </c>
      <c r="F114" s="115">
        <f>F36/RES_summary!F$6</f>
        <v>0.42699049783354004</v>
      </c>
      <c r="G114" s="115">
        <f>G36/RES_summary!G$6</f>
        <v>0.4748567031059665</v>
      </c>
      <c r="H114" s="115">
        <f>H36/RES_summary!H$6</f>
        <v>0.52759235960062734</v>
      </c>
      <c r="I114" s="115">
        <f>I36/RES_summary!I$6</f>
        <v>0.61224495533417278</v>
      </c>
      <c r="J114" s="115">
        <f>J36/RES_summary!J$6</f>
        <v>0.73767978866815576</v>
      </c>
      <c r="K114" s="115">
        <f>K36/RES_summary!K$6</f>
        <v>0.87482515293068719</v>
      </c>
      <c r="L114" s="115">
        <f>L36/RES_summary!L$6</f>
        <v>1.037967775967515</v>
      </c>
      <c r="M114" s="115">
        <f>M36/RES_summary!M$6</f>
        <v>1.1294099770316777</v>
      </c>
      <c r="N114" s="115">
        <f>N36/RES_summary!N$6</f>
        <v>1.195663566509088</v>
      </c>
      <c r="O114" s="115">
        <f>O36/RES_summary!O$6</f>
        <v>1.2788677089776024</v>
      </c>
      <c r="P114" s="115">
        <f>P36/RES_summary!P$6</f>
        <v>1.4353630507371353</v>
      </c>
      <c r="Q114" s="115">
        <f>Q36/RES_summary!Q$6</f>
        <v>1.7171741351495293</v>
      </c>
    </row>
    <row r="115" spans="1:17" ht="12" customHeight="1" x14ac:dyDescent="0.25">
      <c r="A115" s="87" t="s">
        <v>28</v>
      </c>
      <c r="B115" s="115">
        <f>B37/RES_summary!B$6</f>
        <v>0.14068245189717957</v>
      </c>
      <c r="C115" s="115">
        <f>C37/RES_summary!C$6</f>
        <v>0.18567667838011326</v>
      </c>
      <c r="D115" s="115">
        <f>D37/RES_summary!D$6</f>
        <v>0.22113415665267791</v>
      </c>
      <c r="E115" s="115">
        <f>E37/RES_summary!E$6</f>
        <v>0.27014899813921633</v>
      </c>
      <c r="F115" s="115">
        <f>F37/RES_summary!F$6</f>
        <v>0.304397773056577</v>
      </c>
      <c r="G115" s="115">
        <f>G37/RES_summary!G$6</f>
        <v>0.3711624855866702</v>
      </c>
      <c r="H115" s="115">
        <f>H37/RES_summary!H$6</f>
        <v>0.45484790214154652</v>
      </c>
      <c r="I115" s="115">
        <f>I37/RES_summary!I$6</f>
        <v>0.52237244118144222</v>
      </c>
      <c r="J115" s="115">
        <f>J37/RES_summary!J$6</f>
        <v>0.59682962139024842</v>
      </c>
      <c r="K115" s="115">
        <f>K37/RES_summary!K$6</f>
        <v>0.67326232742606817</v>
      </c>
      <c r="L115" s="115">
        <f>L37/RES_summary!L$6</f>
        <v>0.7750767376052653</v>
      </c>
      <c r="M115" s="115">
        <f>M37/RES_summary!M$6</f>
        <v>0.85975862380148493</v>
      </c>
      <c r="N115" s="115">
        <f>N37/RES_summary!N$6</f>
        <v>0.9108747106934606</v>
      </c>
      <c r="O115" s="115">
        <f>O37/RES_summary!O$6</f>
        <v>0.99123845891580331</v>
      </c>
      <c r="P115" s="115">
        <f>P37/RES_summary!P$6</f>
        <v>1.0715211836113256</v>
      </c>
      <c r="Q115" s="115">
        <f>Q37/RES_summary!Q$6</f>
        <v>1.2378737642025162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5.7008363156158062</v>
      </c>
      <c r="C117" s="113">
        <f>C39/RES_summary!C$6</f>
        <v>5.893359759912264</v>
      </c>
      <c r="D117" s="113">
        <f>D39/RES_summary!D$6</f>
        <v>6.1655392916140368</v>
      </c>
      <c r="E117" s="113">
        <f>E39/RES_summary!E$6</f>
        <v>6.3742008403448649</v>
      </c>
      <c r="F117" s="113">
        <f>F39/RES_summary!F$6</f>
        <v>6.5309582794845555</v>
      </c>
      <c r="G117" s="113">
        <f>G39/RES_summary!G$6</f>
        <v>6.6326896686337502</v>
      </c>
      <c r="H117" s="113">
        <f>H39/RES_summary!H$6</f>
        <v>6.7267283670342541</v>
      </c>
      <c r="I117" s="113">
        <f>I39/RES_summary!I$6</f>
        <v>6.8898085471419641</v>
      </c>
      <c r="J117" s="113">
        <f>J39/RES_summary!J$6</f>
        <v>7.0160175830656115</v>
      </c>
      <c r="K117" s="113">
        <f>K39/RES_summary!K$6</f>
        <v>7.238884532909708</v>
      </c>
      <c r="L117" s="113">
        <f>L39/RES_summary!L$6</f>
        <v>7.4877866185096149</v>
      </c>
      <c r="M117" s="113">
        <f>M39/RES_summary!M$6</f>
        <v>7.6695988636579573</v>
      </c>
      <c r="N117" s="113">
        <f>N39/RES_summary!N$6</f>
        <v>7.9180138642642293</v>
      </c>
      <c r="O117" s="113">
        <f>O39/RES_summary!O$6</f>
        <v>8.2402566068320855</v>
      </c>
      <c r="P117" s="113">
        <f>P39/RES_summary!P$6</f>
        <v>8.6916413756658102</v>
      </c>
      <c r="Q117" s="113">
        <f>Q39/RES_summary!Q$6</f>
        <v>9.3145261227298874</v>
      </c>
    </row>
    <row r="118" spans="1:17" ht="12" customHeight="1" x14ac:dyDescent="0.25">
      <c r="A118" s="49" t="s">
        <v>26</v>
      </c>
      <c r="B118" s="112">
        <f>B40/RES_summary!B$6</f>
        <v>0.28339383302866694</v>
      </c>
      <c r="C118" s="112">
        <f>C40/RES_summary!C$6</f>
        <v>0.35905530559977045</v>
      </c>
      <c r="D118" s="112">
        <f>D40/RES_summary!D$6</f>
        <v>0.40277141968637298</v>
      </c>
      <c r="E118" s="112">
        <f>E40/RES_summary!E$6</f>
        <v>0.42294165270948203</v>
      </c>
      <c r="F118" s="112">
        <f>F40/RES_summary!F$6</f>
        <v>0.43147049919342573</v>
      </c>
      <c r="G118" s="112">
        <f>G40/RES_summary!G$6</f>
        <v>0.442541569440349</v>
      </c>
      <c r="H118" s="112">
        <f>H40/RES_summary!H$6</f>
        <v>0.45188729564335228</v>
      </c>
      <c r="I118" s="112">
        <f>I40/RES_summary!I$6</f>
        <v>0.47262467878583142</v>
      </c>
      <c r="J118" s="112">
        <f>J40/RES_summary!J$6</f>
        <v>0.48988685831499534</v>
      </c>
      <c r="K118" s="112">
        <f>K40/RES_summary!K$6</f>
        <v>0.52553947377067245</v>
      </c>
      <c r="L118" s="112">
        <f>L40/RES_summary!L$6</f>
        <v>0.56454627432729254</v>
      </c>
      <c r="M118" s="112">
        <f>M40/RES_summary!M$6</f>
        <v>0.60918184616285709</v>
      </c>
      <c r="N118" s="112">
        <f>N40/RES_summary!N$6</f>
        <v>0.64112771795216306</v>
      </c>
      <c r="O118" s="112">
        <f>O40/RES_summary!O$6</f>
        <v>0.67389438953311476</v>
      </c>
      <c r="P118" s="112">
        <f>P40/RES_summary!P$6</f>
        <v>0.69744438291440536</v>
      </c>
      <c r="Q118" s="112">
        <f>Q40/RES_summary!Q$6</f>
        <v>0.72579734118059636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37.247972284089329</v>
      </c>
      <c r="C122" s="109">
        <f t="shared" si="40"/>
        <v>37.519040265683692</v>
      </c>
      <c r="D122" s="109">
        <f t="shared" si="40"/>
        <v>38.080506584657243</v>
      </c>
      <c r="E122" s="109">
        <f t="shared" si="40"/>
        <v>38.668149758619144</v>
      </c>
      <c r="F122" s="109">
        <f t="shared" si="40"/>
        <v>39.682090085525687</v>
      </c>
      <c r="G122" s="109">
        <f t="shared" si="40"/>
        <v>41.743811374594088</v>
      </c>
      <c r="H122" s="109">
        <f t="shared" si="40"/>
        <v>42.539118253946349</v>
      </c>
      <c r="I122" s="109">
        <f t="shared" si="40"/>
        <v>43.651928420602353</v>
      </c>
      <c r="J122" s="109">
        <f t="shared" si="40"/>
        <v>44.960636527773453</v>
      </c>
      <c r="K122" s="109">
        <f t="shared" si="40"/>
        <v>45.726778638822033</v>
      </c>
      <c r="L122" s="109">
        <f t="shared" si="40"/>
        <v>47.157944293464624</v>
      </c>
      <c r="M122" s="109">
        <f t="shared" si="40"/>
        <v>47.917138275197424</v>
      </c>
      <c r="N122" s="109">
        <f t="shared" si="40"/>
        <v>48.083417299618844</v>
      </c>
      <c r="O122" s="109">
        <f t="shared" si="40"/>
        <v>48.174440765064276</v>
      </c>
      <c r="P122" s="109">
        <f t="shared" si="40"/>
        <v>48.595299432349954</v>
      </c>
      <c r="Q122" s="109">
        <f t="shared" si="40"/>
        <v>48.417754894632033</v>
      </c>
    </row>
    <row r="123" spans="1:17" ht="12" customHeight="1" x14ac:dyDescent="0.25">
      <c r="A123" s="87" t="s">
        <v>53</v>
      </c>
      <c r="B123" s="109">
        <f t="shared" ref="B123:Q123" si="41">B84*B110</f>
        <v>244.78327253924323</v>
      </c>
      <c r="C123" s="109">
        <f t="shared" si="41"/>
        <v>242.60728683108078</v>
      </c>
      <c r="D123" s="109">
        <f t="shared" si="41"/>
        <v>243.04507873344406</v>
      </c>
      <c r="E123" s="109">
        <f t="shared" si="41"/>
        <v>246.7306292007282</v>
      </c>
      <c r="F123" s="109">
        <f t="shared" si="41"/>
        <v>248.46437173177267</v>
      </c>
      <c r="G123" s="109">
        <f t="shared" si="41"/>
        <v>249.3250817031055</v>
      </c>
      <c r="H123" s="109">
        <f t="shared" si="41"/>
        <v>252.00135675089749</v>
      </c>
      <c r="I123" s="109">
        <f t="shared" si="41"/>
        <v>255.09301647292548</v>
      </c>
      <c r="J123" s="109">
        <f t="shared" si="41"/>
        <v>260.83024046364278</v>
      </c>
      <c r="K123" s="109">
        <f t="shared" si="41"/>
        <v>265.67677703504484</v>
      </c>
      <c r="L123" s="109">
        <f t="shared" si="41"/>
        <v>264.49387541152691</v>
      </c>
      <c r="M123" s="109">
        <f t="shared" si="41"/>
        <v>260.71300908646072</v>
      </c>
      <c r="N123" s="109">
        <f t="shared" si="41"/>
        <v>252.84680313457372</v>
      </c>
      <c r="O123" s="109">
        <f t="shared" si="41"/>
        <v>246.91800750735746</v>
      </c>
      <c r="P123" s="109">
        <f t="shared" si="41"/>
        <v>240.7117660211515</v>
      </c>
      <c r="Q123" s="109">
        <f t="shared" si="41"/>
        <v>232.0817286338461</v>
      </c>
    </row>
    <row r="124" spans="1:17" ht="12" customHeight="1" x14ac:dyDescent="0.25">
      <c r="A124" s="87" t="s">
        <v>52</v>
      </c>
      <c r="B124" s="109">
        <f t="shared" ref="B124:Q124" si="42">B85*B111</f>
        <v>4.923184892809445</v>
      </c>
      <c r="C124" s="109">
        <f t="shared" si="42"/>
        <v>6.0907909019444881</v>
      </c>
      <c r="D124" s="109">
        <f t="shared" si="42"/>
        <v>7.1058971184642123</v>
      </c>
      <c r="E124" s="109">
        <f t="shared" si="42"/>
        <v>8.3211007373750405</v>
      </c>
      <c r="F124" s="109">
        <f t="shared" si="42"/>
        <v>10.05768086956596</v>
      </c>
      <c r="G124" s="109">
        <f t="shared" si="42"/>
        <v>11.725507766406851</v>
      </c>
      <c r="H124" s="109">
        <f t="shared" si="42"/>
        <v>14.106335456698387</v>
      </c>
      <c r="I124" s="109">
        <f t="shared" si="42"/>
        <v>17.098967652413378</v>
      </c>
      <c r="J124" s="109">
        <f t="shared" si="42"/>
        <v>20.49275143464331</v>
      </c>
      <c r="K124" s="109">
        <f t="shared" si="42"/>
        <v>24.359034783478663</v>
      </c>
      <c r="L124" s="109">
        <f t="shared" si="42"/>
        <v>29.048667103247908</v>
      </c>
      <c r="M124" s="109">
        <f t="shared" si="42"/>
        <v>32.348848261205568</v>
      </c>
      <c r="N124" s="109">
        <f t="shared" si="42"/>
        <v>38.055826073756826</v>
      </c>
      <c r="O124" s="109">
        <f t="shared" si="42"/>
        <v>46.169403107397159</v>
      </c>
      <c r="P124" s="109">
        <f t="shared" si="42"/>
        <v>53.412907540928245</v>
      </c>
      <c r="Q124" s="109">
        <f t="shared" si="42"/>
        <v>59.066019414254974</v>
      </c>
    </row>
    <row r="125" spans="1:17" ht="12" customHeight="1" x14ac:dyDescent="0.25">
      <c r="A125" s="87" t="s">
        <v>51</v>
      </c>
      <c r="B125" s="109">
        <f t="shared" ref="B125:Q125" si="43">B86*B112</f>
        <v>10.37161209428772</v>
      </c>
      <c r="C125" s="109">
        <f t="shared" si="43"/>
        <v>12.068487603286336</v>
      </c>
      <c r="D125" s="109">
        <f t="shared" si="43"/>
        <v>13.220088061219547</v>
      </c>
      <c r="E125" s="109">
        <f t="shared" si="43"/>
        <v>14.422386554717315</v>
      </c>
      <c r="F125" s="109">
        <f t="shared" si="43"/>
        <v>15.727799752973809</v>
      </c>
      <c r="G125" s="109">
        <f t="shared" si="43"/>
        <v>16.923662282929197</v>
      </c>
      <c r="H125" s="109">
        <f t="shared" si="43"/>
        <v>18.502192717223068</v>
      </c>
      <c r="I125" s="109">
        <f t="shared" si="43"/>
        <v>20.699947928330729</v>
      </c>
      <c r="J125" s="109">
        <f t="shared" si="43"/>
        <v>23.605181517582068</v>
      </c>
      <c r="K125" s="109">
        <f t="shared" si="43"/>
        <v>26.036501304554854</v>
      </c>
      <c r="L125" s="109">
        <f t="shared" si="43"/>
        <v>28.917468537860579</v>
      </c>
      <c r="M125" s="109">
        <f t="shared" si="43"/>
        <v>30.199586065108935</v>
      </c>
      <c r="N125" s="109">
        <f t="shared" si="43"/>
        <v>30.677422267514793</v>
      </c>
      <c r="O125" s="109">
        <f t="shared" si="43"/>
        <v>31.093799292579686</v>
      </c>
      <c r="P125" s="109">
        <f t="shared" si="43"/>
        <v>30.945540867074758</v>
      </c>
      <c r="Q125" s="109">
        <f t="shared" si="43"/>
        <v>30.653608617612409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104.48765752861571</v>
      </c>
      <c r="C127" s="109">
        <f t="shared" si="44"/>
        <v>126.61428796695189</v>
      </c>
      <c r="D127" s="109">
        <f t="shared" si="44"/>
        <v>145.37677034476707</v>
      </c>
      <c r="E127" s="109">
        <f t="shared" si="44"/>
        <v>161.54160202521749</v>
      </c>
      <c r="F127" s="109">
        <f t="shared" si="44"/>
        <v>172.03597998408554</v>
      </c>
      <c r="G127" s="109">
        <f t="shared" si="44"/>
        <v>186.66702958852298</v>
      </c>
      <c r="H127" s="109">
        <f t="shared" si="44"/>
        <v>201.07062174718541</v>
      </c>
      <c r="I127" s="109">
        <f t="shared" si="44"/>
        <v>224.83941939334383</v>
      </c>
      <c r="J127" s="109">
        <f t="shared" si="44"/>
        <v>260.99453554599324</v>
      </c>
      <c r="K127" s="109">
        <f t="shared" si="44"/>
        <v>296.43817678592779</v>
      </c>
      <c r="L127" s="109">
        <f t="shared" si="44"/>
        <v>336.56188598094758</v>
      </c>
      <c r="M127" s="109">
        <f t="shared" si="44"/>
        <v>352.19464361396422</v>
      </c>
      <c r="N127" s="109">
        <f t="shared" si="44"/>
        <v>352.67071457047285</v>
      </c>
      <c r="O127" s="109">
        <f t="shared" si="44"/>
        <v>349.8210700599123</v>
      </c>
      <c r="P127" s="109">
        <f t="shared" si="44"/>
        <v>344.28284855341786</v>
      </c>
      <c r="Q127" s="109">
        <f t="shared" si="44"/>
        <v>337.90937884530933</v>
      </c>
    </row>
    <row r="128" spans="1:17" ht="12" customHeight="1" x14ac:dyDescent="0.25">
      <c r="A128" s="87" t="s">
        <v>28</v>
      </c>
      <c r="B128" s="109">
        <f t="shared" ref="B128:Q128" si="45">B89*B115</f>
        <v>57.636287603339859</v>
      </c>
      <c r="C128" s="109">
        <f t="shared" si="45"/>
        <v>74.450852430825165</v>
      </c>
      <c r="D128" s="109">
        <f t="shared" si="45"/>
        <v>86.996174346496716</v>
      </c>
      <c r="E128" s="109">
        <f t="shared" si="45"/>
        <v>103.89522089750629</v>
      </c>
      <c r="F128" s="109">
        <f t="shared" si="45"/>
        <v>114.58731306904265</v>
      </c>
      <c r="G128" s="109">
        <f t="shared" si="45"/>
        <v>135.55811803398035</v>
      </c>
      <c r="H128" s="109">
        <f t="shared" si="45"/>
        <v>161.00003859893295</v>
      </c>
      <c r="I128" s="109">
        <f t="shared" si="45"/>
        <v>180.50403766273428</v>
      </c>
      <c r="J128" s="109">
        <f t="shared" si="45"/>
        <v>199.98898407847739</v>
      </c>
      <c r="K128" s="109">
        <f t="shared" si="45"/>
        <v>219.62367481934794</v>
      </c>
      <c r="L128" s="109">
        <f t="shared" si="45"/>
        <v>243.21983338392235</v>
      </c>
      <c r="M128" s="109">
        <f t="shared" si="45"/>
        <v>255.07954245041</v>
      </c>
      <c r="N128" s="109">
        <f t="shared" si="45"/>
        <v>255.42687635026604</v>
      </c>
      <c r="O128" s="109">
        <f t="shared" si="45"/>
        <v>256.36358602049251</v>
      </c>
      <c r="P128" s="109">
        <f t="shared" si="45"/>
        <v>252.37344900086521</v>
      </c>
      <c r="Q128" s="109">
        <f t="shared" si="45"/>
        <v>246.96975003027933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469.20292252724795</v>
      </c>
      <c r="C130" s="53">
        <f t="shared" si="46"/>
        <v>472.75307112218439</v>
      </c>
      <c r="D130" s="53">
        <f t="shared" si="46"/>
        <v>476.15974412000992</v>
      </c>
      <c r="E130" s="53">
        <f t="shared" si="46"/>
        <v>476.958661240781</v>
      </c>
      <c r="F130" s="53">
        <f t="shared" si="46"/>
        <v>473.58535993578528</v>
      </c>
      <c r="G130" s="53">
        <f t="shared" si="46"/>
        <v>466.35994947334814</v>
      </c>
      <c r="H130" s="53">
        <f t="shared" si="46"/>
        <v>458.45046448097753</v>
      </c>
      <c r="I130" s="53">
        <f t="shared" si="46"/>
        <v>455.04213574423522</v>
      </c>
      <c r="J130" s="53">
        <f t="shared" si="46"/>
        <v>445.71666005582318</v>
      </c>
      <c r="K130" s="53">
        <f t="shared" si="46"/>
        <v>435.41918692974428</v>
      </c>
      <c r="L130" s="53">
        <f t="shared" si="46"/>
        <v>415.24590212796602</v>
      </c>
      <c r="M130" s="53">
        <f t="shared" si="46"/>
        <v>375.46315358980365</v>
      </c>
      <c r="N130" s="53">
        <f t="shared" si="46"/>
        <v>330.13832167359777</v>
      </c>
      <c r="O130" s="53">
        <f t="shared" si="46"/>
        <v>287.55203743570866</v>
      </c>
      <c r="P130" s="53">
        <f t="shared" si="46"/>
        <v>244.38086479249722</v>
      </c>
      <c r="Q130" s="53">
        <f t="shared" si="46"/>
        <v>200.30709529495854</v>
      </c>
    </row>
    <row r="131" spans="1:17" ht="12" customHeight="1" x14ac:dyDescent="0.25">
      <c r="A131" s="49" t="s">
        <v>26</v>
      </c>
      <c r="B131" s="48">
        <f t="shared" ref="B131:Q131" si="47">B92*B118</f>
        <v>3333.26058896327</v>
      </c>
      <c r="C131" s="48">
        <f t="shared" si="47"/>
        <v>4134.9182034669902</v>
      </c>
      <c r="D131" s="48">
        <f t="shared" si="47"/>
        <v>4571.0511210835239</v>
      </c>
      <c r="E131" s="48">
        <f t="shared" si="47"/>
        <v>4749.3455461004132</v>
      </c>
      <c r="F131" s="48">
        <f t="shared" si="47"/>
        <v>4801.2447669049634</v>
      </c>
      <c r="G131" s="48">
        <f t="shared" si="47"/>
        <v>4876.3671773345895</v>
      </c>
      <c r="H131" s="48">
        <f t="shared" si="47"/>
        <v>4913.553879324747</v>
      </c>
      <c r="I131" s="48">
        <f t="shared" si="47"/>
        <v>5044.8960499390796</v>
      </c>
      <c r="J131" s="48">
        <f t="shared" si="47"/>
        <v>5117.2931509308864</v>
      </c>
      <c r="K131" s="48">
        <f t="shared" si="47"/>
        <v>5330.8430246570288</v>
      </c>
      <c r="L131" s="48">
        <f t="shared" si="47"/>
        <v>5524.6846765303044</v>
      </c>
      <c r="M131" s="48">
        <f t="shared" si="47"/>
        <v>5740.2733030935487</v>
      </c>
      <c r="N131" s="48">
        <f t="shared" si="47"/>
        <v>5871.5641055934775</v>
      </c>
      <c r="O131" s="48">
        <f t="shared" si="47"/>
        <v>6053.4939661613644</v>
      </c>
      <c r="P131" s="48">
        <f t="shared" si="47"/>
        <v>6143.0116178283497</v>
      </c>
      <c r="Q131" s="48">
        <f t="shared" si="47"/>
        <v>6230.6740133091607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988.05802217389828</v>
      </c>
      <c r="C133" s="110">
        <f t="shared" ref="C133:Q133" si="49">SUM(C134,C139,C142)</f>
        <v>1068.4745479074129</v>
      </c>
      <c r="D133" s="110">
        <f t="shared" si="49"/>
        <v>1135.0536827496148</v>
      </c>
      <c r="E133" s="110">
        <f t="shared" si="49"/>
        <v>1194.8434220590334</v>
      </c>
      <c r="F133" s="110">
        <f t="shared" si="49"/>
        <v>1241.5350610787393</v>
      </c>
      <c r="G133" s="110">
        <f t="shared" si="49"/>
        <v>1306.9622161664429</v>
      </c>
      <c r="H133" s="110">
        <f t="shared" si="49"/>
        <v>1365.60652285489</v>
      </c>
      <c r="I133" s="110">
        <f t="shared" si="49"/>
        <v>1444.491197882558</v>
      </c>
      <c r="J133" s="110">
        <f t="shared" si="49"/>
        <v>1539.7869332804721</v>
      </c>
      <c r="K133" s="110">
        <f t="shared" si="49"/>
        <v>1633.4208726263419</v>
      </c>
      <c r="L133" s="110">
        <f t="shared" si="49"/>
        <v>1741.0921501872449</v>
      </c>
      <c r="M133" s="110">
        <f t="shared" si="49"/>
        <v>1769.9588498283415</v>
      </c>
      <c r="N133" s="110">
        <f t="shared" si="49"/>
        <v>1747.4923667227667</v>
      </c>
      <c r="O133" s="110">
        <f t="shared" si="49"/>
        <v>1723.7783171991184</v>
      </c>
      <c r="P133" s="110">
        <f t="shared" si="49"/>
        <v>1686.7642087738636</v>
      </c>
      <c r="Q133" s="110">
        <f t="shared" si="49"/>
        <v>1643.5121597708085</v>
      </c>
    </row>
    <row r="134" spans="1:17" ht="12.95" customHeight="1" x14ac:dyDescent="0.25">
      <c r="A134" s="40" t="s">
        <v>130</v>
      </c>
      <c r="B134" s="55">
        <f t="shared" ref="B134" si="50">SUM(B135:B138)</f>
        <v>475.73081735846716</v>
      </c>
      <c r="C134" s="55">
        <f t="shared" ref="C134:Q134" si="51">SUM(C135:C138)</f>
        <v>481.53874065915869</v>
      </c>
      <c r="D134" s="55">
        <f t="shared" si="51"/>
        <v>490.82660027204508</v>
      </c>
      <c r="E134" s="55">
        <f t="shared" si="51"/>
        <v>502.25911056781172</v>
      </c>
      <c r="F134" s="55">
        <f t="shared" si="51"/>
        <v>518.35785633786634</v>
      </c>
      <c r="G134" s="55">
        <f t="shared" si="51"/>
        <v>539.07995608277565</v>
      </c>
      <c r="H134" s="55">
        <f t="shared" si="51"/>
        <v>552.03888544052052</v>
      </c>
      <c r="I134" s="55">
        <f t="shared" si="51"/>
        <v>568.4623754562474</v>
      </c>
      <c r="J134" s="55">
        <f t="shared" si="51"/>
        <v>587.07699711632858</v>
      </c>
      <c r="K134" s="55">
        <f t="shared" si="51"/>
        <v>600.00694469154234</v>
      </c>
      <c r="L134" s="55">
        <f t="shared" si="51"/>
        <v>619.5117779051842</v>
      </c>
      <c r="M134" s="55">
        <f t="shared" si="51"/>
        <v>626.60273287733423</v>
      </c>
      <c r="N134" s="55">
        <f t="shared" si="51"/>
        <v>625.21182090365414</v>
      </c>
      <c r="O134" s="55">
        <f t="shared" si="51"/>
        <v>628.59728889280359</v>
      </c>
      <c r="P134" s="55">
        <f t="shared" si="51"/>
        <v>631.04475011558259</v>
      </c>
      <c r="Q134" s="55">
        <f t="shared" si="51"/>
        <v>628.77934008766397</v>
      </c>
    </row>
    <row r="135" spans="1:17" ht="12" customHeight="1" x14ac:dyDescent="0.25">
      <c r="A135" s="87" t="s">
        <v>33</v>
      </c>
      <c r="B135" s="109">
        <f>B5*1000000/0.086/RES_summary!B$6</f>
        <v>326.2922372086224</v>
      </c>
      <c r="C135" s="109">
        <f>C5*1000000/0.086/RES_summary!C$6</f>
        <v>328.66679272738912</v>
      </c>
      <c r="D135" s="109">
        <f>D5*1000000/0.086/RES_summary!D$6</f>
        <v>333.58523768159745</v>
      </c>
      <c r="E135" s="109">
        <f>E5*1000000/0.086/RES_summary!E$6</f>
        <v>338.73299188550357</v>
      </c>
      <c r="F135" s="109">
        <f>F5*1000000/0.086/RES_summary!F$6</f>
        <v>347.61510914920484</v>
      </c>
      <c r="G135" s="109">
        <f>G5*1000000/0.086/RES_summary!G$6</f>
        <v>365.67578764144429</v>
      </c>
      <c r="H135" s="109">
        <f>H5*1000000/0.086/RES_summary!H$6</f>
        <v>372.6426759045699</v>
      </c>
      <c r="I135" s="109">
        <f>I5*1000000/0.086/RES_summary!I$6</f>
        <v>382.39089296447651</v>
      </c>
      <c r="J135" s="109">
        <f>J5*1000000/0.086/RES_summary!J$6</f>
        <v>393.8551759832954</v>
      </c>
      <c r="K135" s="109">
        <f>K5*1000000/0.086/RES_summary!K$6</f>
        <v>400.56658087608088</v>
      </c>
      <c r="L135" s="109">
        <f>L5*1000000/0.086/RES_summary!L$6</f>
        <v>413.10359201074994</v>
      </c>
      <c r="M135" s="109">
        <f>M5*1000000/0.086/RES_summary!M$6</f>
        <v>419.75413129072916</v>
      </c>
      <c r="N135" s="109">
        <f>N5*1000000/0.086/RES_summary!N$6</f>
        <v>421.21073554466113</v>
      </c>
      <c r="O135" s="109">
        <f>O5*1000000/0.086/RES_summary!O$6</f>
        <v>422.00810110196278</v>
      </c>
      <c r="P135" s="109">
        <f>P5*1000000/0.086/RES_summary!P$6</f>
        <v>425.69482302738521</v>
      </c>
      <c r="Q135" s="109">
        <f>Q5*1000000/0.086/RES_summary!Q$6</f>
        <v>424.13953287697649</v>
      </c>
    </row>
    <row r="136" spans="1:17" ht="12" customHeight="1" x14ac:dyDescent="0.25">
      <c r="A136" s="87" t="s">
        <v>53</v>
      </c>
      <c r="B136" s="109">
        <f>B6*1000000/0.086/RES_summary!B$6</f>
        <v>143.22096167408012</v>
      </c>
      <c r="C136" s="109">
        <f>C6*1000000/0.086/RES_summary!C$6</f>
        <v>145.48444370460911</v>
      </c>
      <c r="D136" s="109">
        <f>D6*1000000/0.086/RES_summary!D$6</f>
        <v>148.98236061874877</v>
      </c>
      <c r="E136" s="109">
        <f>E6*1000000/0.086/RES_summary!E$6</f>
        <v>154.31690750956548</v>
      </c>
      <c r="F136" s="109">
        <f>F6*1000000/0.086/RES_summary!F$6</f>
        <v>160.39588134655281</v>
      </c>
      <c r="G136" s="109">
        <f>G6*1000000/0.086/RES_summary!G$6</f>
        <v>161.96278278131734</v>
      </c>
      <c r="H136" s="109">
        <f>H6*1000000/0.086/RES_summary!H$6</f>
        <v>166.50001487709343</v>
      </c>
      <c r="I136" s="109">
        <f>I6*1000000/0.086/RES_summary!I$6</f>
        <v>171.24124826339721</v>
      </c>
      <c r="J136" s="109">
        <f>J6*1000000/0.086/RES_summary!J$6</f>
        <v>176.01934715964708</v>
      </c>
      <c r="K136" s="109">
        <f>K6*1000000/0.086/RES_summary!K$6</f>
        <v>179.98582013102697</v>
      </c>
      <c r="L136" s="109">
        <f>L6*1000000/0.086/RES_summary!L$6</f>
        <v>184.20095682565918</v>
      </c>
      <c r="M136" s="109">
        <f>M6*1000000/0.086/RES_summary!M$6</f>
        <v>183.35855016308415</v>
      </c>
      <c r="N136" s="109">
        <f>N6*1000000/0.086/RES_summary!N$6</f>
        <v>179.12541374141296</v>
      </c>
      <c r="O136" s="109">
        <f>O6*1000000/0.086/RES_summary!O$6</f>
        <v>179.00263371849604</v>
      </c>
      <c r="P136" s="109">
        <f>P6*1000000/0.086/RES_summary!P$6</f>
        <v>176.00895583817194</v>
      </c>
      <c r="Q136" s="109">
        <f>Q6*1000000/0.086/RES_summary!Q$6</f>
        <v>173.61298651146049</v>
      </c>
    </row>
    <row r="137" spans="1:17" ht="12" customHeight="1" x14ac:dyDescent="0.25">
      <c r="A137" s="87" t="s">
        <v>52</v>
      </c>
      <c r="B137" s="109">
        <f>B7*1000000/0.086/RES_summary!B$6</f>
        <v>1.1191115945629111</v>
      </c>
      <c r="C137" s="109">
        <f>C7*1000000/0.086/RES_summary!C$6</f>
        <v>1.3978304999163143</v>
      </c>
      <c r="D137" s="109">
        <f>D7*1000000/0.086/RES_summary!D$6</f>
        <v>1.6441310950028514</v>
      </c>
      <c r="E137" s="109">
        <f>E7*1000000/0.086/RES_summary!E$6</f>
        <v>1.9395053781799276</v>
      </c>
      <c r="F137" s="109">
        <f>F7*1000000/0.086/RES_summary!F$6</f>
        <v>2.3613625784555921</v>
      </c>
      <c r="G137" s="109">
        <f>G7*1000000/0.086/RES_summary!G$6</f>
        <v>2.7761754815010491</v>
      </c>
      <c r="H137" s="109">
        <f>H7*1000000/0.086/RES_summary!H$6</f>
        <v>3.3614724513544587</v>
      </c>
      <c r="I137" s="109">
        <f>I7*1000000/0.086/RES_summary!I$6</f>
        <v>4.0990197948515128</v>
      </c>
      <c r="J137" s="109">
        <f>J7*1000000/0.086/RES_summary!J$6</f>
        <v>4.9276407076711504</v>
      </c>
      <c r="K137" s="109">
        <f>K7*1000000/0.086/RES_summary!K$6</f>
        <v>5.8748608282152537</v>
      </c>
      <c r="L137" s="109">
        <f>L7*1000000/0.086/RES_summary!L$6</f>
        <v>7.0436543754703695</v>
      </c>
      <c r="M137" s="109">
        <f>M7*1000000/0.086/RES_summary!M$6</f>
        <v>7.9153940057680474</v>
      </c>
      <c r="N137" s="109">
        <f>N7*1000000/0.086/RES_summary!N$6</f>
        <v>9.3666745436677079</v>
      </c>
      <c r="O137" s="109">
        <f>O7*1000000/0.086/RES_summary!O$6</f>
        <v>11.496211245119092</v>
      </c>
      <c r="P137" s="109">
        <f>P7*1000000/0.086/RES_summary!P$6</f>
        <v>13.438073690707835</v>
      </c>
      <c r="Q137" s="109">
        <f>Q7*1000000/0.086/RES_summary!Q$6</f>
        <v>15.057851027069411</v>
      </c>
    </row>
    <row r="138" spans="1:17" ht="12" customHeight="1" x14ac:dyDescent="0.25">
      <c r="A138" s="87" t="s">
        <v>51</v>
      </c>
      <c r="B138" s="109">
        <f>B8*1000000/0.086/RES_summary!B$6</f>
        <v>5.0985068812017156</v>
      </c>
      <c r="C138" s="109">
        <f>C8*1000000/0.086/RES_summary!C$6</f>
        <v>5.9896737272441882</v>
      </c>
      <c r="D138" s="109">
        <f>D8*1000000/0.086/RES_summary!D$6</f>
        <v>6.6148708766959654</v>
      </c>
      <c r="E138" s="109">
        <f>E8*1000000/0.086/RES_summary!E$6</f>
        <v>7.2697057945627535</v>
      </c>
      <c r="F138" s="109">
        <f>F8*1000000/0.086/RES_summary!F$6</f>
        <v>7.9855032636530616</v>
      </c>
      <c r="G138" s="109">
        <f>G8*1000000/0.086/RES_summary!G$6</f>
        <v>8.6652101785130107</v>
      </c>
      <c r="H138" s="109">
        <f>H8*1000000/0.086/RES_summary!H$6</f>
        <v>9.5347222075027585</v>
      </c>
      <c r="I138" s="109">
        <f>I8*1000000/0.086/RES_summary!I$6</f>
        <v>10.731214433522123</v>
      </c>
      <c r="J138" s="109">
        <f>J8*1000000/0.086/RES_summary!J$6</f>
        <v>12.274833265715017</v>
      </c>
      <c r="K138" s="109">
        <f>K8*1000000/0.086/RES_summary!K$6</f>
        <v>13.579682856219236</v>
      </c>
      <c r="L138" s="109">
        <f>L8*1000000/0.086/RES_summary!L$6</f>
        <v>15.163574693304689</v>
      </c>
      <c r="M138" s="109">
        <f>M8*1000000/0.086/RES_summary!M$6</f>
        <v>15.574657417752888</v>
      </c>
      <c r="N138" s="109">
        <f>N8*1000000/0.086/RES_summary!N$6</f>
        <v>15.508997073912406</v>
      </c>
      <c r="O138" s="109">
        <f>O8*1000000/0.086/RES_summary!O$6</f>
        <v>16.090342827225804</v>
      </c>
      <c r="P138" s="109">
        <f>P8*1000000/0.086/RES_summary!P$6</f>
        <v>15.902897559317552</v>
      </c>
      <c r="Q138" s="109">
        <f>Q8*1000000/0.086/RES_summary!Q$6</f>
        <v>15.968969672157476</v>
      </c>
    </row>
    <row r="139" spans="1:17" ht="12.95" customHeight="1" x14ac:dyDescent="0.25">
      <c r="A139" s="40" t="s">
        <v>129</v>
      </c>
      <c r="B139" s="55">
        <f t="shared" ref="B139" si="52">SUM(B140:B141)</f>
        <v>188.58027779936543</v>
      </c>
      <c r="C139" s="55">
        <f t="shared" ref="C139:Q139" si="53">SUM(C140:C141)</f>
        <v>236.14939188148062</v>
      </c>
      <c r="D139" s="55">
        <f t="shared" si="53"/>
        <v>277.0069998895716</v>
      </c>
      <c r="E139" s="55">
        <f t="shared" si="53"/>
        <v>317.75171670246488</v>
      </c>
      <c r="F139" s="55">
        <f t="shared" si="53"/>
        <v>346.41327896886003</v>
      </c>
      <c r="G139" s="55">
        <f t="shared" si="53"/>
        <v>389.9028003748457</v>
      </c>
      <c r="H139" s="55">
        <f t="shared" si="53"/>
        <v>436.53396846230567</v>
      </c>
      <c r="I139" s="55">
        <f t="shared" si="53"/>
        <v>494.96998082828458</v>
      </c>
      <c r="J139" s="55">
        <f t="shared" si="53"/>
        <v>573.42279736660498</v>
      </c>
      <c r="K139" s="55">
        <f t="shared" si="53"/>
        <v>652.04592993205517</v>
      </c>
      <c r="L139" s="55">
        <f t="shared" si="53"/>
        <v>742.71168885424083</v>
      </c>
      <c r="M139" s="55">
        <f t="shared" si="53"/>
        <v>775.8265834348714</v>
      </c>
      <c r="N139" s="55">
        <f t="shared" si="53"/>
        <v>772.61739823153607</v>
      </c>
      <c r="O139" s="55">
        <f t="shared" si="53"/>
        <v>759.10308272181112</v>
      </c>
      <c r="P139" s="55">
        <f t="shared" si="53"/>
        <v>736.88524403646659</v>
      </c>
      <c r="Q139" s="55">
        <f t="shared" si="53"/>
        <v>713.44433912898899</v>
      </c>
    </row>
    <row r="140" spans="1:17" ht="12" customHeight="1" x14ac:dyDescent="0.25">
      <c r="A140" s="87" t="s">
        <v>29</v>
      </c>
      <c r="B140" s="109">
        <f>B10*1000000/0.086/RES_summary!B$6</f>
        <v>151.800982212413</v>
      </c>
      <c r="C140" s="109">
        <f>C10*1000000/0.086/RES_summary!C$6</f>
        <v>187.49303842313503</v>
      </c>
      <c r="D140" s="109">
        <f>D10*1000000/0.086/RES_summary!D$6</f>
        <v>218.93389744931676</v>
      </c>
      <c r="E140" s="109">
        <f>E10*1000000/0.086/RES_summary!E$6</f>
        <v>247.04226974702266</v>
      </c>
      <c r="F140" s="109">
        <f>F10*1000000/0.086/RES_summary!F$6</f>
        <v>266.98032294034192</v>
      </c>
      <c r="G140" s="109">
        <f>G10*1000000/0.086/RES_summary!G$6</f>
        <v>294.15371509676953</v>
      </c>
      <c r="H140" s="109">
        <f>H10*1000000/0.086/RES_summary!H$6</f>
        <v>320.96546622591723</v>
      </c>
      <c r="I140" s="109">
        <f>I10*1000000/0.086/RES_summary!I$6</f>
        <v>363.25350357223448</v>
      </c>
      <c r="J140" s="109">
        <f>J10*1000000/0.086/RES_summary!J$6</f>
        <v>425.38264433892016</v>
      </c>
      <c r="K140" s="109">
        <f>K10*1000000/0.086/RES_summary!K$6</f>
        <v>487.2247489951946</v>
      </c>
      <c r="L140" s="109">
        <f>L10*1000000/0.086/RES_summary!L$6</f>
        <v>559.0132471799958</v>
      </c>
      <c r="M140" s="109">
        <f>M10*1000000/0.086/RES_summary!M$6</f>
        <v>583.2683639889342</v>
      </c>
      <c r="N140" s="109">
        <f>N10*1000000/0.086/RES_summary!N$6</f>
        <v>580.48510588856175</v>
      </c>
      <c r="O140" s="109">
        <f>O10*1000000/0.086/RES_summary!O$6</f>
        <v>567.48286157420932</v>
      </c>
      <c r="P140" s="109">
        <f>P10*1000000/0.086/RES_summary!P$6</f>
        <v>549.65121576540685</v>
      </c>
      <c r="Q140" s="109">
        <f>Q10*1000000/0.086/RES_summary!Q$6</f>
        <v>531.38517290426307</v>
      </c>
    </row>
    <row r="141" spans="1:17" ht="12" customHeight="1" x14ac:dyDescent="0.25">
      <c r="A141" s="87" t="s">
        <v>28</v>
      </c>
      <c r="B141" s="109">
        <f>B11*1000000/0.086/RES_summary!B$6</f>
        <v>36.779295586952429</v>
      </c>
      <c r="C141" s="109">
        <f>C11*1000000/0.086/RES_summary!C$6</f>
        <v>48.656353458345599</v>
      </c>
      <c r="D141" s="109">
        <f>D11*1000000/0.086/RES_summary!D$6</f>
        <v>58.073102440254857</v>
      </c>
      <c r="E141" s="109">
        <f>E11*1000000/0.086/RES_summary!E$6</f>
        <v>70.709446955442218</v>
      </c>
      <c r="F141" s="109">
        <f>F11*1000000/0.086/RES_summary!F$6</f>
        <v>79.432956028518106</v>
      </c>
      <c r="G141" s="109">
        <f>G11*1000000/0.086/RES_summary!G$6</f>
        <v>95.749085278076194</v>
      </c>
      <c r="H141" s="109">
        <f>H11*1000000/0.086/RES_summary!H$6</f>
        <v>115.56850223638844</v>
      </c>
      <c r="I141" s="109">
        <f>I11*1000000/0.086/RES_summary!I$6</f>
        <v>131.7164772560501</v>
      </c>
      <c r="J141" s="109">
        <f>J11*1000000/0.086/RES_summary!J$6</f>
        <v>148.04015302768482</v>
      </c>
      <c r="K141" s="109">
        <f>K11*1000000/0.086/RES_summary!K$6</f>
        <v>164.82118093686054</v>
      </c>
      <c r="L141" s="109">
        <f>L11*1000000/0.086/RES_summary!L$6</f>
        <v>183.698441674245</v>
      </c>
      <c r="M141" s="109">
        <f>M11*1000000/0.086/RES_summary!M$6</f>
        <v>192.55821944593717</v>
      </c>
      <c r="N141" s="109">
        <f>N11*1000000/0.086/RES_summary!N$6</f>
        <v>192.13229234297427</v>
      </c>
      <c r="O141" s="109">
        <f>O11*1000000/0.086/RES_summary!O$6</f>
        <v>191.6202211476018</v>
      </c>
      <c r="P141" s="109">
        <f>P11*1000000/0.086/RES_summary!P$6</f>
        <v>187.23402827105974</v>
      </c>
      <c r="Q141" s="109">
        <f>Q11*1000000/0.086/RES_summary!Q$6</f>
        <v>182.05916622472591</v>
      </c>
    </row>
    <row r="142" spans="1:17" ht="12.95" customHeight="1" x14ac:dyDescent="0.25">
      <c r="A142" s="40" t="s">
        <v>128</v>
      </c>
      <c r="B142" s="55">
        <f t="shared" ref="B142" si="54">SUM(B143:B144)</f>
        <v>323.74692701606568</v>
      </c>
      <c r="C142" s="55">
        <f t="shared" ref="C142:Q142" si="55">SUM(C143:C144)</f>
        <v>350.78641536677361</v>
      </c>
      <c r="D142" s="55">
        <f t="shared" si="55"/>
        <v>367.22008258799809</v>
      </c>
      <c r="E142" s="55">
        <f t="shared" si="55"/>
        <v>374.83259478875681</v>
      </c>
      <c r="F142" s="55">
        <f t="shared" si="55"/>
        <v>376.7639257720129</v>
      </c>
      <c r="G142" s="55">
        <f t="shared" si="55"/>
        <v>377.97945970882159</v>
      </c>
      <c r="H142" s="55">
        <f t="shared" si="55"/>
        <v>377.03366895206386</v>
      </c>
      <c r="I142" s="55">
        <f t="shared" si="55"/>
        <v>381.05884159802611</v>
      </c>
      <c r="J142" s="55">
        <f t="shared" si="55"/>
        <v>379.28713879753866</v>
      </c>
      <c r="K142" s="55">
        <f t="shared" si="55"/>
        <v>381.36799800274446</v>
      </c>
      <c r="L142" s="55">
        <f t="shared" si="55"/>
        <v>378.86868342781975</v>
      </c>
      <c r="M142" s="55">
        <f t="shared" si="55"/>
        <v>367.52953351613581</v>
      </c>
      <c r="N142" s="55">
        <f t="shared" si="55"/>
        <v>349.66314758757642</v>
      </c>
      <c r="O142" s="55">
        <f t="shared" si="55"/>
        <v>336.07794558450377</v>
      </c>
      <c r="P142" s="55">
        <f t="shared" si="55"/>
        <v>318.83421462181434</v>
      </c>
      <c r="Q142" s="55">
        <f t="shared" si="55"/>
        <v>301.2884805541554</v>
      </c>
    </row>
    <row r="143" spans="1:17" ht="12" customHeight="1" x14ac:dyDescent="0.25">
      <c r="A143" s="54" t="s">
        <v>50</v>
      </c>
      <c r="B143" s="53">
        <f>B13*1000000/0.086/RES_summary!B$6</f>
        <v>228.77636577085548</v>
      </c>
      <c r="C143" s="53">
        <f>C13*1000000/0.086/RES_summary!C$6</f>
        <v>231.61610057110457</v>
      </c>
      <c r="D143" s="53">
        <f>D13*1000000/0.086/RES_summary!D$6</f>
        <v>234.17166332805405</v>
      </c>
      <c r="E143" s="53">
        <f>E13*1000000/0.086/RES_summary!E$6</f>
        <v>235.35150493446594</v>
      </c>
      <c r="F143" s="53">
        <f>F13*1000000/0.086/RES_summary!F$6</f>
        <v>234.52000296247215</v>
      </c>
      <c r="G143" s="53">
        <f>G13*1000000/0.086/RES_summary!G$6</f>
        <v>232.08931055552301</v>
      </c>
      <c r="H143" s="53">
        <f>H13*1000000/0.086/RES_summary!H$6</f>
        <v>228.88902335406019</v>
      </c>
      <c r="I143" s="53">
        <f>I13*1000000/0.086/RES_summary!I$6</f>
        <v>227.85706083156711</v>
      </c>
      <c r="J143" s="53">
        <f>J13*1000000/0.086/RES_summary!J$6</f>
        <v>223.23238710952796</v>
      </c>
      <c r="K143" s="53">
        <f>K13*1000000/0.086/RES_summary!K$6</f>
        <v>218.13762928657906</v>
      </c>
      <c r="L143" s="53">
        <f>L13*1000000/0.086/RES_summary!L$6</f>
        <v>208.61660933893714</v>
      </c>
      <c r="M143" s="53">
        <f>M13*1000000/0.086/RES_summary!M$6</f>
        <v>189.26950787872892</v>
      </c>
      <c r="N143" s="53">
        <f>N13*1000000/0.086/RES_summary!N$6</f>
        <v>166.49560302623783</v>
      </c>
      <c r="O143" s="53">
        <f>O13*1000000/0.086/RES_summary!O$6</f>
        <v>145.6579715301699</v>
      </c>
      <c r="P143" s="53">
        <f>P13*1000000/0.086/RES_summary!P$6</f>
        <v>124.21162233329156</v>
      </c>
      <c r="Q143" s="53">
        <f>Q13*1000000/0.086/RES_summary!Q$6</f>
        <v>102.27431729267126</v>
      </c>
    </row>
    <row r="144" spans="1:17" ht="12" customHeight="1" x14ac:dyDescent="0.25">
      <c r="A144" s="49" t="s">
        <v>26</v>
      </c>
      <c r="B144" s="48">
        <f>B14*1000000/0.086/RES_summary!B$6</f>
        <v>94.97056124521022</v>
      </c>
      <c r="C144" s="48">
        <f>C14*1000000/0.086/RES_summary!C$6</f>
        <v>119.17031479566906</v>
      </c>
      <c r="D144" s="48">
        <f>D14*1000000/0.086/RES_summary!D$6</f>
        <v>133.04841925994404</v>
      </c>
      <c r="E144" s="48">
        <f>E14*1000000/0.086/RES_summary!E$6</f>
        <v>139.48108985429087</v>
      </c>
      <c r="F144" s="48">
        <f>F14*1000000/0.086/RES_summary!F$6</f>
        <v>142.24392280954075</v>
      </c>
      <c r="G144" s="48">
        <f>G14*1000000/0.086/RES_summary!G$6</f>
        <v>145.89014915329858</v>
      </c>
      <c r="H144" s="48">
        <f>H14*1000000/0.086/RES_summary!H$6</f>
        <v>148.14464559800368</v>
      </c>
      <c r="I144" s="48">
        <f>I14*1000000/0.086/RES_summary!I$6</f>
        <v>153.20178076645897</v>
      </c>
      <c r="J144" s="48">
        <f>J14*1000000/0.086/RES_summary!J$6</f>
        <v>156.05475168801073</v>
      </c>
      <c r="K144" s="48">
        <f>K14*1000000/0.086/RES_summary!K$6</f>
        <v>163.23036871616543</v>
      </c>
      <c r="L144" s="48">
        <f>L14*1000000/0.086/RES_summary!L$6</f>
        <v>170.25207408888264</v>
      </c>
      <c r="M144" s="48">
        <f>M14*1000000/0.086/RES_summary!M$6</f>
        <v>178.2600256374069</v>
      </c>
      <c r="N144" s="48">
        <f>N14*1000000/0.086/RES_summary!N$6</f>
        <v>183.16754456133862</v>
      </c>
      <c r="O144" s="48">
        <f>O14*1000000/0.086/RES_summary!O$6</f>
        <v>190.41997405433386</v>
      </c>
      <c r="P144" s="48">
        <f>P14*1000000/0.086/RES_summary!P$6</f>
        <v>194.62259228852275</v>
      </c>
      <c r="Q144" s="48">
        <f>Q14*1000000/0.086/RES_summary!Q$6</f>
        <v>199.01416326148413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15.499370053180899</v>
      </c>
      <c r="C3" s="144">
        <v>15.751400082810347</v>
      </c>
      <c r="D3" s="144">
        <v>16.12482120242737</v>
      </c>
      <c r="E3" s="144">
        <v>16.528542730719554</v>
      </c>
      <c r="F3" s="144">
        <v>17.118148232793036</v>
      </c>
      <c r="G3" s="144">
        <v>17.902501432353205</v>
      </c>
      <c r="H3" s="144">
        <v>18.435384424633693</v>
      </c>
      <c r="I3" s="144">
        <v>19.118086209358058</v>
      </c>
      <c r="J3" s="144">
        <v>20.033156012111849</v>
      </c>
      <c r="K3" s="144">
        <v>20.351411627541776</v>
      </c>
      <c r="L3" s="144">
        <v>20.903642408366728</v>
      </c>
      <c r="M3" s="144">
        <v>21.248002817415937</v>
      </c>
      <c r="N3" s="144">
        <v>21.692200402263779</v>
      </c>
      <c r="O3" s="144">
        <v>21.360973957123544</v>
      </c>
      <c r="P3" s="144">
        <v>21.582365686888856</v>
      </c>
      <c r="Q3" s="144">
        <v>21.529375282137401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20.573656755310754</v>
      </c>
      <c r="C5" s="144">
        <v>20.908198049817287</v>
      </c>
      <c r="D5" s="144">
        <v>21.403872255531713</v>
      </c>
      <c r="E5" s="144">
        <v>21.93976681894388</v>
      </c>
      <c r="F5" s="144">
        <v>22.722401285962949</v>
      </c>
      <c r="G5" s="144">
        <v>23.763541245026552</v>
      </c>
      <c r="H5" s="144">
        <v>24.470883010292162</v>
      </c>
      <c r="I5" s="144">
        <v>25.377092239245602</v>
      </c>
      <c r="J5" s="144">
        <v>26.59174367116897</v>
      </c>
      <c r="K5" s="144">
        <v>27.014191923571449</v>
      </c>
      <c r="L5" s="144">
        <v>27.747215684887358</v>
      </c>
      <c r="M5" s="144">
        <v>28.204315091610855</v>
      </c>
      <c r="N5" s="144">
        <v>28.793937031782654</v>
      </c>
      <c r="O5" s="144">
        <v>28.354271473297707</v>
      </c>
      <c r="P5" s="144">
        <v>28.648143897856109</v>
      </c>
      <c r="Q5" s="144">
        <v>28.577805142478248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344578.12619093002</v>
      </c>
      <c r="C7" s="62">
        <v>356209.8948011577</v>
      </c>
      <c r="D7" s="62">
        <v>372542.19919605175</v>
      </c>
      <c r="E7" s="62">
        <v>391185.28128406353</v>
      </c>
      <c r="F7" s="62">
        <v>416860.20819625247</v>
      </c>
      <c r="G7" s="62">
        <v>450708.4534200182</v>
      </c>
      <c r="H7" s="62">
        <v>478326.38429930527</v>
      </c>
      <c r="I7" s="62">
        <v>513221.40163692005</v>
      </c>
      <c r="J7" s="62">
        <v>557651.15515950625</v>
      </c>
      <c r="K7" s="62">
        <v>583638.6638645723</v>
      </c>
      <c r="L7" s="62">
        <v>620242.53685744351</v>
      </c>
      <c r="M7" s="62">
        <v>651659.64943706908</v>
      </c>
      <c r="N7" s="62">
        <v>689791.50453773548</v>
      </c>
      <c r="O7" s="62">
        <v>700649.75469500176</v>
      </c>
      <c r="P7" s="62">
        <v>726389.43764916284</v>
      </c>
      <c r="Q7" s="62">
        <v>745383.88349642686</v>
      </c>
    </row>
    <row r="8" spans="1:17" ht="12.95" customHeight="1" x14ac:dyDescent="0.25">
      <c r="A8" s="133" t="s">
        <v>136</v>
      </c>
      <c r="B8" s="143"/>
      <c r="C8" s="143">
        <v>33694.948887214399</v>
      </c>
      <c r="D8" s="143">
        <v>39057.380080190429</v>
      </c>
      <c r="E8" s="143">
        <v>42049.910043866992</v>
      </c>
      <c r="F8" s="143">
        <v>49783.959706719877</v>
      </c>
      <c r="G8" s="143">
        <v>58680.549002132597</v>
      </c>
      <c r="H8" s="143">
        <v>53195.203771004788</v>
      </c>
      <c r="I8" s="143">
        <v>61239.608416084098</v>
      </c>
      <c r="J8" s="143">
        <v>71564.682333409728</v>
      </c>
      <c r="K8" s="143">
        <v>53936.485380214217</v>
      </c>
      <c r="L8" s="143">
        <v>65391.31896827375</v>
      </c>
      <c r="M8" s="143">
        <v>61068.181934290369</v>
      </c>
      <c r="N8" s="143">
        <v>68672.456535971098</v>
      </c>
      <c r="O8" s="143">
        <v>42315.06963562985</v>
      </c>
      <c r="P8" s="143">
        <v>59434.631841375369</v>
      </c>
      <c r="Q8" s="143">
        <v>58051.825927454607</v>
      </c>
    </row>
    <row r="9" spans="1:17" ht="12.95" customHeight="1" x14ac:dyDescent="0.25">
      <c r="A9" s="131" t="s">
        <v>135</v>
      </c>
      <c r="B9" s="142"/>
      <c r="C9" s="142">
        <f>B7+C8-C7</f>
        <v>22063.180276986735</v>
      </c>
      <c r="D9" s="142">
        <f t="shared" ref="D9:Q9" si="0">C7+D8-D7</f>
        <v>22725.075685296382</v>
      </c>
      <c r="E9" s="142">
        <f t="shared" si="0"/>
        <v>23406.827955855231</v>
      </c>
      <c r="F9" s="142">
        <f t="shared" si="0"/>
        <v>24109.032794530969</v>
      </c>
      <c r="G9" s="142">
        <f t="shared" si="0"/>
        <v>24832.303778366884</v>
      </c>
      <c r="H9" s="142">
        <f t="shared" si="0"/>
        <v>25577.27289171773</v>
      </c>
      <c r="I9" s="142">
        <f t="shared" si="0"/>
        <v>26344.591078469297</v>
      </c>
      <c r="J9" s="142">
        <f t="shared" si="0"/>
        <v>27134.928810823476</v>
      </c>
      <c r="K9" s="142">
        <f t="shared" si="0"/>
        <v>27948.976675148122</v>
      </c>
      <c r="L9" s="142">
        <f t="shared" si="0"/>
        <v>28787.445975402487</v>
      </c>
      <c r="M9" s="142">
        <f t="shared" si="0"/>
        <v>29651.069354664767</v>
      </c>
      <c r="N9" s="142">
        <f t="shared" si="0"/>
        <v>30540.601435304736</v>
      </c>
      <c r="O9" s="142">
        <f t="shared" si="0"/>
        <v>31456.819478363614</v>
      </c>
      <c r="P9" s="142">
        <f t="shared" si="0"/>
        <v>33694.948887214297</v>
      </c>
      <c r="Q9" s="142">
        <f t="shared" si="0"/>
        <v>39057.380080190604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8759.9999999999964</v>
      </c>
      <c r="C11" s="140">
        <v>8760</v>
      </c>
      <c r="D11" s="140">
        <v>8759.9999999999982</v>
      </c>
      <c r="E11" s="140">
        <v>8759.9999999999982</v>
      </c>
      <c r="F11" s="140">
        <v>8759.9999999999964</v>
      </c>
      <c r="G11" s="140">
        <v>8760.0000000000018</v>
      </c>
      <c r="H11" s="140">
        <v>8759.9999999999964</v>
      </c>
      <c r="I11" s="140">
        <v>8759.9999999999982</v>
      </c>
      <c r="J11" s="140">
        <v>8759.9999999999982</v>
      </c>
      <c r="K11" s="140">
        <v>8759.9999999999964</v>
      </c>
      <c r="L11" s="140">
        <v>8759.9999999999964</v>
      </c>
      <c r="M11" s="140">
        <v>8759.9999999999945</v>
      </c>
      <c r="N11" s="140">
        <v>8760</v>
      </c>
      <c r="O11" s="140">
        <v>8759.9999999999945</v>
      </c>
      <c r="P11" s="140">
        <v>8759.9999999999927</v>
      </c>
      <c r="Q11" s="140">
        <v>8759.9999999999964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59.706798521247208</v>
      </c>
      <c r="C13" s="137">
        <f t="shared" ref="C13:Q13" si="1">IF(C5=0,0,1000000*C5/C7)</f>
        <v>58.696286529290802</v>
      </c>
      <c r="D13" s="137">
        <f t="shared" si="1"/>
        <v>57.453551038570652</v>
      </c>
      <c r="E13" s="137">
        <f t="shared" si="1"/>
        <v>56.085358699915083</v>
      </c>
      <c r="F13" s="137">
        <f t="shared" si="1"/>
        <v>54.508443932037608</v>
      </c>
      <c r="G13" s="137">
        <f t="shared" si="1"/>
        <v>52.724862524114116</v>
      </c>
      <c r="H13" s="137">
        <f t="shared" si="1"/>
        <v>51.159383662557673</v>
      </c>
      <c r="I13" s="137">
        <f t="shared" si="1"/>
        <v>49.446675758854454</v>
      </c>
      <c r="J13" s="137">
        <f t="shared" si="1"/>
        <v>47.685266003910407</v>
      </c>
      <c r="K13" s="137">
        <f t="shared" si="1"/>
        <v>46.285816201237537</v>
      </c>
      <c r="L13" s="137">
        <f t="shared" si="1"/>
        <v>44.736073448739901</v>
      </c>
      <c r="M13" s="137">
        <f t="shared" si="1"/>
        <v>43.280744965527518</v>
      </c>
      <c r="N13" s="137">
        <f t="shared" si="1"/>
        <v>41.742956882426292</v>
      </c>
      <c r="O13" s="137">
        <f t="shared" si="1"/>
        <v>40.4685383578569</v>
      </c>
      <c r="P13" s="137">
        <f t="shared" si="1"/>
        <v>39.439097559803464</v>
      </c>
      <c r="Q13" s="137">
        <f t="shared" si="1"/>
        <v>38.3397143072456</v>
      </c>
    </row>
    <row r="14" spans="1:17" ht="12.95" customHeight="1" x14ac:dyDescent="0.25">
      <c r="A14" s="131" t="s">
        <v>132</v>
      </c>
      <c r="B14" s="130"/>
      <c r="C14" s="130">
        <v>49.024058756454863</v>
      </c>
      <c r="D14" s="130">
        <v>47.430619187283604</v>
      </c>
      <c r="E14" s="130">
        <v>45.979678010652655</v>
      </c>
      <c r="F14" s="130">
        <v>44.635011833426233</v>
      </c>
      <c r="G14" s="130">
        <v>43.009095185616914</v>
      </c>
      <c r="H14" s="130">
        <v>42.0052690117205</v>
      </c>
      <c r="I14" s="130">
        <v>40.482956777841345</v>
      </c>
      <c r="J14" s="130">
        <v>39.61159425137533</v>
      </c>
      <c r="K14" s="130">
        <v>38.771383728085915</v>
      </c>
      <c r="L14" s="130">
        <v>37.494732279373636</v>
      </c>
      <c r="M14" s="130">
        <v>36.475129274664567</v>
      </c>
      <c r="N14" s="130">
        <v>35.139320748243172</v>
      </c>
      <c r="O14" s="130">
        <v>33.995463947380358</v>
      </c>
      <c r="P14" s="130">
        <v>32.737404410847503</v>
      </c>
      <c r="Q14" s="130">
        <v>30.699757280430415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0.62384809111535766</v>
      </c>
      <c r="C16" s="134">
        <f>C7/RES_summary!C$6</f>
        <v>0.63920637035463612</v>
      </c>
      <c r="D16" s="134">
        <f>D7/RES_summary!D$6</f>
        <v>0.66280509901106754</v>
      </c>
      <c r="E16" s="134">
        <f>E7/RES_summary!E$6</f>
        <v>0.68945176878538339</v>
      </c>
      <c r="F16" s="134">
        <f>F7/RES_summary!F$6</f>
        <v>0.72799895251095847</v>
      </c>
      <c r="G16" s="134">
        <f>G7/RES_summary!G$6</f>
        <v>0.79172916487932499</v>
      </c>
      <c r="H16" s="134">
        <f>H7/RES_summary!H$6</f>
        <v>0.83150177364391731</v>
      </c>
      <c r="I16" s="134">
        <f>I7/RES_summary!I$6</f>
        <v>0.88280815142129287</v>
      </c>
      <c r="J16" s="134">
        <f>J7/RES_summary!J$6</f>
        <v>0.94286223598053287</v>
      </c>
      <c r="K16" s="134">
        <f>K7/RES_summary!K$6</f>
        <v>0.98792205456667403</v>
      </c>
      <c r="L16" s="134">
        <f>L7/RES_summary!L$6</f>
        <v>1.0541368666943867</v>
      </c>
      <c r="M16" s="134">
        <f>M7/RES_summary!M$6</f>
        <v>1.1071236946906233</v>
      </c>
      <c r="N16" s="134">
        <f>N7/RES_summary!N$6</f>
        <v>1.1518929393298891</v>
      </c>
      <c r="O16" s="134">
        <f>O7/RES_summary!O$6</f>
        <v>1.1904171170963798</v>
      </c>
      <c r="P16" s="134">
        <f>P7/RES_summary!P$6</f>
        <v>1.2321605320370854</v>
      </c>
      <c r="Q16" s="134">
        <f>Q7/RES_summary!Q$6</f>
        <v>1.2628616506274237</v>
      </c>
    </row>
    <row r="17" spans="1:17" ht="12.95" customHeight="1" x14ac:dyDescent="0.25">
      <c r="A17" s="133" t="s">
        <v>49</v>
      </c>
      <c r="B17" s="132">
        <f>1000000*B5/RES_summary!B$6</f>
        <v>37.247972284089336</v>
      </c>
      <c r="C17" s="132">
        <f>1000000*C5/RES_summary!C$6</f>
        <v>37.519040265683692</v>
      </c>
      <c r="D17" s="132">
        <f>1000000*D5/RES_summary!D$6</f>
        <v>38.080506584657243</v>
      </c>
      <c r="E17" s="132">
        <f>1000000*E5/RES_summary!E$6</f>
        <v>38.668149758619144</v>
      </c>
      <c r="F17" s="132">
        <f>1000000*F5/RES_summary!F$6</f>
        <v>39.682090085525687</v>
      </c>
      <c r="G17" s="132">
        <f>1000000*G5/RES_summary!G$6</f>
        <v>41.743811374594088</v>
      </c>
      <c r="H17" s="132">
        <f>1000000*H5/RES_summary!H$6</f>
        <v>42.539118253946349</v>
      </c>
      <c r="I17" s="132">
        <f>1000000*I5/RES_summary!I$6</f>
        <v>43.65192842060236</v>
      </c>
      <c r="J17" s="132">
        <f>1000000*J5/RES_summary!J$6</f>
        <v>44.96063652777346</v>
      </c>
      <c r="K17" s="132">
        <f>1000000*K5/RES_summary!K$6</f>
        <v>45.726778638822033</v>
      </c>
      <c r="L17" s="132">
        <f>1000000*L5/RES_summary!L$6</f>
        <v>47.157944293464624</v>
      </c>
      <c r="M17" s="132">
        <f>1000000*M5/RES_summary!M$6</f>
        <v>47.917138275197424</v>
      </c>
      <c r="N17" s="132">
        <f>1000000*N5/RES_summary!N$6</f>
        <v>48.083417299618844</v>
      </c>
      <c r="O17" s="132">
        <f>1000000*O5/RES_summary!O$6</f>
        <v>48.174440765064276</v>
      </c>
      <c r="P17" s="132">
        <f>1000000*P5/RES_summary!P$6</f>
        <v>48.595299432349961</v>
      </c>
      <c r="Q17" s="132">
        <f>1000000*Q5/RES_summary!Q$6</f>
        <v>48.41775489463204</v>
      </c>
    </row>
    <row r="18" spans="1:17" ht="12.95" customHeight="1" x14ac:dyDescent="0.25">
      <c r="A18" s="131" t="s">
        <v>48</v>
      </c>
      <c r="B18" s="130">
        <f>B3*1000000/0.086/RES_summary!B$6</f>
        <v>326.2922372086224</v>
      </c>
      <c r="C18" s="130">
        <f>C3*1000000/0.086/RES_summary!C$6</f>
        <v>328.66679272738912</v>
      </c>
      <c r="D18" s="130">
        <f>D3*1000000/0.086/RES_summary!D$6</f>
        <v>333.58523768159745</v>
      </c>
      <c r="E18" s="130">
        <f>E3*1000000/0.086/RES_summary!E$6</f>
        <v>338.73299188550357</v>
      </c>
      <c r="F18" s="130">
        <f>F3*1000000/0.086/RES_summary!F$6</f>
        <v>347.61510914920484</v>
      </c>
      <c r="G18" s="130">
        <f>G3*1000000/0.086/RES_summary!G$6</f>
        <v>365.67578764144429</v>
      </c>
      <c r="H18" s="130">
        <f>H3*1000000/0.086/RES_summary!H$6</f>
        <v>372.6426759045699</v>
      </c>
      <c r="I18" s="130">
        <f>I3*1000000/0.086/RES_summary!I$6</f>
        <v>382.39089296447651</v>
      </c>
      <c r="J18" s="130">
        <f>J3*1000000/0.086/RES_summary!J$6</f>
        <v>393.8551759832954</v>
      </c>
      <c r="K18" s="130">
        <f>K3*1000000/0.086/RES_summary!K$6</f>
        <v>400.56658087608088</v>
      </c>
      <c r="L18" s="130">
        <f>L3*1000000/0.086/RES_summary!L$6</f>
        <v>413.10359201074994</v>
      </c>
      <c r="M18" s="130">
        <f>M3*1000000/0.086/RES_summary!M$6</f>
        <v>419.75413129072916</v>
      </c>
      <c r="N18" s="130">
        <f>N3*1000000/0.086/RES_summary!N$6</f>
        <v>421.21073554466113</v>
      </c>
      <c r="O18" s="130">
        <f>O3*1000000/0.086/RES_summary!O$6</f>
        <v>422.00810110196278</v>
      </c>
      <c r="P18" s="130">
        <f>P3*1000000/0.086/RES_summary!P$6</f>
        <v>425.69482302738521</v>
      </c>
      <c r="Q18" s="130">
        <f>Q3*1000000/0.086/RES_summary!Q$6</f>
        <v>424.13953287697649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6.8032102245193924</v>
      </c>
      <c r="C3" s="144">
        <v>6.9723614594588472</v>
      </c>
      <c r="D3" s="144">
        <v>7.2014995147532765</v>
      </c>
      <c r="E3" s="144">
        <v>7.5299237480431183</v>
      </c>
      <c r="F3" s="144">
        <v>7.8986223571808614</v>
      </c>
      <c r="G3" s="144">
        <v>7.9292615172364833</v>
      </c>
      <c r="H3" s="144">
        <v>8.2370913999998034</v>
      </c>
      <c r="I3" s="144">
        <v>8.5614092990489841</v>
      </c>
      <c r="J3" s="144">
        <v>8.9530955991520216</v>
      </c>
      <c r="K3" s="144">
        <v>9.1444610895795098</v>
      </c>
      <c r="L3" s="144">
        <v>9.3208362435695786</v>
      </c>
      <c r="M3" s="144">
        <v>9.2816310788471377</v>
      </c>
      <c r="N3" s="144">
        <v>9.224893964282991</v>
      </c>
      <c r="O3" s="144">
        <v>9.0606568621142856</v>
      </c>
      <c r="P3" s="144">
        <v>8.9235044533828543</v>
      </c>
      <c r="Q3" s="144">
        <v>8.8126167233320629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135.20432710414323</v>
      </c>
      <c r="C5" s="144">
        <v>135.19752012506956</v>
      </c>
      <c r="D5" s="144">
        <v>136.60810435862814</v>
      </c>
      <c r="E5" s="144">
        <v>139.99150477968436</v>
      </c>
      <c r="F5" s="144">
        <v>142.27343236170208</v>
      </c>
      <c r="G5" s="144">
        <v>141.93353858620858</v>
      </c>
      <c r="H5" s="144">
        <v>144.9652924790943</v>
      </c>
      <c r="I5" s="144">
        <v>148.29858021955172</v>
      </c>
      <c r="J5" s="144">
        <v>154.2667415710192</v>
      </c>
      <c r="K5" s="144">
        <v>156.9549322761016</v>
      </c>
      <c r="L5" s="144">
        <v>155.6252868595129</v>
      </c>
      <c r="M5" s="144">
        <v>153.45724142634529</v>
      </c>
      <c r="N5" s="144">
        <v>151.41300966148617</v>
      </c>
      <c r="O5" s="144">
        <v>145.32976626864294</v>
      </c>
      <c r="P5" s="144">
        <v>141.90560386361932</v>
      </c>
      <c r="Q5" s="144">
        <v>136.98252701846951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316066.6149040318</v>
      </c>
      <c r="C7" s="62">
        <v>321747.3252900209</v>
      </c>
      <c r="D7" s="62">
        <v>333179.08990004595</v>
      </c>
      <c r="E7" s="62">
        <v>352197.3533653887</v>
      </c>
      <c r="F7" s="62">
        <v>368623.31533004466</v>
      </c>
      <c r="G7" s="62">
        <v>377293.85814007273</v>
      </c>
      <c r="H7" s="62">
        <v>397986.3603033828</v>
      </c>
      <c r="I7" s="62">
        <v>420583.07974299323</v>
      </c>
      <c r="J7" s="62">
        <v>453108.54459144117</v>
      </c>
      <c r="K7" s="62">
        <v>475288.7781349608</v>
      </c>
      <c r="L7" s="62">
        <v>485392.08220001956</v>
      </c>
      <c r="M7" s="62">
        <v>495279.69094031019</v>
      </c>
      <c r="N7" s="62">
        <v>509981.93777903065</v>
      </c>
      <c r="O7" s="62">
        <v>510680.04164844012</v>
      </c>
      <c r="P7" s="62">
        <v>520370.83406255656</v>
      </c>
      <c r="Q7" s="62">
        <v>533032.72334598715</v>
      </c>
    </row>
    <row r="8" spans="1:17" ht="12.95" customHeight="1" x14ac:dyDescent="0.25">
      <c r="A8" s="133" t="s">
        <v>136</v>
      </c>
      <c r="B8" s="143"/>
      <c r="C8" s="143">
        <v>27881.342390077582</v>
      </c>
      <c r="D8" s="143">
        <v>33965.406094174759</v>
      </c>
      <c r="E8" s="143">
        <v>41889.909571754746</v>
      </c>
      <c r="F8" s="143">
        <v>39640.682762664102</v>
      </c>
      <c r="G8" s="143">
        <v>32233.484420006276</v>
      </c>
      <c r="H8" s="143">
        <v>44608.887897437897</v>
      </c>
      <c r="I8" s="143">
        <v>46871.850959750329</v>
      </c>
      <c r="J8" s="143">
        <v>57164.723341390047</v>
      </c>
      <c r="K8" s="143">
        <v>47189.080913855549</v>
      </c>
      <c r="L8" s="143">
        <v>35487.284145950056</v>
      </c>
      <c r="M8" s="143">
        <v>35652.348522395114</v>
      </c>
      <c r="N8" s="143">
        <v>40853.457717556514</v>
      </c>
      <c r="O8" s="143">
        <v>27241.582911427944</v>
      </c>
      <c r="P8" s="143">
        <v>37572.134804194189</v>
      </c>
      <c r="Q8" s="143">
        <v>46627.295377605216</v>
      </c>
    </row>
    <row r="9" spans="1:17" ht="12.95" customHeight="1" x14ac:dyDescent="0.25">
      <c r="A9" s="131" t="s">
        <v>135</v>
      </c>
      <c r="B9" s="142"/>
      <c r="C9" s="142">
        <f>B7+C8-C7</f>
        <v>22200.632004088489</v>
      </c>
      <c r="D9" s="142">
        <f t="shared" ref="D9:Q9" si="0">C7+D8-D7</f>
        <v>22533.641484149732</v>
      </c>
      <c r="E9" s="142">
        <f t="shared" si="0"/>
        <v>22871.646106411994</v>
      </c>
      <c r="F9" s="142">
        <f t="shared" si="0"/>
        <v>23214.720798008144</v>
      </c>
      <c r="G9" s="142">
        <f t="shared" si="0"/>
        <v>23562.94160997821</v>
      </c>
      <c r="H9" s="142">
        <f t="shared" si="0"/>
        <v>23916.385734127834</v>
      </c>
      <c r="I9" s="142">
        <f t="shared" si="0"/>
        <v>24275.131520139868</v>
      </c>
      <c r="J9" s="142">
        <f t="shared" si="0"/>
        <v>24639.258492942085</v>
      </c>
      <c r="K9" s="142">
        <f t="shared" si="0"/>
        <v>25008.847370335949</v>
      </c>
      <c r="L9" s="142">
        <f t="shared" si="0"/>
        <v>25383.980080891284</v>
      </c>
      <c r="M9" s="142">
        <f t="shared" si="0"/>
        <v>25764.739782104502</v>
      </c>
      <c r="N9" s="142">
        <f t="shared" si="0"/>
        <v>26151.210878836107</v>
      </c>
      <c r="O9" s="142">
        <f t="shared" si="0"/>
        <v>26543.479042018473</v>
      </c>
      <c r="P9" s="142">
        <f t="shared" si="0"/>
        <v>27881.342390077712</v>
      </c>
      <c r="Q9" s="142">
        <f t="shared" si="0"/>
        <v>33965.406094174599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585.09292807628083</v>
      </c>
      <c r="C11" s="140">
        <v>599.67054413293442</v>
      </c>
      <c r="D11" s="140">
        <v>612.98242036055751</v>
      </c>
      <c r="E11" s="140">
        <v>625.44690138175201</v>
      </c>
      <c r="F11" s="140">
        <v>645.54881743651617</v>
      </c>
      <c r="G11" s="140">
        <v>649.60485192653584</v>
      </c>
      <c r="H11" s="140">
        <v>660.71078752833125</v>
      </c>
      <c r="I11" s="140">
        <v>671.2894403425272</v>
      </c>
      <c r="J11" s="140">
        <v>674.84255984567289</v>
      </c>
      <c r="K11" s="140">
        <v>677.46162137191777</v>
      </c>
      <c r="L11" s="140">
        <v>696.4280610999416</v>
      </c>
      <c r="M11" s="140">
        <v>703.29651291883431</v>
      </c>
      <c r="N11" s="140">
        <v>708.43456006076644</v>
      </c>
      <c r="O11" s="140">
        <v>724.94766795476517</v>
      </c>
      <c r="P11" s="140">
        <v>731.20212920005724</v>
      </c>
      <c r="Q11" s="140">
        <v>748.06830995889663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427.77161752814578</v>
      </c>
      <c r="C13" s="137">
        <f t="shared" ref="C13:Q13" si="1">IF(C5=0,0,1000000*C5/C7)</f>
        <v>420.19780585030009</v>
      </c>
      <c r="D13" s="137">
        <f t="shared" si="1"/>
        <v>410.01403899509637</v>
      </c>
      <c r="E13" s="137">
        <f t="shared" si="1"/>
        <v>397.48028610098487</v>
      </c>
      <c r="F13" s="137">
        <f t="shared" si="1"/>
        <v>385.95885405218718</v>
      </c>
      <c r="G13" s="137">
        <f t="shared" si="1"/>
        <v>376.18830925552692</v>
      </c>
      <c r="H13" s="137">
        <f t="shared" si="1"/>
        <v>364.2468861711443</v>
      </c>
      <c r="I13" s="137">
        <f t="shared" si="1"/>
        <v>352.60234508286186</v>
      </c>
      <c r="J13" s="137">
        <f t="shared" si="1"/>
        <v>340.46310406730117</v>
      </c>
      <c r="K13" s="137">
        <f t="shared" si="1"/>
        <v>330.2306713236419</v>
      </c>
      <c r="L13" s="137">
        <f t="shared" si="1"/>
        <v>320.61768736347676</v>
      </c>
      <c r="M13" s="137">
        <f t="shared" si="1"/>
        <v>309.83955981518238</v>
      </c>
      <c r="N13" s="137">
        <f t="shared" si="1"/>
        <v>296.89876924051322</v>
      </c>
      <c r="O13" s="137">
        <f t="shared" si="1"/>
        <v>284.58086162820933</v>
      </c>
      <c r="P13" s="137">
        <f t="shared" si="1"/>
        <v>272.70091745103474</v>
      </c>
      <c r="Q13" s="137">
        <f t="shared" si="1"/>
        <v>256.98708731913121</v>
      </c>
    </row>
    <row r="14" spans="1:17" ht="12.95" customHeight="1" x14ac:dyDescent="0.25">
      <c r="A14" s="131" t="s">
        <v>132</v>
      </c>
      <c r="B14" s="130"/>
      <c r="C14" s="130">
        <v>340.37074509151705</v>
      </c>
      <c r="D14" s="130">
        <v>325.32620011652659</v>
      </c>
      <c r="E14" s="130">
        <v>314.32967046569524</v>
      </c>
      <c r="F14" s="130">
        <v>308.08062316596681</v>
      </c>
      <c r="G14" s="130">
        <v>302.15982063307428</v>
      </c>
      <c r="H14" s="130">
        <v>297.30633353364533</v>
      </c>
      <c r="I14" s="130">
        <v>292.65966108988721</v>
      </c>
      <c r="J14" s="130">
        <v>288.78188936732994</v>
      </c>
      <c r="K14" s="130">
        <v>283.6729501395119</v>
      </c>
      <c r="L14" s="130">
        <v>268.51592144178875</v>
      </c>
      <c r="M14" s="130">
        <v>248.325267353811</v>
      </c>
      <c r="N14" s="130">
        <v>223.78801021709381</v>
      </c>
      <c r="O14" s="130">
        <v>193.50210260998702</v>
      </c>
      <c r="P14" s="130">
        <v>161.4449354568394</v>
      </c>
      <c r="Q14" s="130">
        <v>131.39856397987467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0.57222887753448815</v>
      </c>
      <c r="C16" s="134">
        <f>C7/RES_summary!C$6</f>
        <v>0.57736447799899315</v>
      </c>
      <c r="D16" s="134">
        <f>D7/RES_summary!D$6</f>
        <v>0.59277257756618129</v>
      </c>
      <c r="E16" s="134">
        <f>E7/RES_summary!E$6</f>
        <v>0.62073677067356037</v>
      </c>
      <c r="F16" s="134">
        <f>F7/RES_summary!F$6</f>
        <v>0.64375870412905911</v>
      </c>
      <c r="G16" s="134">
        <f>G7/RES_summary!G$6</f>
        <v>0.66276669308654879</v>
      </c>
      <c r="H16" s="134">
        <f>H7/RES_summary!H$6</f>
        <v>0.69184217166510698</v>
      </c>
      <c r="I16" s="134">
        <f>I7/RES_summary!I$6</f>
        <v>0.72345808254048449</v>
      </c>
      <c r="J16" s="134">
        <f>J7/RES_summary!J$6</f>
        <v>0.76610427781356027</v>
      </c>
      <c r="K16" s="134">
        <f>K7/RES_summary!K$6</f>
        <v>0.80451878067579274</v>
      </c>
      <c r="L16" s="134">
        <f>L7/RES_summary!L$6</f>
        <v>0.82495098004894651</v>
      </c>
      <c r="M16" s="134">
        <f>M7/RES_summary!M$6</f>
        <v>0.84144519583611144</v>
      </c>
      <c r="N16" s="134">
        <f>N7/RES_summary!N$6</f>
        <v>0.85162630947030415</v>
      </c>
      <c r="O16" s="134">
        <f>O7/RES_summary!O$6</f>
        <v>0.86765500003982521</v>
      </c>
      <c r="P16" s="134">
        <f>P7/RES_summary!P$6</f>
        <v>0.88269510888012648</v>
      </c>
      <c r="Q16" s="134">
        <f>Q7/RES_summary!Q$6</f>
        <v>0.90308712027092164</v>
      </c>
    </row>
    <row r="17" spans="1:17" ht="12.95" customHeight="1" x14ac:dyDescent="0.25">
      <c r="A17" s="133" t="s">
        <v>49</v>
      </c>
      <c r="B17" s="132">
        <f>1000000*B5/RES_summary!B$6</f>
        <v>244.78327253924326</v>
      </c>
      <c r="C17" s="132">
        <f>1000000*C5/RES_summary!C$6</f>
        <v>242.60728683108078</v>
      </c>
      <c r="D17" s="132">
        <f>1000000*D5/RES_summary!D$6</f>
        <v>243.04507873344403</v>
      </c>
      <c r="E17" s="132">
        <f>1000000*E5/RES_summary!E$6</f>
        <v>246.7306292007282</v>
      </c>
      <c r="F17" s="132">
        <f>1000000*F5/RES_summary!F$6</f>
        <v>248.46437173177267</v>
      </c>
      <c r="G17" s="132">
        <f>1000000*G5/RES_summary!G$6</f>
        <v>249.32508170310552</v>
      </c>
      <c r="H17" s="132">
        <f>1000000*H5/RES_summary!H$6</f>
        <v>252.00135675089751</v>
      </c>
      <c r="I17" s="132">
        <f>1000000*I5/RES_summary!I$6</f>
        <v>255.09301647292551</v>
      </c>
      <c r="J17" s="132">
        <f>1000000*J5/RES_summary!J$6</f>
        <v>260.83024046364278</v>
      </c>
      <c r="K17" s="132">
        <f>1000000*K5/RES_summary!K$6</f>
        <v>265.67677703504484</v>
      </c>
      <c r="L17" s="132">
        <f>1000000*L5/RES_summary!L$6</f>
        <v>264.49387541152691</v>
      </c>
      <c r="M17" s="132">
        <f>1000000*M5/RES_summary!M$6</f>
        <v>260.71300908646072</v>
      </c>
      <c r="N17" s="132">
        <f>1000000*N5/RES_summary!N$6</f>
        <v>252.84680313457372</v>
      </c>
      <c r="O17" s="132">
        <f>1000000*O5/RES_summary!O$6</f>
        <v>246.91800750735749</v>
      </c>
      <c r="P17" s="132">
        <f>1000000*P5/RES_summary!P$6</f>
        <v>240.71176602115148</v>
      </c>
      <c r="Q17" s="132">
        <f>1000000*Q5/RES_summary!Q$6</f>
        <v>232.0817286338461</v>
      </c>
    </row>
    <row r="18" spans="1:17" ht="12.95" customHeight="1" x14ac:dyDescent="0.25">
      <c r="A18" s="131" t="s">
        <v>48</v>
      </c>
      <c r="B18" s="130">
        <f>B3*1000000/0.086/RES_summary!B$6</f>
        <v>143.22096167408012</v>
      </c>
      <c r="C18" s="130">
        <f>C3*1000000/0.086/RES_summary!C$6</f>
        <v>145.48444370460911</v>
      </c>
      <c r="D18" s="130">
        <f>D3*1000000/0.086/RES_summary!D$6</f>
        <v>148.98236061874877</v>
      </c>
      <c r="E18" s="130">
        <f>E3*1000000/0.086/RES_summary!E$6</f>
        <v>154.31690750956548</v>
      </c>
      <c r="F18" s="130">
        <f>F3*1000000/0.086/RES_summary!F$6</f>
        <v>160.39588134655281</v>
      </c>
      <c r="G18" s="130">
        <f>G3*1000000/0.086/RES_summary!G$6</f>
        <v>161.96278278131734</v>
      </c>
      <c r="H18" s="130">
        <f>H3*1000000/0.086/RES_summary!H$6</f>
        <v>166.50001487709343</v>
      </c>
      <c r="I18" s="130">
        <f>I3*1000000/0.086/RES_summary!I$6</f>
        <v>171.24124826339721</v>
      </c>
      <c r="J18" s="130">
        <f>J3*1000000/0.086/RES_summary!J$6</f>
        <v>176.01934715964708</v>
      </c>
      <c r="K18" s="130">
        <f>K3*1000000/0.086/RES_summary!K$6</f>
        <v>179.98582013102697</v>
      </c>
      <c r="L18" s="130">
        <f>L3*1000000/0.086/RES_summary!L$6</f>
        <v>184.20095682565918</v>
      </c>
      <c r="M18" s="130">
        <f>M3*1000000/0.086/RES_summary!M$6</f>
        <v>183.35855016308415</v>
      </c>
      <c r="N18" s="130">
        <f>N3*1000000/0.086/RES_summary!N$6</f>
        <v>179.12541374141296</v>
      </c>
      <c r="O18" s="130">
        <f>O3*1000000/0.086/RES_summary!O$6</f>
        <v>179.00263371849604</v>
      </c>
      <c r="P18" s="130">
        <f>P3*1000000/0.086/RES_summary!P$6</f>
        <v>176.00895583817194</v>
      </c>
      <c r="Q18" s="130">
        <f>Q3*1000000/0.086/RES_summary!Q$6</f>
        <v>173.61298651146049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5.3159477170906924E-2</v>
      </c>
      <c r="C3" s="144">
        <v>6.6991214017776357E-2</v>
      </c>
      <c r="D3" s="144">
        <v>7.947390035759555E-2</v>
      </c>
      <c r="E3" s="144">
        <v>9.4638545071343685E-2</v>
      </c>
      <c r="F3" s="144">
        <v>0.116284228117435</v>
      </c>
      <c r="G3" s="144">
        <v>0.1359140725575442</v>
      </c>
      <c r="H3" s="144">
        <v>0.16629881889696699</v>
      </c>
      <c r="I3" s="144">
        <v>0.2049353560810781</v>
      </c>
      <c r="J3" s="144">
        <v>0.25064084741797643</v>
      </c>
      <c r="K3" s="144">
        <v>0.29848149265981128</v>
      </c>
      <c r="L3" s="144">
        <v>0.35641915287226256</v>
      </c>
      <c r="M3" s="144">
        <v>0.4006781627576832</v>
      </c>
      <c r="N3" s="144">
        <v>0.4823803482627021</v>
      </c>
      <c r="O3" s="144">
        <v>0.58190889788925337</v>
      </c>
      <c r="P3" s="144">
        <v>0.68129891375625007</v>
      </c>
      <c r="Q3" s="144">
        <v>0.76433838530757059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2.7192867132490472</v>
      </c>
      <c r="C5" s="144">
        <v>3.3942089551357029</v>
      </c>
      <c r="D5" s="144">
        <v>3.9940044874780609</v>
      </c>
      <c r="E5" s="144">
        <v>4.7212760629762744</v>
      </c>
      <c r="F5" s="144">
        <v>5.7591387004030334</v>
      </c>
      <c r="G5" s="144">
        <v>6.6749915316901944</v>
      </c>
      <c r="H5" s="144">
        <v>8.1147541094784881</v>
      </c>
      <c r="I5" s="144">
        <v>9.9405019436981696</v>
      </c>
      <c r="J5" s="144">
        <v>12.120335372262613</v>
      </c>
      <c r="K5" s="144">
        <v>14.390684415174823</v>
      </c>
      <c r="L5" s="144">
        <v>17.091916188212934</v>
      </c>
      <c r="M5" s="144">
        <v>19.040726179635165</v>
      </c>
      <c r="N5" s="144">
        <v>22.789084495226021</v>
      </c>
      <c r="O5" s="144">
        <v>27.174156433936279</v>
      </c>
      <c r="P5" s="144">
        <v>31.488244318065725</v>
      </c>
      <c r="Q5" s="144">
        <v>34.862772902953374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1146.2843873152949</v>
      </c>
      <c r="C7" s="62">
        <v>1463.0872183642248</v>
      </c>
      <c r="D7" s="62">
        <v>1756.0037304297709</v>
      </c>
      <c r="E7" s="62">
        <v>2124.0742069194653</v>
      </c>
      <c r="F7" s="62">
        <v>2664.2140050445887</v>
      </c>
      <c r="G7" s="62">
        <v>3160.6758808362247</v>
      </c>
      <c r="H7" s="62">
        <v>3959.2923260741377</v>
      </c>
      <c r="I7" s="62">
        <v>5006.5922539837329</v>
      </c>
      <c r="J7" s="62">
        <v>6303.0528500088831</v>
      </c>
      <c r="K7" s="62">
        <v>7710.507069062046</v>
      </c>
      <c r="L7" s="62">
        <v>9441.9614691785919</v>
      </c>
      <c r="M7" s="62">
        <v>10774.805986145107</v>
      </c>
      <c r="N7" s="62">
        <v>13379.317411119151</v>
      </c>
      <c r="O7" s="62">
        <v>16612.658436292877</v>
      </c>
      <c r="P7" s="62">
        <v>20081.341072196745</v>
      </c>
      <c r="Q7" s="62">
        <v>23087.874576708007</v>
      </c>
    </row>
    <row r="8" spans="1:17" ht="12.95" customHeight="1" x14ac:dyDescent="0.25">
      <c r="A8" s="133" t="s">
        <v>136</v>
      </c>
      <c r="B8" s="143"/>
      <c r="C8" s="143">
        <v>333.47373642145266</v>
      </c>
      <c r="D8" s="143">
        <v>313.75514378119988</v>
      </c>
      <c r="E8" s="143">
        <v>394.11876613426119</v>
      </c>
      <c r="F8" s="143">
        <v>572.70016018083174</v>
      </c>
      <c r="G8" s="143">
        <v>537.16232836127176</v>
      </c>
      <c r="H8" s="143">
        <v>849.49201094995806</v>
      </c>
      <c r="I8" s="143">
        <v>1110.894385049651</v>
      </c>
      <c r="J8" s="143">
        <v>1375.9536674502187</v>
      </c>
      <c r="K8" s="143">
        <v>1506.8205583345016</v>
      </c>
      <c r="L8" s="143">
        <v>1855.6623242182163</v>
      </c>
      <c r="M8" s="143">
        <v>1488.1044220936033</v>
      </c>
      <c r="N8" s="143">
        <v>2798.5863063829079</v>
      </c>
      <c r="O8" s="143">
        <v>3475.9346269348066</v>
      </c>
      <c r="P8" s="143">
        <v>3802.1563723253166</v>
      </c>
      <c r="Q8" s="143">
        <v>3320.2886482924573</v>
      </c>
    </row>
    <row r="9" spans="1:17" ht="12.95" customHeight="1" x14ac:dyDescent="0.25">
      <c r="A9" s="131" t="s">
        <v>135</v>
      </c>
      <c r="B9" s="142"/>
      <c r="C9" s="142">
        <f>B7+C8-C7</f>
        <v>16.670905372522839</v>
      </c>
      <c r="D9" s="142">
        <f t="shared" ref="D9:Q9" si="0">C7+D8-D7</f>
        <v>20.838631715653719</v>
      </c>
      <c r="E9" s="142">
        <f t="shared" si="0"/>
        <v>26.048289644566921</v>
      </c>
      <c r="F9" s="142">
        <f t="shared" si="0"/>
        <v>32.560362055708538</v>
      </c>
      <c r="G9" s="142">
        <f t="shared" si="0"/>
        <v>40.700452569635672</v>
      </c>
      <c r="H9" s="142">
        <f t="shared" si="0"/>
        <v>50.875565712045045</v>
      </c>
      <c r="I9" s="142">
        <f t="shared" si="0"/>
        <v>63.594457140055965</v>
      </c>
      <c r="J9" s="142">
        <f t="shared" si="0"/>
        <v>79.493071425068592</v>
      </c>
      <c r="K9" s="142">
        <f t="shared" si="0"/>
        <v>99.366339281338696</v>
      </c>
      <c r="L9" s="142">
        <f t="shared" si="0"/>
        <v>124.20792410167087</v>
      </c>
      <c r="M9" s="142">
        <f t="shared" si="0"/>
        <v>155.25990512708813</v>
      </c>
      <c r="N9" s="142">
        <f t="shared" si="0"/>
        <v>194.0748814088638</v>
      </c>
      <c r="O9" s="142">
        <f t="shared" si="0"/>
        <v>242.59360176108021</v>
      </c>
      <c r="P9" s="142">
        <f t="shared" si="0"/>
        <v>333.47373642144885</v>
      </c>
      <c r="Q9" s="142">
        <f t="shared" si="0"/>
        <v>313.75514378119624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227.3145573300383</v>
      </c>
      <c r="C11" s="140">
        <v>229.4990129229451</v>
      </c>
      <c r="D11" s="140">
        <v>231.37558391194318</v>
      </c>
      <c r="E11" s="140">
        <v>233.08279029341026</v>
      </c>
      <c r="F11" s="140">
        <v>234.78201476852954</v>
      </c>
      <c r="G11" s="140">
        <v>236.76377490915064</v>
      </c>
      <c r="H11" s="140">
        <v>238.29522994636181</v>
      </c>
      <c r="I11" s="140">
        <v>239.72323231297366</v>
      </c>
      <c r="J11" s="140">
        <v>240.45774055214949</v>
      </c>
      <c r="K11" s="140">
        <v>241.17789889605297</v>
      </c>
      <c r="L11" s="140">
        <v>242.47771336409522</v>
      </c>
      <c r="M11" s="140">
        <v>244.68858804041574</v>
      </c>
      <c r="N11" s="140">
        <v>246.12984423236412</v>
      </c>
      <c r="O11" s="140">
        <v>249.00064699509181</v>
      </c>
      <c r="P11" s="140">
        <v>251.58850752340635</v>
      </c>
      <c r="Q11" s="140">
        <v>254.93255134500146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2372.2618429950621</v>
      </c>
      <c r="C13" s="137">
        <f t="shared" ref="C13:Q13" si="1">IF(C5=0,0,1000000*C5/C7)</f>
        <v>2319.8951590394795</v>
      </c>
      <c r="D13" s="137">
        <f t="shared" si="1"/>
        <v>2274.4851951428109</v>
      </c>
      <c r="E13" s="137">
        <f t="shared" si="1"/>
        <v>2222.7453483480313</v>
      </c>
      <c r="F13" s="137">
        <f t="shared" si="1"/>
        <v>2161.6652001296902</v>
      </c>
      <c r="G13" s="137">
        <f t="shared" si="1"/>
        <v>2111.8873884417981</v>
      </c>
      <c r="H13" s="137">
        <f t="shared" si="1"/>
        <v>2049.5465960010902</v>
      </c>
      <c r="I13" s="137">
        <f t="shared" si="1"/>
        <v>1985.482627587365</v>
      </c>
      <c r="J13" s="137">
        <f t="shared" si="1"/>
        <v>1922.9309448429472</v>
      </c>
      <c r="K13" s="137">
        <f t="shared" si="1"/>
        <v>1866.3732859952356</v>
      </c>
      <c r="L13" s="137">
        <f t="shared" si="1"/>
        <v>1810.208211927797</v>
      </c>
      <c r="M13" s="137">
        <f t="shared" si="1"/>
        <v>1767.152578349798</v>
      </c>
      <c r="N13" s="137">
        <f t="shared" si="1"/>
        <v>1703.3069621538909</v>
      </c>
      <c r="O13" s="137">
        <f t="shared" si="1"/>
        <v>1635.7500238836071</v>
      </c>
      <c r="P13" s="137">
        <f t="shared" si="1"/>
        <v>1568.0349337655641</v>
      </c>
      <c r="Q13" s="137">
        <f t="shared" si="1"/>
        <v>1510.0035643005599</v>
      </c>
    </row>
    <row r="14" spans="1:17" ht="12.95" customHeight="1" x14ac:dyDescent="0.25">
      <c r="A14" s="131" t="s">
        <v>132</v>
      </c>
      <c r="B14" s="130"/>
      <c r="C14" s="130">
        <v>2142.5075397455225</v>
      </c>
      <c r="D14" s="130">
        <v>2069.2257516401892</v>
      </c>
      <c r="E14" s="130">
        <v>2002.0993844999966</v>
      </c>
      <c r="F14" s="130">
        <v>1947.0997556095022</v>
      </c>
      <c r="G14" s="130">
        <v>1884.7281509842596</v>
      </c>
      <c r="H14" s="130">
        <v>1836.9245630959672</v>
      </c>
      <c r="I14" s="130">
        <v>1779.2965424257463</v>
      </c>
      <c r="J14" s="130">
        <v>1721.2874711671977</v>
      </c>
      <c r="K14" s="130">
        <v>1663.1522607027648</v>
      </c>
      <c r="L14" s="130">
        <v>1614.4561717306449</v>
      </c>
      <c r="M14" s="130">
        <v>1557.0998282783808</v>
      </c>
      <c r="N14" s="130">
        <v>1503.8859948116444</v>
      </c>
      <c r="O14" s="130">
        <v>1427.1176002804145</v>
      </c>
      <c r="P14" s="130">
        <v>1322.5541998537421</v>
      </c>
      <c r="Q14" s="130">
        <v>1211.8701818827028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2.0753125998071759E-3</v>
      </c>
      <c r="C16" s="134">
        <f>C7/RES_summary!C$6</f>
        <v>2.6254595507093068E-3</v>
      </c>
      <c r="D16" s="134">
        <f>D7/RES_summary!D$6</f>
        <v>3.1241782244346705E-3</v>
      </c>
      <c r="E16" s="134">
        <f>E7/RES_summary!E$6</f>
        <v>3.7436140597749421E-3</v>
      </c>
      <c r="F16" s="134">
        <f>F7/RES_summary!F$6</f>
        <v>4.6527468124862928E-3</v>
      </c>
      <c r="G16" s="134">
        <f>G7/RES_summary!G$6</f>
        <v>5.5521463078853917E-3</v>
      </c>
      <c r="H16" s="134">
        <f>H7/RES_summary!H$6</f>
        <v>6.8826615038767745E-3</v>
      </c>
      <c r="I16" s="134">
        <f>I7/RES_summary!I$6</f>
        <v>8.6119955998763785E-3</v>
      </c>
      <c r="J16" s="134">
        <f>J7/RES_summary!J$6</f>
        <v>1.0657039707849222E-2</v>
      </c>
      <c r="K16" s="134">
        <f>K7/RES_summary!K$6</f>
        <v>1.3051534206078883E-2</v>
      </c>
      <c r="L16" s="134">
        <f>L7/RES_summary!L$6</f>
        <v>1.6047141379561126E-2</v>
      </c>
      <c r="M16" s="134">
        <f>M7/RES_summary!M$6</f>
        <v>1.8305633965921358E-2</v>
      </c>
      <c r="N16" s="134">
        <f>N7/RES_summary!N$6</f>
        <v>2.2342318160687789E-2</v>
      </c>
      <c r="O16" s="134">
        <f>O7/RES_summary!O$6</f>
        <v>2.8225219277565099E-2</v>
      </c>
      <c r="P16" s="134">
        <f>P7/RES_summary!P$6</f>
        <v>3.4063595389842237E-2</v>
      </c>
      <c r="Q16" s="134">
        <f>Q7/RES_summary!Q$6</f>
        <v>3.9116476815479972E-2</v>
      </c>
    </row>
    <row r="17" spans="1:17" ht="12.95" customHeight="1" x14ac:dyDescent="0.25">
      <c r="A17" s="133" t="s">
        <v>49</v>
      </c>
      <c r="B17" s="132">
        <f>1000000*B5/RES_summary!B$6</f>
        <v>4.923184892809445</v>
      </c>
      <c r="C17" s="132">
        <f>1000000*C5/RES_summary!C$6</f>
        <v>6.0907909019444881</v>
      </c>
      <c r="D17" s="132">
        <f>1000000*D5/RES_summary!D$6</f>
        <v>7.1058971184642115</v>
      </c>
      <c r="E17" s="132">
        <f>1000000*E5/RES_summary!E$6</f>
        <v>8.3211007373750405</v>
      </c>
      <c r="F17" s="132">
        <f>1000000*F5/RES_summary!F$6</f>
        <v>10.05768086956596</v>
      </c>
      <c r="G17" s="132">
        <f>1000000*G5/RES_summary!G$6</f>
        <v>11.725507766406851</v>
      </c>
      <c r="H17" s="132">
        <f>1000000*H5/RES_summary!H$6</f>
        <v>14.106335456698387</v>
      </c>
      <c r="I17" s="132">
        <f>1000000*I5/RES_summary!I$6</f>
        <v>17.098967652413378</v>
      </c>
      <c r="J17" s="132">
        <f>1000000*J5/RES_summary!J$6</f>
        <v>20.49275143464331</v>
      </c>
      <c r="K17" s="132">
        <f>1000000*K5/RES_summary!K$6</f>
        <v>24.359034783478663</v>
      </c>
      <c r="L17" s="132">
        <f>1000000*L5/RES_summary!L$6</f>
        <v>29.048667103247912</v>
      </c>
      <c r="M17" s="132">
        <f>1000000*M5/RES_summary!M$6</f>
        <v>32.348848261205568</v>
      </c>
      <c r="N17" s="132">
        <f>1000000*N5/RES_summary!N$6</f>
        <v>38.055826073756826</v>
      </c>
      <c r="O17" s="132">
        <f>1000000*O5/RES_summary!O$6</f>
        <v>46.169403107397152</v>
      </c>
      <c r="P17" s="132">
        <f>1000000*P5/RES_summary!P$6</f>
        <v>53.412907540928245</v>
      </c>
      <c r="Q17" s="132">
        <f>1000000*Q5/RES_summary!Q$6</f>
        <v>59.066019414254974</v>
      </c>
    </row>
    <row r="18" spans="1:17" ht="12.95" customHeight="1" x14ac:dyDescent="0.25">
      <c r="A18" s="131" t="s">
        <v>48</v>
      </c>
      <c r="B18" s="130">
        <f>B3*1000000/0.086/RES_summary!B$6</f>
        <v>1.1191115945629111</v>
      </c>
      <c r="C18" s="130">
        <f>C3*1000000/0.086/RES_summary!C$6</f>
        <v>1.3978304999163143</v>
      </c>
      <c r="D18" s="130">
        <f>D3*1000000/0.086/RES_summary!D$6</f>
        <v>1.6441310950028514</v>
      </c>
      <c r="E18" s="130">
        <f>E3*1000000/0.086/RES_summary!E$6</f>
        <v>1.9395053781799276</v>
      </c>
      <c r="F18" s="130">
        <f>F3*1000000/0.086/RES_summary!F$6</f>
        <v>2.3613625784555921</v>
      </c>
      <c r="G18" s="130">
        <f>G3*1000000/0.086/RES_summary!G$6</f>
        <v>2.7761754815010491</v>
      </c>
      <c r="H18" s="130">
        <f>H3*1000000/0.086/RES_summary!H$6</f>
        <v>3.3614724513544587</v>
      </c>
      <c r="I18" s="130">
        <f>I3*1000000/0.086/RES_summary!I$6</f>
        <v>4.0990197948515128</v>
      </c>
      <c r="J18" s="130">
        <f>J3*1000000/0.086/RES_summary!J$6</f>
        <v>4.9276407076711504</v>
      </c>
      <c r="K18" s="130">
        <f>K3*1000000/0.086/RES_summary!K$6</f>
        <v>5.8748608282152537</v>
      </c>
      <c r="L18" s="130">
        <f>L3*1000000/0.086/RES_summary!L$6</f>
        <v>7.0436543754703695</v>
      </c>
      <c r="M18" s="130">
        <f>M3*1000000/0.086/RES_summary!M$6</f>
        <v>7.9153940057680474</v>
      </c>
      <c r="N18" s="130">
        <f>N3*1000000/0.086/RES_summary!N$6</f>
        <v>9.3666745436677079</v>
      </c>
      <c r="O18" s="130">
        <f>O3*1000000/0.086/RES_summary!O$6</f>
        <v>11.496211245119092</v>
      </c>
      <c r="P18" s="130">
        <f>P3*1000000/0.086/RES_summary!P$6</f>
        <v>13.438073690707835</v>
      </c>
      <c r="Q18" s="130">
        <f>Q3*1000000/0.086/RES_summary!Q$6</f>
        <v>15.057851027069411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0.2421867144203895</v>
      </c>
      <c r="C3" s="144">
        <v>0.28705591599445712</v>
      </c>
      <c r="D3" s="144">
        <v>0.31974919185625167</v>
      </c>
      <c r="E3" s="144">
        <v>0.35472671910802528</v>
      </c>
      <c r="F3" s="144">
        <v>0.39324248280011326</v>
      </c>
      <c r="G3" s="144">
        <v>0.42422534626377606</v>
      </c>
      <c r="H3" s="144">
        <v>0.47170192960513174</v>
      </c>
      <c r="I3" s="144">
        <v>0.53651979282425666</v>
      </c>
      <c r="J3" s="144">
        <v>0.62435043343231034</v>
      </c>
      <c r="K3" s="144">
        <v>0.68993702613420538</v>
      </c>
      <c r="L3" s="144">
        <v>0.76729892731882121</v>
      </c>
      <c r="M3" s="144">
        <v>0.78839096514691154</v>
      </c>
      <c r="N3" s="144">
        <v>0.79870773504954806</v>
      </c>
      <c r="O3" s="144">
        <v>0.81445212353996066</v>
      </c>
      <c r="P3" s="144">
        <v>0.80626338879447434</v>
      </c>
      <c r="Q3" s="144">
        <v>0.81058688071095264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5.7286873389951625</v>
      </c>
      <c r="C5" s="144">
        <v>6.7253940181957734</v>
      </c>
      <c r="D5" s="144">
        <v>7.4306016764816096</v>
      </c>
      <c r="E5" s="144">
        <v>8.1830602177348393</v>
      </c>
      <c r="F5" s="144">
        <v>9.005911144350085</v>
      </c>
      <c r="G5" s="144">
        <v>9.634150151465386</v>
      </c>
      <c r="H5" s="144">
        <v>10.643497373738875</v>
      </c>
      <c r="I5" s="144">
        <v>12.033935428083</v>
      </c>
      <c r="J5" s="144">
        <v>13.961166582666324</v>
      </c>
      <c r="K5" s="144">
        <v>15.381688021697089</v>
      </c>
      <c r="L5" s="144">
        <v>17.014720395523248</v>
      </c>
      <c r="M5" s="144">
        <v>17.775657555439508</v>
      </c>
      <c r="N5" s="144">
        <v>18.370652808722685</v>
      </c>
      <c r="O5" s="144">
        <v>18.301032918630089</v>
      </c>
      <c r="P5" s="144">
        <v>18.243169979662248</v>
      </c>
      <c r="Q5" s="144">
        <v>18.092802028807846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8798.4005851955262</v>
      </c>
      <c r="C7" s="62">
        <v>10535.104731985059</v>
      </c>
      <c r="D7" s="62">
        <v>11800.815773048236</v>
      </c>
      <c r="E7" s="62">
        <v>13178.610280621908</v>
      </c>
      <c r="F7" s="62">
        <v>14718.81452869237</v>
      </c>
      <c r="G7" s="62">
        <v>15949.07037752703</v>
      </c>
      <c r="H7" s="62">
        <v>17908.318652515754</v>
      </c>
      <c r="I7" s="62">
        <v>20641.736827237233</v>
      </c>
      <c r="J7" s="62">
        <v>24489.439498511976</v>
      </c>
      <c r="K7" s="62">
        <v>27445.028718542839</v>
      </c>
      <c r="L7" s="62">
        <v>30966.480509278921</v>
      </c>
      <c r="M7" s="62">
        <v>32910.589501356946</v>
      </c>
      <c r="N7" s="62">
        <v>34771.488975315697</v>
      </c>
      <c r="O7" s="62">
        <v>35433.715435697122</v>
      </c>
      <c r="P7" s="62">
        <v>36503.016208841116</v>
      </c>
      <c r="Q7" s="62">
        <v>37324.940631292273</v>
      </c>
    </row>
    <row r="8" spans="1:17" ht="12.95" customHeight="1" x14ac:dyDescent="0.25">
      <c r="A8" s="133" t="s">
        <v>136</v>
      </c>
      <c r="B8" s="143"/>
      <c r="C8" s="143">
        <v>1992.8296044593203</v>
      </c>
      <c r="D8" s="143">
        <v>1560.2553173834317</v>
      </c>
      <c r="E8" s="143">
        <v>1716.5204253419624</v>
      </c>
      <c r="F8" s="143">
        <v>1929.7390535039897</v>
      </c>
      <c r="G8" s="143">
        <v>1678.2208750832333</v>
      </c>
      <c r="H8" s="143">
        <v>2474.4080551745701</v>
      </c>
      <c r="I8" s="143">
        <v>3325.8519219352052</v>
      </c>
      <c r="J8" s="143">
        <v>4529.0014805705332</v>
      </c>
      <c r="K8" s="143">
        <v>3739.0828507210158</v>
      </c>
      <c r="L8" s="143">
        <v>4422.4694660297637</v>
      </c>
      <c r="M8" s="143">
        <v>2980.2793186657509</v>
      </c>
      <c r="N8" s="143">
        <v>3052.4953495346367</v>
      </c>
      <c r="O8" s="143">
        <v>2032.5617172937066</v>
      </c>
      <c r="P8" s="143">
        <v>3062.1303776033187</v>
      </c>
      <c r="Q8" s="143">
        <v>2382.179739834578</v>
      </c>
    </row>
    <row r="9" spans="1:17" ht="12.95" customHeight="1" x14ac:dyDescent="0.25">
      <c r="A9" s="131" t="s">
        <v>135</v>
      </c>
      <c r="B9" s="142"/>
      <c r="C9" s="142">
        <f>B7+C8-C7</f>
        <v>256.12545766978837</v>
      </c>
      <c r="D9" s="142">
        <f t="shared" ref="D9:Q9" si="0">C7+D8-D7</f>
        <v>294.54427632025363</v>
      </c>
      <c r="E9" s="142">
        <f t="shared" si="0"/>
        <v>338.72591776829177</v>
      </c>
      <c r="F9" s="142">
        <f t="shared" si="0"/>
        <v>389.53480543352816</v>
      </c>
      <c r="G9" s="142">
        <f t="shared" si="0"/>
        <v>447.96502624857385</v>
      </c>
      <c r="H9" s="142">
        <f t="shared" si="0"/>
        <v>515.15978018584792</v>
      </c>
      <c r="I9" s="142">
        <f t="shared" si="0"/>
        <v>592.43374721372675</v>
      </c>
      <c r="J9" s="142">
        <f t="shared" si="0"/>
        <v>681.2988092957894</v>
      </c>
      <c r="K9" s="142">
        <f t="shared" si="0"/>
        <v>783.49363069015453</v>
      </c>
      <c r="L9" s="142">
        <f t="shared" si="0"/>
        <v>901.01767529368226</v>
      </c>
      <c r="M9" s="142">
        <f t="shared" si="0"/>
        <v>1036.1703265877222</v>
      </c>
      <c r="N9" s="142">
        <f t="shared" si="0"/>
        <v>1191.5958755758838</v>
      </c>
      <c r="O9" s="142">
        <f t="shared" si="0"/>
        <v>1370.3352569122799</v>
      </c>
      <c r="P9" s="142">
        <f t="shared" si="0"/>
        <v>1992.8296044593226</v>
      </c>
      <c r="Q9" s="142">
        <f t="shared" si="0"/>
        <v>1560.255317383424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491.58287398829486</v>
      </c>
      <c r="C11" s="140">
        <v>496.30690473702413</v>
      </c>
      <c r="D11" s="140">
        <v>500.36511451843887</v>
      </c>
      <c r="E11" s="140">
        <v>504.05706205294837</v>
      </c>
      <c r="F11" s="140">
        <v>507.73174818322354</v>
      </c>
      <c r="G11" s="140">
        <v>512.01743651275535</v>
      </c>
      <c r="H11" s="140">
        <v>515.32931005670514</v>
      </c>
      <c r="I11" s="140">
        <v>518.41746030843763</v>
      </c>
      <c r="J11" s="140">
        <v>520.00588330880828</v>
      </c>
      <c r="K11" s="140">
        <v>521.56327370465829</v>
      </c>
      <c r="L11" s="140">
        <v>524.37420908581873</v>
      </c>
      <c r="M11" s="140">
        <v>515.72420178788661</v>
      </c>
      <c r="N11" s="140">
        <v>505.5508555663535</v>
      </c>
      <c r="O11" s="140">
        <v>517.47754193118658</v>
      </c>
      <c r="P11" s="140">
        <v>513.8994864438713</v>
      </c>
      <c r="Q11" s="140">
        <v>520.94909514119342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651.10553713983393</v>
      </c>
      <c r="C13" s="137">
        <f t="shared" ref="C13:Q13" si="1">IF(C5=0,0,1000000*C5/C7)</f>
        <v>638.37941712882741</v>
      </c>
      <c r="D13" s="137">
        <f t="shared" si="1"/>
        <v>629.66847541610514</v>
      </c>
      <c r="E13" s="137">
        <f t="shared" si="1"/>
        <v>620.93498809714208</v>
      </c>
      <c r="F13" s="137">
        <f t="shared" si="1"/>
        <v>611.86389208140781</v>
      </c>
      <c r="G13" s="137">
        <f t="shared" si="1"/>
        <v>604.05715965993511</v>
      </c>
      <c r="H13" s="137">
        <f t="shared" si="1"/>
        <v>594.33258812622694</v>
      </c>
      <c r="I13" s="137">
        <f t="shared" si="1"/>
        <v>582.99044934067524</v>
      </c>
      <c r="J13" s="137">
        <f t="shared" si="1"/>
        <v>570.08926576349904</v>
      </c>
      <c r="K13" s="137">
        <f t="shared" si="1"/>
        <v>560.45443345827778</v>
      </c>
      <c r="L13" s="137">
        <f t="shared" si="1"/>
        <v>549.45606073718614</v>
      </c>
      <c r="M13" s="137">
        <f t="shared" si="1"/>
        <v>540.11969474769194</v>
      </c>
      <c r="N13" s="137">
        <f t="shared" si="1"/>
        <v>528.32516955957863</v>
      </c>
      <c r="O13" s="137">
        <f t="shared" si="1"/>
        <v>516.48642242560345</v>
      </c>
      <c r="P13" s="137">
        <f t="shared" si="1"/>
        <v>499.77157710172202</v>
      </c>
      <c r="Q13" s="137">
        <f t="shared" si="1"/>
        <v>484.73759697394678</v>
      </c>
    </row>
    <row r="14" spans="1:17" ht="12.95" customHeight="1" x14ac:dyDescent="0.25">
      <c r="A14" s="131" t="s">
        <v>132</v>
      </c>
      <c r="B14" s="130"/>
      <c r="C14" s="130">
        <v>583.82883327726825</v>
      </c>
      <c r="D14" s="130">
        <v>574.89761934287333</v>
      </c>
      <c r="E14" s="130">
        <v>566.84723788887993</v>
      </c>
      <c r="F14" s="130">
        <v>557.83666366032685</v>
      </c>
      <c r="G14" s="130">
        <v>548.14686779838496</v>
      </c>
      <c r="H14" s="130">
        <v>543.47164157180987</v>
      </c>
      <c r="I14" s="130">
        <v>534.05112110643529</v>
      </c>
      <c r="J14" s="130">
        <v>523.47710459655809</v>
      </c>
      <c r="K14" s="130">
        <v>516.34546688758462</v>
      </c>
      <c r="L14" s="130">
        <v>501.91188165815748</v>
      </c>
      <c r="M14" s="130">
        <v>481.69760061960818</v>
      </c>
      <c r="N14" s="130">
        <v>449.09156900521054</v>
      </c>
      <c r="O14" s="130">
        <v>404.71734581137702</v>
      </c>
      <c r="P14" s="130">
        <v>361.05857935069031</v>
      </c>
      <c r="Q14" s="130">
        <v>313.41846469075489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1.5929233438634192E-2</v>
      </c>
      <c r="C16" s="134">
        <f>C7/RES_summary!C$6</f>
        <v>1.8904882080261164E-2</v>
      </c>
      <c r="D16" s="134">
        <f>D7/RES_summary!D$6</f>
        <v>2.0995315117980598E-2</v>
      </c>
      <c r="E16" s="134">
        <f>E7/RES_summary!E$6</f>
        <v>2.3226886600342462E-2</v>
      </c>
      <c r="F16" s="134">
        <f>F7/RES_summary!F$6</f>
        <v>2.5704735900449641E-2</v>
      </c>
      <c r="G16" s="134">
        <f>G7/RES_summary!G$6</f>
        <v>2.8016657053542216E-2</v>
      </c>
      <c r="H16" s="134">
        <f>H7/RES_summary!H$6</f>
        <v>3.1131041923101635E-2</v>
      </c>
      <c r="I16" s="134">
        <f>I7/RES_summary!I$6</f>
        <v>3.5506495778346012E-2</v>
      </c>
      <c r="J16" s="134">
        <f>J7/RES_summary!J$6</f>
        <v>4.1406114682704186E-2</v>
      </c>
      <c r="K16" s="134">
        <f>K7/RES_summary!K$6</f>
        <v>4.6456053784599251E-2</v>
      </c>
      <c r="L16" s="134">
        <f>L7/RES_summary!L$6</f>
        <v>5.2629264838871766E-2</v>
      </c>
      <c r="M16" s="134">
        <f>M7/RES_summary!M$6</f>
        <v>5.5912765927219478E-2</v>
      </c>
      <c r="N16" s="134">
        <f>N7/RES_summary!N$6</f>
        <v>5.8065418865219015E-2</v>
      </c>
      <c r="O16" s="134">
        <f>O7/RES_summary!O$6</f>
        <v>6.0202549268482557E-2</v>
      </c>
      <c r="P16" s="134">
        <f>P7/RES_summary!P$6</f>
        <v>6.1919369337756866E-2</v>
      </c>
      <c r="Q16" s="134">
        <f>Q7/RES_summary!Q$6</f>
        <v>6.3237530591752203E-2</v>
      </c>
    </row>
    <row r="17" spans="1:17" ht="12.95" customHeight="1" x14ac:dyDescent="0.25">
      <c r="A17" s="133" t="s">
        <v>49</v>
      </c>
      <c r="B17" s="132">
        <f>1000000*B5/RES_summary!B$6</f>
        <v>10.37161209428772</v>
      </c>
      <c r="C17" s="132">
        <f>1000000*C5/RES_summary!C$6</f>
        <v>12.068487603286336</v>
      </c>
      <c r="D17" s="132">
        <f>1000000*D5/RES_summary!D$6</f>
        <v>13.220088061219547</v>
      </c>
      <c r="E17" s="132">
        <f>1000000*E5/RES_summary!E$6</f>
        <v>14.422386554717315</v>
      </c>
      <c r="F17" s="132">
        <f>1000000*F5/RES_summary!F$6</f>
        <v>15.727799752973809</v>
      </c>
      <c r="G17" s="132">
        <f>1000000*G5/RES_summary!G$6</f>
        <v>16.923662282929197</v>
      </c>
      <c r="H17" s="132">
        <f>1000000*H5/RES_summary!H$6</f>
        <v>18.502192717223068</v>
      </c>
      <c r="I17" s="132">
        <f>1000000*I5/RES_summary!I$6</f>
        <v>20.699947928330729</v>
      </c>
      <c r="J17" s="132">
        <f>1000000*J5/RES_summary!J$6</f>
        <v>23.605181517582064</v>
      </c>
      <c r="K17" s="132">
        <f>1000000*K5/RES_summary!K$6</f>
        <v>26.036501304554854</v>
      </c>
      <c r="L17" s="132">
        <f>1000000*L5/RES_summary!L$6</f>
        <v>28.917468537860582</v>
      </c>
      <c r="M17" s="132">
        <f>1000000*M5/RES_summary!M$6</f>
        <v>30.199586065108935</v>
      </c>
      <c r="N17" s="132">
        <f>1000000*N5/RES_summary!N$6</f>
        <v>30.677422267514793</v>
      </c>
      <c r="O17" s="132">
        <f>1000000*O5/RES_summary!O$6</f>
        <v>31.093799292579689</v>
      </c>
      <c r="P17" s="132">
        <f>1000000*P5/RES_summary!P$6</f>
        <v>30.945540867074758</v>
      </c>
      <c r="Q17" s="132">
        <f>1000000*Q5/RES_summary!Q$6</f>
        <v>30.653608617612413</v>
      </c>
    </row>
    <row r="18" spans="1:17" ht="12.95" customHeight="1" x14ac:dyDescent="0.25">
      <c r="A18" s="131" t="s">
        <v>48</v>
      </c>
      <c r="B18" s="130">
        <f>B3*1000000/0.086/RES_summary!B$6</f>
        <v>5.0985068812017156</v>
      </c>
      <c r="C18" s="130">
        <f>C3*1000000/0.086/RES_summary!C$6</f>
        <v>5.9896737272441882</v>
      </c>
      <c r="D18" s="130">
        <f>D3*1000000/0.086/RES_summary!D$6</f>
        <v>6.6148708766959654</v>
      </c>
      <c r="E18" s="130">
        <f>E3*1000000/0.086/RES_summary!E$6</f>
        <v>7.2697057945627535</v>
      </c>
      <c r="F18" s="130">
        <f>F3*1000000/0.086/RES_summary!F$6</f>
        <v>7.9855032636530616</v>
      </c>
      <c r="G18" s="130">
        <f>G3*1000000/0.086/RES_summary!G$6</f>
        <v>8.6652101785130107</v>
      </c>
      <c r="H18" s="130">
        <f>H3*1000000/0.086/RES_summary!H$6</f>
        <v>9.5347222075027585</v>
      </c>
      <c r="I18" s="130">
        <f>I3*1000000/0.086/RES_summary!I$6</f>
        <v>10.731214433522123</v>
      </c>
      <c r="J18" s="130">
        <f>J3*1000000/0.086/RES_summary!J$6</f>
        <v>12.274833265715017</v>
      </c>
      <c r="K18" s="130">
        <f>K3*1000000/0.086/RES_summary!K$6</f>
        <v>13.579682856219236</v>
      </c>
      <c r="L18" s="130">
        <f>L3*1000000/0.086/RES_summary!L$6</f>
        <v>15.163574693304689</v>
      </c>
      <c r="M18" s="130">
        <f>M3*1000000/0.086/RES_summary!M$6</f>
        <v>15.574657417752888</v>
      </c>
      <c r="N18" s="130">
        <f>N3*1000000/0.086/RES_summary!N$6</f>
        <v>15.508997073912406</v>
      </c>
      <c r="O18" s="130">
        <f>O3*1000000/0.086/RES_summary!O$6</f>
        <v>16.090342827225804</v>
      </c>
      <c r="P18" s="130">
        <f>P3*1000000/0.086/RES_summary!P$6</f>
        <v>15.902897559317552</v>
      </c>
      <c r="Q18" s="130">
        <f>Q3*1000000/0.086/RES_summary!Q$6</f>
        <v>15.968969672157476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7.2107740529609714</v>
      </c>
      <c r="C3" s="144">
        <v>8.9856289904958935</v>
      </c>
      <c r="D3" s="144">
        <v>10.582812285267842</v>
      </c>
      <c r="E3" s="144">
        <v>12.05447597259084</v>
      </c>
      <c r="F3" s="144">
        <v>13.147324794130522</v>
      </c>
      <c r="G3" s="144">
        <v>14.400973441029365</v>
      </c>
      <c r="H3" s="144">
        <v>15.878808680576034</v>
      </c>
      <c r="I3" s="144">
        <v>18.1612897297491</v>
      </c>
      <c r="J3" s="144">
        <v>21.636777674968805</v>
      </c>
      <c r="K3" s="144">
        <v>24.754215392208287</v>
      </c>
      <c r="L3" s="144">
        <v>28.286883112569182</v>
      </c>
      <c r="M3" s="144">
        <v>29.525112244250071</v>
      </c>
      <c r="N3" s="144">
        <v>29.894772817652594</v>
      </c>
      <c r="O3" s="144">
        <v>28.724535371589461</v>
      </c>
      <c r="P3" s="144">
        <v>27.866849435772725</v>
      </c>
      <c r="Q3" s="144">
        <v>26.973177268381832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57.713026222328189</v>
      </c>
      <c r="C5" s="144">
        <v>70.558217641055322</v>
      </c>
      <c r="D5" s="144">
        <v>81.711775930912879</v>
      </c>
      <c r="E5" s="144">
        <v>91.656443406680054</v>
      </c>
      <c r="F5" s="144">
        <v>98.509694534667204</v>
      </c>
      <c r="G5" s="144">
        <v>106.26412660088806</v>
      </c>
      <c r="H5" s="144">
        <v>115.6670815837989</v>
      </c>
      <c r="I5" s="144">
        <v>130.71062130373983</v>
      </c>
      <c r="J5" s="144">
        <v>154.36391307599999</v>
      </c>
      <c r="K5" s="144">
        <v>175.12796745252973</v>
      </c>
      <c r="L5" s="144">
        <v>198.02931153044375</v>
      </c>
      <c r="M5" s="144">
        <v>207.30388039904099</v>
      </c>
      <c r="N5" s="144">
        <v>211.19086201837999</v>
      </c>
      <c r="O5" s="144">
        <v>205.89593631051287</v>
      </c>
      <c r="P5" s="144">
        <v>202.9633462934537</v>
      </c>
      <c r="Q5" s="144">
        <v>199.44560431338232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133482.66218360068</v>
      </c>
      <c r="C7" s="62">
        <v>166167.78445090583</v>
      </c>
      <c r="D7" s="62">
        <v>195733.5106734393</v>
      </c>
      <c r="E7" s="62">
        <v>223367.16821932243</v>
      </c>
      <c r="F7" s="62">
        <v>244499.45595496119</v>
      </c>
      <c r="G7" s="62">
        <v>270322.15023383667</v>
      </c>
      <c r="H7" s="62">
        <v>303500.67041441851</v>
      </c>
      <c r="I7" s="62">
        <v>355929.21702847671</v>
      </c>
      <c r="J7" s="62">
        <v>436297.0226088374</v>
      </c>
      <c r="K7" s="62">
        <v>516823.9548974738</v>
      </c>
      <c r="L7" s="62">
        <v>610728.82173375017</v>
      </c>
      <c r="M7" s="62">
        <v>664777.48894070764</v>
      </c>
      <c r="N7" s="62">
        <v>716002.80052333674</v>
      </c>
      <c r="O7" s="62">
        <v>752709.56181149231</v>
      </c>
      <c r="P7" s="62">
        <v>846182.40248580975</v>
      </c>
      <c r="Q7" s="62">
        <v>1013534.5584858473</v>
      </c>
    </row>
    <row r="8" spans="1:17" ht="12.95" customHeight="1" x14ac:dyDescent="0.25">
      <c r="A8" s="133" t="s">
        <v>136</v>
      </c>
      <c r="B8" s="143"/>
      <c r="C8" s="143">
        <v>44540.985401662627</v>
      </c>
      <c r="D8" s="143">
        <v>44385.555140480239</v>
      </c>
      <c r="E8" s="143">
        <v>46158.443693316629</v>
      </c>
      <c r="F8" s="143">
        <v>44288.270419930617</v>
      </c>
      <c r="G8" s="143">
        <v>54767.6726342404</v>
      </c>
      <c r="H8" s="143">
        <v>69359.743124787841</v>
      </c>
      <c r="I8" s="143">
        <v>96969.532015720921</v>
      </c>
      <c r="J8" s="143">
        <v>124753.36072084088</v>
      </c>
      <c r="K8" s="143">
        <v>126685.37598195292</v>
      </c>
      <c r="L8" s="143">
        <v>138193.13725620721</v>
      </c>
      <c r="M8" s="143">
        <v>108816.33984119743</v>
      </c>
      <c r="N8" s="143">
        <v>120585.05470741702</v>
      </c>
      <c r="O8" s="143">
        <v>133676.29330387677</v>
      </c>
      <c r="P8" s="143">
        <v>218226.20139515804</v>
      </c>
      <c r="Q8" s="143">
        <v>294037.53198199056</v>
      </c>
    </row>
    <row r="9" spans="1:17" ht="12.95" customHeight="1" x14ac:dyDescent="0.25">
      <c r="A9" s="131" t="s">
        <v>135</v>
      </c>
      <c r="B9" s="142"/>
      <c r="C9" s="142">
        <f>B7+C8-C7</f>
        <v>11855.863134357467</v>
      </c>
      <c r="D9" s="142">
        <f t="shared" ref="D9:Q9" si="0">C7+D8-D7</f>
        <v>14819.828917946783</v>
      </c>
      <c r="E9" s="142">
        <f t="shared" si="0"/>
        <v>18524.786147433508</v>
      </c>
      <c r="F9" s="142">
        <f t="shared" si="0"/>
        <v>23155.982684291841</v>
      </c>
      <c r="G9" s="142">
        <f t="shared" si="0"/>
        <v>28944.978355364932</v>
      </c>
      <c r="H9" s="142">
        <f t="shared" si="0"/>
        <v>36181.222944206034</v>
      </c>
      <c r="I9" s="142">
        <f t="shared" si="0"/>
        <v>44540.985401662707</v>
      </c>
      <c r="J9" s="142">
        <f t="shared" si="0"/>
        <v>44385.555140480166</v>
      </c>
      <c r="K9" s="142">
        <f t="shared" si="0"/>
        <v>46158.443693316542</v>
      </c>
      <c r="L9" s="142">
        <f t="shared" si="0"/>
        <v>44288.270419930806</v>
      </c>
      <c r="M9" s="142">
        <f t="shared" si="0"/>
        <v>54767.672634240007</v>
      </c>
      <c r="N9" s="142">
        <f t="shared" si="0"/>
        <v>69359.743124787929</v>
      </c>
      <c r="O9" s="142">
        <f t="shared" si="0"/>
        <v>96969.532015721197</v>
      </c>
      <c r="P9" s="142">
        <f t="shared" si="0"/>
        <v>124753.36072084063</v>
      </c>
      <c r="Q9" s="142">
        <f t="shared" si="0"/>
        <v>126685.37598195311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1452.8125694734781</v>
      </c>
      <c r="C11" s="140">
        <v>1480.8205411388744</v>
      </c>
      <c r="D11" s="140">
        <v>1505.9757960649831</v>
      </c>
      <c r="E11" s="140">
        <v>1529.2795580203422</v>
      </c>
      <c r="F11" s="140">
        <v>1551.8865470178935</v>
      </c>
      <c r="G11" s="140">
        <v>1575.8204099844704</v>
      </c>
      <c r="H11" s="140">
        <v>1596.2822586259301</v>
      </c>
      <c r="I11" s="140">
        <v>1615.6130653261612</v>
      </c>
      <c r="J11" s="140">
        <v>1629.8526842680117</v>
      </c>
      <c r="K11" s="140">
        <v>1643.5964971780368</v>
      </c>
      <c r="L11" s="140">
        <v>1660.9523254562489</v>
      </c>
      <c r="M11" s="140">
        <v>1656.0966345310092</v>
      </c>
      <c r="N11" s="140">
        <v>1645.9691205025347</v>
      </c>
      <c r="O11" s="140">
        <v>1622.2089237707128</v>
      </c>
      <c r="P11" s="140">
        <v>1596.5105960836866</v>
      </c>
      <c r="Q11" s="140">
        <v>1572.5671028134573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432.36346412499597</v>
      </c>
      <c r="C13" s="137">
        <f t="shared" ref="C13:Q13" si="1">IF(C5=0,0,1000000*C5/C7)</f>
        <v>424.62031899993042</v>
      </c>
      <c r="D13" s="137">
        <f t="shared" si="1"/>
        <v>417.46441705242978</v>
      </c>
      <c r="E13" s="137">
        <f t="shared" si="1"/>
        <v>410.33981912992391</v>
      </c>
      <c r="F13" s="137">
        <f t="shared" si="1"/>
        <v>402.90353264758801</v>
      </c>
      <c r="G13" s="137">
        <f t="shared" si="1"/>
        <v>393.10181022519407</v>
      </c>
      <c r="H13" s="137">
        <f t="shared" si="1"/>
        <v>381.10980587245473</v>
      </c>
      <c r="I13" s="137">
        <f t="shared" si="1"/>
        <v>367.23768392770666</v>
      </c>
      <c r="J13" s="137">
        <f t="shared" si="1"/>
        <v>353.80464471882294</v>
      </c>
      <c r="K13" s="137">
        <f t="shared" si="1"/>
        <v>338.85419937098533</v>
      </c>
      <c r="L13" s="137">
        <f t="shared" si="1"/>
        <v>324.25080409382656</v>
      </c>
      <c r="M13" s="137">
        <f t="shared" si="1"/>
        <v>311.83950095748611</v>
      </c>
      <c r="N13" s="137">
        <f t="shared" si="1"/>
        <v>294.95815081172526</v>
      </c>
      <c r="O13" s="137">
        <f t="shared" si="1"/>
        <v>273.53968483540694</v>
      </c>
      <c r="P13" s="137">
        <f t="shared" si="1"/>
        <v>239.85767808124245</v>
      </c>
      <c r="Q13" s="137">
        <f t="shared" si="1"/>
        <v>196.78224352935797</v>
      </c>
    </row>
    <row r="14" spans="1:17" ht="12.95" customHeight="1" x14ac:dyDescent="0.25">
      <c r="A14" s="131" t="s">
        <v>132</v>
      </c>
      <c r="B14" s="130"/>
      <c r="C14" s="130">
        <v>403.47633335069713</v>
      </c>
      <c r="D14" s="130">
        <v>395.64923324671582</v>
      </c>
      <c r="E14" s="130">
        <v>388.9669310762726</v>
      </c>
      <c r="F14" s="130">
        <v>380.80177565471939</v>
      </c>
      <c r="G14" s="130">
        <v>370.09392954005745</v>
      </c>
      <c r="H14" s="130">
        <v>361.10851544367119</v>
      </c>
      <c r="I14" s="130">
        <v>340.46542772092897</v>
      </c>
      <c r="J14" s="130">
        <v>330.36707302054913</v>
      </c>
      <c r="K14" s="130">
        <v>305.62456213329409</v>
      </c>
      <c r="L14" s="130">
        <v>287.75955799291199</v>
      </c>
      <c r="M14" s="130">
        <v>271.50106398250222</v>
      </c>
      <c r="N14" s="130">
        <v>239.94163755109165</v>
      </c>
      <c r="O14" s="130">
        <v>207.36547072523922</v>
      </c>
      <c r="P14" s="130">
        <v>175.42262280615063</v>
      </c>
      <c r="Q14" s="130">
        <v>119.71403904063716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0.24166625119463936</v>
      </c>
      <c r="C16" s="134">
        <f>C7/RES_summary!C$6</f>
        <v>0.29818235798313891</v>
      </c>
      <c r="D16" s="134">
        <f>D7/RES_summary!D$6</f>
        <v>0.34823751296271332</v>
      </c>
      <c r="E16" s="134">
        <f>E7/RES_summary!E$6</f>
        <v>0.39367761668303841</v>
      </c>
      <c r="F16" s="134">
        <f>F7/RES_summary!F$6</f>
        <v>0.42699049783354004</v>
      </c>
      <c r="G16" s="134">
        <f>G7/RES_summary!G$6</f>
        <v>0.4748567031059665</v>
      </c>
      <c r="H16" s="134">
        <f>H7/RES_summary!H$6</f>
        <v>0.52759235960062734</v>
      </c>
      <c r="I16" s="134">
        <f>I7/RES_summary!I$6</f>
        <v>0.61224495533417278</v>
      </c>
      <c r="J16" s="134">
        <f>J7/RES_summary!J$6</f>
        <v>0.73767978866815576</v>
      </c>
      <c r="K16" s="134">
        <f>K7/RES_summary!K$6</f>
        <v>0.87482515293068719</v>
      </c>
      <c r="L16" s="134">
        <f>L7/RES_summary!L$6</f>
        <v>1.037967775967515</v>
      </c>
      <c r="M16" s="134">
        <f>M7/RES_summary!M$6</f>
        <v>1.1294099770316777</v>
      </c>
      <c r="N16" s="134">
        <f>N7/RES_summary!N$6</f>
        <v>1.195663566509088</v>
      </c>
      <c r="O16" s="134">
        <f>O7/RES_summary!O$6</f>
        <v>1.2788677089776024</v>
      </c>
      <c r="P16" s="134">
        <f>P7/RES_summary!P$6</f>
        <v>1.4353630507371353</v>
      </c>
      <c r="Q16" s="134">
        <f>Q7/RES_summary!Q$6</f>
        <v>1.7171741351495293</v>
      </c>
    </row>
    <row r="17" spans="1:17" ht="12.95" customHeight="1" x14ac:dyDescent="0.25">
      <c r="A17" s="133" t="s">
        <v>49</v>
      </c>
      <c r="B17" s="132">
        <f>1000000*B5/RES_summary!B$6</f>
        <v>104.48765752861571</v>
      </c>
      <c r="C17" s="132">
        <f>1000000*C5/RES_summary!C$6</f>
        <v>126.61428796695189</v>
      </c>
      <c r="D17" s="132">
        <f>1000000*D5/RES_summary!D$6</f>
        <v>145.37677034476707</v>
      </c>
      <c r="E17" s="132">
        <f>1000000*E5/RES_summary!E$6</f>
        <v>161.54160202521749</v>
      </c>
      <c r="F17" s="132">
        <f>1000000*F5/RES_summary!F$6</f>
        <v>172.03597998408554</v>
      </c>
      <c r="G17" s="132">
        <f>1000000*G5/RES_summary!G$6</f>
        <v>186.66702958852298</v>
      </c>
      <c r="H17" s="132">
        <f>1000000*H5/RES_summary!H$6</f>
        <v>201.07062174718544</v>
      </c>
      <c r="I17" s="132">
        <f>1000000*I5/RES_summary!I$6</f>
        <v>224.83941939334383</v>
      </c>
      <c r="J17" s="132">
        <f>1000000*J5/RES_summary!J$6</f>
        <v>260.99453554599324</v>
      </c>
      <c r="K17" s="132">
        <f>1000000*K5/RES_summary!K$6</f>
        <v>296.43817678592785</v>
      </c>
      <c r="L17" s="132">
        <f>1000000*L5/RES_summary!L$6</f>
        <v>336.56188598094758</v>
      </c>
      <c r="M17" s="132">
        <f>1000000*M5/RES_summary!M$6</f>
        <v>352.19464361396416</v>
      </c>
      <c r="N17" s="132">
        <f>1000000*N5/RES_summary!N$6</f>
        <v>352.67071457047285</v>
      </c>
      <c r="O17" s="132">
        <f>1000000*O5/RES_summary!O$6</f>
        <v>349.8210700599123</v>
      </c>
      <c r="P17" s="132">
        <f>1000000*P5/RES_summary!P$6</f>
        <v>344.28284855341792</v>
      </c>
      <c r="Q17" s="132">
        <f>1000000*Q5/RES_summary!Q$6</f>
        <v>337.90937884530939</v>
      </c>
    </row>
    <row r="18" spans="1:17" ht="12.95" customHeight="1" x14ac:dyDescent="0.25">
      <c r="A18" s="131" t="s">
        <v>48</v>
      </c>
      <c r="B18" s="130">
        <f>B3*1000000/0.086/RES_summary!B$6</f>
        <v>151.800982212413</v>
      </c>
      <c r="C18" s="130">
        <f>C3*1000000/0.086/RES_summary!C$6</f>
        <v>187.49303842313503</v>
      </c>
      <c r="D18" s="130">
        <f>D3*1000000/0.086/RES_summary!D$6</f>
        <v>218.93389744931676</v>
      </c>
      <c r="E18" s="130">
        <f>E3*1000000/0.086/RES_summary!E$6</f>
        <v>247.04226974702266</v>
      </c>
      <c r="F18" s="130">
        <f>F3*1000000/0.086/RES_summary!F$6</f>
        <v>266.98032294034192</v>
      </c>
      <c r="G18" s="130">
        <f>G3*1000000/0.086/RES_summary!G$6</f>
        <v>294.15371509676953</v>
      </c>
      <c r="H18" s="130">
        <f>H3*1000000/0.086/RES_summary!H$6</f>
        <v>320.96546622591723</v>
      </c>
      <c r="I18" s="130">
        <f>I3*1000000/0.086/RES_summary!I$6</f>
        <v>363.25350357223448</v>
      </c>
      <c r="J18" s="130">
        <f>J3*1000000/0.086/RES_summary!J$6</f>
        <v>425.38264433892016</v>
      </c>
      <c r="K18" s="130">
        <f>K3*1000000/0.086/RES_summary!K$6</f>
        <v>487.2247489951946</v>
      </c>
      <c r="L18" s="130">
        <f>L3*1000000/0.086/RES_summary!L$6</f>
        <v>559.0132471799958</v>
      </c>
      <c r="M18" s="130">
        <f>M3*1000000/0.086/RES_summary!M$6</f>
        <v>583.2683639889342</v>
      </c>
      <c r="N18" s="130">
        <f>N3*1000000/0.086/RES_summary!N$6</f>
        <v>580.48510588856175</v>
      </c>
      <c r="O18" s="130">
        <f>O3*1000000/0.086/RES_summary!O$6</f>
        <v>567.48286157420932</v>
      </c>
      <c r="P18" s="130">
        <f>P3*1000000/0.086/RES_summary!P$6</f>
        <v>549.65121576540685</v>
      </c>
      <c r="Q18" s="130">
        <f>Q3*1000000/0.086/RES_summary!Q$6</f>
        <v>531.38517290426307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1.7470716357650296</v>
      </c>
      <c r="C3" s="144">
        <v>2.3318622594425764</v>
      </c>
      <c r="D3" s="144">
        <v>2.8071337929322779</v>
      </c>
      <c r="E3" s="144">
        <v>3.4502813232424061</v>
      </c>
      <c r="F3" s="144">
        <v>3.9116398570623372</v>
      </c>
      <c r="G3" s="144">
        <v>4.6876172671788705</v>
      </c>
      <c r="H3" s="144">
        <v>5.7174067917346445</v>
      </c>
      <c r="I3" s="144">
        <v>6.58532149615825</v>
      </c>
      <c r="J3" s="144">
        <v>7.5299543144414782</v>
      </c>
      <c r="K3" s="144">
        <v>8.3739978778241841</v>
      </c>
      <c r="L3" s="144">
        <v>9.2954082462509913</v>
      </c>
      <c r="M3" s="144">
        <v>9.7473194051067935</v>
      </c>
      <c r="N3" s="144">
        <v>9.8947435037733449</v>
      </c>
      <c r="O3" s="144">
        <v>9.6993269629276746</v>
      </c>
      <c r="P3" s="144">
        <v>9.4926060844186964</v>
      </c>
      <c r="Q3" s="144">
        <v>9.2413458529036987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31.835000003691547</v>
      </c>
      <c r="C5" s="144">
        <v>41.48915208327351</v>
      </c>
      <c r="D5" s="144">
        <v>48.897852718761058</v>
      </c>
      <c r="E5" s="144">
        <v>58.948693804152505</v>
      </c>
      <c r="F5" s="144">
        <v>65.613955923777581</v>
      </c>
      <c r="G5" s="144">
        <v>77.169305411322028</v>
      </c>
      <c r="H5" s="144">
        <v>92.616238204267773</v>
      </c>
      <c r="I5" s="144">
        <v>104.93620279926824</v>
      </c>
      <c r="J5" s="144">
        <v>118.28248468829506</v>
      </c>
      <c r="K5" s="144">
        <v>129.74795686772546</v>
      </c>
      <c r="L5" s="144">
        <v>143.10787454493266</v>
      </c>
      <c r="M5" s="144">
        <v>150.14134916356602</v>
      </c>
      <c r="N5" s="144">
        <v>152.95804264545887</v>
      </c>
      <c r="O5" s="144">
        <v>150.88919764201137</v>
      </c>
      <c r="P5" s="144">
        <v>148.78045752223505</v>
      </c>
      <c r="Q5" s="144">
        <v>145.76994343937187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77704.967528243855</v>
      </c>
      <c r="C7" s="62">
        <v>103471.85688420733</v>
      </c>
      <c r="D7" s="62">
        <v>124292.65429561402</v>
      </c>
      <c r="E7" s="62">
        <v>153278.75945821739</v>
      </c>
      <c r="F7" s="62">
        <v>174301.51322769962</v>
      </c>
      <c r="G7" s="62">
        <v>211292.03933240933</v>
      </c>
      <c r="H7" s="62">
        <v>261653.98479433748</v>
      </c>
      <c r="I7" s="62">
        <v>303681.74105327262</v>
      </c>
      <c r="J7" s="62">
        <v>352991.89542315545</v>
      </c>
      <c r="K7" s="62">
        <v>397745.87822280801</v>
      </c>
      <c r="L7" s="62">
        <v>456046.62656282441</v>
      </c>
      <c r="M7" s="62">
        <v>506059.08452129684</v>
      </c>
      <c r="N7" s="62">
        <v>545461.83562869707</v>
      </c>
      <c r="O7" s="62">
        <v>583418.17595636891</v>
      </c>
      <c r="P7" s="62">
        <v>631688.52576846676</v>
      </c>
      <c r="Q7" s="62">
        <v>730635.18334030791</v>
      </c>
    </row>
    <row r="8" spans="1:17" ht="12.95" customHeight="1" x14ac:dyDescent="0.25">
      <c r="A8" s="133" t="s">
        <v>136</v>
      </c>
      <c r="B8" s="143"/>
      <c r="C8" s="143">
        <v>35234.986303717102</v>
      </c>
      <c r="D8" s="143">
        <v>32655.918596098749</v>
      </c>
      <c r="E8" s="143">
        <v>43780.006643468485</v>
      </c>
      <c r="F8" s="143">
        <v>39515.130620563577</v>
      </c>
      <c r="G8" s="143">
        <v>60105.997168561371</v>
      </c>
      <c r="H8" s="143">
        <v>85596.931765645262</v>
      </c>
      <c r="I8" s="143">
        <v>74683.674855033954</v>
      </c>
      <c r="J8" s="143">
        <v>93090.16101335139</v>
      </c>
      <c r="K8" s="143">
        <v>84269.113420216105</v>
      </c>
      <c r="L8" s="143">
        <v>118406.74550857788</v>
      </c>
      <c r="M8" s="143">
        <v>135609.3897241177</v>
      </c>
      <c r="N8" s="143">
        <v>114086.42596243411</v>
      </c>
      <c r="O8" s="143">
        <v>131046.50134102326</v>
      </c>
      <c r="P8" s="143">
        <v>132539.46323231384</v>
      </c>
      <c r="Q8" s="143">
        <v>217353.40308041935</v>
      </c>
    </row>
    <row r="9" spans="1:17" ht="12.95" customHeight="1" x14ac:dyDescent="0.25">
      <c r="A9" s="131" t="s">
        <v>135</v>
      </c>
      <c r="B9" s="142"/>
      <c r="C9" s="142">
        <f>B7+C8-C7</f>
        <v>9468.0969477536273</v>
      </c>
      <c r="D9" s="142">
        <f t="shared" ref="D9:Q9" si="0">C7+D8-D7</f>
        <v>11835.121184692049</v>
      </c>
      <c r="E9" s="142">
        <f t="shared" si="0"/>
        <v>14793.901480865112</v>
      </c>
      <c r="F9" s="142">
        <f t="shared" si="0"/>
        <v>18492.376851081353</v>
      </c>
      <c r="G9" s="142">
        <f t="shared" si="0"/>
        <v>23115.47106385167</v>
      </c>
      <c r="H9" s="142">
        <f t="shared" si="0"/>
        <v>35234.986303717131</v>
      </c>
      <c r="I9" s="142">
        <f t="shared" si="0"/>
        <v>32655.918596098782</v>
      </c>
      <c r="J9" s="142">
        <f t="shared" si="0"/>
        <v>43780.006643468572</v>
      </c>
      <c r="K9" s="142">
        <f t="shared" si="0"/>
        <v>39515.130620563519</v>
      </c>
      <c r="L9" s="142">
        <f t="shared" si="0"/>
        <v>60105.997168561502</v>
      </c>
      <c r="M9" s="142">
        <f t="shared" si="0"/>
        <v>85596.931765645335</v>
      </c>
      <c r="N9" s="142">
        <f t="shared" si="0"/>
        <v>74683.674855033867</v>
      </c>
      <c r="O9" s="142">
        <f t="shared" si="0"/>
        <v>93090.161013351404</v>
      </c>
      <c r="P9" s="142">
        <f t="shared" si="0"/>
        <v>84269.113420216017</v>
      </c>
      <c r="Q9" s="142">
        <f t="shared" si="0"/>
        <v>118406.74550857826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638.12742139244199</v>
      </c>
      <c r="C11" s="140">
        <v>653.53655290319057</v>
      </c>
      <c r="D11" s="140">
        <v>667.53627819259884</v>
      </c>
      <c r="E11" s="140">
        <v>680.58421113708232</v>
      </c>
      <c r="F11" s="140">
        <v>693.20899409393712</v>
      </c>
      <c r="G11" s="140">
        <v>706.33235889328853</v>
      </c>
      <c r="H11" s="140">
        <v>717.81661198405698</v>
      </c>
      <c r="I11" s="140">
        <v>729.71485270682922</v>
      </c>
      <c r="J11" s="140">
        <v>740.24153735184041</v>
      </c>
      <c r="K11" s="140">
        <v>750.47091836722359</v>
      </c>
      <c r="L11" s="140">
        <v>755.27739295946799</v>
      </c>
      <c r="M11" s="140">
        <v>754.89479711361957</v>
      </c>
      <c r="N11" s="140">
        <v>752.20076715616972</v>
      </c>
      <c r="O11" s="140">
        <v>747.45491012239381</v>
      </c>
      <c r="P11" s="140">
        <v>741.89273480356417</v>
      </c>
      <c r="Q11" s="140">
        <v>737.17192572128715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409.69066735817506</v>
      </c>
      <c r="C13" s="137">
        <f t="shared" ref="C13:Q13" si="1">IF(C5=0,0,1000000*C5/C7)</f>
        <v>400.97040231628336</v>
      </c>
      <c r="D13" s="137">
        <f t="shared" si="1"/>
        <v>393.40903125669706</v>
      </c>
      <c r="E13" s="137">
        <f t="shared" si="1"/>
        <v>384.58488320569597</v>
      </c>
      <c r="F13" s="137">
        <f t="shared" si="1"/>
        <v>376.43939348973106</v>
      </c>
      <c r="G13" s="137">
        <f t="shared" si="1"/>
        <v>365.22580621183539</v>
      </c>
      <c r="H13" s="137">
        <f t="shared" si="1"/>
        <v>353.9645623095135</v>
      </c>
      <c r="I13" s="137">
        <f t="shared" si="1"/>
        <v>345.5466319289182</v>
      </c>
      <c r="J13" s="137">
        <f t="shared" si="1"/>
        <v>335.08555358332455</v>
      </c>
      <c r="K13" s="137">
        <f t="shared" si="1"/>
        <v>326.20817454466157</v>
      </c>
      <c r="L13" s="137">
        <f t="shared" si="1"/>
        <v>313.80097167590452</v>
      </c>
      <c r="M13" s="137">
        <f t="shared" si="1"/>
        <v>296.68739037772878</v>
      </c>
      <c r="N13" s="137">
        <f t="shared" si="1"/>
        <v>280.41933028946022</v>
      </c>
      <c r="O13" s="137">
        <f t="shared" si="1"/>
        <v>258.62957970869877</v>
      </c>
      <c r="P13" s="137">
        <f t="shared" si="1"/>
        <v>235.52819380602091</v>
      </c>
      <c r="Q13" s="137">
        <f t="shared" si="1"/>
        <v>199.51125645625612</v>
      </c>
    </row>
    <row r="14" spans="1:17" ht="12.95" customHeight="1" x14ac:dyDescent="0.25">
      <c r="A14" s="131" t="s">
        <v>132</v>
      </c>
      <c r="B14" s="130"/>
      <c r="C14" s="130">
        <v>384.08254000914303</v>
      </c>
      <c r="D14" s="130">
        <v>375.35123367723196</v>
      </c>
      <c r="E14" s="130">
        <v>368.01649180018723</v>
      </c>
      <c r="F14" s="130">
        <v>360.40413150936865</v>
      </c>
      <c r="G14" s="130">
        <v>349.80772708966629</v>
      </c>
      <c r="H14" s="130">
        <v>338.56442318527252</v>
      </c>
      <c r="I14" s="130">
        <v>329.08669765669447</v>
      </c>
      <c r="J14" s="130">
        <v>316.44640018100267</v>
      </c>
      <c r="K14" s="130">
        <v>305.0570662114834</v>
      </c>
      <c r="L14" s="130">
        <v>290.40119111042185</v>
      </c>
      <c r="M14" s="130">
        <v>265.56826574888169</v>
      </c>
      <c r="N14" s="130">
        <v>240.11706193533104</v>
      </c>
      <c r="O14" s="130">
        <v>209.00368236632497</v>
      </c>
      <c r="P14" s="130">
        <v>178.0462046317094</v>
      </c>
      <c r="Q14" s="130">
        <v>144.3499177085717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0.14068245189717957</v>
      </c>
      <c r="C16" s="134">
        <f>C7/RES_summary!C$6</f>
        <v>0.18567667838011326</v>
      </c>
      <c r="D16" s="134">
        <f>D7/RES_summary!D$6</f>
        <v>0.22113415665267791</v>
      </c>
      <c r="E16" s="134">
        <f>E7/RES_summary!E$6</f>
        <v>0.27014899813921633</v>
      </c>
      <c r="F16" s="134">
        <f>F7/RES_summary!F$6</f>
        <v>0.304397773056577</v>
      </c>
      <c r="G16" s="134">
        <f>G7/RES_summary!G$6</f>
        <v>0.3711624855866702</v>
      </c>
      <c r="H16" s="134">
        <f>H7/RES_summary!H$6</f>
        <v>0.45484790214154652</v>
      </c>
      <c r="I16" s="134">
        <f>I7/RES_summary!I$6</f>
        <v>0.52237244118144222</v>
      </c>
      <c r="J16" s="134">
        <f>J7/RES_summary!J$6</f>
        <v>0.59682962139024842</v>
      </c>
      <c r="K16" s="134">
        <f>K7/RES_summary!K$6</f>
        <v>0.67326232742606817</v>
      </c>
      <c r="L16" s="134">
        <f>L7/RES_summary!L$6</f>
        <v>0.7750767376052653</v>
      </c>
      <c r="M16" s="134">
        <f>M7/RES_summary!M$6</f>
        <v>0.85975862380148493</v>
      </c>
      <c r="N16" s="134">
        <f>N7/RES_summary!N$6</f>
        <v>0.9108747106934606</v>
      </c>
      <c r="O16" s="134">
        <f>O7/RES_summary!O$6</f>
        <v>0.99123845891580331</v>
      </c>
      <c r="P16" s="134">
        <f>P7/RES_summary!P$6</f>
        <v>1.0715211836113256</v>
      </c>
      <c r="Q16" s="134">
        <f>Q7/RES_summary!Q$6</f>
        <v>1.2378737642025162</v>
      </c>
    </row>
    <row r="17" spans="1:17" ht="12.95" customHeight="1" x14ac:dyDescent="0.25">
      <c r="A17" s="133" t="s">
        <v>49</v>
      </c>
      <c r="B17" s="132">
        <f>1000000*B5/RES_summary!B$6</f>
        <v>57.636287603339859</v>
      </c>
      <c r="C17" s="132">
        <f>1000000*C5/RES_summary!C$6</f>
        <v>74.450852430825165</v>
      </c>
      <c r="D17" s="132">
        <f>1000000*D5/RES_summary!D$6</f>
        <v>86.996174346496701</v>
      </c>
      <c r="E17" s="132">
        <f>1000000*E5/RES_summary!E$6</f>
        <v>103.89522089750629</v>
      </c>
      <c r="F17" s="132">
        <f>1000000*F5/RES_summary!F$6</f>
        <v>114.58731306904265</v>
      </c>
      <c r="G17" s="132">
        <f>1000000*G5/RES_summary!G$6</f>
        <v>135.55811803398035</v>
      </c>
      <c r="H17" s="132">
        <f>1000000*H5/RES_summary!H$6</f>
        <v>161.00003859893295</v>
      </c>
      <c r="I17" s="132">
        <f>1000000*I5/RES_summary!I$6</f>
        <v>180.50403766273431</v>
      </c>
      <c r="J17" s="132">
        <f>1000000*J5/RES_summary!J$6</f>
        <v>199.98898407847739</v>
      </c>
      <c r="K17" s="132">
        <f>1000000*K5/RES_summary!K$6</f>
        <v>219.62367481934794</v>
      </c>
      <c r="L17" s="132">
        <f>1000000*L5/RES_summary!L$6</f>
        <v>243.21983338392232</v>
      </c>
      <c r="M17" s="132">
        <f>1000000*M5/RES_summary!M$6</f>
        <v>255.07954245041</v>
      </c>
      <c r="N17" s="132">
        <f>1000000*N5/RES_summary!N$6</f>
        <v>255.42687635026607</v>
      </c>
      <c r="O17" s="132">
        <f>1000000*O5/RES_summary!O$6</f>
        <v>256.36358602049251</v>
      </c>
      <c r="P17" s="132">
        <f>1000000*P5/RES_summary!P$6</f>
        <v>252.37344900086521</v>
      </c>
      <c r="Q17" s="132">
        <f>1000000*Q5/RES_summary!Q$6</f>
        <v>246.96975003027933</v>
      </c>
    </row>
    <row r="18" spans="1:17" ht="12.95" customHeight="1" x14ac:dyDescent="0.25">
      <c r="A18" s="131" t="s">
        <v>48</v>
      </c>
      <c r="B18" s="130">
        <f>B3*1000000/0.086/RES_summary!B$6</f>
        <v>36.779295586952429</v>
      </c>
      <c r="C18" s="130">
        <f>C3*1000000/0.086/RES_summary!C$6</f>
        <v>48.656353458345599</v>
      </c>
      <c r="D18" s="130">
        <f>D3*1000000/0.086/RES_summary!D$6</f>
        <v>58.073102440254857</v>
      </c>
      <c r="E18" s="130">
        <f>E3*1000000/0.086/RES_summary!E$6</f>
        <v>70.709446955442218</v>
      </c>
      <c r="F18" s="130">
        <f>F3*1000000/0.086/RES_summary!F$6</f>
        <v>79.432956028518106</v>
      </c>
      <c r="G18" s="130">
        <f>G3*1000000/0.086/RES_summary!G$6</f>
        <v>95.749085278076194</v>
      </c>
      <c r="H18" s="130">
        <f>H3*1000000/0.086/RES_summary!H$6</f>
        <v>115.56850223638844</v>
      </c>
      <c r="I18" s="130">
        <f>I3*1000000/0.086/RES_summary!I$6</f>
        <v>131.7164772560501</v>
      </c>
      <c r="J18" s="130">
        <f>J3*1000000/0.086/RES_summary!J$6</f>
        <v>148.04015302768482</v>
      </c>
      <c r="K18" s="130">
        <f>K3*1000000/0.086/RES_summary!K$6</f>
        <v>164.82118093686054</v>
      </c>
      <c r="L18" s="130">
        <f>L3*1000000/0.086/RES_summary!L$6</f>
        <v>183.698441674245</v>
      </c>
      <c r="M18" s="130">
        <f>M3*1000000/0.086/RES_summary!M$6</f>
        <v>192.55821944593717</v>
      </c>
      <c r="N18" s="130">
        <f>N3*1000000/0.086/RES_summary!N$6</f>
        <v>192.13229234297427</v>
      </c>
      <c r="O18" s="130">
        <f>O3*1000000/0.086/RES_summary!O$6</f>
        <v>191.6202211476018</v>
      </c>
      <c r="P18" s="130">
        <f>P3*1000000/0.086/RES_summary!P$6</f>
        <v>187.23402827105974</v>
      </c>
      <c r="Q18" s="130">
        <f>Q3*1000000/0.086/RES_summary!Q$6</f>
        <v>182.05916622472591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10.86722008111156</v>
      </c>
      <c r="C3" s="144">
        <v>11.100232656427663</v>
      </c>
      <c r="D3" s="144">
        <v>11.319374406621696</v>
      </c>
      <c r="E3" s="144">
        <v>11.484022812172233</v>
      </c>
      <c r="F3" s="144">
        <v>11.548831073805594</v>
      </c>
      <c r="G3" s="144">
        <v>11.36246739619577</v>
      </c>
      <c r="H3" s="144">
        <v>11.323601425596438</v>
      </c>
      <c r="I3" s="144">
        <v>11.391983994748342</v>
      </c>
      <c r="J3" s="144">
        <v>11.354552410683548</v>
      </c>
      <c r="K3" s="144">
        <v>11.082823423156851</v>
      </c>
      <c r="L3" s="144">
        <v>10.556303761100198</v>
      </c>
      <c r="M3" s="144">
        <v>9.5808444440841711</v>
      </c>
      <c r="N3" s="144">
        <v>8.5744632844429525</v>
      </c>
      <c r="O3" s="144">
        <v>7.3728350910297982</v>
      </c>
      <c r="P3" s="144">
        <v>6.2974236724188986</v>
      </c>
      <c r="Q3" s="144">
        <v>5.191457027791337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259.16094983746774</v>
      </c>
      <c r="C5" s="144">
        <v>263.45063119118856</v>
      </c>
      <c r="D5" s="144">
        <v>267.63463121778989</v>
      </c>
      <c r="E5" s="144">
        <v>270.61966696676177</v>
      </c>
      <c r="F5" s="144">
        <v>271.18018653818996</v>
      </c>
      <c r="G5" s="144">
        <v>265.48519479664236</v>
      </c>
      <c r="H5" s="144">
        <v>263.72638039546922</v>
      </c>
      <c r="I5" s="144">
        <v>264.53920065704688</v>
      </c>
      <c r="J5" s="144">
        <v>263.61689000671635</v>
      </c>
      <c r="K5" s="144">
        <v>257.23433473923274</v>
      </c>
      <c r="L5" s="144">
        <v>244.32612110717179</v>
      </c>
      <c r="M5" s="144">
        <v>220.99986498187994</v>
      </c>
      <c r="N5" s="144">
        <v>197.69772158276561</v>
      </c>
      <c r="O5" s="144">
        <v>169.24594043372224</v>
      </c>
      <c r="P5" s="144">
        <v>144.06862931679692</v>
      </c>
      <c r="Q5" s="144">
        <v>118.22805808432456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3148817.0330761811</v>
      </c>
      <c r="C7" s="62">
        <v>3284186.7000465477</v>
      </c>
      <c r="D7" s="62">
        <v>3465458.50409821</v>
      </c>
      <c r="E7" s="62">
        <v>3616632.3179999115</v>
      </c>
      <c r="F7" s="62">
        <v>3739698.5513739306</v>
      </c>
      <c r="G7" s="62">
        <v>3775797.8803528035</v>
      </c>
      <c r="H7" s="62">
        <v>3869590.8535066568</v>
      </c>
      <c r="I7" s="62">
        <v>4005397.0886895279</v>
      </c>
      <c r="J7" s="62">
        <v>4149588.5194162405</v>
      </c>
      <c r="K7" s="62">
        <v>4276544.7710451996</v>
      </c>
      <c r="L7" s="62">
        <v>4405731.2806782536</v>
      </c>
      <c r="M7" s="62">
        <v>4514371.9087422555</v>
      </c>
      <c r="N7" s="62">
        <v>4741567.9963789415</v>
      </c>
      <c r="O7" s="62">
        <v>4850009.0323661948</v>
      </c>
      <c r="P7" s="62">
        <v>5123939.8819893869</v>
      </c>
      <c r="Q7" s="62">
        <v>5497750.011523352</v>
      </c>
    </row>
    <row r="8" spans="1:17" ht="12.95" customHeight="1" x14ac:dyDescent="0.25">
      <c r="A8" s="133" t="s">
        <v>136</v>
      </c>
      <c r="B8" s="143"/>
      <c r="C8" s="143">
        <v>1934693.6858710414</v>
      </c>
      <c r="D8" s="143">
        <v>1980595.8229523371</v>
      </c>
      <c r="E8" s="143">
        <v>1950497.8328023762</v>
      </c>
      <c r="F8" s="143">
        <v>1922390.2522746939</v>
      </c>
      <c r="G8" s="143">
        <v>1835423.3478795476</v>
      </c>
      <c r="H8" s="143">
        <v>1893116.9920545281</v>
      </c>
      <c r="I8" s="143">
        <v>1935130.2540835459</v>
      </c>
      <c r="J8" s="143">
        <v>1943515.4496273873</v>
      </c>
      <c r="K8" s="143">
        <v>1926280.2705296339</v>
      </c>
      <c r="L8" s="143">
        <v>1928510.5285337288</v>
      </c>
      <c r="M8" s="143">
        <v>1907964.6469646767</v>
      </c>
      <c r="N8" s="143">
        <v>2026520.1065373607</v>
      </c>
      <c r="O8" s="143">
        <v>1907765.0548879281</v>
      </c>
      <c r="P8" s="143">
        <v>2073254.8685238669</v>
      </c>
      <c r="Q8" s="143">
        <v>2173134.1484346399</v>
      </c>
    </row>
    <row r="9" spans="1:17" ht="12.95" customHeight="1" x14ac:dyDescent="0.25">
      <c r="A9" s="131" t="s">
        <v>135</v>
      </c>
      <c r="B9" s="142"/>
      <c r="C9" s="142">
        <f>B7+C8-C7</f>
        <v>1799324.0189006748</v>
      </c>
      <c r="D9" s="142">
        <f t="shared" ref="D9:Q9" si="0">C7+D8-D7</f>
        <v>1799324.0189006743</v>
      </c>
      <c r="E9" s="142">
        <f t="shared" si="0"/>
        <v>1799324.0189006748</v>
      </c>
      <c r="F9" s="142">
        <f t="shared" si="0"/>
        <v>1799324.0189006748</v>
      </c>
      <c r="G9" s="142">
        <f t="shared" si="0"/>
        <v>1799324.0189006748</v>
      </c>
      <c r="H9" s="142">
        <f t="shared" si="0"/>
        <v>1799324.0189006752</v>
      </c>
      <c r="I9" s="142">
        <f t="shared" si="0"/>
        <v>1799324.0189006743</v>
      </c>
      <c r="J9" s="142">
        <f t="shared" si="0"/>
        <v>1799324.0189006743</v>
      </c>
      <c r="K9" s="142">
        <f t="shared" si="0"/>
        <v>1799324.0189006748</v>
      </c>
      <c r="L9" s="142">
        <f t="shared" si="0"/>
        <v>1799324.0189006748</v>
      </c>
      <c r="M9" s="142">
        <f t="shared" si="0"/>
        <v>1799324.0189006748</v>
      </c>
      <c r="N9" s="142">
        <f t="shared" si="0"/>
        <v>1799324.0189006748</v>
      </c>
      <c r="O9" s="142">
        <f t="shared" si="0"/>
        <v>1799324.0189006748</v>
      </c>
      <c r="P9" s="142">
        <f t="shared" si="0"/>
        <v>1799324.0189006748</v>
      </c>
      <c r="Q9" s="142">
        <f t="shared" si="0"/>
        <v>1799324.0189006748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487.5851252984678</v>
      </c>
      <c r="C11" s="140">
        <v>489.93039859331287</v>
      </c>
      <c r="D11" s="140">
        <v>491.79223195532057</v>
      </c>
      <c r="E11" s="140">
        <v>493.4421451163343</v>
      </c>
      <c r="F11" s="140">
        <v>495.20112487064921</v>
      </c>
      <c r="G11" s="140">
        <v>497.6613253724239</v>
      </c>
      <c r="H11" s="140">
        <v>499.26664075515941</v>
      </c>
      <c r="I11" s="140">
        <v>500.73837768649707</v>
      </c>
      <c r="J11" s="140">
        <v>500.83922616123323</v>
      </c>
      <c r="K11" s="140">
        <v>500.9830430871113</v>
      </c>
      <c r="L11" s="140">
        <v>502.3929393881121</v>
      </c>
      <c r="M11" s="140">
        <v>504.09609057273121</v>
      </c>
      <c r="N11" s="140">
        <v>504.32074102215017</v>
      </c>
      <c r="O11" s="140">
        <v>506.54473822928946</v>
      </c>
      <c r="P11" s="140">
        <v>508.27065547361548</v>
      </c>
      <c r="Q11" s="140">
        <v>510.58759122870362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82.304226353947598</v>
      </c>
      <c r="C13" s="137">
        <f t="shared" ref="C13:Q13" si="1">IF(C5=0,0,1000000*C5/C7)</f>
        <v>80.217921589979838</v>
      </c>
      <c r="D13" s="137">
        <f t="shared" si="1"/>
        <v>77.229212498515949</v>
      </c>
      <c r="E13" s="137">
        <f t="shared" si="1"/>
        <v>74.826425019732511</v>
      </c>
      <c r="F13" s="137">
        <f t="shared" si="1"/>
        <v>72.513915978217241</v>
      </c>
      <c r="G13" s="137">
        <f t="shared" si="1"/>
        <v>70.312342770804221</v>
      </c>
      <c r="H13" s="137">
        <f t="shared" si="1"/>
        <v>68.153556895163234</v>
      </c>
      <c r="I13" s="137">
        <f t="shared" si="1"/>
        <v>66.045686557284114</v>
      </c>
      <c r="J13" s="137">
        <f t="shared" si="1"/>
        <v>63.528441138978685</v>
      </c>
      <c r="K13" s="137">
        <f t="shared" si="1"/>
        <v>60.150038994298647</v>
      </c>
      <c r="L13" s="137">
        <f t="shared" si="1"/>
        <v>55.456428352470525</v>
      </c>
      <c r="M13" s="137">
        <f t="shared" si="1"/>
        <v>48.954731566069064</v>
      </c>
      <c r="N13" s="137">
        <f t="shared" si="1"/>
        <v>41.69458747269767</v>
      </c>
      <c r="O13" s="137">
        <f t="shared" si="1"/>
        <v>34.896005204169995</v>
      </c>
      <c r="P13" s="137">
        <f t="shared" si="1"/>
        <v>28.116768079812402</v>
      </c>
      <c r="Q13" s="137">
        <f t="shared" si="1"/>
        <v>21.504807937159217</v>
      </c>
    </row>
    <row r="14" spans="1:17" ht="12.95" customHeight="1" x14ac:dyDescent="0.25">
      <c r="A14" s="131" t="s">
        <v>132</v>
      </c>
      <c r="B14" s="130"/>
      <c r="C14" s="130">
        <v>78.762676387611791</v>
      </c>
      <c r="D14" s="130">
        <v>76.079566884092202</v>
      </c>
      <c r="E14" s="130">
        <v>73.755978880320626</v>
      </c>
      <c r="F14" s="130">
        <v>71.339746884650054</v>
      </c>
      <c r="G14" s="130">
        <v>69.202515453497341</v>
      </c>
      <c r="H14" s="130">
        <v>66.899172314998239</v>
      </c>
      <c r="I14" s="130">
        <v>64.921741475167991</v>
      </c>
      <c r="J14" s="130">
        <v>61.671243126946763</v>
      </c>
      <c r="K14" s="130">
        <v>57.60764199009391</v>
      </c>
      <c r="L14" s="130">
        <v>51.532242655335843</v>
      </c>
      <c r="M14" s="130">
        <v>43.275099608631344</v>
      </c>
      <c r="N14" s="130">
        <v>36.288587358892755</v>
      </c>
      <c r="O14" s="130">
        <v>29.394786659101101</v>
      </c>
      <c r="P14" s="130">
        <v>22.435896559466858</v>
      </c>
      <c r="Q14" s="130">
        <v>16.073207845506374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5.7008363156158062</v>
      </c>
      <c r="C16" s="134">
        <f>C7/RES_summary!C$6</f>
        <v>5.893359759912264</v>
      </c>
      <c r="D16" s="134">
        <f>D7/RES_summary!D$6</f>
        <v>6.1655392916140368</v>
      </c>
      <c r="E16" s="134">
        <f>E7/RES_summary!E$6</f>
        <v>6.3742008403448649</v>
      </c>
      <c r="F16" s="134">
        <f>F7/RES_summary!F$6</f>
        <v>6.5309582794845555</v>
      </c>
      <c r="G16" s="134">
        <f>G7/RES_summary!G$6</f>
        <v>6.6326896686337502</v>
      </c>
      <c r="H16" s="134">
        <f>H7/RES_summary!H$6</f>
        <v>6.7267283670342541</v>
      </c>
      <c r="I16" s="134">
        <f>I7/RES_summary!I$6</f>
        <v>6.8898085471419641</v>
      </c>
      <c r="J16" s="134">
        <f>J7/RES_summary!J$6</f>
        <v>7.0160175830656115</v>
      </c>
      <c r="K16" s="134">
        <f>K7/RES_summary!K$6</f>
        <v>7.238884532909708</v>
      </c>
      <c r="L16" s="134">
        <f>L7/RES_summary!L$6</f>
        <v>7.4877866185096149</v>
      </c>
      <c r="M16" s="134">
        <f>M7/RES_summary!M$6</f>
        <v>7.6695988636579573</v>
      </c>
      <c r="N16" s="134">
        <f>N7/RES_summary!N$6</f>
        <v>7.9180138642642293</v>
      </c>
      <c r="O16" s="134">
        <f>O7/RES_summary!O$6</f>
        <v>8.2402566068320855</v>
      </c>
      <c r="P16" s="134">
        <f>P7/RES_summary!P$6</f>
        <v>8.6916413756658102</v>
      </c>
      <c r="Q16" s="134">
        <f>Q7/RES_summary!Q$6</f>
        <v>9.3145261227298874</v>
      </c>
    </row>
    <row r="17" spans="1:17" ht="12.95" customHeight="1" x14ac:dyDescent="0.25">
      <c r="A17" s="133" t="s">
        <v>49</v>
      </c>
      <c r="B17" s="132">
        <f>1000000*B5/RES_summary!B$6</f>
        <v>469.20292252724801</v>
      </c>
      <c r="C17" s="132">
        <f>1000000*C5/RES_summary!C$6</f>
        <v>472.75307112218439</v>
      </c>
      <c r="D17" s="132">
        <f>1000000*D5/RES_summary!D$6</f>
        <v>476.15974412000998</v>
      </c>
      <c r="E17" s="132">
        <f>1000000*E5/RES_summary!E$6</f>
        <v>476.958661240781</v>
      </c>
      <c r="F17" s="132">
        <f>1000000*F5/RES_summary!F$6</f>
        <v>473.58535993578528</v>
      </c>
      <c r="G17" s="132">
        <f>1000000*G5/RES_summary!G$6</f>
        <v>466.35994947334814</v>
      </c>
      <c r="H17" s="132">
        <f>1000000*H5/RES_summary!H$6</f>
        <v>458.45046448097753</v>
      </c>
      <c r="I17" s="132">
        <f>1000000*I5/RES_summary!I$6</f>
        <v>455.04213574423522</v>
      </c>
      <c r="J17" s="132">
        <f>1000000*J5/RES_summary!J$6</f>
        <v>445.71666005582318</v>
      </c>
      <c r="K17" s="132">
        <f>1000000*K5/RES_summary!K$6</f>
        <v>435.41918692974428</v>
      </c>
      <c r="L17" s="132">
        <f>1000000*L5/RES_summary!L$6</f>
        <v>415.24590212796596</v>
      </c>
      <c r="M17" s="132">
        <f>1000000*M5/RES_summary!M$6</f>
        <v>375.4631535898036</v>
      </c>
      <c r="N17" s="132">
        <f>1000000*N5/RES_summary!N$6</f>
        <v>330.13832167359783</v>
      </c>
      <c r="O17" s="132">
        <f>1000000*O5/RES_summary!O$6</f>
        <v>287.55203743570866</v>
      </c>
      <c r="P17" s="132">
        <f>1000000*P5/RES_summary!P$6</f>
        <v>244.38086479249722</v>
      </c>
      <c r="Q17" s="132">
        <f>1000000*Q5/RES_summary!Q$6</f>
        <v>200.30709529495854</v>
      </c>
    </row>
    <row r="18" spans="1:17" ht="12.95" customHeight="1" x14ac:dyDescent="0.25">
      <c r="A18" s="133" t="s">
        <v>48</v>
      </c>
      <c r="B18" s="132">
        <f>B3*1000000/0.086/RES_summary!B$6</f>
        <v>228.77636577085548</v>
      </c>
      <c r="C18" s="132">
        <f>C3*1000000/0.086/RES_summary!C$6</f>
        <v>231.61610057110457</v>
      </c>
      <c r="D18" s="132">
        <f>D3*1000000/0.086/RES_summary!D$6</f>
        <v>234.17166332805405</v>
      </c>
      <c r="E18" s="132">
        <f>E3*1000000/0.086/RES_summary!E$6</f>
        <v>235.35150493446594</v>
      </c>
      <c r="F18" s="132">
        <f>F3*1000000/0.086/RES_summary!F$6</f>
        <v>234.52000296247215</v>
      </c>
      <c r="G18" s="132">
        <f>G3*1000000/0.086/RES_summary!G$6</f>
        <v>232.08931055552301</v>
      </c>
      <c r="H18" s="132">
        <f>H3*1000000/0.086/RES_summary!H$6</f>
        <v>228.88902335406019</v>
      </c>
      <c r="I18" s="132">
        <f>I3*1000000/0.086/RES_summary!I$6</f>
        <v>227.85706083156711</v>
      </c>
      <c r="J18" s="132">
        <f>J3*1000000/0.086/RES_summary!J$6</f>
        <v>223.23238710952796</v>
      </c>
      <c r="K18" s="132">
        <f>K3*1000000/0.086/RES_summary!K$6</f>
        <v>218.13762928657906</v>
      </c>
      <c r="L18" s="132">
        <f>L3*1000000/0.086/RES_summary!L$6</f>
        <v>208.61660933893714</v>
      </c>
      <c r="M18" s="132">
        <f>M3*1000000/0.086/RES_summary!M$6</f>
        <v>189.26950787872892</v>
      </c>
      <c r="N18" s="132">
        <f>N3*1000000/0.086/RES_summary!N$6</f>
        <v>166.49560302623783</v>
      </c>
      <c r="O18" s="132">
        <f>O3*1000000/0.086/RES_summary!O$6</f>
        <v>145.6579715301699</v>
      </c>
      <c r="P18" s="132">
        <f>P3*1000000/0.086/RES_summary!P$6</f>
        <v>124.21162233329156</v>
      </c>
      <c r="Q18" s="132">
        <f>Q3*1000000/0.086/RES_summary!Q$6</f>
        <v>102.27431729267126</v>
      </c>
    </row>
    <row r="19" spans="1:17" ht="12.95" customHeight="1" x14ac:dyDescent="0.25">
      <c r="A19" s="131" t="s">
        <v>139</v>
      </c>
      <c r="B19" s="142">
        <v>87.67414821317503</v>
      </c>
      <c r="C19" s="142">
        <v>90.623253312542715</v>
      </c>
      <c r="D19" s="142">
        <v>94.788252300279254</v>
      </c>
      <c r="E19" s="142">
        <v>97.958621830983503</v>
      </c>
      <c r="F19" s="142">
        <v>100.31380234372131</v>
      </c>
      <c r="G19" s="142">
        <v>101.82842180023742</v>
      </c>
      <c r="H19" s="142">
        <v>103.16157967226492</v>
      </c>
      <c r="I19" s="142">
        <v>105.51625628792223</v>
      </c>
      <c r="J19" s="142">
        <v>107.22450954563929</v>
      </c>
      <c r="K19" s="142">
        <v>110.41943638123418</v>
      </c>
      <c r="L19" s="142">
        <v>113.87260999426863</v>
      </c>
      <c r="M19" s="142">
        <v>116.11296125325647</v>
      </c>
      <c r="N19" s="142">
        <v>118.71085253769459</v>
      </c>
      <c r="O19" s="142">
        <v>122.76782620274977</v>
      </c>
      <c r="P19" s="142">
        <v>128.61315945158944</v>
      </c>
      <c r="Q19" s="142">
        <v>136.87579495666364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4.5112439250482304</v>
      </c>
      <c r="C3" s="144">
        <v>5.7112533054046217</v>
      </c>
      <c r="D3" s="144">
        <v>6.4312857089915036</v>
      </c>
      <c r="E3" s="144">
        <v>6.806007117733734</v>
      </c>
      <c r="F3" s="144">
        <v>7.0047374000148785</v>
      </c>
      <c r="G3" s="144">
        <v>7.1423886744836782</v>
      </c>
      <c r="H3" s="144">
        <v>7.3290142773387661</v>
      </c>
      <c r="I3" s="144">
        <v>7.6595047267311047</v>
      </c>
      <c r="J3" s="144">
        <v>7.9376110246419334</v>
      </c>
      <c r="K3" s="144">
        <v>8.2931741749214556</v>
      </c>
      <c r="L3" s="144">
        <v>8.6150024954131865</v>
      </c>
      <c r="M3" s="144">
        <v>9.023543175928511</v>
      </c>
      <c r="N3" s="144">
        <v>9.433062238257806</v>
      </c>
      <c r="O3" s="144">
        <v>9.6385735156965406</v>
      </c>
      <c r="P3" s="144">
        <v>9.867199999824658</v>
      </c>
      <c r="Q3" s="144">
        <v>10.101983604909178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1841.1031534897395</v>
      </c>
      <c r="C5" s="144">
        <v>2304.2617323278459</v>
      </c>
      <c r="D5" s="144">
        <v>2569.2461325762947</v>
      </c>
      <c r="E5" s="144">
        <v>2694.7121720197292</v>
      </c>
      <c r="F5" s="144">
        <v>2749.2455672222177</v>
      </c>
      <c r="G5" s="144">
        <v>2775.9744194084392</v>
      </c>
      <c r="H5" s="144">
        <v>2826.5513504048367</v>
      </c>
      <c r="I5" s="144">
        <v>2932.8553635281332</v>
      </c>
      <c r="J5" s="144">
        <v>3026.5974476523179</v>
      </c>
      <c r="K5" s="144">
        <v>3149.3234570487316</v>
      </c>
      <c r="L5" s="144">
        <v>3250.6636921389895</v>
      </c>
      <c r="M5" s="144">
        <v>3378.7593078406817</v>
      </c>
      <c r="N5" s="144">
        <v>3516.0863480448588</v>
      </c>
      <c r="O5" s="144">
        <v>3562.9352111334251</v>
      </c>
      <c r="P5" s="144">
        <v>3621.4589240002574</v>
      </c>
      <c r="Q5" s="144">
        <v>3677.5556455715196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156530.59991655298</v>
      </c>
      <c r="C7" s="62">
        <v>200090.39109627847</v>
      </c>
      <c r="D7" s="62">
        <v>226385.32909169997</v>
      </c>
      <c r="E7" s="62">
        <v>239971.17256422219</v>
      </c>
      <c r="F7" s="62">
        <v>247064.75401364669</v>
      </c>
      <c r="G7" s="62">
        <v>251926.0817768769</v>
      </c>
      <c r="H7" s="62">
        <v>259950.87814261226</v>
      </c>
      <c r="I7" s="62">
        <v>274760.82963682187</v>
      </c>
      <c r="J7" s="62">
        <v>289741.13291611243</v>
      </c>
      <c r="K7" s="62">
        <v>310475.05707739526</v>
      </c>
      <c r="L7" s="62">
        <v>332172.81780516135</v>
      </c>
      <c r="M7" s="62">
        <v>358568.08974253468</v>
      </c>
      <c r="N7" s="62">
        <v>383928.43472444767</v>
      </c>
      <c r="O7" s="62">
        <v>396637.39031945303</v>
      </c>
      <c r="P7" s="62">
        <v>411160.89983761479</v>
      </c>
      <c r="Q7" s="62">
        <v>428390.26787438814</v>
      </c>
    </row>
    <row r="8" spans="1:17" ht="12.95" customHeight="1" x14ac:dyDescent="0.25">
      <c r="A8" s="133" t="s">
        <v>136</v>
      </c>
      <c r="B8" s="143"/>
      <c r="C8" s="143">
        <v>48267.067413290853</v>
      </c>
      <c r="D8" s="143">
        <v>32179.033287378272</v>
      </c>
      <c r="E8" s="143">
        <v>20940.962587468031</v>
      </c>
      <c r="F8" s="143">
        <v>16287.48034310697</v>
      </c>
      <c r="G8" s="143">
        <v>16353.701380333216</v>
      </c>
      <c r="H8" s="143">
        <v>22390.263387114028</v>
      </c>
      <c r="I8" s="143">
        <v>32766.785270933025</v>
      </c>
      <c r="J8" s="143">
        <v>37426.345500194882</v>
      </c>
      <c r="K8" s="143">
        <v>48791.476937413121</v>
      </c>
      <c r="L8" s="143">
        <v>56769.701697928984</v>
      </c>
      <c r="M8" s="143">
        <v>74662.33935066413</v>
      </c>
      <c r="N8" s="143">
        <v>57539.378269291323</v>
      </c>
      <c r="O8" s="143">
        <v>33649.918182473462</v>
      </c>
      <c r="P8" s="143">
        <v>30810.98986126871</v>
      </c>
      <c r="Q8" s="143">
        <v>33583.069417106373</v>
      </c>
    </row>
    <row r="9" spans="1:17" ht="12.95" customHeight="1" x14ac:dyDescent="0.25">
      <c r="A9" s="131" t="s">
        <v>135</v>
      </c>
      <c r="B9" s="142"/>
      <c r="C9" s="142">
        <f>B7+C8-C7</f>
        <v>4707.2762335653533</v>
      </c>
      <c r="D9" s="142">
        <f t="shared" ref="D9:Q9" si="0">C7+D8-D7</f>
        <v>5884.0952919567644</v>
      </c>
      <c r="E9" s="142">
        <f t="shared" si="0"/>
        <v>7355.1191149458173</v>
      </c>
      <c r="F9" s="142">
        <f t="shared" si="0"/>
        <v>9193.8988936824608</v>
      </c>
      <c r="G9" s="142">
        <f t="shared" si="0"/>
        <v>11492.373617103003</v>
      </c>
      <c r="H9" s="142">
        <f t="shared" si="0"/>
        <v>14365.467021378659</v>
      </c>
      <c r="I9" s="142">
        <f t="shared" si="0"/>
        <v>17956.833776723419</v>
      </c>
      <c r="J9" s="142">
        <f t="shared" si="0"/>
        <v>22446.042220904317</v>
      </c>
      <c r="K9" s="142">
        <f t="shared" si="0"/>
        <v>28057.552776130266</v>
      </c>
      <c r="L9" s="142">
        <f t="shared" si="0"/>
        <v>35071.940970162919</v>
      </c>
      <c r="M9" s="142">
        <f t="shared" si="0"/>
        <v>48267.067413290788</v>
      </c>
      <c r="N9" s="142">
        <f t="shared" si="0"/>
        <v>32179.033287378319</v>
      </c>
      <c r="O9" s="142">
        <f t="shared" si="0"/>
        <v>20940.962587468093</v>
      </c>
      <c r="P9" s="142">
        <f t="shared" si="0"/>
        <v>16287.480343106959</v>
      </c>
      <c r="Q9" s="142">
        <f t="shared" si="0"/>
        <v>16353.701380333048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28.491790158761191</v>
      </c>
      <c r="C11" s="140">
        <v>28.820476955444672</v>
      </c>
      <c r="D11" s="140">
        <v>29.106744977379783</v>
      </c>
      <c r="E11" s="140">
        <v>29.368486352570372</v>
      </c>
      <c r="F11" s="140">
        <v>29.626467658976654</v>
      </c>
      <c r="G11" s="140">
        <v>29.917794097088844</v>
      </c>
      <c r="H11" s="140">
        <v>30.15020273235768</v>
      </c>
      <c r="I11" s="140">
        <v>30.367678392166084</v>
      </c>
      <c r="J11" s="140">
        <v>30.495566129453195</v>
      </c>
      <c r="K11" s="140">
        <v>30.619991615053642</v>
      </c>
      <c r="L11" s="140">
        <v>30.816613808230393</v>
      </c>
      <c r="M11" s="140">
        <v>31.054274983969666</v>
      </c>
      <c r="N11" s="140">
        <v>31.195698670282113</v>
      </c>
      <c r="O11" s="140">
        <v>31.456209441814774</v>
      </c>
      <c r="P11" s="140">
        <v>31.681950873035284</v>
      </c>
      <c r="Q11" s="140">
        <v>31.941032837920229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11761.937630541492</v>
      </c>
      <c r="C13" s="137">
        <f t="shared" ref="C13:Q13" si="1">IF(C5=0,0,1000000*C5/C7)</f>
        <v>11516.103895359438</v>
      </c>
      <c r="D13" s="137">
        <f t="shared" si="1"/>
        <v>11348.995727261074</v>
      </c>
      <c r="E13" s="137">
        <f t="shared" si="1"/>
        <v>11229.316185045343</v>
      </c>
      <c r="F13" s="137">
        <f t="shared" si="1"/>
        <v>11127.631613007667</v>
      </c>
      <c r="G13" s="137">
        <f t="shared" si="1"/>
        <v>11019.003668969191</v>
      </c>
      <c r="H13" s="137">
        <f t="shared" si="1"/>
        <v>10873.405662642754</v>
      </c>
      <c r="I13" s="137">
        <f t="shared" si="1"/>
        <v>10674.21206801848</v>
      </c>
      <c r="J13" s="137">
        <f t="shared" si="1"/>
        <v>10445.867375443018</v>
      </c>
      <c r="K13" s="137">
        <f t="shared" si="1"/>
        <v>10143.56350134648</v>
      </c>
      <c r="L13" s="137">
        <f t="shared" si="1"/>
        <v>9786.0617061257926</v>
      </c>
      <c r="M13" s="137">
        <f t="shared" si="1"/>
        <v>9422.922464368643</v>
      </c>
      <c r="N13" s="137">
        <f t="shared" si="1"/>
        <v>9158.1816558297305</v>
      </c>
      <c r="O13" s="137">
        <f t="shared" si="1"/>
        <v>8982.8525955755849</v>
      </c>
      <c r="P13" s="137">
        <f t="shared" si="1"/>
        <v>8807.8874363552768</v>
      </c>
      <c r="Q13" s="137">
        <f t="shared" si="1"/>
        <v>8584.5919512108194</v>
      </c>
    </row>
    <row r="14" spans="1:17" ht="12.95" customHeight="1" x14ac:dyDescent="0.25">
      <c r="A14" s="131" t="s">
        <v>132</v>
      </c>
      <c r="B14" s="130"/>
      <c r="C14" s="130">
        <v>10742.837634346321</v>
      </c>
      <c r="D14" s="130">
        <v>10385.419571186687</v>
      </c>
      <c r="E14" s="130">
        <v>10122.57630723659</v>
      </c>
      <c r="F14" s="130">
        <v>9987.5153887956149</v>
      </c>
      <c r="G14" s="130">
        <v>9899.9871730669838</v>
      </c>
      <c r="H14" s="130">
        <v>9805.2735843119244</v>
      </c>
      <c r="I14" s="130">
        <v>9690.0312136746943</v>
      </c>
      <c r="J14" s="130">
        <v>9558.8021752511013</v>
      </c>
      <c r="K14" s="130">
        <v>9279.0221496190879</v>
      </c>
      <c r="L14" s="130">
        <v>9051.5574680585396</v>
      </c>
      <c r="M14" s="130">
        <v>8660.6030514495578</v>
      </c>
      <c r="N14" s="130">
        <v>8194.7323115313338</v>
      </c>
      <c r="O14" s="130">
        <v>7691.708295505</v>
      </c>
      <c r="P14" s="130">
        <v>7179.099874242499</v>
      </c>
      <c r="Q14" s="130">
        <v>6491.3112247472172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0.28339383302866694</v>
      </c>
      <c r="C16" s="134">
        <f>C7/RES_summary!C$6</f>
        <v>0.35905530559977045</v>
      </c>
      <c r="D16" s="134">
        <f>D7/RES_summary!D$6</f>
        <v>0.40277141968637298</v>
      </c>
      <c r="E16" s="134">
        <f>E7/RES_summary!E$6</f>
        <v>0.42294165270948203</v>
      </c>
      <c r="F16" s="134">
        <f>F7/RES_summary!F$6</f>
        <v>0.43147049919342573</v>
      </c>
      <c r="G16" s="134">
        <f>G7/RES_summary!G$6</f>
        <v>0.442541569440349</v>
      </c>
      <c r="H16" s="134">
        <f>H7/RES_summary!H$6</f>
        <v>0.45188729564335228</v>
      </c>
      <c r="I16" s="134">
        <f>I7/RES_summary!I$6</f>
        <v>0.47262467878583142</v>
      </c>
      <c r="J16" s="134">
        <f>J7/RES_summary!J$6</f>
        <v>0.48988685831499534</v>
      </c>
      <c r="K16" s="134">
        <f>K7/RES_summary!K$6</f>
        <v>0.52553947377067245</v>
      </c>
      <c r="L16" s="134">
        <f>L7/RES_summary!L$6</f>
        <v>0.56454627432729254</v>
      </c>
      <c r="M16" s="134">
        <f>M7/RES_summary!M$6</f>
        <v>0.60918184616285709</v>
      </c>
      <c r="N16" s="134">
        <f>N7/RES_summary!N$6</f>
        <v>0.64112771795216306</v>
      </c>
      <c r="O16" s="134">
        <f>O7/RES_summary!O$6</f>
        <v>0.67389438953311476</v>
      </c>
      <c r="P16" s="134">
        <f>P7/RES_summary!P$6</f>
        <v>0.69744438291440536</v>
      </c>
      <c r="Q16" s="134">
        <f>Q7/RES_summary!Q$6</f>
        <v>0.72579734118059636</v>
      </c>
    </row>
    <row r="17" spans="1:17" ht="12.95" customHeight="1" x14ac:dyDescent="0.25">
      <c r="A17" s="133" t="s">
        <v>49</v>
      </c>
      <c r="B17" s="132">
        <f>1000000*B5/RES_summary!B$6</f>
        <v>3333.26058896327</v>
      </c>
      <c r="C17" s="132">
        <f>1000000*C5/RES_summary!C$6</f>
        <v>4134.9182034669902</v>
      </c>
      <c r="D17" s="132">
        <f>1000000*D5/RES_summary!D$6</f>
        <v>4571.051121083523</v>
      </c>
      <c r="E17" s="132">
        <f>1000000*E5/RES_summary!E$6</f>
        <v>4749.3455461004132</v>
      </c>
      <c r="F17" s="132">
        <f>1000000*F5/RES_summary!F$6</f>
        <v>4801.2447669049625</v>
      </c>
      <c r="G17" s="132">
        <f>1000000*G5/RES_summary!G$6</f>
        <v>4876.3671773345895</v>
      </c>
      <c r="H17" s="132">
        <f>1000000*H5/RES_summary!H$6</f>
        <v>4913.553879324747</v>
      </c>
      <c r="I17" s="132">
        <f>1000000*I5/RES_summary!I$6</f>
        <v>5044.8960499390787</v>
      </c>
      <c r="J17" s="132">
        <f>1000000*J5/RES_summary!J$6</f>
        <v>5117.2931509308864</v>
      </c>
      <c r="K17" s="132">
        <f>1000000*K5/RES_summary!K$6</f>
        <v>5330.8430246570297</v>
      </c>
      <c r="L17" s="132">
        <f>1000000*L5/RES_summary!L$6</f>
        <v>5524.6846765303044</v>
      </c>
      <c r="M17" s="132">
        <f>1000000*M5/RES_summary!M$6</f>
        <v>5740.2733030935487</v>
      </c>
      <c r="N17" s="132">
        <f>1000000*N5/RES_summary!N$6</f>
        <v>5871.5641055934775</v>
      </c>
      <c r="O17" s="132">
        <f>1000000*O5/RES_summary!O$6</f>
        <v>6053.4939661613644</v>
      </c>
      <c r="P17" s="132">
        <f>1000000*P5/RES_summary!P$6</f>
        <v>6143.0116178283488</v>
      </c>
      <c r="Q17" s="132">
        <f>1000000*Q5/RES_summary!Q$6</f>
        <v>6230.6740133091607</v>
      </c>
    </row>
    <row r="18" spans="1:17" ht="12.95" customHeight="1" x14ac:dyDescent="0.25">
      <c r="A18" s="131" t="s">
        <v>48</v>
      </c>
      <c r="B18" s="130">
        <f>B3*1000000/0.086/RES_summary!B$6</f>
        <v>94.97056124521022</v>
      </c>
      <c r="C18" s="130">
        <f>C3*1000000/0.086/RES_summary!C$6</f>
        <v>119.17031479566906</v>
      </c>
      <c r="D18" s="130">
        <f>D3*1000000/0.086/RES_summary!D$6</f>
        <v>133.04841925994404</v>
      </c>
      <c r="E18" s="130">
        <f>E3*1000000/0.086/RES_summary!E$6</f>
        <v>139.48108985429087</v>
      </c>
      <c r="F18" s="130">
        <f>F3*1000000/0.086/RES_summary!F$6</f>
        <v>142.24392280954075</v>
      </c>
      <c r="G18" s="130">
        <f>G3*1000000/0.086/RES_summary!G$6</f>
        <v>145.89014915329858</v>
      </c>
      <c r="H18" s="130">
        <f>H3*1000000/0.086/RES_summary!H$6</f>
        <v>148.14464559800368</v>
      </c>
      <c r="I18" s="130">
        <f>I3*1000000/0.086/RES_summary!I$6</f>
        <v>153.20178076645897</v>
      </c>
      <c r="J18" s="130">
        <f>J3*1000000/0.086/RES_summary!J$6</f>
        <v>156.05475168801073</v>
      </c>
      <c r="K18" s="130">
        <f>K3*1000000/0.086/RES_summary!K$6</f>
        <v>163.23036871616543</v>
      </c>
      <c r="L18" s="130">
        <f>L3*1000000/0.086/RES_summary!L$6</f>
        <v>170.25207408888264</v>
      </c>
      <c r="M18" s="130">
        <f>M3*1000000/0.086/RES_summary!M$6</f>
        <v>178.2600256374069</v>
      </c>
      <c r="N18" s="130">
        <f>N3*1000000/0.086/RES_summary!N$6</f>
        <v>183.16754456133862</v>
      </c>
      <c r="O18" s="130">
        <f>O3*1000000/0.086/RES_summary!O$6</f>
        <v>190.41997405433386</v>
      </c>
      <c r="P18" s="130">
        <f>P3*1000000/0.086/RES_summary!P$6</f>
        <v>194.62259228852275</v>
      </c>
      <c r="Q18" s="130">
        <f>Q3*1000000/0.086/RES_summary!Q$6</f>
        <v>199.01416326148413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19327</v>
      </c>
      <c r="C3" s="151">
        <v>16016</v>
      </c>
      <c r="D3" s="151">
        <v>15996</v>
      </c>
      <c r="E3" s="151">
        <v>14596</v>
      </c>
      <c r="F3" s="151">
        <v>14435</v>
      </c>
      <c r="G3" s="151">
        <v>14308</v>
      </c>
      <c r="H3" s="151">
        <v>12488</v>
      </c>
      <c r="I3" s="151">
        <v>7192</v>
      </c>
      <c r="J3" s="151">
        <v>7100.9999999999982</v>
      </c>
      <c r="K3" s="151">
        <v>6474.9999999999982</v>
      </c>
      <c r="L3" s="151">
        <v>6462.9999999999964</v>
      </c>
      <c r="M3" s="151">
        <v>6439.9999999999964</v>
      </c>
      <c r="N3" s="151">
        <v>6427.9999999999964</v>
      </c>
      <c r="O3" s="151">
        <v>6409.9999999999964</v>
      </c>
      <c r="P3" s="151">
        <v>6051.9999999999964</v>
      </c>
      <c r="Q3" s="151">
        <v>4004.9999999999986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19327</v>
      </c>
      <c r="C5" s="67">
        <f t="shared" ref="C5:Q5" si="0">C3</f>
        <v>16016</v>
      </c>
      <c r="D5" s="67">
        <f t="shared" si="0"/>
        <v>15996</v>
      </c>
      <c r="E5" s="67">
        <f t="shared" si="0"/>
        <v>14596</v>
      </c>
      <c r="F5" s="67">
        <f t="shared" si="0"/>
        <v>14435</v>
      </c>
      <c r="G5" s="67">
        <f t="shared" si="0"/>
        <v>14308</v>
      </c>
      <c r="H5" s="67">
        <f t="shared" si="0"/>
        <v>12488</v>
      </c>
      <c r="I5" s="67">
        <f t="shared" si="0"/>
        <v>7192</v>
      </c>
      <c r="J5" s="67">
        <f t="shared" si="0"/>
        <v>7100.9999999999982</v>
      </c>
      <c r="K5" s="67">
        <f t="shared" si="0"/>
        <v>6474.9999999999982</v>
      </c>
      <c r="L5" s="67">
        <f t="shared" si="0"/>
        <v>6462.9999999999964</v>
      </c>
      <c r="M5" s="67">
        <f t="shared" si="0"/>
        <v>6439.9999999999964</v>
      </c>
      <c r="N5" s="67">
        <f t="shared" si="0"/>
        <v>6427.9999999999964</v>
      </c>
      <c r="O5" s="67">
        <f t="shared" si="0"/>
        <v>6409.9999999999964</v>
      </c>
      <c r="P5" s="67">
        <f t="shared" si="0"/>
        <v>6051.9999999999964</v>
      </c>
      <c r="Q5" s="67">
        <f t="shared" si="0"/>
        <v>4004.9999999999986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2</v>
      </c>
      <c r="C8" s="67">
        <v>2</v>
      </c>
      <c r="D8" s="67">
        <v>3</v>
      </c>
      <c r="E8" s="67">
        <v>3</v>
      </c>
      <c r="F8" s="67">
        <v>4</v>
      </c>
      <c r="G8" s="67">
        <v>6</v>
      </c>
      <c r="H8" s="67">
        <v>7</v>
      </c>
      <c r="I8" s="67">
        <v>5</v>
      </c>
      <c r="J8" s="67">
        <v>5.9999999999999991</v>
      </c>
      <c r="K8" s="67">
        <v>5.9999999999999982</v>
      </c>
      <c r="L8" s="67">
        <v>5.9999999999999964</v>
      </c>
      <c r="M8" s="67">
        <v>7.9999999999999964</v>
      </c>
      <c r="N8" s="67">
        <v>8.9999999999999964</v>
      </c>
      <c r="O8" s="67">
        <v>10.999999999999995</v>
      </c>
      <c r="P8" s="67">
        <v>10.999999999999995</v>
      </c>
      <c r="Q8" s="67">
        <v>8.9999999999999947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6446</v>
      </c>
      <c r="C10" s="67">
        <v>6448</v>
      </c>
      <c r="D10" s="67">
        <v>6482.0000000000009</v>
      </c>
      <c r="E10" s="67">
        <v>6506.0000000000009</v>
      </c>
      <c r="F10" s="67">
        <v>7260.0000000000009</v>
      </c>
      <c r="G10" s="67">
        <v>7536.0000000000009</v>
      </c>
      <c r="H10" s="67">
        <v>6316.0000000000009</v>
      </c>
      <c r="I10" s="67">
        <v>4006</v>
      </c>
      <c r="J10" s="67">
        <v>3935.9999999999995</v>
      </c>
      <c r="K10" s="67">
        <v>2657.9999999999982</v>
      </c>
      <c r="L10" s="67">
        <v>3123.9999999999973</v>
      </c>
      <c r="M10" s="67">
        <v>4615.9999999999973</v>
      </c>
      <c r="N10" s="67">
        <v>4740.9999999999973</v>
      </c>
      <c r="O10" s="67">
        <v>5318.9999999999964</v>
      </c>
      <c r="P10" s="67">
        <v>4981.9999999999964</v>
      </c>
      <c r="Q10" s="67">
        <v>3408.9999999999986</v>
      </c>
    </row>
    <row r="11" spans="1:17" ht="12" customHeight="1" x14ac:dyDescent="0.25">
      <c r="A11" s="23" t="s">
        <v>144</v>
      </c>
      <c r="B11" s="67">
        <v>2153</v>
      </c>
      <c r="C11" s="67">
        <v>1745</v>
      </c>
      <c r="D11" s="67">
        <v>1704.9999999999998</v>
      </c>
      <c r="E11" s="67">
        <v>1521</v>
      </c>
      <c r="F11" s="67">
        <v>1471</v>
      </c>
      <c r="G11" s="67">
        <v>1424.9999999999998</v>
      </c>
      <c r="H11" s="67">
        <v>1215</v>
      </c>
      <c r="I11" s="67">
        <v>684</v>
      </c>
      <c r="J11" s="67">
        <v>659.99999999999989</v>
      </c>
      <c r="K11" s="67">
        <v>587.99999999999977</v>
      </c>
      <c r="L11" s="67">
        <v>572.99999999999943</v>
      </c>
      <c r="M11" s="67">
        <v>556.99999999999989</v>
      </c>
      <c r="N11" s="67">
        <v>542.99999999999955</v>
      </c>
      <c r="O11" s="67">
        <v>527.99999999999977</v>
      </c>
      <c r="P11" s="67">
        <v>485.9999999999996</v>
      </c>
      <c r="Q11" s="67">
        <v>313.99999999999983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10728</v>
      </c>
      <c r="C15" s="67">
        <v>7823</v>
      </c>
      <c r="D15" s="67">
        <v>7808.9999999999982</v>
      </c>
      <c r="E15" s="67">
        <v>6568.9999999999991</v>
      </c>
      <c r="F15" s="67">
        <v>5703.9999999999991</v>
      </c>
      <c r="G15" s="67">
        <v>5346.9999999999991</v>
      </c>
      <c r="H15" s="67">
        <v>4956.9999999999991</v>
      </c>
      <c r="I15" s="67">
        <v>2502</v>
      </c>
      <c r="J15" s="67">
        <v>2504.9999999999995</v>
      </c>
      <c r="K15" s="67">
        <v>3228.9999999999995</v>
      </c>
      <c r="L15" s="67">
        <v>2765.9999999999991</v>
      </c>
      <c r="M15" s="67">
        <v>1266.9999999999995</v>
      </c>
      <c r="N15" s="67">
        <v>1143.9999999999995</v>
      </c>
      <c r="O15" s="67">
        <v>562.99999999999966</v>
      </c>
      <c r="P15" s="67">
        <v>583.99999999999955</v>
      </c>
      <c r="Q15" s="67">
        <v>281.99999999999983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835</v>
      </c>
      <c r="C21" s="67">
        <v>900</v>
      </c>
      <c r="D21" s="67">
        <v>303</v>
      </c>
      <c r="E21" s="67">
        <v>437.99999999999994</v>
      </c>
      <c r="F21" s="67">
        <v>447</v>
      </c>
      <c r="G21" s="67">
        <v>342</v>
      </c>
      <c r="H21" s="67">
        <v>291.99999999999994</v>
      </c>
      <c r="I21" s="67">
        <v>93</v>
      </c>
      <c r="J21" s="67">
        <v>164.99999999999991</v>
      </c>
      <c r="K21" s="67">
        <v>150.99999999999994</v>
      </c>
      <c r="L21" s="67">
        <v>212.99999999999991</v>
      </c>
      <c r="M21" s="67">
        <v>218.99999999999915</v>
      </c>
      <c r="N21" s="67">
        <v>154.99999999999991</v>
      </c>
      <c r="O21" s="67">
        <v>161.99999999999991</v>
      </c>
      <c r="P21" s="67">
        <v>221.99999999999903</v>
      </c>
      <c r="Q21" s="67">
        <v>196.99999999999972</v>
      </c>
    </row>
    <row r="22" spans="1:17" ht="12" customHeight="1" x14ac:dyDescent="0.25">
      <c r="A22" s="29" t="s">
        <v>140</v>
      </c>
      <c r="B22" s="83">
        <v>18492</v>
      </c>
      <c r="C22" s="83">
        <v>15116</v>
      </c>
      <c r="D22" s="83">
        <v>15693</v>
      </c>
      <c r="E22" s="83">
        <v>14158</v>
      </c>
      <c r="F22" s="83">
        <v>13988</v>
      </c>
      <c r="G22" s="83">
        <v>13966</v>
      </c>
      <c r="H22" s="83">
        <v>12196</v>
      </c>
      <c r="I22" s="83">
        <v>7099</v>
      </c>
      <c r="J22" s="83">
        <v>6935.9999999999973</v>
      </c>
      <c r="K22" s="83">
        <v>6323.9999999999964</v>
      </c>
      <c r="L22" s="83">
        <v>6249.9999999999964</v>
      </c>
      <c r="M22" s="83">
        <v>6220.9999999999964</v>
      </c>
      <c r="N22" s="83">
        <v>6272.9999999999964</v>
      </c>
      <c r="O22" s="83">
        <v>6247.9999999999973</v>
      </c>
      <c r="P22" s="83">
        <v>5829.9999999999973</v>
      </c>
      <c r="Q22" s="83">
        <v>3807.9999999999991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0</v>
      </c>
      <c r="C24" s="151">
        <v>0</v>
      </c>
      <c r="D24" s="151">
        <v>0</v>
      </c>
      <c r="E24" s="151">
        <v>0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0</v>
      </c>
      <c r="C26" s="67">
        <f t="shared" ref="C26:Q26" si="1">C24</f>
        <v>0</v>
      </c>
      <c r="D26" s="67">
        <f t="shared" si="1"/>
        <v>0</v>
      </c>
      <c r="E26" s="67">
        <f t="shared" si="1"/>
        <v>0</v>
      </c>
      <c r="F26" s="67">
        <f t="shared" si="1"/>
        <v>0</v>
      </c>
      <c r="G26" s="67">
        <f t="shared" si="1"/>
        <v>0</v>
      </c>
      <c r="H26" s="67">
        <f t="shared" si="1"/>
        <v>0</v>
      </c>
      <c r="I26" s="67">
        <f t="shared" si="1"/>
        <v>0</v>
      </c>
      <c r="J26" s="67">
        <f t="shared" si="1"/>
        <v>0</v>
      </c>
      <c r="K26" s="67">
        <f t="shared" si="1"/>
        <v>0</v>
      </c>
      <c r="L26" s="67">
        <f t="shared" si="1"/>
        <v>0</v>
      </c>
      <c r="M26" s="67">
        <f t="shared" si="1"/>
        <v>0</v>
      </c>
      <c r="N26" s="67">
        <f t="shared" si="1"/>
        <v>0</v>
      </c>
      <c r="O26" s="67">
        <f t="shared" si="1"/>
        <v>0</v>
      </c>
      <c r="P26" s="67">
        <f t="shared" si="1"/>
        <v>0</v>
      </c>
      <c r="Q26" s="67">
        <f t="shared" si="1"/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10049</v>
      </c>
      <c r="C43" s="151">
        <v>9962</v>
      </c>
      <c r="D43" s="151">
        <v>8344</v>
      </c>
      <c r="E43" s="151">
        <v>6991</v>
      </c>
      <c r="F43" s="151">
        <v>4224</v>
      </c>
      <c r="G43" s="151">
        <v>4329</v>
      </c>
      <c r="H43" s="151">
        <v>4599</v>
      </c>
      <c r="I43" s="151">
        <v>4767</v>
      </c>
      <c r="J43" s="151">
        <v>5166.9999999999991</v>
      </c>
      <c r="K43" s="151">
        <v>3666.9999999999982</v>
      </c>
      <c r="L43" s="151">
        <v>3282.9999999999982</v>
      </c>
      <c r="M43" s="151">
        <v>3281.9999999999982</v>
      </c>
      <c r="N43" s="151">
        <v>3271.9999999999982</v>
      </c>
      <c r="O43" s="151">
        <v>3010.9999999999986</v>
      </c>
      <c r="P43" s="151">
        <v>3059.9999999999982</v>
      </c>
      <c r="Q43" s="151">
        <v>3207.9999999999977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10049</v>
      </c>
      <c r="C45" s="67">
        <f t="shared" ref="C45:Q45" si="2">C43</f>
        <v>9962</v>
      </c>
      <c r="D45" s="67">
        <f t="shared" si="2"/>
        <v>8344</v>
      </c>
      <c r="E45" s="67">
        <f t="shared" si="2"/>
        <v>6991</v>
      </c>
      <c r="F45" s="67">
        <f t="shared" si="2"/>
        <v>4224</v>
      </c>
      <c r="G45" s="67">
        <f t="shared" si="2"/>
        <v>4329</v>
      </c>
      <c r="H45" s="67">
        <f t="shared" si="2"/>
        <v>4599</v>
      </c>
      <c r="I45" s="67">
        <f t="shared" si="2"/>
        <v>4767</v>
      </c>
      <c r="J45" s="67">
        <f t="shared" si="2"/>
        <v>5166.9999999999991</v>
      </c>
      <c r="K45" s="67">
        <f t="shared" si="2"/>
        <v>3666.9999999999982</v>
      </c>
      <c r="L45" s="67">
        <f t="shared" si="2"/>
        <v>3282.9999999999982</v>
      </c>
      <c r="M45" s="67">
        <f t="shared" si="2"/>
        <v>3281.9999999999982</v>
      </c>
      <c r="N45" s="67">
        <f t="shared" si="2"/>
        <v>3271.9999999999982</v>
      </c>
      <c r="O45" s="67">
        <f t="shared" si="2"/>
        <v>3010.9999999999986</v>
      </c>
      <c r="P45" s="67">
        <f t="shared" si="2"/>
        <v>3059.9999999999982</v>
      </c>
      <c r="Q45" s="67">
        <f t="shared" si="2"/>
        <v>3207.9999999999977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1</v>
      </c>
      <c r="C48" s="67">
        <v>1</v>
      </c>
      <c r="D48" s="67">
        <v>1</v>
      </c>
      <c r="E48" s="67">
        <v>1</v>
      </c>
      <c r="F48" s="67">
        <v>1</v>
      </c>
      <c r="G48" s="67">
        <v>2</v>
      </c>
      <c r="H48" s="67">
        <v>2</v>
      </c>
      <c r="I48" s="67">
        <v>3</v>
      </c>
      <c r="J48" s="67">
        <v>3.9999999999999991</v>
      </c>
      <c r="K48" s="67">
        <v>2.9999999999999987</v>
      </c>
      <c r="L48" s="67">
        <v>2.9999999999999982</v>
      </c>
      <c r="M48" s="67">
        <v>3.9999999999999982</v>
      </c>
      <c r="N48" s="67">
        <v>4.9999999999999982</v>
      </c>
      <c r="O48" s="67">
        <v>4.9999999999999973</v>
      </c>
      <c r="P48" s="67">
        <v>5.9999999999999964</v>
      </c>
      <c r="Q48" s="67">
        <v>6.9999999999999956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5215</v>
      </c>
      <c r="C50" s="67">
        <v>5750</v>
      </c>
      <c r="D50" s="67">
        <v>5062</v>
      </c>
      <c r="E50" s="67">
        <v>4528</v>
      </c>
      <c r="F50" s="67">
        <v>2867</v>
      </c>
      <c r="G50" s="67">
        <v>3025</v>
      </c>
      <c r="H50" s="67">
        <v>3330.9999999999995</v>
      </c>
      <c r="I50" s="67">
        <v>3344.9999999999995</v>
      </c>
      <c r="J50" s="67">
        <v>3760.9999999999991</v>
      </c>
      <c r="K50" s="67">
        <v>3141.9999999999986</v>
      </c>
      <c r="L50" s="67">
        <v>2485.9999999999986</v>
      </c>
      <c r="M50" s="67">
        <v>2610.9999999999986</v>
      </c>
      <c r="N50" s="67">
        <v>2750.9999999999986</v>
      </c>
      <c r="O50" s="67">
        <v>2769.9999999999986</v>
      </c>
      <c r="P50" s="67">
        <v>2807.9999999999982</v>
      </c>
      <c r="Q50" s="67">
        <v>3015.9999999999977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4834</v>
      </c>
      <c r="C54" s="67">
        <v>4212</v>
      </c>
      <c r="D54" s="67">
        <v>3282</v>
      </c>
      <c r="E54" s="67">
        <v>2463</v>
      </c>
      <c r="F54" s="67">
        <v>1357</v>
      </c>
      <c r="G54" s="67">
        <v>1303.9999999999995</v>
      </c>
      <c r="H54" s="67">
        <v>1268</v>
      </c>
      <c r="I54" s="67">
        <v>1422.0000000000002</v>
      </c>
      <c r="J54" s="67">
        <v>1405.9999999999998</v>
      </c>
      <c r="K54" s="67">
        <v>524.99999999999977</v>
      </c>
      <c r="L54" s="67">
        <v>796.99999999999955</v>
      </c>
      <c r="M54" s="67">
        <v>670.99999999999966</v>
      </c>
      <c r="N54" s="67">
        <v>520.99999999999977</v>
      </c>
      <c r="O54" s="67">
        <v>240.99999999999986</v>
      </c>
      <c r="P54" s="67">
        <v>252.00000000000006</v>
      </c>
      <c r="Q54" s="67">
        <v>191.99999999999989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434</v>
      </c>
      <c r="C59" s="67">
        <v>559.99999999999955</v>
      </c>
      <c r="D59" s="67">
        <v>158</v>
      </c>
      <c r="E59" s="67">
        <v>210</v>
      </c>
      <c r="F59" s="67">
        <v>131</v>
      </c>
      <c r="G59" s="67">
        <v>103</v>
      </c>
      <c r="H59" s="67">
        <v>107.99999999999999</v>
      </c>
      <c r="I59" s="67">
        <v>62</v>
      </c>
      <c r="J59" s="67">
        <v>120.00000000000003</v>
      </c>
      <c r="K59" s="67">
        <v>84.999999999999986</v>
      </c>
      <c r="L59" s="67">
        <v>107.9999999999998</v>
      </c>
      <c r="M59" s="67">
        <v>111.99999999999979</v>
      </c>
      <c r="N59" s="67">
        <v>78.999999999999972</v>
      </c>
      <c r="O59" s="67">
        <v>75.999999999999957</v>
      </c>
      <c r="P59" s="67">
        <v>111.99999999999994</v>
      </c>
      <c r="Q59" s="67">
        <v>157.99999999999991</v>
      </c>
    </row>
    <row r="60" spans="1:17" ht="12" customHeight="1" x14ac:dyDescent="0.25">
      <c r="A60" s="29" t="s">
        <v>140</v>
      </c>
      <c r="B60" s="83">
        <v>9615</v>
      </c>
      <c r="C60" s="83">
        <v>9402.0000000000018</v>
      </c>
      <c r="D60" s="83">
        <v>8186</v>
      </c>
      <c r="E60" s="83">
        <v>6781</v>
      </c>
      <c r="F60" s="83">
        <v>4093</v>
      </c>
      <c r="G60" s="83">
        <v>4226</v>
      </c>
      <c r="H60" s="83">
        <v>4491</v>
      </c>
      <c r="I60" s="83">
        <v>4705</v>
      </c>
      <c r="J60" s="83">
        <v>5046.9999999999991</v>
      </c>
      <c r="K60" s="83">
        <v>3581.9999999999986</v>
      </c>
      <c r="L60" s="83">
        <v>3174.9999999999982</v>
      </c>
      <c r="M60" s="83">
        <v>3169.9999999999986</v>
      </c>
      <c r="N60" s="83">
        <v>3192.9999999999986</v>
      </c>
      <c r="O60" s="83">
        <v>2934.9999999999982</v>
      </c>
      <c r="P60" s="83">
        <v>2947.9999999999982</v>
      </c>
      <c r="Q60" s="83">
        <v>3049.9999999999982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25323</v>
      </c>
      <c r="C62" s="151">
        <v>24903</v>
      </c>
      <c r="D62" s="151">
        <v>22654</v>
      </c>
      <c r="E62" s="151">
        <v>23294.999999999996</v>
      </c>
      <c r="F62" s="151">
        <v>24388</v>
      </c>
      <c r="G62" s="151">
        <v>28900.999999999996</v>
      </c>
      <c r="H62" s="151">
        <v>30040</v>
      </c>
      <c r="I62" s="151">
        <v>30633.999999999996</v>
      </c>
      <c r="J62" s="151">
        <v>32183.999999999989</v>
      </c>
      <c r="K62" s="151">
        <v>32702.999999999982</v>
      </c>
      <c r="L62" s="151">
        <v>33358.999999999978</v>
      </c>
      <c r="M62" s="151">
        <v>34253.999999999985</v>
      </c>
      <c r="N62" s="151">
        <v>35523.999999999985</v>
      </c>
      <c r="O62" s="151">
        <v>35569.999999999985</v>
      </c>
      <c r="P62" s="151">
        <v>36416.999999999985</v>
      </c>
      <c r="Q62" s="151">
        <v>36461.999999999985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25323</v>
      </c>
      <c r="C64" s="67">
        <f t="shared" ref="C64:Q64" si="3">C62</f>
        <v>24903</v>
      </c>
      <c r="D64" s="67">
        <f t="shared" si="3"/>
        <v>22654</v>
      </c>
      <c r="E64" s="67">
        <f t="shared" si="3"/>
        <v>23294.999999999996</v>
      </c>
      <c r="F64" s="67">
        <f t="shared" si="3"/>
        <v>24388</v>
      </c>
      <c r="G64" s="67">
        <f t="shared" si="3"/>
        <v>28900.999999999996</v>
      </c>
      <c r="H64" s="67">
        <f t="shared" si="3"/>
        <v>30040</v>
      </c>
      <c r="I64" s="67">
        <f t="shared" si="3"/>
        <v>30633.999999999996</v>
      </c>
      <c r="J64" s="67">
        <f t="shared" si="3"/>
        <v>32183.999999999989</v>
      </c>
      <c r="K64" s="67">
        <f t="shared" si="3"/>
        <v>32702.999999999982</v>
      </c>
      <c r="L64" s="67">
        <f t="shared" si="3"/>
        <v>33358.999999999978</v>
      </c>
      <c r="M64" s="67">
        <f t="shared" si="3"/>
        <v>34253.999999999985</v>
      </c>
      <c r="N64" s="67">
        <f t="shared" si="3"/>
        <v>35523.999999999985</v>
      </c>
      <c r="O64" s="67">
        <f t="shared" si="3"/>
        <v>35569.999999999985</v>
      </c>
      <c r="P64" s="67">
        <f t="shared" si="3"/>
        <v>36416.999999999985</v>
      </c>
      <c r="Q64" s="67">
        <f t="shared" si="3"/>
        <v>36461.999999999985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2</v>
      </c>
      <c r="C67" s="67">
        <v>3</v>
      </c>
      <c r="D67" s="67">
        <v>4</v>
      </c>
      <c r="E67" s="67">
        <v>4</v>
      </c>
      <c r="F67" s="67">
        <v>7</v>
      </c>
      <c r="G67" s="67">
        <v>12</v>
      </c>
      <c r="H67" s="67">
        <v>16</v>
      </c>
      <c r="I67" s="67">
        <v>20</v>
      </c>
      <c r="J67" s="67">
        <v>25.999999999999996</v>
      </c>
      <c r="K67" s="67">
        <v>29.999999999999986</v>
      </c>
      <c r="L67" s="67">
        <v>32.999999999999986</v>
      </c>
      <c r="M67" s="67">
        <v>39.999999999999993</v>
      </c>
      <c r="N67" s="67">
        <v>48.999999999999986</v>
      </c>
      <c r="O67" s="67">
        <v>58.999999999999964</v>
      </c>
      <c r="P67" s="67">
        <v>66.999999999999972</v>
      </c>
      <c r="Q67" s="67">
        <v>80.999999999999972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22733</v>
      </c>
      <c r="C69" s="67">
        <v>22258</v>
      </c>
      <c r="D69" s="67">
        <v>20893</v>
      </c>
      <c r="E69" s="67">
        <v>21758.999999999996</v>
      </c>
      <c r="F69" s="67">
        <v>22927</v>
      </c>
      <c r="G69" s="67">
        <v>27579.999999999996</v>
      </c>
      <c r="H69" s="67">
        <v>28866</v>
      </c>
      <c r="I69" s="67">
        <v>29571.999999999996</v>
      </c>
      <c r="J69" s="67">
        <v>31353.999999999989</v>
      </c>
      <c r="K69" s="67">
        <v>32249.999999999982</v>
      </c>
      <c r="L69" s="67">
        <v>33166.999999999978</v>
      </c>
      <c r="M69" s="67">
        <v>33874.999999999985</v>
      </c>
      <c r="N69" s="67">
        <v>34915.999999999985</v>
      </c>
      <c r="O69" s="67">
        <v>35205.999999999985</v>
      </c>
      <c r="P69" s="67">
        <v>36191.999999999985</v>
      </c>
      <c r="Q69" s="67">
        <v>36255.999999999985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2590</v>
      </c>
      <c r="C73" s="67">
        <v>2645</v>
      </c>
      <c r="D73" s="67">
        <v>1760.9999999999998</v>
      </c>
      <c r="E73" s="67">
        <v>1536</v>
      </c>
      <c r="F73" s="67">
        <v>1460.9999999999998</v>
      </c>
      <c r="G73" s="67">
        <v>1321</v>
      </c>
      <c r="H73" s="67">
        <v>1174</v>
      </c>
      <c r="I73" s="67">
        <v>1062</v>
      </c>
      <c r="J73" s="67">
        <v>829.99999999999977</v>
      </c>
      <c r="K73" s="67">
        <v>452.99999999999977</v>
      </c>
      <c r="L73" s="67">
        <v>191.99999999999989</v>
      </c>
      <c r="M73" s="67">
        <v>378.99999999999994</v>
      </c>
      <c r="N73" s="67">
        <v>607.99999999999977</v>
      </c>
      <c r="O73" s="67">
        <v>363.99999999999977</v>
      </c>
      <c r="P73" s="67">
        <v>224.99999999999989</v>
      </c>
      <c r="Q73" s="67">
        <v>205.99999999999989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20894</v>
      </c>
      <c r="C78" s="67">
        <v>20802</v>
      </c>
      <c r="D78" s="67">
        <v>19360</v>
      </c>
      <c r="E78" s="67">
        <v>20329</v>
      </c>
      <c r="F78" s="67">
        <v>21649</v>
      </c>
      <c r="G78" s="67">
        <v>26052</v>
      </c>
      <c r="H78" s="67">
        <v>27308</v>
      </c>
      <c r="I78" s="67">
        <v>28042</v>
      </c>
      <c r="J78" s="67">
        <v>29831.999999999989</v>
      </c>
      <c r="K78" s="67">
        <v>30414.999999999982</v>
      </c>
      <c r="L78" s="67">
        <v>31270.999999999978</v>
      </c>
      <c r="M78" s="67">
        <v>32656.999999999982</v>
      </c>
      <c r="N78" s="67">
        <v>34010.999999999985</v>
      </c>
      <c r="O78" s="67">
        <v>34083.999999999985</v>
      </c>
      <c r="P78" s="67">
        <v>35381.999999999985</v>
      </c>
      <c r="Q78" s="67">
        <v>35133.999999999978</v>
      </c>
    </row>
    <row r="79" spans="1:17" ht="12" customHeight="1" x14ac:dyDescent="0.25">
      <c r="A79" s="29" t="s">
        <v>140</v>
      </c>
      <c r="B79" s="83">
        <v>4429</v>
      </c>
      <c r="C79" s="83">
        <v>4101</v>
      </c>
      <c r="D79" s="83">
        <v>3294</v>
      </c>
      <c r="E79" s="83">
        <v>2966</v>
      </c>
      <c r="F79" s="83">
        <v>2739</v>
      </c>
      <c r="G79" s="83">
        <v>2849</v>
      </c>
      <c r="H79" s="83">
        <v>2732.0000000000005</v>
      </c>
      <c r="I79" s="83">
        <v>2592.0000000000005</v>
      </c>
      <c r="J79" s="83">
        <v>2351.9999999999995</v>
      </c>
      <c r="K79" s="83">
        <v>2287.9999999999995</v>
      </c>
      <c r="L79" s="83">
        <v>2087.9999999999986</v>
      </c>
      <c r="M79" s="83">
        <v>1596.9999999999993</v>
      </c>
      <c r="N79" s="83">
        <v>1512.9999999999993</v>
      </c>
      <c r="O79" s="83">
        <v>1485.9999999999991</v>
      </c>
      <c r="P79" s="83">
        <v>1034.9999999999993</v>
      </c>
      <c r="Q79" s="83">
        <v>1327.9999999999991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173403</v>
      </c>
      <c r="C81" s="151">
        <v>168473</v>
      </c>
      <c r="D81" s="151">
        <v>165379</v>
      </c>
      <c r="E81" s="151">
        <v>163136.00000000003</v>
      </c>
      <c r="F81" s="151">
        <v>166759.00000000003</v>
      </c>
      <c r="G81" s="151">
        <v>166991</v>
      </c>
      <c r="H81" s="151">
        <v>168167</v>
      </c>
      <c r="I81" s="151">
        <v>208716.00000000003</v>
      </c>
      <c r="J81" s="151">
        <v>224899</v>
      </c>
      <c r="K81" s="151">
        <v>229751.99999999994</v>
      </c>
      <c r="L81" s="151">
        <v>230338.99999999994</v>
      </c>
      <c r="M81" s="151">
        <v>230589.99999999997</v>
      </c>
      <c r="N81" s="151">
        <v>230686.99999999991</v>
      </c>
      <c r="O81" s="151">
        <v>230747.99999999985</v>
      </c>
      <c r="P81" s="151">
        <v>236442.99999999983</v>
      </c>
      <c r="Q81" s="151">
        <v>243428.9999999998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173403</v>
      </c>
      <c r="C83" s="67">
        <f t="shared" ref="C83:Q83" si="4">C81</f>
        <v>168473</v>
      </c>
      <c r="D83" s="67">
        <f t="shared" si="4"/>
        <v>165379</v>
      </c>
      <c r="E83" s="67">
        <f t="shared" si="4"/>
        <v>163136.00000000003</v>
      </c>
      <c r="F83" s="67">
        <f t="shared" si="4"/>
        <v>166759.00000000003</v>
      </c>
      <c r="G83" s="67">
        <f t="shared" si="4"/>
        <v>166991</v>
      </c>
      <c r="H83" s="67">
        <f t="shared" si="4"/>
        <v>168167</v>
      </c>
      <c r="I83" s="67">
        <f t="shared" si="4"/>
        <v>208716.00000000003</v>
      </c>
      <c r="J83" s="67">
        <f t="shared" si="4"/>
        <v>224899</v>
      </c>
      <c r="K83" s="67">
        <f t="shared" si="4"/>
        <v>229751.99999999994</v>
      </c>
      <c r="L83" s="67">
        <f t="shared" si="4"/>
        <v>230338.99999999994</v>
      </c>
      <c r="M83" s="67">
        <f t="shared" si="4"/>
        <v>230589.99999999997</v>
      </c>
      <c r="N83" s="67">
        <f t="shared" si="4"/>
        <v>230686.99999999991</v>
      </c>
      <c r="O83" s="67">
        <f t="shared" si="4"/>
        <v>230747.99999999985</v>
      </c>
      <c r="P83" s="67">
        <f t="shared" si="4"/>
        <v>236442.99999999983</v>
      </c>
      <c r="Q83" s="67">
        <f t="shared" si="4"/>
        <v>243428.9999999998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16</v>
      </c>
      <c r="C86" s="67">
        <v>21</v>
      </c>
      <c r="D86" s="67">
        <v>27</v>
      </c>
      <c r="E86" s="67">
        <v>31</v>
      </c>
      <c r="F86" s="67">
        <v>46</v>
      </c>
      <c r="G86" s="67">
        <v>71</v>
      </c>
      <c r="H86" s="67">
        <v>90</v>
      </c>
      <c r="I86" s="67">
        <v>139</v>
      </c>
      <c r="J86" s="67">
        <v>179.99999999999997</v>
      </c>
      <c r="K86" s="67">
        <v>207.99999999999994</v>
      </c>
      <c r="L86" s="67">
        <v>228.99999999999989</v>
      </c>
      <c r="M86" s="67">
        <v>269.99999999999989</v>
      </c>
      <c r="N86" s="67">
        <v>318.99999999999989</v>
      </c>
      <c r="O86" s="67">
        <v>378.99999999999989</v>
      </c>
      <c r="P86" s="67">
        <v>437.99999999999977</v>
      </c>
      <c r="Q86" s="67">
        <v>543.99999999999977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146043</v>
      </c>
      <c r="C88" s="67">
        <v>141784</v>
      </c>
      <c r="D88" s="67">
        <v>140604</v>
      </c>
      <c r="E88" s="67">
        <v>146173.00000000003</v>
      </c>
      <c r="F88" s="67">
        <v>150909.00000000003</v>
      </c>
      <c r="G88" s="67">
        <v>150954</v>
      </c>
      <c r="H88" s="67">
        <v>151020</v>
      </c>
      <c r="I88" s="67">
        <v>183604.00000000003</v>
      </c>
      <c r="J88" s="67">
        <v>196354.00000000003</v>
      </c>
      <c r="K88" s="67">
        <v>200057.99999999994</v>
      </c>
      <c r="L88" s="67">
        <v>200723.99999999997</v>
      </c>
      <c r="M88" s="67">
        <v>200976.99999999997</v>
      </c>
      <c r="N88" s="67">
        <v>213890.99999999991</v>
      </c>
      <c r="O88" s="67">
        <v>216839.99999999985</v>
      </c>
      <c r="P88" s="67">
        <v>229446.99999999983</v>
      </c>
      <c r="Q88" s="67">
        <v>236648.9999999998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4573</v>
      </c>
      <c r="C92" s="67">
        <v>4138</v>
      </c>
      <c r="D92" s="67">
        <v>2512</v>
      </c>
      <c r="E92" s="67">
        <v>2499.0000000000009</v>
      </c>
      <c r="F92" s="67">
        <v>2272.9999999999973</v>
      </c>
      <c r="G92" s="67">
        <v>1567</v>
      </c>
      <c r="H92" s="67">
        <v>1636</v>
      </c>
      <c r="I92" s="67">
        <v>2143.0000000000014</v>
      </c>
      <c r="J92" s="67">
        <v>2197.999999999995</v>
      </c>
      <c r="K92" s="67">
        <v>2312.9999999999991</v>
      </c>
      <c r="L92" s="67">
        <v>2438.9999999999923</v>
      </c>
      <c r="M92" s="67">
        <v>2478.0000000000009</v>
      </c>
      <c r="N92" s="67">
        <v>2568.9999999999991</v>
      </c>
      <c r="O92" s="67">
        <v>2658.9999999999964</v>
      </c>
      <c r="P92" s="67">
        <v>3199.9999999999955</v>
      </c>
      <c r="Q92" s="67">
        <v>3596.0000000000027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22787</v>
      </c>
      <c r="C96" s="67">
        <v>22550.999999999996</v>
      </c>
      <c r="D96" s="67">
        <v>22263.000000000004</v>
      </c>
      <c r="E96" s="67">
        <v>14464</v>
      </c>
      <c r="F96" s="67">
        <v>13577</v>
      </c>
      <c r="G96" s="67">
        <v>14470.000000000007</v>
      </c>
      <c r="H96" s="67">
        <v>15511</v>
      </c>
      <c r="I96" s="67">
        <v>22969.000000000007</v>
      </c>
      <c r="J96" s="67">
        <v>26346.999999999978</v>
      </c>
      <c r="K96" s="67">
        <v>27380.999999999989</v>
      </c>
      <c r="L96" s="67">
        <v>27175.999999999964</v>
      </c>
      <c r="M96" s="67">
        <v>27134.999999999996</v>
      </c>
      <c r="N96" s="67">
        <v>14226.999999999998</v>
      </c>
      <c r="O96" s="67">
        <v>11248.999999999998</v>
      </c>
      <c r="P96" s="67">
        <v>3795.9999999999977</v>
      </c>
      <c r="Q96" s="67">
        <v>3183.9999999999982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7495</v>
      </c>
      <c r="C102" s="67">
        <v>9469</v>
      </c>
      <c r="D102" s="67">
        <v>3137</v>
      </c>
      <c r="E102" s="67">
        <v>4898</v>
      </c>
      <c r="F102" s="67">
        <v>5163.9999999999982</v>
      </c>
      <c r="G102" s="67">
        <v>3991</v>
      </c>
      <c r="H102" s="67">
        <v>3938.0000000000014</v>
      </c>
      <c r="I102" s="67">
        <v>2710</v>
      </c>
      <c r="J102" s="67">
        <v>5217.9999999999991</v>
      </c>
      <c r="K102" s="67">
        <v>5344.9999999999982</v>
      </c>
      <c r="L102" s="67">
        <v>7602.9999999999927</v>
      </c>
      <c r="M102" s="67">
        <v>7838.0000000000036</v>
      </c>
      <c r="N102" s="67">
        <v>5574.9999999999982</v>
      </c>
      <c r="O102" s="67">
        <v>5824.9999999999982</v>
      </c>
      <c r="P102" s="67">
        <v>8681.9999999999945</v>
      </c>
      <c r="Q102" s="67">
        <v>11994.999999999991</v>
      </c>
    </row>
    <row r="103" spans="1:17" ht="12" customHeight="1" x14ac:dyDescent="0.25">
      <c r="A103" s="29" t="s">
        <v>140</v>
      </c>
      <c r="B103" s="83">
        <v>165908</v>
      </c>
      <c r="C103" s="83">
        <v>159004</v>
      </c>
      <c r="D103" s="83">
        <v>162242</v>
      </c>
      <c r="E103" s="83">
        <v>158238</v>
      </c>
      <c r="F103" s="83">
        <v>161595</v>
      </c>
      <c r="G103" s="83">
        <v>162999.99999999997</v>
      </c>
      <c r="H103" s="83">
        <v>164228.99999999997</v>
      </c>
      <c r="I103" s="83">
        <v>206005.99999999997</v>
      </c>
      <c r="J103" s="83">
        <v>219680.99999999991</v>
      </c>
      <c r="K103" s="83">
        <v>224406.99999999988</v>
      </c>
      <c r="L103" s="83">
        <v>222735.99999999985</v>
      </c>
      <c r="M103" s="83">
        <v>222751.99999999991</v>
      </c>
      <c r="N103" s="83">
        <v>225111.99999999991</v>
      </c>
      <c r="O103" s="83">
        <v>224922.99999999991</v>
      </c>
      <c r="P103" s="83">
        <v>227760.99999999985</v>
      </c>
      <c r="Q103" s="83">
        <v>231433.99999999988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0</v>
      </c>
      <c r="F105" s="151">
        <v>0</v>
      </c>
      <c r="G105" s="151">
        <v>0</v>
      </c>
      <c r="H105" s="151">
        <v>0</v>
      </c>
      <c r="I105" s="151">
        <v>0</v>
      </c>
      <c r="J105" s="151">
        <v>0</v>
      </c>
      <c r="K105" s="151">
        <v>0</v>
      </c>
      <c r="L105" s="151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0</v>
      </c>
      <c r="F107" s="67">
        <f t="shared" si="5"/>
        <v>0</v>
      </c>
      <c r="G107" s="67">
        <f t="shared" si="5"/>
        <v>0</v>
      </c>
      <c r="H107" s="67">
        <f t="shared" si="5"/>
        <v>0</v>
      </c>
      <c r="I107" s="67">
        <f t="shared" si="5"/>
        <v>0</v>
      </c>
      <c r="J107" s="67">
        <f t="shared" si="5"/>
        <v>0</v>
      </c>
      <c r="K107" s="67">
        <f t="shared" si="5"/>
        <v>0</v>
      </c>
      <c r="L107" s="67">
        <f t="shared" si="5"/>
        <v>0</v>
      </c>
      <c r="M107" s="67">
        <f t="shared" si="5"/>
        <v>0</v>
      </c>
      <c r="N107" s="67">
        <f t="shared" si="5"/>
        <v>0</v>
      </c>
      <c r="O107" s="67">
        <f t="shared" si="5"/>
        <v>0</v>
      </c>
      <c r="P107" s="67">
        <f t="shared" si="5"/>
        <v>0</v>
      </c>
      <c r="Q107" s="67">
        <f t="shared" si="5"/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320045</v>
      </c>
      <c r="C124" s="151">
        <v>333050</v>
      </c>
      <c r="D124" s="151">
        <v>344772.99999999994</v>
      </c>
      <c r="E124" s="151">
        <v>354368</v>
      </c>
      <c r="F124" s="151">
        <v>357693.00000000012</v>
      </c>
      <c r="G124" s="151">
        <v>349243</v>
      </c>
      <c r="H124" s="151">
        <v>354283.00000000006</v>
      </c>
      <c r="I124" s="151">
        <v>324194.00000000006</v>
      </c>
      <c r="J124" s="151">
        <v>315634.99999999994</v>
      </c>
      <c r="K124" s="151">
        <v>310572.99999999988</v>
      </c>
      <c r="L124" s="151">
        <v>304316.99999999977</v>
      </c>
      <c r="M124" s="151">
        <v>304355.99999999983</v>
      </c>
      <c r="N124" s="151">
        <v>313602.99999999983</v>
      </c>
      <c r="O124" s="151">
        <v>303602.99999999977</v>
      </c>
      <c r="P124" s="151">
        <v>298446.99999999983</v>
      </c>
      <c r="Q124" s="151">
        <v>294233.99999999983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320045</v>
      </c>
      <c r="C126" s="67">
        <f t="shared" ref="C126:Q126" si="6">C124</f>
        <v>333050</v>
      </c>
      <c r="D126" s="67">
        <f t="shared" si="6"/>
        <v>344772.99999999994</v>
      </c>
      <c r="E126" s="67">
        <f t="shared" si="6"/>
        <v>354368</v>
      </c>
      <c r="F126" s="67">
        <f t="shared" si="6"/>
        <v>357693.00000000012</v>
      </c>
      <c r="G126" s="67">
        <f t="shared" si="6"/>
        <v>349243</v>
      </c>
      <c r="H126" s="67">
        <f t="shared" si="6"/>
        <v>354283.00000000006</v>
      </c>
      <c r="I126" s="67">
        <f t="shared" si="6"/>
        <v>324194.00000000006</v>
      </c>
      <c r="J126" s="67">
        <f t="shared" si="6"/>
        <v>315634.99999999994</v>
      </c>
      <c r="K126" s="67">
        <f t="shared" si="6"/>
        <v>310572.99999999988</v>
      </c>
      <c r="L126" s="67">
        <f t="shared" si="6"/>
        <v>304316.99999999977</v>
      </c>
      <c r="M126" s="67">
        <f t="shared" si="6"/>
        <v>304355.99999999983</v>
      </c>
      <c r="N126" s="67">
        <f t="shared" si="6"/>
        <v>313602.99999999983</v>
      </c>
      <c r="O126" s="67">
        <f t="shared" si="6"/>
        <v>303602.99999999977</v>
      </c>
      <c r="P126" s="67">
        <f t="shared" si="6"/>
        <v>298446.99999999983</v>
      </c>
      <c r="Q126" s="67">
        <f t="shared" si="6"/>
        <v>294233.99999999983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29</v>
      </c>
      <c r="C129" s="67">
        <v>41</v>
      </c>
      <c r="D129" s="67">
        <v>56</v>
      </c>
      <c r="E129" s="67">
        <v>67</v>
      </c>
      <c r="F129" s="67">
        <v>99</v>
      </c>
      <c r="G129" s="67">
        <v>148</v>
      </c>
      <c r="H129" s="67">
        <v>190</v>
      </c>
      <c r="I129" s="67">
        <v>215</v>
      </c>
      <c r="J129" s="67">
        <v>252.99999999999997</v>
      </c>
      <c r="K129" s="67">
        <v>280.99999999999994</v>
      </c>
      <c r="L129" s="67">
        <v>302.99999999999989</v>
      </c>
      <c r="M129" s="67">
        <v>355.99999999999989</v>
      </c>
      <c r="N129" s="67">
        <v>433.99999999999989</v>
      </c>
      <c r="O129" s="67">
        <v>498.99999999999972</v>
      </c>
      <c r="P129" s="67">
        <v>552.99999999999966</v>
      </c>
      <c r="Q129" s="67">
        <v>657.99999999999966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301194</v>
      </c>
      <c r="C131" s="67">
        <v>314281</v>
      </c>
      <c r="D131" s="67">
        <v>323501.99999999994</v>
      </c>
      <c r="E131" s="67">
        <v>323604</v>
      </c>
      <c r="F131" s="67">
        <v>324105.00000000012</v>
      </c>
      <c r="G131" s="67">
        <v>338804</v>
      </c>
      <c r="H131" s="67">
        <v>341520.00000000006</v>
      </c>
      <c r="I131" s="67">
        <v>316740.00000000006</v>
      </c>
      <c r="J131" s="67">
        <v>311247.99999999994</v>
      </c>
      <c r="K131" s="67">
        <v>307447.99999999988</v>
      </c>
      <c r="L131" s="67">
        <v>303419.99999999977</v>
      </c>
      <c r="M131" s="67">
        <v>303334.99999999983</v>
      </c>
      <c r="N131" s="67">
        <v>302277.99999999988</v>
      </c>
      <c r="O131" s="67">
        <v>299143.99999999977</v>
      </c>
      <c r="P131" s="67">
        <v>295836.99999999983</v>
      </c>
      <c r="Q131" s="67">
        <v>293364.99999999983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18851</v>
      </c>
      <c r="C135" s="67">
        <v>18769</v>
      </c>
      <c r="D135" s="67">
        <v>21271.000000000022</v>
      </c>
      <c r="E135" s="67">
        <v>30763.999999999978</v>
      </c>
      <c r="F135" s="67">
        <v>33587.999999999978</v>
      </c>
      <c r="G135" s="67">
        <v>10439</v>
      </c>
      <c r="H135" s="67">
        <v>12763.000000000002</v>
      </c>
      <c r="I135" s="67">
        <v>7454</v>
      </c>
      <c r="J135" s="67">
        <v>4386.9999999999991</v>
      </c>
      <c r="K135" s="67">
        <v>3124.9999999999986</v>
      </c>
      <c r="L135" s="67">
        <v>896.99999999999955</v>
      </c>
      <c r="M135" s="67">
        <v>1020.9999999999995</v>
      </c>
      <c r="N135" s="67">
        <v>11324.999999999942</v>
      </c>
      <c r="O135" s="67">
        <v>4458.9999999999973</v>
      </c>
      <c r="P135" s="67">
        <v>2609.9999999999986</v>
      </c>
      <c r="Q135" s="67">
        <v>868.99999999999955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13834</v>
      </c>
      <c r="C140" s="67">
        <v>18719</v>
      </c>
      <c r="D140" s="67">
        <v>6541</v>
      </c>
      <c r="E140" s="67">
        <v>10639.999999999973</v>
      </c>
      <c r="F140" s="67">
        <v>11077</v>
      </c>
      <c r="G140" s="67">
        <v>8346</v>
      </c>
      <c r="H140" s="67">
        <v>8296.9999999999982</v>
      </c>
      <c r="I140" s="67">
        <v>4210</v>
      </c>
      <c r="J140" s="67">
        <v>7322.9999999999791</v>
      </c>
      <c r="K140" s="67">
        <v>7225.9999999999964</v>
      </c>
      <c r="L140" s="67">
        <v>10044.999999999998</v>
      </c>
      <c r="M140" s="67">
        <v>10345.999999999996</v>
      </c>
      <c r="N140" s="67">
        <v>7578.9999999999973</v>
      </c>
      <c r="O140" s="67">
        <v>7663.9999999999945</v>
      </c>
      <c r="P140" s="67">
        <v>10958.999999999989</v>
      </c>
      <c r="Q140" s="67">
        <v>14497.999999999976</v>
      </c>
    </row>
    <row r="141" spans="1:17" ht="12" customHeight="1" x14ac:dyDescent="0.25">
      <c r="A141" s="29" t="s">
        <v>140</v>
      </c>
      <c r="B141" s="83">
        <v>306211</v>
      </c>
      <c r="C141" s="83">
        <v>314331</v>
      </c>
      <c r="D141" s="83">
        <v>338232</v>
      </c>
      <c r="E141" s="83">
        <v>343728.00000000006</v>
      </c>
      <c r="F141" s="83">
        <v>346615.99999999994</v>
      </c>
      <c r="G141" s="83">
        <v>340896.99999999994</v>
      </c>
      <c r="H141" s="83">
        <v>345985.99999999988</v>
      </c>
      <c r="I141" s="83">
        <v>319983.99999999988</v>
      </c>
      <c r="J141" s="83">
        <v>308311.99999999983</v>
      </c>
      <c r="K141" s="83">
        <v>303346.99999999977</v>
      </c>
      <c r="L141" s="83">
        <v>294271.99999999977</v>
      </c>
      <c r="M141" s="83">
        <v>294009.99999999988</v>
      </c>
      <c r="N141" s="83">
        <v>306023.99999999988</v>
      </c>
      <c r="O141" s="83">
        <v>295938.99999999983</v>
      </c>
      <c r="P141" s="83">
        <v>287487.99999999977</v>
      </c>
      <c r="Q141" s="83">
        <v>279735.99999999977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0</v>
      </c>
      <c r="C143" s="151">
        <v>0</v>
      </c>
      <c r="D143" s="151">
        <v>0</v>
      </c>
      <c r="E143" s="151">
        <v>0</v>
      </c>
      <c r="F143" s="151">
        <v>0</v>
      </c>
      <c r="G143" s="151">
        <v>0</v>
      </c>
      <c r="H143" s="151">
        <v>0</v>
      </c>
      <c r="I143" s="151">
        <v>0</v>
      </c>
      <c r="J143" s="151">
        <v>0</v>
      </c>
      <c r="K143" s="151">
        <v>0</v>
      </c>
      <c r="L143" s="151">
        <v>0</v>
      </c>
      <c r="M143" s="151">
        <v>0</v>
      </c>
      <c r="N143" s="151">
        <v>0</v>
      </c>
      <c r="O143" s="151">
        <v>0</v>
      </c>
      <c r="P143" s="151">
        <v>0</v>
      </c>
      <c r="Q143" s="151">
        <v>0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0</v>
      </c>
      <c r="C145" s="67">
        <f t="shared" ref="C145:Q145" si="7">C143</f>
        <v>0</v>
      </c>
      <c r="D145" s="67">
        <f t="shared" si="7"/>
        <v>0</v>
      </c>
      <c r="E145" s="67">
        <f t="shared" si="7"/>
        <v>0</v>
      </c>
      <c r="F145" s="67">
        <f t="shared" si="7"/>
        <v>0</v>
      </c>
      <c r="G145" s="67">
        <f t="shared" si="7"/>
        <v>0</v>
      </c>
      <c r="H145" s="67">
        <f t="shared" si="7"/>
        <v>0</v>
      </c>
      <c r="I145" s="67">
        <f t="shared" si="7"/>
        <v>0</v>
      </c>
      <c r="J145" s="67">
        <f t="shared" si="7"/>
        <v>0</v>
      </c>
      <c r="K145" s="67">
        <f t="shared" si="7"/>
        <v>0</v>
      </c>
      <c r="L145" s="67">
        <f t="shared" si="7"/>
        <v>0</v>
      </c>
      <c r="M145" s="67">
        <f t="shared" si="7"/>
        <v>0</v>
      </c>
      <c r="N145" s="67">
        <f t="shared" si="7"/>
        <v>0</v>
      </c>
      <c r="O145" s="67">
        <f t="shared" si="7"/>
        <v>0</v>
      </c>
      <c r="P145" s="67">
        <f t="shared" si="7"/>
        <v>0</v>
      </c>
      <c r="Q145" s="67">
        <f t="shared" si="7"/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0</v>
      </c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0</v>
      </c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>
        <v>0</v>
      </c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4196</v>
      </c>
      <c r="C161" s="151">
        <v>4865</v>
      </c>
      <c r="D161" s="151">
        <v>4923</v>
      </c>
      <c r="E161" s="151">
        <v>5000</v>
      </c>
      <c r="F161" s="151">
        <v>5112</v>
      </c>
      <c r="G161" s="151">
        <v>5499.0000000000009</v>
      </c>
      <c r="H161" s="151">
        <v>5679.0000000000009</v>
      </c>
      <c r="I161" s="151">
        <v>5848.0000000000009</v>
      </c>
      <c r="J161" s="151">
        <v>6459</v>
      </c>
      <c r="K161" s="151">
        <v>7603.9999999999982</v>
      </c>
      <c r="L161" s="151">
        <v>10627.999999999996</v>
      </c>
      <c r="M161" s="151">
        <v>9683.9999999999964</v>
      </c>
      <c r="N161" s="151">
        <v>9318.9999999999982</v>
      </c>
      <c r="O161" s="151">
        <v>9232.9999999999964</v>
      </c>
      <c r="P161" s="151">
        <v>9105.9999999999964</v>
      </c>
      <c r="Q161" s="151">
        <v>8895.9999999999964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4196</v>
      </c>
      <c r="C163" s="67">
        <f t="shared" ref="C163:Q163" si="8">C161</f>
        <v>4865</v>
      </c>
      <c r="D163" s="67">
        <f t="shared" si="8"/>
        <v>4923</v>
      </c>
      <c r="E163" s="67">
        <f t="shared" si="8"/>
        <v>5000</v>
      </c>
      <c r="F163" s="67">
        <f t="shared" si="8"/>
        <v>5112</v>
      </c>
      <c r="G163" s="67">
        <f t="shared" si="8"/>
        <v>5499.0000000000009</v>
      </c>
      <c r="H163" s="67">
        <f t="shared" si="8"/>
        <v>5679.0000000000009</v>
      </c>
      <c r="I163" s="67">
        <f t="shared" si="8"/>
        <v>5848.0000000000009</v>
      </c>
      <c r="J163" s="67">
        <f t="shared" si="8"/>
        <v>6459</v>
      </c>
      <c r="K163" s="67">
        <f t="shared" si="8"/>
        <v>7603.9999999999982</v>
      </c>
      <c r="L163" s="67">
        <f t="shared" si="8"/>
        <v>10627.999999999996</v>
      </c>
      <c r="M163" s="67">
        <f t="shared" si="8"/>
        <v>9683.9999999999964</v>
      </c>
      <c r="N163" s="67">
        <f t="shared" si="8"/>
        <v>9318.9999999999982</v>
      </c>
      <c r="O163" s="67">
        <f t="shared" si="8"/>
        <v>9232.9999999999964</v>
      </c>
      <c r="P163" s="67">
        <f t="shared" si="8"/>
        <v>9105.9999999999964</v>
      </c>
      <c r="Q163" s="67">
        <f t="shared" si="8"/>
        <v>8895.9999999999964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1</v>
      </c>
      <c r="D165" s="67">
        <v>1</v>
      </c>
      <c r="E165" s="67">
        <v>1</v>
      </c>
      <c r="F165" s="67">
        <v>1</v>
      </c>
      <c r="G165" s="67">
        <v>2</v>
      </c>
      <c r="H165" s="67">
        <v>3</v>
      </c>
      <c r="I165" s="67">
        <v>4</v>
      </c>
      <c r="J165" s="67">
        <v>4.9999999999999991</v>
      </c>
      <c r="K165" s="67">
        <v>6.9999999999999964</v>
      </c>
      <c r="L165" s="67">
        <v>10.999999999999993</v>
      </c>
      <c r="M165" s="67">
        <v>10.999999999999996</v>
      </c>
      <c r="N165" s="67">
        <v>12.999999999999996</v>
      </c>
      <c r="O165" s="67">
        <v>14.999999999999993</v>
      </c>
      <c r="P165" s="67">
        <v>16.999999999999989</v>
      </c>
      <c r="Q165" s="67">
        <v>19.999999999999989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702</v>
      </c>
      <c r="C167" s="67">
        <v>635</v>
      </c>
      <c r="D167" s="67">
        <v>385.00000000000006</v>
      </c>
      <c r="E167" s="67">
        <v>383</v>
      </c>
      <c r="F167" s="67">
        <v>348.00000000000006</v>
      </c>
      <c r="G167" s="67">
        <v>240</v>
      </c>
      <c r="H167" s="67">
        <v>250</v>
      </c>
      <c r="I167" s="67">
        <v>326.99999999999989</v>
      </c>
      <c r="J167" s="67">
        <v>334.99999999999989</v>
      </c>
      <c r="K167" s="67">
        <v>351.99999999999983</v>
      </c>
      <c r="L167" s="67">
        <v>370.99999999999977</v>
      </c>
      <c r="M167" s="67">
        <v>377.00000000000006</v>
      </c>
      <c r="N167" s="67">
        <v>390.99999999999983</v>
      </c>
      <c r="O167" s="67">
        <v>404.99999999999989</v>
      </c>
      <c r="P167" s="67">
        <v>487.00000000000023</v>
      </c>
      <c r="Q167" s="67">
        <v>546.99999999999989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3494</v>
      </c>
      <c r="C171" s="67">
        <v>4230</v>
      </c>
      <c r="D171" s="67">
        <v>4538</v>
      </c>
      <c r="E171" s="67">
        <v>4617</v>
      </c>
      <c r="F171" s="67">
        <v>4764</v>
      </c>
      <c r="G171" s="67">
        <v>5259.0000000000009</v>
      </c>
      <c r="H171" s="67">
        <v>5429.0000000000009</v>
      </c>
      <c r="I171" s="67">
        <v>5521.0000000000009</v>
      </c>
      <c r="J171" s="67">
        <v>6124</v>
      </c>
      <c r="K171" s="67">
        <v>7251.9999999999982</v>
      </c>
      <c r="L171" s="67">
        <v>10256.999999999996</v>
      </c>
      <c r="M171" s="67">
        <v>9306.9999999999964</v>
      </c>
      <c r="N171" s="67">
        <v>8927.9999999999982</v>
      </c>
      <c r="O171" s="67">
        <v>8827.9999999999964</v>
      </c>
      <c r="P171" s="67">
        <v>8618.9999999999964</v>
      </c>
      <c r="Q171" s="67">
        <v>8348.9999999999964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182</v>
      </c>
      <c r="C176" s="67">
        <v>273.00000000000023</v>
      </c>
      <c r="D176" s="67">
        <v>94</v>
      </c>
      <c r="E176" s="67">
        <v>150.9999999999998</v>
      </c>
      <c r="F176" s="67">
        <v>159.00000000000003</v>
      </c>
      <c r="G176" s="67">
        <v>132</v>
      </c>
      <c r="H176" s="67">
        <v>133.00000000000003</v>
      </c>
      <c r="I176" s="67">
        <v>76</v>
      </c>
      <c r="J176" s="67">
        <v>149.99999999999991</v>
      </c>
      <c r="K176" s="67">
        <v>176.99999999999994</v>
      </c>
      <c r="L176" s="67">
        <v>350.99999999999989</v>
      </c>
      <c r="M176" s="67">
        <v>328.99999999999977</v>
      </c>
      <c r="N176" s="67">
        <v>224.99999999999989</v>
      </c>
      <c r="O176" s="67">
        <v>231.99999999999986</v>
      </c>
      <c r="P176" s="67">
        <v>335.00000000000011</v>
      </c>
      <c r="Q176" s="67">
        <v>439.00000000000006</v>
      </c>
    </row>
    <row r="177" spans="1:17" ht="12" customHeight="1" x14ac:dyDescent="0.25">
      <c r="A177" s="29" t="s">
        <v>140</v>
      </c>
      <c r="B177" s="83">
        <v>4014</v>
      </c>
      <c r="C177" s="83">
        <v>4592</v>
      </c>
      <c r="D177" s="83">
        <v>4829</v>
      </c>
      <c r="E177" s="83">
        <v>4849.0000000000009</v>
      </c>
      <c r="F177" s="83">
        <v>4953</v>
      </c>
      <c r="G177" s="83">
        <v>5367.0000000000009</v>
      </c>
      <c r="H177" s="83">
        <v>5546.0000000000009</v>
      </c>
      <c r="I177" s="83">
        <v>5772.0000000000009</v>
      </c>
      <c r="J177" s="83">
        <v>6308.9999999999991</v>
      </c>
      <c r="K177" s="83">
        <v>7426.9999999999973</v>
      </c>
      <c r="L177" s="83">
        <v>10276.999999999996</v>
      </c>
      <c r="M177" s="83">
        <v>9354.9999999999964</v>
      </c>
      <c r="N177" s="83">
        <v>9093.9999999999964</v>
      </c>
      <c r="O177" s="83">
        <v>9000.9999999999964</v>
      </c>
      <c r="P177" s="83">
        <v>8770.9999999999964</v>
      </c>
      <c r="Q177" s="83">
        <v>8456.9999999999964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3311</v>
      </c>
      <c r="D5" s="67">
        <f>RES_hhdet_num!C5+RES_hhdet_in!D5-RES_hhdet_num!D5</f>
        <v>1207.9375</v>
      </c>
      <c r="E5" s="67">
        <f>RES_hhdet_num!D5+RES_hhdet_in!E5-RES_hhdet_num!E5</f>
        <v>1400</v>
      </c>
      <c r="F5" s="67">
        <f>RES_hhdet_num!E5+RES_hhdet_in!F5-RES_hhdet_num!F5</f>
        <v>1207.9375</v>
      </c>
      <c r="G5" s="67">
        <f>RES_hhdet_num!F5+RES_hhdet_in!G5-RES_hhdet_num!G5</f>
        <v>1207.9375</v>
      </c>
      <c r="H5" s="67">
        <f>RES_hhdet_num!G5+RES_hhdet_in!H5-RES_hhdet_num!H5</f>
        <v>1820</v>
      </c>
      <c r="I5" s="67">
        <f>RES_hhdet_num!H5+RES_hhdet_in!I5-RES_hhdet_num!I5</f>
        <v>5296</v>
      </c>
      <c r="J5" s="67">
        <f>RES_hhdet_num!I5+RES_hhdet_in!J5-RES_hhdet_num!J5</f>
        <v>1207.9375000000018</v>
      </c>
      <c r="K5" s="67">
        <f>RES_hhdet_num!J5+RES_hhdet_in!K5-RES_hhdet_num!K5</f>
        <v>1207.9375</v>
      </c>
      <c r="L5" s="67">
        <f>RES_hhdet_num!K5+RES_hhdet_in!L5-RES_hhdet_num!L5</f>
        <v>1207.9375000000018</v>
      </c>
      <c r="M5" s="67">
        <f>RES_hhdet_num!L5+RES_hhdet_in!M5-RES_hhdet_num!M5</f>
        <v>275.375</v>
      </c>
      <c r="N5" s="67">
        <f>RES_hhdet_num!M5+RES_hhdet_in!N5-RES_hhdet_num!N5</f>
        <v>12</v>
      </c>
      <c r="O5" s="67">
        <f>RES_hhdet_num!N5+RES_hhdet_in!O5-RES_hhdet_num!O5</f>
        <v>18</v>
      </c>
      <c r="P5" s="67">
        <f>RES_hhdet_num!O5+RES_hhdet_in!P5-RES_hhdet_num!P5</f>
        <v>358</v>
      </c>
      <c r="Q5" s="67">
        <f>RES_hhdet_num!P5+RES_hhdet_in!Q5-RES_hhdet_num!Q5</f>
        <v>2046.9999999999977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0</v>
      </c>
      <c r="D8" s="67">
        <f>RES_hhdet_num!C8+RES_hhdet_in!D8-RES_hhdet_num!D8</f>
        <v>0</v>
      </c>
      <c r="E8" s="67">
        <f>RES_hhdet_num!D8+RES_hhdet_in!E8-RES_hhdet_num!E8</f>
        <v>0</v>
      </c>
      <c r="F8" s="67">
        <f>RES_hhdet_num!E8+RES_hhdet_in!F8-RES_hhdet_num!F8</f>
        <v>0</v>
      </c>
      <c r="G8" s="67">
        <f>RES_hhdet_num!F8+RES_hhdet_in!G8-RES_hhdet_num!G8</f>
        <v>0</v>
      </c>
      <c r="H8" s="67">
        <f>RES_hhdet_num!G8+RES_hhdet_in!H8-RES_hhdet_num!H8</f>
        <v>0</v>
      </c>
      <c r="I8" s="67">
        <f>RES_hhdet_num!H8+RES_hhdet_in!I8-RES_hhdet_num!I8</f>
        <v>2</v>
      </c>
      <c r="J8" s="67">
        <f>RES_hhdet_num!I8+RES_hhdet_in!J8-RES_hhdet_num!J8</f>
        <v>0</v>
      </c>
      <c r="K8" s="67">
        <f>RES_hhdet_num!J8+RES_hhdet_in!K8-RES_hhdet_num!K8</f>
        <v>0</v>
      </c>
      <c r="L8" s="67">
        <f>RES_hhdet_num!K8+RES_hhdet_in!L8-RES_hhdet_num!L8</f>
        <v>1.0000000000000018</v>
      </c>
      <c r="M8" s="67">
        <f>RES_hhdet_num!L8+RES_hhdet_in!M8-RES_hhdet_num!M8</f>
        <v>0</v>
      </c>
      <c r="N8" s="67">
        <f>RES_hhdet_num!M8+RES_hhdet_in!N8-RES_hhdet_num!N8</f>
        <v>1</v>
      </c>
      <c r="O8" s="67">
        <f>RES_hhdet_num!N8+RES_hhdet_in!O8-RES_hhdet_num!O8</f>
        <v>2.0000000000000018</v>
      </c>
      <c r="P8" s="67">
        <f>RES_hhdet_num!O8+RES_hhdet_in!P8-RES_hhdet_num!P8</f>
        <v>3</v>
      </c>
      <c r="Q8" s="67">
        <f>RES_hhdet_num!P8+RES_hhdet_in!Q8-RES_hhdet_num!Q8</f>
        <v>5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402.875</v>
      </c>
      <c r="D10" s="67">
        <f>RES_hhdet_num!C10+RES_hhdet_in!D10-RES_hhdet_num!D10</f>
        <v>412.41275742559446</v>
      </c>
      <c r="E10" s="67">
        <f>RES_hhdet_num!D10+RES_hhdet_in!E10-RES_hhdet_num!E10</f>
        <v>402.875</v>
      </c>
      <c r="F10" s="67">
        <f>RES_hhdet_num!E10+RES_hhdet_in!F10-RES_hhdet_num!F10</f>
        <v>302.25000000000091</v>
      </c>
      <c r="G10" s="67">
        <f>RES_hhdet_num!F10+RES_hhdet_in!G10-RES_hhdet_num!G10</f>
        <v>302.25</v>
      </c>
      <c r="H10" s="67">
        <f>RES_hhdet_num!G10+RES_hhdet_in!H10-RES_hhdet_num!H10</f>
        <v>1220.0000000000009</v>
      </c>
      <c r="I10" s="67">
        <f>RES_hhdet_num!H10+RES_hhdet_in!I10-RES_hhdet_num!I10</f>
        <v>2310.0000000000009</v>
      </c>
      <c r="J10" s="67">
        <f>RES_hhdet_num!I10+RES_hhdet_in!J10-RES_hhdet_num!J10</f>
        <v>570.7624242769275</v>
      </c>
      <c r="K10" s="67">
        <f>RES_hhdet_num!J10+RES_hhdet_in!K10-RES_hhdet_num!K10</f>
        <v>1365.2474988592371</v>
      </c>
      <c r="L10" s="67">
        <f>RES_hhdet_num!K10+RES_hhdet_in!L10-RES_hhdet_num!L10</f>
        <v>302.25000000000091</v>
      </c>
      <c r="M10" s="67">
        <f>RES_hhdet_num!L10+RES_hhdet_in!M10-RES_hhdet_num!M10</f>
        <v>68.347821606285834</v>
      </c>
      <c r="N10" s="67">
        <f>RES_hhdet_num!M10+RES_hhdet_in!N10-RES_hhdet_num!N10</f>
        <v>4.2501015641018967</v>
      </c>
      <c r="O10" s="67">
        <f>RES_hhdet_num!N10+RES_hhdet_in!O10-RES_hhdet_num!O10</f>
        <v>12.424798590140199</v>
      </c>
      <c r="P10" s="67">
        <f>RES_hhdet_num!O10+RES_hhdet_in!P10-RES_hhdet_num!P10</f>
        <v>337</v>
      </c>
      <c r="Q10" s="67">
        <f>RES_hhdet_num!P10+RES_hhdet_in!Q10-RES_hhdet_num!Q10</f>
        <v>1929.9009050197515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408</v>
      </c>
      <c r="D11" s="67">
        <f>RES_hhdet_num!C11+RES_hhdet_in!D11-RES_hhdet_num!D11</f>
        <v>201.75</v>
      </c>
      <c r="E11" s="67">
        <f>RES_hhdet_num!D11+RES_hhdet_in!E11-RES_hhdet_num!E11</f>
        <v>249.28571428571399</v>
      </c>
      <c r="F11" s="67">
        <f>RES_hhdet_num!E11+RES_hhdet_in!F11-RES_hhdet_num!F11</f>
        <v>201.75</v>
      </c>
      <c r="G11" s="67">
        <f>RES_hhdet_num!F11+RES_hhdet_in!G11-RES_hhdet_num!G11</f>
        <v>201.75000000000023</v>
      </c>
      <c r="H11" s="67">
        <f>RES_hhdet_num!G11+RES_hhdet_in!H11-RES_hhdet_num!H11</f>
        <v>249.28571428571399</v>
      </c>
      <c r="I11" s="67">
        <f>RES_hhdet_num!H11+RES_hhdet_in!I11-RES_hhdet_num!I11</f>
        <v>531</v>
      </c>
      <c r="J11" s="67">
        <f>RES_hhdet_num!I11+RES_hhdet_in!J11-RES_hhdet_num!J11</f>
        <v>201.75000000000011</v>
      </c>
      <c r="K11" s="67">
        <f>RES_hhdet_num!J11+RES_hhdet_in!K11-RES_hhdet_num!K11</f>
        <v>201.75000000000011</v>
      </c>
      <c r="L11" s="67">
        <f>RES_hhdet_num!K11+RES_hhdet_in!L11-RES_hhdet_num!L11</f>
        <v>275.87950978185847</v>
      </c>
      <c r="M11" s="67">
        <f>RES_hhdet_num!L11+RES_hhdet_in!M11-RES_hhdet_num!M11</f>
        <v>61.43579923450568</v>
      </c>
      <c r="N11" s="67">
        <f>RES_hhdet_num!M11+RES_hhdet_in!N11-RES_hhdet_num!N11</f>
        <v>199.28571428571502</v>
      </c>
      <c r="O11" s="67">
        <f>RES_hhdet_num!N11+RES_hhdet_in!O11-RES_hhdet_num!O11</f>
        <v>203.28571428571354</v>
      </c>
      <c r="P11" s="67">
        <f>RES_hhdet_num!O11+RES_hhdet_in!P11-RES_hhdet_num!P11</f>
        <v>42.000000000000171</v>
      </c>
      <c r="Q11" s="67">
        <f>RES_hhdet_num!P11+RES_hhdet_in!Q11-RES_hhdet_num!Q11</f>
        <v>171.99999999999977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0</v>
      </c>
      <c r="D12" s="67">
        <f>RES_hhdet_num!C12+RES_hhdet_in!D12-RES_hhdet_num!D12</f>
        <v>0</v>
      </c>
      <c r="E12" s="67">
        <f>RES_hhdet_num!D12+RES_hhdet_in!E12-RES_hhdet_num!E12</f>
        <v>0</v>
      </c>
      <c r="F12" s="67">
        <f>RES_hhdet_num!E12+RES_hhdet_in!F12-RES_hhdet_num!F12</f>
        <v>0</v>
      </c>
      <c r="G12" s="67">
        <f>RES_hhdet_num!F12+RES_hhdet_in!G12-RES_hhdet_num!G12</f>
        <v>0</v>
      </c>
      <c r="H12" s="67">
        <f>RES_hhdet_num!G12+RES_hhdet_in!H12-RES_hhdet_num!H12</f>
        <v>0</v>
      </c>
      <c r="I12" s="67">
        <f>RES_hhdet_num!H12+RES_hhdet_in!I12-RES_hhdet_num!I12</f>
        <v>0</v>
      </c>
      <c r="J12" s="67">
        <f>RES_hhdet_num!I12+RES_hhdet_in!J12-RES_hhdet_num!J12</f>
        <v>0</v>
      </c>
      <c r="K12" s="67">
        <f>RES_hhdet_num!J12+RES_hhdet_in!K12-RES_hhdet_num!K12</f>
        <v>0</v>
      </c>
      <c r="L12" s="67">
        <f>RES_hhdet_num!K12+RES_hhdet_in!L12-RES_hhdet_num!L12</f>
        <v>0</v>
      </c>
      <c r="M12" s="67">
        <f>RES_hhdet_num!L12+RES_hhdet_in!M12-RES_hhdet_num!M12</f>
        <v>0</v>
      </c>
      <c r="N12" s="67">
        <f>RES_hhdet_num!M12+RES_hhdet_in!N12-RES_hhdet_num!N12</f>
        <v>0</v>
      </c>
      <c r="O12" s="67">
        <f>RES_hhdet_num!N12+RES_hhdet_in!O12-RES_hhdet_num!O12</f>
        <v>0</v>
      </c>
      <c r="P12" s="67">
        <f>RES_hhdet_num!O12+RES_hhdet_in!P12-RES_hhdet_num!P12</f>
        <v>0</v>
      </c>
      <c r="Q12" s="67">
        <f>RES_hhdet_num!P12+RES_hhdet_in!Q12-RES_hhdet_num!Q12</f>
        <v>0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2905</v>
      </c>
      <c r="D15" s="67">
        <f>RES_hhdet_num!C15+RES_hhdet_in!D15-RES_hhdet_num!D15</f>
        <v>1005.75</v>
      </c>
      <c r="E15" s="67">
        <f>RES_hhdet_num!D15+RES_hhdet_in!E15-RES_hhdet_num!E15</f>
        <v>1239.9999999999991</v>
      </c>
      <c r="F15" s="67">
        <f>RES_hhdet_num!E15+RES_hhdet_in!F15-RES_hhdet_num!F15</f>
        <v>1096.0290339331541</v>
      </c>
      <c r="G15" s="67">
        <f>RES_hhdet_num!F15+RES_hhdet_in!G15-RES_hhdet_num!G15</f>
        <v>1005.75</v>
      </c>
      <c r="H15" s="67">
        <f>RES_hhdet_num!G15+RES_hhdet_in!H15-RES_hhdet_num!H15</f>
        <v>1093.0857142857139</v>
      </c>
      <c r="I15" s="67">
        <f>RES_hhdet_num!H15+RES_hhdet_in!I15-RES_hhdet_num!I15</f>
        <v>2454.9999999999991</v>
      </c>
      <c r="J15" s="67">
        <f>RES_hhdet_num!I15+RES_hhdet_in!J15-RES_hhdet_num!J15</f>
        <v>1005.7500000000005</v>
      </c>
      <c r="K15" s="67">
        <f>RES_hhdet_num!J15+RES_hhdet_in!K15-RES_hhdet_num!K15</f>
        <v>561.87575000514607</v>
      </c>
      <c r="L15" s="67">
        <f>RES_hhdet_num!K15+RES_hhdet_in!L15-RES_hhdet_num!L15</f>
        <v>1518.04506934246</v>
      </c>
      <c r="M15" s="67">
        <f>RES_hhdet_num!L15+RES_hhdet_in!M15-RES_hhdet_num!M15</f>
        <v>1498.9999999999995</v>
      </c>
      <c r="N15" s="67">
        <f>RES_hhdet_num!M15+RES_hhdet_in!N15-RES_hhdet_num!N15</f>
        <v>123</v>
      </c>
      <c r="O15" s="67">
        <f>RES_hhdet_num!N15+RES_hhdet_in!O15-RES_hhdet_num!O15</f>
        <v>580.99999999999989</v>
      </c>
      <c r="P15" s="67">
        <f>RES_hhdet_num!O15+RES_hhdet_in!P15-RES_hhdet_num!P15</f>
        <v>0</v>
      </c>
      <c r="Q15" s="67">
        <f>RES_hhdet_num!P15+RES_hhdet_in!Q15-RES_hhdet_num!Q15</f>
        <v>301.99999999999972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0</v>
      </c>
      <c r="D16" s="67">
        <f>RES_hhdet_num!C16+RES_hhdet_in!D16-RES_hhdet_num!D16</f>
        <v>0</v>
      </c>
      <c r="E16" s="67">
        <f>RES_hhdet_num!D16+RES_hhdet_in!E16-RES_hhdet_num!E16</f>
        <v>0</v>
      </c>
      <c r="F16" s="67">
        <f>RES_hhdet_num!E16+RES_hhdet_in!F16-RES_hhdet_num!F16</f>
        <v>0</v>
      </c>
      <c r="G16" s="67">
        <f>RES_hhdet_num!F16+RES_hhdet_in!G16-RES_hhdet_num!G16</f>
        <v>0</v>
      </c>
      <c r="H16" s="67">
        <f>RES_hhdet_num!G16+RES_hhdet_in!H16-RES_hhdet_num!H16</f>
        <v>0</v>
      </c>
      <c r="I16" s="67">
        <f>RES_hhdet_num!H16+RES_hhdet_in!I16-RES_hhdet_num!I16</f>
        <v>0</v>
      </c>
      <c r="J16" s="67">
        <f>RES_hhdet_num!I16+RES_hhdet_in!J16-RES_hhdet_num!J16</f>
        <v>0</v>
      </c>
      <c r="K16" s="67">
        <f>RES_hhdet_num!J16+RES_hhdet_in!K16-RES_hhdet_num!K16</f>
        <v>0</v>
      </c>
      <c r="L16" s="67">
        <f>RES_hhdet_num!K16+RES_hhdet_in!L16-RES_hhdet_num!L16</f>
        <v>0</v>
      </c>
      <c r="M16" s="67">
        <f>RES_hhdet_num!L16+RES_hhdet_in!M16-RES_hhdet_num!M16</f>
        <v>0</v>
      </c>
      <c r="N16" s="67">
        <f>RES_hhdet_num!M16+RES_hhdet_in!N16-RES_hhdet_num!N16</f>
        <v>0</v>
      </c>
      <c r="O16" s="67">
        <f>RES_hhdet_num!N16+RES_hhdet_in!O16-RES_hhdet_num!O16</f>
        <v>0</v>
      </c>
      <c r="P16" s="67">
        <f>RES_hhdet_num!O16+RES_hhdet_in!P16-RES_hhdet_num!P16</f>
        <v>0</v>
      </c>
      <c r="Q16" s="67">
        <f>RES_hhdet_num!P16+RES_hhdet_in!Q16-RES_hhdet_num!Q16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0</v>
      </c>
      <c r="D20" s="67">
        <f>RES_hhdet_num!C20+RES_hhdet_in!D20-RES_hhdet_num!D20</f>
        <v>0</v>
      </c>
      <c r="E20" s="67">
        <f>RES_hhdet_num!D20+RES_hhdet_in!E20-RES_hhdet_num!E20</f>
        <v>0</v>
      </c>
      <c r="F20" s="67">
        <f>RES_hhdet_num!E20+RES_hhdet_in!F20-RES_hhdet_num!F20</f>
        <v>0</v>
      </c>
      <c r="G20" s="67">
        <f>RES_hhdet_num!F20+RES_hhdet_in!G20-RES_hhdet_num!G20</f>
        <v>0</v>
      </c>
      <c r="H20" s="67">
        <f>RES_hhdet_num!G20+RES_hhdet_in!H20-RES_hhdet_num!H20</f>
        <v>0</v>
      </c>
      <c r="I20" s="67">
        <f>RES_hhdet_num!H20+RES_hhdet_in!I20-RES_hhdet_num!I20</f>
        <v>0</v>
      </c>
      <c r="J20" s="67">
        <f>RES_hhdet_num!I20+RES_hhdet_in!J20-RES_hhdet_num!J20</f>
        <v>0</v>
      </c>
      <c r="K20" s="67">
        <f>RES_hhdet_num!J20+RES_hhdet_in!K20-RES_hhdet_num!K20</f>
        <v>0</v>
      </c>
      <c r="L20" s="67">
        <f>RES_hhdet_num!K20+RES_hhdet_in!L20-RES_hhdet_num!L20</f>
        <v>0</v>
      </c>
      <c r="M20" s="67">
        <f>RES_hhdet_num!L20+RES_hhdet_in!M20-RES_hhdet_num!M20</f>
        <v>0</v>
      </c>
      <c r="N20" s="67">
        <f>RES_hhdet_num!M20+RES_hhdet_in!N20-RES_hhdet_num!N20</f>
        <v>0</v>
      </c>
      <c r="O20" s="67">
        <f>RES_hhdet_num!N20+RES_hhdet_in!O20-RES_hhdet_num!O20</f>
        <v>0</v>
      </c>
      <c r="P20" s="67">
        <f>RES_hhdet_num!O20+RES_hhdet_in!P20-RES_hhdet_num!P20</f>
        <v>0</v>
      </c>
      <c r="Q20" s="67">
        <f>RES_hhdet_num!P20+RES_hhdet_in!Q20-RES_hhdet_num!Q20</f>
        <v>0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104.375</v>
      </c>
      <c r="D21" s="67">
        <f>RES_hhdet_num!C21+RES_hhdet_in!D21-RES_hhdet_num!D21</f>
        <v>610.17374865918066</v>
      </c>
      <c r="E21" s="67">
        <f>RES_hhdet_num!D21+RES_hhdet_in!E21-RES_hhdet_num!E21</f>
        <v>91.173748659180603</v>
      </c>
      <c r="F21" s="67">
        <f>RES_hhdet_num!E21+RES_hhdet_in!F21-RES_hhdet_num!F21</f>
        <v>85.007855323939907</v>
      </c>
      <c r="G21" s="67">
        <f>RES_hhdet_num!F21+RES_hhdet_in!G21-RES_hhdet_num!G21</f>
        <v>122.13796424835601</v>
      </c>
      <c r="H21" s="67">
        <f>RES_hhdet_num!G21+RES_hhdet_in!H21-RES_hhdet_num!H21</f>
        <v>95.137964248356013</v>
      </c>
      <c r="I21" s="67">
        <f>RES_hhdet_num!H21+RES_hhdet_in!I21-RES_hhdet_num!I21</f>
        <v>199.4093751446502</v>
      </c>
      <c r="J21" s="67">
        <f>RES_hhdet_num!I21+RES_hhdet_in!J21-RES_hhdet_num!J21</f>
        <v>78.409375144650284</v>
      </c>
      <c r="K21" s="67">
        <f>RES_hhdet_num!J21+RES_hhdet_in!K21-RES_hhdet_num!K21</f>
        <v>105.09944848180299</v>
      </c>
      <c r="L21" s="67">
        <f>RES_hhdet_num!K21+RES_hhdet_in!L21-RES_hhdet_num!L21</f>
        <v>108.10356004623131</v>
      </c>
      <c r="M21" s="67">
        <f>RES_hhdet_num!L21+RES_hhdet_in!M21-RES_hhdet_num!M21</f>
        <v>213</v>
      </c>
      <c r="N21" s="67">
        <f>RES_hhdet_num!M21+RES_hhdet_in!N21-RES_hhdet_num!N21</f>
        <v>218.99999999999918</v>
      </c>
      <c r="O21" s="67">
        <f>RES_hhdet_num!N21+RES_hhdet_in!O21-RES_hhdet_num!O21</f>
        <v>154.99999999999997</v>
      </c>
      <c r="P21" s="67">
        <f>RES_hhdet_num!O21+RES_hhdet_in!P21-RES_hhdet_num!P21</f>
        <v>162.00000000000006</v>
      </c>
      <c r="Q21" s="67">
        <f>RES_hhdet_num!P21+RES_hhdet_in!Q21-RES_hhdet_num!Q21</f>
        <v>221.99999999999915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3376</v>
      </c>
      <c r="D22" s="83">
        <f>RES_hhdet_num!C22+RES_hhdet_in!D22-RES_hhdet_num!D22</f>
        <v>1734</v>
      </c>
      <c r="E22" s="83">
        <f>RES_hhdet_num!D22+RES_hhdet_in!E22-RES_hhdet_num!E22</f>
        <v>2159.4285714285706</v>
      </c>
      <c r="F22" s="83">
        <f>RES_hhdet_num!E22+RES_hhdet_in!F22-RES_hhdet_num!F22</f>
        <v>1734</v>
      </c>
      <c r="G22" s="83">
        <f>RES_hhdet_num!F22+RES_hhdet_in!G22-RES_hhdet_num!G22</f>
        <v>1733.9999999999982</v>
      </c>
      <c r="H22" s="83">
        <f>RES_hhdet_num!G22+RES_hhdet_in!H22-RES_hhdet_num!H22</f>
        <v>2159.4285714285706</v>
      </c>
      <c r="I22" s="83">
        <f>RES_hhdet_num!H22+RES_hhdet_in!I22-RES_hhdet_num!I22</f>
        <v>5113.7285891037063</v>
      </c>
      <c r="J22" s="83">
        <f>RES_hhdet_num!I22+RES_hhdet_in!J22-RES_hhdet_num!J22</f>
        <v>1734.0000000000027</v>
      </c>
      <c r="K22" s="83">
        <f>RES_hhdet_num!J22+RES_hhdet_in!K22-RES_hhdet_num!K22</f>
        <v>1734.0000000000018</v>
      </c>
      <c r="L22" s="83">
        <f>RES_hhdet_num!K22+RES_hhdet_in!L22-RES_hhdet_num!L22</f>
        <v>2514.17981138705</v>
      </c>
      <c r="M22" s="83">
        <f>RES_hhdet_num!L22+RES_hhdet_in!M22-RES_hhdet_num!M22</f>
        <v>271.60377779355986</v>
      </c>
      <c r="N22" s="83">
        <f>RES_hhdet_num!M22+RES_hhdet_in!N22-RES_hhdet_num!N22</f>
        <v>1989.4285714285761</v>
      </c>
      <c r="O22" s="83">
        <f>RES_hhdet_num!N22+RES_hhdet_in!O22-RES_hhdet_num!O22</f>
        <v>2137.4285714285716</v>
      </c>
      <c r="P22" s="83">
        <f>RES_hhdet_num!O22+RES_hhdet_in!P22-RES_hhdet_num!P22</f>
        <v>418.00000000000091</v>
      </c>
      <c r="Q22" s="83">
        <f>RES_hhdet_num!P22+RES_hhdet_in!Q22-RES_hhdet_num!Q22</f>
        <v>2021.9999999999982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0</v>
      </c>
      <c r="D26" s="67">
        <f>RES_hhdet_num!C26+RES_hhdet_in!D26-RES_hhdet_num!D26</f>
        <v>0</v>
      </c>
      <c r="E26" s="67">
        <f>RES_hhdet_num!D26+RES_hhdet_in!E26-RES_hhdet_num!E26</f>
        <v>0</v>
      </c>
      <c r="F26" s="67">
        <f>RES_hhdet_num!E26+RES_hhdet_in!F26-RES_hhdet_num!F26</f>
        <v>0</v>
      </c>
      <c r="G26" s="67">
        <f>RES_hhdet_num!F26+RES_hhdet_in!G26-RES_hhdet_num!G26</f>
        <v>0</v>
      </c>
      <c r="H26" s="67">
        <f>RES_hhdet_num!G26+RES_hhdet_in!H26-RES_hhdet_num!H26</f>
        <v>0</v>
      </c>
      <c r="I26" s="67">
        <f>RES_hhdet_num!H26+RES_hhdet_in!I26-RES_hhdet_num!I26</f>
        <v>0</v>
      </c>
      <c r="J26" s="67">
        <f>RES_hhdet_num!I26+RES_hhdet_in!J26-RES_hhdet_num!J26</f>
        <v>0</v>
      </c>
      <c r="K26" s="67">
        <f>RES_hhdet_num!J26+RES_hhdet_in!K26-RES_hhdet_num!K26</f>
        <v>0</v>
      </c>
      <c r="L26" s="67">
        <f>RES_hhdet_num!K26+RES_hhdet_in!L26-RES_hhdet_num!L26</f>
        <v>0</v>
      </c>
      <c r="M26" s="67">
        <f>RES_hhdet_num!L26+RES_hhdet_in!M26-RES_hhdet_num!M26</f>
        <v>0</v>
      </c>
      <c r="N26" s="67">
        <f>RES_hhdet_num!M26+RES_hhdet_in!N26-RES_hhdet_num!N26</f>
        <v>0</v>
      </c>
      <c r="O26" s="67">
        <f>RES_hhdet_num!N26+RES_hhdet_in!O26-RES_hhdet_num!O26</f>
        <v>0</v>
      </c>
      <c r="P26" s="67">
        <f>RES_hhdet_num!O26+RES_hhdet_in!P26-RES_hhdet_num!P26</f>
        <v>0</v>
      </c>
      <c r="Q26" s="67">
        <f>RES_hhdet_num!P26+RES_hhdet_in!Q26-RES_hhdet_num!Q26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0</v>
      </c>
      <c r="D29" s="67">
        <f>RES_hhdet_num!C29+RES_hhdet_in!D29-RES_hhdet_num!D29</f>
        <v>0</v>
      </c>
      <c r="E29" s="67">
        <f>RES_hhdet_num!D29+RES_hhdet_in!E29-RES_hhdet_num!E29</f>
        <v>0</v>
      </c>
      <c r="F29" s="67">
        <f>RES_hhdet_num!E29+RES_hhdet_in!F29-RES_hhdet_num!F29</f>
        <v>0</v>
      </c>
      <c r="G29" s="67">
        <f>RES_hhdet_num!F29+RES_hhdet_in!G29-RES_hhdet_num!G29</f>
        <v>0</v>
      </c>
      <c r="H29" s="67">
        <f>RES_hhdet_num!G29+RES_hhdet_in!H29-RES_hhdet_num!H29</f>
        <v>0</v>
      </c>
      <c r="I29" s="67">
        <f>RES_hhdet_num!H29+RES_hhdet_in!I29-RES_hhdet_num!I29</f>
        <v>0</v>
      </c>
      <c r="J29" s="67">
        <f>RES_hhdet_num!I29+RES_hhdet_in!J29-RES_hhdet_num!J29</f>
        <v>0</v>
      </c>
      <c r="K29" s="67">
        <f>RES_hhdet_num!J29+RES_hhdet_in!K29-RES_hhdet_num!K29</f>
        <v>0</v>
      </c>
      <c r="L29" s="67">
        <f>RES_hhdet_num!K29+RES_hhdet_in!L29-RES_hhdet_num!L29</f>
        <v>0</v>
      </c>
      <c r="M29" s="67">
        <f>RES_hhdet_num!L29+RES_hhdet_in!M29-RES_hhdet_num!M29</f>
        <v>0</v>
      </c>
      <c r="N29" s="67">
        <f>RES_hhdet_num!M29+RES_hhdet_in!N29-RES_hhdet_num!N29</f>
        <v>0</v>
      </c>
      <c r="O29" s="67">
        <f>RES_hhdet_num!N29+RES_hhdet_in!O29-RES_hhdet_num!O29</f>
        <v>0</v>
      </c>
      <c r="P29" s="67">
        <f>RES_hhdet_num!O29+RES_hhdet_in!P29-RES_hhdet_num!P29</f>
        <v>0</v>
      </c>
      <c r="Q29" s="67">
        <f>RES_hhdet_num!P29+RES_hhdet_in!Q29-RES_hhdet_num!Q29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0</v>
      </c>
      <c r="D31" s="67">
        <f>RES_hhdet_num!C31+RES_hhdet_in!D31-RES_hhdet_num!D31</f>
        <v>0</v>
      </c>
      <c r="E31" s="67">
        <f>RES_hhdet_num!D31+RES_hhdet_in!E31-RES_hhdet_num!E31</f>
        <v>0</v>
      </c>
      <c r="F31" s="67">
        <f>RES_hhdet_num!E31+RES_hhdet_in!F31-RES_hhdet_num!F31</f>
        <v>0</v>
      </c>
      <c r="G31" s="67">
        <f>RES_hhdet_num!F31+RES_hhdet_in!G31-RES_hhdet_num!G31</f>
        <v>0</v>
      </c>
      <c r="H31" s="67">
        <f>RES_hhdet_num!G31+RES_hhdet_in!H31-RES_hhdet_num!H31</f>
        <v>0</v>
      </c>
      <c r="I31" s="67">
        <f>RES_hhdet_num!H31+RES_hhdet_in!I31-RES_hhdet_num!I31</f>
        <v>0</v>
      </c>
      <c r="J31" s="67">
        <f>RES_hhdet_num!I31+RES_hhdet_in!J31-RES_hhdet_num!J31</f>
        <v>0</v>
      </c>
      <c r="K31" s="67">
        <f>RES_hhdet_num!J31+RES_hhdet_in!K31-RES_hhdet_num!K31</f>
        <v>0</v>
      </c>
      <c r="L31" s="67">
        <f>RES_hhdet_num!K31+RES_hhdet_in!L31-RES_hhdet_num!L31</f>
        <v>0</v>
      </c>
      <c r="M31" s="67">
        <f>RES_hhdet_num!L31+RES_hhdet_in!M31-RES_hhdet_num!M31</f>
        <v>0</v>
      </c>
      <c r="N31" s="67">
        <f>RES_hhdet_num!M31+RES_hhdet_in!N31-RES_hhdet_num!N31</f>
        <v>0</v>
      </c>
      <c r="O31" s="67">
        <f>RES_hhdet_num!N31+RES_hhdet_in!O31-RES_hhdet_num!O31</f>
        <v>0</v>
      </c>
      <c r="P31" s="67">
        <f>RES_hhdet_num!O31+RES_hhdet_in!P31-RES_hhdet_num!P31</f>
        <v>0</v>
      </c>
      <c r="Q31" s="67">
        <f>RES_hhdet_num!P31+RES_hhdet_in!Q31-RES_hhdet_num!Q31</f>
        <v>0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0</v>
      </c>
      <c r="D32" s="67">
        <f>RES_hhdet_num!C32+RES_hhdet_in!D32-RES_hhdet_num!D32</f>
        <v>0</v>
      </c>
      <c r="E32" s="67">
        <f>RES_hhdet_num!D32+RES_hhdet_in!E32-RES_hhdet_num!E32</f>
        <v>0</v>
      </c>
      <c r="F32" s="67">
        <f>RES_hhdet_num!E32+RES_hhdet_in!F32-RES_hhdet_num!F32</f>
        <v>0</v>
      </c>
      <c r="G32" s="67">
        <f>RES_hhdet_num!F32+RES_hhdet_in!G32-RES_hhdet_num!G32</f>
        <v>0</v>
      </c>
      <c r="H32" s="67">
        <f>RES_hhdet_num!G32+RES_hhdet_in!H32-RES_hhdet_num!H32</f>
        <v>0</v>
      </c>
      <c r="I32" s="67">
        <f>RES_hhdet_num!H32+RES_hhdet_in!I32-RES_hhdet_num!I32</f>
        <v>0</v>
      </c>
      <c r="J32" s="67">
        <f>RES_hhdet_num!I32+RES_hhdet_in!J32-RES_hhdet_num!J32</f>
        <v>0</v>
      </c>
      <c r="K32" s="67">
        <f>RES_hhdet_num!J32+RES_hhdet_in!K32-RES_hhdet_num!K32</f>
        <v>0</v>
      </c>
      <c r="L32" s="67">
        <f>RES_hhdet_num!K32+RES_hhdet_in!L32-RES_hhdet_num!L32</f>
        <v>0</v>
      </c>
      <c r="M32" s="67">
        <f>RES_hhdet_num!L32+RES_hhdet_in!M32-RES_hhdet_num!M32</f>
        <v>0</v>
      </c>
      <c r="N32" s="67">
        <f>RES_hhdet_num!M32+RES_hhdet_in!N32-RES_hhdet_num!N32</f>
        <v>0</v>
      </c>
      <c r="O32" s="67">
        <f>RES_hhdet_num!N32+RES_hhdet_in!O32-RES_hhdet_num!O32</f>
        <v>0</v>
      </c>
      <c r="P32" s="67">
        <f>RES_hhdet_num!O32+RES_hhdet_in!P32-RES_hhdet_num!P32</f>
        <v>0</v>
      </c>
      <c r="Q32" s="67">
        <f>RES_hhdet_num!P32+RES_hhdet_in!Q32-RES_hhdet_num!Q32</f>
        <v>0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0</v>
      </c>
      <c r="D35" s="67">
        <f>RES_hhdet_num!C35+RES_hhdet_in!D35-RES_hhdet_num!D35</f>
        <v>0</v>
      </c>
      <c r="E35" s="67">
        <f>RES_hhdet_num!D35+RES_hhdet_in!E35-RES_hhdet_num!E35</f>
        <v>0</v>
      </c>
      <c r="F35" s="67">
        <f>RES_hhdet_num!E35+RES_hhdet_in!F35-RES_hhdet_num!F35</f>
        <v>0</v>
      </c>
      <c r="G35" s="67">
        <f>RES_hhdet_num!F35+RES_hhdet_in!G35-RES_hhdet_num!G35</f>
        <v>0</v>
      </c>
      <c r="H35" s="67">
        <f>RES_hhdet_num!G35+RES_hhdet_in!H35-RES_hhdet_num!H35</f>
        <v>0</v>
      </c>
      <c r="I35" s="67">
        <f>RES_hhdet_num!H35+RES_hhdet_in!I35-RES_hhdet_num!I35</f>
        <v>0</v>
      </c>
      <c r="J35" s="67">
        <f>RES_hhdet_num!I35+RES_hhdet_in!J35-RES_hhdet_num!J35</f>
        <v>0</v>
      </c>
      <c r="K35" s="67">
        <f>RES_hhdet_num!J35+RES_hhdet_in!K35-RES_hhdet_num!K35</f>
        <v>0</v>
      </c>
      <c r="L35" s="67">
        <f>RES_hhdet_num!K35+RES_hhdet_in!L35-RES_hhdet_num!L35</f>
        <v>0</v>
      </c>
      <c r="M35" s="67">
        <f>RES_hhdet_num!L35+RES_hhdet_in!M35-RES_hhdet_num!M35</f>
        <v>0</v>
      </c>
      <c r="N35" s="67">
        <f>RES_hhdet_num!M35+RES_hhdet_in!N35-RES_hhdet_num!N35</f>
        <v>0</v>
      </c>
      <c r="O35" s="67">
        <f>RES_hhdet_num!N35+RES_hhdet_in!O35-RES_hhdet_num!O35</f>
        <v>0</v>
      </c>
      <c r="P35" s="67">
        <f>RES_hhdet_num!O35+RES_hhdet_in!P35-RES_hhdet_num!P35</f>
        <v>0</v>
      </c>
      <c r="Q35" s="67">
        <f>RES_hhdet_num!P35+RES_hhdet_in!Q35-RES_hhdet_num!Q35</f>
        <v>0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0</v>
      </c>
      <c r="D36" s="67">
        <f>RES_hhdet_num!C36+RES_hhdet_in!D36-RES_hhdet_num!D36</f>
        <v>0</v>
      </c>
      <c r="E36" s="67">
        <f>RES_hhdet_num!D36+RES_hhdet_in!E36-RES_hhdet_num!E36</f>
        <v>0</v>
      </c>
      <c r="F36" s="67">
        <f>RES_hhdet_num!E36+RES_hhdet_in!F36-RES_hhdet_num!F36</f>
        <v>0</v>
      </c>
      <c r="G36" s="67">
        <f>RES_hhdet_num!F36+RES_hhdet_in!G36-RES_hhdet_num!G36</f>
        <v>0</v>
      </c>
      <c r="H36" s="67">
        <f>RES_hhdet_num!G36+RES_hhdet_in!H36-RES_hhdet_num!H36</f>
        <v>0</v>
      </c>
      <c r="I36" s="67">
        <f>RES_hhdet_num!H36+RES_hhdet_in!I36-RES_hhdet_num!I36</f>
        <v>0</v>
      </c>
      <c r="J36" s="67">
        <f>RES_hhdet_num!I36+RES_hhdet_in!J36-RES_hhdet_num!J36</f>
        <v>0</v>
      </c>
      <c r="K36" s="67">
        <f>RES_hhdet_num!J36+RES_hhdet_in!K36-RES_hhdet_num!K36</f>
        <v>0</v>
      </c>
      <c r="L36" s="67">
        <f>RES_hhdet_num!K36+RES_hhdet_in!L36-RES_hhdet_num!L36</f>
        <v>0</v>
      </c>
      <c r="M36" s="67">
        <f>RES_hhdet_num!L36+RES_hhdet_in!M36-RES_hhdet_num!M36</f>
        <v>0</v>
      </c>
      <c r="N36" s="67">
        <f>RES_hhdet_num!M36+RES_hhdet_in!N36-RES_hhdet_num!N36</f>
        <v>0</v>
      </c>
      <c r="O36" s="67">
        <f>RES_hhdet_num!N36+RES_hhdet_in!O36-RES_hhdet_num!O36</f>
        <v>0</v>
      </c>
      <c r="P36" s="67">
        <f>RES_hhdet_num!O36+RES_hhdet_in!P36-RES_hhdet_num!P36</f>
        <v>0</v>
      </c>
      <c r="Q36" s="67">
        <f>RES_hhdet_num!P36+RES_hhdet_in!Q36-RES_hhdet_num!Q36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0</v>
      </c>
      <c r="D40" s="67">
        <f>RES_hhdet_num!C40+RES_hhdet_in!D40-RES_hhdet_num!D40</f>
        <v>0</v>
      </c>
      <c r="E40" s="67">
        <f>RES_hhdet_num!D40+RES_hhdet_in!E40-RES_hhdet_num!E40</f>
        <v>0</v>
      </c>
      <c r="F40" s="67">
        <f>RES_hhdet_num!E40+RES_hhdet_in!F40-RES_hhdet_num!F40</f>
        <v>0</v>
      </c>
      <c r="G40" s="67">
        <f>RES_hhdet_num!F40+RES_hhdet_in!G40-RES_hhdet_num!G40</f>
        <v>0</v>
      </c>
      <c r="H40" s="67">
        <f>RES_hhdet_num!G40+RES_hhdet_in!H40-RES_hhdet_num!H40</f>
        <v>0</v>
      </c>
      <c r="I40" s="67">
        <f>RES_hhdet_num!H40+RES_hhdet_in!I40-RES_hhdet_num!I40</f>
        <v>0</v>
      </c>
      <c r="J40" s="67">
        <f>RES_hhdet_num!I40+RES_hhdet_in!J40-RES_hhdet_num!J40</f>
        <v>0</v>
      </c>
      <c r="K40" s="67">
        <f>RES_hhdet_num!J40+RES_hhdet_in!K40-RES_hhdet_num!K40</f>
        <v>0</v>
      </c>
      <c r="L40" s="67">
        <f>RES_hhdet_num!K40+RES_hhdet_in!L40-RES_hhdet_num!L40</f>
        <v>0</v>
      </c>
      <c r="M40" s="67">
        <f>RES_hhdet_num!L40+RES_hhdet_in!M40-RES_hhdet_num!M40</f>
        <v>0</v>
      </c>
      <c r="N40" s="67">
        <f>RES_hhdet_num!M40+RES_hhdet_in!N40-RES_hhdet_num!N40</f>
        <v>0</v>
      </c>
      <c r="O40" s="67">
        <f>RES_hhdet_num!N40+RES_hhdet_in!O40-RES_hhdet_num!O40</f>
        <v>0</v>
      </c>
      <c r="P40" s="67">
        <f>RES_hhdet_num!O40+RES_hhdet_in!P40-RES_hhdet_num!P40</f>
        <v>0</v>
      </c>
      <c r="Q40" s="67">
        <f>RES_hhdet_num!P40+RES_hhdet_in!Q40-RES_hhdet_num!Q40</f>
        <v>0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0</v>
      </c>
      <c r="D41" s="83">
        <f>RES_hhdet_num!C41+RES_hhdet_in!D41-RES_hhdet_num!D41</f>
        <v>0</v>
      </c>
      <c r="E41" s="83">
        <f>RES_hhdet_num!D41+RES_hhdet_in!E41-RES_hhdet_num!E41</f>
        <v>0</v>
      </c>
      <c r="F41" s="83">
        <f>RES_hhdet_num!E41+RES_hhdet_in!F41-RES_hhdet_num!F41</f>
        <v>0</v>
      </c>
      <c r="G41" s="83">
        <f>RES_hhdet_num!F41+RES_hhdet_in!G41-RES_hhdet_num!G41</f>
        <v>0</v>
      </c>
      <c r="H41" s="83">
        <f>RES_hhdet_num!G41+RES_hhdet_in!H41-RES_hhdet_num!H41</f>
        <v>0</v>
      </c>
      <c r="I41" s="83">
        <f>RES_hhdet_num!H41+RES_hhdet_in!I41-RES_hhdet_num!I41</f>
        <v>0</v>
      </c>
      <c r="J41" s="83">
        <f>RES_hhdet_num!I41+RES_hhdet_in!J41-RES_hhdet_num!J41</f>
        <v>0</v>
      </c>
      <c r="K41" s="83">
        <f>RES_hhdet_num!J41+RES_hhdet_in!K41-RES_hhdet_num!K41</f>
        <v>0</v>
      </c>
      <c r="L41" s="83">
        <f>RES_hhdet_num!K41+RES_hhdet_in!L41-RES_hhdet_num!L41</f>
        <v>0</v>
      </c>
      <c r="M41" s="83">
        <f>RES_hhdet_num!L41+RES_hhdet_in!M41-RES_hhdet_num!M41</f>
        <v>0</v>
      </c>
      <c r="N41" s="83">
        <f>RES_hhdet_num!M41+RES_hhdet_in!N41-RES_hhdet_num!N41</f>
        <v>0</v>
      </c>
      <c r="O41" s="83">
        <f>RES_hhdet_num!N41+RES_hhdet_in!O41-RES_hhdet_num!O41</f>
        <v>0</v>
      </c>
      <c r="P41" s="83">
        <f>RES_hhdet_num!O41+RES_hhdet_in!P41-RES_hhdet_num!P41</f>
        <v>0</v>
      </c>
      <c r="Q41" s="83">
        <f>RES_hhdet_num!P41+RES_hhdet_in!Q41-RES_hhdet_num!Q41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628.0625</v>
      </c>
      <c r="D45" s="67">
        <f>RES_hhdet_num!C45+RES_hhdet_in!D45-RES_hhdet_num!D45</f>
        <v>1618</v>
      </c>
      <c r="E45" s="67">
        <f>RES_hhdet_num!D45+RES_hhdet_in!E45-RES_hhdet_num!E45</f>
        <v>1353</v>
      </c>
      <c r="F45" s="67">
        <f>RES_hhdet_num!E45+RES_hhdet_in!F45-RES_hhdet_num!F45</f>
        <v>2767</v>
      </c>
      <c r="G45" s="67">
        <f>RES_hhdet_num!F45+RES_hhdet_in!G45-RES_hhdet_num!G45</f>
        <v>628.0625</v>
      </c>
      <c r="H45" s="67">
        <f>RES_hhdet_num!G45+RES_hhdet_in!H45-RES_hhdet_num!H45</f>
        <v>628.0625</v>
      </c>
      <c r="I45" s="67">
        <f>RES_hhdet_num!H45+RES_hhdet_in!I45-RES_hhdet_num!I45</f>
        <v>628.0625</v>
      </c>
      <c r="J45" s="67">
        <f>RES_hhdet_num!I45+RES_hhdet_in!J45-RES_hhdet_num!J45</f>
        <v>628.06250000000091</v>
      </c>
      <c r="K45" s="67">
        <f>RES_hhdet_num!J45+RES_hhdet_in!K45-RES_hhdet_num!K45</f>
        <v>1500.0000000000009</v>
      </c>
      <c r="L45" s="67">
        <f>RES_hhdet_num!K45+RES_hhdet_in!L45-RES_hhdet_num!L45</f>
        <v>384</v>
      </c>
      <c r="M45" s="67">
        <f>RES_hhdet_num!L45+RES_hhdet_in!M45-RES_hhdet_num!M45</f>
        <v>1</v>
      </c>
      <c r="N45" s="67">
        <f>RES_hhdet_num!M45+RES_hhdet_in!N45-RES_hhdet_num!N45</f>
        <v>10</v>
      </c>
      <c r="O45" s="67">
        <f>RES_hhdet_num!N45+RES_hhdet_in!O45-RES_hhdet_num!O45</f>
        <v>260.99999999999955</v>
      </c>
      <c r="P45" s="67">
        <f>RES_hhdet_num!O45+RES_hhdet_in!P45-RES_hhdet_num!P45</f>
        <v>0</v>
      </c>
      <c r="Q45" s="67">
        <f>RES_hhdet_num!P45+RES_hhdet_in!Q45-RES_hhdet_num!Q45</f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0</v>
      </c>
      <c r="D48" s="67">
        <f>RES_hhdet_num!C48+RES_hhdet_in!D48-RES_hhdet_num!D48</f>
        <v>0</v>
      </c>
      <c r="E48" s="67">
        <f>RES_hhdet_num!D48+RES_hhdet_in!E48-RES_hhdet_num!E48</f>
        <v>0</v>
      </c>
      <c r="F48" s="67">
        <f>RES_hhdet_num!E48+RES_hhdet_in!F48-RES_hhdet_num!F48</f>
        <v>0</v>
      </c>
      <c r="G48" s="67">
        <f>RES_hhdet_num!F48+RES_hhdet_in!G48-RES_hhdet_num!G48</f>
        <v>0</v>
      </c>
      <c r="H48" s="67">
        <f>RES_hhdet_num!G48+RES_hhdet_in!H48-RES_hhdet_num!H48</f>
        <v>0</v>
      </c>
      <c r="I48" s="67">
        <f>RES_hhdet_num!H48+RES_hhdet_in!I48-RES_hhdet_num!I48</f>
        <v>0</v>
      </c>
      <c r="J48" s="67">
        <f>RES_hhdet_num!I48+RES_hhdet_in!J48-RES_hhdet_num!J48</f>
        <v>1.0000000000000009</v>
      </c>
      <c r="K48" s="67">
        <f>RES_hhdet_num!J48+RES_hhdet_in!K48-RES_hhdet_num!K48</f>
        <v>1.0000000000000004</v>
      </c>
      <c r="L48" s="67">
        <f>RES_hhdet_num!K48+RES_hhdet_in!L48-RES_hhdet_num!L48</f>
        <v>0</v>
      </c>
      <c r="M48" s="67">
        <f>RES_hhdet_num!L48+RES_hhdet_in!M48-RES_hhdet_num!M48</f>
        <v>0</v>
      </c>
      <c r="N48" s="67">
        <f>RES_hhdet_num!M48+RES_hhdet_in!N48-RES_hhdet_num!N48</f>
        <v>1</v>
      </c>
      <c r="O48" s="67">
        <f>RES_hhdet_num!N48+RES_hhdet_in!O48-RES_hhdet_num!O48</f>
        <v>2.0000000000000009</v>
      </c>
      <c r="P48" s="67">
        <f>RES_hhdet_num!O48+RES_hhdet_in!P48-RES_hhdet_num!P48</f>
        <v>2.0000000000000009</v>
      </c>
      <c r="Q48" s="67">
        <f>RES_hhdet_num!P48+RES_hhdet_in!Q48-RES_hhdet_num!Q48</f>
        <v>2.0000000000000009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244.5</v>
      </c>
      <c r="D50" s="67">
        <f>RES_hhdet_num!C50+RES_hhdet_in!D50-RES_hhdet_num!D50</f>
        <v>688</v>
      </c>
      <c r="E50" s="67">
        <f>RES_hhdet_num!D50+RES_hhdet_in!E50-RES_hhdet_num!E50</f>
        <v>534</v>
      </c>
      <c r="F50" s="67">
        <f>RES_hhdet_num!E50+RES_hhdet_in!F50-RES_hhdet_num!F50</f>
        <v>1661</v>
      </c>
      <c r="G50" s="67">
        <f>RES_hhdet_num!F50+RES_hhdet_in!G50-RES_hhdet_num!G50</f>
        <v>271.73180338901648</v>
      </c>
      <c r="H50" s="67">
        <f>RES_hhdet_num!G50+RES_hhdet_in!H50-RES_hhdet_num!H50</f>
        <v>326.43969469947979</v>
      </c>
      <c r="I50" s="67">
        <f>RES_hhdet_num!H50+RES_hhdet_in!I50-RES_hhdet_num!I50</f>
        <v>499.70747524569151</v>
      </c>
      <c r="J50" s="67">
        <f>RES_hhdet_num!I50+RES_hhdet_in!J50-RES_hhdet_num!J50</f>
        <v>356.84331081018445</v>
      </c>
      <c r="K50" s="67">
        <f>RES_hhdet_num!J50+RES_hhdet_in!K50-RES_hhdet_num!K50</f>
        <v>1200.5277158556296</v>
      </c>
      <c r="L50" s="67">
        <f>RES_hhdet_num!K50+RES_hhdet_in!L50-RES_hhdet_num!L50</f>
        <v>656</v>
      </c>
      <c r="M50" s="67">
        <f>RES_hhdet_num!L50+RES_hhdet_in!M50-RES_hhdet_num!M50</f>
        <v>10.395833333333485</v>
      </c>
      <c r="N50" s="67">
        <f>RES_hhdet_num!M50+RES_hhdet_in!N50-RES_hhdet_num!N50</f>
        <v>10.395833333333485</v>
      </c>
      <c r="O50" s="67">
        <f>RES_hhdet_num!N50+RES_hhdet_in!O50-RES_hhdet_num!O50</f>
        <v>261</v>
      </c>
      <c r="P50" s="67">
        <f>RES_hhdet_num!O50+RES_hhdet_in!P50-RES_hhdet_num!P50</f>
        <v>5.5515211282572636</v>
      </c>
      <c r="Q50" s="67">
        <f>RES_hhdet_num!P50+RES_hhdet_in!Q50-RES_hhdet_num!Q50</f>
        <v>0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0</v>
      </c>
      <c r="D51" s="67">
        <f>RES_hhdet_num!C51+RES_hhdet_in!D51-RES_hhdet_num!D51</f>
        <v>0</v>
      </c>
      <c r="E51" s="67">
        <f>RES_hhdet_num!D51+RES_hhdet_in!E51-RES_hhdet_num!E51</f>
        <v>0</v>
      </c>
      <c r="F51" s="67">
        <f>RES_hhdet_num!E51+RES_hhdet_in!F51-RES_hhdet_num!F51</f>
        <v>0</v>
      </c>
      <c r="G51" s="67">
        <f>RES_hhdet_num!F51+RES_hhdet_in!G51-RES_hhdet_num!G51</f>
        <v>0</v>
      </c>
      <c r="H51" s="67">
        <f>RES_hhdet_num!G51+RES_hhdet_in!H51-RES_hhdet_num!H51</f>
        <v>0</v>
      </c>
      <c r="I51" s="67">
        <f>RES_hhdet_num!H51+RES_hhdet_in!I51-RES_hhdet_num!I51</f>
        <v>0</v>
      </c>
      <c r="J51" s="67">
        <f>RES_hhdet_num!I51+RES_hhdet_in!J51-RES_hhdet_num!J51</f>
        <v>0</v>
      </c>
      <c r="K51" s="67">
        <f>RES_hhdet_num!J51+RES_hhdet_in!K51-RES_hhdet_num!K51</f>
        <v>0</v>
      </c>
      <c r="L51" s="67">
        <f>RES_hhdet_num!K51+RES_hhdet_in!L51-RES_hhdet_num!L51</f>
        <v>0</v>
      </c>
      <c r="M51" s="67">
        <f>RES_hhdet_num!L51+RES_hhdet_in!M51-RES_hhdet_num!M51</f>
        <v>0</v>
      </c>
      <c r="N51" s="67">
        <f>RES_hhdet_num!M51+RES_hhdet_in!N51-RES_hhdet_num!N51</f>
        <v>0</v>
      </c>
      <c r="O51" s="67">
        <f>RES_hhdet_num!N51+RES_hhdet_in!O51-RES_hhdet_num!O51</f>
        <v>0</v>
      </c>
      <c r="P51" s="67">
        <f>RES_hhdet_num!O51+RES_hhdet_in!P51-RES_hhdet_num!P51</f>
        <v>0</v>
      </c>
      <c r="Q51" s="67">
        <f>RES_hhdet_num!P51+RES_hhdet_in!Q51-RES_hhdet_num!Q51</f>
        <v>0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756.03549427348298</v>
      </c>
      <c r="D54" s="67">
        <f>RES_hhdet_num!C54+RES_hhdet_in!D54-RES_hhdet_num!D54</f>
        <v>930</v>
      </c>
      <c r="E54" s="67">
        <f>RES_hhdet_num!D54+RES_hhdet_in!E54-RES_hhdet_num!E54</f>
        <v>819</v>
      </c>
      <c r="F54" s="67">
        <f>RES_hhdet_num!E54+RES_hhdet_in!F54-RES_hhdet_num!F54</f>
        <v>1106</v>
      </c>
      <c r="G54" s="67">
        <f>RES_hhdet_num!F54+RES_hhdet_in!G54-RES_hhdet_num!G54</f>
        <v>453</v>
      </c>
      <c r="H54" s="67">
        <f>RES_hhdet_num!G54+RES_hhdet_in!H54-RES_hhdet_num!H54</f>
        <v>452.99999999999977</v>
      </c>
      <c r="I54" s="67">
        <f>RES_hhdet_num!H54+RES_hhdet_in!I54-RES_hhdet_num!I54</f>
        <v>453</v>
      </c>
      <c r="J54" s="67">
        <f>RES_hhdet_num!I54+RES_hhdet_in!J54-RES_hhdet_num!J54</f>
        <v>436.65597906070479</v>
      </c>
      <c r="K54" s="67">
        <f>RES_hhdet_num!J54+RES_hhdet_in!K54-RES_hhdet_num!K54</f>
        <v>881</v>
      </c>
      <c r="L54" s="67">
        <f>RES_hhdet_num!K54+RES_hhdet_in!L54-RES_hhdet_num!L54</f>
        <v>0</v>
      </c>
      <c r="M54" s="67">
        <f>RES_hhdet_num!L54+RES_hhdet_in!M54-RES_hhdet_num!M54</f>
        <v>125.99999999999989</v>
      </c>
      <c r="N54" s="67">
        <f>RES_hhdet_num!M54+RES_hhdet_in!N54-RES_hhdet_num!N54</f>
        <v>149.99999999999989</v>
      </c>
      <c r="O54" s="67">
        <f>RES_hhdet_num!N54+RES_hhdet_in!O54-RES_hhdet_num!O54</f>
        <v>279.99999999999989</v>
      </c>
      <c r="P54" s="67">
        <f>RES_hhdet_num!O54+RES_hhdet_in!P54-RES_hhdet_num!P54</f>
        <v>0</v>
      </c>
      <c r="Q54" s="67">
        <f>RES_hhdet_num!P54+RES_hhdet_in!Q54-RES_hhdet_num!Q54</f>
        <v>60.000000000000171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0</v>
      </c>
      <c r="D55" s="67">
        <f>RES_hhdet_num!C55+RES_hhdet_in!D55-RES_hhdet_num!D55</f>
        <v>0</v>
      </c>
      <c r="E55" s="67">
        <f>RES_hhdet_num!D55+RES_hhdet_in!E55-RES_hhdet_num!E55</f>
        <v>0</v>
      </c>
      <c r="F55" s="67">
        <f>RES_hhdet_num!E55+RES_hhdet_in!F55-RES_hhdet_num!F55</f>
        <v>0</v>
      </c>
      <c r="G55" s="67">
        <f>RES_hhdet_num!F55+RES_hhdet_in!G55-RES_hhdet_num!G55</f>
        <v>0</v>
      </c>
      <c r="H55" s="67">
        <f>RES_hhdet_num!G55+RES_hhdet_in!H55-RES_hhdet_num!H55</f>
        <v>0</v>
      </c>
      <c r="I55" s="67">
        <f>RES_hhdet_num!H55+RES_hhdet_in!I55-RES_hhdet_num!I55</f>
        <v>0</v>
      </c>
      <c r="J55" s="67">
        <f>RES_hhdet_num!I55+RES_hhdet_in!J55-RES_hhdet_num!J55</f>
        <v>0</v>
      </c>
      <c r="K55" s="67">
        <f>RES_hhdet_num!J55+RES_hhdet_in!K55-RES_hhdet_num!K55</f>
        <v>0</v>
      </c>
      <c r="L55" s="67">
        <f>RES_hhdet_num!K55+RES_hhdet_in!L55-RES_hhdet_num!L55</f>
        <v>0</v>
      </c>
      <c r="M55" s="67">
        <f>RES_hhdet_num!L55+RES_hhdet_in!M55-RES_hhdet_num!M55</f>
        <v>0</v>
      </c>
      <c r="N55" s="67">
        <f>RES_hhdet_num!M55+RES_hhdet_in!N55-RES_hhdet_num!N55</f>
        <v>0</v>
      </c>
      <c r="O55" s="67">
        <f>RES_hhdet_num!N55+RES_hhdet_in!O55-RES_hhdet_num!O55</f>
        <v>0</v>
      </c>
      <c r="P55" s="67">
        <f>RES_hhdet_num!O55+RES_hhdet_in!P55-RES_hhdet_num!P55</f>
        <v>0</v>
      </c>
      <c r="Q55" s="67">
        <f>RES_hhdet_num!P55+RES_hhdet_in!Q55-RES_hhdet_num!Q55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40.5</v>
      </c>
      <c r="D59" s="67">
        <f>RES_hhdet_num!C59+RES_hhdet_in!D59-RES_hhdet_num!D59</f>
        <v>401.99999999999955</v>
      </c>
      <c r="E59" s="67">
        <f>RES_hhdet_num!D59+RES_hhdet_in!E59-RES_hhdet_num!E59</f>
        <v>40.5</v>
      </c>
      <c r="F59" s="67">
        <f>RES_hhdet_num!E59+RES_hhdet_in!F59-RES_hhdet_num!F59</f>
        <v>79</v>
      </c>
      <c r="G59" s="67">
        <f>RES_hhdet_num!F59+RES_hhdet_in!G59-RES_hhdet_num!G59</f>
        <v>40.5</v>
      </c>
      <c r="H59" s="67">
        <f>RES_hhdet_num!G59+RES_hhdet_in!H59-RES_hhdet_num!H59</f>
        <v>40.500000000000014</v>
      </c>
      <c r="I59" s="67">
        <f>RES_hhdet_num!H59+RES_hhdet_in!I59-RES_hhdet_num!I59</f>
        <v>50.602094355269983</v>
      </c>
      <c r="J59" s="67">
        <f>RES_hhdet_num!I59+RES_hhdet_in!J59-RES_hhdet_num!J59</f>
        <v>16.132223186224167</v>
      </c>
      <c r="K59" s="67">
        <f>RES_hhdet_num!J59+RES_hhdet_in!K59-RES_hhdet_num!K59</f>
        <v>70.270892850955406</v>
      </c>
      <c r="L59" s="67">
        <f>RES_hhdet_num!K59+RES_hhdet_in!L59-RES_hhdet_num!L59</f>
        <v>35.270892850955391</v>
      </c>
      <c r="M59" s="67">
        <f>RES_hhdet_num!L59+RES_hhdet_in!M59-RES_hhdet_num!M59</f>
        <v>22.000000000000014</v>
      </c>
      <c r="N59" s="67">
        <f>RES_hhdet_num!M59+RES_hhdet_in!N59-RES_hhdet_num!N59</f>
        <v>32.999999999999815</v>
      </c>
      <c r="O59" s="67">
        <f>RES_hhdet_num!N59+RES_hhdet_in!O59-RES_hhdet_num!O59</f>
        <v>3.0000000000000142</v>
      </c>
      <c r="P59" s="67">
        <f>RES_hhdet_num!O59+RES_hhdet_in!P59-RES_hhdet_num!P59</f>
        <v>10.662493457686452</v>
      </c>
      <c r="Q59" s="67">
        <f>RES_hhdet_num!P59+RES_hhdet_in!Q59-RES_hhdet_num!Q59</f>
        <v>3.7315923806620788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901.49999999999818</v>
      </c>
      <c r="D60" s="83">
        <f>RES_hhdet_num!C60+RES_hhdet_in!D60-RES_hhdet_num!D60</f>
        <v>1216.0000000000018</v>
      </c>
      <c r="E60" s="83">
        <f>RES_hhdet_num!D60+RES_hhdet_in!E60-RES_hhdet_num!E60</f>
        <v>1405</v>
      </c>
      <c r="F60" s="83">
        <f>RES_hhdet_num!E60+RES_hhdet_in!F60-RES_hhdet_num!F60</f>
        <v>2688</v>
      </c>
      <c r="G60" s="83">
        <f>RES_hhdet_num!F60+RES_hhdet_in!G60-RES_hhdet_num!G60</f>
        <v>901.5</v>
      </c>
      <c r="H60" s="83">
        <f>RES_hhdet_num!G60+RES_hhdet_in!H60-RES_hhdet_num!H60</f>
        <v>901.5</v>
      </c>
      <c r="I60" s="83">
        <f>RES_hhdet_num!H60+RES_hhdet_in!I60-RES_hhdet_num!I60</f>
        <v>901.5</v>
      </c>
      <c r="J60" s="83">
        <f>RES_hhdet_num!I60+RES_hhdet_in!J60-RES_hhdet_num!J60</f>
        <v>901.50000000000091</v>
      </c>
      <c r="K60" s="83">
        <f>RES_hhdet_num!J60+RES_hhdet_in!K60-RES_hhdet_num!K60</f>
        <v>1641.4791071490449</v>
      </c>
      <c r="L60" s="83">
        <f>RES_hhdet_num!K60+RES_hhdet_in!L60-RES_hhdet_num!L60</f>
        <v>407.00000000000045</v>
      </c>
      <c r="M60" s="83">
        <f>RES_hhdet_num!L60+RES_hhdet_in!M60-RES_hhdet_num!M60</f>
        <v>4.9999999999995453</v>
      </c>
      <c r="N60" s="83">
        <f>RES_hhdet_num!M60+RES_hhdet_in!N60-RES_hhdet_num!N60</f>
        <v>0</v>
      </c>
      <c r="O60" s="83">
        <f>RES_hhdet_num!N60+RES_hhdet_in!O60-RES_hhdet_num!O60</f>
        <v>487.24623705902877</v>
      </c>
      <c r="P60" s="83">
        <f>RES_hhdet_num!O60+RES_hhdet_in!P60-RES_hhdet_num!P60</f>
        <v>884.91267120063458</v>
      </c>
      <c r="Q60" s="83">
        <f>RES_hhdet_num!P60+RES_hhdet_in!Q60-RES_hhdet_num!Q60</f>
        <v>849.94845604488637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1582.6875</v>
      </c>
      <c r="D64" s="67">
        <f>RES_hhdet_num!C64+RES_hhdet_in!D64-RES_hhdet_num!D64</f>
        <v>2249</v>
      </c>
      <c r="E64" s="67">
        <f>RES_hhdet_num!D64+RES_hhdet_in!E64-RES_hhdet_num!E64</f>
        <v>1582.6875000000036</v>
      </c>
      <c r="F64" s="67">
        <f>RES_hhdet_num!E64+RES_hhdet_in!F64-RES_hhdet_num!F64</f>
        <v>1582.6874999999964</v>
      </c>
      <c r="G64" s="67">
        <f>RES_hhdet_num!F64+RES_hhdet_in!G64-RES_hhdet_num!G64</f>
        <v>1582.6875000000036</v>
      </c>
      <c r="H64" s="67">
        <f>RES_hhdet_num!G64+RES_hhdet_in!H64-RES_hhdet_num!H64</f>
        <v>1582.6874999999964</v>
      </c>
      <c r="I64" s="67">
        <f>RES_hhdet_num!H64+RES_hhdet_in!I64-RES_hhdet_num!I64</f>
        <v>1582.6875000000036</v>
      </c>
      <c r="J64" s="67">
        <f>RES_hhdet_num!I64+RES_hhdet_in!J64-RES_hhdet_num!J64</f>
        <v>1582.6875000000109</v>
      </c>
      <c r="K64" s="67">
        <f>RES_hhdet_num!J64+RES_hhdet_in!K64-RES_hhdet_num!K64</f>
        <v>1582.6875000000036</v>
      </c>
      <c r="L64" s="67">
        <f>RES_hhdet_num!K64+RES_hhdet_in!L64-RES_hhdet_num!L64</f>
        <v>1582.6875000000073</v>
      </c>
      <c r="M64" s="67">
        <f>RES_hhdet_num!L64+RES_hhdet_in!M64-RES_hhdet_num!M64</f>
        <v>1582.6874999999927</v>
      </c>
      <c r="N64" s="67">
        <f>RES_hhdet_num!M64+RES_hhdet_in!N64-RES_hhdet_num!N64</f>
        <v>1582.6875</v>
      </c>
      <c r="O64" s="67">
        <f>RES_hhdet_num!N64+RES_hhdet_in!O64-RES_hhdet_num!O64</f>
        <v>1582.6875</v>
      </c>
      <c r="P64" s="67">
        <f>RES_hhdet_num!O64+RES_hhdet_in!P64-RES_hhdet_num!P64</f>
        <v>1582.6875</v>
      </c>
      <c r="Q64" s="67">
        <f>RES_hhdet_num!P64+RES_hhdet_in!Q64-RES_hhdet_num!Q64</f>
        <v>1582.6875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0</v>
      </c>
      <c r="D67" s="67">
        <f>RES_hhdet_num!C67+RES_hhdet_in!D67-RES_hhdet_num!D67</f>
        <v>0</v>
      </c>
      <c r="E67" s="67">
        <f>RES_hhdet_num!D67+RES_hhdet_in!E67-RES_hhdet_num!E67</f>
        <v>1</v>
      </c>
      <c r="F67" s="67">
        <f>RES_hhdet_num!E67+RES_hhdet_in!F67-RES_hhdet_num!F67</f>
        <v>1</v>
      </c>
      <c r="G67" s="67">
        <f>RES_hhdet_num!F67+RES_hhdet_in!G67-RES_hhdet_num!G67</f>
        <v>1</v>
      </c>
      <c r="H67" s="67">
        <f>RES_hhdet_num!G67+RES_hhdet_in!H67-RES_hhdet_num!H67</f>
        <v>1</v>
      </c>
      <c r="I67" s="67">
        <f>RES_hhdet_num!H67+RES_hhdet_in!I67-RES_hhdet_num!I67</f>
        <v>1</v>
      </c>
      <c r="J67" s="67">
        <f>RES_hhdet_num!I67+RES_hhdet_in!J67-RES_hhdet_num!J67</f>
        <v>2.0000000000000036</v>
      </c>
      <c r="K67" s="67">
        <f>RES_hhdet_num!J67+RES_hhdet_in!K67-RES_hhdet_num!K67</f>
        <v>1.0000000000000107</v>
      </c>
      <c r="L67" s="67">
        <f>RES_hhdet_num!K67+RES_hhdet_in!L67-RES_hhdet_num!L67</f>
        <v>1</v>
      </c>
      <c r="M67" s="67">
        <f>RES_hhdet_num!L67+RES_hhdet_in!M67-RES_hhdet_num!M67</f>
        <v>0</v>
      </c>
      <c r="N67" s="67">
        <f>RES_hhdet_num!M67+RES_hhdet_in!N67-RES_hhdet_num!N67</f>
        <v>3.0000000000000071</v>
      </c>
      <c r="O67" s="67">
        <f>RES_hhdet_num!N67+RES_hhdet_in!O67-RES_hhdet_num!O67</f>
        <v>5.0000000000000213</v>
      </c>
      <c r="P67" s="67">
        <f>RES_hhdet_num!O67+RES_hhdet_in!P67-RES_hhdet_num!P67</f>
        <v>4</v>
      </c>
      <c r="Q67" s="67">
        <f>RES_hhdet_num!P67+RES_hhdet_in!Q67-RES_hhdet_num!Q67</f>
        <v>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1460.6427318125061</v>
      </c>
      <c r="D69" s="67">
        <f>RES_hhdet_num!C69+RES_hhdet_in!D69-RES_hhdet_num!D69</f>
        <v>1420.8125</v>
      </c>
      <c r="E69" s="67">
        <f>RES_hhdet_num!D69+RES_hhdet_in!E69-RES_hhdet_num!E69</f>
        <v>1233.5428763425261</v>
      </c>
      <c r="F69" s="67">
        <f>RES_hhdet_num!E69+RES_hhdet_in!F69-RES_hhdet_num!F69</f>
        <v>1301.4765719846837</v>
      </c>
      <c r="G69" s="67">
        <f>RES_hhdet_num!F69+RES_hhdet_in!G69-RES_hhdet_num!G69</f>
        <v>1065.75</v>
      </c>
      <c r="H69" s="67">
        <f>RES_hhdet_num!G69+RES_hhdet_in!H69-RES_hhdet_num!H69</f>
        <v>1582.6874999999964</v>
      </c>
      <c r="I69" s="67">
        <f>RES_hhdet_num!H69+RES_hhdet_in!I69-RES_hhdet_num!I69</f>
        <v>1582.6875000000036</v>
      </c>
      <c r="J69" s="67">
        <f>RES_hhdet_num!I69+RES_hhdet_in!J69-RES_hhdet_num!J69</f>
        <v>1582.6875000000109</v>
      </c>
      <c r="K69" s="67">
        <f>RES_hhdet_num!J69+RES_hhdet_in!K69-RES_hhdet_num!K69</f>
        <v>1582.6875000000036</v>
      </c>
      <c r="L69" s="67">
        <f>RES_hhdet_num!K69+RES_hhdet_in!L69-RES_hhdet_num!L69</f>
        <v>1582.6875000000073</v>
      </c>
      <c r="M69" s="67">
        <f>RES_hhdet_num!L69+RES_hhdet_in!M69-RES_hhdet_num!M69</f>
        <v>1654.3531067785152</v>
      </c>
      <c r="N69" s="67">
        <f>RES_hhdet_num!M69+RES_hhdet_in!N69-RES_hhdet_num!N69</f>
        <v>1511.0218932214775</v>
      </c>
      <c r="O69" s="67">
        <f>RES_hhdet_num!N69+RES_hhdet_in!O69-RES_hhdet_num!O69</f>
        <v>1582.6875</v>
      </c>
      <c r="P69" s="67">
        <f>RES_hhdet_num!O69+RES_hhdet_in!P69-RES_hhdet_num!P69</f>
        <v>1582.6875</v>
      </c>
      <c r="Q69" s="67">
        <f>RES_hhdet_num!P69+RES_hhdet_in!Q69-RES_hhdet_num!Q69</f>
        <v>1582.6875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0</v>
      </c>
      <c r="D70" s="67">
        <f>RES_hhdet_num!C70+RES_hhdet_in!D70-RES_hhdet_num!D70</f>
        <v>0</v>
      </c>
      <c r="E70" s="67">
        <f>RES_hhdet_num!D70+RES_hhdet_in!E70-RES_hhdet_num!E70</f>
        <v>0</v>
      </c>
      <c r="F70" s="67">
        <f>RES_hhdet_num!E70+RES_hhdet_in!F70-RES_hhdet_num!F70</f>
        <v>0</v>
      </c>
      <c r="G70" s="67">
        <f>RES_hhdet_num!F70+RES_hhdet_in!G70-RES_hhdet_num!G70</f>
        <v>0</v>
      </c>
      <c r="H70" s="67">
        <f>RES_hhdet_num!G70+RES_hhdet_in!H70-RES_hhdet_num!H70</f>
        <v>0</v>
      </c>
      <c r="I70" s="67">
        <f>RES_hhdet_num!H70+RES_hhdet_in!I70-RES_hhdet_num!I70</f>
        <v>0</v>
      </c>
      <c r="J70" s="67">
        <f>RES_hhdet_num!I70+RES_hhdet_in!J70-RES_hhdet_num!J70</f>
        <v>0</v>
      </c>
      <c r="K70" s="67">
        <f>RES_hhdet_num!J70+RES_hhdet_in!K70-RES_hhdet_num!K70</f>
        <v>0</v>
      </c>
      <c r="L70" s="67">
        <f>RES_hhdet_num!K70+RES_hhdet_in!L70-RES_hhdet_num!L70</f>
        <v>0</v>
      </c>
      <c r="M70" s="67">
        <f>RES_hhdet_num!L70+RES_hhdet_in!M70-RES_hhdet_num!M70</f>
        <v>0</v>
      </c>
      <c r="N70" s="67">
        <f>RES_hhdet_num!M70+RES_hhdet_in!N70-RES_hhdet_num!N70</f>
        <v>0</v>
      </c>
      <c r="O70" s="67">
        <f>RES_hhdet_num!N70+RES_hhdet_in!O70-RES_hhdet_num!O70</f>
        <v>0</v>
      </c>
      <c r="P70" s="67">
        <f>RES_hhdet_num!O70+RES_hhdet_in!P70-RES_hhdet_num!P70</f>
        <v>0</v>
      </c>
      <c r="Q70" s="67">
        <f>RES_hhdet_num!P70+RES_hhdet_in!Q70-RES_hhdet_num!Q70</f>
        <v>0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243</v>
      </c>
      <c r="D73" s="67">
        <f>RES_hhdet_num!C73+RES_hhdet_in!D73-RES_hhdet_num!D73</f>
        <v>884.00000000000023</v>
      </c>
      <c r="E73" s="67">
        <f>RES_hhdet_num!D73+RES_hhdet_in!E73-RES_hhdet_num!E73</f>
        <v>349.14462365747863</v>
      </c>
      <c r="F73" s="67">
        <f>RES_hhdet_num!E73+RES_hhdet_in!F73-RES_hhdet_num!F73</f>
        <v>281.21092801531267</v>
      </c>
      <c r="G73" s="67">
        <f>RES_hhdet_num!F73+RES_hhdet_in!G73-RES_hhdet_num!G73</f>
        <v>1125.6652684050446</v>
      </c>
      <c r="H73" s="67">
        <f>RES_hhdet_num!G73+RES_hhdet_in!H73-RES_hhdet_num!H73</f>
        <v>281.89458280836584</v>
      </c>
      <c r="I73" s="67">
        <f>RES_hhdet_num!H73+RES_hhdet_in!I73-RES_hhdet_num!I73</f>
        <v>112</v>
      </c>
      <c r="J73" s="67">
        <f>RES_hhdet_num!I73+RES_hhdet_in!J73-RES_hhdet_num!J73</f>
        <v>347.66926095310941</v>
      </c>
      <c r="K73" s="67">
        <f>RES_hhdet_num!J73+RES_hhdet_in!K73-RES_hhdet_num!K73</f>
        <v>377</v>
      </c>
      <c r="L73" s="67">
        <f>RES_hhdet_num!K73+RES_hhdet_in!L73-RES_hhdet_num!L73</f>
        <v>260.99999999999989</v>
      </c>
      <c r="M73" s="67">
        <f>RES_hhdet_num!L73+RES_hhdet_in!M73-RES_hhdet_num!M73</f>
        <v>0</v>
      </c>
      <c r="N73" s="67">
        <f>RES_hhdet_num!M73+RES_hhdet_in!N73-RES_hhdet_num!N73</f>
        <v>97.461727954642356</v>
      </c>
      <c r="O73" s="67">
        <f>RES_hhdet_num!N73+RES_hhdet_in!O73-RES_hhdet_num!O73</f>
        <v>437.10307485139265</v>
      </c>
      <c r="P73" s="67">
        <f>RES_hhdet_num!O73+RES_hhdet_in!P73-RES_hhdet_num!P73</f>
        <v>315.11070242999529</v>
      </c>
      <c r="Q73" s="67">
        <f>RES_hhdet_num!P73+RES_hhdet_in!Q73-RES_hhdet_num!Q73</f>
        <v>63.33899041795928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0</v>
      </c>
      <c r="D74" s="67">
        <f>RES_hhdet_num!C74+RES_hhdet_in!D74-RES_hhdet_num!D74</f>
        <v>0</v>
      </c>
      <c r="E74" s="67">
        <f>RES_hhdet_num!D74+RES_hhdet_in!E74-RES_hhdet_num!E74</f>
        <v>0</v>
      </c>
      <c r="F74" s="67">
        <f>RES_hhdet_num!E74+RES_hhdet_in!F74-RES_hhdet_num!F74</f>
        <v>0</v>
      </c>
      <c r="G74" s="67">
        <f>RES_hhdet_num!F74+RES_hhdet_in!G74-RES_hhdet_num!G74</f>
        <v>0</v>
      </c>
      <c r="H74" s="67">
        <f>RES_hhdet_num!G74+RES_hhdet_in!H74-RES_hhdet_num!H74</f>
        <v>0</v>
      </c>
      <c r="I74" s="67">
        <f>RES_hhdet_num!H74+RES_hhdet_in!I74-RES_hhdet_num!I74</f>
        <v>0</v>
      </c>
      <c r="J74" s="67">
        <f>RES_hhdet_num!I74+RES_hhdet_in!J74-RES_hhdet_num!J74</f>
        <v>0</v>
      </c>
      <c r="K74" s="67">
        <f>RES_hhdet_num!J74+RES_hhdet_in!K74-RES_hhdet_num!K74</f>
        <v>0</v>
      </c>
      <c r="L74" s="67">
        <f>RES_hhdet_num!K74+RES_hhdet_in!L74-RES_hhdet_num!L74</f>
        <v>0</v>
      </c>
      <c r="M74" s="67">
        <f>RES_hhdet_num!L74+RES_hhdet_in!M74-RES_hhdet_num!M74</f>
        <v>0</v>
      </c>
      <c r="N74" s="67">
        <f>RES_hhdet_num!M74+RES_hhdet_in!N74-RES_hhdet_num!N74</f>
        <v>0</v>
      </c>
      <c r="O74" s="67">
        <f>RES_hhdet_num!N74+RES_hhdet_in!O74-RES_hhdet_num!O74</f>
        <v>0</v>
      </c>
      <c r="P74" s="67">
        <f>RES_hhdet_num!O74+RES_hhdet_in!P74-RES_hhdet_num!P74</f>
        <v>0</v>
      </c>
      <c r="Q74" s="67">
        <f>RES_hhdet_num!P74+RES_hhdet_in!Q74-RES_hhdet_num!Q74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1959</v>
      </c>
      <c r="D78" s="67">
        <f>RES_hhdet_num!C78+RES_hhdet_in!D78-RES_hhdet_num!D78</f>
        <v>2611.75</v>
      </c>
      <c r="E78" s="67">
        <f>RES_hhdet_num!D78+RES_hhdet_in!E78-RES_hhdet_num!E78</f>
        <v>1958.9999999999964</v>
      </c>
      <c r="F78" s="67">
        <f>RES_hhdet_num!E78+RES_hhdet_in!F78-RES_hhdet_num!F78</f>
        <v>1959.0000000000036</v>
      </c>
      <c r="G78" s="67">
        <f>RES_hhdet_num!F78+RES_hhdet_in!G78-RES_hhdet_num!G78</f>
        <v>1959</v>
      </c>
      <c r="H78" s="67">
        <f>RES_hhdet_num!G78+RES_hhdet_in!H78-RES_hhdet_num!H78</f>
        <v>1959</v>
      </c>
      <c r="I78" s="67">
        <f>RES_hhdet_num!H78+RES_hhdet_in!I78-RES_hhdet_num!I78</f>
        <v>1959</v>
      </c>
      <c r="J78" s="67">
        <f>RES_hhdet_num!I78+RES_hhdet_in!J78-RES_hhdet_num!J78</f>
        <v>1959.0000000000109</v>
      </c>
      <c r="K78" s="67">
        <f>RES_hhdet_num!J78+RES_hhdet_in!K78-RES_hhdet_num!K78</f>
        <v>3009.8765701871198</v>
      </c>
      <c r="L78" s="67">
        <f>RES_hhdet_num!K78+RES_hhdet_in!L78-RES_hhdet_num!L78</f>
        <v>1959</v>
      </c>
      <c r="M78" s="67">
        <f>RES_hhdet_num!L78+RES_hhdet_in!M78-RES_hhdet_num!M78</f>
        <v>3906.8164647687336</v>
      </c>
      <c r="N78" s="67">
        <f>RES_hhdet_num!M78+RES_hhdet_in!N78-RES_hhdet_num!N78</f>
        <v>4270.6042060528052</v>
      </c>
      <c r="O78" s="67">
        <f>RES_hhdet_num!N78+RES_hhdet_in!O78-RES_hhdet_num!O78</f>
        <v>6693.7376338475442</v>
      </c>
      <c r="P78" s="67">
        <f>RES_hhdet_num!O78+RES_hhdet_in!P78-RES_hhdet_num!P78</f>
        <v>4369.7640777089546</v>
      </c>
      <c r="Q78" s="67">
        <f>RES_hhdet_num!P78+RES_hhdet_in!Q78-RES_hhdet_num!Q78</f>
        <v>4119.919220194337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441.81407018710979</v>
      </c>
      <c r="D79" s="83">
        <f>RES_hhdet_num!C79+RES_hhdet_in!D79-RES_hhdet_num!D79</f>
        <v>807</v>
      </c>
      <c r="E79" s="83">
        <f>RES_hhdet_num!D79+RES_hhdet_in!E79-RES_hhdet_num!E79</f>
        <v>603.87103523126189</v>
      </c>
      <c r="F79" s="83">
        <f>RES_hhdet_num!E79+RES_hhdet_in!F79-RES_hhdet_num!F79</f>
        <v>591.08329394718839</v>
      </c>
      <c r="G79" s="83">
        <f>RES_hhdet_num!F79+RES_hhdet_in!G79-RES_hhdet_num!G79</f>
        <v>1250.9498661524576</v>
      </c>
      <c r="H79" s="83">
        <f>RES_hhdet_num!G79+RES_hhdet_in!H79-RES_hhdet_num!H79</f>
        <v>427.92342229104679</v>
      </c>
      <c r="I79" s="83">
        <f>RES_hhdet_num!H79+RES_hhdet_in!I79-RES_hhdet_num!I79</f>
        <v>308.36145256515556</v>
      </c>
      <c r="J79" s="83">
        <f>RES_hhdet_num!I79+RES_hhdet_in!J79-RES_hhdet_num!J79</f>
        <v>584.60412807690363</v>
      </c>
      <c r="K79" s="83">
        <f>RES_hhdet_num!J79+RES_hhdet_in!K79-RES_hhdet_num!K79</f>
        <v>222.43854906011302</v>
      </c>
      <c r="L79" s="83">
        <f>RES_hhdet_num!K79+RES_hhdet_in!L79-RES_hhdet_num!L79</f>
        <v>855.77814154757607</v>
      </c>
      <c r="M79" s="83">
        <f>RES_hhdet_num!L79+RES_hhdet_in!M79-RES_hhdet_num!M79</f>
        <v>964.43090203575298</v>
      </c>
      <c r="N79" s="83">
        <f>RES_hhdet_num!M79+RES_hhdet_in!N79-RES_hhdet_num!N79</f>
        <v>84</v>
      </c>
      <c r="O79" s="83">
        <f>RES_hhdet_num!N79+RES_hhdet_in!O79-RES_hhdet_num!O79</f>
        <v>27.000000000000227</v>
      </c>
      <c r="P79" s="83">
        <f>RES_hhdet_num!O79+RES_hhdet_in!P79-RES_hhdet_num!P79</f>
        <v>450.99999999999977</v>
      </c>
      <c r="Q79" s="83">
        <f>RES_hhdet_num!P79+RES_hhdet_in!Q79-RES_hhdet_num!Q79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10837.6875</v>
      </c>
      <c r="D83" s="67">
        <f>RES_hhdet_num!C83+RES_hhdet_in!D83-RES_hhdet_num!D83</f>
        <v>10837.6875</v>
      </c>
      <c r="E83" s="67">
        <f>RES_hhdet_num!D83+RES_hhdet_in!E83-RES_hhdet_num!E83</f>
        <v>10837.687499999971</v>
      </c>
      <c r="F83" s="67">
        <f>RES_hhdet_num!E83+RES_hhdet_in!F83-RES_hhdet_num!F83</f>
        <v>10837.6875</v>
      </c>
      <c r="G83" s="67">
        <f>RES_hhdet_num!F83+RES_hhdet_in!G83-RES_hhdet_num!G83</f>
        <v>10837.687500000029</v>
      </c>
      <c r="H83" s="67">
        <f>RES_hhdet_num!G83+RES_hhdet_in!H83-RES_hhdet_num!H83</f>
        <v>10837.6875</v>
      </c>
      <c r="I83" s="67">
        <f>RES_hhdet_num!H83+RES_hhdet_in!I83-RES_hhdet_num!I83</f>
        <v>10837.687499999971</v>
      </c>
      <c r="J83" s="67">
        <f>RES_hhdet_num!I83+RES_hhdet_in!J83-RES_hhdet_num!J83</f>
        <v>10837.687500000029</v>
      </c>
      <c r="K83" s="67">
        <f>RES_hhdet_num!J83+RES_hhdet_in!K83-RES_hhdet_num!K83</f>
        <v>10837.687500000058</v>
      </c>
      <c r="L83" s="67">
        <f>RES_hhdet_num!K83+RES_hhdet_in!L83-RES_hhdet_num!L83</f>
        <v>10837.6875</v>
      </c>
      <c r="M83" s="67">
        <f>RES_hhdet_num!L83+RES_hhdet_in!M83-RES_hhdet_num!M83</f>
        <v>10837.687499999971</v>
      </c>
      <c r="N83" s="67">
        <f>RES_hhdet_num!M83+RES_hhdet_in!N83-RES_hhdet_num!N83</f>
        <v>10837.687500000058</v>
      </c>
      <c r="O83" s="67">
        <f>RES_hhdet_num!N83+RES_hhdet_in!O83-RES_hhdet_num!O83</f>
        <v>10837.687500000058</v>
      </c>
      <c r="P83" s="67">
        <f>RES_hhdet_num!O83+RES_hhdet_in!P83-RES_hhdet_num!P83</f>
        <v>10837.687500000029</v>
      </c>
      <c r="Q83" s="67">
        <f>RES_hhdet_num!P83+RES_hhdet_in!Q83-RES_hhdet_num!Q83</f>
        <v>10837.687500000029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2</v>
      </c>
      <c r="D86" s="67">
        <f>RES_hhdet_num!C86+RES_hhdet_in!D86-RES_hhdet_num!D86</f>
        <v>2</v>
      </c>
      <c r="E86" s="67">
        <f>RES_hhdet_num!D86+RES_hhdet_in!E86-RES_hhdet_num!E86</f>
        <v>2</v>
      </c>
      <c r="F86" s="67">
        <f>RES_hhdet_num!E86+RES_hhdet_in!F86-RES_hhdet_num!F86</f>
        <v>2</v>
      </c>
      <c r="G86" s="67">
        <f>RES_hhdet_num!F86+RES_hhdet_in!G86-RES_hhdet_num!G86</f>
        <v>2</v>
      </c>
      <c r="H86" s="67">
        <f>RES_hhdet_num!G86+RES_hhdet_in!H86-RES_hhdet_num!H86</f>
        <v>2</v>
      </c>
      <c r="I86" s="67">
        <f>RES_hhdet_num!H86+RES_hhdet_in!I86-RES_hhdet_num!I86</f>
        <v>1.5</v>
      </c>
      <c r="J86" s="67">
        <f>RES_hhdet_num!I86+RES_hhdet_in!J86-RES_hhdet_num!J86</f>
        <v>3.0000000000000284</v>
      </c>
      <c r="K86" s="67">
        <f>RES_hhdet_num!J86+RES_hhdet_in!K86-RES_hhdet_num!K86</f>
        <v>7.0000000000000284</v>
      </c>
      <c r="L86" s="67">
        <f>RES_hhdet_num!K86+RES_hhdet_in!L86-RES_hhdet_num!L86</f>
        <v>8.0000000000000568</v>
      </c>
      <c r="M86" s="67">
        <f>RES_hhdet_num!L86+RES_hhdet_in!M86-RES_hhdet_num!M86</f>
        <v>6</v>
      </c>
      <c r="N86" s="67">
        <f>RES_hhdet_num!M86+RES_hhdet_in!N86-RES_hhdet_num!N86</f>
        <v>17</v>
      </c>
      <c r="O86" s="67">
        <f>RES_hhdet_num!N86+RES_hhdet_in!O86-RES_hhdet_num!O86</f>
        <v>27</v>
      </c>
      <c r="P86" s="67">
        <f>RES_hhdet_num!O86+RES_hhdet_in!P86-RES_hhdet_num!P86</f>
        <v>21.000000000000114</v>
      </c>
      <c r="Q86" s="67">
        <f>RES_hhdet_num!P86+RES_hhdet_in!Q86-RES_hhdet_num!Q86</f>
        <v>50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9111.3858594349003</v>
      </c>
      <c r="D88" s="67">
        <f>RES_hhdet_num!C88+RES_hhdet_in!D88-RES_hhdet_num!D88</f>
        <v>8041.4349177709664</v>
      </c>
      <c r="E88" s="67">
        <f>RES_hhdet_num!D88+RES_hhdet_in!E88-RES_hhdet_num!E88</f>
        <v>6846</v>
      </c>
      <c r="F88" s="67">
        <f>RES_hhdet_num!E88+RES_hhdet_in!F88-RES_hhdet_num!F88</f>
        <v>8236.5278849329625</v>
      </c>
      <c r="G88" s="67">
        <f>RES_hhdet_num!F88+RES_hhdet_in!G88-RES_hhdet_num!G88</f>
        <v>8243.0555743630975</v>
      </c>
      <c r="H88" s="67">
        <f>RES_hhdet_num!G88+RES_hhdet_in!H88-RES_hhdet_num!H88</f>
        <v>9709.8247894938977</v>
      </c>
      <c r="I88" s="67">
        <f>RES_hhdet_num!H88+RES_hhdet_in!I88-RES_hhdet_num!I88</f>
        <v>12535.721309825836</v>
      </c>
      <c r="J88" s="67">
        <f>RES_hhdet_num!I88+RES_hhdet_in!J88-RES_hhdet_num!J88</f>
        <v>9279.333422533673</v>
      </c>
      <c r="K88" s="67">
        <f>RES_hhdet_num!J88+RES_hhdet_in!K88-RES_hhdet_num!K88</f>
        <v>10617.842314292386</v>
      </c>
      <c r="L88" s="67">
        <f>RES_hhdet_num!K88+RES_hhdet_in!L88-RES_hhdet_num!L88</f>
        <v>9894.2354635889933</v>
      </c>
      <c r="M88" s="67">
        <f>RES_hhdet_num!L88+RES_hhdet_in!M88-RES_hhdet_num!M88</f>
        <v>9517.2605044447118</v>
      </c>
      <c r="N88" s="67">
        <f>RES_hhdet_num!M88+RES_hhdet_in!N88-RES_hhdet_num!N88</f>
        <v>6846.0000000000582</v>
      </c>
      <c r="O88" s="67">
        <f>RES_hhdet_num!N88+RES_hhdet_in!O88-RES_hhdet_num!O88</f>
        <v>10404.587413575297</v>
      </c>
      <c r="P88" s="67">
        <f>RES_hhdet_num!O88+RES_hhdet_in!P88-RES_hhdet_num!P88</f>
        <v>10800.072230698686</v>
      </c>
      <c r="Q88" s="67">
        <f>RES_hhdet_num!P88+RES_hhdet_in!Q88-RES_hhdet_num!Q88</f>
        <v>10837.687500000029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0</v>
      </c>
      <c r="D89" s="67">
        <f>RES_hhdet_num!C89+RES_hhdet_in!D89-RES_hhdet_num!D89</f>
        <v>0</v>
      </c>
      <c r="E89" s="67">
        <f>RES_hhdet_num!D89+RES_hhdet_in!E89-RES_hhdet_num!E89</f>
        <v>0</v>
      </c>
      <c r="F89" s="67">
        <f>RES_hhdet_num!E89+RES_hhdet_in!F89-RES_hhdet_num!F89</f>
        <v>0</v>
      </c>
      <c r="G89" s="67">
        <f>RES_hhdet_num!F89+RES_hhdet_in!G89-RES_hhdet_num!G89</f>
        <v>0</v>
      </c>
      <c r="H89" s="67">
        <f>RES_hhdet_num!G89+RES_hhdet_in!H89-RES_hhdet_num!H89</f>
        <v>0</v>
      </c>
      <c r="I89" s="67">
        <f>RES_hhdet_num!H89+RES_hhdet_in!I89-RES_hhdet_num!I89</f>
        <v>0</v>
      </c>
      <c r="J89" s="67">
        <f>RES_hhdet_num!I89+RES_hhdet_in!J89-RES_hhdet_num!J89</f>
        <v>0</v>
      </c>
      <c r="K89" s="67">
        <f>RES_hhdet_num!J89+RES_hhdet_in!K89-RES_hhdet_num!K89</f>
        <v>0</v>
      </c>
      <c r="L89" s="67">
        <f>RES_hhdet_num!K89+RES_hhdet_in!L89-RES_hhdet_num!L89</f>
        <v>0</v>
      </c>
      <c r="M89" s="67">
        <f>RES_hhdet_num!L89+RES_hhdet_in!M89-RES_hhdet_num!M89</f>
        <v>0</v>
      </c>
      <c r="N89" s="67">
        <f>RES_hhdet_num!M89+RES_hhdet_in!N89-RES_hhdet_num!N89</f>
        <v>0</v>
      </c>
      <c r="O89" s="67">
        <f>RES_hhdet_num!N89+RES_hhdet_in!O89-RES_hhdet_num!O89</f>
        <v>0</v>
      </c>
      <c r="P89" s="67">
        <f>RES_hhdet_num!O89+RES_hhdet_in!P89-RES_hhdet_num!P89</f>
        <v>0</v>
      </c>
      <c r="Q89" s="67">
        <f>RES_hhdet_num!P89+RES_hhdet_in!Q89-RES_hhdet_num!Q89</f>
        <v>0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519.30698423555805</v>
      </c>
      <c r="D92" s="67">
        <f>RES_hhdet_num!C92+RES_hhdet_in!D92-RES_hhdet_num!D92</f>
        <v>1694.2295819364708</v>
      </c>
      <c r="E92" s="67">
        <f>RES_hhdet_num!D92+RES_hhdet_in!E92-RES_hhdet_num!E92</f>
        <v>429</v>
      </c>
      <c r="F92" s="67">
        <f>RES_hhdet_num!E92+RES_hhdet_in!F92-RES_hhdet_num!F92</f>
        <v>428.99999999999955</v>
      </c>
      <c r="G92" s="67">
        <f>RES_hhdet_num!F92+RES_hhdet_in!G92-RES_hhdet_num!G92</f>
        <v>767.55288727853076</v>
      </c>
      <c r="H92" s="67">
        <f>RES_hhdet_num!G92+RES_hhdet_in!H92-RES_hhdet_num!H92</f>
        <v>429</v>
      </c>
      <c r="I92" s="67">
        <f>RES_hhdet_num!H92+RES_hhdet_in!I92-RES_hhdet_num!I92</f>
        <v>428.99999999999955</v>
      </c>
      <c r="J92" s="67">
        <f>RES_hhdet_num!I92+RES_hhdet_in!J92-RES_hhdet_num!J92</f>
        <v>429.00000000000045</v>
      </c>
      <c r="K92" s="67">
        <f>RES_hhdet_num!J92+RES_hhdet_in!K92-RES_hhdet_num!K92</f>
        <v>513.3069842355585</v>
      </c>
      <c r="L92" s="67">
        <f>RES_hhdet_num!K92+RES_hhdet_in!L92-RES_hhdet_num!L92</f>
        <v>497.22958193647173</v>
      </c>
      <c r="M92" s="67">
        <f>RES_hhdet_num!L92+RES_hhdet_in!M92-RES_hhdet_num!M92</f>
        <v>505.01261291069386</v>
      </c>
      <c r="N92" s="67">
        <f>RES_hhdet_num!M92+RES_hhdet_in!N92-RES_hhdet_num!N92</f>
        <v>548.88594913333918</v>
      </c>
      <c r="O92" s="67">
        <f>RES_hhdet_num!N92+RES_hhdet_in!O92-RES_hhdet_num!O92</f>
        <v>494.65297370328244</v>
      </c>
      <c r="P92" s="67">
        <f>RES_hhdet_num!O92+RES_hhdet_in!P92-RES_hhdet_num!P92</f>
        <v>124.51168139657784</v>
      </c>
      <c r="Q92" s="67">
        <f>RES_hhdet_num!P92+RES_hhdet_in!Q92-RES_hhdet_num!Q92</f>
        <v>515.68952475116748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0</v>
      </c>
      <c r="D93" s="67">
        <f>RES_hhdet_num!C93+RES_hhdet_in!D93-RES_hhdet_num!D93</f>
        <v>0</v>
      </c>
      <c r="E93" s="67">
        <f>RES_hhdet_num!D93+RES_hhdet_in!E93-RES_hhdet_num!E93</f>
        <v>0</v>
      </c>
      <c r="F93" s="67">
        <f>RES_hhdet_num!E93+RES_hhdet_in!F93-RES_hhdet_num!F93</f>
        <v>0</v>
      </c>
      <c r="G93" s="67">
        <f>RES_hhdet_num!F93+RES_hhdet_in!G93-RES_hhdet_num!G93</f>
        <v>0</v>
      </c>
      <c r="H93" s="67">
        <f>RES_hhdet_num!G93+RES_hhdet_in!H93-RES_hhdet_num!H93</f>
        <v>0</v>
      </c>
      <c r="I93" s="67">
        <f>RES_hhdet_num!H93+RES_hhdet_in!I93-RES_hhdet_num!I93</f>
        <v>0</v>
      </c>
      <c r="J93" s="67">
        <f>RES_hhdet_num!I93+RES_hhdet_in!J93-RES_hhdet_num!J93</f>
        <v>0</v>
      </c>
      <c r="K93" s="67">
        <f>RES_hhdet_num!J93+RES_hhdet_in!K93-RES_hhdet_num!K93</f>
        <v>0</v>
      </c>
      <c r="L93" s="67">
        <f>RES_hhdet_num!K93+RES_hhdet_in!L93-RES_hhdet_num!L93</f>
        <v>0</v>
      </c>
      <c r="M93" s="67">
        <f>RES_hhdet_num!L93+RES_hhdet_in!M93-RES_hhdet_num!M93</f>
        <v>0</v>
      </c>
      <c r="N93" s="67">
        <f>RES_hhdet_num!M93+RES_hhdet_in!N93-RES_hhdet_num!N93</f>
        <v>0</v>
      </c>
      <c r="O93" s="67">
        <f>RES_hhdet_num!N93+RES_hhdet_in!O93-RES_hhdet_num!O93</f>
        <v>0</v>
      </c>
      <c r="P93" s="67">
        <f>RES_hhdet_num!O93+RES_hhdet_in!P93-RES_hhdet_num!P93</f>
        <v>0</v>
      </c>
      <c r="Q93" s="67">
        <f>RES_hhdet_num!P93+RES_hhdet_in!Q93-RES_hhdet_num!Q93</f>
        <v>0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2136.0000000000036</v>
      </c>
      <c r="D96" s="67">
        <f>RES_hhdet_num!C96+RES_hhdet_in!D96-RES_hhdet_num!D96</f>
        <v>2135.9999999999964</v>
      </c>
      <c r="E96" s="67">
        <f>RES_hhdet_num!D96+RES_hhdet_in!E96-RES_hhdet_num!E96</f>
        <v>8209.7298511771223</v>
      </c>
      <c r="F96" s="67">
        <f>RES_hhdet_num!E96+RES_hhdet_in!F96-RES_hhdet_num!F96</f>
        <v>2255.2736659336952</v>
      </c>
      <c r="G96" s="67">
        <f>RES_hhdet_num!F96+RES_hhdet_in!G96-RES_hhdet_num!G96</f>
        <v>2136</v>
      </c>
      <c r="H96" s="67">
        <f>RES_hhdet_num!G96+RES_hhdet_in!H96-RES_hhdet_num!H96</f>
        <v>2136</v>
      </c>
      <c r="I96" s="67">
        <f>RES_hhdet_num!H96+RES_hhdet_in!I96-RES_hhdet_num!I96</f>
        <v>2136</v>
      </c>
      <c r="J96" s="67">
        <f>RES_hhdet_num!I96+RES_hhdet_in!J96-RES_hhdet_num!J96</f>
        <v>2136.0000000000109</v>
      </c>
      <c r="K96" s="67">
        <f>RES_hhdet_num!J96+RES_hhdet_in!K96-RES_hhdet_num!K96</f>
        <v>3106.9946563295343</v>
      </c>
      <c r="L96" s="67">
        <f>RES_hhdet_num!K96+RES_hhdet_in!L96-RES_hhdet_num!L96</f>
        <v>2950.0230002925746</v>
      </c>
      <c r="M96" s="67">
        <f>RES_hhdet_num!L96+RES_hhdet_in!M96-RES_hhdet_num!M96</f>
        <v>2546.7298511771114</v>
      </c>
      <c r="N96" s="67">
        <f>RES_hhdet_num!M96+RES_hhdet_in!N96-RES_hhdet_num!N96</f>
        <v>12907.999999999998</v>
      </c>
      <c r="O96" s="67">
        <f>RES_hhdet_num!N96+RES_hhdet_in!O96-RES_hhdet_num!O96</f>
        <v>3974.1856140345571</v>
      </c>
      <c r="P96" s="67">
        <f>RES_hhdet_num!O96+RES_hhdet_in!P96-RES_hhdet_num!P96</f>
        <v>7453</v>
      </c>
      <c r="Q96" s="67">
        <f>RES_hhdet_num!P96+RES_hhdet_in!Q96-RES_hhdet_num!Q96</f>
        <v>1068.1319221043086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0</v>
      </c>
      <c r="D97" s="67">
        <f>RES_hhdet_num!C97+RES_hhdet_in!D97-RES_hhdet_num!D97</f>
        <v>0</v>
      </c>
      <c r="E97" s="67">
        <f>RES_hhdet_num!D97+RES_hhdet_in!E97-RES_hhdet_num!E97</f>
        <v>0</v>
      </c>
      <c r="F97" s="67">
        <f>RES_hhdet_num!E97+RES_hhdet_in!F97-RES_hhdet_num!F97</f>
        <v>0</v>
      </c>
      <c r="G97" s="67">
        <f>RES_hhdet_num!F97+RES_hhdet_in!G97-RES_hhdet_num!G97</f>
        <v>0</v>
      </c>
      <c r="H97" s="67">
        <f>RES_hhdet_num!G97+RES_hhdet_in!H97-RES_hhdet_num!H97</f>
        <v>0</v>
      </c>
      <c r="I97" s="67">
        <f>RES_hhdet_num!H97+RES_hhdet_in!I97-RES_hhdet_num!I97</f>
        <v>0</v>
      </c>
      <c r="J97" s="67">
        <f>RES_hhdet_num!I97+RES_hhdet_in!J97-RES_hhdet_num!J97</f>
        <v>0</v>
      </c>
      <c r="K97" s="67">
        <f>RES_hhdet_num!J97+RES_hhdet_in!K97-RES_hhdet_num!K97</f>
        <v>0</v>
      </c>
      <c r="L97" s="67">
        <f>RES_hhdet_num!K97+RES_hhdet_in!L97-RES_hhdet_num!L97</f>
        <v>0</v>
      </c>
      <c r="M97" s="67">
        <f>RES_hhdet_num!L97+RES_hhdet_in!M97-RES_hhdet_num!M97</f>
        <v>0</v>
      </c>
      <c r="N97" s="67">
        <f>RES_hhdet_num!M97+RES_hhdet_in!N97-RES_hhdet_num!N97</f>
        <v>0</v>
      </c>
      <c r="O97" s="67">
        <f>RES_hhdet_num!N97+RES_hhdet_in!O97-RES_hhdet_num!O97</f>
        <v>0</v>
      </c>
      <c r="P97" s="67">
        <f>RES_hhdet_num!O97+RES_hhdet_in!P97-RES_hhdet_num!P97</f>
        <v>0</v>
      </c>
      <c r="Q97" s="67">
        <f>RES_hhdet_num!P97+RES_hhdet_in!Q97-RES_hhdet_num!Q97</f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0</v>
      </c>
      <c r="D101" s="67">
        <f>RES_hhdet_num!C101+RES_hhdet_in!D101-RES_hhdet_num!D101</f>
        <v>0</v>
      </c>
      <c r="E101" s="67">
        <f>RES_hhdet_num!D101+RES_hhdet_in!E101-RES_hhdet_num!E101</f>
        <v>0</v>
      </c>
      <c r="F101" s="67">
        <f>RES_hhdet_num!E101+RES_hhdet_in!F101-RES_hhdet_num!F101</f>
        <v>0</v>
      </c>
      <c r="G101" s="67">
        <f>RES_hhdet_num!F101+RES_hhdet_in!G101-RES_hhdet_num!G101</f>
        <v>0</v>
      </c>
      <c r="H101" s="67">
        <f>RES_hhdet_num!G101+RES_hhdet_in!H101-RES_hhdet_num!H101</f>
        <v>0</v>
      </c>
      <c r="I101" s="67">
        <f>RES_hhdet_num!H101+RES_hhdet_in!I101-RES_hhdet_num!I101</f>
        <v>0</v>
      </c>
      <c r="J101" s="67">
        <f>RES_hhdet_num!I101+RES_hhdet_in!J101-RES_hhdet_num!J101</f>
        <v>0</v>
      </c>
      <c r="K101" s="67">
        <f>RES_hhdet_num!J101+RES_hhdet_in!K101-RES_hhdet_num!K101</f>
        <v>0</v>
      </c>
      <c r="L101" s="67">
        <f>RES_hhdet_num!K101+RES_hhdet_in!L101-RES_hhdet_num!L101</f>
        <v>0</v>
      </c>
      <c r="M101" s="67">
        <f>RES_hhdet_num!L101+RES_hhdet_in!M101-RES_hhdet_num!M101</f>
        <v>0</v>
      </c>
      <c r="N101" s="67">
        <f>RES_hhdet_num!M101+RES_hhdet_in!N101-RES_hhdet_num!N101</f>
        <v>0</v>
      </c>
      <c r="O101" s="67">
        <f>RES_hhdet_num!N101+RES_hhdet_in!O101-RES_hhdet_num!O101</f>
        <v>0</v>
      </c>
      <c r="P101" s="67">
        <f>RES_hhdet_num!O101+RES_hhdet_in!P101-RES_hhdet_num!P101</f>
        <v>0</v>
      </c>
      <c r="Q101" s="67">
        <f>RES_hhdet_num!P101+RES_hhdet_in!Q101-RES_hhdet_num!Q101</f>
        <v>0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743.95503051558626</v>
      </c>
      <c r="D102" s="67">
        <f>RES_hhdet_num!C102+RES_hhdet_in!D102-RES_hhdet_num!D102</f>
        <v>6414.7424836522587</v>
      </c>
      <c r="E102" s="67">
        <f>RES_hhdet_num!D102+RES_hhdet_in!E102-RES_hhdet_num!E102</f>
        <v>785.49248365225685</v>
      </c>
      <c r="F102" s="67">
        <f>RES_hhdet_num!E102+RES_hhdet_in!F102-RES_hhdet_num!F102</f>
        <v>894.48430096803622</v>
      </c>
      <c r="G102" s="67">
        <f>RES_hhdet_num!F102+RES_hhdet_in!G102-RES_hhdet_num!G102</f>
        <v>1359.4853540826716</v>
      </c>
      <c r="H102" s="67">
        <f>RES_hhdet_num!G102+RES_hhdet_in!H102-RES_hhdet_num!H102</f>
        <v>889.23535408267389</v>
      </c>
      <c r="I102" s="67">
        <f>RES_hhdet_num!H102+RES_hhdet_in!I102-RES_hhdet_num!I102</f>
        <v>1861.2338700257387</v>
      </c>
      <c r="J102" s="67">
        <f>RES_hhdet_num!I102+RES_hhdet_in!J102-RES_hhdet_num!J102</f>
        <v>1335.9838700257378</v>
      </c>
      <c r="K102" s="67">
        <f>RES_hhdet_num!J102+RES_hhdet_in!K102-RES_hhdet_num!K102</f>
        <v>1628.8918185261664</v>
      </c>
      <c r="L102" s="67">
        <f>RES_hhdet_num!K102+RES_hhdet_in!L102-RES_hhdet_num!L102</f>
        <v>1905.3494326378932</v>
      </c>
      <c r="M102" s="67">
        <f>RES_hhdet_num!L102+RES_hhdet_in!M102-RES_hhdet_num!M102</f>
        <v>3527.9138301972671</v>
      </c>
      <c r="N102" s="67">
        <f>RES_hhdet_num!M102+RES_hhdet_in!N102-RES_hhdet_num!N102</f>
        <v>3466.7214426570026</v>
      </c>
      <c r="O102" s="67">
        <f>RES_hhdet_num!N102+RES_hhdet_in!O102-RES_hhdet_num!O102</f>
        <v>1712.908758385006</v>
      </c>
      <c r="P102" s="67">
        <f>RES_hhdet_num!O102+RES_hhdet_in!P102-RES_hhdet_num!P102</f>
        <v>2193.0187349609514</v>
      </c>
      <c r="Q102" s="67">
        <f>RES_hhdet_num!P102+RES_hhdet_in!Q102-RES_hhdet_num!Q102</f>
        <v>4817.2451872479051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15554.25</v>
      </c>
      <c r="D103" s="83">
        <f>RES_hhdet_num!C103+RES_hhdet_in!D103-RES_hhdet_num!D103</f>
        <v>15554.25</v>
      </c>
      <c r="E103" s="83">
        <f>RES_hhdet_num!D103+RES_hhdet_in!E103-RES_hhdet_num!E103</f>
        <v>15554.25</v>
      </c>
      <c r="F103" s="83">
        <f>RES_hhdet_num!E103+RES_hhdet_in!F103-RES_hhdet_num!F103</f>
        <v>15554.25</v>
      </c>
      <c r="G103" s="83">
        <f>RES_hhdet_num!F103+RES_hhdet_in!G103-RES_hhdet_num!G103</f>
        <v>15554.250000000029</v>
      </c>
      <c r="H103" s="83">
        <f>RES_hhdet_num!G103+RES_hhdet_in!H103-RES_hhdet_num!H103</f>
        <v>15554.25</v>
      </c>
      <c r="I103" s="83">
        <f>RES_hhdet_num!H103+RES_hhdet_in!I103-RES_hhdet_num!I103</f>
        <v>15554.25</v>
      </c>
      <c r="J103" s="83">
        <f>RES_hhdet_num!I103+RES_hhdet_in!J103-RES_hhdet_num!J103</f>
        <v>15554.250000000058</v>
      </c>
      <c r="K103" s="83">
        <f>RES_hhdet_num!J103+RES_hhdet_in!K103-RES_hhdet_num!K103</f>
        <v>21269.017530515615</v>
      </c>
      <c r="L103" s="83">
        <f>RES_hhdet_num!K103+RES_hhdet_in!L103-RES_hhdet_num!L103</f>
        <v>23408.114985832188</v>
      </c>
      <c r="M103" s="83">
        <f>RES_hhdet_num!L103+RES_hhdet_in!M103-RES_hhdet_num!M103</f>
        <v>24039.945682684163</v>
      </c>
      <c r="N103" s="83">
        <f>RES_hhdet_num!M103+RES_hhdet_in!N103-RES_hhdet_num!N103</f>
        <v>29883.541803342901</v>
      </c>
      <c r="O103" s="83">
        <f>RES_hhdet_num!N103+RES_hhdet_in!O103-RES_hhdet_num!O103</f>
        <v>26760.582143542444</v>
      </c>
      <c r="P103" s="83">
        <f>RES_hhdet_num!O103+RES_hhdet_in!P103-RES_hhdet_num!P103</f>
        <v>27525.034066474094</v>
      </c>
      <c r="Q103" s="83">
        <f>RES_hhdet_num!P103+RES_hhdet_in!Q103-RES_hhdet_num!Q103</f>
        <v>66537.09241758287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0</v>
      </c>
      <c r="G110" s="67">
        <f>RES_hhdet_num!F110+RES_hhdet_in!G110-RES_hhdet_num!G110</f>
        <v>0</v>
      </c>
      <c r="H110" s="67">
        <f>RES_hhdet_num!G110+RES_hhdet_in!H110-RES_hhdet_num!H110</f>
        <v>0</v>
      </c>
      <c r="I110" s="67">
        <f>RES_hhdet_num!H110+RES_hhdet_in!I110-RES_hhdet_num!I110</f>
        <v>0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0</v>
      </c>
      <c r="M110" s="67">
        <f>RES_hhdet_num!L110+RES_hhdet_in!M110-RES_hhdet_num!M110</f>
        <v>0</v>
      </c>
      <c r="N110" s="67">
        <f>RES_hhdet_num!M110+RES_hhdet_in!N110-RES_hhdet_num!N110</f>
        <v>0</v>
      </c>
      <c r="O110" s="67">
        <f>RES_hhdet_num!N110+RES_hhdet_in!O110-RES_hhdet_num!O110</f>
        <v>0</v>
      </c>
      <c r="P110" s="67">
        <f>RES_hhdet_num!O110+RES_hhdet_in!P110-RES_hhdet_num!P110</f>
        <v>0</v>
      </c>
      <c r="Q110" s="67">
        <f>RES_hhdet_num!P110+RES_hhdet_in!Q110-RES_hhdet_num!Q110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0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0</v>
      </c>
      <c r="N116" s="67">
        <f>RES_hhdet_num!M116+RES_hhdet_in!N116-RES_hhdet_num!N116</f>
        <v>0</v>
      </c>
      <c r="O116" s="67">
        <f>RES_hhdet_num!N116+RES_hhdet_in!O116-RES_hhdet_num!O116</f>
        <v>0</v>
      </c>
      <c r="P116" s="67">
        <f>RES_hhdet_num!O116+RES_hhdet_in!P116-RES_hhdet_num!P116</f>
        <v>0</v>
      </c>
      <c r="Q116" s="67">
        <f>RES_hhdet_num!P116+RES_hhdet_in!Q116-RES_hhdet_num!Q116</f>
        <v>0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0</v>
      </c>
      <c r="G117" s="67">
        <f>RES_hhdet_num!F117+RES_hhdet_in!G117-RES_hhdet_num!G117</f>
        <v>0</v>
      </c>
      <c r="H117" s="67">
        <f>RES_hhdet_num!G117+RES_hhdet_in!H117-RES_hhdet_num!H117</f>
        <v>0</v>
      </c>
      <c r="I117" s="67">
        <f>RES_hhdet_num!H117+RES_hhdet_in!I117-RES_hhdet_num!I117</f>
        <v>0</v>
      </c>
      <c r="J117" s="67">
        <f>RES_hhdet_num!I117+RES_hhdet_in!J117-RES_hhdet_num!J117</f>
        <v>0</v>
      </c>
      <c r="K117" s="67">
        <f>RES_hhdet_num!J117+RES_hhdet_in!K117-RES_hhdet_num!K117</f>
        <v>0</v>
      </c>
      <c r="L117" s="67">
        <f>RES_hhdet_num!K117+RES_hhdet_in!L117-RES_hhdet_num!L117</f>
        <v>0</v>
      </c>
      <c r="M117" s="67">
        <f>RES_hhdet_num!L117+RES_hhdet_in!M117-RES_hhdet_num!M117</f>
        <v>0</v>
      </c>
      <c r="N117" s="67">
        <f>RES_hhdet_num!M117+RES_hhdet_in!N117-RES_hhdet_num!N117</f>
        <v>0</v>
      </c>
      <c r="O117" s="67">
        <f>RES_hhdet_num!N117+RES_hhdet_in!O117-RES_hhdet_num!O117</f>
        <v>0</v>
      </c>
      <c r="P117" s="67">
        <f>RES_hhdet_num!O117+RES_hhdet_in!P117-RES_hhdet_num!P117</f>
        <v>0</v>
      </c>
      <c r="Q117" s="67">
        <f>RES_hhdet_num!P117+RES_hhdet_in!Q117-RES_hhdet_num!Q117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0</v>
      </c>
      <c r="H121" s="67">
        <f>RES_hhdet_num!G121+RES_hhdet_in!H121-RES_hhdet_num!H121</f>
        <v>0</v>
      </c>
      <c r="I121" s="67">
        <f>RES_hhdet_num!H121+RES_hhdet_in!I121-RES_hhdet_num!I121</f>
        <v>0</v>
      </c>
      <c r="J121" s="67">
        <f>RES_hhdet_num!I121+RES_hhdet_in!J121-RES_hhdet_num!J121</f>
        <v>0</v>
      </c>
      <c r="K121" s="67">
        <f>RES_hhdet_num!J121+RES_hhdet_in!K121-RES_hhdet_num!K121</f>
        <v>0</v>
      </c>
      <c r="L121" s="67">
        <f>RES_hhdet_num!K121+RES_hhdet_in!L121-RES_hhdet_num!L121</f>
        <v>0</v>
      </c>
      <c r="M121" s="67">
        <f>RES_hhdet_num!L121+RES_hhdet_in!M121-RES_hhdet_num!M121</f>
        <v>0</v>
      </c>
      <c r="N121" s="67">
        <f>RES_hhdet_num!M121+RES_hhdet_in!N121-RES_hhdet_num!N121</f>
        <v>0</v>
      </c>
      <c r="O121" s="67">
        <f>RES_hhdet_num!N121+RES_hhdet_in!O121-RES_hhdet_num!O121</f>
        <v>0</v>
      </c>
      <c r="P121" s="67">
        <f>RES_hhdet_num!O121+RES_hhdet_in!P121-RES_hhdet_num!P121</f>
        <v>0</v>
      </c>
      <c r="Q121" s="67">
        <f>RES_hhdet_num!P121+RES_hhdet_in!Q121-RES_hhdet_num!Q121</f>
        <v>0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0</v>
      </c>
      <c r="I122" s="83">
        <f>RES_hhdet_num!H122+RES_hhdet_in!I122-RES_hhdet_num!I122</f>
        <v>0</v>
      </c>
      <c r="J122" s="83">
        <f>RES_hhdet_num!I122+RES_hhdet_in!J122-RES_hhdet_num!J122</f>
        <v>0</v>
      </c>
      <c r="K122" s="83">
        <f>RES_hhdet_num!J122+RES_hhdet_in!K122-RES_hhdet_num!K122</f>
        <v>0</v>
      </c>
      <c r="L122" s="83">
        <f>RES_hhdet_num!K122+RES_hhdet_in!L122-RES_hhdet_num!L122</f>
        <v>0</v>
      </c>
      <c r="M122" s="83">
        <f>RES_hhdet_num!L122+RES_hhdet_in!M122-RES_hhdet_num!M122</f>
        <v>0</v>
      </c>
      <c r="N122" s="83">
        <f>RES_hhdet_num!M122+RES_hhdet_in!N122-RES_hhdet_num!N122</f>
        <v>0</v>
      </c>
      <c r="O122" s="83">
        <f>RES_hhdet_num!N122+RES_hhdet_in!O122-RES_hhdet_num!O122</f>
        <v>0</v>
      </c>
      <c r="P122" s="83">
        <f>RES_hhdet_num!O122+RES_hhdet_in!P122-RES_hhdet_num!P122</f>
        <v>0</v>
      </c>
      <c r="Q122" s="83">
        <f>RES_hhdet_num!P122+RES_hhdet_in!Q122-RES_hhdet_num!Q122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20002.8125</v>
      </c>
      <c r="D126" s="67">
        <f>RES_hhdet_num!C126+RES_hhdet_in!D126-RES_hhdet_num!D126</f>
        <v>20002.812500000058</v>
      </c>
      <c r="E126" s="67">
        <f>RES_hhdet_num!D126+RES_hhdet_in!E126-RES_hhdet_num!E126</f>
        <v>20002.812499999942</v>
      </c>
      <c r="F126" s="67">
        <f>RES_hhdet_num!E126+RES_hhdet_in!F126-RES_hhdet_num!F126</f>
        <v>20002.812499999884</v>
      </c>
      <c r="G126" s="67">
        <f>RES_hhdet_num!F126+RES_hhdet_in!G126-RES_hhdet_num!G126</f>
        <v>20002.812500000116</v>
      </c>
      <c r="H126" s="67">
        <f>RES_hhdet_num!G126+RES_hhdet_in!H126-RES_hhdet_num!H126</f>
        <v>20002.812499999942</v>
      </c>
      <c r="I126" s="67">
        <f>RES_hhdet_num!H126+RES_hhdet_in!I126-RES_hhdet_num!I126</f>
        <v>30089</v>
      </c>
      <c r="J126" s="67">
        <f>RES_hhdet_num!I126+RES_hhdet_in!J126-RES_hhdet_num!J126</f>
        <v>20002.812500000116</v>
      </c>
      <c r="K126" s="67">
        <f>RES_hhdet_num!J126+RES_hhdet_in!K126-RES_hhdet_num!K126</f>
        <v>20002.812500000058</v>
      </c>
      <c r="L126" s="67">
        <f>RES_hhdet_num!K126+RES_hhdet_in!L126-RES_hhdet_num!L126</f>
        <v>20002.812500000116</v>
      </c>
      <c r="M126" s="67">
        <f>RES_hhdet_num!L126+RES_hhdet_in!M126-RES_hhdet_num!M126</f>
        <v>20002.812499999942</v>
      </c>
      <c r="N126" s="67">
        <f>RES_hhdet_num!M126+RES_hhdet_in!N126-RES_hhdet_num!N126</f>
        <v>20002.8125</v>
      </c>
      <c r="O126" s="67">
        <f>RES_hhdet_num!N126+RES_hhdet_in!O126-RES_hhdet_num!O126</f>
        <v>20002.812500000058</v>
      </c>
      <c r="P126" s="67">
        <f>RES_hhdet_num!O126+RES_hhdet_in!P126-RES_hhdet_num!P126</f>
        <v>20002.812499999942</v>
      </c>
      <c r="Q126" s="67">
        <f>RES_hhdet_num!P126+RES_hhdet_in!Q126-RES_hhdet_num!Q126</f>
        <v>20002.8125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3</v>
      </c>
      <c r="D129" s="67">
        <f>RES_hhdet_num!C129+RES_hhdet_in!D129-RES_hhdet_num!D129</f>
        <v>4</v>
      </c>
      <c r="E129" s="67">
        <f>RES_hhdet_num!D129+RES_hhdet_in!E129-RES_hhdet_num!E129</f>
        <v>4</v>
      </c>
      <c r="F129" s="67">
        <f>RES_hhdet_num!E129+RES_hhdet_in!F129-RES_hhdet_num!F129</f>
        <v>4</v>
      </c>
      <c r="G129" s="67">
        <f>RES_hhdet_num!F129+RES_hhdet_in!G129-RES_hhdet_num!G129</f>
        <v>4</v>
      </c>
      <c r="H129" s="67">
        <f>RES_hhdet_num!G129+RES_hhdet_in!H129-RES_hhdet_num!H129</f>
        <v>4</v>
      </c>
      <c r="I129" s="67">
        <f>RES_hhdet_num!H129+RES_hhdet_in!I129-RES_hhdet_num!I129</f>
        <v>3</v>
      </c>
      <c r="J129" s="67">
        <f>RES_hhdet_num!I129+RES_hhdet_in!J129-RES_hhdet_num!J129</f>
        <v>31.000000000000028</v>
      </c>
      <c r="K129" s="67">
        <f>RES_hhdet_num!J129+RES_hhdet_in!K129-RES_hhdet_num!K129</f>
        <v>27.000000000000057</v>
      </c>
      <c r="L129" s="67">
        <f>RES_hhdet_num!K129+RES_hhdet_in!L129-RES_hhdet_num!L129</f>
        <v>19.000000000000057</v>
      </c>
      <c r="M129" s="67">
        <f>RES_hhdet_num!L129+RES_hhdet_in!M129-RES_hhdet_num!M129</f>
        <v>16</v>
      </c>
      <c r="N129" s="67">
        <f>RES_hhdet_num!M129+RES_hhdet_in!N129-RES_hhdet_num!N129</f>
        <v>36</v>
      </c>
      <c r="O129" s="67">
        <f>RES_hhdet_num!N129+RES_hhdet_in!O129-RES_hhdet_num!O129</f>
        <v>53.000000000000171</v>
      </c>
      <c r="P129" s="67">
        <f>RES_hhdet_num!O129+RES_hhdet_in!P129-RES_hhdet_num!P129</f>
        <v>46.000000000000114</v>
      </c>
      <c r="Q129" s="67">
        <f>RES_hhdet_num!P129+RES_hhdet_in!Q129-RES_hhdet_num!Q129</f>
        <v>27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17888.311767784122</v>
      </c>
      <c r="D131" s="67">
        <f>RES_hhdet_num!C131+RES_hhdet_in!D131-RES_hhdet_num!D131</f>
        <v>18816.767225809512</v>
      </c>
      <c r="E131" s="67">
        <f>RES_hhdet_num!D131+RES_hhdet_in!E131-RES_hhdet_num!E131</f>
        <v>24379.657648093591</v>
      </c>
      <c r="F131" s="67">
        <f>RES_hhdet_num!E131+RES_hhdet_in!F131-RES_hhdet_num!F131</f>
        <v>19345.686554006068</v>
      </c>
      <c r="G131" s="67">
        <f>RES_hhdet_num!F131+RES_hhdet_in!G131-RES_hhdet_num!G131</f>
        <v>14118.750000000116</v>
      </c>
      <c r="H131" s="67">
        <f>RES_hhdet_num!G131+RES_hhdet_in!H131-RES_hhdet_num!H131</f>
        <v>20002.812499999942</v>
      </c>
      <c r="I131" s="67">
        <f>RES_hhdet_num!H131+RES_hhdet_in!I131-RES_hhdet_num!I131</f>
        <v>30089</v>
      </c>
      <c r="J131" s="67">
        <f>RES_hhdet_num!I131+RES_hhdet_in!J131-RES_hhdet_num!J131</f>
        <v>20002.812500000116</v>
      </c>
      <c r="K131" s="67">
        <f>RES_hhdet_num!J131+RES_hhdet_in!K131-RES_hhdet_num!K131</f>
        <v>20002.812500000058</v>
      </c>
      <c r="L131" s="67">
        <f>RES_hhdet_num!K131+RES_hhdet_in!L131-RES_hhdet_num!L131</f>
        <v>20002.812500000116</v>
      </c>
      <c r="M131" s="67">
        <f>RES_hhdet_num!L131+RES_hhdet_in!M131-RES_hhdet_num!M131</f>
        <v>20002.812499999942</v>
      </c>
      <c r="N131" s="67">
        <f>RES_hhdet_num!M131+RES_hhdet_in!N131-RES_hhdet_num!N131</f>
        <v>26141.488432757265</v>
      </c>
      <c r="O131" s="67">
        <f>RES_hhdet_num!N131+RES_hhdet_in!O131-RES_hhdet_num!O131</f>
        <v>14118.750000000058</v>
      </c>
      <c r="P131" s="67">
        <f>RES_hhdet_num!O131+RES_hhdet_in!P131-RES_hhdet_num!P131</f>
        <v>20002.812499999942</v>
      </c>
      <c r="Q131" s="67">
        <f>RES_hhdet_num!P131+RES_hhdet_in!Q131-RES_hhdet_num!Q131</f>
        <v>20002.8125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0</v>
      </c>
      <c r="D132" s="67">
        <f>RES_hhdet_num!C132+RES_hhdet_in!D132-RES_hhdet_num!D132</f>
        <v>0</v>
      </c>
      <c r="E132" s="67">
        <f>RES_hhdet_num!D132+RES_hhdet_in!E132-RES_hhdet_num!E132</f>
        <v>0</v>
      </c>
      <c r="F132" s="67">
        <f>RES_hhdet_num!E132+RES_hhdet_in!F132-RES_hhdet_num!F132</f>
        <v>0</v>
      </c>
      <c r="G132" s="67">
        <f>RES_hhdet_num!F132+RES_hhdet_in!G132-RES_hhdet_num!G132</f>
        <v>0</v>
      </c>
      <c r="H132" s="67">
        <f>RES_hhdet_num!G132+RES_hhdet_in!H132-RES_hhdet_num!H132</f>
        <v>0</v>
      </c>
      <c r="I132" s="67">
        <f>RES_hhdet_num!H132+RES_hhdet_in!I132-RES_hhdet_num!I132</f>
        <v>0</v>
      </c>
      <c r="J132" s="67">
        <f>RES_hhdet_num!I132+RES_hhdet_in!J132-RES_hhdet_num!J132</f>
        <v>0</v>
      </c>
      <c r="K132" s="67">
        <f>RES_hhdet_num!J132+RES_hhdet_in!K132-RES_hhdet_num!K132</f>
        <v>0</v>
      </c>
      <c r="L132" s="67">
        <f>RES_hhdet_num!K132+RES_hhdet_in!L132-RES_hhdet_num!L132</f>
        <v>0</v>
      </c>
      <c r="M132" s="67">
        <f>RES_hhdet_num!L132+RES_hhdet_in!M132-RES_hhdet_num!M132</f>
        <v>0</v>
      </c>
      <c r="N132" s="67">
        <f>RES_hhdet_num!M132+RES_hhdet_in!N132-RES_hhdet_num!N132</f>
        <v>0</v>
      </c>
      <c r="O132" s="67">
        <f>RES_hhdet_num!N132+RES_hhdet_in!O132-RES_hhdet_num!O132</f>
        <v>0</v>
      </c>
      <c r="P132" s="67">
        <f>RES_hhdet_num!O132+RES_hhdet_in!P132-RES_hhdet_num!P132</f>
        <v>0</v>
      </c>
      <c r="Q132" s="67">
        <f>RES_hhdet_num!P132+RES_hhdet_in!Q132-RES_hhdet_num!Q132</f>
        <v>0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2114.500732215889</v>
      </c>
      <c r="D135" s="67">
        <f>RES_hhdet_num!C135+RES_hhdet_in!D135-RES_hhdet_num!D135</f>
        <v>1766.9999999999964</v>
      </c>
      <c r="E135" s="67">
        <f>RES_hhdet_num!D135+RES_hhdet_in!E135-RES_hhdet_num!E135</f>
        <v>1767.0000000000036</v>
      </c>
      <c r="F135" s="67">
        <f>RES_hhdet_num!E135+RES_hhdet_in!F135-RES_hhdet_num!F135</f>
        <v>1767</v>
      </c>
      <c r="G135" s="67">
        <f>RES_hhdet_num!F135+RES_hhdet_in!G135-RES_hhdet_num!G135</f>
        <v>23148.999999999978</v>
      </c>
      <c r="H135" s="67">
        <f>RES_hhdet_num!G135+RES_hhdet_in!H135-RES_hhdet_num!H135</f>
        <v>331.49353303384851</v>
      </c>
      <c r="I135" s="67">
        <f>RES_hhdet_num!H135+RES_hhdet_in!I135-RES_hhdet_num!I135</f>
        <v>5309.0000000000018</v>
      </c>
      <c r="J135" s="67">
        <f>RES_hhdet_num!I135+RES_hhdet_in!J135-RES_hhdet_num!J135</f>
        <v>3067.0000000000009</v>
      </c>
      <c r="K135" s="67">
        <f>RES_hhdet_num!J135+RES_hhdet_in!K135-RES_hhdet_num!K135</f>
        <v>1262.0000000000005</v>
      </c>
      <c r="L135" s="67">
        <f>RES_hhdet_num!K135+RES_hhdet_in!L135-RES_hhdet_num!L135</f>
        <v>2227.9999999999991</v>
      </c>
      <c r="M135" s="67">
        <f>RES_hhdet_num!L135+RES_hhdet_in!M135-RES_hhdet_num!M135</f>
        <v>42.377542408740737</v>
      </c>
      <c r="N135" s="67">
        <f>RES_hhdet_num!M135+RES_hhdet_in!N135-RES_hhdet_num!N135</f>
        <v>0</v>
      </c>
      <c r="O135" s="67">
        <f>RES_hhdet_num!N135+RES_hhdet_in!O135-RES_hhdet_num!O135</f>
        <v>6865.9999999999445</v>
      </c>
      <c r="P135" s="67">
        <f>RES_hhdet_num!O135+RES_hhdet_in!P135-RES_hhdet_num!P135</f>
        <v>1909.942231089301</v>
      </c>
      <c r="Q135" s="67">
        <f>RES_hhdet_num!P135+RES_hhdet_in!Q135-RES_hhdet_num!Q135</f>
        <v>1740.9999999999991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0</v>
      </c>
      <c r="D136" s="67">
        <f>RES_hhdet_num!C136+RES_hhdet_in!D136-RES_hhdet_num!D136</f>
        <v>0</v>
      </c>
      <c r="E136" s="67">
        <f>RES_hhdet_num!D136+RES_hhdet_in!E136-RES_hhdet_num!E136</f>
        <v>0</v>
      </c>
      <c r="F136" s="67">
        <f>RES_hhdet_num!E136+RES_hhdet_in!F136-RES_hhdet_num!F136</f>
        <v>0</v>
      </c>
      <c r="G136" s="67">
        <f>RES_hhdet_num!F136+RES_hhdet_in!G136-RES_hhdet_num!G136</f>
        <v>0</v>
      </c>
      <c r="H136" s="67">
        <f>RES_hhdet_num!G136+RES_hhdet_in!H136-RES_hhdet_num!H136</f>
        <v>0</v>
      </c>
      <c r="I136" s="67">
        <f>RES_hhdet_num!H136+RES_hhdet_in!I136-RES_hhdet_num!I136</f>
        <v>0</v>
      </c>
      <c r="J136" s="67">
        <f>RES_hhdet_num!I136+RES_hhdet_in!J136-RES_hhdet_num!J136</f>
        <v>0</v>
      </c>
      <c r="K136" s="67">
        <f>RES_hhdet_num!J136+RES_hhdet_in!K136-RES_hhdet_num!K136</f>
        <v>0</v>
      </c>
      <c r="L136" s="67">
        <f>RES_hhdet_num!K136+RES_hhdet_in!L136-RES_hhdet_num!L136</f>
        <v>0</v>
      </c>
      <c r="M136" s="67">
        <f>RES_hhdet_num!L136+RES_hhdet_in!M136-RES_hhdet_num!M136</f>
        <v>0</v>
      </c>
      <c r="N136" s="67">
        <f>RES_hhdet_num!M136+RES_hhdet_in!N136-RES_hhdet_num!N136</f>
        <v>0</v>
      </c>
      <c r="O136" s="67">
        <f>RES_hhdet_num!N136+RES_hhdet_in!O136-RES_hhdet_num!O136</f>
        <v>0</v>
      </c>
      <c r="P136" s="67">
        <f>RES_hhdet_num!O136+RES_hhdet_in!P136-RES_hhdet_num!P136</f>
        <v>0</v>
      </c>
      <c r="Q136" s="67">
        <f>RES_hhdet_num!P136+RES_hhdet_in!Q136-RES_hhdet_num!Q136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1296.75</v>
      </c>
      <c r="D140" s="67">
        <f>RES_hhdet_num!C140+RES_hhdet_in!D140-RES_hhdet_num!D140</f>
        <v>12505.666780032483</v>
      </c>
      <c r="E140" s="67">
        <f>RES_hhdet_num!D140+RES_hhdet_in!E140-RES_hhdet_num!E140</f>
        <v>1296.7500000000018</v>
      </c>
      <c r="F140" s="67">
        <f>RES_hhdet_num!E140+RES_hhdet_in!F140-RES_hhdet_num!F140</f>
        <v>1296.75</v>
      </c>
      <c r="G140" s="67">
        <f>RES_hhdet_num!F140+RES_hhdet_in!G140-RES_hhdet_num!G140</f>
        <v>2903.2616678410941</v>
      </c>
      <c r="H140" s="67">
        <f>RES_hhdet_num!G140+RES_hhdet_in!H140-RES_hhdet_num!H140</f>
        <v>1296.75</v>
      </c>
      <c r="I140" s="67">
        <f>RES_hhdet_num!H140+RES_hhdet_in!I140-RES_hhdet_num!I140</f>
        <v>4086.9999999999982</v>
      </c>
      <c r="J140" s="67">
        <f>RES_hhdet_num!I140+RES_hhdet_in!J140-RES_hhdet_num!J140</f>
        <v>1235.5559782154332</v>
      </c>
      <c r="K140" s="67">
        <f>RES_hhdet_num!J140+RES_hhdet_in!K140-RES_hhdet_num!K140</f>
        <v>2405.474482997668</v>
      </c>
      <c r="L140" s="67">
        <f>RES_hhdet_num!K140+RES_hhdet_in!L140-RES_hhdet_num!L140</f>
        <v>1624.4167800324831</v>
      </c>
      <c r="M140" s="67">
        <f>RES_hhdet_num!L140+RES_hhdet_in!M140-RES_hhdet_num!M140</f>
        <v>3107.6590907794489</v>
      </c>
      <c r="N140" s="67">
        <f>RES_hhdet_num!M140+RES_hhdet_in!N140-RES_hhdet_num!N140</f>
        <v>2831.0241826781266</v>
      </c>
      <c r="O140" s="67">
        <f>RES_hhdet_num!N140+RES_hhdet_in!O140-RES_hhdet_num!O140</f>
        <v>172.261667841095</v>
      </c>
      <c r="P140" s="67">
        <f>RES_hhdet_num!O140+RES_hhdet_in!P140-RES_hhdet_num!P140</f>
        <v>463.5392966521722</v>
      </c>
      <c r="Q140" s="67">
        <f>RES_hhdet_num!P140+RES_hhdet_in!Q140-RES_hhdet_num!Q140</f>
        <v>822.37902631931684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28707</v>
      </c>
      <c r="D141" s="83">
        <f>RES_hhdet_num!C141+RES_hhdet_in!D141-RES_hhdet_num!D141</f>
        <v>28707</v>
      </c>
      <c r="E141" s="83">
        <f>RES_hhdet_num!D141+RES_hhdet_in!E141-RES_hhdet_num!E141</f>
        <v>28707</v>
      </c>
      <c r="F141" s="83">
        <f>RES_hhdet_num!E141+RES_hhdet_in!F141-RES_hhdet_num!F141</f>
        <v>28707.000000000058</v>
      </c>
      <c r="G141" s="83">
        <f>RES_hhdet_num!F141+RES_hhdet_in!G141-RES_hhdet_num!G141</f>
        <v>28707</v>
      </c>
      <c r="H141" s="83">
        <f>RES_hhdet_num!G141+RES_hhdet_in!H141-RES_hhdet_num!H141</f>
        <v>28707.000000000058</v>
      </c>
      <c r="I141" s="83">
        <f>RES_hhdet_num!H141+RES_hhdet_in!I141-RES_hhdet_num!I141</f>
        <v>38276.375</v>
      </c>
      <c r="J141" s="83">
        <f>RES_hhdet_num!I141+RES_hhdet_in!J141-RES_hhdet_num!J141</f>
        <v>28707.000000000116</v>
      </c>
      <c r="K141" s="83">
        <f>RES_hhdet_num!J141+RES_hhdet_in!K141-RES_hhdet_num!K141</f>
        <v>60606.088017002388</v>
      </c>
      <c r="L141" s="83">
        <f>RES_hhdet_num!K141+RES_hhdet_in!L141-RES_hhdet_num!L141</f>
        <v>60105.14571996755</v>
      </c>
      <c r="M141" s="83">
        <f>RES_hhdet_num!L141+RES_hhdet_in!M141-RES_hhdet_num!M141</f>
        <v>57763.695146219805</v>
      </c>
      <c r="N141" s="83">
        <f>RES_hhdet_num!M141+RES_hhdet_in!N141-RES_hhdet_num!N141</f>
        <v>51564.962619352329</v>
      </c>
      <c r="O141" s="83">
        <f>RES_hhdet_num!N141+RES_hhdet_in!O141-RES_hhdet_num!O141</f>
        <v>40087.550832158944</v>
      </c>
      <c r="P141" s="83">
        <f>RES_hhdet_num!O141+RES_hhdet_in!P141-RES_hhdet_num!P141</f>
        <v>53394.988643514458</v>
      </c>
      <c r="Q141" s="83">
        <f>RES_hhdet_num!P141+RES_hhdet_in!Q141-RES_hhdet_num!Q141</f>
        <v>28707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0</v>
      </c>
      <c r="D145" s="67">
        <f>RES_hhdet_num!C145+RES_hhdet_in!D145-RES_hhdet_num!D145</f>
        <v>0</v>
      </c>
      <c r="E145" s="67">
        <f>RES_hhdet_num!D145+RES_hhdet_in!E145-RES_hhdet_num!E145</f>
        <v>0</v>
      </c>
      <c r="F145" s="67">
        <f>RES_hhdet_num!E145+RES_hhdet_in!F145-RES_hhdet_num!F145</f>
        <v>0</v>
      </c>
      <c r="G145" s="67">
        <f>RES_hhdet_num!F145+RES_hhdet_in!G145-RES_hhdet_num!G145</f>
        <v>0</v>
      </c>
      <c r="H145" s="67">
        <f>RES_hhdet_num!G145+RES_hhdet_in!H145-RES_hhdet_num!H145</f>
        <v>0</v>
      </c>
      <c r="I145" s="67">
        <f>RES_hhdet_num!H145+RES_hhdet_in!I145-RES_hhdet_num!I145</f>
        <v>0</v>
      </c>
      <c r="J145" s="67">
        <f>RES_hhdet_num!I145+RES_hhdet_in!J145-RES_hhdet_num!J145</f>
        <v>0</v>
      </c>
      <c r="K145" s="67">
        <f>RES_hhdet_num!J145+RES_hhdet_in!K145-RES_hhdet_num!K145</f>
        <v>0</v>
      </c>
      <c r="L145" s="67">
        <f>RES_hhdet_num!K145+RES_hhdet_in!L145-RES_hhdet_num!L145</f>
        <v>0</v>
      </c>
      <c r="M145" s="67">
        <f>RES_hhdet_num!L145+RES_hhdet_in!M145-RES_hhdet_num!M145</f>
        <v>0</v>
      </c>
      <c r="N145" s="67">
        <f>RES_hhdet_num!M145+RES_hhdet_in!N145-RES_hhdet_num!N145</f>
        <v>0</v>
      </c>
      <c r="O145" s="67">
        <f>RES_hhdet_num!N145+RES_hhdet_in!O145-RES_hhdet_num!O145</f>
        <v>0</v>
      </c>
      <c r="P145" s="67">
        <f>RES_hhdet_num!O145+RES_hhdet_in!P145-RES_hhdet_num!P145</f>
        <v>0</v>
      </c>
      <c r="Q145" s="67">
        <f>RES_hhdet_num!P145+RES_hhdet_in!Q145-RES_hhdet_num!Q145</f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0</v>
      </c>
      <c r="D147" s="67">
        <f>RES_hhdet_num!C147+RES_hhdet_in!D147-RES_hhdet_num!D147</f>
        <v>0</v>
      </c>
      <c r="E147" s="67">
        <f>RES_hhdet_num!D147+RES_hhdet_in!E147-RES_hhdet_num!E147</f>
        <v>0</v>
      </c>
      <c r="F147" s="67">
        <f>RES_hhdet_num!E147+RES_hhdet_in!F147-RES_hhdet_num!F147</f>
        <v>0</v>
      </c>
      <c r="G147" s="67">
        <f>RES_hhdet_num!F147+RES_hhdet_in!G147-RES_hhdet_num!G147</f>
        <v>0</v>
      </c>
      <c r="H147" s="67">
        <f>RES_hhdet_num!G147+RES_hhdet_in!H147-RES_hhdet_num!H147</f>
        <v>0</v>
      </c>
      <c r="I147" s="67">
        <f>RES_hhdet_num!H147+RES_hhdet_in!I147-RES_hhdet_num!I147</f>
        <v>0</v>
      </c>
      <c r="J147" s="67">
        <f>RES_hhdet_num!I147+RES_hhdet_in!J147-RES_hhdet_num!J147</f>
        <v>0</v>
      </c>
      <c r="K147" s="67">
        <f>RES_hhdet_num!J147+RES_hhdet_in!K147-RES_hhdet_num!K147</f>
        <v>0</v>
      </c>
      <c r="L147" s="67">
        <f>RES_hhdet_num!K147+RES_hhdet_in!L147-RES_hhdet_num!L147</f>
        <v>0</v>
      </c>
      <c r="M147" s="67">
        <f>RES_hhdet_num!L147+RES_hhdet_in!M147-RES_hhdet_num!M147</f>
        <v>0</v>
      </c>
      <c r="N147" s="67">
        <f>RES_hhdet_num!M147+RES_hhdet_in!N147-RES_hhdet_num!N147</f>
        <v>0</v>
      </c>
      <c r="O147" s="67">
        <f>RES_hhdet_num!N147+RES_hhdet_in!O147-RES_hhdet_num!O147</f>
        <v>0</v>
      </c>
      <c r="P147" s="67">
        <f>RES_hhdet_num!O147+RES_hhdet_in!P147-RES_hhdet_num!P147</f>
        <v>0</v>
      </c>
      <c r="Q147" s="67">
        <f>RES_hhdet_num!P147+RES_hhdet_in!Q147-RES_hhdet_num!Q147</f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0</v>
      </c>
      <c r="D149" s="67">
        <f>RES_hhdet_num!C149+RES_hhdet_in!D149-RES_hhdet_num!D149</f>
        <v>0</v>
      </c>
      <c r="E149" s="67">
        <f>RES_hhdet_num!D149+RES_hhdet_in!E149-RES_hhdet_num!E149</f>
        <v>0</v>
      </c>
      <c r="F149" s="67">
        <f>RES_hhdet_num!E149+RES_hhdet_in!F149-RES_hhdet_num!F149</f>
        <v>0</v>
      </c>
      <c r="G149" s="67">
        <f>RES_hhdet_num!F149+RES_hhdet_in!G149-RES_hhdet_num!G149</f>
        <v>0</v>
      </c>
      <c r="H149" s="67">
        <f>RES_hhdet_num!G149+RES_hhdet_in!H149-RES_hhdet_num!H149</f>
        <v>0</v>
      </c>
      <c r="I149" s="67">
        <f>RES_hhdet_num!H149+RES_hhdet_in!I149-RES_hhdet_num!I149</f>
        <v>0</v>
      </c>
      <c r="J149" s="67">
        <f>RES_hhdet_num!I149+RES_hhdet_in!J149-RES_hhdet_num!J149</f>
        <v>0</v>
      </c>
      <c r="K149" s="67">
        <f>RES_hhdet_num!J149+RES_hhdet_in!K149-RES_hhdet_num!K149</f>
        <v>0</v>
      </c>
      <c r="L149" s="67">
        <f>RES_hhdet_num!K149+RES_hhdet_in!L149-RES_hhdet_num!L149</f>
        <v>0</v>
      </c>
      <c r="M149" s="67">
        <f>RES_hhdet_num!L149+RES_hhdet_in!M149-RES_hhdet_num!M149</f>
        <v>0</v>
      </c>
      <c r="N149" s="67">
        <f>RES_hhdet_num!M149+RES_hhdet_in!N149-RES_hhdet_num!N149</f>
        <v>0</v>
      </c>
      <c r="O149" s="67">
        <f>RES_hhdet_num!N149+RES_hhdet_in!O149-RES_hhdet_num!O149</f>
        <v>0</v>
      </c>
      <c r="P149" s="67">
        <f>RES_hhdet_num!O149+RES_hhdet_in!P149-RES_hhdet_num!P149</f>
        <v>0</v>
      </c>
      <c r="Q149" s="67">
        <f>RES_hhdet_num!P149+RES_hhdet_in!Q149-RES_hhdet_num!Q149</f>
        <v>0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0</v>
      </c>
      <c r="D150" s="67">
        <f>RES_hhdet_num!C150+RES_hhdet_in!D150-RES_hhdet_num!D150</f>
        <v>0</v>
      </c>
      <c r="E150" s="67">
        <f>RES_hhdet_num!D150+RES_hhdet_in!E150-RES_hhdet_num!E150</f>
        <v>0</v>
      </c>
      <c r="F150" s="67">
        <f>RES_hhdet_num!E150+RES_hhdet_in!F150-RES_hhdet_num!F150</f>
        <v>0</v>
      </c>
      <c r="G150" s="67">
        <f>RES_hhdet_num!F150+RES_hhdet_in!G150-RES_hhdet_num!G150</f>
        <v>0</v>
      </c>
      <c r="H150" s="67">
        <f>RES_hhdet_num!G150+RES_hhdet_in!H150-RES_hhdet_num!H150</f>
        <v>0</v>
      </c>
      <c r="I150" s="67">
        <f>RES_hhdet_num!H150+RES_hhdet_in!I150-RES_hhdet_num!I150</f>
        <v>0</v>
      </c>
      <c r="J150" s="67">
        <f>RES_hhdet_num!I150+RES_hhdet_in!J150-RES_hhdet_num!J150</f>
        <v>0</v>
      </c>
      <c r="K150" s="67">
        <f>RES_hhdet_num!J150+RES_hhdet_in!K150-RES_hhdet_num!K150</f>
        <v>0</v>
      </c>
      <c r="L150" s="67">
        <f>RES_hhdet_num!K150+RES_hhdet_in!L150-RES_hhdet_num!L150</f>
        <v>0</v>
      </c>
      <c r="M150" s="67">
        <f>RES_hhdet_num!L150+RES_hhdet_in!M150-RES_hhdet_num!M150</f>
        <v>0</v>
      </c>
      <c r="N150" s="67">
        <f>RES_hhdet_num!M150+RES_hhdet_in!N150-RES_hhdet_num!N150</f>
        <v>0</v>
      </c>
      <c r="O150" s="67">
        <f>RES_hhdet_num!N150+RES_hhdet_in!O150-RES_hhdet_num!O150</f>
        <v>0</v>
      </c>
      <c r="P150" s="67">
        <f>RES_hhdet_num!O150+RES_hhdet_in!P150-RES_hhdet_num!P150</f>
        <v>0</v>
      </c>
      <c r="Q150" s="67">
        <f>RES_hhdet_num!P150+RES_hhdet_in!Q150-RES_hhdet_num!Q150</f>
        <v>0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0</v>
      </c>
      <c r="D153" s="67">
        <f>RES_hhdet_num!C153+RES_hhdet_in!D153-RES_hhdet_num!D153</f>
        <v>0</v>
      </c>
      <c r="E153" s="67">
        <f>RES_hhdet_num!D153+RES_hhdet_in!E153-RES_hhdet_num!E153</f>
        <v>0</v>
      </c>
      <c r="F153" s="67">
        <f>RES_hhdet_num!E153+RES_hhdet_in!F153-RES_hhdet_num!F153</f>
        <v>0</v>
      </c>
      <c r="G153" s="67">
        <f>RES_hhdet_num!F153+RES_hhdet_in!G153-RES_hhdet_num!G153</f>
        <v>0</v>
      </c>
      <c r="H153" s="67">
        <f>RES_hhdet_num!G153+RES_hhdet_in!H153-RES_hhdet_num!H153</f>
        <v>0</v>
      </c>
      <c r="I153" s="67">
        <f>RES_hhdet_num!H153+RES_hhdet_in!I153-RES_hhdet_num!I153</f>
        <v>0</v>
      </c>
      <c r="J153" s="67">
        <f>RES_hhdet_num!I153+RES_hhdet_in!J153-RES_hhdet_num!J153</f>
        <v>0</v>
      </c>
      <c r="K153" s="67">
        <f>RES_hhdet_num!J153+RES_hhdet_in!K153-RES_hhdet_num!K153</f>
        <v>0</v>
      </c>
      <c r="L153" s="67">
        <f>RES_hhdet_num!K153+RES_hhdet_in!L153-RES_hhdet_num!L153</f>
        <v>0</v>
      </c>
      <c r="M153" s="67">
        <f>RES_hhdet_num!L153+RES_hhdet_in!M153-RES_hhdet_num!M153</f>
        <v>0</v>
      </c>
      <c r="N153" s="67">
        <f>RES_hhdet_num!M153+RES_hhdet_in!N153-RES_hhdet_num!N153</f>
        <v>0</v>
      </c>
      <c r="O153" s="67">
        <f>RES_hhdet_num!N153+RES_hhdet_in!O153-RES_hhdet_num!O153</f>
        <v>0</v>
      </c>
      <c r="P153" s="67">
        <f>RES_hhdet_num!O153+RES_hhdet_in!P153-RES_hhdet_num!P153</f>
        <v>0</v>
      </c>
      <c r="Q153" s="67">
        <f>RES_hhdet_num!P153+RES_hhdet_in!Q153-RES_hhdet_num!Q153</f>
        <v>0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0</v>
      </c>
      <c r="D154" s="67">
        <f>RES_hhdet_num!C154+RES_hhdet_in!D154-RES_hhdet_num!D154</f>
        <v>0</v>
      </c>
      <c r="E154" s="67">
        <f>RES_hhdet_num!D154+RES_hhdet_in!E154-RES_hhdet_num!E154</f>
        <v>0</v>
      </c>
      <c r="F154" s="67">
        <f>RES_hhdet_num!E154+RES_hhdet_in!F154-RES_hhdet_num!F154</f>
        <v>0</v>
      </c>
      <c r="G154" s="67">
        <f>RES_hhdet_num!F154+RES_hhdet_in!G154-RES_hhdet_num!G154</f>
        <v>0</v>
      </c>
      <c r="H154" s="67">
        <f>RES_hhdet_num!G154+RES_hhdet_in!H154-RES_hhdet_num!H154</f>
        <v>0</v>
      </c>
      <c r="I154" s="67">
        <f>RES_hhdet_num!H154+RES_hhdet_in!I154-RES_hhdet_num!I154</f>
        <v>0</v>
      </c>
      <c r="J154" s="67">
        <f>RES_hhdet_num!I154+RES_hhdet_in!J154-RES_hhdet_num!J154</f>
        <v>0</v>
      </c>
      <c r="K154" s="67">
        <f>RES_hhdet_num!J154+RES_hhdet_in!K154-RES_hhdet_num!K154</f>
        <v>0</v>
      </c>
      <c r="L154" s="67">
        <f>RES_hhdet_num!K154+RES_hhdet_in!L154-RES_hhdet_num!L154</f>
        <v>0</v>
      </c>
      <c r="M154" s="67">
        <f>RES_hhdet_num!L154+RES_hhdet_in!M154-RES_hhdet_num!M154</f>
        <v>0</v>
      </c>
      <c r="N154" s="67">
        <f>RES_hhdet_num!M154+RES_hhdet_in!N154-RES_hhdet_num!N154</f>
        <v>0</v>
      </c>
      <c r="O154" s="67">
        <f>RES_hhdet_num!N154+RES_hhdet_in!O154-RES_hhdet_num!O154</f>
        <v>0</v>
      </c>
      <c r="P154" s="67">
        <f>RES_hhdet_num!O154+RES_hhdet_in!P154-RES_hhdet_num!P154</f>
        <v>0</v>
      </c>
      <c r="Q154" s="67">
        <f>RES_hhdet_num!P154+RES_hhdet_in!Q154-RES_hhdet_num!Q154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0</v>
      </c>
      <c r="D158" s="67">
        <f>RES_hhdet_num!C158+RES_hhdet_in!D158-RES_hhdet_num!D158</f>
        <v>0</v>
      </c>
      <c r="E158" s="67">
        <f>RES_hhdet_num!D158+RES_hhdet_in!E158-RES_hhdet_num!E158</f>
        <v>0</v>
      </c>
      <c r="F158" s="67">
        <f>RES_hhdet_num!E158+RES_hhdet_in!F158-RES_hhdet_num!F158</f>
        <v>0</v>
      </c>
      <c r="G158" s="67">
        <f>RES_hhdet_num!F158+RES_hhdet_in!G158-RES_hhdet_num!G158</f>
        <v>0</v>
      </c>
      <c r="H158" s="67">
        <f>RES_hhdet_num!G158+RES_hhdet_in!H158-RES_hhdet_num!H158</f>
        <v>0</v>
      </c>
      <c r="I158" s="67">
        <f>RES_hhdet_num!H158+RES_hhdet_in!I158-RES_hhdet_num!I158</f>
        <v>0</v>
      </c>
      <c r="J158" s="67">
        <f>RES_hhdet_num!I158+RES_hhdet_in!J158-RES_hhdet_num!J158</f>
        <v>0</v>
      </c>
      <c r="K158" s="67">
        <f>RES_hhdet_num!J158+RES_hhdet_in!K158-RES_hhdet_num!K158</f>
        <v>0</v>
      </c>
      <c r="L158" s="67">
        <f>RES_hhdet_num!K158+RES_hhdet_in!L158-RES_hhdet_num!L158</f>
        <v>0</v>
      </c>
      <c r="M158" s="67">
        <f>RES_hhdet_num!L158+RES_hhdet_in!M158-RES_hhdet_num!M158</f>
        <v>0</v>
      </c>
      <c r="N158" s="67">
        <f>RES_hhdet_num!M158+RES_hhdet_in!N158-RES_hhdet_num!N158</f>
        <v>0</v>
      </c>
      <c r="O158" s="67">
        <f>RES_hhdet_num!N158+RES_hhdet_in!O158-RES_hhdet_num!O158</f>
        <v>0</v>
      </c>
      <c r="P158" s="67">
        <f>RES_hhdet_num!O158+RES_hhdet_in!P158-RES_hhdet_num!P158</f>
        <v>0</v>
      </c>
      <c r="Q158" s="67">
        <f>RES_hhdet_num!P158+RES_hhdet_in!Q158-RES_hhdet_num!Q158</f>
        <v>0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0</v>
      </c>
      <c r="D159" s="83">
        <f>RES_hhdet_num!C159+RES_hhdet_in!D159-RES_hhdet_num!D159</f>
        <v>0</v>
      </c>
      <c r="E159" s="83">
        <f>RES_hhdet_num!D159+RES_hhdet_in!E159-RES_hhdet_num!E159</f>
        <v>0</v>
      </c>
      <c r="F159" s="83">
        <f>RES_hhdet_num!E159+RES_hhdet_in!F159-RES_hhdet_num!F159</f>
        <v>0</v>
      </c>
      <c r="G159" s="83">
        <f>RES_hhdet_num!F159+RES_hhdet_in!G159-RES_hhdet_num!G159</f>
        <v>0</v>
      </c>
      <c r="H159" s="83">
        <f>RES_hhdet_num!G159+RES_hhdet_in!H159-RES_hhdet_num!H159</f>
        <v>0</v>
      </c>
      <c r="I159" s="83">
        <f>RES_hhdet_num!H159+RES_hhdet_in!I159-RES_hhdet_num!I159</f>
        <v>0</v>
      </c>
      <c r="J159" s="83">
        <f>RES_hhdet_num!I159+RES_hhdet_in!J159-RES_hhdet_num!J159</f>
        <v>0</v>
      </c>
      <c r="K159" s="83">
        <f>RES_hhdet_num!J159+RES_hhdet_in!K159-RES_hhdet_num!K159</f>
        <v>0</v>
      </c>
      <c r="L159" s="83">
        <f>RES_hhdet_num!K159+RES_hhdet_in!L159-RES_hhdet_num!L159</f>
        <v>0</v>
      </c>
      <c r="M159" s="83">
        <f>RES_hhdet_num!L159+RES_hhdet_in!M159-RES_hhdet_num!M159</f>
        <v>0</v>
      </c>
      <c r="N159" s="83">
        <f>RES_hhdet_num!M159+RES_hhdet_in!N159-RES_hhdet_num!N159</f>
        <v>0</v>
      </c>
      <c r="O159" s="83">
        <f>RES_hhdet_num!N159+RES_hhdet_in!O159-RES_hhdet_num!O159</f>
        <v>0</v>
      </c>
      <c r="P159" s="83">
        <f>RES_hhdet_num!O159+RES_hhdet_in!P159-RES_hhdet_num!P159</f>
        <v>0</v>
      </c>
      <c r="Q159" s="83">
        <f>RES_hhdet_num!P159+RES_hhdet_in!Q159-RES_hhdet_num!Q159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262.25</v>
      </c>
      <c r="D163" s="67">
        <f>RES_hhdet_num!C163+RES_hhdet_in!D163-RES_hhdet_num!D163</f>
        <v>262.25</v>
      </c>
      <c r="E163" s="67">
        <f>RES_hhdet_num!D163+RES_hhdet_in!E163-RES_hhdet_num!E163</f>
        <v>262.25</v>
      </c>
      <c r="F163" s="67">
        <f>RES_hhdet_num!E163+RES_hhdet_in!F163-RES_hhdet_num!F163</f>
        <v>262.25</v>
      </c>
      <c r="G163" s="67">
        <f>RES_hhdet_num!F163+RES_hhdet_in!G163-RES_hhdet_num!G163</f>
        <v>262.24999999999909</v>
      </c>
      <c r="H163" s="67">
        <f>RES_hhdet_num!G163+RES_hhdet_in!H163-RES_hhdet_num!H163</f>
        <v>262.25</v>
      </c>
      <c r="I163" s="67">
        <f>RES_hhdet_num!H163+RES_hhdet_in!I163-RES_hhdet_num!I163</f>
        <v>262.25</v>
      </c>
      <c r="J163" s="67">
        <f>RES_hhdet_num!I163+RES_hhdet_in!J163-RES_hhdet_num!J163</f>
        <v>262.25000000000091</v>
      </c>
      <c r="K163" s="67">
        <f>RES_hhdet_num!J163+RES_hhdet_in!K163-RES_hhdet_num!K163</f>
        <v>262.25000000000182</v>
      </c>
      <c r="L163" s="67">
        <f>RES_hhdet_num!K163+RES_hhdet_in!L163-RES_hhdet_num!L163</f>
        <v>262.25000000000182</v>
      </c>
      <c r="M163" s="67">
        <f>RES_hhdet_num!L163+RES_hhdet_in!M163-RES_hhdet_num!M163</f>
        <v>944</v>
      </c>
      <c r="N163" s="67">
        <f>RES_hhdet_num!M163+RES_hhdet_in!N163-RES_hhdet_num!N163</f>
        <v>364.99999999999818</v>
      </c>
      <c r="O163" s="67">
        <f>RES_hhdet_num!N163+RES_hhdet_in!O163-RES_hhdet_num!O163</f>
        <v>262.25000000000182</v>
      </c>
      <c r="P163" s="67">
        <f>RES_hhdet_num!O163+RES_hhdet_in!P163-RES_hhdet_num!P163</f>
        <v>129.25</v>
      </c>
      <c r="Q163" s="67">
        <f>RES_hhdet_num!P163+RES_hhdet_in!Q163-RES_hhdet_num!Q163</f>
        <v>210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0</v>
      </c>
      <c r="D165" s="67">
        <f>RES_hhdet_num!C165+RES_hhdet_in!D165-RES_hhdet_num!D165</f>
        <v>0</v>
      </c>
      <c r="E165" s="67">
        <f>RES_hhdet_num!D165+RES_hhdet_in!E165-RES_hhdet_num!E165</f>
        <v>0</v>
      </c>
      <c r="F165" s="67">
        <f>RES_hhdet_num!E165+RES_hhdet_in!F165-RES_hhdet_num!F165</f>
        <v>0</v>
      </c>
      <c r="G165" s="67">
        <f>RES_hhdet_num!F165+RES_hhdet_in!G165-RES_hhdet_num!G165</f>
        <v>0</v>
      </c>
      <c r="H165" s="67">
        <f>RES_hhdet_num!G165+RES_hhdet_in!H165-RES_hhdet_num!H165</f>
        <v>0</v>
      </c>
      <c r="I165" s="67">
        <f>RES_hhdet_num!H165+RES_hhdet_in!I165-RES_hhdet_num!I165</f>
        <v>0</v>
      </c>
      <c r="J165" s="67">
        <f>RES_hhdet_num!I165+RES_hhdet_in!J165-RES_hhdet_num!J165</f>
        <v>0</v>
      </c>
      <c r="K165" s="67">
        <f>RES_hhdet_num!J165+RES_hhdet_in!K165-RES_hhdet_num!K165</f>
        <v>1.0000000000000027</v>
      </c>
      <c r="L165" s="67">
        <f>RES_hhdet_num!K165+RES_hhdet_in!L165-RES_hhdet_num!L165</f>
        <v>0</v>
      </c>
      <c r="M165" s="67">
        <f>RES_hhdet_num!L165+RES_hhdet_in!M165-RES_hhdet_num!M165</f>
        <v>0</v>
      </c>
      <c r="N165" s="67">
        <f>RES_hhdet_num!M165+RES_hhdet_in!N165-RES_hhdet_num!N165</f>
        <v>0</v>
      </c>
      <c r="O165" s="67">
        <f>RES_hhdet_num!N165+RES_hhdet_in!O165-RES_hhdet_num!O165</f>
        <v>2.0000000000000036</v>
      </c>
      <c r="P165" s="67">
        <f>RES_hhdet_num!O165+RES_hhdet_in!P165-RES_hhdet_num!P165</f>
        <v>1.0000000000000036</v>
      </c>
      <c r="Q165" s="67">
        <f>RES_hhdet_num!P165+RES_hhdet_in!Q165-RES_hhdet_num!Q165</f>
        <v>1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142.76627721432612</v>
      </c>
      <c r="D167" s="67">
        <f>RES_hhdet_num!C167+RES_hhdet_in!D167-RES_hhdet_num!D167</f>
        <v>264.56325707066759</v>
      </c>
      <c r="E167" s="67">
        <f>RES_hhdet_num!D167+RES_hhdet_in!E167-RES_hhdet_num!E167</f>
        <v>45.552813644680441</v>
      </c>
      <c r="F167" s="67">
        <f>RES_hhdet_num!E167+RES_hhdet_in!F167-RES_hhdet_num!F167</f>
        <v>50.148057510505282</v>
      </c>
      <c r="G167" s="67">
        <f>RES_hhdet_num!F167+RES_hhdet_in!G167-RES_hhdet_num!G167</f>
        <v>121.63386384952599</v>
      </c>
      <c r="H167" s="67">
        <f>RES_hhdet_num!G167+RES_hhdet_in!H167-RES_hhdet_num!H167</f>
        <v>35.40846483762482</v>
      </c>
      <c r="I167" s="67">
        <f>RES_hhdet_num!H167+RES_hhdet_in!I167-RES_hhdet_num!I167</f>
        <v>33</v>
      </c>
      <c r="J167" s="67">
        <f>RES_hhdet_num!I167+RES_hhdet_in!J167-RES_hhdet_num!J167</f>
        <v>33.000000000000114</v>
      </c>
      <c r="K167" s="67">
        <f>RES_hhdet_num!J167+RES_hhdet_in!K167-RES_hhdet_num!K167</f>
        <v>33.861234539742043</v>
      </c>
      <c r="L167" s="67">
        <f>RES_hhdet_num!K167+RES_hhdet_in!L167-RES_hhdet_num!L167</f>
        <v>37.066916814401623</v>
      </c>
      <c r="M167" s="67">
        <f>RES_hhdet_num!L167+RES_hhdet_in!M167-RES_hhdet_num!M167</f>
        <v>58.708333333333087</v>
      </c>
      <c r="N167" s="67">
        <f>RES_hhdet_num!M167+RES_hhdet_in!N167-RES_hhdet_num!N167</f>
        <v>27.396799107656818</v>
      </c>
      <c r="O167" s="67">
        <f>RES_hhdet_num!N167+RES_hhdet_in!O167-RES_hhdet_num!O167</f>
        <v>0</v>
      </c>
      <c r="P167" s="67">
        <f>RES_hhdet_num!O167+RES_hhdet_in!P167-RES_hhdet_num!P167</f>
        <v>54.725975750369116</v>
      </c>
      <c r="Q167" s="67">
        <f>RES_hhdet_num!P167+RES_hhdet_in!Q167-RES_hhdet_num!Q167</f>
        <v>121.94444444444491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0</v>
      </c>
      <c r="D168" s="67">
        <f>RES_hhdet_num!C168+RES_hhdet_in!D168-RES_hhdet_num!D168</f>
        <v>0</v>
      </c>
      <c r="E168" s="67">
        <f>RES_hhdet_num!D168+RES_hhdet_in!E168-RES_hhdet_num!E168</f>
        <v>0</v>
      </c>
      <c r="F168" s="67">
        <f>RES_hhdet_num!E168+RES_hhdet_in!F168-RES_hhdet_num!F168</f>
        <v>0</v>
      </c>
      <c r="G168" s="67">
        <f>RES_hhdet_num!F168+RES_hhdet_in!G168-RES_hhdet_num!G168</f>
        <v>0</v>
      </c>
      <c r="H168" s="67">
        <f>RES_hhdet_num!G168+RES_hhdet_in!H168-RES_hhdet_num!H168</f>
        <v>0</v>
      </c>
      <c r="I168" s="67">
        <f>RES_hhdet_num!H168+RES_hhdet_in!I168-RES_hhdet_num!I168</f>
        <v>0</v>
      </c>
      <c r="J168" s="67">
        <f>RES_hhdet_num!I168+RES_hhdet_in!J168-RES_hhdet_num!J168</f>
        <v>0</v>
      </c>
      <c r="K168" s="67">
        <f>RES_hhdet_num!J168+RES_hhdet_in!K168-RES_hhdet_num!K168</f>
        <v>0</v>
      </c>
      <c r="L168" s="67">
        <f>RES_hhdet_num!K168+RES_hhdet_in!L168-RES_hhdet_num!L168</f>
        <v>0</v>
      </c>
      <c r="M168" s="67">
        <f>RES_hhdet_num!L168+RES_hhdet_in!M168-RES_hhdet_num!M168</f>
        <v>0</v>
      </c>
      <c r="N168" s="67">
        <f>RES_hhdet_num!M168+RES_hhdet_in!N168-RES_hhdet_num!N168</f>
        <v>0</v>
      </c>
      <c r="O168" s="67">
        <f>RES_hhdet_num!N168+RES_hhdet_in!O168-RES_hhdet_num!O168</f>
        <v>0</v>
      </c>
      <c r="P168" s="67">
        <f>RES_hhdet_num!O168+RES_hhdet_in!P168-RES_hhdet_num!P168</f>
        <v>0</v>
      </c>
      <c r="Q168" s="67">
        <f>RES_hhdet_num!P168+RES_hhdet_in!Q168-RES_hhdet_num!Q168</f>
        <v>0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327.75</v>
      </c>
      <c r="D171" s="67">
        <f>RES_hhdet_num!C171+RES_hhdet_in!D171-RES_hhdet_num!D171</f>
        <v>327.75</v>
      </c>
      <c r="E171" s="67">
        <f>RES_hhdet_num!D171+RES_hhdet_in!E171-RES_hhdet_num!E171</f>
        <v>327.75</v>
      </c>
      <c r="F171" s="67">
        <f>RES_hhdet_num!E171+RES_hhdet_in!F171-RES_hhdet_num!F171</f>
        <v>327.75</v>
      </c>
      <c r="G171" s="67">
        <f>RES_hhdet_num!F171+RES_hhdet_in!G171-RES_hhdet_num!G171</f>
        <v>327.74999999999909</v>
      </c>
      <c r="H171" s="67">
        <f>RES_hhdet_num!G171+RES_hhdet_in!H171-RES_hhdet_num!H171</f>
        <v>327.75</v>
      </c>
      <c r="I171" s="67">
        <f>RES_hhdet_num!H171+RES_hhdet_in!I171-RES_hhdet_num!I171</f>
        <v>327.75</v>
      </c>
      <c r="J171" s="67">
        <f>RES_hhdet_num!I171+RES_hhdet_in!J171-RES_hhdet_num!J171</f>
        <v>327.75</v>
      </c>
      <c r="K171" s="67">
        <f>RES_hhdet_num!J171+RES_hhdet_in!K171-RES_hhdet_num!K171</f>
        <v>1183.2337227856751</v>
      </c>
      <c r="L171" s="67">
        <f>RES_hhdet_num!K171+RES_hhdet_in!L171-RES_hhdet_num!L171</f>
        <v>633.43674292933429</v>
      </c>
      <c r="M171" s="67">
        <f>RES_hhdet_num!L171+RES_hhdet_in!M171-RES_hhdet_num!M171</f>
        <v>1222.6867341575871</v>
      </c>
      <c r="N171" s="67">
        <f>RES_hhdet_num!M171+RES_hhdet_in!N171-RES_hhdet_num!N171</f>
        <v>696.70514338183602</v>
      </c>
      <c r="O171" s="67">
        <f>RES_hhdet_num!N171+RES_hhdet_in!O171-RES_hhdet_num!O171</f>
        <v>900.11613615047645</v>
      </c>
      <c r="P171" s="67">
        <f>RES_hhdet_num!O171+RES_hhdet_in!P171-RES_hhdet_num!P171</f>
        <v>604.71846869407455</v>
      </c>
      <c r="Q171" s="67">
        <f>RES_hhdet_num!P171+RES_hhdet_in!Q171-RES_hhdet_num!Q171</f>
        <v>580.04286645292268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0</v>
      </c>
      <c r="D172" s="67">
        <f>RES_hhdet_num!C172+RES_hhdet_in!D172-RES_hhdet_num!D172</f>
        <v>0</v>
      </c>
      <c r="E172" s="67">
        <f>RES_hhdet_num!D172+RES_hhdet_in!E172-RES_hhdet_num!E172</f>
        <v>0</v>
      </c>
      <c r="F172" s="67">
        <f>RES_hhdet_num!E172+RES_hhdet_in!F172-RES_hhdet_num!F172</f>
        <v>0</v>
      </c>
      <c r="G172" s="67">
        <f>RES_hhdet_num!F172+RES_hhdet_in!G172-RES_hhdet_num!G172</f>
        <v>0</v>
      </c>
      <c r="H172" s="67">
        <f>RES_hhdet_num!G172+RES_hhdet_in!H172-RES_hhdet_num!H172</f>
        <v>0</v>
      </c>
      <c r="I172" s="67">
        <f>RES_hhdet_num!H172+RES_hhdet_in!I172-RES_hhdet_num!I172</f>
        <v>0</v>
      </c>
      <c r="J172" s="67">
        <f>RES_hhdet_num!I172+RES_hhdet_in!J172-RES_hhdet_num!J172</f>
        <v>0</v>
      </c>
      <c r="K172" s="67">
        <f>RES_hhdet_num!J172+RES_hhdet_in!K172-RES_hhdet_num!K172</f>
        <v>0</v>
      </c>
      <c r="L172" s="67">
        <f>RES_hhdet_num!K172+RES_hhdet_in!L172-RES_hhdet_num!L172</f>
        <v>0</v>
      </c>
      <c r="M172" s="67">
        <f>RES_hhdet_num!L172+RES_hhdet_in!M172-RES_hhdet_num!M172</f>
        <v>0</v>
      </c>
      <c r="N172" s="67">
        <f>RES_hhdet_num!M172+RES_hhdet_in!N172-RES_hhdet_num!N172</f>
        <v>0</v>
      </c>
      <c r="O172" s="67">
        <f>RES_hhdet_num!N172+RES_hhdet_in!O172-RES_hhdet_num!O172</f>
        <v>0</v>
      </c>
      <c r="P172" s="67">
        <f>RES_hhdet_num!O172+RES_hhdet_in!P172-RES_hhdet_num!P172</f>
        <v>0</v>
      </c>
      <c r="Q172" s="67">
        <f>RES_hhdet_num!P172+RES_hhdet_in!Q172-RES_hhdet_num!Q172</f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17.249999999999943</v>
      </c>
      <c r="D176" s="67">
        <f>RES_hhdet_num!C176+RES_hhdet_in!D176-RES_hhdet_num!D176</f>
        <v>181.89285856877575</v>
      </c>
      <c r="E176" s="67">
        <f>RES_hhdet_num!D176+RES_hhdet_in!E176-RES_hhdet_num!E176</f>
        <v>17.250000000000028</v>
      </c>
      <c r="F176" s="67">
        <f>RES_hhdet_num!E176+RES_hhdet_in!F176-RES_hhdet_num!F176</f>
        <v>17.249999999999972</v>
      </c>
      <c r="G176" s="67">
        <f>RES_hhdet_num!F176+RES_hhdet_in!G176-RES_hhdet_num!G176</f>
        <v>36.50390411096771</v>
      </c>
      <c r="H176" s="67">
        <f>RES_hhdet_num!G176+RES_hhdet_in!H176-RES_hhdet_num!H176</f>
        <v>17.25</v>
      </c>
      <c r="I176" s="67">
        <f>RES_hhdet_num!H176+RES_hhdet_in!I176-RES_hhdet_num!I176</f>
        <v>58.21688290440926</v>
      </c>
      <c r="J176" s="67">
        <f>RES_hhdet_num!I176+RES_hhdet_in!J176-RES_hhdet_num!J176</f>
        <v>10.332198721187098</v>
      </c>
      <c r="K176" s="67">
        <f>RES_hhdet_num!J176+RES_hhdet_in!K176-RES_hhdet_num!K176</f>
        <v>49.823533353560748</v>
      </c>
      <c r="L176" s="67">
        <f>RES_hhdet_num!K176+RES_hhdet_in!L176-RES_hhdet_num!L176</f>
        <v>20.142858568775637</v>
      </c>
      <c r="M176" s="67">
        <f>RES_hhdet_num!L176+RES_hhdet_in!M176-RES_hhdet_num!M176</f>
        <v>57.000000000000114</v>
      </c>
      <c r="N176" s="67">
        <f>RES_hhdet_num!M176+RES_hhdet_in!N176-RES_hhdet_num!N176</f>
        <v>103.99999999999989</v>
      </c>
      <c r="O176" s="67">
        <f>RES_hhdet_num!N176+RES_hhdet_in!O176-RES_hhdet_num!O176</f>
        <v>9.5039041109677385</v>
      </c>
      <c r="P176" s="67">
        <f>RES_hhdet_num!O176+RES_hhdet_in!P176-RES_hhdet_num!P176</f>
        <v>6.2091466715842785</v>
      </c>
      <c r="Q176" s="67">
        <f>RES_hhdet_num!P176+RES_hhdet_in!Q176-RES_hhdet_num!Q176</f>
        <v>1.2168829044093172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376.5</v>
      </c>
      <c r="D177" s="83">
        <f>RES_hhdet_num!C177+RES_hhdet_in!D177-RES_hhdet_num!D177</f>
        <v>376.5</v>
      </c>
      <c r="E177" s="83">
        <f>RES_hhdet_num!D177+RES_hhdet_in!E177-RES_hhdet_num!E177</f>
        <v>376.49999999999909</v>
      </c>
      <c r="F177" s="83">
        <f>RES_hhdet_num!E177+RES_hhdet_in!F177-RES_hhdet_num!F177</f>
        <v>376.50000000000091</v>
      </c>
      <c r="G177" s="83">
        <f>RES_hhdet_num!F177+RES_hhdet_in!G177-RES_hhdet_num!G177</f>
        <v>376.49999999999909</v>
      </c>
      <c r="H177" s="83">
        <f>RES_hhdet_num!G177+RES_hhdet_in!H177-RES_hhdet_num!H177</f>
        <v>376.5</v>
      </c>
      <c r="I177" s="83">
        <f>RES_hhdet_num!H177+RES_hhdet_in!I177-RES_hhdet_num!I177</f>
        <v>376.5</v>
      </c>
      <c r="J177" s="83">
        <f>RES_hhdet_num!I177+RES_hhdet_in!J177-RES_hhdet_num!J177</f>
        <v>376.50000000000182</v>
      </c>
      <c r="K177" s="83">
        <f>RES_hhdet_num!J177+RES_hhdet_in!K177-RES_hhdet_num!K177</f>
        <v>1275.1764666464414</v>
      </c>
      <c r="L177" s="83">
        <f>RES_hhdet_num!K177+RES_hhdet_in!L177-RES_hhdet_num!L177</f>
        <v>693.85714143122459</v>
      </c>
      <c r="M177" s="83">
        <f>RES_hhdet_num!L177+RES_hhdet_in!M177-RES_hhdet_num!M177</f>
        <v>1243.6099018116711</v>
      </c>
      <c r="N177" s="83">
        <f>RES_hhdet_num!M177+RES_hhdet_in!N177-RES_hhdet_num!N177</f>
        <v>743.40749468339345</v>
      </c>
      <c r="O177" s="83">
        <f>RES_hhdet_num!N177+RES_hhdet_in!O177-RES_hhdet_num!O177</f>
        <v>904.24609588903331</v>
      </c>
      <c r="P177" s="83">
        <f>RES_hhdet_num!O177+RES_hhdet_in!P177-RES_hhdet_num!P177</f>
        <v>678.78929311773936</v>
      </c>
      <c r="Q177" s="83">
        <f>RES_hhdet_num!P177+RES_hhdet_in!Q177-RES_hhdet_num!Q177</f>
        <v>727.75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1187.9375</v>
      </c>
      <c r="E5" s="67">
        <v>0</v>
      </c>
      <c r="F5" s="67">
        <v>1046.9375</v>
      </c>
      <c r="G5" s="67">
        <v>1080.9375</v>
      </c>
      <c r="H5" s="67">
        <v>0</v>
      </c>
      <c r="I5" s="67">
        <v>0</v>
      </c>
      <c r="J5" s="67">
        <v>1116.9375</v>
      </c>
      <c r="K5" s="67">
        <v>581.9375</v>
      </c>
      <c r="L5" s="67">
        <v>1195.9375</v>
      </c>
      <c r="M5" s="67">
        <v>252.37499999999997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1</v>
      </c>
      <c r="E8" s="67">
        <v>0</v>
      </c>
      <c r="F8" s="67">
        <v>1</v>
      </c>
      <c r="G8" s="67">
        <v>2</v>
      </c>
      <c r="H8" s="67">
        <v>1</v>
      </c>
      <c r="I8" s="67">
        <v>0</v>
      </c>
      <c r="J8" s="67">
        <v>1</v>
      </c>
      <c r="K8" s="67">
        <v>0</v>
      </c>
      <c r="L8" s="67">
        <v>1</v>
      </c>
      <c r="M8" s="67">
        <v>2</v>
      </c>
      <c r="N8" s="67">
        <v>1.9999999999999998</v>
      </c>
      <c r="O8" s="67">
        <v>4</v>
      </c>
      <c r="P8" s="67">
        <v>3</v>
      </c>
      <c r="Q8" s="67">
        <v>3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404.875</v>
      </c>
      <c r="D10" s="67">
        <v>446.41275742559577</v>
      </c>
      <c r="E10" s="67">
        <v>426.875</v>
      </c>
      <c r="F10" s="67">
        <v>1056.2500000000005</v>
      </c>
      <c r="G10" s="67">
        <v>578.25</v>
      </c>
      <c r="H10" s="67">
        <v>9.0949470177292693E-13</v>
      </c>
      <c r="I10" s="67">
        <v>0</v>
      </c>
      <c r="J10" s="67">
        <v>500.76242427692716</v>
      </c>
      <c r="K10" s="67">
        <v>87.247498859235563</v>
      </c>
      <c r="L10" s="67">
        <v>768.25</v>
      </c>
      <c r="M10" s="67">
        <v>1560.3478216062856</v>
      </c>
      <c r="N10" s="67">
        <v>129.25010156410227</v>
      </c>
      <c r="O10" s="67">
        <v>590.42479859013883</v>
      </c>
      <c r="P10" s="67">
        <v>0</v>
      </c>
      <c r="Q10" s="67">
        <v>356.90090501975396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161.7499999999998</v>
      </c>
      <c r="E11" s="67">
        <v>65.285714285714306</v>
      </c>
      <c r="F11" s="67">
        <v>151.75000000000011</v>
      </c>
      <c r="G11" s="67">
        <v>155.74999999999994</v>
      </c>
      <c r="H11" s="67">
        <v>39.285714285714306</v>
      </c>
      <c r="I11" s="67">
        <v>0</v>
      </c>
      <c r="J11" s="67">
        <v>177.74999999999997</v>
      </c>
      <c r="K11" s="67">
        <v>129.75000000000003</v>
      </c>
      <c r="L11" s="67">
        <v>260.87950978185813</v>
      </c>
      <c r="M11" s="67">
        <v>45.43579923450617</v>
      </c>
      <c r="N11" s="67">
        <v>185.28571428571468</v>
      </c>
      <c r="O11" s="67">
        <v>188.28571428571377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0</v>
      </c>
      <c r="D15" s="67">
        <v>991.74999999999886</v>
      </c>
      <c r="E15" s="67">
        <v>0</v>
      </c>
      <c r="F15" s="67">
        <v>231.02903393315427</v>
      </c>
      <c r="G15" s="67">
        <v>648.75000000000011</v>
      </c>
      <c r="H15" s="67">
        <v>703.08571428571418</v>
      </c>
      <c r="I15" s="67">
        <v>0</v>
      </c>
      <c r="J15" s="67">
        <v>1008.7499999999999</v>
      </c>
      <c r="K15" s="67">
        <v>1285.8757500051461</v>
      </c>
      <c r="L15" s="67">
        <v>1055.0450693424591</v>
      </c>
      <c r="M15" s="67">
        <v>0</v>
      </c>
      <c r="N15" s="67">
        <v>0</v>
      </c>
      <c r="O15" s="67">
        <v>0</v>
      </c>
      <c r="P15" s="67">
        <v>21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169.375</v>
      </c>
      <c r="D21" s="67">
        <v>13.173748659180658</v>
      </c>
      <c r="E21" s="67">
        <v>226.17374865918057</v>
      </c>
      <c r="F21" s="67">
        <v>94.007855323939978</v>
      </c>
      <c r="G21" s="67">
        <v>17.137964248355992</v>
      </c>
      <c r="H21" s="67">
        <v>45.137964248355956</v>
      </c>
      <c r="I21" s="67">
        <v>0.40937514465024805</v>
      </c>
      <c r="J21" s="67">
        <v>150.4093751446502</v>
      </c>
      <c r="K21" s="67">
        <v>91.099448481803037</v>
      </c>
      <c r="L21" s="67">
        <v>170.10356004623125</v>
      </c>
      <c r="M21" s="67">
        <v>218.99999999999923</v>
      </c>
      <c r="N21" s="67">
        <v>154.99999999999994</v>
      </c>
      <c r="O21" s="67">
        <v>161.99999999999997</v>
      </c>
      <c r="P21" s="67">
        <v>221.99999999999915</v>
      </c>
      <c r="Q21" s="67">
        <v>196.99999999999983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2311.0000000000005</v>
      </c>
      <c r="E22" s="83">
        <v>624.42857142857122</v>
      </c>
      <c r="F22" s="83">
        <v>1564</v>
      </c>
      <c r="G22" s="83">
        <v>1711.9999999999989</v>
      </c>
      <c r="H22" s="83">
        <v>389.4285714285711</v>
      </c>
      <c r="I22" s="83">
        <v>16.728589103705708</v>
      </c>
      <c r="J22" s="83">
        <v>1571</v>
      </c>
      <c r="K22" s="83">
        <v>1122.0000000000005</v>
      </c>
      <c r="L22" s="83">
        <v>2440.1798113870509</v>
      </c>
      <c r="M22" s="83">
        <v>242.6037777935602</v>
      </c>
      <c r="N22" s="83">
        <v>2041.4285714285759</v>
      </c>
      <c r="O22" s="83">
        <v>2112.4285714285729</v>
      </c>
      <c r="P22" s="83">
        <v>1.0254509331545458E-12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541.0625</v>
      </c>
      <c r="D45" s="67">
        <v>0</v>
      </c>
      <c r="E45" s="67">
        <v>0</v>
      </c>
      <c r="F45" s="67">
        <v>0</v>
      </c>
      <c r="G45" s="67">
        <v>733.0625</v>
      </c>
      <c r="H45" s="67">
        <v>898.0625</v>
      </c>
      <c r="I45" s="67">
        <v>796.0625</v>
      </c>
      <c r="J45" s="67">
        <v>1028.0625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49</v>
      </c>
      <c r="Q45" s="67">
        <v>148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0</v>
      </c>
      <c r="F48" s="67">
        <v>0</v>
      </c>
      <c r="G48" s="67">
        <v>1</v>
      </c>
      <c r="H48" s="67">
        <v>0</v>
      </c>
      <c r="I48" s="67">
        <v>1</v>
      </c>
      <c r="J48" s="67">
        <v>2</v>
      </c>
      <c r="K48" s="67">
        <v>0</v>
      </c>
      <c r="L48" s="67">
        <v>0</v>
      </c>
      <c r="M48" s="67">
        <v>1</v>
      </c>
      <c r="N48" s="67">
        <v>2</v>
      </c>
      <c r="O48" s="67">
        <v>2</v>
      </c>
      <c r="P48" s="67">
        <v>3</v>
      </c>
      <c r="Q48" s="67">
        <v>3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779.50000000000023</v>
      </c>
      <c r="D50" s="67">
        <v>0</v>
      </c>
      <c r="E50" s="67">
        <v>0</v>
      </c>
      <c r="F50" s="67">
        <v>0</v>
      </c>
      <c r="G50" s="67">
        <v>429.73180338901636</v>
      </c>
      <c r="H50" s="67">
        <v>632.43969469947911</v>
      </c>
      <c r="I50" s="67">
        <v>513.70747524569174</v>
      </c>
      <c r="J50" s="67">
        <v>772.84331081018354</v>
      </c>
      <c r="K50" s="67">
        <v>581.52771585562925</v>
      </c>
      <c r="L50" s="67">
        <v>0</v>
      </c>
      <c r="M50" s="67">
        <v>135.39583333333334</v>
      </c>
      <c r="N50" s="67">
        <v>150.3958333333334</v>
      </c>
      <c r="O50" s="67">
        <v>280</v>
      </c>
      <c r="P50" s="67">
        <v>43.55152112825661</v>
      </c>
      <c r="Q50" s="67">
        <v>208.00000000000023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134.03549427348278</v>
      </c>
      <c r="D54" s="67">
        <v>0</v>
      </c>
      <c r="E54" s="67">
        <v>0</v>
      </c>
      <c r="F54" s="67">
        <v>0</v>
      </c>
      <c r="G54" s="67">
        <v>399.99999999999966</v>
      </c>
      <c r="H54" s="67">
        <v>417.00000000000023</v>
      </c>
      <c r="I54" s="67">
        <v>607.00000000000023</v>
      </c>
      <c r="J54" s="67">
        <v>420.65597906070428</v>
      </c>
      <c r="K54" s="67">
        <v>0</v>
      </c>
      <c r="L54" s="67">
        <v>272</v>
      </c>
      <c r="M54" s="67">
        <v>0</v>
      </c>
      <c r="N54" s="67">
        <v>0</v>
      </c>
      <c r="O54" s="67">
        <v>0</v>
      </c>
      <c r="P54" s="67">
        <v>11.000000000000199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166.49999999999957</v>
      </c>
      <c r="D59" s="67">
        <v>0</v>
      </c>
      <c r="E59" s="67">
        <v>92.5</v>
      </c>
      <c r="F59" s="67">
        <v>0</v>
      </c>
      <c r="G59" s="67">
        <v>12.499999999999993</v>
      </c>
      <c r="H59" s="67">
        <v>45.499999999999993</v>
      </c>
      <c r="I59" s="67">
        <v>4.6020943552699993</v>
      </c>
      <c r="J59" s="67">
        <v>74.132223186224195</v>
      </c>
      <c r="K59" s="67">
        <v>35.27089285095537</v>
      </c>
      <c r="L59" s="67">
        <v>58.2708928509552</v>
      </c>
      <c r="M59" s="67">
        <v>25.999999999999996</v>
      </c>
      <c r="N59" s="67">
        <v>0</v>
      </c>
      <c r="O59" s="67">
        <v>0</v>
      </c>
      <c r="P59" s="67">
        <v>46.662493457686438</v>
      </c>
      <c r="Q59" s="67">
        <v>49.731592380662065</v>
      </c>
    </row>
    <row r="60" spans="1:17" ht="12" customHeight="1" x14ac:dyDescent="0.25">
      <c r="A60" s="29" t="s">
        <v>140</v>
      </c>
      <c r="B60" s="83"/>
      <c r="C60" s="83">
        <v>688.50000000000045</v>
      </c>
      <c r="D60" s="83">
        <v>0</v>
      </c>
      <c r="E60" s="83">
        <v>0</v>
      </c>
      <c r="F60" s="83">
        <v>0</v>
      </c>
      <c r="G60" s="83">
        <v>1034.5</v>
      </c>
      <c r="H60" s="83">
        <v>1166.5</v>
      </c>
      <c r="I60" s="83">
        <v>1115.5</v>
      </c>
      <c r="J60" s="83">
        <v>1243.5</v>
      </c>
      <c r="K60" s="83">
        <v>176.47910714904464</v>
      </c>
      <c r="L60" s="83">
        <v>0</v>
      </c>
      <c r="M60" s="83">
        <v>0</v>
      </c>
      <c r="N60" s="83">
        <v>23</v>
      </c>
      <c r="O60" s="83">
        <v>229.24623705902829</v>
      </c>
      <c r="P60" s="83">
        <v>897.91267120063458</v>
      </c>
      <c r="Q60" s="83">
        <v>951.94845604488648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1162.6875</v>
      </c>
      <c r="D64" s="67">
        <v>0</v>
      </c>
      <c r="E64" s="67">
        <v>2223.6875</v>
      </c>
      <c r="F64" s="67">
        <v>2675.6875</v>
      </c>
      <c r="G64" s="67">
        <v>6095.6875</v>
      </c>
      <c r="H64" s="67">
        <v>2721.6875</v>
      </c>
      <c r="I64" s="67">
        <v>2176.6875</v>
      </c>
      <c r="J64" s="67">
        <v>3132.6875</v>
      </c>
      <c r="K64" s="67">
        <v>2101.6875</v>
      </c>
      <c r="L64" s="67">
        <v>2238.6875</v>
      </c>
      <c r="M64" s="67">
        <v>2477.6875</v>
      </c>
      <c r="N64" s="67">
        <v>2852.6875</v>
      </c>
      <c r="O64" s="67">
        <v>1628.6875</v>
      </c>
      <c r="P64" s="67">
        <v>2429.6875</v>
      </c>
      <c r="Q64" s="67">
        <v>1627.6875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1</v>
      </c>
      <c r="D67" s="67">
        <v>1</v>
      </c>
      <c r="E67" s="67">
        <v>1</v>
      </c>
      <c r="F67" s="67">
        <v>4</v>
      </c>
      <c r="G67" s="67">
        <v>6</v>
      </c>
      <c r="H67" s="67">
        <v>5</v>
      </c>
      <c r="I67" s="67">
        <v>5</v>
      </c>
      <c r="J67" s="67">
        <v>8</v>
      </c>
      <c r="K67" s="67">
        <v>5</v>
      </c>
      <c r="L67" s="67">
        <v>4</v>
      </c>
      <c r="M67" s="67">
        <v>7.0000000000000071</v>
      </c>
      <c r="N67" s="67">
        <v>12</v>
      </c>
      <c r="O67" s="67">
        <v>15</v>
      </c>
      <c r="P67" s="67">
        <v>12</v>
      </c>
      <c r="Q67" s="67">
        <v>18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985.6427318125061</v>
      </c>
      <c r="D69" s="67">
        <v>55.8125</v>
      </c>
      <c r="E69" s="67">
        <v>2099.5428763425211</v>
      </c>
      <c r="F69" s="67">
        <v>2469.4765719846873</v>
      </c>
      <c r="G69" s="67">
        <v>5718.7499999999973</v>
      </c>
      <c r="H69" s="67">
        <v>2868.6875</v>
      </c>
      <c r="I69" s="67">
        <v>2288.6875000000009</v>
      </c>
      <c r="J69" s="67">
        <v>3364.6875</v>
      </c>
      <c r="K69" s="67">
        <v>2478.6875</v>
      </c>
      <c r="L69" s="67">
        <v>2499.6875</v>
      </c>
      <c r="M69" s="67">
        <v>2362.3531067785225</v>
      </c>
      <c r="N69" s="67">
        <v>2552.021893221478</v>
      </c>
      <c r="O69" s="67">
        <v>1872.6874999999998</v>
      </c>
      <c r="P69" s="67">
        <v>2568.6875</v>
      </c>
      <c r="Q69" s="67">
        <v>1646.6875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297.99999999999989</v>
      </c>
      <c r="D73" s="67">
        <v>0</v>
      </c>
      <c r="E73" s="67">
        <v>124.14462365747892</v>
      </c>
      <c r="F73" s="67">
        <v>206.2109280153125</v>
      </c>
      <c r="G73" s="67">
        <v>985.6652684050448</v>
      </c>
      <c r="H73" s="67">
        <v>134.89458280836584</v>
      </c>
      <c r="I73" s="67">
        <v>0</v>
      </c>
      <c r="J73" s="67">
        <v>115.66926095310919</v>
      </c>
      <c r="K73" s="67">
        <v>0</v>
      </c>
      <c r="L73" s="67">
        <v>0</v>
      </c>
      <c r="M73" s="67">
        <v>187.00000000000009</v>
      </c>
      <c r="N73" s="67">
        <v>326.46172795464213</v>
      </c>
      <c r="O73" s="67">
        <v>193.10307485139265</v>
      </c>
      <c r="P73" s="67">
        <v>176.1107024299954</v>
      </c>
      <c r="Q73" s="67">
        <v>44.33899041795928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1867.0000000000014</v>
      </c>
      <c r="D78" s="67">
        <v>1169.75</v>
      </c>
      <c r="E78" s="67">
        <v>2927.9999999999973</v>
      </c>
      <c r="F78" s="67">
        <v>3279.0000000000027</v>
      </c>
      <c r="G78" s="67">
        <v>6361.9999999999982</v>
      </c>
      <c r="H78" s="67">
        <v>3215</v>
      </c>
      <c r="I78" s="67">
        <v>2693</v>
      </c>
      <c r="J78" s="67">
        <v>3749</v>
      </c>
      <c r="K78" s="67">
        <v>3592.8765701871102</v>
      </c>
      <c r="L78" s="67">
        <v>2814.9999999999995</v>
      </c>
      <c r="M78" s="67">
        <v>5292.816464768739</v>
      </c>
      <c r="N78" s="67">
        <v>5624.6042060528116</v>
      </c>
      <c r="O78" s="67">
        <v>6766.7376338475415</v>
      </c>
      <c r="P78" s="67">
        <v>5667.7640777089528</v>
      </c>
      <c r="Q78" s="67">
        <v>3871.919220194331</v>
      </c>
    </row>
    <row r="79" spans="1:17" ht="12" customHeight="1" x14ac:dyDescent="0.25">
      <c r="A79" s="29" t="s">
        <v>140</v>
      </c>
      <c r="B79" s="83"/>
      <c r="C79" s="83">
        <v>113.81407018711016</v>
      </c>
      <c r="D79" s="83">
        <v>0</v>
      </c>
      <c r="E79" s="83">
        <v>275.87103523126177</v>
      </c>
      <c r="F79" s="83">
        <v>364.08329394718828</v>
      </c>
      <c r="G79" s="83">
        <v>1360.9498661524578</v>
      </c>
      <c r="H79" s="83">
        <v>310.92342229104702</v>
      </c>
      <c r="I79" s="83">
        <v>168.36145256515556</v>
      </c>
      <c r="J79" s="83">
        <v>344.6041280769025</v>
      </c>
      <c r="K79" s="83">
        <v>158.43854906011313</v>
      </c>
      <c r="L79" s="83">
        <v>655.77814154757539</v>
      </c>
      <c r="M79" s="83">
        <v>473.43090203575377</v>
      </c>
      <c r="N79" s="83">
        <v>0</v>
      </c>
      <c r="O79" s="83">
        <v>0</v>
      </c>
      <c r="P79" s="83">
        <v>0</v>
      </c>
      <c r="Q79" s="83">
        <v>292.99999999999977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5907.6875</v>
      </c>
      <c r="D83" s="67">
        <v>7743.6875</v>
      </c>
      <c r="E83" s="67">
        <v>8594.6875</v>
      </c>
      <c r="F83" s="67">
        <v>14460.6875</v>
      </c>
      <c r="G83" s="67">
        <v>11069.6875</v>
      </c>
      <c r="H83" s="67">
        <v>12013.687500000002</v>
      </c>
      <c r="I83" s="67">
        <v>51386.6875</v>
      </c>
      <c r="J83" s="67">
        <v>27020.6875</v>
      </c>
      <c r="K83" s="67">
        <v>15690.687500000002</v>
      </c>
      <c r="L83" s="67">
        <v>11424.6875</v>
      </c>
      <c r="M83" s="67">
        <v>11088.6875</v>
      </c>
      <c r="N83" s="67">
        <v>10934.6875</v>
      </c>
      <c r="O83" s="67">
        <v>10898.6875</v>
      </c>
      <c r="P83" s="67">
        <v>16532.6875</v>
      </c>
      <c r="Q83" s="67">
        <v>17823.687499999996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7</v>
      </c>
      <c r="D86" s="67">
        <v>8</v>
      </c>
      <c r="E86" s="67">
        <v>6</v>
      </c>
      <c r="F86" s="67">
        <v>17</v>
      </c>
      <c r="G86" s="67">
        <v>27</v>
      </c>
      <c r="H86" s="67">
        <v>21</v>
      </c>
      <c r="I86" s="67">
        <v>50.5</v>
      </c>
      <c r="J86" s="67">
        <v>44</v>
      </c>
      <c r="K86" s="67">
        <v>35</v>
      </c>
      <c r="L86" s="67">
        <v>28.999999999999996</v>
      </c>
      <c r="M86" s="67">
        <v>47</v>
      </c>
      <c r="N86" s="67">
        <v>66</v>
      </c>
      <c r="O86" s="67">
        <v>87</v>
      </c>
      <c r="P86" s="67">
        <v>80</v>
      </c>
      <c r="Q86" s="67">
        <v>156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4852.3858594349058</v>
      </c>
      <c r="D88" s="67">
        <v>6861.4349177709564</v>
      </c>
      <c r="E88" s="67">
        <v>12415.000000000018</v>
      </c>
      <c r="F88" s="67">
        <v>12972.527884932966</v>
      </c>
      <c r="G88" s="67">
        <v>8288.0555743630648</v>
      </c>
      <c r="H88" s="67">
        <v>9775.824789493905</v>
      </c>
      <c r="I88" s="67">
        <v>45119.721309825858</v>
      </c>
      <c r="J88" s="67">
        <v>22029.333422533684</v>
      </c>
      <c r="K88" s="67">
        <v>14321.842314292302</v>
      </c>
      <c r="L88" s="67">
        <v>10560.235463589008</v>
      </c>
      <c r="M88" s="67">
        <v>9770.2605044447209</v>
      </c>
      <c r="N88" s="67">
        <v>19759.999999999996</v>
      </c>
      <c r="O88" s="67">
        <v>13353.587413575253</v>
      </c>
      <c r="P88" s="67">
        <v>23407.072230698657</v>
      </c>
      <c r="Q88" s="67">
        <v>18039.6875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84.306984235558204</v>
      </c>
      <c r="D92" s="67">
        <v>68.229581936471021</v>
      </c>
      <c r="E92" s="67">
        <v>416.00000000000074</v>
      </c>
      <c r="F92" s="67">
        <v>202.99999999999611</v>
      </c>
      <c r="G92" s="67">
        <v>61.552887278533532</v>
      </c>
      <c r="H92" s="67">
        <v>497.99999999999989</v>
      </c>
      <c r="I92" s="67">
        <v>936.00000000000114</v>
      </c>
      <c r="J92" s="67">
        <v>483.9999999999942</v>
      </c>
      <c r="K92" s="67">
        <v>628.3069842355626</v>
      </c>
      <c r="L92" s="67">
        <v>623.2295819364648</v>
      </c>
      <c r="M92" s="67">
        <v>544.01261291070239</v>
      </c>
      <c r="N92" s="67">
        <v>639.88594913333725</v>
      </c>
      <c r="O92" s="67">
        <v>584.6529737032796</v>
      </c>
      <c r="P92" s="67">
        <v>665.51168139657671</v>
      </c>
      <c r="Q92" s="67">
        <v>911.68952475117453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1899.9999999999982</v>
      </c>
      <c r="D96" s="67">
        <v>1848.0000000000052</v>
      </c>
      <c r="E96" s="67">
        <v>410.72985117711829</v>
      </c>
      <c r="F96" s="67">
        <v>1368.2736659336958</v>
      </c>
      <c r="G96" s="67">
        <v>3029.0000000000055</v>
      </c>
      <c r="H96" s="67">
        <v>3176.9999999999941</v>
      </c>
      <c r="I96" s="67">
        <v>9594.0000000000091</v>
      </c>
      <c r="J96" s="67">
        <v>5513.9999999999809</v>
      </c>
      <c r="K96" s="67">
        <v>4140.9946563295434</v>
      </c>
      <c r="L96" s="67">
        <v>2745.0230002925509</v>
      </c>
      <c r="M96" s="67">
        <v>2505.7298511771455</v>
      </c>
      <c r="N96" s="67">
        <v>0</v>
      </c>
      <c r="O96" s="67">
        <v>996.18561403455806</v>
      </c>
      <c r="P96" s="67">
        <v>0</v>
      </c>
      <c r="Q96" s="67">
        <v>456.13192210430952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2717.9550305155872</v>
      </c>
      <c r="D102" s="67">
        <v>82.742483652257903</v>
      </c>
      <c r="E102" s="67">
        <v>2546.4924836522573</v>
      </c>
      <c r="F102" s="67">
        <v>1160.4843009680342</v>
      </c>
      <c r="G102" s="67">
        <v>186.48535408267324</v>
      </c>
      <c r="H102" s="67">
        <v>836.2353540826748</v>
      </c>
      <c r="I102" s="67">
        <v>633.23387002573691</v>
      </c>
      <c r="J102" s="67">
        <v>3843.9838700257369</v>
      </c>
      <c r="K102" s="67">
        <v>1755.8918185261653</v>
      </c>
      <c r="L102" s="67">
        <v>4163.3494326378877</v>
      </c>
      <c r="M102" s="67">
        <v>3762.9138301972771</v>
      </c>
      <c r="N102" s="67">
        <v>1203.7214426569969</v>
      </c>
      <c r="O102" s="67">
        <v>1962.9087583850062</v>
      </c>
      <c r="P102" s="67">
        <v>5050.0187349609478</v>
      </c>
      <c r="Q102" s="67">
        <v>8130.2451872479005</v>
      </c>
    </row>
    <row r="103" spans="1:17" ht="12" customHeight="1" x14ac:dyDescent="0.25">
      <c r="A103" s="29" t="s">
        <v>140</v>
      </c>
      <c r="B103" s="83"/>
      <c r="C103" s="83">
        <v>8650.25</v>
      </c>
      <c r="D103" s="83">
        <v>18792.249999999996</v>
      </c>
      <c r="E103" s="83">
        <v>11550.25</v>
      </c>
      <c r="F103" s="83">
        <v>18911.25</v>
      </c>
      <c r="G103" s="83">
        <v>16959.25</v>
      </c>
      <c r="H103" s="83">
        <v>16783.25</v>
      </c>
      <c r="I103" s="83">
        <v>57331.250000000007</v>
      </c>
      <c r="J103" s="83">
        <v>29229.250000000007</v>
      </c>
      <c r="K103" s="83">
        <v>25995.017530515586</v>
      </c>
      <c r="L103" s="83">
        <v>21737.114985832148</v>
      </c>
      <c r="M103" s="83">
        <v>24055.945682684211</v>
      </c>
      <c r="N103" s="83">
        <v>32243.541803342909</v>
      </c>
      <c r="O103" s="83">
        <v>26571.582143542459</v>
      </c>
      <c r="P103" s="83">
        <v>30363.034066474036</v>
      </c>
      <c r="Q103" s="83">
        <v>70210.092417582913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33007.8125</v>
      </c>
      <c r="D126" s="67">
        <v>31725.8125</v>
      </c>
      <c r="E126" s="67">
        <v>29597.812499999996</v>
      </c>
      <c r="F126" s="67">
        <v>23327.8125</v>
      </c>
      <c r="G126" s="67">
        <v>11552.8125</v>
      </c>
      <c r="H126" s="67">
        <v>25042.8125</v>
      </c>
      <c r="I126" s="67">
        <v>0</v>
      </c>
      <c r="J126" s="67">
        <v>11443.8125</v>
      </c>
      <c r="K126" s="67">
        <v>14940.8125</v>
      </c>
      <c r="L126" s="67">
        <v>13746.8125</v>
      </c>
      <c r="M126" s="67">
        <v>20041.8125</v>
      </c>
      <c r="N126" s="67">
        <v>29249.8125</v>
      </c>
      <c r="O126" s="67">
        <v>10002.8125</v>
      </c>
      <c r="P126" s="67">
        <v>14846.8125</v>
      </c>
      <c r="Q126" s="67">
        <v>15789.8125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15</v>
      </c>
      <c r="D129" s="67">
        <v>19</v>
      </c>
      <c r="E129" s="67">
        <v>15</v>
      </c>
      <c r="F129" s="67">
        <v>36</v>
      </c>
      <c r="G129" s="67">
        <v>53</v>
      </c>
      <c r="H129" s="67">
        <v>46</v>
      </c>
      <c r="I129" s="67">
        <v>28</v>
      </c>
      <c r="J129" s="67">
        <v>69</v>
      </c>
      <c r="K129" s="67">
        <v>55</v>
      </c>
      <c r="L129" s="67">
        <v>41</v>
      </c>
      <c r="M129" s="67">
        <v>69</v>
      </c>
      <c r="N129" s="67">
        <v>114</v>
      </c>
      <c r="O129" s="67">
        <v>118</v>
      </c>
      <c r="P129" s="67">
        <v>100</v>
      </c>
      <c r="Q129" s="67">
        <v>132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30975.311767784111</v>
      </c>
      <c r="D131" s="67">
        <v>28037.767225809435</v>
      </c>
      <c r="E131" s="67">
        <v>24481.657648093627</v>
      </c>
      <c r="F131" s="67">
        <v>19846.686554006159</v>
      </c>
      <c r="G131" s="67">
        <v>28817.749999999989</v>
      </c>
      <c r="H131" s="67">
        <v>22718.8125</v>
      </c>
      <c r="I131" s="67">
        <v>5309.0000000000091</v>
      </c>
      <c r="J131" s="67">
        <v>14510.812500000002</v>
      </c>
      <c r="K131" s="67">
        <v>16202.8125</v>
      </c>
      <c r="L131" s="67">
        <v>15974.812499999996</v>
      </c>
      <c r="M131" s="67">
        <v>19917.8125</v>
      </c>
      <c r="N131" s="67">
        <v>25084.488432757345</v>
      </c>
      <c r="O131" s="67">
        <v>10984.749999999949</v>
      </c>
      <c r="P131" s="67">
        <v>16695.8125</v>
      </c>
      <c r="Q131" s="67">
        <v>17530.8125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2032.5007322158899</v>
      </c>
      <c r="D135" s="67">
        <v>4269.0000000000182</v>
      </c>
      <c r="E135" s="67">
        <v>11259.99999999996</v>
      </c>
      <c r="F135" s="67">
        <v>4590.9999999999973</v>
      </c>
      <c r="G135" s="67">
        <v>0</v>
      </c>
      <c r="H135" s="67">
        <v>2655.4935330338503</v>
      </c>
      <c r="I135" s="67">
        <v>0</v>
      </c>
      <c r="J135" s="67">
        <v>0</v>
      </c>
      <c r="K135" s="67">
        <v>0</v>
      </c>
      <c r="L135" s="67">
        <v>0</v>
      </c>
      <c r="M135" s="67">
        <v>166.37754240874074</v>
      </c>
      <c r="N135" s="67">
        <v>10303.999999999949</v>
      </c>
      <c r="O135" s="67">
        <v>0</v>
      </c>
      <c r="P135" s="67">
        <v>60.942231089302368</v>
      </c>
      <c r="Q135" s="67">
        <v>0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6181.7499999999982</v>
      </c>
      <c r="D140" s="67">
        <v>327.66678003248336</v>
      </c>
      <c r="E140" s="67">
        <v>5395.7499999999736</v>
      </c>
      <c r="F140" s="67">
        <v>1733.7500000000271</v>
      </c>
      <c r="G140" s="67">
        <v>172.26166784109392</v>
      </c>
      <c r="H140" s="67">
        <v>1247.7499999999977</v>
      </c>
      <c r="I140" s="67">
        <v>0</v>
      </c>
      <c r="J140" s="67">
        <v>4348.5559782154123</v>
      </c>
      <c r="K140" s="67">
        <v>2308.4744829976848</v>
      </c>
      <c r="L140" s="67">
        <v>4443.4167800324849</v>
      </c>
      <c r="M140" s="67">
        <v>3408.659090779448</v>
      </c>
      <c r="N140" s="67">
        <v>64.024182678127232</v>
      </c>
      <c r="O140" s="67">
        <v>257.26166784109233</v>
      </c>
      <c r="P140" s="67">
        <v>3758.5392966521676</v>
      </c>
      <c r="Q140" s="67">
        <v>4361.3790263193041</v>
      </c>
    </row>
    <row r="141" spans="1:17" ht="12" customHeight="1" x14ac:dyDescent="0.25">
      <c r="A141" s="29" t="s">
        <v>140</v>
      </c>
      <c r="B141" s="83"/>
      <c r="C141" s="83">
        <v>36827.000000000007</v>
      </c>
      <c r="D141" s="83">
        <v>52607.999999999993</v>
      </c>
      <c r="E141" s="83">
        <v>34203.000000000051</v>
      </c>
      <c r="F141" s="83">
        <v>31594.999999999971</v>
      </c>
      <c r="G141" s="83">
        <v>22987.999999999989</v>
      </c>
      <c r="H141" s="83">
        <v>33796</v>
      </c>
      <c r="I141" s="83">
        <v>12274.375</v>
      </c>
      <c r="J141" s="83">
        <v>17035.000000000033</v>
      </c>
      <c r="K141" s="83">
        <v>55641.088017002316</v>
      </c>
      <c r="L141" s="83">
        <v>51030.145719967521</v>
      </c>
      <c r="M141" s="83">
        <v>57501.695146219943</v>
      </c>
      <c r="N141" s="83">
        <v>63578.962619352307</v>
      </c>
      <c r="O141" s="83">
        <v>30002.550832158908</v>
      </c>
      <c r="P141" s="83">
        <v>44943.988643514422</v>
      </c>
      <c r="Q141" s="83">
        <v>20955.000000000011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0</v>
      </c>
      <c r="D145" s="67">
        <v>0</v>
      </c>
      <c r="E145" s="67">
        <v>0</v>
      </c>
      <c r="F145" s="67">
        <v>0</v>
      </c>
      <c r="G145" s="67">
        <v>0</v>
      </c>
      <c r="H145" s="67">
        <v>0</v>
      </c>
      <c r="I145" s="67">
        <v>0</v>
      </c>
      <c r="J145" s="67">
        <v>0</v>
      </c>
      <c r="K145" s="67">
        <v>0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931.24999999999989</v>
      </c>
      <c r="D163" s="67">
        <v>320.25</v>
      </c>
      <c r="E163" s="67">
        <v>339.25000000000006</v>
      </c>
      <c r="F163" s="67">
        <v>374.25000000000006</v>
      </c>
      <c r="G163" s="67">
        <v>649.25</v>
      </c>
      <c r="H163" s="67">
        <v>442.25</v>
      </c>
      <c r="I163" s="67">
        <v>431.25000000000011</v>
      </c>
      <c r="J163" s="67">
        <v>873.25</v>
      </c>
      <c r="K163" s="67">
        <v>1407.2500000000002</v>
      </c>
      <c r="L163" s="67">
        <v>3286.25</v>
      </c>
      <c r="M163" s="67">
        <v>0</v>
      </c>
      <c r="N163" s="67">
        <v>0</v>
      </c>
      <c r="O163" s="67">
        <v>176.25</v>
      </c>
      <c r="P163" s="67">
        <v>2.2499999999999996</v>
      </c>
      <c r="Q163" s="67">
        <v>0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1</v>
      </c>
      <c r="D165" s="67">
        <v>0</v>
      </c>
      <c r="E165" s="67">
        <v>0</v>
      </c>
      <c r="F165" s="67">
        <v>0</v>
      </c>
      <c r="G165" s="67">
        <v>1</v>
      </c>
      <c r="H165" s="67">
        <v>1</v>
      </c>
      <c r="I165" s="67">
        <v>1</v>
      </c>
      <c r="J165" s="67">
        <v>1</v>
      </c>
      <c r="K165" s="67">
        <v>3</v>
      </c>
      <c r="L165" s="67">
        <v>4</v>
      </c>
      <c r="M165" s="67">
        <v>3.5527136788005009E-15</v>
      </c>
      <c r="N165" s="67">
        <v>2</v>
      </c>
      <c r="O165" s="67">
        <v>4</v>
      </c>
      <c r="P165" s="67">
        <v>3</v>
      </c>
      <c r="Q165" s="67">
        <v>4.0000000000000009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75.766277214326152</v>
      </c>
      <c r="D167" s="67">
        <v>14.563257070667648</v>
      </c>
      <c r="E167" s="67">
        <v>43.55281364468037</v>
      </c>
      <c r="F167" s="67">
        <v>15.148057510505327</v>
      </c>
      <c r="G167" s="67">
        <v>13.633863849525941</v>
      </c>
      <c r="H167" s="67">
        <v>45.408464837624791</v>
      </c>
      <c r="I167" s="67">
        <v>109.99999999999989</v>
      </c>
      <c r="J167" s="67">
        <v>41.000000000000114</v>
      </c>
      <c r="K167" s="67">
        <v>50.861234539741993</v>
      </c>
      <c r="L167" s="67">
        <v>56.066916814401566</v>
      </c>
      <c r="M167" s="67">
        <v>64.708333333333371</v>
      </c>
      <c r="N167" s="67">
        <v>41.396799107656619</v>
      </c>
      <c r="O167" s="67">
        <v>14.000000000000083</v>
      </c>
      <c r="P167" s="67">
        <v>136.72597575036943</v>
      </c>
      <c r="Q167" s="67">
        <v>181.94444444444454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1063.75</v>
      </c>
      <c r="D171" s="67">
        <v>635.74999999999989</v>
      </c>
      <c r="E171" s="67">
        <v>406.75000000000011</v>
      </c>
      <c r="F171" s="67">
        <v>474.74999999999989</v>
      </c>
      <c r="G171" s="67">
        <v>822.75000000000034</v>
      </c>
      <c r="H171" s="67">
        <v>497.75</v>
      </c>
      <c r="I171" s="67">
        <v>419.75000000000023</v>
      </c>
      <c r="J171" s="67">
        <v>930.74999999999955</v>
      </c>
      <c r="K171" s="67">
        <v>2311.2337227856742</v>
      </c>
      <c r="L171" s="67">
        <v>3638.4367429293329</v>
      </c>
      <c r="M171" s="67">
        <v>272.68673415758695</v>
      </c>
      <c r="N171" s="67">
        <v>317.70514338183801</v>
      </c>
      <c r="O171" s="67">
        <v>800.11613615047418</v>
      </c>
      <c r="P171" s="67">
        <v>395.71846869407489</v>
      </c>
      <c r="Q171" s="67">
        <v>310.04286645292194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108.25000000000018</v>
      </c>
      <c r="D176" s="67">
        <v>2.8928585687755</v>
      </c>
      <c r="E176" s="67">
        <v>74.249999999999815</v>
      </c>
      <c r="F176" s="67">
        <v>25.250000000000199</v>
      </c>
      <c r="G176" s="67">
        <v>9.503904110967671</v>
      </c>
      <c r="H176" s="67">
        <v>18.250000000000036</v>
      </c>
      <c r="I176" s="67">
        <v>1.2168829044092428</v>
      </c>
      <c r="J176" s="67">
        <v>84.332198721186998</v>
      </c>
      <c r="K176" s="67">
        <v>76.823533353560777</v>
      </c>
      <c r="L176" s="67">
        <v>194.14285856877555</v>
      </c>
      <c r="M176" s="67">
        <v>35</v>
      </c>
      <c r="N176" s="67">
        <v>0</v>
      </c>
      <c r="O176" s="67">
        <v>16.503904110967696</v>
      </c>
      <c r="P176" s="67">
        <v>109.20914667158455</v>
      </c>
      <c r="Q176" s="67">
        <v>105.21688290440925</v>
      </c>
    </row>
    <row r="177" spans="1:17" ht="12" customHeight="1" x14ac:dyDescent="0.25">
      <c r="A177" s="29" t="s">
        <v>140</v>
      </c>
      <c r="B177" s="83"/>
      <c r="C177" s="83">
        <v>954.49999999999977</v>
      </c>
      <c r="D177" s="83">
        <v>613.50000000000034</v>
      </c>
      <c r="E177" s="83">
        <v>396.50000000000017</v>
      </c>
      <c r="F177" s="83">
        <v>480.49999999999977</v>
      </c>
      <c r="G177" s="83">
        <v>790.5</v>
      </c>
      <c r="H177" s="83">
        <v>555.5</v>
      </c>
      <c r="I177" s="83">
        <v>602.49999999999977</v>
      </c>
      <c r="J177" s="83">
        <v>913.5</v>
      </c>
      <c r="K177" s="83">
        <v>2393.1764666464396</v>
      </c>
      <c r="L177" s="83">
        <v>3543.8571414312246</v>
      </c>
      <c r="M177" s="83">
        <v>321.60990181167153</v>
      </c>
      <c r="N177" s="83">
        <v>482.40749468339413</v>
      </c>
      <c r="O177" s="83">
        <v>811.2460958890324</v>
      </c>
      <c r="P177" s="83">
        <v>448.78929311774016</v>
      </c>
      <c r="Q177" s="83">
        <v>413.75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514.85253063662094</v>
      </c>
      <c r="E5" s="67">
        <v>0</v>
      </c>
      <c r="F5" s="67">
        <v>460.414001244676</v>
      </c>
      <c r="G5" s="67">
        <v>461.6317617131055</v>
      </c>
      <c r="H5" s="67">
        <v>0</v>
      </c>
      <c r="I5" s="67">
        <v>0</v>
      </c>
      <c r="J5" s="67">
        <v>591.16596911962847</v>
      </c>
      <c r="K5" s="67">
        <v>230.52223944633235</v>
      </c>
      <c r="L5" s="67">
        <v>515.19844084988949</v>
      </c>
      <c r="M5" s="67">
        <v>103.60518623165012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0</v>
      </c>
      <c r="E8" s="67">
        <v>0</v>
      </c>
      <c r="F8" s="67">
        <v>0</v>
      </c>
      <c r="G8" s="67">
        <v>1</v>
      </c>
      <c r="H8" s="67">
        <v>0</v>
      </c>
      <c r="I8" s="67">
        <v>0</v>
      </c>
      <c r="J8" s="67">
        <v>0.99999999999999978</v>
      </c>
      <c r="K8" s="67">
        <v>0</v>
      </c>
      <c r="L8" s="67">
        <v>0</v>
      </c>
      <c r="M8" s="67">
        <v>0.99999999999999956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172.07146164444993</v>
      </c>
      <c r="E10" s="67">
        <v>0</v>
      </c>
      <c r="F10" s="67">
        <v>460.414001244676</v>
      </c>
      <c r="G10" s="67">
        <v>180.80005438215744</v>
      </c>
      <c r="H10" s="67">
        <v>0</v>
      </c>
      <c r="I10" s="67">
        <v>0</v>
      </c>
      <c r="J10" s="67">
        <v>160.30285709017923</v>
      </c>
      <c r="K10" s="67">
        <v>0</v>
      </c>
      <c r="L10" s="67">
        <v>425.62174228309436</v>
      </c>
      <c r="M10" s="67">
        <v>103.60518623165012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0</v>
      </c>
      <c r="D15" s="67">
        <v>342.78106899217101</v>
      </c>
      <c r="E15" s="67">
        <v>0</v>
      </c>
      <c r="F15" s="67">
        <v>0</v>
      </c>
      <c r="G15" s="67">
        <v>280.83170733094806</v>
      </c>
      <c r="H15" s="67">
        <v>0</v>
      </c>
      <c r="I15" s="67">
        <v>0</v>
      </c>
      <c r="J15" s="67">
        <v>430.86311202944921</v>
      </c>
      <c r="K15" s="67">
        <v>230.52223944633235</v>
      </c>
      <c r="L15" s="67">
        <v>89.576698566795088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4.1233999999999984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514.85253063662094</v>
      </c>
      <c r="E22" s="83">
        <v>0</v>
      </c>
      <c r="F22" s="83">
        <v>460.414001244676</v>
      </c>
      <c r="G22" s="83">
        <v>461.6317617131055</v>
      </c>
      <c r="H22" s="83">
        <v>0</v>
      </c>
      <c r="I22" s="83">
        <v>0</v>
      </c>
      <c r="J22" s="83">
        <v>591.16596911962847</v>
      </c>
      <c r="K22" s="83">
        <v>226.39883944633235</v>
      </c>
      <c r="L22" s="83">
        <v>515.19844084988938</v>
      </c>
      <c r="M22" s="83">
        <v>103.60518623165012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231.41291561571333</v>
      </c>
      <c r="D45" s="67">
        <v>0</v>
      </c>
      <c r="E45" s="67">
        <v>0</v>
      </c>
      <c r="F45" s="67">
        <v>0</v>
      </c>
      <c r="G45" s="67">
        <v>313.06614241879237</v>
      </c>
      <c r="H45" s="67">
        <v>419.86522341411984</v>
      </c>
      <c r="I45" s="67">
        <v>282.92694974237713</v>
      </c>
      <c r="J45" s="67">
        <v>544.12674310608088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21.182589391706653</v>
      </c>
      <c r="Q45" s="67">
        <v>60.300756853987487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0.99999999999999978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0.99999999999999944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231.41291561571333</v>
      </c>
      <c r="D50" s="67">
        <v>0</v>
      </c>
      <c r="E50" s="67">
        <v>0</v>
      </c>
      <c r="F50" s="67">
        <v>0</v>
      </c>
      <c r="G50" s="67">
        <v>128.88370659924922</v>
      </c>
      <c r="H50" s="67">
        <v>265.57641003320271</v>
      </c>
      <c r="I50" s="67">
        <v>125.13826610751049</v>
      </c>
      <c r="J50" s="67">
        <v>357.29538425037885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21.182589391706653</v>
      </c>
      <c r="Q50" s="67">
        <v>60.300756853987487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0</v>
      </c>
      <c r="D54" s="67">
        <v>0</v>
      </c>
      <c r="E54" s="67">
        <v>0</v>
      </c>
      <c r="F54" s="67">
        <v>0</v>
      </c>
      <c r="G54" s="67">
        <v>184.18243581954314</v>
      </c>
      <c r="H54" s="67">
        <v>154.28881338091713</v>
      </c>
      <c r="I54" s="67">
        <v>157.78868363486663</v>
      </c>
      <c r="J54" s="67">
        <v>186.83135885570206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231.41291561571333</v>
      </c>
      <c r="D60" s="83">
        <v>0</v>
      </c>
      <c r="E60" s="83">
        <v>0</v>
      </c>
      <c r="F60" s="83">
        <v>0</v>
      </c>
      <c r="G60" s="83">
        <v>313.06614241879237</v>
      </c>
      <c r="H60" s="83">
        <v>419.86522341411984</v>
      </c>
      <c r="I60" s="83">
        <v>282.92694974237713</v>
      </c>
      <c r="J60" s="83">
        <v>544.12674310608088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21.182589391706653</v>
      </c>
      <c r="Q60" s="83">
        <v>60.300756853987487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497.28248460195391</v>
      </c>
      <c r="D64" s="67">
        <v>0</v>
      </c>
      <c r="E64" s="67">
        <v>1003.3015390548721</v>
      </c>
      <c r="F64" s="67">
        <v>1176.6929620491806</v>
      </c>
      <c r="G64" s="67">
        <v>2603.2614831824744</v>
      </c>
      <c r="H64" s="67">
        <v>1272.4525634361946</v>
      </c>
      <c r="I64" s="67">
        <v>773.61206553173974</v>
      </c>
      <c r="J64" s="67">
        <v>1658.0500179163528</v>
      </c>
      <c r="K64" s="67">
        <v>832.53907699085153</v>
      </c>
      <c r="L64" s="67">
        <v>964.40517129878174</v>
      </c>
      <c r="M64" s="67">
        <v>1017.1422480884858</v>
      </c>
      <c r="N64" s="67">
        <v>1585.2216429578457</v>
      </c>
      <c r="O64" s="67">
        <v>998.90924200691154</v>
      </c>
      <c r="P64" s="67">
        <v>1050.3484216869849</v>
      </c>
      <c r="Q64" s="67">
        <v>663.18100116064034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0</v>
      </c>
      <c r="D67" s="67">
        <v>0</v>
      </c>
      <c r="E67" s="67">
        <v>0</v>
      </c>
      <c r="F67" s="67">
        <v>1</v>
      </c>
      <c r="G67" s="67">
        <v>2</v>
      </c>
      <c r="H67" s="67">
        <v>2</v>
      </c>
      <c r="I67" s="67">
        <v>1</v>
      </c>
      <c r="J67" s="67">
        <v>3.9999999999999991</v>
      </c>
      <c r="K67" s="67">
        <v>1.9999999999999991</v>
      </c>
      <c r="L67" s="67">
        <v>1.9999999999999989</v>
      </c>
      <c r="M67" s="67">
        <v>2.9999999999999987</v>
      </c>
      <c r="N67" s="67">
        <v>6.9999999999999964</v>
      </c>
      <c r="O67" s="67">
        <v>8.9999999999999947</v>
      </c>
      <c r="P67" s="67">
        <v>4.9999999999999973</v>
      </c>
      <c r="Q67" s="67">
        <v>6.9999999999999964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389.41076495903548</v>
      </c>
      <c r="D69" s="67">
        <v>0</v>
      </c>
      <c r="E69" s="67">
        <v>954.85001477610524</v>
      </c>
      <c r="F69" s="67">
        <v>1048.4829937076136</v>
      </c>
      <c r="G69" s="67">
        <v>1617.5962147774296</v>
      </c>
      <c r="H69" s="67">
        <v>1137.5579806278288</v>
      </c>
      <c r="I69" s="67">
        <v>773.61206553173974</v>
      </c>
      <c r="J69" s="67">
        <v>1542.3807569632436</v>
      </c>
      <c r="K69" s="67">
        <v>832.53907699085153</v>
      </c>
      <c r="L69" s="67">
        <v>964.40517129878174</v>
      </c>
      <c r="M69" s="67">
        <v>915.74886699796343</v>
      </c>
      <c r="N69" s="67">
        <v>1258.7599150032038</v>
      </c>
      <c r="O69" s="67">
        <v>805.80616715551901</v>
      </c>
      <c r="P69" s="67">
        <v>874.23771925698952</v>
      </c>
      <c r="Q69" s="67">
        <v>618.84201074268105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107.87171964291844</v>
      </c>
      <c r="D73" s="67">
        <v>0</v>
      </c>
      <c r="E73" s="67">
        <v>48.451524278766897</v>
      </c>
      <c r="F73" s="67">
        <v>128.20996834156699</v>
      </c>
      <c r="G73" s="67">
        <v>985.6652684050448</v>
      </c>
      <c r="H73" s="67">
        <v>134.89458280836584</v>
      </c>
      <c r="I73" s="67">
        <v>0</v>
      </c>
      <c r="J73" s="67">
        <v>115.66926095310916</v>
      </c>
      <c r="K73" s="67">
        <v>0</v>
      </c>
      <c r="L73" s="67">
        <v>0</v>
      </c>
      <c r="M73" s="67">
        <v>101.39338109052228</v>
      </c>
      <c r="N73" s="67">
        <v>326.46172795464196</v>
      </c>
      <c r="O73" s="67">
        <v>193.10307485139253</v>
      </c>
      <c r="P73" s="67">
        <v>176.11070242999531</v>
      </c>
      <c r="Q73" s="67">
        <v>44.338990417959259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497.28248460195391</v>
      </c>
      <c r="D78" s="67">
        <v>0</v>
      </c>
      <c r="E78" s="67">
        <v>885.47974794326944</v>
      </c>
      <c r="F78" s="67">
        <v>975.15818832902528</v>
      </c>
      <c r="G78" s="67">
        <v>1395.8911462574388</v>
      </c>
      <c r="H78" s="67">
        <v>991.00616022982774</v>
      </c>
      <c r="I78" s="67">
        <v>773.61206553173974</v>
      </c>
      <c r="J78" s="67">
        <v>1313.4458898394505</v>
      </c>
      <c r="K78" s="67">
        <v>674.10052793073839</v>
      </c>
      <c r="L78" s="67">
        <v>308.62702975120675</v>
      </c>
      <c r="M78" s="67">
        <v>543.71134605273221</v>
      </c>
      <c r="N78" s="67">
        <v>1585.2216429578457</v>
      </c>
      <c r="O78" s="67">
        <v>998.90924200691154</v>
      </c>
      <c r="P78" s="67">
        <v>1050.3484216869847</v>
      </c>
      <c r="Q78" s="67">
        <v>663.18100116064034</v>
      </c>
    </row>
    <row r="79" spans="1:17" ht="12" customHeight="1" x14ac:dyDescent="0.25">
      <c r="A79" s="29" t="s">
        <v>140</v>
      </c>
      <c r="B79" s="83"/>
      <c r="C79" s="83">
        <v>0</v>
      </c>
      <c r="D79" s="83">
        <v>0</v>
      </c>
      <c r="E79" s="83">
        <v>117.82179111160269</v>
      </c>
      <c r="F79" s="83">
        <v>201.53477372015527</v>
      </c>
      <c r="G79" s="83">
        <v>1207.3703369250356</v>
      </c>
      <c r="H79" s="83">
        <v>281.44640320636688</v>
      </c>
      <c r="I79" s="83">
        <v>0</v>
      </c>
      <c r="J79" s="83">
        <v>344.60412807690244</v>
      </c>
      <c r="K79" s="83">
        <v>158.43854906011308</v>
      </c>
      <c r="L79" s="83">
        <v>655.77814154757505</v>
      </c>
      <c r="M79" s="83">
        <v>473.43090203575355</v>
      </c>
      <c r="N79" s="83">
        <v>0</v>
      </c>
      <c r="O79" s="83">
        <v>0</v>
      </c>
      <c r="P79" s="83">
        <v>0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2526.7232323835133</v>
      </c>
      <c r="D83" s="67">
        <v>3356.1168881647127</v>
      </c>
      <c r="E83" s="67">
        <v>3877.8214998490889</v>
      </c>
      <c r="F83" s="67">
        <v>6359.4082670874532</v>
      </c>
      <c r="G83" s="67">
        <v>4727.4882611053299</v>
      </c>
      <c r="H83" s="67">
        <v>5616.679892785769</v>
      </c>
      <c r="I83" s="67">
        <v>18263.237813286949</v>
      </c>
      <c r="J83" s="67">
        <v>14301.347131971244</v>
      </c>
      <c r="K83" s="67">
        <v>6215.5341784170541</v>
      </c>
      <c r="L83" s="67">
        <v>4921.6461455529407</v>
      </c>
      <c r="M83" s="67">
        <v>4552.1368340844801</v>
      </c>
      <c r="N83" s="67">
        <v>6076.341444332973</v>
      </c>
      <c r="O83" s="67">
        <v>6684.4005799118631</v>
      </c>
      <c r="P83" s="67">
        <v>7147.0434868143102</v>
      </c>
      <c r="Q83" s="67">
        <v>7262.0395012091631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3</v>
      </c>
      <c r="D86" s="67">
        <v>3</v>
      </c>
      <c r="E86" s="67">
        <v>3</v>
      </c>
      <c r="F86" s="67">
        <v>7</v>
      </c>
      <c r="G86" s="67">
        <v>12</v>
      </c>
      <c r="H86" s="67">
        <v>10</v>
      </c>
      <c r="I86" s="67">
        <v>18</v>
      </c>
      <c r="J86" s="67">
        <v>22.999999999999996</v>
      </c>
      <c r="K86" s="67">
        <v>13.999999999999993</v>
      </c>
      <c r="L86" s="67">
        <v>11.999999999999993</v>
      </c>
      <c r="M86" s="67">
        <v>18.999999999999993</v>
      </c>
      <c r="N86" s="67">
        <v>36.999999999999986</v>
      </c>
      <c r="O86" s="67">
        <v>52.999999999999972</v>
      </c>
      <c r="P86" s="67">
        <v>34.999999999999979</v>
      </c>
      <c r="Q86" s="67">
        <v>63.999999999999964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2004.5403541626843</v>
      </c>
      <c r="D88" s="67">
        <v>3134.2641898819861</v>
      </c>
      <c r="E88" s="67">
        <v>3877.8214998490889</v>
      </c>
      <c r="F88" s="67">
        <v>5614.8680423270589</v>
      </c>
      <c r="G88" s="67">
        <v>2442.8980281061104</v>
      </c>
      <c r="H88" s="67">
        <v>3863.7151952798031</v>
      </c>
      <c r="I88" s="67">
        <v>15362.667326809769</v>
      </c>
      <c r="J88" s="67">
        <v>10535.653962526776</v>
      </c>
      <c r="K88" s="67">
        <v>5862.710556934504</v>
      </c>
      <c r="L88" s="67">
        <v>4868.751150927199</v>
      </c>
      <c r="M88" s="67">
        <v>4035.2797391911963</v>
      </c>
      <c r="N88" s="67">
        <v>6076.341444332973</v>
      </c>
      <c r="O88" s="67">
        <v>5688.214965877306</v>
      </c>
      <c r="P88" s="67">
        <v>7147.0434868143102</v>
      </c>
      <c r="Q88" s="67">
        <v>6805.9075791048535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522.18287822082902</v>
      </c>
      <c r="D96" s="67">
        <v>221.85269828272658</v>
      </c>
      <c r="E96" s="67">
        <v>0</v>
      </c>
      <c r="F96" s="67">
        <v>744.54022476039427</v>
      </c>
      <c r="G96" s="67">
        <v>2284.5902329992196</v>
      </c>
      <c r="H96" s="67">
        <v>1752.9646975059659</v>
      </c>
      <c r="I96" s="67">
        <v>2900.5704864771797</v>
      </c>
      <c r="J96" s="67">
        <v>3765.6931694444693</v>
      </c>
      <c r="K96" s="67">
        <v>352.82362148254998</v>
      </c>
      <c r="L96" s="67">
        <v>52.894994625741646</v>
      </c>
      <c r="M96" s="67">
        <v>516.8570948932836</v>
      </c>
      <c r="N96" s="67">
        <v>0</v>
      </c>
      <c r="O96" s="67">
        <v>996.18561403455749</v>
      </c>
      <c r="P96" s="67">
        <v>0</v>
      </c>
      <c r="Q96" s="67">
        <v>456.1319221043093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2526.7232323835133</v>
      </c>
      <c r="D103" s="83">
        <v>3356.1168881647127</v>
      </c>
      <c r="E103" s="83">
        <v>3877.8214998490889</v>
      </c>
      <c r="F103" s="83">
        <v>6359.4082670874532</v>
      </c>
      <c r="G103" s="83">
        <v>4727.4882611053299</v>
      </c>
      <c r="H103" s="83">
        <v>5616.679892785769</v>
      </c>
      <c r="I103" s="83">
        <v>18263.237813286949</v>
      </c>
      <c r="J103" s="83">
        <v>14301.347131971244</v>
      </c>
      <c r="K103" s="83">
        <v>6215.5341784170541</v>
      </c>
      <c r="L103" s="83">
        <v>4921.6461455529407</v>
      </c>
      <c r="M103" s="83">
        <v>4552.1368340844801</v>
      </c>
      <c r="N103" s="83">
        <v>6076.341444332973</v>
      </c>
      <c r="O103" s="83">
        <v>6684.4005799118631</v>
      </c>
      <c r="P103" s="83">
        <v>7147.0434868143102</v>
      </c>
      <c r="Q103" s="83">
        <v>7262.0395012091631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14117.470955244151</v>
      </c>
      <c r="D126" s="67">
        <v>13749.978304521863</v>
      </c>
      <c r="E126" s="67">
        <v>13354.183460539098</v>
      </c>
      <c r="F126" s="67">
        <v>10258.923281867896</v>
      </c>
      <c r="G126" s="67">
        <v>4933.8145703300943</v>
      </c>
      <c r="H126" s="67">
        <v>11708.100566753888</v>
      </c>
      <c r="I126" s="67">
        <v>0</v>
      </c>
      <c r="J126" s="67">
        <v>6056.9123222971912</v>
      </c>
      <c r="K126" s="67">
        <v>5918.4870482616352</v>
      </c>
      <c r="L126" s="67">
        <v>5921.9953941203194</v>
      </c>
      <c r="M126" s="67">
        <v>8227.5808478744457</v>
      </c>
      <c r="N126" s="67">
        <v>16253.948540616148</v>
      </c>
      <c r="O126" s="67">
        <v>6134.9410812769547</v>
      </c>
      <c r="P126" s="67">
        <v>6418.2435298603614</v>
      </c>
      <c r="Q126" s="67">
        <v>6433.3624617064343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6</v>
      </c>
      <c r="D129" s="67">
        <v>8</v>
      </c>
      <c r="E129" s="67">
        <v>7</v>
      </c>
      <c r="F129" s="67">
        <v>16</v>
      </c>
      <c r="G129" s="67">
        <v>23</v>
      </c>
      <c r="H129" s="67">
        <v>22</v>
      </c>
      <c r="I129" s="67">
        <v>0</v>
      </c>
      <c r="J129" s="67">
        <v>21.999999999999996</v>
      </c>
      <c r="K129" s="67">
        <v>16.999999999999993</v>
      </c>
      <c r="L129" s="67">
        <v>17.999999999999989</v>
      </c>
      <c r="M129" s="67">
        <v>27.999999999999986</v>
      </c>
      <c r="N129" s="67">
        <v>62.999999999999972</v>
      </c>
      <c r="O129" s="67">
        <v>71.999999999999957</v>
      </c>
      <c r="P129" s="67">
        <v>42.999999999999979</v>
      </c>
      <c r="Q129" s="67">
        <v>53.999999999999972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13138.682669488804</v>
      </c>
      <c r="D131" s="67">
        <v>11060.122597970665</v>
      </c>
      <c r="E131" s="67">
        <v>9482.8214635449458</v>
      </c>
      <c r="F131" s="67">
        <v>7826.9821222165365</v>
      </c>
      <c r="G131" s="67">
        <v>4933.8145703300943</v>
      </c>
      <c r="H131" s="67">
        <v>9052.6070337200381</v>
      </c>
      <c r="I131" s="67">
        <v>0</v>
      </c>
      <c r="J131" s="67">
        <v>6056.9123222971912</v>
      </c>
      <c r="K131" s="67">
        <v>5918.4870482616352</v>
      </c>
      <c r="L131" s="67">
        <v>5921.9953941203194</v>
      </c>
      <c r="M131" s="67">
        <v>8061.2033054657049</v>
      </c>
      <c r="N131" s="67">
        <v>13228.831936509185</v>
      </c>
      <c r="O131" s="67">
        <v>6134.9410812769547</v>
      </c>
      <c r="P131" s="67">
        <v>6357.301298771059</v>
      </c>
      <c r="Q131" s="67">
        <v>6433.3624617064343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978.78828575534681</v>
      </c>
      <c r="D135" s="67">
        <v>2689.8557065511977</v>
      </c>
      <c r="E135" s="67">
        <v>3871.3619969941519</v>
      </c>
      <c r="F135" s="67">
        <v>2431.9411596513592</v>
      </c>
      <c r="G135" s="67">
        <v>0</v>
      </c>
      <c r="H135" s="67">
        <v>2655.4935330338503</v>
      </c>
      <c r="I135" s="67">
        <v>0</v>
      </c>
      <c r="J135" s="67">
        <v>0</v>
      </c>
      <c r="K135" s="67">
        <v>0</v>
      </c>
      <c r="L135" s="67">
        <v>0</v>
      </c>
      <c r="M135" s="67">
        <v>166.37754240874065</v>
      </c>
      <c r="N135" s="67">
        <v>3025.1166041069632</v>
      </c>
      <c r="O135" s="67">
        <v>0</v>
      </c>
      <c r="P135" s="67">
        <v>60.942231089302332</v>
      </c>
      <c r="Q135" s="67">
        <v>0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14117.470955244151</v>
      </c>
      <c r="D141" s="83">
        <v>13749.978304521863</v>
      </c>
      <c r="E141" s="83">
        <v>13354.183460539098</v>
      </c>
      <c r="F141" s="83">
        <v>10258.923281867896</v>
      </c>
      <c r="G141" s="83">
        <v>4933.8145703300943</v>
      </c>
      <c r="H141" s="83">
        <v>11708.100566753888</v>
      </c>
      <c r="I141" s="83">
        <v>0</v>
      </c>
      <c r="J141" s="83">
        <v>6056.9123222971912</v>
      </c>
      <c r="K141" s="83">
        <v>5918.4870482616352</v>
      </c>
      <c r="L141" s="83">
        <v>5921.9953941203194</v>
      </c>
      <c r="M141" s="83">
        <v>8227.5808478744457</v>
      </c>
      <c r="N141" s="83">
        <v>16253.948540616148</v>
      </c>
      <c r="O141" s="83">
        <v>6134.9410812769547</v>
      </c>
      <c r="P141" s="83">
        <v>6418.2435298603614</v>
      </c>
      <c r="Q141" s="83">
        <v>6433.3624617064343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0</v>
      </c>
      <c r="D145" s="67">
        <v>0</v>
      </c>
      <c r="E145" s="67">
        <v>0</v>
      </c>
      <c r="F145" s="67">
        <v>0</v>
      </c>
      <c r="G145" s="67">
        <v>0</v>
      </c>
      <c r="H145" s="67">
        <v>0</v>
      </c>
      <c r="I145" s="67">
        <v>0</v>
      </c>
      <c r="J145" s="67">
        <v>0</v>
      </c>
      <c r="K145" s="67">
        <v>0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398.29645866629647</v>
      </c>
      <c r="D163" s="67">
        <v>138.79646272331487</v>
      </c>
      <c r="E163" s="67">
        <v>153.06559358019749</v>
      </c>
      <c r="F163" s="67">
        <v>164.58474356474957</v>
      </c>
      <c r="G163" s="67">
        <v>277.27266497113271</v>
      </c>
      <c r="H163" s="67">
        <v>206.76221872630748</v>
      </c>
      <c r="I163" s="67">
        <v>153.26968306684481</v>
      </c>
      <c r="J163" s="67">
        <v>462.18851326391638</v>
      </c>
      <c r="K163" s="67">
        <v>557.45234060504993</v>
      </c>
      <c r="L163" s="67">
        <v>1415.6850807362</v>
      </c>
      <c r="M163" s="67">
        <v>0</v>
      </c>
      <c r="N163" s="67">
        <v>0</v>
      </c>
      <c r="O163" s="67">
        <v>108.09793401356502</v>
      </c>
      <c r="P163" s="67">
        <v>0.9726699210477544</v>
      </c>
      <c r="Q163" s="67">
        <v>0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0</v>
      </c>
      <c r="J165" s="67">
        <v>0.99999999999999978</v>
      </c>
      <c r="K165" s="67">
        <v>0.99999999999999956</v>
      </c>
      <c r="L165" s="67">
        <v>1.9999999999999989</v>
      </c>
      <c r="M165" s="67">
        <v>0</v>
      </c>
      <c r="N165" s="67">
        <v>0</v>
      </c>
      <c r="O165" s="67">
        <v>1.9999999999999989</v>
      </c>
      <c r="P165" s="67">
        <v>0.9726699210477544</v>
      </c>
      <c r="Q165" s="67">
        <v>0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398.29645866629647</v>
      </c>
      <c r="D171" s="67">
        <v>138.79646272331487</v>
      </c>
      <c r="E171" s="67">
        <v>153.06559358019749</v>
      </c>
      <c r="F171" s="67">
        <v>164.58474356474957</v>
      </c>
      <c r="G171" s="67">
        <v>277.27266497113271</v>
      </c>
      <c r="H171" s="67">
        <v>206.76221872630748</v>
      </c>
      <c r="I171" s="67">
        <v>153.26968306684481</v>
      </c>
      <c r="J171" s="67">
        <v>462.18851326391638</v>
      </c>
      <c r="K171" s="67">
        <v>557.45234060504993</v>
      </c>
      <c r="L171" s="67">
        <v>1415.6850807362</v>
      </c>
      <c r="M171" s="67">
        <v>0</v>
      </c>
      <c r="N171" s="67">
        <v>0</v>
      </c>
      <c r="O171" s="67">
        <v>108.09793401356502</v>
      </c>
      <c r="P171" s="67">
        <v>0.9726699210477544</v>
      </c>
      <c r="Q171" s="67">
        <v>0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398.29645866629647</v>
      </c>
      <c r="D177" s="83">
        <v>138.79646272331487</v>
      </c>
      <c r="E177" s="83">
        <v>153.06559358019749</v>
      </c>
      <c r="F177" s="83">
        <v>164.58474356474957</v>
      </c>
      <c r="G177" s="83">
        <v>277.27266497113271</v>
      </c>
      <c r="H177" s="83">
        <v>206.76221872630748</v>
      </c>
      <c r="I177" s="83">
        <v>153.26968306684481</v>
      </c>
      <c r="J177" s="83">
        <v>462.18851326391638</v>
      </c>
      <c r="K177" s="83">
        <v>557.45234060504993</v>
      </c>
      <c r="L177" s="83">
        <v>1415.6850807362</v>
      </c>
      <c r="M177" s="83">
        <v>0</v>
      </c>
      <c r="N177" s="83">
        <v>0</v>
      </c>
      <c r="O177" s="83">
        <v>108.09793401356502</v>
      </c>
      <c r="P177" s="83">
        <v>0.9726699210477544</v>
      </c>
      <c r="Q177" s="83">
        <v>0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0</v>
      </c>
      <c r="D5" s="67">
        <f>RES_hhdet_in!D5-RES_hhdet_in_new!D5</f>
        <v>673.08496936337906</v>
      </c>
      <c r="E5" s="67">
        <f>RES_hhdet_in!E5-RES_hhdet_in_new!E5</f>
        <v>0</v>
      </c>
      <c r="F5" s="67">
        <f>RES_hhdet_in!F5-RES_hhdet_in_new!F5</f>
        <v>586.523498755324</v>
      </c>
      <c r="G5" s="67">
        <f>RES_hhdet_in!G5-RES_hhdet_in_new!G5</f>
        <v>619.30573828689444</v>
      </c>
      <c r="H5" s="67">
        <f>RES_hhdet_in!H5-RES_hhdet_in_new!H5</f>
        <v>0</v>
      </c>
      <c r="I5" s="67">
        <f>RES_hhdet_in!I5-RES_hhdet_in_new!I5</f>
        <v>0</v>
      </c>
      <c r="J5" s="67">
        <f>RES_hhdet_in!J5-RES_hhdet_in_new!J5</f>
        <v>525.77153088037153</v>
      </c>
      <c r="K5" s="67">
        <f>RES_hhdet_in!K5-RES_hhdet_in_new!K5</f>
        <v>351.41526055366762</v>
      </c>
      <c r="L5" s="67">
        <f>RES_hhdet_in!L5-RES_hhdet_in_new!L5</f>
        <v>680.73905915011051</v>
      </c>
      <c r="M5" s="67">
        <f>RES_hhdet_in!M5-RES_hhdet_in_new!M5</f>
        <v>148.76981376834985</v>
      </c>
      <c r="N5" s="67">
        <f>RES_hhdet_in!N5-RES_hhdet_in_new!N5</f>
        <v>0</v>
      </c>
      <c r="O5" s="67">
        <f>RES_hhdet_in!O5-RES_hhdet_in_new!O5</f>
        <v>0</v>
      </c>
      <c r="P5" s="67">
        <f>RES_hhdet_in!P5-RES_hhdet_in_new!P5</f>
        <v>0</v>
      </c>
      <c r="Q5" s="67">
        <f>RES_hhdet_in!Q5-RES_hhdet_in_new!Q5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0</v>
      </c>
      <c r="D8" s="67">
        <f>RES_hhdet_in!D8-RES_hhdet_in_new!D8</f>
        <v>1</v>
      </c>
      <c r="E8" s="67">
        <f>RES_hhdet_in!E8-RES_hhdet_in_new!E8</f>
        <v>0</v>
      </c>
      <c r="F8" s="67">
        <f>RES_hhdet_in!F8-RES_hhdet_in_new!F8</f>
        <v>1</v>
      </c>
      <c r="G8" s="67">
        <f>RES_hhdet_in!G8-RES_hhdet_in_new!G8</f>
        <v>1</v>
      </c>
      <c r="H8" s="67">
        <f>RES_hhdet_in!H8-RES_hhdet_in_new!H8</f>
        <v>1</v>
      </c>
      <c r="I8" s="67">
        <f>RES_hhdet_in!I8-RES_hhdet_in_new!I8</f>
        <v>0</v>
      </c>
      <c r="J8" s="67">
        <f>RES_hhdet_in!J8-RES_hhdet_in_new!J8</f>
        <v>0</v>
      </c>
      <c r="K8" s="67">
        <f>RES_hhdet_in!K8-RES_hhdet_in_new!K8</f>
        <v>0</v>
      </c>
      <c r="L8" s="67">
        <f>RES_hhdet_in!L8-RES_hhdet_in_new!L8</f>
        <v>1</v>
      </c>
      <c r="M8" s="67">
        <f>RES_hhdet_in!M8-RES_hhdet_in_new!M8</f>
        <v>1.0000000000000004</v>
      </c>
      <c r="N8" s="67">
        <f>RES_hhdet_in!N8-RES_hhdet_in_new!N8</f>
        <v>1.9999999999999998</v>
      </c>
      <c r="O8" s="67">
        <f>RES_hhdet_in!O8-RES_hhdet_in_new!O8</f>
        <v>4</v>
      </c>
      <c r="P8" s="67">
        <f>RES_hhdet_in!P8-RES_hhdet_in_new!P8</f>
        <v>3</v>
      </c>
      <c r="Q8" s="67">
        <f>RES_hhdet_in!Q8-RES_hhdet_in_new!Q8</f>
        <v>3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404.875</v>
      </c>
      <c r="D10" s="67">
        <f>RES_hhdet_in!D10-RES_hhdet_in_new!D10</f>
        <v>274.34129578114585</v>
      </c>
      <c r="E10" s="67">
        <f>RES_hhdet_in!E10-RES_hhdet_in_new!E10</f>
        <v>426.875</v>
      </c>
      <c r="F10" s="67">
        <f>RES_hhdet_in!F10-RES_hhdet_in_new!F10</f>
        <v>595.83599875532445</v>
      </c>
      <c r="G10" s="67">
        <f>RES_hhdet_in!G10-RES_hhdet_in_new!G10</f>
        <v>397.44994561784256</v>
      </c>
      <c r="H10" s="67">
        <f>RES_hhdet_in!H10-RES_hhdet_in_new!H10</f>
        <v>9.0949470177292693E-13</v>
      </c>
      <c r="I10" s="67">
        <f>RES_hhdet_in!I10-RES_hhdet_in_new!I10</f>
        <v>0</v>
      </c>
      <c r="J10" s="67">
        <f>RES_hhdet_in!J10-RES_hhdet_in_new!J10</f>
        <v>340.4595671867479</v>
      </c>
      <c r="K10" s="67">
        <f>RES_hhdet_in!K10-RES_hhdet_in_new!K10</f>
        <v>87.247498859235563</v>
      </c>
      <c r="L10" s="67">
        <f>RES_hhdet_in!L10-RES_hhdet_in_new!L10</f>
        <v>342.62825771690564</v>
      </c>
      <c r="M10" s="67">
        <f>RES_hhdet_in!M10-RES_hhdet_in_new!M10</f>
        <v>1456.7426353746355</v>
      </c>
      <c r="N10" s="67">
        <f>RES_hhdet_in!N10-RES_hhdet_in_new!N10</f>
        <v>129.25010156410227</v>
      </c>
      <c r="O10" s="67">
        <f>RES_hhdet_in!O10-RES_hhdet_in_new!O10</f>
        <v>590.42479859013883</v>
      </c>
      <c r="P10" s="67">
        <f>RES_hhdet_in!P10-RES_hhdet_in_new!P10</f>
        <v>0</v>
      </c>
      <c r="Q10" s="67">
        <f>RES_hhdet_in!Q10-RES_hhdet_in_new!Q10</f>
        <v>356.90090501975396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0</v>
      </c>
      <c r="D11" s="67">
        <f>RES_hhdet_in!D11-RES_hhdet_in_new!D11</f>
        <v>161.7499999999998</v>
      </c>
      <c r="E11" s="67">
        <f>RES_hhdet_in!E11-RES_hhdet_in_new!E11</f>
        <v>65.285714285714306</v>
      </c>
      <c r="F11" s="67">
        <f>RES_hhdet_in!F11-RES_hhdet_in_new!F11</f>
        <v>151.75000000000011</v>
      </c>
      <c r="G11" s="67">
        <f>RES_hhdet_in!G11-RES_hhdet_in_new!G11</f>
        <v>155.74999999999994</v>
      </c>
      <c r="H11" s="67">
        <f>RES_hhdet_in!H11-RES_hhdet_in_new!H11</f>
        <v>39.285714285714306</v>
      </c>
      <c r="I11" s="67">
        <f>RES_hhdet_in!I11-RES_hhdet_in_new!I11</f>
        <v>0</v>
      </c>
      <c r="J11" s="67">
        <f>RES_hhdet_in!J11-RES_hhdet_in_new!J11</f>
        <v>177.74999999999997</v>
      </c>
      <c r="K11" s="67">
        <f>RES_hhdet_in!K11-RES_hhdet_in_new!K11</f>
        <v>129.75000000000003</v>
      </c>
      <c r="L11" s="67">
        <f>RES_hhdet_in!L11-RES_hhdet_in_new!L11</f>
        <v>260.87950978185813</v>
      </c>
      <c r="M11" s="67">
        <f>RES_hhdet_in!M11-RES_hhdet_in_new!M11</f>
        <v>45.43579923450617</v>
      </c>
      <c r="N11" s="67">
        <f>RES_hhdet_in!N11-RES_hhdet_in_new!N11</f>
        <v>185.28571428571468</v>
      </c>
      <c r="O11" s="67">
        <f>RES_hhdet_in!O11-RES_hhdet_in_new!O11</f>
        <v>188.28571428571377</v>
      </c>
      <c r="P11" s="67">
        <f>RES_hhdet_in!P11-RES_hhdet_in_new!P11</f>
        <v>0</v>
      </c>
      <c r="Q11" s="67">
        <f>RES_hhdet_in!Q11-RES_hhdet_in_new!Q11</f>
        <v>0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0</v>
      </c>
      <c r="D12" s="67">
        <f>RES_hhdet_in!D12-RES_hhdet_in_new!D12</f>
        <v>0</v>
      </c>
      <c r="E12" s="67">
        <f>RES_hhdet_in!E12-RES_hhdet_in_new!E12</f>
        <v>0</v>
      </c>
      <c r="F12" s="67">
        <f>RES_hhdet_in!F12-RES_hhdet_in_new!F12</f>
        <v>0</v>
      </c>
      <c r="G12" s="67">
        <f>RES_hhdet_in!G12-RES_hhdet_in_new!G12</f>
        <v>0</v>
      </c>
      <c r="H12" s="67">
        <f>RES_hhdet_in!H12-RES_hhdet_in_new!H12</f>
        <v>0</v>
      </c>
      <c r="I12" s="67">
        <f>RES_hhdet_in!I12-RES_hhdet_in_new!I12</f>
        <v>0</v>
      </c>
      <c r="J12" s="67">
        <f>RES_hhdet_in!J12-RES_hhdet_in_new!J12</f>
        <v>0</v>
      </c>
      <c r="K12" s="67">
        <f>RES_hhdet_in!K12-RES_hhdet_in_new!K12</f>
        <v>0</v>
      </c>
      <c r="L12" s="67">
        <f>RES_hhdet_in!L12-RES_hhdet_in_new!L12</f>
        <v>0</v>
      </c>
      <c r="M12" s="67">
        <f>RES_hhdet_in!M12-RES_hhdet_in_new!M12</f>
        <v>0</v>
      </c>
      <c r="N12" s="67">
        <f>RES_hhdet_in!N12-RES_hhdet_in_new!N12</f>
        <v>0</v>
      </c>
      <c r="O12" s="67">
        <f>RES_hhdet_in!O12-RES_hhdet_in_new!O12</f>
        <v>0</v>
      </c>
      <c r="P12" s="67">
        <f>RES_hhdet_in!P12-RES_hhdet_in_new!P12</f>
        <v>0</v>
      </c>
      <c r="Q12" s="67">
        <f>RES_hhdet_in!Q12-RES_hhdet_in_new!Q12</f>
        <v>0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0</v>
      </c>
      <c r="D15" s="67">
        <f>RES_hhdet_in!D15-RES_hhdet_in_new!D15</f>
        <v>648.9689310078279</v>
      </c>
      <c r="E15" s="67">
        <f>RES_hhdet_in!E15-RES_hhdet_in_new!E15</f>
        <v>0</v>
      </c>
      <c r="F15" s="67">
        <f>RES_hhdet_in!F15-RES_hhdet_in_new!F15</f>
        <v>231.02903393315427</v>
      </c>
      <c r="G15" s="67">
        <f>RES_hhdet_in!G15-RES_hhdet_in_new!G15</f>
        <v>367.91829266905205</v>
      </c>
      <c r="H15" s="67">
        <f>RES_hhdet_in!H15-RES_hhdet_in_new!H15</f>
        <v>703.08571428571418</v>
      </c>
      <c r="I15" s="67">
        <f>RES_hhdet_in!I15-RES_hhdet_in_new!I15</f>
        <v>0</v>
      </c>
      <c r="J15" s="67">
        <f>RES_hhdet_in!J15-RES_hhdet_in_new!J15</f>
        <v>577.88688797055067</v>
      </c>
      <c r="K15" s="67">
        <f>RES_hhdet_in!K15-RES_hhdet_in_new!K15</f>
        <v>1055.3535105588137</v>
      </c>
      <c r="L15" s="67">
        <f>RES_hhdet_in!L15-RES_hhdet_in_new!L15</f>
        <v>965.46837077566397</v>
      </c>
      <c r="M15" s="67">
        <f>RES_hhdet_in!M15-RES_hhdet_in_new!M15</f>
        <v>0</v>
      </c>
      <c r="N15" s="67">
        <f>RES_hhdet_in!N15-RES_hhdet_in_new!N15</f>
        <v>0</v>
      </c>
      <c r="O15" s="67">
        <f>RES_hhdet_in!O15-RES_hhdet_in_new!O15</f>
        <v>0</v>
      </c>
      <c r="P15" s="67">
        <f>RES_hhdet_in!P15-RES_hhdet_in_new!P15</f>
        <v>21</v>
      </c>
      <c r="Q15" s="67">
        <f>RES_hhdet_in!Q15-RES_hhdet_in_new!Q15</f>
        <v>0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0</v>
      </c>
      <c r="D16" s="67">
        <f>RES_hhdet_in!D16-RES_hhdet_in_new!D16</f>
        <v>0</v>
      </c>
      <c r="E16" s="67">
        <f>RES_hhdet_in!E16-RES_hhdet_in_new!E16</f>
        <v>0</v>
      </c>
      <c r="F16" s="67">
        <f>RES_hhdet_in!F16-RES_hhdet_in_new!F16</f>
        <v>0</v>
      </c>
      <c r="G16" s="67">
        <f>RES_hhdet_in!G16-RES_hhdet_in_new!G16</f>
        <v>0</v>
      </c>
      <c r="H16" s="67">
        <f>RES_hhdet_in!H16-RES_hhdet_in_new!H16</f>
        <v>0</v>
      </c>
      <c r="I16" s="67">
        <f>RES_hhdet_in!I16-RES_hhdet_in_new!I16</f>
        <v>0</v>
      </c>
      <c r="J16" s="67">
        <f>RES_hhdet_in!J16-RES_hhdet_in_new!J16</f>
        <v>0</v>
      </c>
      <c r="K16" s="67">
        <f>RES_hhdet_in!K16-RES_hhdet_in_new!K16</f>
        <v>0</v>
      </c>
      <c r="L16" s="67">
        <f>RES_hhdet_in!L16-RES_hhdet_in_new!L16</f>
        <v>0</v>
      </c>
      <c r="M16" s="67">
        <f>RES_hhdet_in!M16-RES_hhdet_in_new!M16</f>
        <v>0</v>
      </c>
      <c r="N16" s="67">
        <f>RES_hhdet_in!N16-RES_hhdet_in_new!N16</f>
        <v>0</v>
      </c>
      <c r="O16" s="67">
        <f>RES_hhdet_in!O16-RES_hhdet_in_new!O16</f>
        <v>0</v>
      </c>
      <c r="P16" s="67">
        <f>RES_hhdet_in!P16-RES_hhdet_in_new!P16</f>
        <v>0</v>
      </c>
      <c r="Q16" s="67">
        <f>RES_hhdet_in!Q16-RES_hhdet_in_new!Q16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0</v>
      </c>
      <c r="D20" s="67">
        <f>RES_hhdet_in!D20-RES_hhdet_in_new!D20</f>
        <v>0</v>
      </c>
      <c r="E20" s="67">
        <f>RES_hhdet_in!E20-RES_hhdet_in_new!E20</f>
        <v>0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0</v>
      </c>
      <c r="I20" s="67">
        <f>RES_hhdet_in!I20-RES_hhdet_in_new!I20</f>
        <v>0</v>
      </c>
      <c r="J20" s="67">
        <f>RES_hhdet_in!J20-RES_hhdet_in_new!J20</f>
        <v>0</v>
      </c>
      <c r="K20" s="67">
        <f>RES_hhdet_in!K20-RES_hhdet_in_new!K20</f>
        <v>0</v>
      </c>
      <c r="L20" s="67">
        <f>RES_hhdet_in!L20-RES_hhdet_in_new!L20</f>
        <v>0</v>
      </c>
      <c r="M20" s="67">
        <f>RES_hhdet_in!M20-RES_hhdet_in_new!M20</f>
        <v>0</v>
      </c>
      <c r="N20" s="67">
        <f>RES_hhdet_in!N20-RES_hhdet_in_new!N20</f>
        <v>0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169.375</v>
      </c>
      <c r="D21" s="67">
        <f>RES_hhdet_in!D21-RES_hhdet_in_new!D21</f>
        <v>13.173748659180658</v>
      </c>
      <c r="E21" s="67">
        <f>RES_hhdet_in!E21-RES_hhdet_in_new!E21</f>
        <v>226.17374865918057</v>
      </c>
      <c r="F21" s="67">
        <f>RES_hhdet_in!F21-RES_hhdet_in_new!F21</f>
        <v>94.007855323939978</v>
      </c>
      <c r="G21" s="67">
        <f>RES_hhdet_in!G21-RES_hhdet_in_new!G21</f>
        <v>17.137964248355992</v>
      </c>
      <c r="H21" s="67">
        <f>RES_hhdet_in!H21-RES_hhdet_in_new!H21</f>
        <v>45.137964248355956</v>
      </c>
      <c r="I21" s="67">
        <f>RES_hhdet_in!I21-RES_hhdet_in_new!I21</f>
        <v>0.40937514465024805</v>
      </c>
      <c r="J21" s="67">
        <f>RES_hhdet_in!J21-RES_hhdet_in_new!J21</f>
        <v>150.4093751446502</v>
      </c>
      <c r="K21" s="67">
        <f>RES_hhdet_in!K21-RES_hhdet_in_new!K21</f>
        <v>86.976048481803033</v>
      </c>
      <c r="L21" s="67">
        <f>RES_hhdet_in!L21-RES_hhdet_in_new!L21</f>
        <v>170.10356004623125</v>
      </c>
      <c r="M21" s="67">
        <f>RES_hhdet_in!M21-RES_hhdet_in_new!M21</f>
        <v>218.99999999999923</v>
      </c>
      <c r="N21" s="67">
        <f>RES_hhdet_in!N21-RES_hhdet_in_new!N21</f>
        <v>154.99999999999994</v>
      </c>
      <c r="O21" s="67">
        <f>RES_hhdet_in!O21-RES_hhdet_in_new!O21</f>
        <v>161.99999999999997</v>
      </c>
      <c r="P21" s="67">
        <f>RES_hhdet_in!P21-RES_hhdet_in_new!P21</f>
        <v>221.99999999999915</v>
      </c>
      <c r="Q21" s="67">
        <f>RES_hhdet_in!Q21-RES_hhdet_in_new!Q21</f>
        <v>196.99999999999983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0</v>
      </c>
      <c r="D22" s="83">
        <f>RES_hhdet_in!D22-RES_hhdet_in_new!D22</f>
        <v>1796.1474693633795</v>
      </c>
      <c r="E22" s="83">
        <f>RES_hhdet_in!E22-RES_hhdet_in_new!E22</f>
        <v>624.42857142857122</v>
      </c>
      <c r="F22" s="83">
        <f>RES_hhdet_in!F22-RES_hhdet_in_new!F22</f>
        <v>1103.585998755324</v>
      </c>
      <c r="G22" s="83">
        <f>RES_hhdet_in!G22-RES_hhdet_in_new!G22</f>
        <v>1250.3682382868933</v>
      </c>
      <c r="H22" s="83">
        <f>RES_hhdet_in!H22-RES_hhdet_in_new!H22</f>
        <v>389.4285714285711</v>
      </c>
      <c r="I22" s="83">
        <f>RES_hhdet_in!I22-RES_hhdet_in_new!I22</f>
        <v>16.728589103705708</v>
      </c>
      <c r="J22" s="83">
        <f>RES_hhdet_in!J22-RES_hhdet_in_new!J22</f>
        <v>979.83403088037153</v>
      </c>
      <c r="K22" s="83">
        <f>RES_hhdet_in!K22-RES_hhdet_in_new!K22</f>
        <v>895.60116055366814</v>
      </c>
      <c r="L22" s="83">
        <f>RES_hhdet_in!L22-RES_hhdet_in_new!L22</f>
        <v>1924.9813705371616</v>
      </c>
      <c r="M22" s="83">
        <f>RES_hhdet_in!M22-RES_hhdet_in_new!M22</f>
        <v>138.99859156191008</v>
      </c>
      <c r="N22" s="83">
        <f>RES_hhdet_in!N22-RES_hhdet_in_new!N22</f>
        <v>2041.4285714285759</v>
      </c>
      <c r="O22" s="83">
        <f>RES_hhdet_in!O22-RES_hhdet_in_new!O22</f>
        <v>2112.4285714285729</v>
      </c>
      <c r="P22" s="83">
        <f>RES_hhdet_in!P22-RES_hhdet_in_new!P22</f>
        <v>1.0254509331545458E-12</v>
      </c>
      <c r="Q22" s="83">
        <f>RES_hhdet_in!Q22-RES_hhdet_in_new!Q22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0</v>
      </c>
      <c r="D26" s="67">
        <f>RES_hhdet_in!D26-RES_hhdet_in_new!D26</f>
        <v>0</v>
      </c>
      <c r="E26" s="67">
        <f>RES_hhdet_in!E26-RES_hhdet_in_new!E26</f>
        <v>0</v>
      </c>
      <c r="F26" s="67">
        <f>RES_hhdet_in!F26-RES_hhdet_in_new!F26</f>
        <v>0</v>
      </c>
      <c r="G26" s="67">
        <f>RES_hhdet_in!G26-RES_hhdet_in_new!G26</f>
        <v>0</v>
      </c>
      <c r="H26" s="67">
        <f>RES_hhdet_in!H26-RES_hhdet_in_new!H26</f>
        <v>0</v>
      </c>
      <c r="I26" s="67">
        <f>RES_hhdet_in!I26-RES_hhdet_in_new!I26</f>
        <v>0</v>
      </c>
      <c r="J26" s="67">
        <f>RES_hhdet_in!J26-RES_hhdet_in_new!J26</f>
        <v>0</v>
      </c>
      <c r="K26" s="67">
        <f>RES_hhdet_in!K26-RES_hhdet_in_new!K26</f>
        <v>0</v>
      </c>
      <c r="L26" s="67">
        <f>RES_hhdet_in!L26-RES_hhdet_in_new!L26</f>
        <v>0</v>
      </c>
      <c r="M26" s="67">
        <f>RES_hhdet_in!M26-RES_hhdet_in_new!M26</f>
        <v>0</v>
      </c>
      <c r="N26" s="67">
        <f>RES_hhdet_in!N26-RES_hhdet_in_new!N26</f>
        <v>0</v>
      </c>
      <c r="O26" s="67">
        <f>RES_hhdet_in!O26-RES_hhdet_in_new!O26</f>
        <v>0</v>
      </c>
      <c r="P26" s="67">
        <f>RES_hhdet_in!P26-RES_hhdet_in_new!P26</f>
        <v>0</v>
      </c>
      <c r="Q26" s="67">
        <f>RES_hhdet_in!Q26-RES_hhdet_in_new!Q26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0</v>
      </c>
      <c r="D29" s="67">
        <f>RES_hhdet_in!D29-RES_hhdet_in_new!D29</f>
        <v>0</v>
      </c>
      <c r="E29" s="67">
        <f>RES_hhdet_in!E29-RES_hhdet_in_new!E29</f>
        <v>0</v>
      </c>
      <c r="F29" s="67">
        <f>RES_hhdet_in!F29-RES_hhdet_in_new!F29</f>
        <v>0</v>
      </c>
      <c r="G29" s="67">
        <f>RES_hhdet_in!G29-RES_hhdet_in_new!G29</f>
        <v>0</v>
      </c>
      <c r="H29" s="67">
        <f>RES_hhdet_in!H29-RES_hhdet_in_new!H29</f>
        <v>0</v>
      </c>
      <c r="I29" s="67">
        <f>RES_hhdet_in!I29-RES_hhdet_in_new!I29</f>
        <v>0</v>
      </c>
      <c r="J29" s="67">
        <f>RES_hhdet_in!J29-RES_hhdet_in_new!J29</f>
        <v>0</v>
      </c>
      <c r="K29" s="67">
        <f>RES_hhdet_in!K29-RES_hhdet_in_new!K29</f>
        <v>0</v>
      </c>
      <c r="L29" s="67">
        <f>RES_hhdet_in!L29-RES_hhdet_in_new!L29</f>
        <v>0</v>
      </c>
      <c r="M29" s="67">
        <f>RES_hhdet_in!M29-RES_hhdet_in_new!M29</f>
        <v>0</v>
      </c>
      <c r="N29" s="67">
        <f>RES_hhdet_in!N29-RES_hhdet_in_new!N29</f>
        <v>0</v>
      </c>
      <c r="O29" s="67">
        <f>RES_hhdet_in!O29-RES_hhdet_in_new!O29</f>
        <v>0</v>
      </c>
      <c r="P29" s="67">
        <f>RES_hhdet_in!P29-RES_hhdet_in_new!P29</f>
        <v>0</v>
      </c>
      <c r="Q29" s="67">
        <f>RES_hhdet_in!Q29-RES_hhdet_in_new!Q29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0</v>
      </c>
      <c r="D31" s="67">
        <f>RES_hhdet_in!D31-RES_hhdet_in_new!D31</f>
        <v>0</v>
      </c>
      <c r="E31" s="67">
        <f>RES_hhdet_in!E31-RES_hhdet_in_new!E31</f>
        <v>0</v>
      </c>
      <c r="F31" s="67">
        <f>RES_hhdet_in!F31-RES_hhdet_in_new!F31</f>
        <v>0</v>
      </c>
      <c r="G31" s="67">
        <f>RES_hhdet_in!G31-RES_hhdet_in_new!G31</f>
        <v>0</v>
      </c>
      <c r="H31" s="67">
        <f>RES_hhdet_in!H31-RES_hhdet_in_new!H31</f>
        <v>0</v>
      </c>
      <c r="I31" s="67">
        <f>RES_hhdet_in!I31-RES_hhdet_in_new!I31</f>
        <v>0</v>
      </c>
      <c r="J31" s="67">
        <f>RES_hhdet_in!J31-RES_hhdet_in_new!J31</f>
        <v>0</v>
      </c>
      <c r="K31" s="67">
        <f>RES_hhdet_in!K31-RES_hhdet_in_new!K31</f>
        <v>0</v>
      </c>
      <c r="L31" s="67">
        <f>RES_hhdet_in!L31-RES_hhdet_in_new!L31</f>
        <v>0</v>
      </c>
      <c r="M31" s="67">
        <f>RES_hhdet_in!M31-RES_hhdet_in_new!M31</f>
        <v>0</v>
      </c>
      <c r="N31" s="67">
        <f>RES_hhdet_in!N31-RES_hhdet_in_new!N31</f>
        <v>0</v>
      </c>
      <c r="O31" s="67">
        <f>RES_hhdet_in!O31-RES_hhdet_in_new!O31</f>
        <v>0</v>
      </c>
      <c r="P31" s="67">
        <f>RES_hhdet_in!P31-RES_hhdet_in_new!P31</f>
        <v>0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0</v>
      </c>
      <c r="D32" s="67">
        <f>RES_hhdet_in!D32-RES_hhdet_in_new!D32</f>
        <v>0</v>
      </c>
      <c r="E32" s="67">
        <f>RES_hhdet_in!E32-RES_hhdet_in_new!E32</f>
        <v>0</v>
      </c>
      <c r="F32" s="67">
        <f>RES_hhdet_in!F32-RES_hhdet_in_new!F32</f>
        <v>0</v>
      </c>
      <c r="G32" s="67">
        <f>RES_hhdet_in!G32-RES_hhdet_in_new!G32</f>
        <v>0</v>
      </c>
      <c r="H32" s="67">
        <f>RES_hhdet_in!H32-RES_hhdet_in_new!H32</f>
        <v>0</v>
      </c>
      <c r="I32" s="67">
        <f>RES_hhdet_in!I32-RES_hhdet_in_new!I32</f>
        <v>0</v>
      </c>
      <c r="J32" s="67">
        <f>RES_hhdet_in!J32-RES_hhdet_in_new!J32</f>
        <v>0</v>
      </c>
      <c r="K32" s="67">
        <f>RES_hhdet_in!K32-RES_hhdet_in_new!K32</f>
        <v>0</v>
      </c>
      <c r="L32" s="67">
        <f>RES_hhdet_in!L32-RES_hhdet_in_new!L32</f>
        <v>0</v>
      </c>
      <c r="M32" s="67">
        <f>RES_hhdet_in!M32-RES_hhdet_in_new!M32</f>
        <v>0</v>
      </c>
      <c r="N32" s="67">
        <f>RES_hhdet_in!N32-RES_hhdet_in_new!N32</f>
        <v>0</v>
      </c>
      <c r="O32" s="67">
        <f>RES_hhdet_in!O32-RES_hhdet_in_new!O32</f>
        <v>0</v>
      </c>
      <c r="P32" s="67">
        <f>RES_hhdet_in!P32-RES_hhdet_in_new!P32</f>
        <v>0</v>
      </c>
      <c r="Q32" s="67">
        <f>RES_hhdet_in!Q32-RES_hhdet_in_new!Q32</f>
        <v>0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0</v>
      </c>
      <c r="D35" s="67">
        <f>RES_hhdet_in!D35-RES_hhdet_in_new!D35</f>
        <v>0</v>
      </c>
      <c r="E35" s="67">
        <f>RES_hhdet_in!E35-RES_hhdet_in_new!E35</f>
        <v>0</v>
      </c>
      <c r="F35" s="67">
        <f>RES_hhdet_in!F35-RES_hhdet_in_new!F35</f>
        <v>0</v>
      </c>
      <c r="G35" s="67">
        <f>RES_hhdet_in!G35-RES_hhdet_in_new!G35</f>
        <v>0</v>
      </c>
      <c r="H35" s="67">
        <f>RES_hhdet_in!H35-RES_hhdet_in_new!H35</f>
        <v>0</v>
      </c>
      <c r="I35" s="67">
        <f>RES_hhdet_in!I35-RES_hhdet_in_new!I35</f>
        <v>0</v>
      </c>
      <c r="J35" s="67">
        <f>RES_hhdet_in!J35-RES_hhdet_in_new!J35</f>
        <v>0</v>
      </c>
      <c r="K35" s="67">
        <f>RES_hhdet_in!K35-RES_hhdet_in_new!K35</f>
        <v>0</v>
      </c>
      <c r="L35" s="67">
        <f>RES_hhdet_in!L35-RES_hhdet_in_new!L35</f>
        <v>0</v>
      </c>
      <c r="M35" s="67">
        <f>RES_hhdet_in!M35-RES_hhdet_in_new!M35</f>
        <v>0</v>
      </c>
      <c r="N35" s="67">
        <f>RES_hhdet_in!N35-RES_hhdet_in_new!N35</f>
        <v>0</v>
      </c>
      <c r="O35" s="67">
        <f>RES_hhdet_in!O35-RES_hhdet_in_new!O35</f>
        <v>0</v>
      </c>
      <c r="P35" s="67">
        <f>RES_hhdet_in!P35-RES_hhdet_in_new!P35</f>
        <v>0</v>
      </c>
      <c r="Q35" s="67">
        <f>RES_hhdet_in!Q35-RES_hhdet_in_new!Q35</f>
        <v>0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0</v>
      </c>
      <c r="D36" s="67">
        <f>RES_hhdet_in!D36-RES_hhdet_in_new!D36</f>
        <v>0</v>
      </c>
      <c r="E36" s="67">
        <f>RES_hhdet_in!E36-RES_hhdet_in_new!E36</f>
        <v>0</v>
      </c>
      <c r="F36" s="67">
        <f>RES_hhdet_in!F36-RES_hhdet_in_new!F36</f>
        <v>0</v>
      </c>
      <c r="G36" s="67">
        <f>RES_hhdet_in!G36-RES_hhdet_in_new!G36</f>
        <v>0</v>
      </c>
      <c r="H36" s="67">
        <f>RES_hhdet_in!H36-RES_hhdet_in_new!H36</f>
        <v>0</v>
      </c>
      <c r="I36" s="67">
        <f>RES_hhdet_in!I36-RES_hhdet_in_new!I36</f>
        <v>0</v>
      </c>
      <c r="J36" s="67">
        <f>RES_hhdet_in!J36-RES_hhdet_in_new!J36</f>
        <v>0</v>
      </c>
      <c r="K36" s="67">
        <f>RES_hhdet_in!K36-RES_hhdet_in_new!K36</f>
        <v>0</v>
      </c>
      <c r="L36" s="67">
        <f>RES_hhdet_in!L36-RES_hhdet_in_new!L36</f>
        <v>0</v>
      </c>
      <c r="M36" s="67">
        <f>RES_hhdet_in!M36-RES_hhdet_in_new!M36</f>
        <v>0</v>
      </c>
      <c r="N36" s="67">
        <f>RES_hhdet_in!N36-RES_hhdet_in_new!N36</f>
        <v>0</v>
      </c>
      <c r="O36" s="67">
        <f>RES_hhdet_in!O36-RES_hhdet_in_new!O36</f>
        <v>0</v>
      </c>
      <c r="P36" s="67">
        <f>RES_hhdet_in!P36-RES_hhdet_in_new!P36</f>
        <v>0</v>
      </c>
      <c r="Q36" s="67">
        <f>RES_hhdet_in!Q36-RES_hhdet_in_new!Q36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0</v>
      </c>
      <c r="D40" s="67">
        <f>RES_hhdet_in!D40-RES_hhdet_in_new!D40</f>
        <v>0</v>
      </c>
      <c r="E40" s="67">
        <f>RES_hhdet_in!E40-RES_hhdet_in_new!E40</f>
        <v>0</v>
      </c>
      <c r="F40" s="67">
        <f>RES_hhdet_in!F40-RES_hhdet_in_new!F40</f>
        <v>0</v>
      </c>
      <c r="G40" s="67">
        <f>RES_hhdet_in!G40-RES_hhdet_in_new!G40</f>
        <v>0</v>
      </c>
      <c r="H40" s="67">
        <f>RES_hhdet_in!H40-RES_hhdet_in_new!H40</f>
        <v>0</v>
      </c>
      <c r="I40" s="67">
        <f>RES_hhdet_in!I40-RES_hhdet_in_new!I40</f>
        <v>0</v>
      </c>
      <c r="J40" s="67">
        <f>RES_hhdet_in!J40-RES_hhdet_in_new!J40</f>
        <v>0</v>
      </c>
      <c r="K40" s="67">
        <f>RES_hhdet_in!K40-RES_hhdet_in_new!K40</f>
        <v>0</v>
      </c>
      <c r="L40" s="67">
        <f>RES_hhdet_in!L40-RES_hhdet_in_new!L40</f>
        <v>0</v>
      </c>
      <c r="M40" s="67">
        <f>RES_hhdet_in!M40-RES_hhdet_in_new!M40</f>
        <v>0</v>
      </c>
      <c r="N40" s="67">
        <f>RES_hhdet_in!N40-RES_hhdet_in_new!N40</f>
        <v>0</v>
      </c>
      <c r="O40" s="67">
        <f>RES_hhdet_in!O40-RES_hhdet_in_new!O40</f>
        <v>0</v>
      </c>
      <c r="P40" s="67">
        <f>RES_hhdet_in!P40-RES_hhdet_in_new!P40</f>
        <v>0</v>
      </c>
      <c r="Q40" s="67">
        <f>RES_hhdet_in!Q40-RES_hhdet_in_new!Q40</f>
        <v>0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0</v>
      </c>
      <c r="D41" s="83">
        <f>RES_hhdet_in!D41-RES_hhdet_in_new!D41</f>
        <v>0</v>
      </c>
      <c r="E41" s="83">
        <f>RES_hhdet_in!E41-RES_hhdet_in_new!E41</f>
        <v>0</v>
      </c>
      <c r="F41" s="83">
        <f>RES_hhdet_in!F41-RES_hhdet_in_new!F41</f>
        <v>0</v>
      </c>
      <c r="G41" s="83">
        <f>RES_hhdet_in!G41-RES_hhdet_in_new!G41</f>
        <v>0</v>
      </c>
      <c r="H41" s="83">
        <f>RES_hhdet_in!H41-RES_hhdet_in_new!H41</f>
        <v>0</v>
      </c>
      <c r="I41" s="83">
        <f>RES_hhdet_in!I41-RES_hhdet_in_new!I41</f>
        <v>0</v>
      </c>
      <c r="J41" s="83">
        <f>RES_hhdet_in!J41-RES_hhdet_in_new!J41</f>
        <v>0</v>
      </c>
      <c r="K41" s="83">
        <f>RES_hhdet_in!K41-RES_hhdet_in_new!K41</f>
        <v>0</v>
      </c>
      <c r="L41" s="83">
        <f>RES_hhdet_in!L41-RES_hhdet_in_new!L41</f>
        <v>0</v>
      </c>
      <c r="M41" s="83">
        <f>RES_hhdet_in!M41-RES_hhdet_in_new!M41</f>
        <v>0</v>
      </c>
      <c r="N41" s="83">
        <f>RES_hhdet_in!N41-RES_hhdet_in_new!N41</f>
        <v>0</v>
      </c>
      <c r="O41" s="83">
        <f>RES_hhdet_in!O41-RES_hhdet_in_new!O41</f>
        <v>0</v>
      </c>
      <c r="P41" s="83">
        <f>RES_hhdet_in!P41-RES_hhdet_in_new!P41</f>
        <v>0</v>
      </c>
      <c r="Q41" s="83">
        <f>RES_hhdet_in!Q41-RES_hhdet_in_new!Q41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309.64958438428664</v>
      </c>
      <c r="D45" s="67">
        <f>RES_hhdet_in!D45-RES_hhdet_in_new!D45</f>
        <v>0</v>
      </c>
      <c r="E45" s="67">
        <f>RES_hhdet_in!E45-RES_hhdet_in_new!E45</f>
        <v>0</v>
      </c>
      <c r="F45" s="67">
        <f>RES_hhdet_in!F45-RES_hhdet_in_new!F45</f>
        <v>0</v>
      </c>
      <c r="G45" s="67">
        <f>RES_hhdet_in!G45-RES_hhdet_in_new!G45</f>
        <v>419.99635758120763</v>
      </c>
      <c r="H45" s="67">
        <f>RES_hhdet_in!H45-RES_hhdet_in_new!H45</f>
        <v>478.19727658588016</v>
      </c>
      <c r="I45" s="67">
        <f>RES_hhdet_in!I45-RES_hhdet_in_new!I45</f>
        <v>513.13555025762287</v>
      </c>
      <c r="J45" s="67">
        <f>RES_hhdet_in!J45-RES_hhdet_in_new!J45</f>
        <v>483.93575689391912</v>
      </c>
      <c r="K45" s="67">
        <f>RES_hhdet_in!K45-RES_hhdet_in_new!K45</f>
        <v>0</v>
      </c>
      <c r="L45" s="67">
        <f>RES_hhdet_in!L45-RES_hhdet_in_new!L45</f>
        <v>0</v>
      </c>
      <c r="M45" s="67">
        <f>RES_hhdet_in!M45-RES_hhdet_in_new!M45</f>
        <v>0</v>
      </c>
      <c r="N45" s="67">
        <f>RES_hhdet_in!N45-RES_hhdet_in_new!N45</f>
        <v>0</v>
      </c>
      <c r="O45" s="67">
        <f>RES_hhdet_in!O45-RES_hhdet_in_new!O45</f>
        <v>0</v>
      </c>
      <c r="P45" s="67">
        <f>RES_hhdet_in!P45-RES_hhdet_in_new!P45</f>
        <v>27.817410608293347</v>
      </c>
      <c r="Q45" s="67">
        <f>RES_hhdet_in!Q45-RES_hhdet_in_new!Q45</f>
        <v>87.69924314601252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0</v>
      </c>
      <c r="D48" s="67">
        <f>RES_hhdet_in!D48-RES_hhdet_in_new!D48</f>
        <v>0</v>
      </c>
      <c r="E48" s="67">
        <f>RES_hhdet_in!E48-RES_hhdet_in_new!E48</f>
        <v>0</v>
      </c>
      <c r="F48" s="67">
        <f>RES_hhdet_in!F48-RES_hhdet_in_new!F48</f>
        <v>0</v>
      </c>
      <c r="G48" s="67">
        <f>RES_hhdet_in!G48-RES_hhdet_in_new!G48</f>
        <v>1</v>
      </c>
      <c r="H48" s="67">
        <f>RES_hhdet_in!H48-RES_hhdet_in_new!H48</f>
        <v>0</v>
      </c>
      <c r="I48" s="67">
        <f>RES_hhdet_in!I48-RES_hhdet_in_new!I48</f>
        <v>1</v>
      </c>
      <c r="J48" s="67">
        <f>RES_hhdet_in!J48-RES_hhdet_in_new!J48</f>
        <v>1.0000000000000002</v>
      </c>
      <c r="K48" s="67">
        <f>RES_hhdet_in!K48-RES_hhdet_in_new!K48</f>
        <v>0</v>
      </c>
      <c r="L48" s="67">
        <f>RES_hhdet_in!L48-RES_hhdet_in_new!L48</f>
        <v>0</v>
      </c>
      <c r="M48" s="67">
        <f>RES_hhdet_in!M48-RES_hhdet_in_new!M48</f>
        <v>1</v>
      </c>
      <c r="N48" s="67">
        <f>RES_hhdet_in!N48-RES_hhdet_in_new!N48</f>
        <v>2</v>
      </c>
      <c r="O48" s="67">
        <f>RES_hhdet_in!O48-RES_hhdet_in_new!O48</f>
        <v>2</v>
      </c>
      <c r="P48" s="67">
        <f>RES_hhdet_in!P48-RES_hhdet_in_new!P48</f>
        <v>3</v>
      </c>
      <c r="Q48" s="67">
        <f>RES_hhdet_in!Q48-RES_hhdet_in_new!Q48</f>
        <v>2.0000000000000004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548.08708438428687</v>
      </c>
      <c r="D50" s="67">
        <f>RES_hhdet_in!D50-RES_hhdet_in_new!D50</f>
        <v>0</v>
      </c>
      <c r="E50" s="67">
        <f>RES_hhdet_in!E50-RES_hhdet_in_new!E50</f>
        <v>0</v>
      </c>
      <c r="F50" s="67">
        <f>RES_hhdet_in!F50-RES_hhdet_in_new!F50</f>
        <v>0</v>
      </c>
      <c r="G50" s="67">
        <f>RES_hhdet_in!G50-RES_hhdet_in_new!G50</f>
        <v>300.84809678976717</v>
      </c>
      <c r="H50" s="67">
        <f>RES_hhdet_in!H50-RES_hhdet_in_new!H50</f>
        <v>366.8632846662764</v>
      </c>
      <c r="I50" s="67">
        <f>RES_hhdet_in!I50-RES_hhdet_in_new!I50</f>
        <v>388.56920913818124</v>
      </c>
      <c r="J50" s="67">
        <f>RES_hhdet_in!J50-RES_hhdet_in_new!J50</f>
        <v>415.54792655980469</v>
      </c>
      <c r="K50" s="67">
        <f>RES_hhdet_in!K50-RES_hhdet_in_new!K50</f>
        <v>581.52771585562925</v>
      </c>
      <c r="L50" s="67">
        <f>RES_hhdet_in!L50-RES_hhdet_in_new!L50</f>
        <v>0</v>
      </c>
      <c r="M50" s="67">
        <f>RES_hhdet_in!M50-RES_hhdet_in_new!M50</f>
        <v>135.39583333333334</v>
      </c>
      <c r="N50" s="67">
        <f>RES_hhdet_in!N50-RES_hhdet_in_new!N50</f>
        <v>150.3958333333334</v>
      </c>
      <c r="O50" s="67">
        <f>RES_hhdet_in!O50-RES_hhdet_in_new!O50</f>
        <v>280</v>
      </c>
      <c r="P50" s="67">
        <f>RES_hhdet_in!P50-RES_hhdet_in_new!P50</f>
        <v>22.368931736549957</v>
      </c>
      <c r="Q50" s="67">
        <f>RES_hhdet_in!Q50-RES_hhdet_in_new!Q50</f>
        <v>147.69924314601275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0</v>
      </c>
      <c r="D51" s="67">
        <f>RES_hhdet_in!D51-RES_hhdet_in_new!D51</f>
        <v>0</v>
      </c>
      <c r="E51" s="67">
        <f>RES_hhdet_in!E51-RES_hhdet_in_new!E51</f>
        <v>0</v>
      </c>
      <c r="F51" s="67">
        <f>RES_hhdet_in!F51-RES_hhdet_in_new!F51</f>
        <v>0</v>
      </c>
      <c r="G51" s="67">
        <f>RES_hhdet_in!G51-RES_hhdet_in_new!G51</f>
        <v>0</v>
      </c>
      <c r="H51" s="67">
        <f>RES_hhdet_in!H51-RES_hhdet_in_new!H51</f>
        <v>0</v>
      </c>
      <c r="I51" s="67">
        <f>RES_hhdet_in!I51-RES_hhdet_in_new!I51</f>
        <v>0</v>
      </c>
      <c r="J51" s="67">
        <f>RES_hhdet_in!J51-RES_hhdet_in_new!J51</f>
        <v>0</v>
      </c>
      <c r="K51" s="67">
        <f>RES_hhdet_in!K51-RES_hhdet_in_new!K51</f>
        <v>0</v>
      </c>
      <c r="L51" s="67">
        <f>RES_hhdet_in!L51-RES_hhdet_in_new!L51</f>
        <v>0</v>
      </c>
      <c r="M51" s="67">
        <f>RES_hhdet_in!M51-RES_hhdet_in_new!M51</f>
        <v>0</v>
      </c>
      <c r="N51" s="67">
        <f>RES_hhdet_in!N51-RES_hhdet_in_new!N51</f>
        <v>0</v>
      </c>
      <c r="O51" s="67">
        <f>RES_hhdet_in!O51-RES_hhdet_in_new!O51</f>
        <v>0</v>
      </c>
      <c r="P51" s="67">
        <f>RES_hhdet_in!P51-RES_hhdet_in_new!P51</f>
        <v>0</v>
      </c>
      <c r="Q51" s="67">
        <f>RES_hhdet_in!Q51-RES_hhdet_in_new!Q51</f>
        <v>0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134.03549427348278</v>
      </c>
      <c r="D54" s="67">
        <f>RES_hhdet_in!D54-RES_hhdet_in_new!D54</f>
        <v>0</v>
      </c>
      <c r="E54" s="67">
        <f>RES_hhdet_in!E54-RES_hhdet_in_new!E54</f>
        <v>0</v>
      </c>
      <c r="F54" s="67">
        <f>RES_hhdet_in!F54-RES_hhdet_in_new!F54</f>
        <v>0</v>
      </c>
      <c r="G54" s="67">
        <f>RES_hhdet_in!G54-RES_hhdet_in_new!G54</f>
        <v>215.81756418045651</v>
      </c>
      <c r="H54" s="67">
        <f>RES_hhdet_in!H54-RES_hhdet_in_new!H54</f>
        <v>262.71118661908309</v>
      </c>
      <c r="I54" s="67">
        <f>RES_hhdet_in!I54-RES_hhdet_in_new!I54</f>
        <v>449.2113163651336</v>
      </c>
      <c r="J54" s="67">
        <f>RES_hhdet_in!J54-RES_hhdet_in_new!J54</f>
        <v>233.82462020500222</v>
      </c>
      <c r="K54" s="67">
        <f>RES_hhdet_in!K54-RES_hhdet_in_new!K54</f>
        <v>0</v>
      </c>
      <c r="L54" s="67">
        <f>RES_hhdet_in!L54-RES_hhdet_in_new!L54</f>
        <v>272</v>
      </c>
      <c r="M54" s="67">
        <f>RES_hhdet_in!M54-RES_hhdet_in_new!M54</f>
        <v>0</v>
      </c>
      <c r="N54" s="67">
        <f>RES_hhdet_in!N54-RES_hhdet_in_new!N54</f>
        <v>0</v>
      </c>
      <c r="O54" s="67">
        <f>RES_hhdet_in!O54-RES_hhdet_in_new!O54</f>
        <v>0</v>
      </c>
      <c r="P54" s="67">
        <f>RES_hhdet_in!P54-RES_hhdet_in_new!P54</f>
        <v>11.000000000000199</v>
      </c>
      <c r="Q54" s="67">
        <f>RES_hhdet_in!Q54-RES_hhdet_in_new!Q54</f>
        <v>0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0</v>
      </c>
      <c r="D55" s="67">
        <f>RES_hhdet_in!D55-RES_hhdet_in_new!D55</f>
        <v>0</v>
      </c>
      <c r="E55" s="67">
        <f>RES_hhdet_in!E55-RES_hhdet_in_new!E55</f>
        <v>0</v>
      </c>
      <c r="F55" s="67">
        <f>RES_hhdet_in!F55-RES_hhdet_in_new!F55</f>
        <v>0</v>
      </c>
      <c r="G55" s="67">
        <f>RES_hhdet_in!G55-RES_hhdet_in_new!G55</f>
        <v>0</v>
      </c>
      <c r="H55" s="67">
        <f>RES_hhdet_in!H55-RES_hhdet_in_new!H55</f>
        <v>0</v>
      </c>
      <c r="I55" s="67">
        <f>RES_hhdet_in!I55-RES_hhdet_in_new!I55</f>
        <v>0</v>
      </c>
      <c r="J55" s="67">
        <f>RES_hhdet_in!J55-RES_hhdet_in_new!J55</f>
        <v>0</v>
      </c>
      <c r="K55" s="67">
        <f>RES_hhdet_in!K55-RES_hhdet_in_new!K55</f>
        <v>0</v>
      </c>
      <c r="L55" s="67">
        <f>RES_hhdet_in!L55-RES_hhdet_in_new!L55</f>
        <v>0</v>
      </c>
      <c r="M55" s="67">
        <f>RES_hhdet_in!M55-RES_hhdet_in_new!M55</f>
        <v>0</v>
      </c>
      <c r="N55" s="67">
        <f>RES_hhdet_in!N55-RES_hhdet_in_new!N55</f>
        <v>0</v>
      </c>
      <c r="O55" s="67">
        <f>RES_hhdet_in!O55-RES_hhdet_in_new!O55</f>
        <v>0</v>
      </c>
      <c r="P55" s="67">
        <f>RES_hhdet_in!P55-RES_hhdet_in_new!P55</f>
        <v>0</v>
      </c>
      <c r="Q55" s="67">
        <f>RES_hhdet_in!Q55-RES_hhdet_in_new!Q55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166.49999999999957</v>
      </c>
      <c r="D59" s="67">
        <f>RES_hhdet_in!D59-RES_hhdet_in_new!D59</f>
        <v>0</v>
      </c>
      <c r="E59" s="67">
        <f>RES_hhdet_in!E59-RES_hhdet_in_new!E59</f>
        <v>92.5</v>
      </c>
      <c r="F59" s="67">
        <f>RES_hhdet_in!F59-RES_hhdet_in_new!F59</f>
        <v>0</v>
      </c>
      <c r="G59" s="67">
        <f>RES_hhdet_in!G59-RES_hhdet_in_new!G59</f>
        <v>12.499999999999993</v>
      </c>
      <c r="H59" s="67">
        <f>RES_hhdet_in!H59-RES_hhdet_in_new!H59</f>
        <v>45.499999999999993</v>
      </c>
      <c r="I59" s="67">
        <f>RES_hhdet_in!I59-RES_hhdet_in_new!I59</f>
        <v>4.6020943552699993</v>
      </c>
      <c r="J59" s="67">
        <f>RES_hhdet_in!J59-RES_hhdet_in_new!J59</f>
        <v>74.132223186224195</v>
      </c>
      <c r="K59" s="67">
        <f>RES_hhdet_in!K59-RES_hhdet_in_new!K59</f>
        <v>35.27089285095537</v>
      </c>
      <c r="L59" s="67">
        <f>RES_hhdet_in!L59-RES_hhdet_in_new!L59</f>
        <v>58.2708928509552</v>
      </c>
      <c r="M59" s="67">
        <f>RES_hhdet_in!M59-RES_hhdet_in_new!M59</f>
        <v>25.999999999999996</v>
      </c>
      <c r="N59" s="67">
        <f>RES_hhdet_in!N59-RES_hhdet_in_new!N59</f>
        <v>0</v>
      </c>
      <c r="O59" s="67">
        <f>RES_hhdet_in!O59-RES_hhdet_in_new!O59</f>
        <v>0</v>
      </c>
      <c r="P59" s="67">
        <f>RES_hhdet_in!P59-RES_hhdet_in_new!P59</f>
        <v>46.662493457686438</v>
      </c>
      <c r="Q59" s="67">
        <f>RES_hhdet_in!Q59-RES_hhdet_in_new!Q59</f>
        <v>49.731592380662065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457.0870843842871</v>
      </c>
      <c r="D60" s="83">
        <f>RES_hhdet_in!D60-RES_hhdet_in_new!D60</f>
        <v>0</v>
      </c>
      <c r="E60" s="83">
        <f>RES_hhdet_in!E60-RES_hhdet_in_new!E60</f>
        <v>0</v>
      </c>
      <c r="F60" s="83">
        <f>RES_hhdet_in!F60-RES_hhdet_in_new!F60</f>
        <v>0</v>
      </c>
      <c r="G60" s="83">
        <f>RES_hhdet_in!G60-RES_hhdet_in_new!G60</f>
        <v>721.43385758120758</v>
      </c>
      <c r="H60" s="83">
        <f>RES_hhdet_in!H60-RES_hhdet_in_new!H60</f>
        <v>746.63477658588022</v>
      </c>
      <c r="I60" s="83">
        <f>RES_hhdet_in!I60-RES_hhdet_in_new!I60</f>
        <v>832.57305025762287</v>
      </c>
      <c r="J60" s="83">
        <f>RES_hhdet_in!J60-RES_hhdet_in_new!J60</f>
        <v>699.37325689391912</v>
      </c>
      <c r="K60" s="83">
        <f>RES_hhdet_in!K60-RES_hhdet_in_new!K60</f>
        <v>176.47910714904464</v>
      </c>
      <c r="L60" s="83">
        <f>RES_hhdet_in!L60-RES_hhdet_in_new!L60</f>
        <v>0</v>
      </c>
      <c r="M60" s="83">
        <f>RES_hhdet_in!M60-RES_hhdet_in_new!M60</f>
        <v>0</v>
      </c>
      <c r="N60" s="83">
        <f>RES_hhdet_in!N60-RES_hhdet_in_new!N60</f>
        <v>23</v>
      </c>
      <c r="O60" s="83">
        <f>RES_hhdet_in!O60-RES_hhdet_in_new!O60</f>
        <v>229.24623705902829</v>
      </c>
      <c r="P60" s="83">
        <f>RES_hhdet_in!P60-RES_hhdet_in_new!P60</f>
        <v>876.73008180892793</v>
      </c>
      <c r="Q60" s="83">
        <f>RES_hhdet_in!Q60-RES_hhdet_in_new!Q60</f>
        <v>891.64769919089895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665.40501539804609</v>
      </c>
      <c r="D64" s="67">
        <f>RES_hhdet_in!D64-RES_hhdet_in_new!D64</f>
        <v>0</v>
      </c>
      <c r="E64" s="67">
        <f>RES_hhdet_in!E64-RES_hhdet_in_new!E64</f>
        <v>1220.3859609451279</v>
      </c>
      <c r="F64" s="67">
        <f>RES_hhdet_in!F64-RES_hhdet_in_new!F64</f>
        <v>1498.9945379508194</v>
      </c>
      <c r="G64" s="67">
        <f>RES_hhdet_in!G64-RES_hhdet_in_new!G64</f>
        <v>3492.4260168175256</v>
      </c>
      <c r="H64" s="67">
        <f>RES_hhdet_in!H64-RES_hhdet_in_new!H64</f>
        <v>1449.2349365638054</v>
      </c>
      <c r="I64" s="67">
        <f>RES_hhdet_in!I64-RES_hhdet_in_new!I64</f>
        <v>1403.0754344682603</v>
      </c>
      <c r="J64" s="67">
        <f>RES_hhdet_in!J64-RES_hhdet_in_new!J64</f>
        <v>1474.6374820836472</v>
      </c>
      <c r="K64" s="67">
        <f>RES_hhdet_in!K64-RES_hhdet_in_new!K64</f>
        <v>1269.1484230091485</v>
      </c>
      <c r="L64" s="67">
        <f>RES_hhdet_in!L64-RES_hhdet_in_new!L64</f>
        <v>1274.2823287012184</v>
      </c>
      <c r="M64" s="67">
        <f>RES_hhdet_in!M64-RES_hhdet_in_new!M64</f>
        <v>1460.5452519115142</v>
      </c>
      <c r="N64" s="67">
        <f>RES_hhdet_in!N64-RES_hhdet_in_new!N64</f>
        <v>1267.4658570421543</v>
      </c>
      <c r="O64" s="67">
        <f>RES_hhdet_in!O64-RES_hhdet_in_new!O64</f>
        <v>629.77825799308846</v>
      </c>
      <c r="P64" s="67">
        <f>RES_hhdet_in!P64-RES_hhdet_in_new!P64</f>
        <v>1379.3390783130151</v>
      </c>
      <c r="Q64" s="67">
        <f>RES_hhdet_in!Q64-RES_hhdet_in_new!Q64</f>
        <v>964.50649883935966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1</v>
      </c>
      <c r="D67" s="67">
        <f>RES_hhdet_in!D67-RES_hhdet_in_new!D67</f>
        <v>1</v>
      </c>
      <c r="E67" s="67">
        <f>RES_hhdet_in!E67-RES_hhdet_in_new!E67</f>
        <v>1</v>
      </c>
      <c r="F67" s="67">
        <f>RES_hhdet_in!F67-RES_hhdet_in_new!F67</f>
        <v>3</v>
      </c>
      <c r="G67" s="67">
        <f>RES_hhdet_in!G67-RES_hhdet_in_new!G67</f>
        <v>4</v>
      </c>
      <c r="H67" s="67">
        <f>RES_hhdet_in!H67-RES_hhdet_in_new!H67</f>
        <v>3</v>
      </c>
      <c r="I67" s="67">
        <f>RES_hhdet_in!I67-RES_hhdet_in_new!I67</f>
        <v>4</v>
      </c>
      <c r="J67" s="67">
        <f>RES_hhdet_in!J67-RES_hhdet_in_new!J67</f>
        <v>4.0000000000000009</v>
      </c>
      <c r="K67" s="67">
        <f>RES_hhdet_in!K67-RES_hhdet_in_new!K67</f>
        <v>3.0000000000000009</v>
      </c>
      <c r="L67" s="67">
        <f>RES_hhdet_in!L67-RES_hhdet_in_new!L67</f>
        <v>2.0000000000000009</v>
      </c>
      <c r="M67" s="67">
        <f>RES_hhdet_in!M67-RES_hhdet_in_new!M67</f>
        <v>4.0000000000000089</v>
      </c>
      <c r="N67" s="67">
        <f>RES_hhdet_in!N67-RES_hhdet_in_new!N67</f>
        <v>5.0000000000000036</v>
      </c>
      <c r="O67" s="67">
        <f>RES_hhdet_in!O67-RES_hhdet_in_new!O67</f>
        <v>6.0000000000000053</v>
      </c>
      <c r="P67" s="67">
        <f>RES_hhdet_in!P67-RES_hhdet_in_new!P67</f>
        <v>7.0000000000000027</v>
      </c>
      <c r="Q67" s="67">
        <f>RES_hhdet_in!Q67-RES_hhdet_in_new!Q67</f>
        <v>11.000000000000004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596.23196685347057</v>
      </c>
      <c r="D69" s="67">
        <f>RES_hhdet_in!D69-RES_hhdet_in_new!D69</f>
        <v>55.8125</v>
      </c>
      <c r="E69" s="67">
        <f>RES_hhdet_in!E69-RES_hhdet_in_new!E69</f>
        <v>1144.692861566416</v>
      </c>
      <c r="F69" s="67">
        <f>RES_hhdet_in!F69-RES_hhdet_in_new!F69</f>
        <v>1420.9935782770738</v>
      </c>
      <c r="G69" s="67">
        <f>RES_hhdet_in!G69-RES_hhdet_in_new!G69</f>
        <v>4101.1537852225674</v>
      </c>
      <c r="H69" s="67">
        <f>RES_hhdet_in!H69-RES_hhdet_in_new!H69</f>
        <v>1731.1295193721712</v>
      </c>
      <c r="I69" s="67">
        <f>RES_hhdet_in!I69-RES_hhdet_in_new!I69</f>
        <v>1515.0754344682612</v>
      </c>
      <c r="J69" s="67">
        <f>RES_hhdet_in!J69-RES_hhdet_in_new!J69</f>
        <v>1822.3067430367564</v>
      </c>
      <c r="K69" s="67">
        <f>RES_hhdet_in!K69-RES_hhdet_in_new!K69</f>
        <v>1646.1484230091485</v>
      </c>
      <c r="L69" s="67">
        <f>RES_hhdet_in!L69-RES_hhdet_in_new!L69</f>
        <v>1535.2823287012184</v>
      </c>
      <c r="M69" s="67">
        <f>RES_hhdet_in!M69-RES_hhdet_in_new!M69</f>
        <v>1446.6042397805591</v>
      </c>
      <c r="N69" s="67">
        <f>RES_hhdet_in!N69-RES_hhdet_in_new!N69</f>
        <v>1293.2619782182742</v>
      </c>
      <c r="O69" s="67">
        <f>RES_hhdet_in!O69-RES_hhdet_in_new!O69</f>
        <v>1066.8813328444808</v>
      </c>
      <c r="P69" s="67">
        <f>RES_hhdet_in!P69-RES_hhdet_in_new!P69</f>
        <v>1694.4497807430105</v>
      </c>
      <c r="Q69" s="67">
        <f>RES_hhdet_in!Q69-RES_hhdet_in_new!Q69</f>
        <v>1027.8454892573191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0</v>
      </c>
      <c r="D70" s="67">
        <f>RES_hhdet_in!D70-RES_hhdet_in_new!D70</f>
        <v>0</v>
      </c>
      <c r="E70" s="67">
        <f>RES_hhdet_in!E70-RES_hhdet_in_new!E70</f>
        <v>0</v>
      </c>
      <c r="F70" s="67">
        <f>RES_hhdet_in!F70-RES_hhdet_in_new!F70</f>
        <v>0</v>
      </c>
      <c r="G70" s="67">
        <f>RES_hhdet_in!G70-RES_hhdet_in_new!G70</f>
        <v>0</v>
      </c>
      <c r="H70" s="67">
        <f>RES_hhdet_in!H70-RES_hhdet_in_new!H70</f>
        <v>0</v>
      </c>
      <c r="I70" s="67">
        <f>RES_hhdet_in!I70-RES_hhdet_in_new!I70</f>
        <v>0</v>
      </c>
      <c r="J70" s="67">
        <f>RES_hhdet_in!J70-RES_hhdet_in_new!J70</f>
        <v>0</v>
      </c>
      <c r="K70" s="67">
        <f>RES_hhdet_in!K70-RES_hhdet_in_new!K70</f>
        <v>0</v>
      </c>
      <c r="L70" s="67">
        <f>RES_hhdet_in!L70-RES_hhdet_in_new!L70</f>
        <v>0</v>
      </c>
      <c r="M70" s="67">
        <f>RES_hhdet_in!M70-RES_hhdet_in_new!M70</f>
        <v>0</v>
      </c>
      <c r="N70" s="67">
        <f>RES_hhdet_in!N70-RES_hhdet_in_new!N70</f>
        <v>0</v>
      </c>
      <c r="O70" s="67">
        <f>RES_hhdet_in!O70-RES_hhdet_in_new!O70</f>
        <v>0</v>
      </c>
      <c r="P70" s="67">
        <f>RES_hhdet_in!P70-RES_hhdet_in_new!P70</f>
        <v>0</v>
      </c>
      <c r="Q70" s="67">
        <f>RES_hhdet_in!Q70-RES_hhdet_in_new!Q70</f>
        <v>0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190.12828035708145</v>
      </c>
      <c r="D73" s="67">
        <f>RES_hhdet_in!D73-RES_hhdet_in_new!D73</f>
        <v>0</v>
      </c>
      <c r="E73" s="67">
        <f>RES_hhdet_in!E73-RES_hhdet_in_new!E73</f>
        <v>75.69309937871202</v>
      </c>
      <c r="F73" s="67">
        <f>RES_hhdet_in!F73-RES_hhdet_in_new!F73</f>
        <v>78.000959673745513</v>
      </c>
      <c r="G73" s="67">
        <f>RES_hhdet_in!G73-RES_hhdet_in_new!G73</f>
        <v>0</v>
      </c>
      <c r="H73" s="67">
        <f>RES_hhdet_in!H73-RES_hhdet_in_new!H73</f>
        <v>0</v>
      </c>
      <c r="I73" s="67">
        <f>RES_hhdet_in!I73-RES_hhdet_in_new!I73</f>
        <v>0</v>
      </c>
      <c r="J73" s="67">
        <f>RES_hhdet_in!J73-RES_hhdet_in_new!J73</f>
        <v>0</v>
      </c>
      <c r="K73" s="67">
        <f>RES_hhdet_in!K73-RES_hhdet_in_new!K73</f>
        <v>0</v>
      </c>
      <c r="L73" s="67">
        <f>RES_hhdet_in!L73-RES_hhdet_in_new!L73</f>
        <v>0</v>
      </c>
      <c r="M73" s="67">
        <f>RES_hhdet_in!M73-RES_hhdet_in_new!M73</f>
        <v>85.606618909477803</v>
      </c>
      <c r="N73" s="67">
        <f>RES_hhdet_in!N73-RES_hhdet_in_new!N73</f>
        <v>0</v>
      </c>
      <c r="O73" s="67">
        <f>RES_hhdet_in!O73-RES_hhdet_in_new!O73</f>
        <v>0</v>
      </c>
      <c r="P73" s="67">
        <f>RES_hhdet_in!P73-RES_hhdet_in_new!P73</f>
        <v>0</v>
      </c>
      <c r="Q73" s="67">
        <f>RES_hhdet_in!Q73-RES_hhdet_in_new!Q73</f>
        <v>0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0</v>
      </c>
      <c r="D74" s="67">
        <f>RES_hhdet_in!D74-RES_hhdet_in_new!D74</f>
        <v>0</v>
      </c>
      <c r="E74" s="67">
        <f>RES_hhdet_in!E74-RES_hhdet_in_new!E74</f>
        <v>0</v>
      </c>
      <c r="F74" s="67">
        <f>RES_hhdet_in!F74-RES_hhdet_in_new!F74</f>
        <v>0</v>
      </c>
      <c r="G74" s="67">
        <f>RES_hhdet_in!G74-RES_hhdet_in_new!G74</f>
        <v>0</v>
      </c>
      <c r="H74" s="67">
        <f>RES_hhdet_in!H74-RES_hhdet_in_new!H74</f>
        <v>0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0</v>
      </c>
      <c r="M74" s="67">
        <f>RES_hhdet_in!M74-RES_hhdet_in_new!M74</f>
        <v>0</v>
      </c>
      <c r="N74" s="67">
        <f>RES_hhdet_in!N74-RES_hhdet_in_new!N74</f>
        <v>0</v>
      </c>
      <c r="O74" s="67">
        <f>RES_hhdet_in!O74-RES_hhdet_in_new!O74</f>
        <v>0</v>
      </c>
      <c r="P74" s="67">
        <f>RES_hhdet_in!P74-RES_hhdet_in_new!P74</f>
        <v>0</v>
      </c>
      <c r="Q74" s="67">
        <f>RES_hhdet_in!Q74-RES_hhdet_in_new!Q74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1369.7175153980475</v>
      </c>
      <c r="D78" s="67">
        <f>RES_hhdet_in!D78-RES_hhdet_in_new!D78</f>
        <v>1169.75</v>
      </c>
      <c r="E78" s="67">
        <f>RES_hhdet_in!E78-RES_hhdet_in_new!E78</f>
        <v>2042.5202520567277</v>
      </c>
      <c r="F78" s="67">
        <f>RES_hhdet_in!F78-RES_hhdet_in_new!F78</f>
        <v>2303.8418116709772</v>
      </c>
      <c r="G78" s="67">
        <f>RES_hhdet_in!G78-RES_hhdet_in_new!G78</f>
        <v>4966.1088537425594</v>
      </c>
      <c r="H78" s="67">
        <f>RES_hhdet_in!H78-RES_hhdet_in_new!H78</f>
        <v>2223.9938397701721</v>
      </c>
      <c r="I78" s="67">
        <f>RES_hhdet_in!I78-RES_hhdet_in_new!I78</f>
        <v>1919.3879344682603</v>
      </c>
      <c r="J78" s="67">
        <f>RES_hhdet_in!J78-RES_hhdet_in_new!J78</f>
        <v>2435.5541101605495</v>
      </c>
      <c r="K78" s="67">
        <f>RES_hhdet_in!K78-RES_hhdet_in_new!K78</f>
        <v>2918.776042256372</v>
      </c>
      <c r="L78" s="67">
        <f>RES_hhdet_in!L78-RES_hhdet_in_new!L78</f>
        <v>2506.3729702487926</v>
      </c>
      <c r="M78" s="67">
        <f>RES_hhdet_in!M78-RES_hhdet_in_new!M78</f>
        <v>4749.1051187160065</v>
      </c>
      <c r="N78" s="67">
        <f>RES_hhdet_in!N78-RES_hhdet_in_new!N78</f>
        <v>4039.3825630949659</v>
      </c>
      <c r="O78" s="67">
        <f>RES_hhdet_in!O78-RES_hhdet_in_new!O78</f>
        <v>5767.8283918406296</v>
      </c>
      <c r="P78" s="67">
        <f>RES_hhdet_in!P78-RES_hhdet_in_new!P78</f>
        <v>4617.4156560219681</v>
      </c>
      <c r="Q78" s="67">
        <f>RES_hhdet_in!Q78-RES_hhdet_in_new!Q78</f>
        <v>3208.7382190336907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113.81407018711016</v>
      </c>
      <c r="D79" s="83">
        <f>RES_hhdet_in!D79-RES_hhdet_in_new!D79</f>
        <v>0</v>
      </c>
      <c r="E79" s="83">
        <f>RES_hhdet_in!E79-RES_hhdet_in_new!E79</f>
        <v>158.04924411965908</v>
      </c>
      <c r="F79" s="83">
        <f>RES_hhdet_in!F79-RES_hhdet_in_new!F79</f>
        <v>162.54852022703301</v>
      </c>
      <c r="G79" s="83">
        <f>RES_hhdet_in!G79-RES_hhdet_in_new!G79</f>
        <v>153.5795292274222</v>
      </c>
      <c r="H79" s="83">
        <f>RES_hhdet_in!H79-RES_hhdet_in_new!H79</f>
        <v>29.477019084680137</v>
      </c>
      <c r="I79" s="83">
        <f>RES_hhdet_in!I79-RES_hhdet_in_new!I79</f>
        <v>168.36145256515556</v>
      </c>
      <c r="J79" s="83">
        <f>RES_hhdet_in!J79-RES_hhdet_in_new!J79</f>
        <v>0</v>
      </c>
      <c r="K79" s="83">
        <f>RES_hhdet_in!K79-RES_hhdet_in_new!K79</f>
        <v>0</v>
      </c>
      <c r="L79" s="83">
        <f>RES_hhdet_in!L79-RES_hhdet_in_new!L79</f>
        <v>0</v>
      </c>
      <c r="M79" s="83">
        <f>RES_hhdet_in!M79-RES_hhdet_in_new!M79</f>
        <v>0</v>
      </c>
      <c r="N79" s="83">
        <f>RES_hhdet_in!N79-RES_hhdet_in_new!N79</f>
        <v>0</v>
      </c>
      <c r="O79" s="83">
        <f>RES_hhdet_in!O79-RES_hhdet_in_new!O79</f>
        <v>0</v>
      </c>
      <c r="P79" s="83">
        <f>RES_hhdet_in!P79-RES_hhdet_in_new!P79</f>
        <v>0</v>
      </c>
      <c r="Q79" s="83">
        <f>RES_hhdet_in!Q79-RES_hhdet_in_new!Q79</f>
        <v>292.99999999999977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3380.9642676164867</v>
      </c>
      <c r="D83" s="67">
        <f>RES_hhdet_in!D83-RES_hhdet_in_new!D83</f>
        <v>4387.5706118352873</v>
      </c>
      <c r="E83" s="67">
        <f>RES_hhdet_in!E83-RES_hhdet_in_new!E83</f>
        <v>4716.8660001509106</v>
      </c>
      <c r="F83" s="67">
        <f>RES_hhdet_in!F83-RES_hhdet_in_new!F83</f>
        <v>8101.2792329125468</v>
      </c>
      <c r="G83" s="67">
        <f>RES_hhdet_in!G83-RES_hhdet_in_new!G83</f>
        <v>6342.1992388946701</v>
      </c>
      <c r="H83" s="67">
        <f>RES_hhdet_in!H83-RES_hhdet_in_new!H83</f>
        <v>6397.0076072142328</v>
      </c>
      <c r="I83" s="67">
        <f>RES_hhdet_in!I83-RES_hhdet_in_new!I83</f>
        <v>33123.449686713051</v>
      </c>
      <c r="J83" s="67">
        <f>RES_hhdet_in!J83-RES_hhdet_in_new!J83</f>
        <v>12719.340368028756</v>
      </c>
      <c r="K83" s="67">
        <f>RES_hhdet_in!K83-RES_hhdet_in_new!K83</f>
        <v>9475.1533215829477</v>
      </c>
      <c r="L83" s="67">
        <f>RES_hhdet_in!L83-RES_hhdet_in_new!L83</f>
        <v>6503.0413544470593</v>
      </c>
      <c r="M83" s="67">
        <f>RES_hhdet_in!M83-RES_hhdet_in_new!M83</f>
        <v>6536.5506659155199</v>
      </c>
      <c r="N83" s="67">
        <f>RES_hhdet_in!N83-RES_hhdet_in_new!N83</f>
        <v>4858.346055667027</v>
      </c>
      <c r="O83" s="67">
        <f>RES_hhdet_in!O83-RES_hhdet_in_new!O83</f>
        <v>4214.2869200881369</v>
      </c>
      <c r="P83" s="67">
        <f>RES_hhdet_in!P83-RES_hhdet_in_new!P83</f>
        <v>9385.6440131856907</v>
      </c>
      <c r="Q83" s="67">
        <f>RES_hhdet_in!Q83-RES_hhdet_in_new!Q83</f>
        <v>10561.647998790833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4</v>
      </c>
      <c r="D86" s="67">
        <f>RES_hhdet_in!D86-RES_hhdet_in_new!D86</f>
        <v>5</v>
      </c>
      <c r="E86" s="67">
        <f>RES_hhdet_in!E86-RES_hhdet_in_new!E86</f>
        <v>3</v>
      </c>
      <c r="F86" s="67">
        <f>RES_hhdet_in!F86-RES_hhdet_in_new!F86</f>
        <v>10</v>
      </c>
      <c r="G86" s="67">
        <f>RES_hhdet_in!G86-RES_hhdet_in_new!G86</f>
        <v>15</v>
      </c>
      <c r="H86" s="67">
        <f>RES_hhdet_in!H86-RES_hhdet_in_new!H86</f>
        <v>11</v>
      </c>
      <c r="I86" s="67">
        <f>RES_hhdet_in!I86-RES_hhdet_in_new!I86</f>
        <v>32.5</v>
      </c>
      <c r="J86" s="67">
        <f>RES_hhdet_in!J86-RES_hhdet_in_new!J86</f>
        <v>21.000000000000004</v>
      </c>
      <c r="K86" s="67">
        <f>RES_hhdet_in!K86-RES_hhdet_in_new!K86</f>
        <v>21.000000000000007</v>
      </c>
      <c r="L86" s="67">
        <f>RES_hhdet_in!L86-RES_hhdet_in_new!L86</f>
        <v>17.000000000000004</v>
      </c>
      <c r="M86" s="67">
        <f>RES_hhdet_in!M86-RES_hhdet_in_new!M86</f>
        <v>28.000000000000007</v>
      </c>
      <c r="N86" s="67">
        <f>RES_hhdet_in!N86-RES_hhdet_in_new!N86</f>
        <v>29.000000000000014</v>
      </c>
      <c r="O86" s="67">
        <f>RES_hhdet_in!O86-RES_hhdet_in_new!O86</f>
        <v>34.000000000000028</v>
      </c>
      <c r="P86" s="67">
        <f>RES_hhdet_in!P86-RES_hhdet_in_new!P86</f>
        <v>45.000000000000021</v>
      </c>
      <c r="Q86" s="67">
        <f>RES_hhdet_in!Q86-RES_hhdet_in_new!Q86</f>
        <v>92.000000000000028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2847.8455052722215</v>
      </c>
      <c r="D88" s="67">
        <f>RES_hhdet_in!D88-RES_hhdet_in_new!D88</f>
        <v>3727.1707278889703</v>
      </c>
      <c r="E88" s="67">
        <f>RES_hhdet_in!E88-RES_hhdet_in_new!E88</f>
        <v>8537.1785001509288</v>
      </c>
      <c r="F88" s="67">
        <f>RES_hhdet_in!F88-RES_hhdet_in_new!F88</f>
        <v>7357.6598426059072</v>
      </c>
      <c r="G88" s="67">
        <f>RES_hhdet_in!G88-RES_hhdet_in_new!G88</f>
        <v>5845.1575462569544</v>
      </c>
      <c r="H88" s="67">
        <f>RES_hhdet_in!H88-RES_hhdet_in_new!H88</f>
        <v>5912.1095942141019</v>
      </c>
      <c r="I88" s="67">
        <f>RES_hhdet_in!I88-RES_hhdet_in_new!I88</f>
        <v>29757.053983016089</v>
      </c>
      <c r="J88" s="67">
        <f>RES_hhdet_in!J88-RES_hhdet_in_new!J88</f>
        <v>11493.679460006908</v>
      </c>
      <c r="K88" s="67">
        <f>RES_hhdet_in!K88-RES_hhdet_in_new!K88</f>
        <v>8459.1317573577981</v>
      </c>
      <c r="L88" s="67">
        <f>RES_hhdet_in!L88-RES_hhdet_in_new!L88</f>
        <v>5691.4843126618089</v>
      </c>
      <c r="M88" s="67">
        <f>RES_hhdet_in!M88-RES_hhdet_in_new!M88</f>
        <v>5734.9807652535246</v>
      </c>
      <c r="N88" s="67">
        <f>RES_hhdet_in!N88-RES_hhdet_in_new!N88</f>
        <v>13683.658555667023</v>
      </c>
      <c r="O88" s="67">
        <f>RES_hhdet_in!O88-RES_hhdet_in_new!O88</f>
        <v>7665.3724476979469</v>
      </c>
      <c r="P88" s="67">
        <f>RES_hhdet_in!P88-RES_hhdet_in_new!P88</f>
        <v>16260.028743884348</v>
      </c>
      <c r="Q88" s="67">
        <f>RES_hhdet_in!Q88-RES_hhdet_in_new!Q88</f>
        <v>11233.779920895147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0</v>
      </c>
      <c r="D89" s="67">
        <f>RES_hhdet_in!D89-RES_hhdet_in_new!D89</f>
        <v>0</v>
      </c>
      <c r="E89" s="67">
        <f>RES_hhdet_in!E89-RES_hhdet_in_new!E89</f>
        <v>0</v>
      </c>
      <c r="F89" s="67">
        <f>RES_hhdet_in!F89-RES_hhdet_in_new!F89</f>
        <v>0</v>
      </c>
      <c r="G89" s="67">
        <f>RES_hhdet_in!G89-RES_hhdet_in_new!G89</f>
        <v>0</v>
      </c>
      <c r="H89" s="67">
        <f>RES_hhdet_in!H89-RES_hhdet_in_new!H89</f>
        <v>0</v>
      </c>
      <c r="I89" s="67">
        <f>RES_hhdet_in!I89-RES_hhdet_in_new!I89</f>
        <v>0</v>
      </c>
      <c r="J89" s="67">
        <f>RES_hhdet_in!J89-RES_hhdet_in_new!J89</f>
        <v>0</v>
      </c>
      <c r="K89" s="67">
        <f>RES_hhdet_in!K89-RES_hhdet_in_new!K89</f>
        <v>0</v>
      </c>
      <c r="L89" s="67">
        <f>RES_hhdet_in!L89-RES_hhdet_in_new!L89</f>
        <v>0</v>
      </c>
      <c r="M89" s="67">
        <f>RES_hhdet_in!M89-RES_hhdet_in_new!M89</f>
        <v>0</v>
      </c>
      <c r="N89" s="67">
        <f>RES_hhdet_in!N89-RES_hhdet_in_new!N89</f>
        <v>0</v>
      </c>
      <c r="O89" s="67">
        <f>RES_hhdet_in!O89-RES_hhdet_in_new!O89</f>
        <v>0</v>
      </c>
      <c r="P89" s="67">
        <f>RES_hhdet_in!P89-RES_hhdet_in_new!P89</f>
        <v>0</v>
      </c>
      <c r="Q89" s="67">
        <f>RES_hhdet_in!Q89-RES_hhdet_in_new!Q89</f>
        <v>0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84.306984235558204</v>
      </c>
      <c r="D92" s="67">
        <f>RES_hhdet_in!D92-RES_hhdet_in_new!D92</f>
        <v>68.229581936471021</v>
      </c>
      <c r="E92" s="67">
        <f>RES_hhdet_in!E92-RES_hhdet_in_new!E92</f>
        <v>416.00000000000074</v>
      </c>
      <c r="F92" s="67">
        <f>RES_hhdet_in!F92-RES_hhdet_in_new!F92</f>
        <v>202.99999999999611</v>
      </c>
      <c r="G92" s="67">
        <f>RES_hhdet_in!G92-RES_hhdet_in_new!G92</f>
        <v>61.552887278533532</v>
      </c>
      <c r="H92" s="67">
        <f>RES_hhdet_in!H92-RES_hhdet_in_new!H92</f>
        <v>497.99999999999989</v>
      </c>
      <c r="I92" s="67">
        <f>RES_hhdet_in!I92-RES_hhdet_in_new!I92</f>
        <v>936.00000000000114</v>
      </c>
      <c r="J92" s="67">
        <f>RES_hhdet_in!J92-RES_hhdet_in_new!J92</f>
        <v>483.9999999999942</v>
      </c>
      <c r="K92" s="67">
        <f>RES_hhdet_in!K92-RES_hhdet_in_new!K92</f>
        <v>628.3069842355626</v>
      </c>
      <c r="L92" s="67">
        <f>RES_hhdet_in!L92-RES_hhdet_in_new!L92</f>
        <v>623.2295819364648</v>
      </c>
      <c r="M92" s="67">
        <f>RES_hhdet_in!M92-RES_hhdet_in_new!M92</f>
        <v>544.01261291070239</v>
      </c>
      <c r="N92" s="67">
        <f>RES_hhdet_in!N92-RES_hhdet_in_new!N92</f>
        <v>639.88594913333725</v>
      </c>
      <c r="O92" s="67">
        <f>RES_hhdet_in!O92-RES_hhdet_in_new!O92</f>
        <v>584.6529737032796</v>
      </c>
      <c r="P92" s="67">
        <f>RES_hhdet_in!P92-RES_hhdet_in_new!P92</f>
        <v>665.51168139657671</v>
      </c>
      <c r="Q92" s="67">
        <f>RES_hhdet_in!Q92-RES_hhdet_in_new!Q92</f>
        <v>911.68952475117453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0</v>
      </c>
      <c r="D93" s="67">
        <f>RES_hhdet_in!D93-RES_hhdet_in_new!D93</f>
        <v>0</v>
      </c>
      <c r="E93" s="67">
        <f>RES_hhdet_in!E93-RES_hhdet_in_new!E93</f>
        <v>0</v>
      </c>
      <c r="F93" s="67">
        <f>RES_hhdet_in!F93-RES_hhdet_in_new!F93</f>
        <v>0</v>
      </c>
      <c r="G93" s="67">
        <f>RES_hhdet_in!G93-RES_hhdet_in_new!G93</f>
        <v>0</v>
      </c>
      <c r="H93" s="67">
        <f>RES_hhdet_in!H93-RES_hhdet_in_new!H93</f>
        <v>0</v>
      </c>
      <c r="I93" s="67">
        <f>RES_hhdet_in!I93-RES_hhdet_in_new!I93</f>
        <v>0</v>
      </c>
      <c r="J93" s="67">
        <f>RES_hhdet_in!J93-RES_hhdet_in_new!J93</f>
        <v>0</v>
      </c>
      <c r="K93" s="67">
        <f>RES_hhdet_in!K93-RES_hhdet_in_new!K93</f>
        <v>0</v>
      </c>
      <c r="L93" s="67">
        <f>RES_hhdet_in!L93-RES_hhdet_in_new!L93</f>
        <v>0</v>
      </c>
      <c r="M93" s="67">
        <f>RES_hhdet_in!M93-RES_hhdet_in_new!M93</f>
        <v>0</v>
      </c>
      <c r="N93" s="67">
        <f>RES_hhdet_in!N93-RES_hhdet_in_new!N93</f>
        <v>0</v>
      </c>
      <c r="O93" s="67">
        <f>RES_hhdet_in!O93-RES_hhdet_in_new!O93</f>
        <v>0</v>
      </c>
      <c r="P93" s="67">
        <f>RES_hhdet_in!P93-RES_hhdet_in_new!P93</f>
        <v>0</v>
      </c>
      <c r="Q93" s="67">
        <f>RES_hhdet_in!Q93-RES_hhdet_in_new!Q93</f>
        <v>0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1377.8171217791692</v>
      </c>
      <c r="D96" s="67">
        <f>RES_hhdet_in!D96-RES_hhdet_in_new!D96</f>
        <v>1626.1473017172787</v>
      </c>
      <c r="E96" s="67">
        <f>RES_hhdet_in!E96-RES_hhdet_in_new!E96</f>
        <v>410.72985117711829</v>
      </c>
      <c r="F96" s="67">
        <f>RES_hhdet_in!F96-RES_hhdet_in_new!F96</f>
        <v>623.73344117330157</v>
      </c>
      <c r="G96" s="67">
        <f>RES_hhdet_in!G96-RES_hhdet_in_new!G96</f>
        <v>744.40976700078591</v>
      </c>
      <c r="H96" s="67">
        <f>RES_hhdet_in!H96-RES_hhdet_in_new!H96</f>
        <v>1424.0353024940282</v>
      </c>
      <c r="I96" s="67">
        <f>RES_hhdet_in!I96-RES_hhdet_in_new!I96</f>
        <v>6693.4295135228294</v>
      </c>
      <c r="J96" s="67">
        <f>RES_hhdet_in!J96-RES_hhdet_in_new!J96</f>
        <v>1748.3068305555116</v>
      </c>
      <c r="K96" s="67">
        <f>RES_hhdet_in!K96-RES_hhdet_in_new!K96</f>
        <v>3788.1710348469933</v>
      </c>
      <c r="L96" s="67">
        <f>RES_hhdet_in!L96-RES_hhdet_in_new!L96</f>
        <v>2692.1280056668093</v>
      </c>
      <c r="M96" s="67">
        <f>RES_hhdet_in!M96-RES_hhdet_in_new!M96</f>
        <v>1988.8727562838619</v>
      </c>
      <c r="N96" s="67">
        <f>RES_hhdet_in!N96-RES_hhdet_in_new!N96</f>
        <v>0</v>
      </c>
      <c r="O96" s="67">
        <f>RES_hhdet_in!O96-RES_hhdet_in_new!O96</f>
        <v>0</v>
      </c>
      <c r="P96" s="67">
        <f>RES_hhdet_in!P96-RES_hhdet_in_new!P96</f>
        <v>0</v>
      </c>
      <c r="Q96" s="67">
        <f>RES_hhdet_in!Q96-RES_hhdet_in_new!Q96</f>
        <v>0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0</v>
      </c>
      <c r="D97" s="67">
        <f>RES_hhdet_in!D97-RES_hhdet_in_new!D97</f>
        <v>0</v>
      </c>
      <c r="E97" s="67">
        <f>RES_hhdet_in!E97-RES_hhdet_in_new!E97</f>
        <v>0</v>
      </c>
      <c r="F97" s="67">
        <f>RES_hhdet_in!F97-RES_hhdet_in_new!F97</f>
        <v>0</v>
      </c>
      <c r="G97" s="67">
        <f>RES_hhdet_in!G97-RES_hhdet_in_new!G97</f>
        <v>0</v>
      </c>
      <c r="H97" s="67">
        <f>RES_hhdet_in!H97-RES_hhdet_in_new!H97</f>
        <v>0</v>
      </c>
      <c r="I97" s="67">
        <f>RES_hhdet_in!I97-RES_hhdet_in_new!I97</f>
        <v>0</v>
      </c>
      <c r="J97" s="67">
        <f>RES_hhdet_in!J97-RES_hhdet_in_new!J97</f>
        <v>0</v>
      </c>
      <c r="K97" s="67">
        <f>RES_hhdet_in!K97-RES_hhdet_in_new!K97</f>
        <v>0</v>
      </c>
      <c r="L97" s="67">
        <f>RES_hhdet_in!L97-RES_hhdet_in_new!L97</f>
        <v>0</v>
      </c>
      <c r="M97" s="67">
        <f>RES_hhdet_in!M97-RES_hhdet_in_new!M97</f>
        <v>0</v>
      </c>
      <c r="N97" s="67">
        <f>RES_hhdet_in!N97-RES_hhdet_in_new!N97</f>
        <v>0</v>
      </c>
      <c r="O97" s="67">
        <f>RES_hhdet_in!O97-RES_hhdet_in_new!O97</f>
        <v>0</v>
      </c>
      <c r="P97" s="67">
        <f>RES_hhdet_in!P97-RES_hhdet_in_new!P97</f>
        <v>0</v>
      </c>
      <c r="Q97" s="67">
        <f>RES_hhdet_in!Q97-RES_hhdet_in_new!Q97</f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0</v>
      </c>
      <c r="D101" s="67">
        <f>RES_hhdet_in!D101-RES_hhdet_in_new!D101</f>
        <v>0</v>
      </c>
      <c r="E101" s="67">
        <f>RES_hhdet_in!E101-RES_hhdet_in_new!E101</f>
        <v>0</v>
      </c>
      <c r="F101" s="67">
        <f>RES_hhdet_in!F101-RES_hhdet_in_new!F101</f>
        <v>0</v>
      </c>
      <c r="G101" s="67">
        <f>RES_hhdet_in!G101-RES_hhdet_in_new!G101</f>
        <v>0</v>
      </c>
      <c r="H101" s="67">
        <f>RES_hhdet_in!H101-RES_hhdet_in_new!H101</f>
        <v>0</v>
      </c>
      <c r="I101" s="67">
        <f>RES_hhdet_in!I101-RES_hhdet_in_new!I101</f>
        <v>0</v>
      </c>
      <c r="J101" s="67">
        <f>RES_hhdet_in!J101-RES_hhdet_in_new!J101</f>
        <v>0</v>
      </c>
      <c r="K101" s="67">
        <f>RES_hhdet_in!K101-RES_hhdet_in_new!K101</f>
        <v>0</v>
      </c>
      <c r="L101" s="67">
        <f>RES_hhdet_in!L101-RES_hhdet_in_new!L101</f>
        <v>0</v>
      </c>
      <c r="M101" s="67">
        <f>RES_hhdet_in!M101-RES_hhdet_in_new!M101</f>
        <v>0</v>
      </c>
      <c r="N101" s="67">
        <f>RES_hhdet_in!N101-RES_hhdet_in_new!N101</f>
        <v>0</v>
      </c>
      <c r="O101" s="67">
        <f>RES_hhdet_in!O101-RES_hhdet_in_new!O101</f>
        <v>0</v>
      </c>
      <c r="P101" s="67">
        <f>RES_hhdet_in!P101-RES_hhdet_in_new!P101</f>
        <v>0</v>
      </c>
      <c r="Q101" s="67">
        <f>RES_hhdet_in!Q101-RES_hhdet_in_new!Q101</f>
        <v>0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2717.9550305155872</v>
      </c>
      <c r="D102" s="67">
        <f>RES_hhdet_in!D102-RES_hhdet_in_new!D102</f>
        <v>82.742483652257903</v>
      </c>
      <c r="E102" s="67">
        <f>RES_hhdet_in!E102-RES_hhdet_in_new!E102</f>
        <v>2546.4924836522573</v>
      </c>
      <c r="F102" s="67">
        <f>RES_hhdet_in!F102-RES_hhdet_in_new!F102</f>
        <v>1160.4843009680342</v>
      </c>
      <c r="G102" s="67">
        <f>RES_hhdet_in!G102-RES_hhdet_in_new!G102</f>
        <v>186.48535408267324</v>
      </c>
      <c r="H102" s="67">
        <f>RES_hhdet_in!H102-RES_hhdet_in_new!H102</f>
        <v>836.2353540826748</v>
      </c>
      <c r="I102" s="67">
        <f>RES_hhdet_in!I102-RES_hhdet_in_new!I102</f>
        <v>633.23387002573691</v>
      </c>
      <c r="J102" s="67">
        <f>RES_hhdet_in!J102-RES_hhdet_in_new!J102</f>
        <v>3843.9838700257369</v>
      </c>
      <c r="K102" s="67">
        <f>RES_hhdet_in!K102-RES_hhdet_in_new!K102</f>
        <v>1755.8918185261653</v>
      </c>
      <c r="L102" s="67">
        <f>RES_hhdet_in!L102-RES_hhdet_in_new!L102</f>
        <v>4163.3494326378877</v>
      </c>
      <c r="M102" s="67">
        <f>RES_hhdet_in!M102-RES_hhdet_in_new!M102</f>
        <v>3762.9138301972771</v>
      </c>
      <c r="N102" s="67">
        <f>RES_hhdet_in!N102-RES_hhdet_in_new!N102</f>
        <v>1203.7214426569969</v>
      </c>
      <c r="O102" s="67">
        <f>RES_hhdet_in!O102-RES_hhdet_in_new!O102</f>
        <v>1962.9087583850062</v>
      </c>
      <c r="P102" s="67">
        <f>RES_hhdet_in!P102-RES_hhdet_in_new!P102</f>
        <v>5050.0187349609478</v>
      </c>
      <c r="Q102" s="67">
        <f>RES_hhdet_in!Q102-RES_hhdet_in_new!Q102</f>
        <v>8130.2451872479005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6123.5267676164867</v>
      </c>
      <c r="D103" s="83">
        <f>RES_hhdet_in!D103-RES_hhdet_in_new!D103</f>
        <v>15436.133111835283</v>
      </c>
      <c r="E103" s="83">
        <f>RES_hhdet_in!E103-RES_hhdet_in_new!E103</f>
        <v>7672.4285001509106</v>
      </c>
      <c r="F103" s="83">
        <f>RES_hhdet_in!F103-RES_hhdet_in_new!F103</f>
        <v>12551.841732912548</v>
      </c>
      <c r="G103" s="83">
        <f>RES_hhdet_in!G103-RES_hhdet_in_new!G103</f>
        <v>12231.761738894671</v>
      </c>
      <c r="H103" s="83">
        <f>RES_hhdet_in!H103-RES_hhdet_in_new!H103</f>
        <v>11166.570107214231</v>
      </c>
      <c r="I103" s="83">
        <f>RES_hhdet_in!I103-RES_hhdet_in_new!I103</f>
        <v>39068.012186713058</v>
      </c>
      <c r="J103" s="83">
        <f>RES_hhdet_in!J103-RES_hhdet_in_new!J103</f>
        <v>14927.902868028763</v>
      </c>
      <c r="K103" s="83">
        <f>RES_hhdet_in!K103-RES_hhdet_in_new!K103</f>
        <v>19779.483352098534</v>
      </c>
      <c r="L103" s="83">
        <f>RES_hhdet_in!L103-RES_hhdet_in_new!L103</f>
        <v>16815.468840279209</v>
      </c>
      <c r="M103" s="83">
        <f>RES_hhdet_in!M103-RES_hhdet_in_new!M103</f>
        <v>19503.808848599729</v>
      </c>
      <c r="N103" s="83">
        <f>RES_hhdet_in!N103-RES_hhdet_in_new!N103</f>
        <v>26167.200359009934</v>
      </c>
      <c r="O103" s="83">
        <f>RES_hhdet_in!O103-RES_hhdet_in_new!O103</f>
        <v>19887.181563630595</v>
      </c>
      <c r="P103" s="83">
        <f>RES_hhdet_in!P103-RES_hhdet_in_new!P103</f>
        <v>23215.990579659727</v>
      </c>
      <c r="Q103" s="83">
        <f>RES_hhdet_in!Q103-RES_hhdet_in_new!Q103</f>
        <v>62948.052916373752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0</v>
      </c>
      <c r="F107" s="67">
        <f>RES_hhdet_in!F107-RES_hhdet_in_new!F107</f>
        <v>0</v>
      </c>
      <c r="G107" s="67">
        <f>RES_hhdet_in!G107-RES_hhdet_in_new!G107</f>
        <v>0</v>
      </c>
      <c r="H107" s="67">
        <f>RES_hhdet_in!H107-RES_hhdet_in_new!H107</f>
        <v>0</v>
      </c>
      <c r="I107" s="67">
        <f>RES_hhdet_in!I107-RES_hhdet_in_new!I107</f>
        <v>0</v>
      </c>
      <c r="J107" s="67">
        <f>RES_hhdet_in!J107-RES_hhdet_in_new!J107</f>
        <v>0</v>
      </c>
      <c r="K107" s="67">
        <f>RES_hhdet_in!K107-RES_hhdet_in_new!K107</f>
        <v>0</v>
      </c>
      <c r="L107" s="67">
        <f>RES_hhdet_in!L107-RES_hhdet_in_new!L107</f>
        <v>0</v>
      </c>
      <c r="M107" s="67">
        <f>RES_hhdet_in!M107-RES_hhdet_in_new!M107</f>
        <v>0</v>
      </c>
      <c r="N107" s="67">
        <f>RES_hhdet_in!N107-RES_hhdet_in_new!N107</f>
        <v>0</v>
      </c>
      <c r="O107" s="67">
        <f>RES_hhdet_in!O107-RES_hhdet_in_new!O107</f>
        <v>0</v>
      </c>
      <c r="P107" s="67">
        <f>RES_hhdet_in!P107-RES_hhdet_in_new!P107</f>
        <v>0</v>
      </c>
      <c r="Q107" s="67">
        <f>RES_hhdet_in!Q107-RES_hhdet_in_new!Q107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0</v>
      </c>
      <c r="F110" s="67">
        <f>RES_hhdet_in!F110-RES_hhdet_in_new!F110</f>
        <v>0</v>
      </c>
      <c r="G110" s="67">
        <f>RES_hhdet_in!G110-RES_hhdet_in_new!G110</f>
        <v>0</v>
      </c>
      <c r="H110" s="67">
        <f>RES_hhdet_in!H110-RES_hhdet_in_new!H110</f>
        <v>0</v>
      </c>
      <c r="I110" s="67">
        <f>RES_hhdet_in!I110-RES_hhdet_in_new!I110</f>
        <v>0</v>
      </c>
      <c r="J110" s="67">
        <f>RES_hhdet_in!J110-RES_hhdet_in_new!J110</f>
        <v>0</v>
      </c>
      <c r="K110" s="67">
        <f>RES_hhdet_in!K110-RES_hhdet_in_new!K110</f>
        <v>0</v>
      </c>
      <c r="L110" s="67">
        <f>RES_hhdet_in!L110-RES_hhdet_in_new!L110</f>
        <v>0</v>
      </c>
      <c r="M110" s="67">
        <f>RES_hhdet_in!M110-RES_hhdet_in_new!M110</f>
        <v>0</v>
      </c>
      <c r="N110" s="67">
        <f>RES_hhdet_in!N110-RES_hhdet_in_new!N110</f>
        <v>0</v>
      </c>
      <c r="O110" s="67">
        <f>RES_hhdet_in!O110-RES_hhdet_in_new!O110</f>
        <v>0</v>
      </c>
      <c r="P110" s="67">
        <f>RES_hhdet_in!P110-RES_hhdet_in_new!P110</f>
        <v>0</v>
      </c>
      <c r="Q110" s="67">
        <f>RES_hhdet_in!Q110-RES_hhdet_in_new!Q110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0</v>
      </c>
      <c r="F116" s="67">
        <f>RES_hhdet_in!F116-RES_hhdet_in_new!F116</f>
        <v>0</v>
      </c>
      <c r="G116" s="67">
        <f>RES_hhdet_in!G116-RES_hhdet_in_new!G116</f>
        <v>0</v>
      </c>
      <c r="H116" s="67">
        <f>RES_hhdet_in!H116-RES_hhdet_in_new!H116</f>
        <v>0</v>
      </c>
      <c r="I116" s="67">
        <f>RES_hhdet_in!I116-RES_hhdet_in_new!I116</f>
        <v>0</v>
      </c>
      <c r="J116" s="67">
        <f>RES_hhdet_in!J116-RES_hhdet_in_new!J116</f>
        <v>0</v>
      </c>
      <c r="K116" s="67">
        <f>RES_hhdet_in!K116-RES_hhdet_in_new!K116</f>
        <v>0</v>
      </c>
      <c r="L116" s="67">
        <f>RES_hhdet_in!L116-RES_hhdet_in_new!L116</f>
        <v>0</v>
      </c>
      <c r="M116" s="67">
        <f>RES_hhdet_in!M116-RES_hhdet_in_new!M116</f>
        <v>0</v>
      </c>
      <c r="N116" s="67">
        <f>RES_hhdet_in!N116-RES_hhdet_in_new!N116</f>
        <v>0</v>
      </c>
      <c r="O116" s="67">
        <f>RES_hhdet_in!O116-RES_hhdet_in_new!O116</f>
        <v>0</v>
      </c>
      <c r="P116" s="67">
        <f>RES_hhdet_in!P116-RES_hhdet_in_new!P116</f>
        <v>0</v>
      </c>
      <c r="Q116" s="67">
        <f>RES_hhdet_in!Q116-RES_hhdet_in_new!Q116</f>
        <v>0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0</v>
      </c>
      <c r="H117" s="67">
        <f>RES_hhdet_in!H117-RES_hhdet_in_new!H117</f>
        <v>0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0</v>
      </c>
      <c r="N117" s="67">
        <f>RES_hhdet_in!N117-RES_hhdet_in_new!N117</f>
        <v>0</v>
      </c>
      <c r="O117" s="67">
        <f>RES_hhdet_in!O117-RES_hhdet_in_new!O117</f>
        <v>0</v>
      </c>
      <c r="P117" s="67">
        <f>RES_hhdet_in!P117-RES_hhdet_in_new!P117</f>
        <v>0</v>
      </c>
      <c r="Q117" s="67">
        <f>RES_hhdet_in!Q117-RES_hhdet_in_new!Q117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0</v>
      </c>
      <c r="F121" s="67">
        <f>RES_hhdet_in!F121-RES_hhdet_in_new!F121</f>
        <v>0</v>
      </c>
      <c r="G121" s="67">
        <f>RES_hhdet_in!G121-RES_hhdet_in_new!G121</f>
        <v>0</v>
      </c>
      <c r="H121" s="67">
        <f>RES_hhdet_in!H121-RES_hhdet_in_new!H121</f>
        <v>0</v>
      </c>
      <c r="I121" s="67">
        <f>RES_hhdet_in!I121-RES_hhdet_in_new!I121</f>
        <v>0</v>
      </c>
      <c r="J121" s="67">
        <f>RES_hhdet_in!J121-RES_hhdet_in_new!J121</f>
        <v>0</v>
      </c>
      <c r="K121" s="67">
        <f>RES_hhdet_in!K121-RES_hhdet_in_new!K121</f>
        <v>0</v>
      </c>
      <c r="L121" s="67">
        <f>RES_hhdet_in!L121-RES_hhdet_in_new!L121</f>
        <v>0</v>
      </c>
      <c r="M121" s="67">
        <f>RES_hhdet_in!M121-RES_hhdet_in_new!M121</f>
        <v>0</v>
      </c>
      <c r="N121" s="67">
        <f>RES_hhdet_in!N121-RES_hhdet_in_new!N121</f>
        <v>0</v>
      </c>
      <c r="O121" s="67">
        <f>RES_hhdet_in!O121-RES_hhdet_in_new!O121</f>
        <v>0</v>
      </c>
      <c r="P121" s="67">
        <f>RES_hhdet_in!P121-RES_hhdet_in_new!P121</f>
        <v>0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0</v>
      </c>
      <c r="F122" s="83">
        <f>RES_hhdet_in!F122-RES_hhdet_in_new!F122</f>
        <v>0</v>
      </c>
      <c r="G122" s="83">
        <f>RES_hhdet_in!G122-RES_hhdet_in_new!G122</f>
        <v>0</v>
      </c>
      <c r="H122" s="83">
        <f>RES_hhdet_in!H122-RES_hhdet_in_new!H122</f>
        <v>0</v>
      </c>
      <c r="I122" s="83">
        <f>RES_hhdet_in!I122-RES_hhdet_in_new!I122</f>
        <v>0</v>
      </c>
      <c r="J122" s="83">
        <f>RES_hhdet_in!J122-RES_hhdet_in_new!J122</f>
        <v>0</v>
      </c>
      <c r="K122" s="83">
        <f>RES_hhdet_in!K122-RES_hhdet_in_new!K122</f>
        <v>0</v>
      </c>
      <c r="L122" s="83">
        <f>RES_hhdet_in!L122-RES_hhdet_in_new!L122</f>
        <v>0</v>
      </c>
      <c r="M122" s="83">
        <f>RES_hhdet_in!M122-RES_hhdet_in_new!M122</f>
        <v>0</v>
      </c>
      <c r="N122" s="83">
        <f>RES_hhdet_in!N122-RES_hhdet_in_new!N122</f>
        <v>0</v>
      </c>
      <c r="O122" s="83">
        <f>RES_hhdet_in!O122-RES_hhdet_in_new!O122</f>
        <v>0</v>
      </c>
      <c r="P122" s="83">
        <f>RES_hhdet_in!P122-RES_hhdet_in_new!P122</f>
        <v>0</v>
      </c>
      <c r="Q122" s="83">
        <f>RES_hhdet_in!Q122-RES_hhdet_in_new!Q122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18890.341544755851</v>
      </c>
      <c r="D126" s="67">
        <f>RES_hhdet_in!D126-RES_hhdet_in_new!D126</f>
        <v>17975.834195478135</v>
      </c>
      <c r="E126" s="67">
        <f>RES_hhdet_in!E126-RES_hhdet_in_new!E126</f>
        <v>16243.629039460899</v>
      </c>
      <c r="F126" s="67">
        <f>RES_hhdet_in!F126-RES_hhdet_in_new!F126</f>
        <v>13068.889218132104</v>
      </c>
      <c r="G126" s="67">
        <f>RES_hhdet_in!G126-RES_hhdet_in_new!G126</f>
        <v>6618.9979296699057</v>
      </c>
      <c r="H126" s="67">
        <f>RES_hhdet_in!H126-RES_hhdet_in_new!H126</f>
        <v>13334.711933246112</v>
      </c>
      <c r="I126" s="67">
        <f>RES_hhdet_in!I126-RES_hhdet_in_new!I126</f>
        <v>0</v>
      </c>
      <c r="J126" s="67">
        <f>RES_hhdet_in!J126-RES_hhdet_in_new!J126</f>
        <v>5386.9001777028088</v>
      </c>
      <c r="K126" s="67">
        <f>RES_hhdet_in!K126-RES_hhdet_in_new!K126</f>
        <v>9022.3254517383648</v>
      </c>
      <c r="L126" s="67">
        <f>RES_hhdet_in!L126-RES_hhdet_in_new!L126</f>
        <v>7824.8171058796806</v>
      </c>
      <c r="M126" s="67">
        <f>RES_hhdet_in!M126-RES_hhdet_in_new!M126</f>
        <v>11814.231652125554</v>
      </c>
      <c r="N126" s="67">
        <f>RES_hhdet_in!N126-RES_hhdet_in_new!N126</f>
        <v>12995.863959383852</v>
      </c>
      <c r="O126" s="67">
        <f>RES_hhdet_in!O126-RES_hhdet_in_new!O126</f>
        <v>3867.8714187230453</v>
      </c>
      <c r="P126" s="67">
        <f>RES_hhdet_in!P126-RES_hhdet_in_new!P126</f>
        <v>8428.5689701396386</v>
      </c>
      <c r="Q126" s="67">
        <f>RES_hhdet_in!Q126-RES_hhdet_in_new!Q126</f>
        <v>9356.4500382935657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9</v>
      </c>
      <c r="D129" s="67">
        <f>RES_hhdet_in!D129-RES_hhdet_in_new!D129</f>
        <v>11</v>
      </c>
      <c r="E129" s="67">
        <f>RES_hhdet_in!E129-RES_hhdet_in_new!E129</f>
        <v>8</v>
      </c>
      <c r="F129" s="67">
        <f>RES_hhdet_in!F129-RES_hhdet_in_new!F129</f>
        <v>20</v>
      </c>
      <c r="G129" s="67">
        <f>RES_hhdet_in!G129-RES_hhdet_in_new!G129</f>
        <v>30</v>
      </c>
      <c r="H129" s="67">
        <f>RES_hhdet_in!H129-RES_hhdet_in_new!H129</f>
        <v>24</v>
      </c>
      <c r="I129" s="67">
        <f>RES_hhdet_in!I129-RES_hhdet_in_new!I129</f>
        <v>28</v>
      </c>
      <c r="J129" s="67">
        <f>RES_hhdet_in!J129-RES_hhdet_in_new!J129</f>
        <v>47</v>
      </c>
      <c r="K129" s="67">
        <f>RES_hhdet_in!K129-RES_hhdet_in_new!K129</f>
        <v>38.000000000000007</v>
      </c>
      <c r="L129" s="67">
        <f>RES_hhdet_in!L129-RES_hhdet_in_new!L129</f>
        <v>23.000000000000011</v>
      </c>
      <c r="M129" s="67">
        <f>RES_hhdet_in!M129-RES_hhdet_in_new!M129</f>
        <v>41.000000000000014</v>
      </c>
      <c r="N129" s="67">
        <f>RES_hhdet_in!N129-RES_hhdet_in_new!N129</f>
        <v>51.000000000000028</v>
      </c>
      <c r="O129" s="67">
        <f>RES_hhdet_in!O129-RES_hhdet_in_new!O129</f>
        <v>46.000000000000043</v>
      </c>
      <c r="P129" s="67">
        <f>RES_hhdet_in!P129-RES_hhdet_in_new!P129</f>
        <v>57.000000000000021</v>
      </c>
      <c r="Q129" s="67">
        <f>RES_hhdet_in!Q129-RES_hhdet_in_new!Q129</f>
        <v>78.000000000000028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17836.629098295307</v>
      </c>
      <c r="D131" s="67">
        <f>RES_hhdet_in!D131-RES_hhdet_in_new!D131</f>
        <v>16977.64462783877</v>
      </c>
      <c r="E131" s="67">
        <f>RES_hhdet_in!E131-RES_hhdet_in_new!E131</f>
        <v>14998.836184548682</v>
      </c>
      <c r="F131" s="67">
        <f>RES_hhdet_in!F131-RES_hhdet_in_new!F131</f>
        <v>12019.704431789622</v>
      </c>
      <c r="G131" s="67">
        <f>RES_hhdet_in!G131-RES_hhdet_in_new!G131</f>
        <v>23883.935429669895</v>
      </c>
      <c r="H131" s="67">
        <f>RES_hhdet_in!H131-RES_hhdet_in_new!H131</f>
        <v>13666.205466279962</v>
      </c>
      <c r="I131" s="67">
        <f>RES_hhdet_in!I131-RES_hhdet_in_new!I131</f>
        <v>5309.0000000000091</v>
      </c>
      <c r="J131" s="67">
        <f>RES_hhdet_in!J131-RES_hhdet_in_new!J131</f>
        <v>8453.9001777028097</v>
      </c>
      <c r="K131" s="67">
        <f>RES_hhdet_in!K131-RES_hhdet_in_new!K131</f>
        <v>10284.325451738365</v>
      </c>
      <c r="L131" s="67">
        <f>RES_hhdet_in!L131-RES_hhdet_in_new!L131</f>
        <v>10052.817105879676</v>
      </c>
      <c r="M131" s="67">
        <f>RES_hhdet_in!M131-RES_hhdet_in_new!M131</f>
        <v>11856.609194534296</v>
      </c>
      <c r="N131" s="67">
        <f>RES_hhdet_in!N131-RES_hhdet_in_new!N131</f>
        <v>11855.656496248161</v>
      </c>
      <c r="O131" s="67">
        <f>RES_hhdet_in!O131-RES_hhdet_in_new!O131</f>
        <v>4849.8089187229943</v>
      </c>
      <c r="P131" s="67">
        <f>RES_hhdet_in!P131-RES_hhdet_in_new!P131</f>
        <v>10338.511201228941</v>
      </c>
      <c r="Q131" s="67">
        <f>RES_hhdet_in!Q131-RES_hhdet_in_new!Q131</f>
        <v>11097.450038293566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0</v>
      </c>
      <c r="D132" s="67">
        <f>RES_hhdet_in!D132-RES_hhdet_in_new!D132</f>
        <v>0</v>
      </c>
      <c r="E132" s="67">
        <f>RES_hhdet_in!E132-RES_hhdet_in_new!E132</f>
        <v>0</v>
      </c>
      <c r="F132" s="67">
        <f>RES_hhdet_in!F132-RES_hhdet_in_new!F132</f>
        <v>0</v>
      </c>
      <c r="G132" s="67">
        <f>RES_hhdet_in!G132-RES_hhdet_in_new!G132</f>
        <v>0</v>
      </c>
      <c r="H132" s="67">
        <f>RES_hhdet_in!H132-RES_hhdet_in_new!H132</f>
        <v>0</v>
      </c>
      <c r="I132" s="67">
        <f>RES_hhdet_in!I132-RES_hhdet_in_new!I132</f>
        <v>0</v>
      </c>
      <c r="J132" s="67">
        <f>RES_hhdet_in!J132-RES_hhdet_in_new!J132</f>
        <v>0</v>
      </c>
      <c r="K132" s="67">
        <f>RES_hhdet_in!K132-RES_hhdet_in_new!K132</f>
        <v>0</v>
      </c>
      <c r="L132" s="67">
        <f>RES_hhdet_in!L132-RES_hhdet_in_new!L132</f>
        <v>0</v>
      </c>
      <c r="M132" s="67">
        <f>RES_hhdet_in!M132-RES_hhdet_in_new!M132</f>
        <v>0</v>
      </c>
      <c r="N132" s="67">
        <f>RES_hhdet_in!N132-RES_hhdet_in_new!N132</f>
        <v>0</v>
      </c>
      <c r="O132" s="67">
        <f>RES_hhdet_in!O132-RES_hhdet_in_new!O132</f>
        <v>0</v>
      </c>
      <c r="P132" s="67">
        <f>RES_hhdet_in!P132-RES_hhdet_in_new!P132</f>
        <v>0</v>
      </c>
      <c r="Q132" s="67">
        <f>RES_hhdet_in!Q132-RES_hhdet_in_new!Q132</f>
        <v>0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1053.7124464605431</v>
      </c>
      <c r="D135" s="67">
        <f>RES_hhdet_in!D135-RES_hhdet_in_new!D135</f>
        <v>1579.1442934488205</v>
      </c>
      <c r="E135" s="67">
        <f>RES_hhdet_in!E135-RES_hhdet_in_new!E135</f>
        <v>7388.6380030058081</v>
      </c>
      <c r="F135" s="67">
        <f>RES_hhdet_in!F135-RES_hhdet_in_new!F135</f>
        <v>2159.0588403486381</v>
      </c>
      <c r="G135" s="67">
        <f>RES_hhdet_in!G135-RES_hhdet_in_new!G135</f>
        <v>0</v>
      </c>
      <c r="H135" s="67">
        <f>RES_hhdet_in!H135-RES_hhdet_in_new!H135</f>
        <v>0</v>
      </c>
      <c r="I135" s="67">
        <f>RES_hhdet_in!I135-RES_hhdet_in_new!I135</f>
        <v>0</v>
      </c>
      <c r="J135" s="67">
        <f>RES_hhdet_in!J135-RES_hhdet_in_new!J135</f>
        <v>0</v>
      </c>
      <c r="K135" s="67">
        <f>RES_hhdet_in!K135-RES_hhdet_in_new!K135</f>
        <v>0</v>
      </c>
      <c r="L135" s="67">
        <f>RES_hhdet_in!L135-RES_hhdet_in_new!L135</f>
        <v>0</v>
      </c>
      <c r="M135" s="67">
        <f>RES_hhdet_in!M135-RES_hhdet_in_new!M135</f>
        <v>0</v>
      </c>
      <c r="N135" s="67">
        <f>RES_hhdet_in!N135-RES_hhdet_in_new!N135</f>
        <v>7278.8833958929863</v>
      </c>
      <c r="O135" s="67">
        <f>RES_hhdet_in!O135-RES_hhdet_in_new!O135</f>
        <v>0</v>
      </c>
      <c r="P135" s="67">
        <f>RES_hhdet_in!P135-RES_hhdet_in_new!P135</f>
        <v>0</v>
      </c>
      <c r="Q135" s="67">
        <f>RES_hhdet_in!Q135-RES_hhdet_in_new!Q135</f>
        <v>0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0</v>
      </c>
      <c r="D136" s="67">
        <f>RES_hhdet_in!D136-RES_hhdet_in_new!D136</f>
        <v>0</v>
      </c>
      <c r="E136" s="67">
        <f>RES_hhdet_in!E136-RES_hhdet_in_new!E136</f>
        <v>0</v>
      </c>
      <c r="F136" s="67">
        <f>RES_hhdet_in!F136-RES_hhdet_in_new!F136</f>
        <v>0</v>
      </c>
      <c r="G136" s="67">
        <f>RES_hhdet_in!G136-RES_hhdet_in_new!G136</f>
        <v>0</v>
      </c>
      <c r="H136" s="67">
        <f>RES_hhdet_in!H136-RES_hhdet_in_new!H136</f>
        <v>0</v>
      </c>
      <c r="I136" s="67">
        <f>RES_hhdet_in!I136-RES_hhdet_in_new!I136</f>
        <v>0</v>
      </c>
      <c r="J136" s="67">
        <f>RES_hhdet_in!J136-RES_hhdet_in_new!J136</f>
        <v>0</v>
      </c>
      <c r="K136" s="67">
        <f>RES_hhdet_in!K136-RES_hhdet_in_new!K136</f>
        <v>0</v>
      </c>
      <c r="L136" s="67">
        <f>RES_hhdet_in!L136-RES_hhdet_in_new!L136</f>
        <v>0</v>
      </c>
      <c r="M136" s="67">
        <f>RES_hhdet_in!M136-RES_hhdet_in_new!M136</f>
        <v>0</v>
      </c>
      <c r="N136" s="67">
        <f>RES_hhdet_in!N136-RES_hhdet_in_new!N136</f>
        <v>0</v>
      </c>
      <c r="O136" s="67">
        <f>RES_hhdet_in!O136-RES_hhdet_in_new!O136</f>
        <v>0</v>
      </c>
      <c r="P136" s="67">
        <f>RES_hhdet_in!P136-RES_hhdet_in_new!P136</f>
        <v>0</v>
      </c>
      <c r="Q136" s="67">
        <f>RES_hhdet_in!Q136-RES_hhdet_in_new!Q136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6181.7499999999982</v>
      </c>
      <c r="D140" s="67">
        <f>RES_hhdet_in!D140-RES_hhdet_in_new!D140</f>
        <v>327.66678003248336</v>
      </c>
      <c r="E140" s="67">
        <f>RES_hhdet_in!E140-RES_hhdet_in_new!E140</f>
        <v>5395.7499999999736</v>
      </c>
      <c r="F140" s="67">
        <f>RES_hhdet_in!F140-RES_hhdet_in_new!F140</f>
        <v>1733.7500000000271</v>
      </c>
      <c r="G140" s="67">
        <f>RES_hhdet_in!G140-RES_hhdet_in_new!G140</f>
        <v>172.26166784109392</v>
      </c>
      <c r="H140" s="67">
        <f>RES_hhdet_in!H140-RES_hhdet_in_new!H140</f>
        <v>1247.7499999999977</v>
      </c>
      <c r="I140" s="67">
        <f>RES_hhdet_in!I140-RES_hhdet_in_new!I140</f>
        <v>0</v>
      </c>
      <c r="J140" s="67">
        <f>RES_hhdet_in!J140-RES_hhdet_in_new!J140</f>
        <v>4348.5559782154123</v>
      </c>
      <c r="K140" s="67">
        <f>RES_hhdet_in!K140-RES_hhdet_in_new!K140</f>
        <v>2308.4744829976848</v>
      </c>
      <c r="L140" s="67">
        <f>RES_hhdet_in!L140-RES_hhdet_in_new!L140</f>
        <v>4443.4167800324849</v>
      </c>
      <c r="M140" s="67">
        <f>RES_hhdet_in!M140-RES_hhdet_in_new!M140</f>
        <v>3408.659090779448</v>
      </c>
      <c r="N140" s="67">
        <f>RES_hhdet_in!N140-RES_hhdet_in_new!N140</f>
        <v>64.024182678127232</v>
      </c>
      <c r="O140" s="67">
        <f>RES_hhdet_in!O140-RES_hhdet_in_new!O140</f>
        <v>257.26166784109233</v>
      </c>
      <c r="P140" s="67">
        <f>RES_hhdet_in!P140-RES_hhdet_in_new!P140</f>
        <v>3758.5392966521676</v>
      </c>
      <c r="Q140" s="67">
        <f>RES_hhdet_in!Q140-RES_hhdet_in_new!Q140</f>
        <v>4361.3790263193041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22709.529044755858</v>
      </c>
      <c r="D141" s="83">
        <f>RES_hhdet_in!D141-RES_hhdet_in_new!D141</f>
        <v>38858.021695478128</v>
      </c>
      <c r="E141" s="83">
        <f>RES_hhdet_in!E141-RES_hhdet_in_new!E141</f>
        <v>20848.816539460953</v>
      </c>
      <c r="F141" s="83">
        <f>RES_hhdet_in!F141-RES_hhdet_in_new!F141</f>
        <v>21336.076718132077</v>
      </c>
      <c r="G141" s="83">
        <f>RES_hhdet_in!G141-RES_hhdet_in_new!G141</f>
        <v>18054.185429669895</v>
      </c>
      <c r="H141" s="83">
        <f>RES_hhdet_in!H141-RES_hhdet_in_new!H141</f>
        <v>22087.899433246112</v>
      </c>
      <c r="I141" s="83">
        <f>RES_hhdet_in!I141-RES_hhdet_in_new!I141</f>
        <v>12274.375</v>
      </c>
      <c r="J141" s="83">
        <f>RES_hhdet_in!J141-RES_hhdet_in_new!J141</f>
        <v>10978.087677702842</v>
      </c>
      <c r="K141" s="83">
        <f>RES_hhdet_in!K141-RES_hhdet_in_new!K141</f>
        <v>49722.600968740677</v>
      </c>
      <c r="L141" s="83">
        <f>RES_hhdet_in!L141-RES_hhdet_in_new!L141</f>
        <v>45108.1503258472</v>
      </c>
      <c r="M141" s="83">
        <f>RES_hhdet_in!M141-RES_hhdet_in_new!M141</f>
        <v>49274.114298345499</v>
      </c>
      <c r="N141" s="83">
        <f>RES_hhdet_in!N141-RES_hhdet_in_new!N141</f>
        <v>47325.01407873616</v>
      </c>
      <c r="O141" s="83">
        <f>RES_hhdet_in!O141-RES_hhdet_in_new!O141</f>
        <v>23867.609750881951</v>
      </c>
      <c r="P141" s="83">
        <f>RES_hhdet_in!P141-RES_hhdet_in_new!P141</f>
        <v>38525.745113654062</v>
      </c>
      <c r="Q141" s="83">
        <f>RES_hhdet_in!Q141-RES_hhdet_in_new!Q141</f>
        <v>14521.637538293577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0</v>
      </c>
      <c r="D145" s="67">
        <f>RES_hhdet_in!D145-RES_hhdet_in_new!D145</f>
        <v>0</v>
      </c>
      <c r="E145" s="67">
        <f>RES_hhdet_in!E145-RES_hhdet_in_new!E145</f>
        <v>0</v>
      </c>
      <c r="F145" s="67">
        <f>RES_hhdet_in!F145-RES_hhdet_in_new!F145</f>
        <v>0</v>
      </c>
      <c r="G145" s="67">
        <f>RES_hhdet_in!G145-RES_hhdet_in_new!G145</f>
        <v>0</v>
      </c>
      <c r="H145" s="67">
        <f>RES_hhdet_in!H145-RES_hhdet_in_new!H145</f>
        <v>0</v>
      </c>
      <c r="I145" s="67">
        <f>RES_hhdet_in!I145-RES_hhdet_in_new!I145</f>
        <v>0</v>
      </c>
      <c r="J145" s="67">
        <f>RES_hhdet_in!J145-RES_hhdet_in_new!J145</f>
        <v>0</v>
      </c>
      <c r="K145" s="67">
        <f>RES_hhdet_in!K145-RES_hhdet_in_new!K145</f>
        <v>0</v>
      </c>
      <c r="L145" s="67">
        <f>RES_hhdet_in!L145-RES_hhdet_in_new!L145</f>
        <v>0</v>
      </c>
      <c r="M145" s="67">
        <f>RES_hhdet_in!M145-RES_hhdet_in_new!M145</f>
        <v>0</v>
      </c>
      <c r="N145" s="67">
        <f>RES_hhdet_in!N145-RES_hhdet_in_new!N145</f>
        <v>0</v>
      </c>
      <c r="O145" s="67">
        <f>RES_hhdet_in!O145-RES_hhdet_in_new!O145</f>
        <v>0</v>
      </c>
      <c r="P145" s="67">
        <f>RES_hhdet_in!P145-RES_hhdet_in_new!P145</f>
        <v>0</v>
      </c>
      <c r="Q145" s="67">
        <f>RES_hhdet_in!Q145-RES_hhdet_in_new!Q145</f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0</v>
      </c>
      <c r="D147" s="67">
        <f>RES_hhdet_in!D147-RES_hhdet_in_new!D147</f>
        <v>0</v>
      </c>
      <c r="E147" s="67">
        <f>RES_hhdet_in!E147-RES_hhdet_in_new!E147</f>
        <v>0</v>
      </c>
      <c r="F147" s="67">
        <f>RES_hhdet_in!F147-RES_hhdet_in_new!F147</f>
        <v>0</v>
      </c>
      <c r="G147" s="67">
        <f>RES_hhdet_in!G147-RES_hhdet_in_new!G147</f>
        <v>0</v>
      </c>
      <c r="H147" s="67">
        <f>RES_hhdet_in!H147-RES_hhdet_in_new!H147</f>
        <v>0</v>
      </c>
      <c r="I147" s="67">
        <f>RES_hhdet_in!I147-RES_hhdet_in_new!I147</f>
        <v>0</v>
      </c>
      <c r="J147" s="67">
        <f>RES_hhdet_in!J147-RES_hhdet_in_new!J147</f>
        <v>0</v>
      </c>
      <c r="K147" s="67">
        <f>RES_hhdet_in!K147-RES_hhdet_in_new!K147</f>
        <v>0</v>
      </c>
      <c r="L147" s="67">
        <f>RES_hhdet_in!L147-RES_hhdet_in_new!L147</f>
        <v>0</v>
      </c>
      <c r="M147" s="67">
        <f>RES_hhdet_in!M147-RES_hhdet_in_new!M147</f>
        <v>0</v>
      </c>
      <c r="N147" s="67">
        <f>RES_hhdet_in!N147-RES_hhdet_in_new!N147</f>
        <v>0</v>
      </c>
      <c r="O147" s="67">
        <f>RES_hhdet_in!O147-RES_hhdet_in_new!O147</f>
        <v>0</v>
      </c>
      <c r="P147" s="67">
        <f>RES_hhdet_in!P147-RES_hhdet_in_new!P147</f>
        <v>0</v>
      </c>
      <c r="Q147" s="67">
        <f>RES_hhdet_in!Q147-RES_hhdet_in_new!Q147</f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0</v>
      </c>
      <c r="D149" s="67">
        <f>RES_hhdet_in!D149-RES_hhdet_in_new!D149</f>
        <v>0</v>
      </c>
      <c r="E149" s="67">
        <f>RES_hhdet_in!E149-RES_hhdet_in_new!E149</f>
        <v>0</v>
      </c>
      <c r="F149" s="67">
        <f>RES_hhdet_in!F149-RES_hhdet_in_new!F149</f>
        <v>0</v>
      </c>
      <c r="G149" s="67">
        <f>RES_hhdet_in!G149-RES_hhdet_in_new!G149</f>
        <v>0</v>
      </c>
      <c r="H149" s="67">
        <f>RES_hhdet_in!H149-RES_hhdet_in_new!H149</f>
        <v>0</v>
      </c>
      <c r="I149" s="67">
        <f>RES_hhdet_in!I149-RES_hhdet_in_new!I149</f>
        <v>0</v>
      </c>
      <c r="J149" s="67">
        <f>RES_hhdet_in!J149-RES_hhdet_in_new!J149</f>
        <v>0</v>
      </c>
      <c r="K149" s="67">
        <f>RES_hhdet_in!K149-RES_hhdet_in_new!K149</f>
        <v>0</v>
      </c>
      <c r="L149" s="67">
        <f>RES_hhdet_in!L149-RES_hhdet_in_new!L149</f>
        <v>0</v>
      </c>
      <c r="M149" s="67">
        <f>RES_hhdet_in!M149-RES_hhdet_in_new!M149</f>
        <v>0</v>
      </c>
      <c r="N149" s="67">
        <f>RES_hhdet_in!N149-RES_hhdet_in_new!N149</f>
        <v>0</v>
      </c>
      <c r="O149" s="67">
        <f>RES_hhdet_in!O149-RES_hhdet_in_new!O149</f>
        <v>0</v>
      </c>
      <c r="P149" s="67">
        <f>RES_hhdet_in!P149-RES_hhdet_in_new!P149</f>
        <v>0</v>
      </c>
      <c r="Q149" s="67">
        <f>RES_hhdet_in!Q149-RES_hhdet_in_new!Q149</f>
        <v>0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0</v>
      </c>
      <c r="D150" s="67">
        <f>RES_hhdet_in!D150-RES_hhdet_in_new!D150</f>
        <v>0</v>
      </c>
      <c r="E150" s="67">
        <f>RES_hhdet_in!E150-RES_hhdet_in_new!E150</f>
        <v>0</v>
      </c>
      <c r="F150" s="67">
        <f>RES_hhdet_in!F150-RES_hhdet_in_new!F150</f>
        <v>0</v>
      </c>
      <c r="G150" s="67">
        <f>RES_hhdet_in!G150-RES_hhdet_in_new!G150</f>
        <v>0</v>
      </c>
      <c r="H150" s="67">
        <f>RES_hhdet_in!H150-RES_hhdet_in_new!H150</f>
        <v>0</v>
      </c>
      <c r="I150" s="67">
        <f>RES_hhdet_in!I150-RES_hhdet_in_new!I150</f>
        <v>0</v>
      </c>
      <c r="J150" s="67">
        <f>RES_hhdet_in!J150-RES_hhdet_in_new!J150</f>
        <v>0</v>
      </c>
      <c r="K150" s="67">
        <f>RES_hhdet_in!K150-RES_hhdet_in_new!K150</f>
        <v>0</v>
      </c>
      <c r="L150" s="67">
        <f>RES_hhdet_in!L150-RES_hhdet_in_new!L150</f>
        <v>0</v>
      </c>
      <c r="M150" s="67">
        <f>RES_hhdet_in!M150-RES_hhdet_in_new!M150</f>
        <v>0</v>
      </c>
      <c r="N150" s="67">
        <f>RES_hhdet_in!N150-RES_hhdet_in_new!N150</f>
        <v>0</v>
      </c>
      <c r="O150" s="67">
        <f>RES_hhdet_in!O150-RES_hhdet_in_new!O150</f>
        <v>0</v>
      </c>
      <c r="P150" s="67">
        <f>RES_hhdet_in!P150-RES_hhdet_in_new!P150</f>
        <v>0</v>
      </c>
      <c r="Q150" s="67">
        <f>RES_hhdet_in!Q150-RES_hhdet_in_new!Q150</f>
        <v>0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0</v>
      </c>
      <c r="D153" s="67">
        <f>RES_hhdet_in!D153-RES_hhdet_in_new!D153</f>
        <v>0</v>
      </c>
      <c r="E153" s="67">
        <f>RES_hhdet_in!E153-RES_hhdet_in_new!E153</f>
        <v>0</v>
      </c>
      <c r="F153" s="67">
        <f>RES_hhdet_in!F153-RES_hhdet_in_new!F153</f>
        <v>0</v>
      </c>
      <c r="G153" s="67">
        <f>RES_hhdet_in!G153-RES_hhdet_in_new!G153</f>
        <v>0</v>
      </c>
      <c r="H153" s="67">
        <f>RES_hhdet_in!H153-RES_hhdet_in_new!H153</f>
        <v>0</v>
      </c>
      <c r="I153" s="67">
        <f>RES_hhdet_in!I153-RES_hhdet_in_new!I153</f>
        <v>0</v>
      </c>
      <c r="J153" s="67">
        <f>RES_hhdet_in!J153-RES_hhdet_in_new!J153</f>
        <v>0</v>
      </c>
      <c r="K153" s="67">
        <f>RES_hhdet_in!K153-RES_hhdet_in_new!K153</f>
        <v>0</v>
      </c>
      <c r="L153" s="67">
        <f>RES_hhdet_in!L153-RES_hhdet_in_new!L153</f>
        <v>0</v>
      </c>
      <c r="M153" s="67">
        <f>RES_hhdet_in!M153-RES_hhdet_in_new!M153</f>
        <v>0</v>
      </c>
      <c r="N153" s="67">
        <f>RES_hhdet_in!N153-RES_hhdet_in_new!N153</f>
        <v>0</v>
      </c>
      <c r="O153" s="67">
        <f>RES_hhdet_in!O153-RES_hhdet_in_new!O153</f>
        <v>0</v>
      </c>
      <c r="P153" s="67">
        <f>RES_hhdet_in!P153-RES_hhdet_in_new!P153</f>
        <v>0</v>
      </c>
      <c r="Q153" s="67">
        <f>RES_hhdet_in!Q153-RES_hhdet_in_new!Q153</f>
        <v>0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0</v>
      </c>
      <c r="D154" s="67">
        <f>RES_hhdet_in!D154-RES_hhdet_in_new!D154</f>
        <v>0</v>
      </c>
      <c r="E154" s="67">
        <f>RES_hhdet_in!E154-RES_hhdet_in_new!E154</f>
        <v>0</v>
      </c>
      <c r="F154" s="67">
        <f>RES_hhdet_in!F154-RES_hhdet_in_new!F154</f>
        <v>0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0</v>
      </c>
      <c r="L154" s="67">
        <f>RES_hhdet_in!L154-RES_hhdet_in_new!L154</f>
        <v>0</v>
      </c>
      <c r="M154" s="67">
        <f>RES_hhdet_in!M154-RES_hhdet_in_new!M154</f>
        <v>0</v>
      </c>
      <c r="N154" s="67">
        <f>RES_hhdet_in!N154-RES_hhdet_in_new!N154</f>
        <v>0</v>
      </c>
      <c r="O154" s="67">
        <f>RES_hhdet_in!O154-RES_hhdet_in_new!O154</f>
        <v>0</v>
      </c>
      <c r="P154" s="67">
        <f>RES_hhdet_in!P154-RES_hhdet_in_new!P154</f>
        <v>0</v>
      </c>
      <c r="Q154" s="67">
        <f>RES_hhdet_in!Q154-RES_hhdet_in_new!Q154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0</v>
      </c>
      <c r="D158" s="67">
        <f>RES_hhdet_in!D158-RES_hhdet_in_new!D158</f>
        <v>0</v>
      </c>
      <c r="E158" s="67">
        <f>RES_hhdet_in!E158-RES_hhdet_in_new!E158</f>
        <v>0</v>
      </c>
      <c r="F158" s="67">
        <f>RES_hhdet_in!F158-RES_hhdet_in_new!F158</f>
        <v>0</v>
      </c>
      <c r="G158" s="67">
        <f>RES_hhdet_in!G158-RES_hhdet_in_new!G158</f>
        <v>0</v>
      </c>
      <c r="H158" s="67">
        <f>RES_hhdet_in!H158-RES_hhdet_in_new!H158</f>
        <v>0</v>
      </c>
      <c r="I158" s="67">
        <f>RES_hhdet_in!I158-RES_hhdet_in_new!I158</f>
        <v>0</v>
      </c>
      <c r="J158" s="67">
        <f>RES_hhdet_in!J158-RES_hhdet_in_new!J158</f>
        <v>0</v>
      </c>
      <c r="K158" s="67">
        <f>RES_hhdet_in!K158-RES_hhdet_in_new!K158</f>
        <v>0</v>
      </c>
      <c r="L158" s="67">
        <f>RES_hhdet_in!L158-RES_hhdet_in_new!L158</f>
        <v>0</v>
      </c>
      <c r="M158" s="67">
        <f>RES_hhdet_in!M158-RES_hhdet_in_new!M158</f>
        <v>0</v>
      </c>
      <c r="N158" s="67">
        <f>RES_hhdet_in!N158-RES_hhdet_in_new!N158</f>
        <v>0</v>
      </c>
      <c r="O158" s="67">
        <f>RES_hhdet_in!O158-RES_hhdet_in_new!O158</f>
        <v>0</v>
      </c>
      <c r="P158" s="67">
        <f>RES_hhdet_in!P158-RES_hhdet_in_new!P158</f>
        <v>0</v>
      </c>
      <c r="Q158" s="67">
        <f>RES_hhdet_in!Q158-RES_hhdet_in_new!Q158</f>
        <v>0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0</v>
      </c>
      <c r="D159" s="83">
        <f>RES_hhdet_in!D159-RES_hhdet_in_new!D159</f>
        <v>0</v>
      </c>
      <c r="E159" s="83">
        <f>RES_hhdet_in!E159-RES_hhdet_in_new!E159</f>
        <v>0</v>
      </c>
      <c r="F159" s="83">
        <f>RES_hhdet_in!F159-RES_hhdet_in_new!F159</f>
        <v>0</v>
      </c>
      <c r="G159" s="83">
        <f>RES_hhdet_in!G159-RES_hhdet_in_new!G159</f>
        <v>0</v>
      </c>
      <c r="H159" s="83">
        <f>RES_hhdet_in!H159-RES_hhdet_in_new!H159</f>
        <v>0</v>
      </c>
      <c r="I159" s="83">
        <f>RES_hhdet_in!I159-RES_hhdet_in_new!I159</f>
        <v>0</v>
      </c>
      <c r="J159" s="83">
        <f>RES_hhdet_in!J159-RES_hhdet_in_new!J159</f>
        <v>0</v>
      </c>
      <c r="K159" s="83">
        <f>RES_hhdet_in!K159-RES_hhdet_in_new!K159</f>
        <v>0</v>
      </c>
      <c r="L159" s="83">
        <f>RES_hhdet_in!L159-RES_hhdet_in_new!L159</f>
        <v>0</v>
      </c>
      <c r="M159" s="83">
        <f>RES_hhdet_in!M159-RES_hhdet_in_new!M159</f>
        <v>0</v>
      </c>
      <c r="N159" s="83">
        <f>RES_hhdet_in!N159-RES_hhdet_in_new!N159</f>
        <v>0</v>
      </c>
      <c r="O159" s="83">
        <f>RES_hhdet_in!O159-RES_hhdet_in_new!O159</f>
        <v>0</v>
      </c>
      <c r="P159" s="83">
        <f>RES_hhdet_in!P159-RES_hhdet_in_new!P159</f>
        <v>0</v>
      </c>
      <c r="Q159" s="83">
        <f>RES_hhdet_in!Q159-RES_hhdet_in_new!Q159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532.95354133370347</v>
      </c>
      <c r="D163" s="67">
        <f>RES_hhdet_in!D163-RES_hhdet_in_new!D163</f>
        <v>181.45353727668513</v>
      </c>
      <c r="E163" s="67">
        <f>RES_hhdet_in!E163-RES_hhdet_in_new!E163</f>
        <v>186.18440641980257</v>
      </c>
      <c r="F163" s="67">
        <f>RES_hhdet_in!F163-RES_hhdet_in_new!F163</f>
        <v>209.66525643525048</v>
      </c>
      <c r="G163" s="67">
        <f>RES_hhdet_in!G163-RES_hhdet_in_new!G163</f>
        <v>371.97733502886729</v>
      </c>
      <c r="H163" s="67">
        <f>RES_hhdet_in!H163-RES_hhdet_in_new!H163</f>
        <v>235.48778127369252</v>
      </c>
      <c r="I163" s="67">
        <f>RES_hhdet_in!I163-RES_hhdet_in_new!I163</f>
        <v>277.98031693315534</v>
      </c>
      <c r="J163" s="67">
        <f>RES_hhdet_in!J163-RES_hhdet_in_new!J163</f>
        <v>411.06148673608362</v>
      </c>
      <c r="K163" s="67">
        <f>RES_hhdet_in!K163-RES_hhdet_in_new!K163</f>
        <v>849.7976593949503</v>
      </c>
      <c r="L163" s="67">
        <f>RES_hhdet_in!L163-RES_hhdet_in_new!L163</f>
        <v>1870.5649192638</v>
      </c>
      <c r="M163" s="67">
        <f>RES_hhdet_in!M163-RES_hhdet_in_new!M163</f>
        <v>0</v>
      </c>
      <c r="N163" s="67">
        <f>RES_hhdet_in!N163-RES_hhdet_in_new!N163</f>
        <v>0</v>
      </c>
      <c r="O163" s="67">
        <f>RES_hhdet_in!O163-RES_hhdet_in_new!O163</f>
        <v>68.152065986434977</v>
      </c>
      <c r="P163" s="67">
        <f>RES_hhdet_in!P163-RES_hhdet_in_new!P163</f>
        <v>1.2773300789522453</v>
      </c>
      <c r="Q163" s="67">
        <f>RES_hhdet_in!Q163-RES_hhdet_in_new!Q163</f>
        <v>0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1</v>
      </c>
      <c r="D165" s="67">
        <f>RES_hhdet_in!D165-RES_hhdet_in_new!D165</f>
        <v>0</v>
      </c>
      <c r="E165" s="67">
        <f>RES_hhdet_in!E165-RES_hhdet_in_new!E165</f>
        <v>0</v>
      </c>
      <c r="F165" s="67">
        <f>RES_hhdet_in!F165-RES_hhdet_in_new!F165</f>
        <v>0</v>
      </c>
      <c r="G165" s="67">
        <f>RES_hhdet_in!G165-RES_hhdet_in_new!G165</f>
        <v>1</v>
      </c>
      <c r="H165" s="67">
        <f>RES_hhdet_in!H165-RES_hhdet_in_new!H165</f>
        <v>1</v>
      </c>
      <c r="I165" s="67">
        <f>RES_hhdet_in!I165-RES_hhdet_in_new!I165</f>
        <v>1</v>
      </c>
      <c r="J165" s="67">
        <f>RES_hhdet_in!J165-RES_hhdet_in_new!J165</f>
        <v>0</v>
      </c>
      <c r="K165" s="67">
        <f>RES_hhdet_in!K165-RES_hhdet_in_new!K165</f>
        <v>2.0000000000000004</v>
      </c>
      <c r="L165" s="67">
        <f>RES_hhdet_in!L165-RES_hhdet_in_new!L165</f>
        <v>2.0000000000000009</v>
      </c>
      <c r="M165" s="67">
        <f>RES_hhdet_in!M165-RES_hhdet_in_new!M165</f>
        <v>3.5527136788005009E-15</v>
      </c>
      <c r="N165" s="67">
        <f>RES_hhdet_in!N165-RES_hhdet_in_new!N165</f>
        <v>2</v>
      </c>
      <c r="O165" s="67">
        <f>RES_hhdet_in!O165-RES_hhdet_in_new!O165</f>
        <v>2.0000000000000009</v>
      </c>
      <c r="P165" s="67">
        <f>RES_hhdet_in!P165-RES_hhdet_in_new!P165</f>
        <v>2.0273300789522457</v>
      </c>
      <c r="Q165" s="67">
        <f>RES_hhdet_in!Q165-RES_hhdet_in_new!Q165</f>
        <v>4.0000000000000009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75.766277214326152</v>
      </c>
      <c r="D167" s="67">
        <f>RES_hhdet_in!D167-RES_hhdet_in_new!D167</f>
        <v>14.563257070667648</v>
      </c>
      <c r="E167" s="67">
        <f>RES_hhdet_in!E167-RES_hhdet_in_new!E167</f>
        <v>43.55281364468037</v>
      </c>
      <c r="F167" s="67">
        <f>RES_hhdet_in!F167-RES_hhdet_in_new!F167</f>
        <v>15.148057510505327</v>
      </c>
      <c r="G167" s="67">
        <f>RES_hhdet_in!G167-RES_hhdet_in_new!G167</f>
        <v>13.633863849525941</v>
      </c>
      <c r="H167" s="67">
        <f>RES_hhdet_in!H167-RES_hhdet_in_new!H167</f>
        <v>45.408464837624791</v>
      </c>
      <c r="I167" s="67">
        <f>RES_hhdet_in!I167-RES_hhdet_in_new!I167</f>
        <v>109.99999999999989</v>
      </c>
      <c r="J167" s="67">
        <f>RES_hhdet_in!J167-RES_hhdet_in_new!J167</f>
        <v>41.000000000000114</v>
      </c>
      <c r="K167" s="67">
        <f>RES_hhdet_in!K167-RES_hhdet_in_new!K167</f>
        <v>50.861234539741993</v>
      </c>
      <c r="L167" s="67">
        <f>RES_hhdet_in!L167-RES_hhdet_in_new!L167</f>
        <v>56.066916814401566</v>
      </c>
      <c r="M167" s="67">
        <f>RES_hhdet_in!M167-RES_hhdet_in_new!M167</f>
        <v>64.708333333333371</v>
      </c>
      <c r="N167" s="67">
        <f>RES_hhdet_in!N167-RES_hhdet_in_new!N167</f>
        <v>41.396799107656619</v>
      </c>
      <c r="O167" s="67">
        <f>RES_hhdet_in!O167-RES_hhdet_in_new!O167</f>
        <v>14.000000000000083</v>
      </c>
      <c r="P167" s="67">
        <f>RES_hhdet_in!P167-RES_hhdet_in_new!P167</f>
        <v>136.72597575036943</v>
      </c>
      <c r="Q167" s="67">
        <f>RES_hhdet_in!Q167-RES_hhdet_in_new!Q167</f>
        <v>181.94444444444454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0</v>
      </c>
      <c r="D168" s="67">
        <f>RES_hhdet_in!D168-RES_hhdet_in_new!D168</f>
        <v>0</v>
      </c>
      <c r="E168" s="67">
        <f>RES_hhdet_in!E168-RES_hhdet_in_new!E168</f>
        <v>0</v>
      </c>
      <c r="F168" s="67">
        <f>RES_hhdet_in!F168-RES_hhdet_in_new!F168</f>
        <v>0</v>
      </c>
      <c r="G168" s="67">
        <f>RES_hhdet_in!G168-RES_hhdet_in_new!G168</f>
        <v>0</v>
      </c>
      <c r="H168" s="67">
        <f>RES_hhdet_in!H168-RES_hhdet_in_new!H168</f>
        <v>0</v>
      </c>
      <c r="I168" s="67">
        <f>RES_hhdet_in!I168-RES_hhdet_in_new!I168</f>
        <v>0</v>
      </c>
      <c r="J168" s="67">
        <f>RES_hhdet_in!J168-RES_hhdet_in_new!J168</f>
        <v>0</v>
      </c>
      <c r="K168" s="67">
        <f>RES_hhdet_in!K168-RES_hhdet_in_new!K168</f>
        <v>0</v>
      </c>
      <c r="L168" s="67">
        <f>RES_hhdet_in!L168-RES_hhdet_in_new!L168</f>
        <v>0</v>
      </c>
      <c r="M168" s="67">
        <f>RES_hhdet_in!M168-RES_hhdet_in_new!M168</f>
        <v>0</v>
      </c>
      <c r="N168" s="67">
        <f>RES_hhdet_in!N168-RES_hhdet_in_new!N168</f>
        <v>0</v>
      </c>
      <c r="O168" s="67">
        <f>RES_hhdet_in!O168-RES_hhdet_in_new!O168</f>
        <v>0</v>
      </c>
      <c r="P168" s="67">
        <f>RES_hhdet_in!P168-RES_hhdet_in_new!P168</f>
        <v>0</v>
      </c>
      <c r="Q168" s="67">
        <f>RES_hhdet_in!Q168-RES_hhdet_in_new!Q168</f>
        <v>0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665.45354133370347</v>
      </c>
      <c r="D171" s="67">
        <f>RES_hhdet_in!D171-RES_hhdet_in_new!D171</f>
        <v>496.95353727668498</v>
      </c>
      <c r="E171" s="67">
        <f>RES_hhdet_in!E171-RES_hhdet_in_new!E171</f>
        <v>253.68440641980263</v>
      </c>
      <c r="F171" s="67">
        <f>RES_hhdet_in!F171-RES_hhdet_in_new!F171</f>
        <v>310.16525643525028</v>
      </c>
      <c r="G171" s="67">
        <f>RES_hhdet_in!G171-RES_hhdet_in_new!G171</f>
        <v>545.47733502886763</v>
      </c>
      <c r="H171" s="67">
        <f>RES_hhdet_in!H171-RES_hhdet_in_new!H171</f>
        <v>290.98778127369252</v>
      </c>
      <c r="I171" s="67">
        <f>RES_hhdet_in!I171-RES_hhdet_in_new!I171</f>
        <v>266.48031693315545</v>
      </c>
      <c r="J171" s="67">
        <f>RES_hhdet_in!J171-RES_hhdet_in_new!J171</f>
        <v>468.56148673608317</v>
      </c>
      <c r="K171" s="67">
        <f>RES_hhdet_in!K171-RES_hhdet_in_new!K171</f>
        <v>1753.7813821806244</v>
      </c>
      <c r="L171" s="67">
        <f>RES_hhdet_in!L171-RES_hhdet_in_new!L171</f>
        <v>2222.7516621931327</v>
      </c>
      <c r="M171" s="67">
        <f>RES_hhdet_in!M171-RES_hhdet_in_new!M171</f>
        <v>272.68673415758695</v>
      </c>
      <c r="N171" s="67">
        <f>RES_hhdet_in!N171-RES_hhdet_in_new!N171</f>
        <v>317.70514338183801</v>
      </c>
      <c r="O171" s="67">
        <f>RES_hhdet_in!O171-RES_hhdet_in_new!O171</f>
        <v>692.01820213690917</v>
      </c>
      <c r="P171" s="67">
        <f>RES_hhdet_in!P171-RES_hhdet_in_new!P171</f>
        <v>394.7457987730271</v>
      </c>
      <c r="Q171" s="67">
        <f>RES_hhdet_in!Q171-RES_hhdet_in_new!Q171</f>
        <v>310.04286645292194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0</v>
      </c>
      <c r="D172" s="67">
        <f>RES_hhdet_in!D172-RES_hhdet_in_new!D172</f>
        <v>0</v>
      </c>
      <c r="E172" s="67">
        <f>RES_hhdet_in!E172-RES_hhdet_in_new!E172</f>
        <v>0</v>
      </c>
      <c r="F172" s="67">
        <f>RES_hhdet_in!F172-RES_hhdet_in_new!F172</f>
        <v>0</v>
      </c>
      <c r="G172" s="67">
        <f>RES_hhdet_in!G172-RES_hhdet_in_new!G172</f>
        <v>0</v>
      </c>
      <c r="H172" s="67">
        <f>RES_hhdet_in!H172-RES_hhdet_in_new!H172</f>
        <v>0</v>
      </c>
      <c r="I172" s="67">
        <f>RES_hhdet_in!I172-RES_hhdet_in_new!I172</f>
        <v>0</v>
      </c>
      <c r="J172" s="67">
        <f>RES_hhdet_in!J172-RES_hhdet_in_new!J172</f>
        <v>0</v>
      </c>
      <c r="K172" s="67">
        <f>RES_hhdet_in!K172-RES_hhdet_in_new!K172</f>
        <v>0</v>
      </c>
      <c r="L172" s="67">
        <f>RES_hhdet_in!L172-RES_hhdet_in_new!L172</f>
        <v>0</v>
      </c>
      <c r="M172" s="67">
        <f>RES_hhdet_in!M172-RES_hhdet_in_new!M172</f>
        <v>0</v>
      </c>
      <c r="N172" s="67">
        <f>RES_hhdet_in!N172-RES_hhdet_in_new!N172</f>
        <v>0</v>
      </c>
      <c r="O172" s="67">
        <f>RES_hhdet_in!O172-RES_hhdet_in_new!O172</f>
        <v>0</v>
      </c>
      <c r="P172" s="67">
        <f>RES_hhdet_in!P172-RES_hhdet_in_new!P172</f>
        <v>0</v>
      </c>
      <c r="Q172" s="67">
        <f>RES_hhdet_in!Q172-RES_hhdet_in_new!Q172</f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108.25000000000018</v>
      </c>
      <c r="D176" s="67">
        <f>RES_hhdet_in!D176-RES_hhdet_in_new!D176</f>
        <v>2.8928585687755</v>
      </c>
      <c r="E176" s="67">
        <f>RES_hhdet_in!E176-RES_hhdet_in_new!E176</f>
        <v>74.249999999999815</v>
      </c>
      <c r="F176" s="67">
        <f>RES_hhdet_in!F176-RES_hhdet_in_new!F176</f>
        <v>25.250000000000199</v>
      </c>
      <c r="G176" s="67">
        <f>RES_hhdet_in!G176-RES_hhdet_in_new!G176</f>
        <v>9.503904110967671</v>
      </c>
      <c r="H176" s="67">
        <f>RES_hhdet_in!H176-RES_hhdet_in_new!H176</f>
        <v>18.250000000000036</v>
      </c>
      <c r="I176" s="67">
        <f>RES_hhdet_in!I176-RES_hhdet_in_new!I176</f>
        <v>1.2168829044092428</v>
      </c>
      <c r="J176" s="67">
        <f>RES_hhdet_in!J176-RES_hhdet_in_new!J176</f>
        <v>84.332198721186998</v>
      </c>
      <c r="K176" s="67">
        <f>RES_hhdet_in!K176-RES_hhdet_in_new!K176</f>
        <v>76.823533353560777</v>
      </c>
      <c r="L176" s="67">
        <f>RES_hhdet_in!L176-RES_hhdet_in_new!L176</f>
        <v>194.14285856877555</v>
      </c>
      <c r="M176" s="67">
        <f>RES_hhdet_in!M176-RES_hhdet_in_new!M176</f>
        <v>35</v>
      </c>
      <c r="N176" s="67">
        <f>RES_hhdet_in!N176-RES_hhdet_in_new!N176</f>
        <v>0</v>
      </c>
      <c r="O176" s="67">
        <f>RES_hhdet_in!O176-RES_hhdet_in_new!O176</f>
        <v>16.503904110967696</v>
      </c>
      <c r="P176" s="67">
        <f>RES_hhdet_in!P176-RES_hhdet_in_new!P176</f>
        <v>109.20914667158455</v>
      </c>
      <c r="Q176" s="67">
        <f>RES_hhdet_in!Q176-RES_hhdet_in_new!Q176</f>
        <v>105.21688290440925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556.20354133370324</v>
      </c>
      <c r="D177" s="83">
        <f>RES_hhdet_in!D177-RES_hhdet_in_new!D177</f>
        <v>474.70353727668544</v>
      </c>
      <c r="E177" s="83">
        <f>RES_hhdet_in!E177-RES_hhdet_in_new!E177</f>
        <v>243.43440641980268</v>
      </c>
      <c r="F177" s="83">
        <f>RES_hhdet_in!F177-RES_hhdet_in_new!F177</f>
        <v>315.91525643525017</v>
      </c>
      <c r="G177" s="83">
        <f>RES_hhdet_in!G177-RES_hhdet_in_new!G177</f>
        <v>513.22733502886729</v>
      </c>
      <c r="H177" s="83">
        <f>RES_hhdet_in!H177-RES_hhdet_in_new!H177</f>
        <v>348.73778127369252</v>
      </c>
      <c r="I177" s="83">
        <f>RES_hhdet_in!I177-RES_hhdet_in_new!I177</f>
        <v>449.230316933155</v>
      </c>
      <c r="J177" s="83">
        <f>RES_hhdet_in!J177-RES_hhdet_in_new!J177</f>
        <v>451.31148673608362</v>
      </c>
      <c r="K177" s="83">
        <f>RES_hhdet_in!K177-RES_hhdet_in_new!K177</f>
        <v>1835.7241260413898</v>
      </c>
      <c r="L177" s="83">
        <f>RES_hhdet_in!L177-RES_hhdet_in_new!L177</f>
        <v>2128.1720606950248</v>
      </c>
      <c r="M177" s="83">
        <f>RES_hhdet_in!M177-RES_hhdet_in_new!M177</f>
        <v>321.60990181167153</v>
      </c>
      <c r="N177" s="83">
        <f>RES_hhdet_in!N177-RES_hhdet_in_new!N177</f>
        <v>482.40749468339413</v>
      </c>
      <c r="O177" s="83">
        <f>RES_hhdet_in!O177-RES_hhdet_in_new!O177</f>
        <v>703.14816187546739</v>
      </c>
      <c r="P177" s="83">
        <f>RES_hhdet_in!P177-RES_hhdet_in_new!P177</f>
        <v>447.81662319669238</v>
      </c>
      <c r="Q177" s="83">
        <f>RES_hhdet_in!Q177-RES_hhdet_in_new!Q177</f>
        <v>413.75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0</v>
      </c>
      <c r="C5" s="67">
        <v>0</v>
      </c>
      <c r="D5" s="67">
        <v>0</v>
      </c>
      <c r="E5" s="67">
        <v>0</v>
      </c>
      <c r="F5" s="67">
        <v>0</v>
      </c>
      <c r="G5" s="67">
        <v>857.81249999999955</v>
      </c>
      <c r="H5" s="67">
        <v>0</v>
      </c>
      <c r="I5" s="67">
        <v>0</v>
      </c>
      <c r="J5" s="67">
        <v>1116.9374999999993</v>
      </c>
      <c r="K5" s="67">
        <v>581.93749999999966</v>
      </c>
      <c r="L5" s="67">
        <v>1195.9374999999993</v>
      </c>
      <c r="M5" s="67">
        <v>252.3749999999998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1.9999999999999989</v>
      </c>
      <c r="H8" s="67">
        <v>0</v>
      </c>
      <c r="I8" s="67">
        <v>0</v>
      </c>
      <c r="J8" s="67">
        <v>0.99999999999999944</v>
      </c>
      <c r="K8" s="67">
        <v>0</v>
      </c>
      <c r="L8" s="67">
        <v>0.99999999999999944</v>
      </c>
      <c r="M8" s="67">
        <v>4.9999999999999973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857.81249999999955</v>
      </c>
      <c r="H10" s="67">
        <v>0</v>
      </c>
      <c r="I10" s="67">
        <v>0</v>
      </c>
      <c r="J10" s="67">
        <v>1054.2454160959976</v>
      </c>
      <c r="K10" s="67">
        <v>511.07251732230355</v>
      </c>
      <c r="L10" s="67">
        <v>744.60951387998239</v>
      </c>
      <c r="M10" s="67">
        <v>241.26005270171493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62.692083904001656</v>
      </c>
      <c r="K11" s="67">
        <v>70.864982677696105</v>
      </c>
      <c r="L11" s="67">
        <v>169.32798612001721</v>
      </c>
      <c r="M11" s="67">
        <v>11.114947298284862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281.99999999999983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0</v>
      </c>
      <c r="F21" s="67">
        <v>0</v>
      </c>
      <c r="G21" s="67">
        <v>194.28147879444293</v>
      </c>
      <c r="H21" s="67">
        <v>0</v>
      </c>
      <c r="I21" s="67">
        <v>0</v>
      </c>
      <c r="J21" s="67">
        <v>1.4196924155385196E-3</v>
      </c>
      <c r="K21" s="67">
        <v>1.4242499706597292E-2</v>
      </c>
      <c r="L21" s="67">
        <v>2.5160489314055199</v>
      </c>
      <c r="M21" s="67">
        <v>0.18681008202912597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0</v>
      </c>
      <c r="E22" s="83">
        <v>0</v>
      </c>
      <c r="F22" s="83">
        <v>0</v>
      </c>
      <c r="G22" s="83">
        <v>663.5310212055565</v>
      </c>
      <c r="H22" s="83">
        <v>0</v>
      </c>
      <c r="I22" s="83">
        <v>0</v>
      </c>
      <c r="J22" s="83">
        <v>1116.9360803075838</v>
      </c>
      <c r="K22" s="83">
        <v>581.92325750029306</v>
      </c>
      <c r="L22" s="83">
        <v>1193.4214510685938</v>
      </c>
      <c r="M22" s="83">
        <v>252.1881899179707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0</v>
      </c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0</v>
      </c>
      <c r="C45" s="67">
        <v>0</v>
      </c>
      <c r="D45" s="67">
        <v>0</v>
      </c>
      <c r="E45" s="67">
        <v>0</v>
      </c>
      <c r="F45" s="67">
        <v>0</v>
      </c>
      <c r="G45" s="67">
        <v>288.81249999999983</v>
      </c>
      <c r="H45" s="67">
        <v>898.06249999999955</v>
      </c>
      <c r="I45" s="67">
        <v>796.06249999999955</v>
      </c>
      <c r="J45" s="67">
        <v>1028.0624999999995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48.999999999999972</v>
      </c>
      <c r="Q45" s="67">
        <v>147.99999999999991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0.99999999999999944</v>
      </c>
      <c r="J48" s="67">
        <v>1.9999999999999989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1.9999999999999989</v>
      </c>
      <c r="Q48" s="67">
        <v>1.9999999999999989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0</v>
      </c>
      <c r="D50" s="67">
        <v>0</v>
      </c>
      <c r="E50" s="67">
        <v>0</v>
      </c>
      <c r="F50" s="67">
        <v>0</v>
      </c>
      <c r="G50" s="67">
        <v>288.81249999999983</v>
      </c>
      <c r="H50" s="67">
        <v>898.06249999999955</v>
      </c>
      <c r="I50" s="67">
        <v>796.06249999999955</v>
      </c>
      <c r="J50" s="67">
        <v>841.51097887174296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43.551521128256589</v>
      </c>
      <c r="Q50" s="67">
        <v>147.99999999999991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186.5515211282565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5.4484788717433847</v>
      </c>
      <c r="Q54" s="67">
        <v>0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36.566262940971804</v>
      </c>
      <c r="H59" s="67">
        <v>45.25419131430732</v>
      </c>
      <c r="I59" s="67">
        <v>42.684888310383542</v>
      </c>
      <c r="J59" s="67">
        <v>21.681813904392815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3.8956374850579949</v>
      </c>
      <c r="Q59" s="67">
        <v>7.9172060448864432</v>
      </c>
    </row>
    <row r="60" spans="1:17" ht="12" customHeight="1" x14ac:dyDescent="0.25">
      <c r="A60" s="29" t="s">
        <v>140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252.24623705902803</v>
      </c>
      <c r="H60" s="83">
        <v>852.80830868569217</v>
      </c>
      <c r="I60" s="83">
        <v>753.37761168961606</v>
      </c>
      <c r="J60" s="83">
        <v>1006.3806860956065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45.104362514941968</v>
      </c>
      <c r="Q60" s="83">
        <v>140.08279395511346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916.37499999999955</v>
      </c>
      <c r="C64" s="67">
        <v>1162.6874999999993</v>
      </c>
      <c r="D64" s="67">
        <v>0</v>
      </c>
      <c r="E64" s="67">
        <v>2223.6874999999986</v>
      </c>
      <c r="F64" s="67">
        <v>2675.6874999999982</v>
      </c>
      <c r="G64" s="67">
        <v>6095.6874999999964</v>
      </c>
      <c r="H64" s="67">
        <v>2721.6874999999982</v>
      </c>
      <c r="I64" s="67">
        <v>2176.6874999999991</v>
      </c>
      <c r="J64" s="67">
        <v>3132.6874999999982</v>
      </c>
      <c r="K64" s="67">
        <v>2101.6874999999991</v>
      </c>
      <c r="L64" s="67">
        <v>2238.6874999999986</v>
      </c>
      <c r="M64" s="67">
        <v>2477.6874999999986</v>
      </c>
      <c r="N64" s="67">
        <v>2852.6874999999982</v>
      </c>
      <c r="O64" s="67">
        <v>1628.6874999999991</v>
      </c>
      <c r="P64" s="67">
        <v>2429.6874999999991</v>
      </c>
      <c r="Q64" s="67">
        <v>1627.6874999999989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0</v>
      </c>
      <c r="F67" s="67">
        <v>0</v>
      </c>
      <c r="G67" s="67">
        <v>0</v>
      </c>
      <c r="H67" s="67">
        <v>0</v>
      </c>
      <c r="I67" s="67">
        <v>0</v>
      </c>
      <c r="J67" s="67">
        <v>7.9999999999999956</v>
      </c>
      <c r="K67" s="67">
        <v>4.9999999999999973</v>
      </c>
      <c r="L67" s="67">
        <v>3.9999999999999978</v>
      </c>
      <c r="M67" s="67">
        <v>6.9999999999999964</v>
      </c>
      <c r="N67" s="67">
        <v>11.999999999999993</v>
      </c>
      <c r="O67" s="67">
        <v>14.999999999999993</v>
      </c>
      <c r="P67" s="67">
        <v>11.999999999999993</v>
      </c>
      <c r="Q67" s="67">
        <v>17.999999999999993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916.37499999999955</v>
      </c>
      <c r="C69" s="67">
        <v>1162.6874999999993</v>
      </c>
      <c r="D69" s="67">
        <v>0</v>
      </c>
      <c r="E69" s="67">
        <v>2223.6874999999986</v>
      </c>
      <c r="F69" s="67">
        <v>2675.6874999999982</v>
      </c>
      <c r="G69" s="67">
        <v>6095.6874999999964</v>
      </c>
      <c r="H69" s="67">
        <v>2721.6874999999982</v>
      </c>
      <c r="I69" s="67">
        <v>2176.6874999999991</v>
      </c>
      <c r="J69" s="67">
        <v>3132.6874999999982</v>
      </c>
      <c r="K69" s="67">
        <v>2101.6874999999991</v>
      </c>
      <c r="L69" s="67">
        <v>2238.6874999999986</v>
      </c>
      <c r="M69" s="67">
        <v>2477.6874999999986</v>
      </c>
      <c r="N69" s="67">
        <v>2852.6874999999982</v>
      </c>
      <c r="O69" s="67">
        <v>1628.6874999999991</v>
      </c>
      <c r="P69" s="67">
        <v>2268.0264904179585</v>
      </c>
      <c r="Q69" s="67">
        <v>1583.3485095820397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7">
        <v>0</v>
      </c>
      <c r="M73" s="67">
        <v>0</v>
      </c>
      <c r="N73" s="67">
        <v>0</v>
      </c>
      <c r="O73" s="67">
        <v>0</v>
      </c>
      <c r="P73" s="67">
        <v>161.66100958204063</v>
      </c>
      <c r="Q73" s="67">
        <v>44.338990417959259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881.75608894905781</v>
      </c>
      <c r="C78" s="67">
        <v>1162.6874999999993</v>
      </c>
      <c r="D78" s="67">
        <v>0</v>
      </c>
      <c r="E78" s="67">
        <v>2223.6874999999986</v>
      </c>
      <c r="F78" s="67">
        <v>2675.6874999999982</v>
      </c>
      <c r="G78" s="67">
        <v>6095.6874999999964</v>
      </c>
      <c r="H78" s="67">
        <v>2721.6874999999982</v>
      </c>
      <c r="I78" s="67">
        <v>1977.8934916367957</v>
      </c>
      <c r="J78" s="67">
        <v>3132.6874999999982</v>
      </c>
      <c r="K78" s="67">
        <v>2101.6874999999991</v>
      </c>
      <c r="L78" s="67">
        <v>1677.1184020357532</v>
      </c>
      <c r="M78" s="67">
        <v>2004.256597964245</v>
      </c>
      <c r="N78" s="67">
        <v>2852.6874999999982</v>
      </c>
      <c r="O78" s="67">
        <v>1628.6874999999991</v>
      </c>
      <c r="P78" s="67">
        <v>2429.6874999999986</v>
      </c>
      <c r="Q78" s="67">
        <v>1568.1004194141442</v>
      </c>
    </row>
    <row r="79" spans="1:17" ht="12" customHeight="1" x14ac:dyDescent="0.25">
      <c r="A79" s="29" t="s">
        <v>140</v>
      </c>
      <c r="B79" s="83">
        <v>34.618911050941712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198.79400836320309</v>
      </c>
      <c r="J79" s="83">
        <v>0</v>
      </c>
      <c r="K79" s="83">
        <v>0</v>
      </c>
      <c r="L79" s="83">
        <v>561.56909796424588</v>
      </c>
      <c r="M79" s="83">
        <v>473.43090203575349</v>
      </c>
      <c r="N79" s="83">
        <v>0</v>
      </c>
      <c r="O79" s="83">
        <v>0</v>
      </c>
      <c r="P79" s="83">
        <v>0</v>
      </c>
      <c r="Q79" s="83">
        <v>59.587080585854793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10837.687499999995</v>
      </c>
      <c r="C83" s="67">
        <v>5907.6874999999964</v>
      </c>
      <c r="D83" s="67">
        <v>7743.6874999999955</v>
      </c>
      <c r="E83" s="67">
        <v>8594.6874999999945</v>
      </c>
      <c r="F83" s="67">
        <v>14460.687499999991</v>
      </c>
      <c r="G83" s="67">
        <v>11069.687499999993</v>
      </c>
      <c r="H83" s="67">
        <v>12013.687499999991</v>
      </c>
      <c r="I83" s="67">
        <v>51386.687499999978</v>
      </c>
      <c r="J83" s="67">
        <v>27020.687499999985</v>
      </c>
      <c r="K83" s="67">
        <v>15690.687499999993</v>
      </c>
      <c r="L83" s="67">
        <v>11424.687499999993</v>
      </c>
      <c r="M83" s="67">
        <v>11088.687499999995</v>
      </c>
      <c r="N83" s="67">
        <v>10934.687499999995</v>
      </c>
      <c r="O83" s="67">
        <v>10898.687499999993</v>
      </c>
      <c r="P83" s="67">
        <v>16532.687499999993</v>
      </c>
      <c r="Q83" s="67">
        <v>17823.687499999985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0</v>
      </c>
      <c r="E86" s="67">
        <v>0</v>
      </c>
      <c r="F86" s="67">
        <v>0</v>
      </c>
      <c r="G86" s="67">
        <v>0</v>
      </c>
      <c r="H86" s="67">
        <v>0</v>
      </c>
      <c r="I86" s="67">
        <v>0</v>
      </c>
      <c r="J86" s="67">
        <v>43.999999999999972</v>
      </c>
      <c r="K86" s="67">
        <v>34.999999999999986</v>
      </c>
      <c r="L86" s="67">
        <v>28.999999999999979</v>
      </c>
      <c r="M86" s="67">
        <v>46.999999999999972</v>
      </c>
      <c r="N86" s="67">
        <v>65.999999999999957</v>
      </c>
      <c r="O86" s="67">
        <v>86.999999999999943</v>
      </c>
      <c r="P86" s="67">
        <v>79.999999999999943</v>
      </c>
      <c r="Q86" s="67">
        <v>155.99999999999991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10837.687499999995</v>
      </c>
      <c r="C88" s="67">
        <v>5703.0245386071947</v>
      </c>
      <c r="D88" s="67">
        <v>7524.6737100733008</v>
      </c>
      <c r="E88" s="67">
        <v>8454.7570451344855</v>
      </c>
      <c r="F88" s="67">
        <v>14373.978668192343</v>
      </c>
      <c r="G88" s="67">
        <v>10903.636502758498</v>
      </c>
      <c r="H88" s="67">
        <v>11858.734700323635</v>
      </c>
      <c r="I88" s="67">
        <v>50668.531100607463</v>
      </c>
      <c r="J88" s="67">
        <v>26591.676845550734</v>
      </c>
      <c r="K88" s="67">
        <v>15226.79648340162</v>
      </c>
      <c r="L88" s="67">
        <v>10695.810015890649</v>
      </c>
      <c r="M88" s="67">
        <v>9770.2605044447155</v>
      </c>
      <c r="N88" s="67">
        <v>10846.299046190728</v>
      </c>
      <c r="O88" s="67">
        <v>9813.744610336631</v>
      </c>
      <c r="P88" s="67">
        <v>16295.671403618791</v>
      </c>
      <c r="Q88" s="67">
        <v>17083.717324869074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0</v>
      </c>
      <c r="C92" s="67">
        <v>204.66296139280189</v>
      </c>
      <c r="D92" s="67">
        <v>219.01378992669495</v>
      </c>
      <c r="E92" s="67">
        <v>139.93045486550901</v>
      </c>
      <c r="F92" s="67">
        <v>86.708831807647016</v>
      </c>
      <c r="G92" s="67">
        <v>166.05099724149474</v>
      </c>
      <c r="H92" s="67">
        <v>154.95279967635557</v>
      </c>
      <c r="I92" s="67">
        <v>718.1563993925123</v>
      </c>
      <c r="J92" s="67">
        <v>429.01065444925092</v>
      </c>
      <c r="K92" s="67">
        <v>463.89101659837161</v>
      </c>
      <c r="L92" s="67">
        <v>193.0109293645011</v>
      </c>
      <c r="M92" s="67">
        <v>122.61108643898844</v>
      </c>
      <c r="N92" s="67">
        <v>88.388453809265528</v>
      </c>
      <c r="O92" s="67">
        <v>88.757275628805019</v>
      </c>
      <c r="P92" s="67">
        <v>237.01609638120158</v>
      </c>
      <c r="Q92" s="67">
        <v>283.83825302660273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0</v>
      </c>
      <c r="D96" s="67">
        <v>0</v>
      </c>
      <c r="E96" s="67">
        <v>0</v>
      </c>
      <c r="F96" s="67">
        <v>0</v>
      </c>
      <c r="G96" s="67">
        <v>0</v>
      </c>
      <c r="H96" s="67">
        <v>0</v>
      </c>
      <c r="I96" s="67">
        <v>0</v>
      </c>
      <c r="J96" s="67">
        <v>0</v>
      </c>
      <c r="K96" s="67">
        <v>0</v>
      </c>
      <c r="L96" s="67">
        <v>535.86655474484098</v>
      </c>
      <c r="M96" s="67">
        <v>1195.8159091162904</v>
      </c>
      <c r="N96" s="67">
        <v>0</v>
      </c>
      <c r="O96" s="67">
        <v>996.18561403455749</v>
      </c>
      <c r="P96" s="67">
        <v>0</v>
      </c>
      <c r="Q96" s="67">
        <v>456.1319221043093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4315.9709531139979</v>
      </c>
      <c r="C102" s="67">
        <v>1.5821800707485872E-3</v>
      </c>
      <c r="D102" s="67">
        <v>2.432297278165518E-2</v>
      </c>
      <c r="E102" s="67">
        <v>0.10571625191926318</v>
      </c>
      <c r="F102" s="67">
        <v>1.0022240041791814</v>
      </c>
      <c r="G102" s="67">
        <v>17.761411926017413</v>
      </c>
      <c r="H102" s="67">
        <v>187.03765490220496</v>
      </c>
      <c r="I102" s="67">
        <v>4225.77178219298</v>
      </c>
      <c r="J102" s="67">
        <v>1.2175788048298777E-4</v>
      </c>
      <c r="K102" s="67">
        <v>1.0690551789787498E-3</v>
      </c>
      <c r="L102" s="67">
        <v>4.8598500286406807E-3</v>
      </c>
      <c r="M102" s="67">
        <v>3.0402536999764619E-2</v>
      </c>
      <c r="N102" s="67">
        <v>0.50095763620244793</v>
      </c>
      <c r="O102" s="67">
        <v>6.1059798624576036</v>
      </c>
      <c r="P102" s="67">
        <v>149.09875767051062</v>
      </c>
      <c r="Q102" s="67">
        <v>3091.5822040865814</v>
      </c>
    </row>
    <row r="103" spans="1:17" ht="12" customHeight="1" x14ac:dyDescent="0.25">
      <c r="A103" s="29" t="s">
        <v>140</v>
      </c>
      <c r="B103" s="83">
        <v>6521.7165468859957</v>
      </c>
      <c r="C103" s="83">
        <v>5907.6859178199265</v>
      </c>
      <c r="D103" s="83">
        <v>7743.6631770272124</v>
      </c>
      <c r="E103" s="83">
        <v>8594.5817837480754</v>
      </c>
      <c r="F103" s="83">
        <v>14459.685275995813</v>
      </c>
      <c r="G103" s="83">
        <v>11051.926088073975</v>
      </c>
      <c r="H103" s="83">
        <v>11826.649845097789</v>
      </c>
      <c r="I103" s="83">
        <v>47160.915717806995</v>
      </c>
      <c r="J103" s="83">
        <v>27020.687378242106</v>
      </c>
      <c r="K103" s="83">
        <v>15690.686430944814</v>
      </c>
      <c r="L103" s="83">
        <v>11424.682640149964</v>
      </c>
      <c r="M103" s="83">
        <v>11088.657097462994</v>
      </c>
      <c r="N103" s="83">
        <v>10934.18654236379</v>
      </c>
      <c r="O103" s="83">
        <v>10892.581520137537</v>
      </c>
      <c r="P103" s="83">
        <v>16383.588742329481</v>
      </c>
      <c r="Q103" s="83">
        <v>14732.10529591341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9916.6249999999945</v>
      </c>
      <c r="C126" s="67">
        <v>33007.812499999985</v>
      </c>
      <c r="D126" s="67">
        <v>31725.812499999982</v>
      </c>
      <c r="E126" s="67">
        <v>29597.812499999985</v>
      </c>
      <c r="F126" s="67">
        <v>23327.812499999985</v>
      </c>
      <c r="G126" s="67">
        <v>11552.812499999993</v>
      </c>
      <c r="H126" s="67">
        <v>25042.812499999985</v>
      </c>
      <c r="I126" s="67">
        <v>0</v>
      </c>
      <c r="J126" s="67">
        <v>11443.812499999993</v>
      </c>
      <c r="K126" s="67">
        <v>14940.812499999993</v>
      </c>
      <c r="L126" s="67">
        <v>13746.812499999993</v>
      </c>
      <c r="M126" s="67">
        <v>20041.812499999985</v>
      </c>
      <c r="N126" s="67">
        <v>29249.812499999982</v>
      </c>
      <c r="O126" s="67">
        <v>10002.812499999995</v>
      </c>
      <c r="P126" s="67">
        <v>14846.812499999991</v>
      </c>
      <c r="Q126" s="67">
        <v>15789.812499999991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0</v>
      </c>
      <c r="I129" s="67">
        <v>0</v>
      </c>
      <c r="J129" s="67">
        <v>40.999999999999979</v>
      </c>
      <c r="K129" s="67">
        <v>42.999999999999972</v>
      </c>
      <c r="L129" s="67">
        <v>40.999999999999972</v>
      </c>
      <c r="M129" s="67">
        <v>68.999999999999972</v>
      </c>
      <c r="N129" s="67">
        <v>113.99999999999994</v>
      </c>
      <c r="O129" s="67">
        <v>117.99999999999993</v>
      </c>
      <c r="P129" s="67">
        <v>99.999999999999943</v>
      </c>
      <c r="Q129" s="67">
        <v>131.99999999999994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9916.6249999999945</v>
      </c>
      <c r="C131" s="67">
        <v>33007.812499999985</v>
      </c>
      <c r="D131" s="67">
        <v>31725.812499999982</v>
      </c>
      <c r="E131" s="67">
        <v>29597.812499999985</v>
      </c>
      <c r="F131" s="67">
        <v>23327.812499999985</v>
      </c>
      <c r="G131" s="67">
        <v>11552.812499999993</v>
      </c>
      <c r="H131" s="67">
        <v>25042.812499999985</v>
      </c>
      <c r="I131" s="67">
        <v>0</v>
      </c>
      <c r="J131" s="67">
        <v>11443.812499999993</v>
      </c>
      <c r="K131" s="67">
        <v>14940.812499999993</v>
      </c>
      <c r="L131" s="67">
        <v>13746.812499999993</v>
      </c>
      <c r="M131" s="67">
        <v>20041.812499999985</v>
      </c>
      <c r="N131" s="67">
        <v>28441.754731089284</v>
      </c>
      <c r="O131" s="67">
        <v>10002.812499999995</v>
      </c>
      <c r="P131" s="67">
        <v>14785.870268910689</v>
      </c>
      <c r="Q131" s="67">
        <v>15789.812499999991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0</v>
      </c>
      <c r="C135" s="67">
        <v>0</v>
      </c>
      <c r="D135" s="67">
        <v>0</v>
      </c>
      <c r="E135" s="67">
        <v>0</v>
      </c>
      <c r="F135" s="67">
        <v>0</v>
      </c>
      <c r="G135" s="67">
        <v>0</v>
      </c>
      <c r="H135" s="67">
        <v>0</v>
      </c>
      <c r="I135" s="67">
        <v>0</v>
      </c>
      <c r="J135" s="67">
        <v>0</v>
      </c>
      <c r="K135" s="67">
        <v>0</v>
      </c>
      <c r="L135" s="67">
        <v>0</v>
      </c>
      <c r="M135" s="67">
        <v>0</v>
      </c>
      <c r="N135" s="67">
        <v>808.05776891069718</v>
      </c>
      <c r="O135" s="67">
        <v>0</v>
      </c>
      <c r="P135" s="67">
        <v>60.942231089302332</v>
      </c>
      <c r="Q135" s="67">
        <v>0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2947.1703587606694</v>
      </c>
      <c r="C140" s="67">
        <v>1353.6045375496526</v>
      </c>
      <c r="D140" s="67">
        <v>3072.1220101462141</v>
      </c>
      <c r="E140" s="67">
        <v>1173.8791560936575</v>
      </c>
      <c r="F140" s="67">
        <v>0</v>
      </c>
      <c r="G140" s="67">
        <v>144.29481167536719</v>
      </c>
      <c r="H140" s="67">
        <v>2336.8785404617015</v>
      </c>
      <c r="I140" s="67">
        <v>0</v>
      </c>
      <c r="J140" s="67">
        <v>150.8160729356461</v>
      </c>
      <c r="K140" s="67">
        <v>266.25879050472059</v>
      </c>
      <c r="L140" s="67">
        <v>402.86881654475258</v>
      </c>
      <c r="M140" s="67">
        <v>568.34090922055157</v>
      </c>
      <c r="N140" s="67">
        <v>64.02418267812719</v>
      </c>
      <c r="O140" s="67">
        <v>4.2514159991348555</v>
      </c>
      <c r="P140" s="67">
        <v>599.28172987115033</v>
      </c>
      <c r="Q140" s="67">
        <v>1414.208667558632</v>
      </c>
    </row>
    <row r="141" spans="1:17" ht="12" customHeight="1" x14ac:dyDescent="0.25">
      <c r="A141" s="29" t="s">
        <v>140</v>
      </c>
      <c r="B141" s="83">
        <v>6969.4546412393247</v>
      </c>
      <c r="C141" s="83">
        <v>31654.207962450331</v>
      </c>
      <c r="D141" s="83">
        <v>28653.690489853769</v>
      </c>
      <c r="E141" s="83">
        <v>28423.933343906327</v>
      </c>
      <c r="F141" s="83">
        <v>23327.812499999985</v>
      </c>
      <c r="G141" s="83">
        <v>11408.517688324624</v>
      </c>
      <c r="H141" s="83">
        <v>22705.933959538284</v>
      </c>
      <c r="I141" s="83">
        <v>0</v>
      </c>
      <c r="J141" s="83">
        <v>11292.996427064347</v>
      </c>
      <c r="K141" s="83">
        <v>14674.553709495267</v>
      </c>
      <c r="L141" s="83">
        <v>13343.94368345524</v>
      </c>
      <c r="M141" s="83">
        <v>19473.471590779434</v>
      </c>
      <c r="N141" s="83">
        <v>29185.788317321858</v>
      </c>
      <c r="O141" s="83">
        <v>9998.5610840008594</v>
      </c>
      <c r="P141" s="83">
        <v>14247.53077012884</v>
      </c>
      <c r="Q141" s="83">
        <v>14375.60383244136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0</v>
      </c>
      <c r="C145" s="67">
        <v>0</v>
      </c>
      <c r="D145" s="67">
        <v>0</v>
      </c>
      <c r="E145" s="67">
        <v>0</v>
      </c>
      <c r="F145" s="67">
        <v>0</v>
      </c>
      <c r="G145" s="67">
        <v>0</v>
      </c>
      <c r="H145" s="67">
        <v>0</v>
      </c>
      <c r="I145" s="67">
        <v>0</v>
      </c>
      <c r="J145" s="67">
        <v>0</v>
      </c>
      <c r="K145" s="67">
        <v>0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0</v>
      </c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0</v>
      </c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>
        <v>0</v>
      </c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0</v>
      </c>
      <c r="C163" s="67">
        <v>594.24999999999977</v>
      </c>
      <c r="D163" s="67">
        <v>320.24999999999983</v>
      </c>
      <c r="E163" s="67">
        <v>339.24999999999977</v>
      </c>
      <c r="F163" s="67">
        <v>374.24999999999977</v>
      </c>
      <c r="G163" s="67">
        <v>649.24999999999977</v>
      </c>
      <c r="H163" s="67">
        <v>442.24999999999983</v>
      </c>
      <c r="I163" s="67">
        <v>431.24999999999977</v>
      </c>
      <c r="J163" s="67">
        <v>873.24999999999955</v>
      </c>
      <c r="K163" s="67">
        <v>1407.2499999999991</v>
      </c>
      <c r="L163" s="67">
        <v>3286.2499999999982</v>
      </c>
      <c r="M163" s="67">
        <v>0</v>
      </c>
      <c r="N163" s="67">
        <v>0</v>
      </c>
      <c r="O163" s="67">
        <v>176.24999999999989</v>
      </c>
      <c r="P163" s="67">
        <v>2.2499999999999982</v>
      </c>
      <c r="Q163" s="67">
        <v>0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0.99999999999999944</v>
      </c>
      <c r="H165" s="67">
        <v>0.99999999999999944</v>
      </c>
      <c r="I165" s="67">
        <v>0.99999999999999944</v>
      </c>
      <c r="J165" s="67">
        <v>0.99999999999999944</v>
      </c>
      <c r="K165" s="67">
        <v>2.9999999999999982</v>
      </c>
      <c r="L165" s="67">
        <v>3.9999999999999978</v>
      </c>
      <c r="M165" s="67">
        <v>0</v>
      </c>
      <c r="N165" s="67">
        <v>0</v>
      </c>
      <c r="O165" s="67">
        <v>6.7499999999999964</v>
      </c>
      <c r="P165" s="67">
        <v>2.2499999999999987</v>
      </c>
      <c r="Q165" s="67">
        <v>0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25.865318637512758</v>
      </c>
      <c r="D167" s="67">
        <v>14.563257070667625</v>
      </c>
      <c r="E167" s="67">
        <v>66.563265842413017</v>
      </c>
      <c r="F167" s="67">
        <v>56.544856618161916</v>
      </c>
      <c r="G167" s="67">
        <v>18.825332874493025</v>
      </c>
      <c r="H167" s="67">
        <v>101.88145708624511</v>
      </c>
      <c r="I167" s="67">
        <v>118.65816698246655</v>
      </c>
      <c r="J167" s="67">
        <v>28.161571002563679</v>
      </c>
      <c r="K167" s="67">
        <v>50.861234539741965</v>
      </c>
      <c r="L167" s="67">
        <v>56.066916814401473</v>
      </c>
      <c r="M167" s="67">
        <v>0</v>
      </c>
      <c r="N167" s="67">
        <v>0</v>
      </c>
      <c r="O167" s="67">
        <v>8.7901538372577814</v>
      </c>
      <c r="P167" s="67">
        <v>0.21846869407490432</v>
      </c>
      <c r="Q167" s="67">
        <v>0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0</v>
      </c>
      <c r="C171" s="67">
        <v>568.38468136248696</v>
      </c>
      <c r="D171" s="67">
        <v>305.68674292933218</v>
      </c>
      <c r="E171" s="67">
        <v>272.68673415758678</v>
      </c>
      <c r="F171" s="67">
        <v>317.70514338183784</v>
      </c>
      <c r="G171" s="67">
        <v>630.42466712550674</v>
      </c>
      <c r="H171" s="67">
        <v>340.36854291375471</v>
      </c>
      <c r="I171" s="67">
        <v>312.59183301753319</v>
      </c>
      <c r="J171" s="67">
        <v>845.08842899743581</v>
      </c>
      <c r="K171" s="67">
        <v>1356.3887654602572</v>
      </c>
      <c r="L171" s="67">
        <v>3230.1830831855968</v>
      </c>
      <c r="M171" s="67">
        <v>0</v>
      </c>
      <c r="N171" s="67">
        <v>0</v>
      </c>
      <c r="O171" s="67">
        <v>167.45984616274211</v>
      </c>
      <c r="P171" s="67">
        <v>2.0315313059250939</v>
      </c>
      <c r="Q171" s="67">
        <v>0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0</v>
      </c>
      <c r="C176" s="67">
        <v>0</v>
      </c>
      <c r="D176" s="67">
        <v>28.996075831113341</v>
      </c>
      <c r="E176" s="67">
        <v>17.64009818832848</v>
      </c>
      <c r="F176" s="67">
        <v>0</v>
      </c>
      <c r="G176" s="67">
        <v>15.516092246222708</v>
      </c>
      <c r="H176" s="67">
        <v>108.9198535538444</v>
      </c>
      <c r="I176" s="67">
        <v>105.21688290440918</v>
      </c>
      <c r="J176" s="67">
        <v>13.816209435006284</v>
      </c>
      <c r="K176" s="67">
        <v>30.857340832912133</v>
      </c>
      <c r="L176" s="67">
        <v>116.8141136199087</v>
      </c>
      <c r="M176" s="67">
        <v>0</v>
      </c>
      <c r="N176" s="67">
        <v>0</v>
      </c>
      <c r="O176" s="67">
        <v>0.93404027051470695</v>
      </c>
      <c r="P176" s="67">
        <v>0.28929311774008537</v>
      </c>
      <c r="Q176" s="67">
        <v>0</v>
      </c>
    </row>
    <row r="177" spans="1:17" ht="12" customHeight="1" x14ac:dyDescent="0.25">
      <c r="A177" s="29" t="s">
        <v>140</v>
      </c>
      <c r="B177" s="83">
        <v>0</v>
      </c>
      <c r="C177" s="83">
        <v>594.24999999999966</v>
      </c>
      <c r="D177" s="83">
        <v>291.25392416888656</v>
      </c>
      <c r="E177" s="83">
        <v>321.60990181167136</v>
      </c>
      <c r="F177" s="83">
        <v>374.24999999999977</v>
      </c>
      <c r="G177" s="83">
        <v>633.73390775377698</v>
      </c>
      <c r="H177" s="83">
        <v>333.33014644615537</v>
      </c>
      <c r="I177" s="83">
        <v>326.03311709559063</v>
      </c>
      <c r="J177" s="83">
        <v>859.43379056499316</v>
      </c>
      <c r="K177" s="83">
        <v>1376.392659167087</v>
      </c>
      <c r="L177" s="83">
        <v>3169.4358863800899</v>
      </c>
      <c r="M177" s="83">
        <v>0</v>
      </c>
      <c r="N177" s="83">
        <v>0</v>
      </c>
      <c r="O177" s="83">
        <v>175.3159597294852</v>
      </c>
      <c r="P177" s="83">
        <v>1.9607068822599134</v>
      </c>
      <c r="Q177" s="83">
        <v>0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38.000479246714896</v>
      </c>
      <c r="C3" s="168">
        <f t="shared" ref="C3:Q3" si="0">SUM(C4,C7,C9,C19)</f>
        <v>28.53389990053666</v>
      </c>
      <c r="D3" s="168">
        <f t="shared" si="0"/>
        <v>32.173778653398351</v>
      </c>
      <c r="E3" s="168">
        <f t="shared" si="0"/>
        <v>23.143440312434269</v>
      </c>
      <c r="F3" s="168">
        <f t="shared" si="0"/>
        <v>30.394945909936123</v>
      </c>
      <c r="G3" s="168">
        <f t="shared" si="0"/>
        <v>28.03405638890499</v>
      </c>
      <c r="H3" s="168">
        <f t="shared" si="0"/>
        <v>22.177439191013654</v>
      </c>
      <c r="I3" s="168">
        <f t="shared" si="0"/>
        <v>13.375756479173001</v>
      </c>
      <c r="J3" s="168">
        <f t="shared" si="0"/>
        <v>14.633727811391186</v>
      </c>
      <c r="K3" s="168">
        <f t="shared" si="0"/>
        <v>9.4690892705043233</v>
      </c>
      <c r="L3" s="168">
        <f t="shared" si="0"/>
        <v>11.02548469156616</v>
      </c>
      <c r="M3" s="168">
        <f t="shared" si="0"/>
        <v>12.912700875187433</v>
      </c>
      <c r="N3" s="168">
        <f t="shared" si="0"/>
        <v>12.221108460667475</v>
      </c>
      <c r="O3" s="168">
        <f t="shared" si="0"/>
        <v>12.032181252064703</v>
      </c>
      <c r="P3" s="168">
        <f t="shared" si="0"/>
        <v>10.151539961116534</v>
      </c>
      <c r="Q3" s="168">
        <f t="shared" si="0"/>
        <v>6.5002673568502054</v>
      </c>
    </row>
    <row r="4" spans="1:17" ht="12.95" customHeight="1" x14ac:dyDescent="0.25">
      <c r="A4" s="158" t="s">
        <v>65</v>
      </c>
      <c r="B4" s="157">
        <f t="shared" ref="B4" si="1">SUM(B5:B6)</f>
        <v>30.108405519796225</v>
      </c>
      <c r="C4" s="157">
        <f t="shared" ref="C4:Q4" si="2">SUM(C5:C6)</f>
        <v>22.177432675380505</v>
      </c>
      <c r="D4" s="157">
        <f t="shared" si="2"/>
        <v>25.636492178355976</v>
      </c>
      <c r="E4" s="157">
        <f t="shared" si="2"/>
        <v>17.841795254754388</v>
      </c>
      <c r="F4" s="157">
        <f t="shared" si="2"/>
        <v>24.560134695958137</v>
      </c>
      <c r="G4" s="157">
        <f t="shared" si="2"/>
        <v>22.057616569681027</v>
      </c>
      <c r="H4" s="157">
        <f t="shared" si="2"/>
        <v>17.147390057217414</v>
      </c>
      <c r="I4" s="157">
        <f t="shared" si="2"/>
        <v>10.551727948869887</v>
      </c>
      <c r="J4" s="157">
        <f t="shared" si="2"/>
        <v>11.633825528414796</v>
      </c>
      <c r="K4" s="157">
        <f t="shared" si="2"/>
        <v>7.0468274412314003</v>
      </c>
      <c r="L4" s="157">
        <f t="shared" si="2"/>
        <v>8.5032006293821123</v>
      </c>
      <c r="M4" s="157">
        <f t="shared" si="2"/>
        <v>10.287946584888363</v>
      </c>
      <c r="N4" s="157">
        <f t="shared" si="2"/>
        <v>9.666519511151284</v>
      </c>
      <c r="O4" s="157">
        <f t="shared" si="2"/>
        <v>9.4626503226839791</v>
      </c>
      <c r="P4" s="157">
        <f t="shared" si="2"/>
        <v>7.8209396786803254</v>
      </c>
      <c r="Q4" s="157">
        <f t="shared" si="2"/>
        <v>4.9398525423102937</v>
      </c>
    </row>
    <row r="5" spans="1:17" ht="12" customHeight="1" x14ac:dyDescent="0.25">
      <c r="A5" s="23" t="s">
        <v>58</v>
      </c>
      <c r="B5" s="156">
        <v>29.95157729472578</v>
      </c>
      <c r="C5" s="156">
        <v>22.000119999999995</v>
      </c>
      <c r="D5" s="156">
        <v>25.488390000000003</v>
      </c>
      <c r="E5" s="156">
        <v>17.745870000000007</v>
      </c>
      <c r="F5" s="156">
        <v>24.436259999999997</v>
      </c>
      <c r="G5" s="156">
        <v>21.952213225677177</v>
      </c>
      <c r="H5" s="156">
        <v>17.052099999999999</v>
      </c>
      <c r="I5" s="156">
        <v>10.488540000000002</v>
      </c>
      <c r="J5" s="156">
        <v>11.562250000000001</v>
      </c>
      <c r="K5" s="156">
        <v>7.0096499999999997</v>
      </c>
      <c r="L5" s="156">
        <v>8.4464283534040749</v>
      </c>
      <c r="M5" s="156">
        <v>10.243762721405464</v>
      </c>
      <c r="N5" s="156">
        <v>9.6182331278763584</v>
      </c>
      <c r="O5" s="156">
        <v>9.4188909415945332</v>
      </c>
      <c r="P5" s="156">
        <v>7.8031792188660596</v>
      </c>
      <c r="Q5" s="156">
        <v>4.9186923808331038</v>
      </c>
    </row>
    <row r="6" spans="1:17" ht="12" customHeight="1" x14ac:dyDescent="0.25">
      <c r="A6" s="23" t="s">
        <v>60</v>
      </c>
      <c r="B6" s="156">
        <v>0.15682822507044442</v>
      </c>
      <c r="C6" s="156">
        <v>0.17731267538050971</v>
      </c>
      <c r="D6" s="156">
        <v>0.1481021783559727</v>
      </c>
      <c r="E6" s="156">
        <v>9.5925254754380088E-2</v>
      </c>
      <c r="F6" s="156">
        <v>0.12387469595814012</v>
      </c>
      <c r="G6" s="156">
        <v>0.10540334400385061</v>
      </c>
      <c r="H6" s="156">
        <v>9.5290057217413973E-2</v>
      </c>
      <c r="I6" s="156">
        <v>6.3187948869885172E-2</v>
      </c>
      <c r="J6" s="156">
        <v>7.1575528414796155E-2</v>
      </c>
      <c r="K6" s="156">
        <v>3.7177441231400356E-2</v>
      </c>
      <c r="L6" s="156">
        <v>5.6772275978037488E-2</v>
      </c>
      <c r="M6" s="156">
        <v>4.4183863482899183E-2</v>
      </c>
      <c r="N6" s="156">
        <v>4.8286383274926063E-2</v>
      </c>
      <c r="O6" s="156">
        <v>4.3759381089445139E-2</v>
      </c>
      <c r="P6" s="156">
        <v>1.7760459814266182E-2</v>
      </c>
      <c r="Q6" s="156">
        <v>2.1160161477189826E-2</v>
      </c>
    </row>
    <row r="7" spans="1:17" ht="12.95" customHeight="1" x14ac:dyDescent="0.25">
      <c r="A7" s="158" t="s">
        <v>112</v>
      </c>
      <c r="B7" s="157">
        <f t="shared" ref="B7:Q7" si="3">B8</f>
        <v>4.4040906940942498E-5</v>
      </c>
      <c r="C7" s="157">
        <f t="shared" si="3"/>
        <v>4.3767792374999547E-5</v>
      </c>
      <c r="D7" s="157">
        <f t="shared" si="3"/>
        <v>6.2197702937485496E-5</v>
      </c>
      <c r="E7" s="157">
        <f t="shared" si="3"/>
        <v>6.3457957340837341E-5</v>
      </c>
      <c r="F7" s="157">
        <f t="shared" si="3"/>
        <v>8.1992816462971366E-5</v>
      </c>
      <c r="G7" s="157">
        <f t="shared" si="3"/>
        <v>1.1796318511570045E-4</v>
      </c>
      <c r="H7" s="157">
        <f t="shared" si="3"/>
        <v>1.345771249061401E-4</v>
      </c>
      <c r="I7" s="157">
        <f t="shared" si="3"/>
        <v>9.0990473108361659E-5</v>
      </c>
      <c r="J7" s="157">
        <f t="shared" si="3"/>
        <v>1.0787508707439491E-4</v>
      </c>
      <c r="K7" s="157">
        <f t="shared" si="3"/>
        <v>1.0805460028839425E-4</v>
      </c>
      <c r="L7" s="157">
        <f t="shared" si="3"/>
        <v>1.032147411117538E-4</v>
      </c>
      <c r="M7" s="157">
        <f t="shared" si="3"/>
        <v>1.3310750992908104E-4</v>
      </c>
      <c r="N7" s="157">
        <f t="shared" si="3"/>
        <v>1.4541540230854247E-4</v>
      </c>
      <c r="O7" s="157">
        <f t="shared" si="3"/>
        <v>1.6441988893535099E-4</v>
      </c>
      <c r="P7" s="157">
        <f t="shared" si="3"/>
        <v>1.5714231794458085E-4</v>
      </c>
      <c r="Q7" s="157">
        <f t="shared" si="3"/>
        <v>1.2906064743805059E-4</v>
      </c>
    </row>
    <row r="8" spans="1:17" ht="12" customHeight="1" x14ac:dyDescent="0.25">
      <c r="A8" s="23" t="s">
        <v>60</v>
      </c>
      <c r="B8" s="156">
        <v>4.4040906940942498E-5</v>
      </c>
      <c r="C8" s="156">
        <v>4.3767792374999547E-5</v>
      </c>
      <c r="D8" s="156">
        <v>6.2197702937485496E-5</v>
      </c>
      <c r="E8" s="156">
        <v>6.3457957340837341E-5</v>
      </c>
      <c r="F8" s="156">
        <v>8.1992816462971366E-5</v>
      </c>
      <c r="G8" s="156">
        <v>1.1796318511570045E-4</v>
      </c>
      <c r="H8" s="156">
        <v>1.345771249061401E-4</v>
      </c>
      <c r="I8" s="156">
        <v>9.0990473108361659E-5</v>
      </c>
      <c r="J8" s="156">
        <v>1.0787508707439491E-4</v>
      </c>
      <c r="K8" s="156">
        <v>1.0805460028839425E-4</v>
      </c>
      <c r="L8" s="156">
        <v>1.032147411117538E-4</v>
      </c>
      <c r="M8" s="156">
        <v>1.3310750992908104E-4</v>
      </c>
      <c r="N8" s="156">
        <v>1.4541540230854247E-4</v>
      </c>
      <c r="O8" s="156">
        <v>1.6441988893535099E-4</v>
      </c>
      <c r="P8" s="156">
        <v>1.5714231794458085E-4</v>
      </c>
      <c r="Q8" s="156">
        <v>1.2906064743805059E-4</v>
      </c>
    </row>
    <row r="9" spans="1:17" ht="12" customHeight="1" x14ac:dyDescent="0.25">
      <c r="A9" s="158" t="s">
        <v>63</v>
      </c>
      <c r="B9" s="157">
        <f>SUM(B10:B12,B15:B16)</f>
        <v>5.7226118900320166</v>
      </c>
      <c r="C9" s="157">
        <f t="shared" ref="C9:Q9" si="4">SUM(C10:C12,C15:C16)</f>
        <v>4.4458689501865933</v>
      </c>
      <c r="D9" s="157">
        <f t="shared" si="4"/>
        <v>4.752593577082564</v>
      </c>
      <c r="E9" s="157">
        <f t="shared" si="4"/>
        <v>3.6702761669276449</v>
      </c>
      <c r="F9" s="157">
        <f t="shared" si="4"/>
        <v>4.2387164423401371</v>
      </c>
      <c r="G9" s="157">
        <f t="shared" si="4"/>
        <v>4.4231153114537181</v>
      </c>
      <c r="H9" s="157">
        <f t="shared" si="4"/>
        <v>3.6592010083228574</v>
      </c>
      <c r="I9" s="157">
        <f t="shared" si="4"/>
        <v>2.0399215343772616</v>
      </c>
      <c r="J9" s="157">
        <f t="shared" si="4"/>
        <v>2.2190096731146207</v>
      </c>
      <c r="K9" s="157">
        <f t="shared" si="4"/>
        <v>1.7196351576645901</v>
      </c>
      <c r="L9" s="157">
        <f t="shared" si="4"/>
        <v>1.7963991694208659</v>
      </c>
      <c r="M9" s="157">
        <f t="shared" si="4"/>
        <v>1.9390179354652826</v>
      </c>
      <c r="N9" s="157">
        <f t="shared" si="4"/>
        <v>1.8789620904595594</v>
      </c>
      <c r="O9" s="157">
        <f t="shared" si="4"/>
        <v>1.908749382970546</v>
      </c>
      <c r="P9" s="157">
        <f t="shared" si="4"/>
        <v>1.7385177803751677</v>
      </c>
      <c r="Q9" s="157">
        <f t="shared" si="4"/>
        <v>1.1571047105940953</v>
      </c>
    </row>
    <row r="10" spans="1:17" ht="12" customHeight="1" x14ac:dyDescent="0.25">
      <c r="A10" s="167" t="s">
        <v>171</v>
      </c>
      <c r="B10" s="132">
        <v>2.5</v>
      </c>
      <c r="C10" s="132">
        <v>1.8999999999999997</v>
      </c>
      <c r="D10" s="132">
        <v>2.4999999999999996</v>
      </c>
      <c r="E10" s="132">
        <v>1.8999999999999997</v>
      </c>
      <c r="F10" s="132">
        <v>2.6999999999999993</v>
      </c>
      <c r="G10" s="132">
        <v>2.5999999999999992</v>
      </c>
      <c r="H10" s="132">
        <v>2.15</v>
      </c>
      <c r="I10" s="132">
        <v>1.25</v>
      </c>
      <c r="J10" s="132">
        <v>1.4599999999999997</v>
      </c>
      <c r="K10" s="132">
        <v>0.89</v>
      </c>
      <c r="L10" s="132">
        <v>1.0499999999999998</v>
      </c>
      <c r="M10" s="132">
        <v>1.5250887932102353</v>
      </c>
      <c r="N10" s="132">
        <v>1.5076191531184033</v>
      </c>
      <c r="O10" s="132">
        <v>1.6660620291870114</v>
      </c>
      <c r="P10" s="132">
        <v>1.514088492502216</v>
      </c>
      <c r="Q10" s="132">
        <v>1.0283735041501993</v>
      </c>
    </row>
    <row r="11" spans="1:17" ht="12" customHeight="1" x14ac:dyDescent="0.25">
      <c r="A11" s="167" t="s">
        <v>144</v>
      </c>
      <c r="B11" s="132">
        <v>0.61383036376492817</v>
      </c>
      <c r="C11" s="132">
        <v>0.49818014371251929</v>
      </c>
      <c r="D11" s="132">
        <v>0.48364620164599936</v>
      </c>
      <c r="E11" s="132">
        <v>0.42954821035787916</v>
      </c>
      <c r="F11" s="132">
        <v>0.41126115127542912</v>
      </c>
      <c r="G11" s="132">
        <v>0.39501715890327699</v>
      </c>
      <c r="H11" s="132">
        <v>0.33239486486820374</v>
      </c>
      <c r="I11" s="132">
        <v>0.18538714738879908</v>
      </c>
      <c r="J11" s="132">
        <v>0.17653398428525216</v>
      </c>
      <c r="K11" s="132">
        <v>0.15818343911693203</v>
      </c>
      <c r="L11" s="132">
        <v>0.1547656878116497</v>
      </c>
      <c r="M11" s="132">
        <v>0.14523658377655163</v>
      </c>
      <c r="N11" s="132">
        <v>0.13381838415043121</v>
      </c>
      <c r="O11" s="132">
        <v>0.12709403084241741</v>
      </c>
      <c r="P11" s="132">
        <v>0.11234606783774878</v>
      </c>
      <c r="Q11" s="132">
        <v>7.1379916465482918E-2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5">SUM(C13:C14)</f>
        <v>0</v>
      </c>
      <c r="D12" s="132">
        <f t="shared" si="5"/>
        <v>0</v>
      </c>
      <c r="E12" s="132">
        <f t="shared" si="5"/>
        <v>0</v>
      </c>
      <c r="F12" s="132">
        <f t="shared" si="5"/>
        <v>0</v>
      </c>
      <c r="G12" s="132">
        <f t="shared" si="5"/>
        <v>0</v>
      </c>
      <c r="H12" s="132">
        <f t="shared" si="5"/>
        <v>0</v>
      </c>
      <c r="I12" s="132">
        <f t="shared" si="5"/>
        <v>0</v>
      </c>
      <c r="J12" s="132">
        <f t="shared" si="5"/>
        <v>0</v>
      </c>
      <c r="K12" s="132">
        <f t="shared" si="5"/>
        <v>0</v>
      </c>
      <c r="L12" s="132">
        <f t="shared" si="5"/>
        <v>0</v>
      </c>
      <c r="M12" s="132">
        <f t="shared" si="5"/>
        <v>0</v>
      </c>
      <c r="N12" s="132">
        <f t="shared" si="5"/>
        <v>0</v>
      </c>
      <c r="O12" s="132">
        <f t="shared" si="5"/>
        <v>0</v>
      </c>
      <c r="P12" s="132">
        <f t="shared" si="5"/>
        <v>0</v>
      </c>
      <c r="Q12" s="132">
        <f t="shared" si="5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2.6087815262670886</v>
      </c>
      <c r="C15" s="162">
        <v>2.0476888064740737</v>
      </c>
      <c r="D15" s="162">
        <v>1.7689473754365654</v>
      </c>
      <c r="E15" s="162">
        <v>1.3407279565697663</v>
      </c>
      <c r="F15" s="162">
        <v>1.1274552910647084</v>
      </c>
      <c r="G15" s="162">
        <v>1.4280981525504419</v>
      </c>
      <c r="H15" s="162">
        <v>1.1768061434546542</v>
      </c>
      <c r="I15" s="162">
        <v>0.60453438698846251</v>
      </c>
      <c r="J15" s="162">
        <v>0.58247568882936895</v>
      </c>
      <c r="K15" s="162">
        <v>0.67145171854765795</v>
      </c>
      <c r="L15" s="162">
        <v>0.59163348160921647</v>
      </c>
      <c r="M15" s="162">
        <v>0.26869255847849555</v>
      </c>
      <c r="N15" s="162">
        <v>0.23752455319072494</v>
      </c>
      <c r="O15" s="162">
        <v>0.11559332294111718</v>
      </c>
      <c r="P15" s="162">
        <v>0.11208322003520292</v>
      </c>
      <c r="Q15" s="162">
        <v>5.7351289978412941E-2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6">SUM(C17:C18)</f>
        <v>0</v>
      </c>
      <c r="D16" s="160">
        <f t="shared" si="6"/>
        <v>0</v>
      </c>
      <c r="E16" s="160">
        <f t="shared" si="6"/>
        <v>0</v>
      </c>
      <c r="F16" s="160">
        <f t="shared" si="6"/>
        <v>0</v>
      </c>
      <c r="G16" s="160">
        <f t="shared" si="6"/>
        <v>0</v>
      </c>
      <c r="H16" s="160">
        <f t="shared" si="6"/>
        <v>0</v>
      </c>
      <c r="I16" s="160">
        <f t="shared" si="6"/>
        <v>0</v>
      </c>
      <c r="J16" s="160">
        <f t="shared" si="6"/>
        <v>0</v>
      </c>
      <c r="K16" s="160">
        <f t="shared" si="6"/>
        <v>0</v>
      </c>
      <c r="L16" s="160">
        <f t="shared" si="6"/>
        <v>0</v>
      </c>
      <c r="M16" s="160">
        <f t="shared" si="6"/>
        <v>0</v>
      </c>
      <c r="N16" s="160">
        <f t="shared" si="6"/>
        <v>0</v>
      </c>
      <c r="O16" s="160">
        <f t="shared" si="6"/>
        <v>0</v>
      </c>
      <c r="P16" s="160">
        <f t="shared" si="6"/>
        <v>0</v>
      </c>
      <c r="Q16" s="160">
        <f t="shared" si="6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2.1694177959797143</v>
      </c>
      <c r="C19" s="157">
        <f t="shared" ref="C19:Q19" si="7">SUM(C20:C22)</f>
        <v>1.9105545071771897</v>
      </c>
      <c r="D19" s="157">
        <f t="shared" si="7"/>
        <v>1.7846307002568742</v>
      </c>
      <c r="E19" s="157">
        <f t="shared" si="7"/>
        <v>1.6313054327948915</v>
      </c>
      <c r="F19" s="157">
        <f t="shared" si="7"/>
        <v>1.5960127788213863</v>
      </c>
      <c r="G19" s="157">
        <f t="shared" si="7"/>
        <v>1.55320654458513</v>
      </c>
      <c r="H19" s="157">
        <f t="shared" si="7"/>
        <v>1.3707135483484756</v>
      </c>
      <c r="I19" s="157">
        <f t="shared" si="7"/>
        <v>0.78401600545274341</v>
      </c>
      <c r="J19" s="157">
        <f t="shared" si="7"/>
        <v>0.78078473477469557</v>
      </c>
      <c r="K19" s="157">
        <f t="shared" si="7"/>
        <v>0.70251861700804341</v>
      </c>
      <c r="L19" s="157">
        <f t="shared" si="7"/>
        <v>0.72578167802206983</v>
      </c>
      <c r="M19" s="157">
        <f t="shared" si="7"/>
        <v>0.68560324732385802</v>
      </c>
      <c r="N19" s="157">
        <f t="shared" si="7"/>
        <v>0.67548144365432328</v>
      </c>
      <c r="O19" s="157">
        <f t="shared" si="7"/>
        <v>0.66061712652124083</v>
      </c>
      <c r="P19" s="157">
        <f t="shared" si="7"/>
        <v>0.59192535974309579</v>
      </c>
      <c r="Q19" s="157">
        <f t="shared" si="7"/>
        <v>0.40318104329837862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0.16401301341344929</v>
      </c>
      <c r="C21" s="156">
        <v>0.17922049060257494</v>
      </c>
      <c r="D21" s="156">
        <v>6.2334847095749941E-2</v>
      </c>
      <c r="E21" s="156">
        <v>8.7198814642481998E-2</v>
      </c>
      <c r="F21" s="156">
        <v>8.7692158879773385E-2</v>
      </c>
      <c r="G21" s="156">
        <v>6.3540139829746628E-2</v>
      </c>
      <c r="H21" s="156">
        <v>5.5977052789364608E-2</v>
      </c>
      <c r="I21" s="156">
        <v>1.7442098952164434E-2</v>
      </c>
      <c r="J21" s="156">
        <v>3.1094002257968243E-2</v>
      </c>
      <c r="K21" s="156">
        <v>2.7316661071890347E-2</v>
      </c>
      <c r="L21" s="156">
        <v>3.9348433948782756E-2</v>
      </c>
      <c r="M21" s="156">
        <v>3.9767881159153064E-2</v>
      </c>
      <c r="N21" s="156">
        <v>2.7123332935404743E-2</v>
      </c>
      <c r="O21" s="156">
        <v>2.7753094629782631E-2</v>
      </c>
      <c r="P21" s="156">
        <v>3.6980255705667014E-2</v>
      </c>
      <c r="Q21" s="156">
        <v>3.1991822158542883E-2</v>
      </c>
    </row>
    <row r="22" spans="1:17" ht="12" customHeight="1" x14ac:dyDescent="0.25">
      <c r="A22" s="29" t="s">
        <v>140</v>
      </c>
      <c r="B22" s="57">
        <v>2.0054047825662651</v>
      </c>
      <c r="C22" s="57">
        <v>1.7313340165746147</v>
      </c>
      <c r="D22" s="57">
        <v>1.7222958531611243</v>
      </c>
      <c r="E22" s="57">
        <v>1.5441066181524095</v>
      </c>
      <c r="F22" s="57">
        <v>1.5083206199416128</v>
      </c>
      <c r="G22" s="57">
        <v>1.4896664047553834</v>
      </c>
      <c r="H22" s="57">
        <v>1.314736495559111</v>
      </c>
      <c r="I22" s="57">
        <v>0.76657390650057899</v>
      </c>
      <c r="J22" s="57">
        <v>0.74969073251672735</v>
      </c>
      <c r="K22" s="57">
        <v>0.67520195593615306</v>
      </c>
      <c r="L22" s="57">
        <v>0.6864332440732871</v>
      </c>
      <c r="M22" s="57">
        <v>0.64583536616470494</v>
      </c>
      <c r="N22" s="57">
        <v>0.64835811071891858</v>
      </c>
      <c r="O22" s="57">
        <v>0.63286403189145823</v>
      </c>
      <c r="P22" s="57">
        <v>0.5549451040374288</v>
      </c>
      <c r="Q22" s="57">
        <v>0.37118922113983571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0</v>
      </c>
      <c r="C24" s="168">
        <f t="shared" si="8"/>
        <v>0</v>
      </c>
      <c r="D24" s="168">
        <f t="shared" si="8"/>
        <v>0</v>
      </c>
      <c r="E24" s="168">
        <f t="shared" si="8"/>
        <v>0</v>
      </c>
      <c r="F24" s="168">
        <f t="shared" si="8"/>
        <v>0</v>
      </c>
      <c r="G24" s="168">
        <f t="shared" si="8"/>
        <v>0</v>
      </c>
      <c r="H24" s="168">
        <f t="shared" si="8"/>
        <v>0</v>
      </c>
      <c r="I24" s="168">
        <f t="shared" si="8"/>
        <v>0</v>
      </c>
      <c r="J24" s="168">
        <f t="shared" si="8"/>
        <v>0</v>
      </c>
      <c r="K24" s="168">
        <f t="shared" si="8"/>
        <v>0</v>
      </c>
      <c r="L24" s="168">
        <f t="shared" si="8"/>
        <v>0</v>
      </c>
      <c r="M24" s="168">
        <f t="shared" si="8"/>
        <v>0</v>
      </c>
      <c r="N24" s="168">
        <f t="shared" si="8"/>
        <v>0</v>
      </c>
      <c r="O24" s="168">
        <f t="shared" si="8"/>
        <v>0</v>
      </c>
      <c r="P24" s="168">
        <f t="shared" si="8"/>
        <v>0</v>
      </c>
      <c r="Q24" s="168">
        <f t="shared" si="8"/>
        <v>0</v>
      </c>
    </row>
    <row r="25" spans="1:17" ht="12.95" customHeight="1" x14ac:dyDescent="0.25">
      <c r="A25" s="158" t="s">
        <v>65</v>
      </c>
      <c r="B25" s="157">
        <f t="shared" ref="B25" si="9">SUM(B26:B27)</f>
        <v>0</v>
      </c>
      <c r="C25" s="157">
        <f t="shared" ref="C25:Q25" si="10">SUM(C26:C27)</f>
        <v>0</v>
      </c>
      <c r="D25" s="157">
        <f t="shared" si="10"/>
        <v>0</v>
      </c>
      <c r="E25" s="157">
        <f t="shared" si="10"/>
        <v>0</v>
      </c>
      <c r="F25" s="157">
        <f t="shared" si="10"/>
        <v>0</v>
      </c>
      <c r="G25" s="157">
        <f t="shared" si="10"/>
        <v>0</v>
      </c>
      <c r="H25" s="157">
        <f t="shared" si="10"/>
        <v>0</v>
      </c>
      <c r="I25" s="157">
        <f t="shared" si="10"/>
        <v>0</v>
      </c>
      <c r="J25" s="157">
        <f t="shared" si="10"/>
        <v>0</v>
      </c>
      <c r="K25" s="157">
        <f t="shared" si="10"/>
        <v>0</v>
      </c>
      <c r="L25" s="157">
        <f t="shared" si="10"/>
        <v>0</v>
      </c>
      <c r="M25" s="157">
        <f t="shared" si="10"/>
        <v>0</v>
      </c>
      <c r="N25" s="157">
        <f t="shared" si="10"/>
        <v>0</v>
      </c>
      <c r="O25" s="157">
        <f t="shared" si="10"/>
        <v>0</v>
      </c>
      <c r="P25" s="157">
        <f t="shared" si="10"/>
        <v>0</v>
      </c>
      <c r="Q25" s="157">
        <f t="shared" si="10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11">B29</f>
        <v>0</v>
      </c>
      <c r="C28" s="157">
        <f t="shared" si="11"/>
        <v>0</v>
      </c>
      <c r="D28" s="157">
        <f t="shared" si="11"/>
        <v>0</v>
      </c>
      <c r="E28" s="157">
        <f t="shared" si="11"/>
        <v>0</v>
      </c>
      <c r="F28" s="157">
        <f t="shared" si="11"/>
        <v>0</v>
      </c>
      <c r="G28" s="157">
        <f t="shared" si="11"/>
        <v>0</v>
      </c>
      <c r="H28" s="157">
        <f t="shared" si="11"/>
        <v>0</v>
      </c>
      <c r="I28" s="157">
        <f t="shared" si="11"/>
        <v>0</v>
      </c>
      <c r="J28" s="157">
        <f t="shared" si="11"/>
        <v>0</v>
      </c>
      <c r="K28" s="157">
        <f t="shared" si="11"/>
        <v>0</v>
      </c>
      <c r="L28" s="157">
        <f t="shared" si="11"/>
        <v>0</v>
      </c>
      <c r="M28" s="157">
        <f t="shared" si="11"/>
        <v>0</v>
      </c>
      <c r="N28" s="157">
        <f t="shared" si="11"/>
        <v>0</v>
      </c>
      <c r="O28" s="157">
        <f t="shared" si="11"/>
        <v>0</v>
      </c>
      <c r="P28" s="157">
        <f t="shared" si="11"/>
        <v>0</v>
      </c>
      <c r="Q28" s="157">
        <f t="shared" si="11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:Q30" si="12">SUM(B31:B32,B35:B36)</f>
        <v>0</v>
      </c>
      <c r="C30" s="157">
        <f t="shared" si="12"/>
        <v>0</v>
      </c>
      <c r="D30" s="157">
        <f t="shared" si="12"/>
        <v>0</v>
      </c>
      <c r="E30" s="157">
        <f t="shared" si="12"/>
        <v>0</v>
      </c>
      <c r="F30" s="157">
        <f t="shared" si="12"/>
        <v>0</v>
      </c>
      <c r="G30" s="157">
        <f t="shared" si="12"/>
        <v>0</v>
      </c>
      <c r="H30" s="157">
        <f t="shared" si="12"/>
        <v>0</v>
      </c>
      <c r="I30" s="157">
        <f t="shared" si="12"/>
        <v>0</v>
      </c>
      <c r="J30" s="157">
        <f t="shared" si="12"/>
        <v>0</v>
      </c>
      <c r="K30" s="157">
        <f t="shared" si="12"/>
        <v>0</v>
      </c>
      <c r="L30" s="157">
        <f t="shared" si="12"/>
        <v>0</v>
      </c>
      <c r="M30" s="157">
        <f t="shared" si="12"/>
        <v>0</v>
      </c>
      <c r="N30" s="157">
        <f t="shared" si="12"/>
        <v>0</v>
      </c>
      <c r="O30" s="157">
        <f t="shared" si="12"/>
        <v>0</v>
      </c>
      <c r="P30" s="157">
        <f t="shared" si="12"/>
        <v>0</v>
      </c>
      <c r="Q30" s="157">
        <f t="shared" si="12"/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:Q32" si="13">SUM(B33:B34)</f>
        <v>0</v>
      </c>
      <c r="C32" s="132">
        <f t="shared" si="13"/>
        <v>0</v>
      </c>
      <c r="D32" s="132">
        <f t="shared" si="13"/>
        <v>0</v>
      </c>
      <c r="E32" s="132">
        <f t="shared" si="13"/>
        <v>0</v>
      </c>
      <c r="F32" s="132">
        <f t="shared" si="13"/>
        <v>0</v>
      </c>
      <c r="G32" s="132">
        <f t="shared" si="13"/>
        <v>0</v>
      </c>
      <c r="H32" s="132">
        <f t="shared" si="13"/>
        <v>0</v>
      </c>
      <c r="I32" s="132">
        <f t="shared" si="13"/>
        <v>0</v>
      </c>
      <c r="J32" s="132">
        <f t="shared" si="13"/>
        <v>0</v>
      </c>
      <c r="K32" s="132">
        <f t="shared" si="13"/>
        <v>0</v>
      </c>
      <c r="L32" s="132">
        <f t="shared" si="13"/>
        <v>0</v>
      </c>
      <c r="M32" s="132">
        <f t="shared" si="13"/>
        <v>0</v>
      </c>
      <c r="N32" s="132">
        <f t="shared" si="13"/>
        <v>0</v>
      </c>
      <c r="O32" s="132">
        <f t="shared" si="13"/>
        <v>0</v>
      </c>
      <c r="P32" s="132">
        <f t="shared" si="13"/>
        <v>0</v>
      </c>
      <c r="Q32" s="132">
        <f t="shared" si="13"/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:Q36" si="14">SUM(B37:B38)</f>
        <v>0</v>
      </c>
      <c r="C36" s="160">
        <f t="shared" si="14"/>
        <v>0</v>
      </c>
      <c r="D36" s="160">
        <f t="shared" si="14"/>
        <v>0</v>
      </c>
      <c r="E36" s="160">
        <f t="shared" si="14"/>
        <v>0</v>
      </c>
      <c r="F36" s="160">
        <f t="shared" si="14"/>
        <v>0</v>
      </c>
      <c r="G36" s="160">
        <f t="shared" si="14"/>
        <v>0</v>
      </c>
      <c r="H36" s="160">
        <f t="shared" si="14"/>
        <v>0</v>
      </c>
      <c r="I36" s="160">
        <f t="shared" si="14"/>
        <v>0</v>
      </c>
      <c r="J36" s="160">
        <f t="shared" si="14"/>
        <v>0</v>
      </c>
      <c r="K36" s="160">
        <f t="shared" si="14"/>
        <v>0</v>
      </c>
      <c r="L36" s="160">
        <f t="shared" si="14"/>
        <v>0</v>
      </c>
      <c r="M36" s="160">
        <f t="shared" si="14"/>
        <v>0</v>
      </c>
      <c r="N36" s="160">
        <f t="shared" si="14"/>
        <v>0</v>
      </c>
      <c r="O36" s="160">
        <f t="shared" si="14"/>
        <v>0</v>
      </c>
      <c r="P36" s="160">
        <f t="shared" si="14"/>
        <v>0</v>
      </c>
      <c r="Q36" s="160">
        <f t="shared" si="14"/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:Q39" si="15">SUM(B40:B41)</f>
        <v>0</v>
      </c>
      <c r="C39" s="157">
        <f t="shared" si="15"/>
        <v>0</v>
      </c>
      <c r="D39" s="157">
        <f t="shared" si="15"/>
        <v>0</v>
      </c>
      <c r="E39" s="157">
        <f t="shared" si="15"/>
        <v>0</v>
      </c>
      <c r="F39" s="157">
        <f t="shared" si="15"/>
        <v>0</v>
      </c>
      <c r="G39" s="157">
        <f t="shared" si="15"/>
        <v>0</v>
      </c>
      <c r="H39" s="157">
        <f t="shared" si="15"/>
        <v>0</v>
      </c>
      <c r="I39" s="157">
        <f t="shared" si="15"/>
        <v>0</v>
      </c>
      <c r="J39" s="157">
        <f t="shared" si="15"/>
        <v>0</v>
      </c>
      <c r="K39" s="157">
        <f t="shared" si="15"/>
        <v>0</v>
      </c>
      <c r="L39" s="157">
        <f t="shared" si="15"/>
        <v>0</v>
      </c>
      <c r="M39" s="157">
        <f t="shared" si="15"/>
        <v>0</v>
      </c>
      <c r="N39" s="157">
        <f t="shared" si="15"/>
        <v>0</v>
      </c>
      <c r="O39" s="157">
        <f t="shared" si="15"/>
        <v>0</v>
      </c>
      <c r="P39" s="157">
        <f t="shared" si="15"/>
        <v>0</v>
      </c>
      <c r="Q39" s="157">
        <f t="shared" si="15"/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16.850557812121046</v>
      </c>
      <c r="C43" s="168">
        <f t="shared" si="16"/>
        <v>19.041083873078996</v>
      </c>
      <c r="D43" s="168">
        <f t="shared" si="16"/>
        <v>14.18265758271027</v>
      </c>
      <c r="E43" s="168">
        <f t="shared" si="16"/>
        <v>11.631233951811554</v>
      </c>
      <c r="F43" s="168">
        <f t="shared" si="16"/>
        <v>6.9235387831585165</v>
      </c>
      <c r="G43" s="168">
        <f t="shared" si="16"/>
        <v>7.0363705435499435</v>
      </c>
      <c r="H43" s="168">
        <f t="shared" si="16"/>
        <v>8.1000528662587037</v>
      </c>
      <c r="I43" s="168">
        <f t="shared" si="16"/>
        <v>7.067484045739219</v>
      </c>
      <c r="J43" s="168">
        <f t="shared" si="16"/>
        <v>8.2116336234598286</v>
      </c>
      <c r="K43" s="168">
        <f t="shared" si="16"/>
        <v>5.626237851834726</v>
      </c>
      <c r="L43" s="168">
        <f t="shared" si="16"/>
        <v>4.6502668435337018</v>
      </c>
      <c r="M43" s="168">
        <f t="shared" si="16"/>
        <v>5.6136857914542944</v>
      </c>
      <c r="N43" s="168">
        <f t="shared" si="16"/>
        <v>5.5868607797424739</v>
      </c>
      <c r="O43" s="168">
        <f t="shared" si="16"/>
        <v>4.4629156677753192</v>
      </c>
      <c r="P43" s="168">
        <f t="shared" si="16"/>
        <v>4.4114050208371554</v>
      </c>
      <c r="Q43" s="168">
        <f t="shared" si="16"/>
        <v>4.4442219015418987</v>
      </c>
    </row>
    <row r="44" spans="1:17" ht="12.95" customHeight="1" x14ac:dyDescent="0.25">
      <c r="A44" s="158" t="s">
        <v>65</v>
      </c>
      <c r="B44" s="157">
        <f t="shared" ref="B44" si="17">SUM(B45:B46)</f>
        <v>13.017720226136774</v>
      </c>
      <c r="C44" s="157">
        <f t="shared" ref="C44:Q44" si="18">SUM(C45:C46)</f>
        <v>14.982964247666414</v>
      </c>
      <c r="D44" s="157">
        <f t="shared" si="18"/>
        <v>11.029719490037937</v>
      </c>
      <c r="E44" s="157">
        <f t="shared" si="18"/>
        <v>9.0283262545195804</v>
      </c>
      <c r="F44" s="157">
        <f t="shared" si="18"/>
        <v>5.3597095323606823</v>
      </c>
      <c r="G44" s="157">
        <f t="shared" si="18"/>
        <v>5.3526905606066002</v>
      </c>
      <c r="H44" s="157">
        <f t="shared" si="18"/>
        <v>6.259045059094011</v>
      </c>
      <c r="I44" s="157">
        <f t="shared" si="18"/>
        <v>5.3647754304215756</v>
      </c>
      <c r="J44" s="157">
        <f t="shared" si="18"/>
        <v>6.2834939688979041</v>
      </c>
      <c r="K44" s="157">
        <f t="shared" si="18"/>
        <v>4.3902390990314322</v>
      </c>
      <c r="L44" s="157">
        <f t="shared" si="18"/>
        <v>3.5610735679243728</v>
      </c>
      <c r="M44" s="157">
        <f t="shared" si="18"/>
        <v>4.3544714536852789</v>
      </c>
      <c r="N44" s="157">
        <f t="shared" si="18"/>
        <v>4.383968368611086</v>
      </c>
      <c r="O44" s="157">
        <f t="shared" si="18"/>
        <v>3.4617790886118907</v>
      </c>
      <c r="P44" s="157">
        <f t="shared" si="18"/>
        <v>3.3605334221625323</v>
      </c>
      <c r="Q44" s="157">
        <f t="shared" si="18"/>
        <v>3.33812419137548</v>
      </c>
    </row>
    <row r="45" spans="1:17" ht="12" customHeight="1" x14ac:dyDescent="0.25">
      <c r="A45" s="23" t="s">
        <v>166</v>
      </c>
      <c r="B45" s="156">
        <v>12.824025929841932</v>
      </c>
      <c r="C45" s="156">
        <v>14.639945402533883</v>
      </c>
      <c r="D45" s="156">
        <v>10.846694106997182</v>
      </c>
      <c r="E45" s="156">
        <v>8.8885829777392953</v>
      </c>
      <c r="F45" s="156">
        <v>5.2815436785887337</v>
      </c>
      <c r="G45" s="156">
        <v>5.2769763462629236</v>
      </c>
      <c r="H45" s="156">
        <v>6.1533583132427205</v>
      </c>
      <c r="I45" s="156">
        <v>5.2656166899290779</v>
      </c>
      <c r="J45" s="156">
        <v>6.1624071506980309</v>
      </c>
      <c r="K45" s="156">
        <v>4.3155855634814531</v>
      </c>
      <c r="L45" s="156">
        <v>3.4855642783214433</v>
      </c>
      <c r="M45" s="156">
        <v>4.2949497522010285</v>
      </c>
      <c r="N45" s="156">
        <v>4.31437706304997</v>
      </c>
      <c r="O45" s="156">
        <v>3.4108239911158962</v>
      </c>
      <c r="P45" s="156">
        <v>3.3361389022795929</v>
      </c>
      <c r="Q45" s="156">
        <v>3.2929466372137162</v>
      </c>
    </row>
    <row r="46" spans="1:17" ht="12" customHeight="1" x14ac:dyDescent="0.25">
      <c r="A46" s="23" t="s">
        <v>60</v>
      </c>
      <c r="B46" s="156">
        <v>0.19369429629484269</v>
      </c>
      <c r="C46" s="156">
        <v>0.34301884513253167</v>
      </c>
      <c r="D46" s="156">
        <v>0.18302538304075491</v>
      </c>
      <c r="E46" s="156">
        <v>0.13974327678028473</v>
      </c>
      <c r="F46" s="156">
        <v>7.8165853771948748E-2</v>
      </c>
      <c r="G46" s="156">
        <v>7.5714214343676228E-2</v>
      </c>
      <c r="H46" s="156">
        <v>0.10568674585129088</v>
      </c>
      <c r="I46" s="156">
        <v>9.9158740492497927E-2</v>
      </c>
      <c r="J46" s="156">
        <v>0.12108681819987298</v>
      </c>
      <c r="K46" s="156">
        <v>7.4653535549979222E-2</v>
      </c>
      <c r="L46" s="156">
        <v>7.5509289602929394E-2</v>
      </c>
      <c r="M46" s="156">
        <v>5.9521701484250372E-2</v>
      </c>
      <c r="N46" s="156">
        <v>6.9591305561116173E-2</v>
      </c>
      <c r="O46" s="156">
        <v>5.095509749599457E-2</v>
      </c>
      <c r="P46" s="156">
        <v>2.4394519882939336E-2</v>
      </c>
      <c r="Q46" s="156">
        <v>4.5177554161763854E-2</v>
      </c>
    </row>
    <row r="47" spans="1:17" ht="12.95" customHeight="1" x14ac:dyDescent="0.25">
      <c r="A47" s="158" t="s">
        <v>112</v>
      </c>
      <c r="B47" s="157">
        <f t="shared" ref="B47:Q47" si="19">B48</f>
        <v>2.2020453470471249E-5</v>
      </c>
      <c r="C47" s="157">
        <f t="shared" si="19"/>
        <v>2.1883896187499774E-5</v>
      </c>
      <c r="D47" s="157">
        <f t="shared" si="19"/>
        <v>2.2028981497017022E-5</v>
      </c>
      <c r="E47" s="157">
        <f t="shared" si="19"/>
        <v>2.2475334330350369E-5</v>
      </c>
      <c r="F47" s="157">
        <f t="shared" si="19"/>
        <v>2.2699729354046058E-5</v>
      </c>
      <c r="G47" s="157">
        <f t="shared" si="19"/>
        <v>4.0194741677076866E-5</v>
      </c>
      <c r="H47" s="157">
        <f t="shared" si="19"/>
        <v>4.0060285182547424E-5</v>
      </c>
      <c r="I47" s="157">
        <f t="shared" si="19"/>
        <v>5.6586782768924383E-5</v>
      </c>
      <c r="J47" s="157">
        <f t="shared" si="19"/>
        <v>6.7232664704486232E-5</v>
      </c>
      <c r="K47" s="157">
        <f t="shared" si="19"/>
        <v>4.9291080836805734E-5</v>
      </c>
      <c r="L47" s="157">
        <f t="shared" si="19"/>
        <v>4.9591757077638516E-5</v>
      </c>
      <c r="M47" s="157">
        <f t="shared" si="19"/>
        <v>6.4692033488627707E-5</v>
      </c>
      <c r="N47" s="157">
        <f t="shared" si="19"/>
        <v>8.0563035779819585E-5</v>
      </c>
      <c r="O47" s="157">
        <f t="shared" si="19"/>
        <v>7.7351351162737369E-5</v>
      </c>
      <c r="P47" s="157">
        <f t="shared" si="19"/>
        <v>8.9089024161508718E-5</v>
      </c>
      <c r="Q47" s="157">
        <f t="shared" si="19"/>
        <v>1.0077860798198624E-4</v>
      </c>
    </row>
    <row r="48" spans="1:17" ht="12" customHeight="1" x14ac:dyDescent="0.25">
      <c r="A48" s="23" t="s">
        <v>60</v>
      </c>
      <c r="B48" s="156">
        <v>2.2020453470471249E-5</v>
      </c>
      <c r="C48" s="156">
        <v>2.1883896187499774E-5</v>
      </c>
      <c r="D48" s="156">
        <v>2.2028981497017022E-5</v>
      </c>
      <c r="E48" s="156">
        <v>2.2475334330350369E-5</v>
      </c>
      <c r="F48" s="156">
        <v>2.2699729354046058E-5</v>
      </c>
      <c r="G48" s="156">
        <v>4.0194741677076866E-5</v>
      </c>
      <c r="H48" s="156">
        <v>4.0060285182547424E-5</v>
      </c>
      <c r="I48" s="156">
        <v>5.6586782768924383E-5</v>
      </c>
      <c r="J48" s="156">
        <v>6.7232664704486232E-5</v>
      </c>
      <c r="K48" s="156">
        <v>4.9291080836805734E-5</v>
      </c>
      <c r="L48" s="156">
        <v>4.9591757077638516E-5</v>
      </c>
      <c r="M48" s="156">
        <v>6.4692033488627707E-5</v>
      </c>
      <c r="N48" s="156">
        <v>8.0563035779819585E-5</v>
      </c>
      <c r="O48" s="156">
        <v>7.7351351162737369E-5</v>
      </c>
      <c r="P48" s="156">
        <v>8.9089024161508718E-5</v>
      </c>
      <c r="Q48" s="156">
        <v>1.0077860798198624E-4</v>
      </c>
    </row>
    <row r="49" spans="1:17" ht="12" customHeight="1" x14ac:dyDescent="0.25">
      <c r="A49" s="158" t="s">
        <v>63</v>
      </c>
      <c r="B49" s="157">
        <f t="shared" ref="B49:Q49" si="20">SUM(B50:B51,B54:B55)</f>
        <v>2.7048486917853123</v>
      </c>
      <c r="C49" s="157">
        <f t="shared" si="20"/>
        <v>2.8788655885013643</v>
      </c>
      <c r="D49" s="157">
        <f t="shared" si="20"/>
        <v>2.2203266800668349</v>
      </c>
      <c r="E49" s="157">
        <f t="shared" si="20"/>
        <v>1.8179534687565662</v>
      </c>
      <c r="F49" s="157">
        <f t="shared" si="20"/>
        <v>1.0925915721081059</v>
      </c>
      <c r="G49" s="157">
        <f t="shared" si="20"/>
        <v>1.2106960563330547</v>
      </c>
      <c r="H49" s="157">
        <f t="shared" si="20"/>
        <v>1.3367085558112504</v>
      </c>
      <c r="I49" s="157">
        <f t="shared" si="20"/>
        <v>1.1784476019564554</v>
      </c>
      <c r="J49" s="157">
        <f t="shared" si="20"/>
        <v>1.3616833157666726</v>
      </c>
      <c r="K49" s="157">
        <f t="shared" si="20"/>
        <v>0.84028512473084971</v>
      </c>
      <c r="L49" s="157">
        <f t="shared" si="20"/>
        <v>0.7220519774141706</v>
      </c>
      <c r="M49" s="157">
        <f t="shared" si="20"/>
        <v>0.91079043028361484</v>
      </c>
      <c r="N49" s="157">
        <f t="shared" si="20"/>
        <v>0.85794779812302002</v>
      </c>
      <c r="O49" s="157">
        <f t="shared" si="20"/>
        <v>0.68801000085305086</v>
      </c>
      <c r="P49" s="157">
        <f t="shared" si="20"/>
        <v>0.75005174865770363</v>
      </c>
      <c r="Q49" s="157">
        <f t="shared" si="20"/>
        <v>0.78264865171829667</v>
      </c>
    </row>
    <row r="50" spans="1:17" ht="12" customHeight="1" x14ac:dyDescent="0.25">
      <c r="A50" s="167" t="s">
        <v>165</v>
      </c>
      <c r="B50" s="132">
        <v>1.529340684889795</v>
      </c>
      <c r="C50" s="132">
        <v>1.7763645974661098</v>
      </c>
      <c r="D50" s="132">
        <v>1.4768658930028307</v>
      </c>
      <c r="E50" s="132">
        <v>1.3152570222607016</v>
      </c>
      <c r="F50" s="132">
        <v>0.82436632141125998</v>
      </c>
      <c r="G50" s="132">
        <v>0.86241851922331536</v>
      </c>
      <c r="H50" s="132">
        <v>1.035681686757286</v>
      </c>
      <c r="I50" s="132">
        <v>0.83486331007092629</v>
      </c>
      <c r="J50" s="132">
        <v>1.0347528493019651</v>
      </c>
      <c r="K50" s="132">
        <v>0.73111443651854857</v>
      </c>
      <c r="L50" s="132">
        <v>0.55157768788324313</v>
      </c>
      <c r="M50" s="132">
        <v>0.76849152993707137</v>
      </c>
      <c r="N50" s="132">
        <v>0.74977446576955176</v>
      </c>
      <c r="O50" s="132">
        <v>0.63852866723172008</v>
      </c>
      <c r="P50" s="132">
        <v>0.70168707151922571</v>
      </c>
      <c r="Q50" s="132">
        <v>0.74360096492448358</v>
      </c>
    </row>
    <row r="51" spans="1:17" ht="12" customHeight="1" x14ac:dyDescent="0.25">
      <c r="A51" s="167" t="s">
        <v>164</v>
      </c>
      <c r="B51" s="132">
        <f t="shared" ref="B51:Q51" si="21">SUM(B52:B53)</f>
        <v>0</v>
      </c>
      <c r="C51" s="132">
        <f t="shared" si="21"/>
        <v>0</v>
      </c>
      <c r="D51" s="132">
        <f t="shared" si="21"/>
        <v>0</v>
      </c>
      <c r="E51" s="132">
        <f t="shared" si="21"/>
        <v>0</v>
      </c>
      <c r="F51" s="132">
        <f t="shared" si="21"/>
        <v>0</v>
      </c>
      <c r="G51" s="132">
        <f t="shared" si="21"/>
        <v>0</v>
      </c>
      <c r="H51" s="132">
        <f t="shared" si="21"/>
        <v>0</v>
      </c>
      <c r="I51" s="132">
        <f t="shared" si="21"/>
        <v>0</v>
      </c>
      <c r="J51" s="132">
        <f t="shared" si="21"/>
        <v>0</v>
      </c>
      <c r="K51" s="132">
        <f t="shared" si="21"/>
        <v>0</v>
      </c>
      <c r="L51" s="132">
        <f t="shared" si="21"/>
        <v>0</v>
      </c>
      <c r="M51" s="132">
        <f t="shared" si="21"/>
        <v>0</v>
      </c>
      <c r="N51" s="132">
        <f t="shared" si="21"/>
        <v>0</v>
      </c>
      <c r="O51" s="132">
        <f t="shared" si="21"/>
        <v>0</v>
      </c>
      <c r="P51" s="132">
        <f t="shared" si="21"/>
        <v>0</v>
      </c>
      <c r="Q51" s="132">
        <f t="shared" si="21"/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1.1755080068955173</v>
      </c>
      <c r="C54" s="162">
        <v>1.1025009910352548</v>
      </c>
      <c r="D54" s="162">
        <v>0.74346078706400398</v>
      </c>
      <c r="E54" s="162">
        <v>0.50269644649586454</v>
      </c>
      <c r="F54" s="162">
        <v>0.26822525069684588</v>
      </c>
      <c r="G54" s="162">
        <v>0.34827753710973935</v>
      </c>
      <c r="H54" s="162">
        <v>0.30102686905396436</v>
      </c>
      <c r="I54" s="162">
        <v>0.34358429188552914</v>
      </c>
      <c r="J54" s="162">
        <v>0.32693046646470758</v>
      </c>
      <c r="K54" s="162">
        <v>0.10917068821230111</v>
      </c>
      <c r="L54" s="162">
        <v>0.1704742895309275</v>
      </c>
      <c r="M54" s="162">
        <v>0.14229890034654347</v>
      </c>
      <c r="N54" s="162">
        <v>0.10817333235346831</v>
      </c>
      <c r="O54" s="162">
        <v>4.9481333621330788E-2</v>
      </c>
      <c r="P54" s="162">
        <v>4.8364677138477967E-2</v>
      </c>
      <c r="Q54" s="162">
        <v>3.9047686793813062E-2</v>
      </c>
    </row>
    <row r="55" spans="1:17" ht="12" customHeight="1" x14ac:dyDescent="0.25">
      <c r="A55" s="161" t="s">
        <v>141</v>
      </c>
      <c r="B55" s="160">
        <f t="shared" ref="B55:Q55" si="22">SUM(B56:B57)</f>
        <v>0</v>
      </c>
      <c r="C55" s="160">
        <f t="shared" si="22"/>
        <v>0</v>
      </c>
      <c r="D55" s="160">
        <f t="shared" si="22"/>
        <v>0</v>
      </c>
      <c r="E55" s="160">
        <f t="shared" si="22"/>
        <v>0</v>
      </c>
      <c r="F55" s="160">
        <f t="shared" si="22"/>
        <v>0</v>
      </c>
      <c r="G55" s="160">
        <f t="shared" si="22"/>
        <v>0</v>
      </c>
      <c r="H55" s="160">
        <f t="shared" si="22"/>
        <v>0</v>
      </c>
      <c r="I55" s="160">
        <f t="shared" si="22"/>
        <v>0</v>
      </c>
      <c r="J55" s="160">
        <f t="shared" si="22"/>
        <v>0</v>
      </c>
      <c r="K55" s="160">
        <f t="shared" si="22"/>
        <v>0</v>
      </c>
      <c r="L55" s="160">
        <f t="shared" si="22"/>
        <v>0</v>
      </c>
      <c r="M55" s="160">
        <f t="shared" si="22"/>
        <v>0</v>
      </c>
      <c r="N55" s="160">
        <f t="shared" si="22"/>
        <v>0</v>
      </c>
      <c r="O55" s="160">
        <f t="shared" si="22"/>
        <v>0</v>
      </c>
      <c r="P55" s="160">
        <f t="shared" si="22"/>
        <v>0</v>
      </c>
      <c r="Q55" s="160">
        <f t="shared" si="22"/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:Q58" si="23">SUM(B59:B60)</f>
        <v>1.12796687374549</v>
      </c>
      <c r="C58" s="157">
        <f t="shared" si="23"/>
        <v>1.1792321530150276</v>
      </c>
      <c r="D58" s="157">
        <f t="shared" si="23"/>
        <v>0.93258938362400079</v>
      </c>
      <c r="E58" s="157">
        <f t="shared" si="23"/>
        <v>0.78493175320107755</v>
      </c>
      <c r="F58" s="157">
        <f t="shared" si="23"/>
        <v>0.47121497896037379</v>
      </c>
      <c r="G58" s="157">
        <f t="shared" si="23"/>
        <v>0.47294373186861194</v>
      </c>
      <c r="H58" s="157">
        <f t="shared" si="23"/>
        <v>0.50425919106826012</v>
      </c>
      <c r="I58" s="157">
        <f t="shared" si="23"/>
        <v>0.52420442657841926</v>
      </c>
      <c r="J58" s="157">
        <f t="shared" si="23"/>
        <v>0.56638910613054672</v>
      </c>
      <c r="K58" s="157">
        <f t="shared" si="23"/>
        <v>0.3956643369916083</v>
      </c>
      <c r="L58" s="157">
        <f t="shared" si="23"/>
        <v>0.36709170643808076</v>
      </c>
      <c r="M58" s="157">
        <f t="shared" si="23"/>
        <v>0.34835921545191306</v>
      </c>
      <c r="N58" s="157">
        <f t="shared" si="23"/>
        <v>0.34486404997258835</v>
      </c>
      <c r="O58" s="157">
        <f t="shared" si="23"/>
        <v>0.31304922695921422</v>
      </c>
      <c r="P58" s="157">
        <f t="shared" si="23"/>
        <v>0.30073076099275792</v>
      </c>
      <c r="Q58" s="157">
        <f t="shared" si="23"/>
        <v>0.3233482798401402</v>
      </c>
    </row>
    <row r="59" spans="1:17" ht="12" customHeight="1" x14ac:dyDescent="0.25">
      <c r="A59" s="23" t="s">
        <v>57</v>
      </c>
      <c r="B59" s="156">
        <v>8.5247482420882634E-2</v>
      </c>
      <c r="C59" s="156">
        <v>0.10946778436343296</v>
      </c>
      <c r="D59" s="156">
        <v>3.07037925562271E-2</v>
      </c>
      <c r="E59" s="156">
        <v>4.0528425917938878E-2</v>
      </c>
      <c r="F59" s="156">
        <v>2.5076291692131152E-2</v>
      </c>
      <c r="G59" s="156">
        <v>1.9156228921228743E-2</v>
      </c>
      <c r="H59" s="156">
        <v>2.0728370221866181E-2</v>
      </c>
      <c r="I59" s="156">
        <v>1.164559756229697E-2</v>
      </c>
      <c r="J59" s="156">
        <v>2.2603360207050217E-2</v>
      </c>
      <c r="K59" s="156">
        <v>1.5305783590311466E-2</v>
      </c>
      <c r="L59" s="156">
        <v>1.9912278774573099E-2</v>
      </c>
      <c r="M59" s="156">
        <v>2.0298848487135639E-2</v>
      </c>
      <c r="N59" s="156">
        <v>1.3837362624648679E-2</v>
      </c>
      <c r="O59" s="156">
        <v>1.3035628154039707E-2</v>
      </c>
      <c r="P59" s="156">
        <v>1.8658271373335214E-2</v>
      </c>
      <c r="Q59" s="156">
        <v>2.5602075041452579E-2</v>
      </c>
    </row>
    <row r="60" spans="1:17" ht="12" customHeight="1" x14ac:dyDescent="0.25">
      <c r="A60" s="29" t="s">
        <v>140</v>
      </c>
      <c r="B60" s="57">
        <v>1.0427193913246073</v>
      </c>
      <c r="C60" s="57">
        <v>1.0697643686515947</v>
      </c>
      <c r="D60" s="57">
        <v>0.90188559106777366</v>
      </c>
      <c r="E60" s="57">
        <v>0.74440332728313863</v>
      </c>
      <c r="F60" s="57">
        <v>0.44613868726824263</v>
      </c>
      <c r="G60" s="57">
        <v>0.45378750294738318</v>
      </c>
      <c r="H60" s="57">
        <v>0.48353082084639393</v>
      </c>
      <c r="I60" s="57">
        <v>0.51255882901612226</v>
      </c>
      <c r="J60" s="57">
        <v>0.54378574592349649</v>
      </c>
      <c r="K60" s="57">
        <v>0.38035855340129682</v>
      </c>
      <c r="L60" s="57">
        <v>0.34717942766350768</v>
      </c>
      <c r="M60" s="57">
        <v>0.32806036696477742</v>
      </c>
      <c r="N60" s="57">
        <v>0.33102668734793966</v>
      </c>
      <c r="O60" s="57">
        <v>0.30001359880517453</v>
      </c>
      <c r="P60" s="57">
        <v>0.28207248961942272</v>
      </c>
      <c r="Q60" s="57">
        <v>0.29774620479868763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43.543600606945724</v>
      </c>
      <c r="C62" s="168">
        <f t="shared" ref="C62:Q62" si="24">SUM(C63,C66,C68,C77)</f>
        <v>43.610710106649755</v>
      </c>
      <c r="D62" s="168">
        <f t="shared" si="24"/>
        <v>38.060942296726871</v>
      </c>
      <c r="E62" s="168">
        <f t="shared" si="24"/>
        <v>38.424063497186765</v>
      </c>
      <c r="F62" s="168">
        <f t="shared" si="24"/>
        <v>39.647648657831027</v>
      </c>
      <c r="G62" s="168">
        <f t="shared" si="24"/>
        <v>46.138749150237715</v>
      </c>
      <c r="H62" s="168">
        <f t="shared" si="24"/>
        <v>46.883523781856113</v>
      </c>
      <c r="I62" s="168">
        <f t="shared" si="24"/>
        <v>50.144074628640354</v>
      </c>
      <c r="J62" s="168">
        <f t="shared" si="24"/>
        <v>50.367767181668455</v>
      </c>
      <c r="K62" s="168">
        <f t="shared" si="24"/>
        <v>51.624622075139825</v>
      </c>
      <c r="L62" s="168">
        <f t="shared" si="24"/>
        <v>56.073446733032277</v>
      </c>
      <c r="M62" s="168">
        <f t="shared" si="24"/>
        <v>52.452998625923179</v>
      </c>
      <c r="N62" s="168">
        <f t="shared" si="24"/>
        <v>56.295338043594022</v>
      </c>
      <c r="O62" s="168">
        <f t="shared" si="24"/>
        <v>53.10650943370392</v>
      </c>
      <c r="P62" s="168">
        <f t="shared" si="24"/>
        <v>52.648431100938765</v>
      </c>
      <c r="Q62" s="168">
        <f t="shared" si="24"/>
        <v>50.009915934783209</v>
      </c>
    </row>
    <row r="63" spans="1:17" ht="12.95" customHeight="1" x14ac:dyDescent="0.25">
      <c r="A63" s="158" t="s">
        <v>65</v>
      </c>
      <c r="B63" s="157">
        <f t="shared" ref="B63:Q63" si="25">SUM(B64:B65)</f>
        <v>32.400373633048972</v>
      </c>
      <c r="C63" s="157">
        <f t="shared" si="25"/>
        <v>32.553344771550535</v>
      </c>
      <c r="D63" s="157">
        <f t="shared" si="25"/>
        <v>28.09979713197415</v>
      </c>
      <c r="E63" s="157">
        <f t="shared" si="25"/>
        <v>28.238951334630865</v>
      </c>
      <c r="F63" s="157">
        <f t="shared" si="25"/>
        <v>29.053744659435964</v>
      </c>
      <c r="G63" s="157">
        <f t="shared" si="25"/>
        <v>33.541998259310134</v>
      </c>
      <c r="H63" s="157">
        <f t="shared" si="25"/>
        <v>33.940773295549192</v>
      </c>
      <c r="I63" s="157">
        <f t="shared" si="25"/>
        <v>37.01807851219678</v>
      </c>
      <c r="J63" s="157">
        <f t="shared" si="25"/>
        <v>36.723795927039568</v>
      </c>
      <c r="K63" s="157">
        <f t="shared" si="25"/>
        <v>37.72320018083272</v>
      </c>
      <c r="L63" s="157">
        <f t="shared" si="25"/>
        <v>41.837754469183096</v>
      </c>
      <c r="M63" s="157">
        <f t="shared" si="25"/>
        <v>38.006729317887412</v>
      </c>
      <c r="N63" s="157">
        <f t="shared" si="25"/>
        <v>41.456956859360979</v>
      </c>
      <c r="O63" s="157">
        <f t="shared" si="25"/>
        <v>39.034496557402726</v>
      </c>
      <c r="P63" s="157">
        <f t="shared" si="25"/>
        <v>38.223784498976357</v>
      </c>
      <c r="Q63" s="157">
        <f t="shared" si="25"/>
        <v>35.905928838103904</v>
      </c>
    </row>
    <row r="64" spans="1:17" ht="12" customHeight="1" x14ac:dyDescent="0.25">
      <c r="A64" s="23" t="s">
        <v>161</v>
      </c>
      <c r="B64" s="156">
        <v>31.886649396998806</v>
      </c>
      <c r="C64" s="156">
        <v>31.760439239074529</v>
      </c>
      <c r="D64" s="156">
        <v>27.603917038797345</v>
      </c>
      <c r="E64" s="156">
        <v>27.76822027756598</v>
      </c>
      <c r="F64" s="156">
        <v>28.593222342805447</v>
      </c>
      <c r="G64" s="156">
        <v>33.025942992530361</v>
      </c>
      <c r="H64" s="156">
        <v>33.328047529924518</v>
      </c>
      <c r="I64" s="156">
        <v>36.297229701196677</v>
      </c>
      <c r="J64" s="156">
        <v>35.98816736337379</v>
      </c>
      <c r="K64" s="156">
        <v>37.073745313396515</v>
      </c>
      <c r="L64" s="156">
        <v>40.93288207190448</v>
      </c>
      <c r="M64" s="156">
        <v>37.471423775480233</v>
      </c>
      <c r="N64" s="156">
        <v>40.771964505344293</v>
      </c>
      <c r="O64" s="156">
        <v>38.431966284155614</v>
      </c>
      <c r="P64" s="156">
        <v>37.930087140347794</v>
      </c>
      <c r="Q64" s="156">
        <v>35.388201853108953</v>
      </c>
    </row>
    <row r="65" spans="1:17" ht="12" customHeight="1" x14ac:dyDescent="0.25">
      <c r="A65" s="23" t="s">
        <v>60</v>
      </c>
      <c r="B65" s="156">
        <v>0.5137242360501626</v>
      </c>
      <c r="C65" s="156">
        <v>0.79290553247600248</v>
      </c>
      <c r="D65" s="156">
        <v>0.49588009317680598</v>
      </c>
      <c r="E65" s="156">
        <v>0.47073105706488599</v>
      </c>
      <c r="F65" s="156">
        <v>0.46052231663051585</v>
      </c>
      <c r="G65" s="156">
        <v>0.51605526677977076</v>
      </c>
      <c r="H65" s="156">
        <v>0.61272576562467196</v>
      </c>
      <c r="I65" s="156">
        <v>0.7208488110001039</v>
      </c>
      <c r="J65" s="156">
        <v>0.73562856366578055</v>
      </c>
      <c r="K65" s="156">
        <v>0.64945486743620606</v>
      </c>
      <c r="L65" s="156">
        <v>0.90487239727861457</v>
      </c>
      <c r="M65" s="156">
        <v>0.53530554240718109</v>
      </c>
      <c r="N65" s="156">
        <v>0.68499235401668213</v>
      </c>
      <c r="O65" s="156">
        <v>0.60253027324711439</v>
      </c>
      <c r="P65" s="156">
        <v>0.29369735862856039</v>
      </c>
      <c r="Q65" s="156">
        <v>0.51772698499494785</v>
      </c>
    </row>
    <row r="66" spans="1:17" ht="12.95" customHeight="1" x14ac:dyDescent="0.25">
      <c r="A66" s="158" t="s">
        <v>112</v>
      </c>
      <c r="B66" s="157">
        <f t="shared" ref="B66:Q66" si="26">B67</f>
        <v>4.4040906940942498E-5</v>
      </c>
      <c r="C66" s="157">
        <f t="shared" si="26"/>
        <v>6.218857623395726E-5</v>
      </c>
      <c r="D66" s="157">
        <f t="shared" si="26"/>
        <v>8.0939566071903008E-5</v>
      </c>
      <c r="E66" s="157">
        <f t="shared" si="26"/>
        <v>8.257956947604844E-5</v>
      </c>
      <c r="F66" s="157">
        <f t="shared" si="26"/>
        <v>1.3764748538835014E-4</v>
      </c>
      <c r="G66" s="157">
        <f t="shared" si="26"/>
        <v>2.2778598241673942E-4</v>
      </c>
      <c r="H66" s="157">
        <f t="shared" si="26"/>
        <v>2.9564919556134271E-4</v>
      </c>
      <c r="I66" s="157">
        <f t="shared" si="26"/>
        <v>3.6368438369054686E-4</v>
      </c>
      <c r="J66" s="157">
        <f t="shared" si="26"/>
        <v>4.5159354053266097E-4</v>
      </c>
      <c r="K66" s="157">
        <f t="shared" si="26"/>
        <v>5.0872840926404633E-4</v>
      </c>
      <c r="L66" s="157">
        <f t="shared" si="26"/>
        <v>5.4961896764228366E-4</v>
      </c>
      <c r="M66" s="157">
        <f t="shared" si="26"/>
        <v>6.5972075004374806E-4</v>
      </c>
      <c r="N66" s="157">
        <f t="shared" si="26"/>
        <v>7.8778387053601395E-4</v>
      </c>
      <c r="O66" s="157">
        <f t="shared" si="26"/>
        <v>9.0863457175487138E-4</v>
      </c>
      <c r="P66" s="157">
        <f t="shared" si="26"/>
        <v>9.7857503340234098E-4</v>
      </c>
      <c r="Q66" s="157">
        <f t="shared" si="26"/>
        <v>1.1739910752929981E-3</v>
      </c>
    </row>
    <row r="67" spans="1:17" ht="12" customHeight="1" x14ac:dyDescent="0.25">
      <c r="A67" s="23" t="s">
        <v>60</v>
      </c>
      <c r="B67" s="156">
        <v>4.4040906940942498E-5</v>
      </c>
      <c r="C67" s="156">
        <v>6.218857623395726E-5</v>
      </c>
      <c r="D67" s="156">
        <v>8.0939566071903008E-5</v>
      </c>
      <c r="E67" s="156">
        <v>8.257956947604844E-5</v>
      </c>
      <c r="F67" s="156">
        <v>1.3764748538835014E-4</v>
      </c>
      <c r="G67" s="156">
        <v>2.2778598241673942E-4</v>
      </c>
      <c r="H67" s="156">
        <v>2.9564919556134271E-4</v>
      </c>
      <c r="I67" s="156">
        <v>3.6368438369054686E-4</v>
      </c>
      <c r="J67" s="156">
        <v>4.5159354053266097E-4</v>
      </c>
      <c r="K67" s="156">
        <v>5.0872840926404633E-4</v>
      </c>
      <c r="L67" s="156">
        <v>5.4961896764228366E-4</v>
      </c>
      <c r="M67" s="156">
        <v>6.5972075004374806E-4</v>
      </c>
      <c r="N67" s="156">
        <v>7.8778387053601395E-4</v>
      </c>
      <c r="O67" s="156">
        <v>9.0863457175487138E-4</v>
      </c>
      <c r="P67" s="156">
        <v>9.7857503340234098E-4</v>
      </c>
      <c r="Q67" s="156">
        <v>1.1739910752929981E-3</v>
      </c>
    </row>
    <row r="68" spans="1:17" ht="12" customHeight="1" x14ac:dyDescent="0.25">
      <c r="A68" s="158" t="s">
        <v>63</v>
      </c>
      <c r="B68" s="157">
        <f>SUM(B69:B70,B73:B74)</f>
        <v>6.851981347969998</v>
      </c>
      <c r="C68" s="157">
        <f t="shared" ref="C68:Q68" si="27">SUM(C69:C70,C73:C74)</f>
        <v>6.7922807193688159</v>
      </c>
      <c r="D68" s="157">
        <f t="shared" si="27"/>
        <v>6.0877724631733869</v>
      </c>
      <c r="E68" s="157">
        <f t="shared" si="27"/>
        <v>6.2131467101059998</v>
      </c>
      <c r="F68" s="157">
        <f t="shared" si="27"/>
        <v>6.4424978268324491</v>
      </c>
      <c r="G68" s="157">
        <f t="shared" si="27"/>
        <v>7.6928844049261844</v>
      </c>
      <c r="H68" s="157">
        <f t="shared" si="27"/>
        <v>7.858706458646779</v>
      </c>
      <c r="I68" s="157">
        <f t="shared" si="27"/>
        <v>7.9498283160951333</v>
      </c>
      <c r="J68" s="157">
        <f t="shared" si="27"/>
        <v>8.2445189222598856</v>
      </c>
      <c r="K68" s="157">
        <f t="shared" si="27"/>
        <v>8.4241795104346462</v>
      </c>
      <c r="L68" s="157">
        <f t="shared" si="27"/>
        <v>8.6406878567147061</v>
      </c>
      <c r="M68" s="157">
        <f t="shared" si="27"/>
        <v>8.7304213755482323</v>
      </c>
      <c r="N68" s="157">
        <f t="shared" si="27"/>
        <v>8.9431299376116122</v>
      </c>
      <c r="O68" s="157">
        <f t="shared" si="27"/>
        <v>8.4603950601847782</v>
      </c>
      <c r="P68" s="157">
        <f t="shared" si="27"/>
        <v>8.6569492541434485</v>
      </c>
      <c r="Q68" s="157">
        <f t="shared" si="27"/>
        <v>8.4690810277443109</v>
      </c>
    </row>
    <row r="69" spans="1:17" ht="12" customHeight="1" x14ac:dyDescent="0.25">
      <c r="A69" s="167" t="s">
        <v>160</v>
      </c>
      <c r="B69" s="132">
        <v>6.2221580674860535</v>
      </c>
      <c r="C69" s="132">
        <v>6.0999456953212734</v>
      </c>
      <c r="D69" s="132">
        <v>5.6888588598767047</v>
      </c>
      <c r="E69" s="132">
        <v>5.8996502660062644</v>
      </c>
      <c r="F69" s="132">
        <v>6.15371588779922</v>
      </c>
      <c r="G69" s="132">
        <v>7.3400664398019773</v>
      </c>
      <c r="H69" s="132">
        <v>7.5799954615889282</v>
      </c>
      <c r="I69" s="132">
        <v>7.6932273892439156</v>
      </c>
      <c r="J69" s="132">
        <v>8.0515229854421708</v>
      </c>
      <c r="K69" s="132">
        <v>8.3299808023200317</v>
      </c>
      <c r="L69" s="132">
        <v>8.5996200228502921</v>
      </c>
      <c r="M69" s="132">
        <v>8.6500468848904983</v>
      </c>
      <c r="N69" s="132">
        <v>8.8168931121396188</v>
      </c>
      <c r="O69" s="132">
        <v>8.3856597679102372</v>
      </c>
      <c r="P69" s="132">
        <v>8.6137665066983793</v>
      </c>
      <c r="Q69" s="132">
        <v>8.4271861137884496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28">SUM(C71:C72)</f>
        <v>0</v>
      </c>
      <c r="D70" s="132">
        <f t="shared" si="28"/>
        <v>0</v>
      </c>
      <c r="E70" s="132">
        <f t="shared" si="28"/>
        <v>0</v>
      </c>
      <c r="F70" s="132">
        <f t="shared" si="28"/>
        <v>0</v>
      </c>
      <c r="G70" s="132">
        <f t="shared" si="28"/>
        <v>0</v>
      </c>
      <c r="H70" s="132">
        <f t="shared" si="28"/>
        <v>0</v>
      </c>
      <c r="I70" s="132">
        <f t="shared" si="28"/>
        <v>0</v>
      </c>
      <c r="J70" s="132">
        <f t="shared" si="28"/>
        <v>0</v>
      </c>
      <c r="K70" s="132">
        <f t="shared" si="28"/>
        <v>0</v>
      </c>
      <c r="L70" s="132">
        <f t="shared" si="28"/>
        <v>0</v>
      </c>
      <c r="M70" s="132">
        <f t="shared" si="28"/>
        <v>0</v>
      </c>
      <c r="N70" s="132">
        <f t="shared" si="28"/>
        <v>0</v>
      </c>
      <c r="O70" s="132">
        <f t="shared" si="28"/>
        <v>0</v>
      </c>
      <c r="P70" s="132">
        <f t="shared" si="28"/>
        <v>0</v>
      </c>
      <c r="Q70" s="132">
        <f t="shared" si="28"/>
        <v>0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0.62982328048394487</v>
      </c>
      <c r="C73" s="162">
        <v>0.69233502404754244</v>
      </c>
      <c r="D73" s="162">
        <v>0.3989136032966823</v>
      </c>
      <c r="E73" s="162">
        <v>0.31349644409973532</v>
      </c>
      <c r="F73" s="162">
        <v>0.28878193903322907</v>
      </c>
      <c r="G73" s="162">
        <v>0.35281796512420688</v>
      </c>
      <c r="H73" s="162">
        <v>0.27871099705785035</v>
      </c>
      <c r="I73" s="162">
        <v>0.25660092685121788</v>
      </c>
      <c r="J73" s="162">
        <v>0.19299593681771493</v>
      </c>
      <c r="K73" s="162">
        <v>9.4198708114614088E-2</v>
      </c>
      <c r="L73" s="162">
        <v>4.1067833864414163E-2</v>
      </c>
      <c r="M73" s="162">
        <v>8.0374490657734693E-2</v>
      </c>
      <c r="N73" s="162">
        <v>0.12623682547199372</v>
      </c>
      <c r="O73" s="162">
        <v>7.4735292274541121E-2</v>
      </c>
      <c r="P73" s="162">
        <v>4.3182747445069614E-2</v>
      </c>
      <c r="Q73" s="162">
        <v>4.189491395586193E-2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29">SUM(C75:C76)</f>
        <v>0</v>
      </c>
      <c r="D74" s="160">
        <f t="shared" si="29"/>
        <v>0</v>
      </c>
      <c r="E74" s="160">
        <f t="shared" si="29"/>
        <v>0</v>
      </c>
      <c r="F74" s="160">
        <f t="shared" si="29"/>
        <v>0</v>
      </c>
      <c r="G74" s="160">
        <f t="shared" si="29"/>
        <v>0</v>
      </c>
      <c r="H74" s="160">
        <f t="shared" si="29"/>
        <v>0</v>
      </c>
      <c r="I74" s="160">
        <f t="shared" si="29"/>
        <v>0</v>
      </c>
      <c r="J74" s="160">
        <f t="shared" si="29"/>
        <v>0</v>
      </c>
      <c r="K74" s="160">
        <f t="shared" si="29"/>
        <v>0</v>
      </c>
      <c r="L74" s="160">
        <f t="shared" si="29"/>
        <v>0</v>
      </c>
      <c r="M74" s="160">
        <f t="shared" si="29"/>
        <v>0</v>
      </c>
      <c r="N74" s="160">
        <f t="shared" si="29"/>
        <v>0</v>
      </c>
      <c r="O74" s="160">
        <f t="shared" si="29"/>
        <v>0</v>
      </c>
      <c r="P74" s="160">
        <f t="shared" si="29"/>
        <v>0</v>
      </c>
      <c r="Q74" s="160">
        <f t="shared" si="29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4.2912015850198113</v>
      </c>
      <c r="C77" s="157">
        <f t="shared" ref="C77:Q77" si="30">SUM(C78:C79)</f>
        <v>4.2650224271541646</v>
      </c>
      <c r="D77" s="157">
        <f t="shared" si="30"/>
        <v>3.8732917620132628</v>
      </c>
      <c r="E77" s="157">
        <f t="shared" si="30"/>
        <v>3.9718828728804239</v>
      </c>
      <c r="F77" s="157">
        <f t="shared" si="30"/>
        <v>4.1512685240772278</v>
      </c>
      <c r="G77" s="157">
        <f t="shared" si="30"/>
        <v>4.9036387000189841</v>
      </c>
      <c r="H77" s="157">
        <f t="shared" si="30"/>
        <v>5.0837483784645752</v>
      </c>
      <c r="I77" s="157">
        <f t="shared" si="30"/>
        <v>5.175804115964743</v>
      </c>
      <c r="J77" s="157">
        <f t="shared" si="30"/>
        <v>5.399000738828466</v>
      </c>
      <c r="K77" s="157">
        <f t="shared" si="30"/>
        <v>5.4767336554631889</v>
      </c>
      <c r="L77" s="157">
        <f t="shared" si="30"/>
        <v>5.5944547881668329</v>
      </c>
      <c r="M77" s="157">
        <f t="shared" si="30"/>
        <v>5.7151882117374919</v>
      </c>
      <c r="N77" s="157">
        <f t="shared" si="30"/>
        <v>5.8944634627508972</v>
      </c>
      <c r="O77" s="157">
        <f t="shared" si="30"/>
        <v>5.6107091815446584</v>
      </c>
      <c r="P77" s="157">
        <f t="shared" si="30"/>
        <v>5.7667187727855582</v>
      </c>
      <c r="Q77" s="157">
        <f t="shared" si="30"/>
        <v>5.633732077859702</v>
      </c>
    </row>
    <row r="78" spans="1:17" ht="12" customHeight="1" x14ac:dyDescent="0.25">
      <c r="A78" s="23" t="s">
        <v>109</v>
      </c>
      <c r="B78" s="156">
        <v>3.8108891373675302</v>
      </c>
      <c r="C78" s="156">
        <v>3.7969350656041914</v>
      </c>
      <c r="D78" s="156">
        <v>3.5091841013259448</v>
      </c>
      <c r="E78" s="156">
        <v>3.6462394564277489</v>
      </c>
      <c r="F78" s="156">
        <v>3.853321769395325</v>
      </c>
      <c r="G78" s="156">
        <v>4.602798817272217</v>
      </c>
      <c r="H78" s="156">
        <v>4.7927470084865522</v>
      </c>
      <c r="I78" s="156">
        <v>4.8944429095594053</v>
      </c>
      <c r="J78" s="156">
        <v>5.1455496511840364</v>
      </c>
      <c r="K78" s="156">
        <v>5.2331538842834409</v>
      </c>
      <c r="L78" s="156">
        <v>5.366456431868623</v>
      </c>
      <c r="M78" s="156">
        <v>5.5510691062992867</v>
      </c>
      <c r="N78" s="156">
        <v>5.7387221416671608</v>
      </c>
      <c r="O78" s="156">
        <v>5.4598582119946206</v>
      </c>
      <c r="P78" s="156">
        <v>5.6680041908653056</v>
      </c>
      <c r="Q78" s="156">
        <v>5.5040045295585083</v>
      </c>
    </row>
    <row r="79" spans="1:17" ht="12" customHeight="1" x14ac:dyDescent="0.25">
      <c r="A79" s="29" t="s">
        <v>140</v>
      </c>
      <c r="B79" s="57">
        <v>0.48031244765228132</v>
      </c>
      <c r="C79" s="57">
        <v>0.46808736154997305</v>
      </c>
      <c r="D79" s="57">
        <v>0.36410766068731776</v>
      </c>
      <c r="E79" s="57">
        <v>0.32564341645267503</v>
      </c>
      <c r="F79" s="57">
        <v>0.29794675468190251</v>
      </c>
      <c r="G79" s="57">
        <v>0.30083988274676671</v>
      </c>
      <c r="H79" s="57">
        <v>0.29100136997802306</v>
      </c>
      <c r="I79" s="57">
        <v>0.28136120640533729</v>
      </c>
      <c r="J79" s="57">
        <v>0.25345108764442925</v>
      </c>
      <c r="K79" s="57">
        <v>0.24357977117974777</v>
      </c>
      <c r="L79" s="57">
        <v>0.22799835629820983</v>
      </c>
      <c r="M79" s="57">
        <v>0.16411910543820499</v>
      </c>
      <c r="N79" s="57">
        <v>0.15574132108373637</v>
      </c>
      <c r="O79" s="57">
        <v>0.15085096955003782</v>
      </c>
      <c r="P79" s="57">
        <v>9.8714581920252342E-2</v>
      </c>
      <c r="Q79" s="57">
        <v>0.12972754830119365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359.41835243644323</v>
      </c>
      <c r="C81" s="168">
        <f t="shared" ref="C81:Q81" si="31">SUM(C82,C85,C87,C100)</f>
        <v>355.00634487875442</v>
      </c>
      <c r="D81" s="168">
        <f t="shared" si="31"/>
        <v>333.44285853954744</v>
      </c>
      <c r="E81" s="168">
        <f t="shared" si="31"/>
        <v>367.25496412068725</v>
      </c>
      <c r="F81" s="168">
        <f t="shared" si="31"/>
        <v>359.54148607702422</v>
      </c>
      <c r="G81" s="168">
        <f t="shared" si="31"/>
        <v>318.28911352733155</v>
      </c>
      <c r="H81" s="168">
        <f t="shared" si="31"/>
        <v>312.94196612113547</v>
      </c>
      <c r="I81" s="168">
        <f t="shared" si="31"/>
        <v>409.74276992387416</v>
      </c>
      <c r="J81" s="168">
        <f t="shared" si="31"/>
        <v>421.92679482842937</v>
      </c>
      <c r="K81" s="168">
        <f t="shared" si="31"/>
        <v>444.25182956034081</v>
      </c>
      <c r="L81" s="168">
        <f t="shared" si="31"/>
        <v>458.13213217734534</v>
      </c>
      <c r="M81" s="168">
        <f t="shared" si="31"/>
        <v>396.75511415568042</v>
      </c>
      <c r="N81" s="168">
        <f t="shared" si="31"/>
        <v>418.7832439793728</v>
      </c>
      <c r="O81" s="168">
        <f t="shared" si="31"/>
        <v>402.00348268553006</v>
      </c>
      <c r="P81" s="168">
        <f t="shared" si="31"/>
        <v>396.89334678603541</v>
      </c>
      <c r="Q81" s="168">
        <f t="shared" si="31"/>
        <v>388.77470579873091</v>
      </c>
    </row>
    <row r="82" spans="1:17" ht="12.95" customHeight="1" x14ac:dyDescent="0.25">
      <c r="A82" s="158" t="s">
        <v>65</v>
      </c>
      <c r="B82" s="157">
        <f t="shared" ref="B82" si="32">SUM(B83:B84)</f>
        <v>283.14306625527524</v>
      </c>
      <c r="C82" s="157">
        <f t="shared" ref="C82:Q82" si="33">SUM(C83:C84)</f>
        <v>279.38311980491346</v>
      </c>
      <c r="D82" s="157">
        <f t="shared" si="33"/>
        <v>261.47310533560676</v>
      </c>
      <c r="E82" s="157">
        <f t="shared" si="33"/>
        <v>290.88473572828434</v>
      </c>
      <c r="F82" s="157">
        <f t="shared" si="33"/>
        <v>283.93368373294112</v>
      </c>
      <c r="G82" s="157">
        <f t="shared" si="33"/>
        <v>247.39427869329543</v>
      </c>
      <c r="H82" s="157">
        <f t="shared" si="33"/>
        <v>242.08433870547125</v>
      </c>
      <c r="I82" s="157">
        <f t="shared" si="33"/>
        <v>321.05503118624159</v>
      </c>
      <c r="J82" s="157">
        <f t="shared" si="33"/>
        <v>326.5545202883626</v>
      </c>
      <c r="K82" s="157">
        <f t="shared" si="33"/>
        <v>345.25906589878201</v>
      </c>
      <c r="L82" s="157">
        <f t="shared" si="33"/>
        <v>360.01084074291856</v>
      </c>
      <c r="M82" s="157">
        <f t="shared" si="33"/>
        <v>304.41927115961147</v>
      </c>
      <c r="N82" s="157">
        <f t="shared" si="33"/>
        <v>328.31095140456625</v>
      </c>
      <c r="O82" s="157">
        <f t="shared" si="33"/>
        <v>312.50497055034276</v>
      </c>
      <c r="P82" s="157">
        <f t="shared" si="33"/>
        <v>305.83514799342953</v>
      </c>
      <c r="Q82" s="157">
        <f t="shared" si="33"/>
        <v>295.32700866004802</v>
      </c>
    </row>
    <row r="83" spans="1:17" ht="12" customHeight="1" x14ac:dyDescent="0.25">
      <c r="A83" s="23" t="s">
        <v>157</v>
      </c>
      <c r="B83" s="156">
        <v>281.73596563792614</v>
      </c>
      <c r="C83" s="156">
        <v>277.24105215191884</v>
      </c>
      <c r="D83" s="156">
        <v>260.01821830550062</v>
      </c>
      <c r="E83" s="156">
        <v>289.36636145150862</v>
      </c>
      <c r="F83" s="156">
        <v>282.52950038276776</v>
      </c>
      <c r="G83" s="156">
        <v>246.2272696646788</v>
      </c>
      <c r="H83" s="156">
        <v>240.74286558767639</v>
      </c>
      <c r="I83" s="156">
        <v>319.09388963339194</v>
      </c>
      <c r="J83" s="156">
        <v>324.49758722733367</v>
      </c>
      <c r="K83" s="156">
        <v>343.39326195119054</v>
      </c>
      <c r="L83" s="156">
        <v>357.56243119385749</v>
      </c>
      <c r="M83" s="156">
        <v>303.08024126716816</v>
      </c>
      <c r="N83" s="156">
        <v>326.61701610347808</v>
      </c>
      <c r="O83" s="156">
        <v>310.99953870010256</v>
      </c>
      <c r="P83" s="156">
        <v>305.10569361995601</v>
      </c>
      <c r="Q83" s="156">
        <v>293.99791573435942</v>
      </c>
    </row>
    <row r="84" spans="1:17" ht="12" customHeight="1" x14ac:dyDescent="0.25">
      <c r="A84" s="23" t="s">
        <v>60</v>
      </c>
      <c r="B84" s="156">
        <v>1.4071006173491065</v>
      </c>
      <c r="C84" s="156">
        <v>2.1420676529946179</v>
      </c>
      <c r="D84" s="156">
        <v>1.4548870301061367</v>
      </c>
      <c r="E84" s="156">
        <v>1.5183742767757116</v>
      </c>
      <c r="F84" s="156">
        <v>1.4041833501733718</v>
      </c>
      <c r="G84" s="156">
        <v>1.1670090286166392</v>
      </c>
      <c r="H84" s="156">
        <v>1.34147311779486</v>
      </c>
      <c r="I84" s="156">
        <v>1.9611415528496363</v>
      </c>
      <c r="J84" s="156">
        <v>2.05693306102894</v>
      </c>
      <c r="K84" s="156">
        <v>1.8658039475914898</v>
      </c>
      <c r="L84" s="156">
        <v>2.4484095490610533</v>
      </c>
      <c r="M84" s="156">
        <v>1.3390298924433239</v>
      </c>
      <c r="N84" s="156">
        <v>1.6939353010881553</v>
      </c>
      <c r="O84" s="156">
        <v>1.5054318502402215</v>
      </c>
      <c r="P84" s="156">
        <v>0.72945437347352182</v>
      </c>
      <c r="Q84" s="156">
        <v>1.3290929256885764</v>
      </c>
    </row>
    <row r="85" spans="1:17" ht="12.95" customHeight="1" x14ac:dyDescent="0.25">
      <c r="A85" s="158" t="s">
        <v>112</v>
      </c>
      <c r="B85" s="157">
        <f t="shared" ref="B85:Q85" si="34">B86</f>
        <v>3.5232725552754003E-4</v>
      </c>
      <c r="C85" s="157">
        <f t="shared" si="34"/>
        <v>4.353200336377007E-4</v>
      </c>
      <c r="D85" s="157">
        <f t="shared" si="34"/>
        <v>5.4125516739897796E-4</v>
      </c>
      <c r="E85" s="157">
        <f t="shared" si="34"/>
        <v>6.180989834527206E-4</v>
      </c>
      <c r="F85" s="157">
        <f t="shared" si="34"/>
        <v>8.8853667010215171E-4</v>
      </c>
      <c r="G85" s="157">
        <f t="shared" si="34"/>
        <v>1.3329970719870815E-3</v>
      </c>
      <c r="H85" s="157">
        <f t="shared" si="34"/>
        <v>1.6454694217923323E-3</v>
      </c>
      <c r="I85" s="157">
        <f t="shared" si="34"/>
        <v>2.4646106989330303E-3</v>
      </c>
      <c r="J85" s="157">
        <f t="shared" si="34"/>
        <v>3.1306542429928967E-3</v>
      </c>
      <c r="K85" s="157">
        <f t="shared" si="34"/>
        <v>3.5303551391278327E-3</v>
      </c>
      <c r="L85" s="157">
        <f t="shared" si="34"/>
        <v>3.8113759993479235E-3</v>
      </c>
      <c r="M85" s="157">
        <f t="shared" si="34"/>
        <v>4.4383838986904369E-3</v>
      </c>
      <c r="N85" s="157">
        <f t="shared" si="34"/>
        <v>5.1588670417121165E-3</v>
      </c>
      <c r="O85" s="157">
        <f t="shared" si="34"/>
        <v>5.9018349155889188E-3</v>
      </c>
      <c r="P85" s="157">
        <f t="shared" si="34"/>
        <v>6.467334321350454E-3</v>
      </c>
      <c r="Q85" s="157">
        <f t="shared" si="34"/>
        <v>7.8242089270967232E-3</v>
      </c>
    </row>
    <row r="86" spans="1:17" ht="12" customHeight="1" x14ac:dyDescent="0.25">
      <c r="A86" s="23" t="s">
        <v>60</v>
      </c>
      <c r="B86" s="156">
        <v>3.5232725552754003E-4</v>
      </c>
      <c r="C86" s="156">
        <v>4.353200336377007E-4</v>
      </c>
      <c r="D86" s="156">
        <v>5.4125516739897796E-4</v>
      </c>
      <c r="E86" s="156">
        <v>6.180989834527206E-4</v>
      </c>
      <c r="F86" s="156">
        <v>8.8853667010215171E-4</v>
      </c>
      <c r="G86" s="156">
        <v>1.3329970719870815E-3</v>
      </c>
      <c r="H86" s="156">
        <v>1.6454694217923323E-3</v>
      </c>
      <c r="I86" s="156">
        <v>2.4646106989330303E-3</v>
      </c>
      <c r="J86" s="156">
        <v>3.1306542429928967E-3</v>
      </c>
      <c r="K86" s="156">
        <v>3.5303551391278327E-3</v>
      </c>
      <c r="L86" s="156">
        <v>3.8113759993479235E-3</v>
      </c>
      <c r="M86" s="156">
        <v>4.4383838986904369E-3</v>
      </c>
      <c r="N86" s="156">
        <v>5.1588670417121165E-3</v>
      </c>
      <c r="O86" s="156">
        <v>5.9018349155889188E-3</v>
      </c>
      <c r="P86" s="156">
        <v>6.467334321350454E-3</v>
      </c>
      <c r="Q86" s="156">
        <v>7.8242089270967232E-3</v>
      </c>
    </row>
    <row r="87" spans="1:17" ht="12" customHeight="1" x14ac:dyDescent="0.25">
      <c r="A87" s="158" t="s">
        <v>63</v>
      </c>
      <c r="B87" s="157">
        <f>SUM(B88:B89,B92:B93,B96:B97)</f>
        <v>56.810494665889806</v>
      </c>
      <c r="C87" s="157">
        <f t="shared" ref="C87:Q87" si="35">SUM(C88:C89,C92:C93,C96:C97)</f>
        <v>55.655913432194872</v>
      </c>
      <c r="D87" s="157">
        <f t="shared" si="35"/>
        <v>53.61172930106806</v>
      </c>
      <c r="E87" s="157">
        <f t="shared" si="35"/>
        <v>58.281726926146789</v>
      </c>
      <c r="F87" s="157">
        <f t="shared" si="35"/>
        <v>57.30610949786135</v>
      </c>
      <c r="G87" s="157">
        <f t="shared" si="35"/>
        <v>52.852995612011462</v>
      </c>
      <c r="H87" s="157">
        <f t="shared" si="35"/>
        <v>52.519621064061155</v>
      </c>
      <c r="I87" s="157">
        <f t="shared" si="35"/>
        <v>65.837016197972105</v>
      </c>
      <c r="J87" s="157">
        <f t="shared" si="35"/>
        <v>70.704956540707485</v>
      </c>
      <c r="K87" s="157">
        <f t="shared" si="35"/>
        <v>74.136559311209766</v>
      </c>
      <c r="L87" s="157">
        <f t="shared" si="35"/>
        <v>72.336716902052515</v>
      </c>
      <c r="M87" s="157">
        <f t="shared" si="35"/>
        <v>67.873321366077704</v>
      </c>
      <c r="N87" s="157">
        <f t="shared" si="35"/>
        <v>66.217109045934535</v>
      </c>
      <c r="O87" s="157">
        <f t="shared" si="35"/>
        <v>65.601193088521384</v>
      </c>
      <c r="P87" s="157">
        <f t="shared" si="35"/>
        <v>67.841371577350927</v>
      </c>
      <c r="Q87" s="157">
        <f t="shared" si="35"/>
        <v>68.908506156868341</v>
      </c>
    </row>
    <row r="88" spans="1:17" ht="12" customHeight="1" x14ac:dyDescent="0.25">
      <c r="A88" s="167" t="s">
        <v>156</v>
      </c>
      <c r="B88" s="132">
        <v>49.965481997122353</v>
      </c>
      <c r="C88" s="132">
        <v>48.571777848081098</v>
      </c>
      <c r="D88" s="132">
        <v>47.856001694499369</v>
      </c>
      <c r="E88" s="132">
        <v>54.623888548491415</v>
      </c>
      <c r="F88" s="132">
        <v>53.98698961723224</v>
      </c>
      <c r="G88" s="132">
        <v>48.55390984741539</v>
      </c>
      <c r="H88" s="132">
        <v>48.389694412323671</v>
      </c>
      <c r="I88" s="132">
        <v>59.706410366607962</v>
      </c>
      <c r="J88" s="132">
        <v>63.990702772666353</v>
      </c>
      <c r="K88" s="132">
        <v>67.820598048809416</v>
      </c>
      <c r="L88" s="132">
        <v>65.86514021284502</v>
      </c>
      <c r="M88" s="132">
        <v>61.472671421171974</v>
      </c>
      <c r="N88" s="132">
        <v>62.63009756808507</v>
      </c>
      <c r="O88" s="132">
        <v>62.651541500150962</v>
      </c>
      <c r="P88" s="132">
        <v>66.373103451482606</v>
      </c>
      <c r="Q88" s="132">
        <v>67.443506180138854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36">SUM(C90:C91)</f>
        <v>0</v>
      </c>
      <c r="D89" s="132">
        <f t="shared" si="36"/>
        <v>0</v>
      </c>
      <c r="E89" s="132">
        <f t="shared" si="36"/>
        <v>0</v>
      </c>
      <c r="F89" s="132">
        <f t="shared" si="36"/>
        <v>0</v>
      </c>
      <c r="G89" s="132">
        <f t="shared" si="36"/>
        <v>0</v>
      </c>
      <c r="H89" s="132">
        <f t="shared" si="36"/>
        <v>0</v>
      </c>
      <c r="I89" s="132">
        <f t="shared" si="36"/>
        <v>0</v>
      </c>
      <c r="J89" s="132">
        <f t="shared" si="36"/>
        <v>0</v>
      </c>
      <c r="K89" s="132">
        <f t="shared" si="36"/>
        <v>0</v>
      </c>
      <c r="L89" s="132">
        <f t="shared" si="36"/>
        <v>0</v>
      </c>
      <c r="M89" s="132">
        <f t="shared" si="36"/>
        <v>0</v>
      </c>
      <c r="N89" s="132">
        <f t="shared" si="36"/>
        <v>0</v>
      </c>
      <c r="O89" s="132">
        <f t="shared" si="36"/>
        <v>0</v>
      </c>
      <c r="P89" s="132">
        <f t="shared" si="36"/>
        <v>0</v>
      </c>
      <c r="Q89" s="132">
        <f t="shared" si="36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1.3037836755675873</v>
      </c>
      <c r="C92" s="162">
        <v>1.1813578422248738</v>
      </c>
      <c r="D92" s="162">
        <v>0.71256261497639328</v>
      </c>
      <c r="E92" s="162">
        <v>0.70574686238286677</v>
      </c>
      <c r="F92" s="162">
        <v>0.63548375040724014</v>
      </c>
      <c r="G92" s="162">
        <v>0.43438027228170883</v>
      </c>
      <c r="H92" s="162">
        <v>0.44757036948508744</v>
      </c>
      <c r="I92" s="162">
        <v>0.58082552171666135</v>
      </c>
      <c r="J92" s="162">
        <v>0.58791166281664275</v>
      </c>
      <c r="K92" s="162">
        <v>0.62224199775078881</v>
      </c>
      <c r="L92" s="162">
        <v>0.6587670376485405</v>
      </c>
      <c r="M92" s="162">
        <v>0.64613331166659782</v>
      </c>
      <c r="N92" s="162">
        <v>0.63311128707634912</v>
      </c>
      <c r="O92" s="162">
        <v>0.64004361365528062</v>
      </c>
      <c r="P92" s="162">
        <v>0.73972719563949829</v>
      </c>
      <c r="Q92" s="162">
        <v>0.81745917073209107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37">SUM(C94:C95)</f>
        <v>0</v>
      </c>
      <c r="D93" s="160">
        <f t="shared" si="37"/>
        <v>0</v>
      </c>
      <c r="E93" s="160">
        <f t="shared" si="37"/>
        <v>0</v>
      </c>
      <c r="F93" s="160">
        <f t="shared" si="37"/>
        <v>0</v>
      </c>
      <c r="G93" s="160">
        <f t="shared" si="37"/>
        <v>0</v>
      </c>
      <c r="H93" s="160">
        <f t="shared" si="37"/>
        <v>0</v>
      </c>
      <c r="I93" s="160">
        <f t="shared" si="37"/>
        <v>0</v>
      </c>
      <c r="J93" s="160">
        <f t="shared" si="37"/>
        <v>0</v>
      </c>
      <c r="K93" s="160">
        <f t="shared" si="37"/>
        <v>0</v>
      </c>
      <c r="L93" s="160">
        <f t="shared" si="37"/>
        <v>0</v>
      </c>
      <c r="M93" s="160">
        <f t="shared" si="37"/>
        <v>0</v>
      </c>
      <c r="N93" s="160">
        <f t="shared" si="37"/>
        <v>0</v>
      </c>
      <c r="O93" s="160">
        <f t="shared" si="37"/>
        <v>0</v>
      </c>
      <c r="P93" s="160">
        <f t="shared" si="37"/>
        <v>0</v>
      </c>
      <c r="Q93" s="160">
        <f t="shared" si="37"/>
        <v>0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5.5412289931998657</v>
      </c>
      <c r="C96" s="162">
        <v>5.9027777418888956</v>
      </c>
      <c r="D96" s="162">
        <v>5.043164991592298</v>
      </c>
      <c r="E96" s="162">
        <v>2.9520915152725071</v>
      </c>
      <c r="F96" s="162">
        <v>2.6836361302218696</v>
      </c>
      <c r="G96" s="162">
        <v>3.8647054923143638</v>
      </c>
      <c r="H96" s="162">
        <v>3.6823562822524001</v>
      </c>
      <c r="I96" s="162">
        <v>5.5497803096474811</v>
      </c>
      <c r="J96" s="162">
        <v>6.1263421052245004</v>
      </c>
      <c r="K96" s="162">
        <v>5.6937192646495571</v>
      </c>
      <c r="L96" s="162">
        <v>5.8128096515589549</v>
      </c>
      <c r="M96" s="162">
        <v>5.7545166332391293</v>
      </c>
      <c r="N96" s="162">
        <v>2.9539001907731159</v>
      </c>
      <c r="O96" s="162">
        <v>2.3096079747151461</v>
      </c>
      <c r="P96" s="162">
        <v>0.7285409302288185</v>
      </c>
      <c r="Q96" s="162">
        <v>0.64754080599740005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38">SUM(C98:C99)</f>
        <v>0</v>
      </c>
      <c r="D97" s="160">
        <f t="shared" si="38"/>
        <v>0</v>
      </c>
      <c r="E97" s="160">
        <f t="shared" si="38"/>
        <v>0</v>
      </c>
      <c r="F97" s="160">
        <f t="shared" si="38"/>
        <v>0</v>
      </c>
      <c r="G97" s="160">
        <f t="shared" si="38"/>
        <v>0</v>
      </c>
      <c r="H97" s="160">
        <f t="shared" si="38"/>
        <v>0</v>
      </c>
      <c r="I97" s="160">
        <f t="shared" si="38"/>
        <v>0</v>
      </c>
      <c r="J97" s="160">
        <f t="shared" si="38"/>
        <v>0</v>
      </c>
      <c r="K97" s="160">
        <f t="shared" si="38"/>
        <v>0</v>
      </c>
      <c r="L97" s="160">
        <f t="shared" si="38"/>
        <v>0</v>
      </c>
      <c r="M97" s="160">
        <f t="shared" si="38"/>
        <v>0</v>
      </c>
      <c r="N97" s="160">
        <f t="shared" si="38"/>
        <v>0</v>
      </c>
      <c r="O97" s="160">
        <f t="shared" si="38"/>
        <v>0</v>
      </c>
      <c r="P97" s="160">
        <f t="shared" si="38"/>
        <v>0</v>
      </c>
      <c r="Q97" s="160">
        <f t="shared" si="38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19.464439188022673</v>
      </c>
      <c r="C100" s="157">
        <f t="shared" ref="C100:Q100" si="39">SUM(C101:C103)</f>
        <v>19.966876321612421</v>
      </c>
      <c r="D100" s="157">
        <f t="shared" si="39"/>
        <v>18.357482647705261</v>
      </c>
      <c r="E100" s="157">
        <f t="shared" si="39"/>
        <v>18.087883367272642</v>
      </c>
      <c r="F100" s="157">
        <f t="shared" si="39"/>
        <v>18.300804309551594</v>
      </c>
      <c r="G100" s="157">
        <f t="shared" si="39"/>
        <v>18.04050622495263</v>
      </c>
      <c r="H100" s="157">
        <f t="shared" si="39"/>
        <v>18.336360882181264</v>
      </c>
      <c r="I100" s="157">
        <f t="shared" si="39"/>
        <v>22.848257928961495</v>
      </c>
      <c r="J100" s="157">
        <f t="shared" si="39"/>
        <v>24.664187345116343</v>
      </c>
      <c r="K100" s="157">
        <f t="shared" si="39"/>
        <v>24.852673995209962</v>
      </c>
      <c r="L100" s="157">
        <f t="shared" si="39"/>
        <v>25.780763156374938</v>
      </c>
      <c r="M100" s="157">
        <f t="shared" si="39"/>
        <v>24.458083246092542</v>
      </c>
      <c r="N100" s="157">
        <f t="shared" si="39"/>
        <v>24.250024661830288</v>
      </c>
      <c r="O100" s="157">
        <f t="shared" si="39"/>
        <v>23.891417211750362</v>
      </c>
      <c r="P100" s="157">
        <f t="shared" si="39"/>
        <v>23.210359880933598</v>
      </c>
      <c r="Q100" s="157">
        <f t="shared" si="39"/>
        <v>24.531366772887434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1.472188665309943</v>
      </c>
      <c r="C102" s="156">
        <v>1.8546668631555587</v>
      </c>
      <c r="D102" s="156">
        <v>0.61517715153533803</v>
      </c>
      <c r="E102" s="156">
        <v>0.94857448475988604</v>
      </c>
      <c r="F102" s="156">
        <v>0.99168020156175507</v>
      </c>
      <c r="G102" s="156">
        <v>0.74175532264463573</v>
      </c>
      <c r="H102" s="156">
        <v>0.75599650939701846</v>
      </c>
      <c r="I102" s="156">
        <v>0.51017435597937277</v>
      </c>
      <c r="J102" s="156">
        <v>0.98407843949958318</v>
      </c>
      <c r="K102" s="156">
        <v>0.9644960450027672</v>
      </c>
      <c r="L102" s="156">
        <v>1.4018792082480374</v>
      </c>
      <c r="M102" s="156">
        <v>1.4188925628938776</v>
      </c>
      <c r="N102" s="156">
        <v>0.97451887929115522</v>
      </c>
      <c r="O102" s="156">
        <v>0.9968919256361306</v>
      </c>
      <c r="P102" s="156">
        <v>1.4440317461625598</v>
      </c>
      <c r="Q102" s="156">
        <v>1.9417828339982848</v>
      </c>
    </row>
    <row r="103" spans="1:17" ht="12" customHeight="1" x14ac:dyDescent="0.25">
      <c r="A103" s="29" t="s">
        <v>140</v>
      </c>
      <c r="B103" s="57">
        <v>17.99225052271273</v>
      </c>
      <c r="C103" s="57">
        <v>18.112209458456864</v>
      </c>
      <c r="D103" s="57">
        <v>17.742305496169923</v>
      </c>
      <c r="E103" s="57">
        <v>17.139308882512758</v>
      </c>
      <c r="F103" s="57">
        <v>17.309124107989838</v>
      </c>
      <c r="G103" s="57">
        <v>17.298750902307994</v>
      </c>
      <c r="H103" s="57">
        <v>17.580364372784246</v>
      </c>
      <c r="I103" s="57">
        <v>22.338083572982121</v>
      </c>
      <c r="J103" s="57">
        <v>23.680108905616759</v>
      </c>
      <c r="K103" s="57">
        <v>23.888177950207194</v>
      </c>
      <c r="L103" s="57">
        <v>24.378883948126902</v>
      </c>
      <c r="M103" s="57">
        <v>23.039190683198665</v>
      </c>
      <c r="N103" s="57">
        <v>23.275505782539131</v>
      </c>
      <c r="O103" s="57">
        <v>22.894525286114231</v>
      </c>
      <c r="P103" s="57">
        <v>21.76632813477104</v>
      </c>
      <c r="Q103" s="57">
        <v>22.589583938889149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0</v>
      </c>
      <c r="F105" s="168">
        <f t="shared" si="40"/>
        <v>0</v>
      </c>
      <c r="G105" s="168">
        <f t="shared" si="40"/>
        <v>0</v>
      </c>
      <c r="H105" s="168">
        <f t="shared" si="40"/>
        <v>0</v>
      </c>
      <c r="I105" s="168">
        <f t="shared" si="40"/>
        <v>0</v>
      </c>
      <c r="J105" s="168">
        <f t="shared" si="40"/>
        <v>0</v>
      </c>
      <c r="K105" s="168">
        <f t="shared" si="40"/>
        <v>0</v>
      </c>
      <c r="L105" s="168">
        <f t="shared" si="40"/>
        <v>0</v>
      </c>
      <c r="M105" s="168">
        <f t="shared" si="40"/>
        <v>0</v>
      </c>
      <c r="N105" s="168">
        <f t="shared" si="40"/>
        <v>0</v>
      </c>
      <c r="O105" s="168">
        <f t="shared" si="40"/>
        <v>0</v>
      </c>
      <c r="P105" s="168">
        <f t="shared" si="40"/>
        <v>0</v>
      </c>
      <c r="Q105" s="168">
        <f t="shared" si="40"/>
        <v>0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0</v>
      </c>
      <c r="F106" s="157">
        <f t="shared" si="42"/>
        <v>0</v>
      </c>
      <c r="G106" s="157">
        <f t="shared" si="42"/>
        <v>0</v>
      </c>
      <c r="H106" s="157">
        <f t="shared" si="42"/>
        <v>0</v>
      </c>
      <c r="I106" s="157">
        <f t="shared" si="42"/>
        <v>0</v>
      </c>
      <c r="J106" s="157">
        <f t="shared" si="42"/>
        <v>0</v>
      </c>
      <c r="K106" s="157">
        <f t="shared" si="42"/>
        <v>0</v>
      </c>
      <c r="L106" s="157">
        <f t="shared" si="42"/>
        <v>0</v>
      </c>
      <c r="M106" s="157">
        <f t="shared" si="42"/>
        <v>0</v>
      </c>
      <c r="N106" s="157">
        <f t="shared" si="42"/>
        <v>0</v>
      </c>
      <c r="O106" s="157">
        <f t="shared" si="42"/>
        <v>0</v>
      </c>
      <c r="P106" s="157">
        <f t="shared" si="42"/>
        <v>0</v>
      </c>
      <c r="Q106" s="157">
        <f t="shared" si="42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0</v>
      </c>
      <c r="F109" s="157">
        <f t="shared" si="43"/>
        <v>0</v>
      </c>
      <c r="G109" s="157">
        <f t="shared" si="43"/>
        <v>0</v>
      </c>
      <c r="H109" s="157">
        <f t="shared" si="43"/>
        <v>0</v>
      </c>
      <c r="I109" s="157">
        <f t="shared" si="43"/>
        <v>0</v>
      </c>
      <c r="J109" s="157">
        <f t="shared" si="43"/>
        <v>0</v>
      </c>
      <c r="K109" s="157">
        <f t="shared" si="43"/>
        <v>0</v>
      </c>
      <c r="L109" s="157">
        <f t="shared" si="43"/>
        <v>0</v>
      </c>
      <c r="M109" s="157">
        <f t="shared" si="43"/>
        <v>0</v>
      </c>
      <c r="N109" s="157">
        <f t="shared" si="43"/>
        <v>0</v>
      </c>
      <c r="O109" s="157">
        <f t="shared" si="43"/>
        <v>0</v>
      </c>
      <c r="P109" s="157">
        <f t="shared" si="43"/>
        <v>0</v>
      </c>
      <c r="Q109" s="157">
        <f t="shared" si="43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</v>
      </c>
      <c r="F111" s="157">
        <f t="shared" si="44"/>
        <v>0</v>
      </c>
      <c r="G111" s="157">
        <f t="shared" si="44"/>
        <v>0</v>
      </c>
      <c r="H111" s="157">
        <f t="shared" si="44"/>
        <v>0</v>
      </c>
      <c r="I111" s="157">
        <f t="shared" si="44"/>
        <v>0</v>
      </c>
      <c r="J111" s="157">
        <f t="shared" si="44"/>
        <v>0</v>
      </c>
      <c r="K111" s="157">
        <f t="shared" si="44"/>
        <v>0</v>
      </c>
      <c r="L111" s="157">
        <f t="shared" si="44"/>
        <v>0</v>
      </c>
      <c r="M111" s="157">
        <f t="shared" si="44"/>
        <v>0</v>
      </c>
      <c r="N111" s="157">
        <f t="shared" si="44"/>
        <v>0</v>
      </c>
      <c r="O111" s="157">
        <f t="shared" si="44"/>
        <v>0</v>
      </c>
      <c r="P111" s="157">
        <f t="shared" si="44"/>
        <v>0</v>
      </c>
      <c r="Q111" s="157">
        <f t="shared" si="44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0</v>
      </c>
      <c r="F117" s="160">
        <f t="shared" si="46"/>
        <v>0</v>
      </c>
      <c r="G117" s="160">
        <f t="shared" si="46"/>
        <v>0</v>
      </c>
      <c r="H117" s="160">
        <f t="shared" si="46"/>
        <v>0</v>
      </c>
      <c r="I117" s="160">
        <f t="shared" si="46"/>
        <v>0</v>
      </c>
      <c r="J117" s="160">
        <f t="shared" si="46"/>
        <v>0</v>
      </c>
      <c r="K117" s="160">
        <f t="shared" si="46"/>
        <v>0</v>
      </c>
      <c r="L117" s="160">
        <f t="shared" si="46"/>
        <v>0</v>
      </c>
      <c r="M117" s="160">
        <f t="shared" si="46"/>
        <v>0</v>
      </c>
      <c r="N117" s="160">
        <f t="shared" si="46"/>
        <v>0</v>
      </c>
      <c r="O117" s="160">
        <f t="shared" si="46"/>
        <v>0</v>
      </c>
      <c r="P117" s="160">
        <f t="shared" si="46"/>
        <v>0</v>
      </c>
      <c r="Q117" s="160">
        <f t="shared" si="46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</v>
      </c>
      <c r="F120" s="157">
        <f t="shared" si="47"/>
        <v>0</v>
      </c>
      <c r="G120" s="157">
        <f t="shared" si="47"/>
        <v>0</v>
      </c>
      <c r="H120" s="157">
        <f t="shared" si="47"/>
        <v>0</v>
      </c>
      <c r="I120" s="157">
        <f t="shared" si="47"/>
        <v>0</v>
      </c>
      <c r="J120" s="157">
        <f t="shared" si="47"/>
        <v>0</v>
      </c>
      <c r="K120" s="157">
        <f t="shared" si="47"/>
        <v>0</v>
      </c>
      <c r="L120" s="157">
        <f t="shared" si="47"/>
        <v>0</v>
      </c>
      <c r="M120" s="157">
        <f t="shared" si="47"/>
        <v>0</v>
      </c>
      <c r="N120" s="157">
        <f t="shared" si="47"/>
        <v>0</v>
      </c>
      <c r="O120" s="157">
        <f t="shared" si="47"/>
        <v>0</v>
      </c>
      <c r="P120" s="157">
        <f t="shared" si="47"/>
        <v>0</v>
      </c>
      <c r="Q120" s="157">
        <f t="shared" si="47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418.10817655134161</v>
      </c>
      <c r="C124" s="168">
        <f t="shared" ref="C124:Q124" si="48">SUM(C125,C128,C130,C139)</f>
        <v>443.34850285527261</v>
      </c>
      <c r="D124" s="168">
        <f t="shared" si="48"/>
        <v>437.62024391801629</v>
      </c>
      <c r="E124" s="168">
        <f t="shared" si="48"/>
        <v>419.76140322911613</v>
      </c>
      <c r="F124" s="168">
        <f t="shared" si="48"/>
        <v>418.42864352742254</v>
      </c>
      <c r="G124" s="168">
        <f t="shared" si="48"/>
        <v>419.01173586473885</v>
      </c>
      <c r="H124" s="168">
        <f t="shared" si="48"/>
        <v>416.59696811175377</v>
      </c>
      <c r="I124" s="168">
        <f t="shared" si="48"/>
        <v>401.30379080931328</v>
      </c>
      <c r="J124" s="168">
        <f t="shared" si="48"/>
        <v>370.90164169564514</v>
      </c>
      <c r="K124" s="168">
        <f t="shared" si="48"/>
        <v>366.04456570842092</v>
      </c>
      <c r="L124" s="168">
        <f t="shared" si="48"/>
        <v>393.42194350841083</v>
      </c>
      <c r="M124" s="168">
        <f t="shared" si="48"/>
        <v>366.04363854287044</v>
      </c>
      <c r="N124" s="168">
        <f t="shared" si="48"/>
        <v>376.26336297848536</v>
      </c>
      <c r="O124" s="168">
        <f t="shared" si="48"/>
        <v>363.38344158883694</v>
      </c>
      <c r="P124" s="168">
        <f t="shared" si="48"/>
        <v>328.54463095372404</v>
      </c>
      <c r="Q124" s="168">
        <f t="shared" si="48"/>
        <v>314.13789809758526</v>
      </c>
    </row>
    <row r="125" spans="1:17" ht="12.95" customHeight="1" x14ac:dyDescent="0.25">
      <c r="A125" s="158" t="s">
        <v>65</v>
      </c>
      <c r="B125" s="157">
        <f t="shared" ref="B125" si="49">SUM(B126:B127)</f>
        <v>324.19874775226481</v>
      </c>
      <c r="C125" s="157">
        <f t="shared" ref="C125:Q125" si="50">SUM(C126:C127)</f>
        <v>343.14924923362508</v>
      </c>
      <c r="D125" s="157">
        <f t="shared" si="50"/>
        <v>336.61259972323228</v>
      </c>
      <c r="E125" s="157">
        <f t="shared" si="50"/>
        <v>317.7953558806247</v>
      </c>
      <c r="F125" s="157">
        <f t="shared" si="50"/>
        <v>315.62306098381373</v>
      </c>
      <c r="G125" s="157">
        <f t="shared" si="50"/>
        <v>319.2645055068549</v>
      </c>
      <c r="H125" s="157">
        <f t="shared" si="50"/>
        <v>315.27728171364231</v>
      </c>
      <c r="I125" s="157">
        <f t="shared" si="50"/>
        <v>309.29267000811353</v>
      </c>
      <c r="J125" s="157">
        <f t="shared" si="50"/>
        <v>282.52336657419119</v>
      </c>
      <c r="K125" s="157">
        <f t="shared" si="50"/>
        <v>279.66088238129106</v>
      </c>
      <c r="L125" s="157">
        <f t="shared" si="50"/>
        <v>306.1412634161029</v>
      </c>
      <c r="M125" s="157">
        <f t="shared" si="50"/>
        <v>280.04698232545945</v>
      </c>
      <c r="N125" s="157">
        <f t="shared" si="50"/>
        <v>289.39855481570822</v>
      </c>
      <c r="O125" s="157">
        <f t="shared" si="50"/>
        <v>280.67827335170352</v>
      </c>
      <c r="P125" s="157">
        <f t="shared" si="50"/>
        <v>251.88087735619519</v>
      </c>
      <c r="Q125" s="157">
        <f t="shared" si="50"/>
        <v>237.96043236618138</v>
      </c>
    </row>
    <row r="126" spans="1:17" ht="12" customHeight="1" x14ac:dyDescent="0.25">
      <c r="A126" s="23" t="s">
        <v>149</v>
      </c>
      <c r="B126" s="156">
        <v>322.89819851386534</v>
      </c>
      <c r="C126" s="156">
        <v>341.0288825196846</v>
      </c>
      <c r="D126" s="156">
        <v>335.10969193532435</v>
      </c>
      <c r="E126" s="156">
        <v>316.47106953270713</v>
      </c>
      <c r="F126" s="156">
        <v>314.38989017513472</v>
      </c>
      <c r="G126" s="156">
        <v>318.08502836742576</v>
      </c>
      <c r="H126" s="156">
        <v>313.91938962328265</v>
      </c>
      <c r="I126" s="156">
        <v>307.8667045073912</v>
      </c>
      <c r="J126" s="156">
        <v>281.19572937381469</v>
      </c>
      <c r="K126" s="156">
        <v>278.5403994782223</v>
      </c>
      <c r="L126" s="156">
        <v>304.60401623616491</v>
      </c>
      <c r="M126" s="156">
        <v>279.1409787483268</v>
      </c>
      <c r="N126" s="156">
        <v>288.3021124683699</v>
      </c>
      <c r="O126" s="156">
        <v>279.68985608756998</v>
      </c>
      <c r="P126" s="156">
        <v>251.44392987030213</v>
      </c>
      <c r="Q126" s="156">
        <v>237.18404918586896</v>
      </c>
    </row>
    <row r="127" spans="1:17" ht="12" customHeight="1" x14ac:dyDescent="0.25">
      <c r="A127" s="23" t="s">
        <v>60</v>
      </c>
      <c r="B127" s="156">
        <v>1.300549238399457</v>
      </c>
      <c r="C127" s="156">
        <v>2.1203667139404612</v>
      </c>
      <c r="D127" s="156">
        <v>1.5029077879079551</v>
      </c>
      <c r="E127" s="156">
        <v>1.3242863479175817</v>
      </c>
      <c r="F127" s="156">
        <v>1.2331708086790061</v>
      </c>
      <c r="G127" s="156">
        <v>1.1794771394291312</v>
      </c>
      <c r="H127" s="156">
        <v>1.3578920903596643</v>
      </c>
      <c r="I127" s="156">
        <v>1.4259655007223093</v>
      </c>
      <c r="J127" s="156">
        <v>1.3276372003764754</v>
      </c>
      <c r="K127" s="156">
        <v>1.12048290306878</v>
      </c>
      <c r="L127" s="156">
        <v>1.537247179938013</v>
      </c>
      <c r="M127" s="156">
        <v>0.90600357713266622</v>
      </c>
      <c r="N127" s="156">
        <v>1.0964423473383225</v>
      </c>
      <c r="O127" s="156">
        <v>0.98841726413356568</v>
      </c>
      <c r="P127" s="156">
        <v>0.43694748589304583</v>
      </c>
      <c r="Q127" s="156">
        <v>0.77638318031242848</v>
      </c>
    </row>
    <row r="128" spans="1:17" ht="12.95" customHeight="1" x14ac:dyDescent="0.25">
      <c r="A128" s="158" t="s">
        <v>112</v>
      </c>
      <c r="B128" s="157">
        <f t="shared" ref="B128:Q128" si="51">B129</f>
        <v>6.3859315064366629E-4</v>
      </c>
      <c r="C128" s="157">
        <f t="shared" si="51"/>
        <v>8.4555902429456447E-4</v>
      </c>
      <c r="D128" s="157">
        <f t="shared" si="51"/>
        <v>1.1129807237206387E-3</v>
      </c>
      <c r="E128" s="157">
        <f t="shared" si="51"/>
        <v>1.323092160850511E-3</v>
      </c>
      <c r="F128" s="157">
        <f t="shared" si="51"/>
        <v>1.9020755498172621E-3</v>
      </c>
      <c r="G128" s="157">
        <f t="shared" si="51"/>
        <v>2.7746711442410135E-3</v>
      </c>
      <c r="H128" s="157">
        <f t="shared" si="51"/>
        <v>3.4682246397220707E-3</v>
      </c>
      <c r="I128" s="157">
        <f t="shared" si="51"/>
        <v>3.8932161127984213E-3</v>
      </c>
      <c r="J128" s="157">
        <f t="shared" si="51"/>
        <v>4.5160088624309168E-3</v>
      </c>
      <c r="K128" s="157">
        <f t="shared" si="51"/>
        <v>4.8768314391351734E-3</v>
      </c>
      <c r="L128" s="157">
        <f t="shared" si="51"/>
        <v>5.1192965757003387E-3</v>
      </c>
      <c r="M128" s="157">
        <f t="shared" si="51"/>
        <v>5.8847076313378408E-3</v>
      </c>
      <c r="N128" s="157">
        <f t="shared" si="51"/>
        <v>6.9452086241734278E-3</v>
      </c>
      <c r="O128" s="157">
        <f t="shared" si="51"/>
        <v>7.6529845007582888E-3</v>
      </c>
      <c r="P128" s="157">
        <f t="shared" si="51"/>
        <v>8.0118205747080236E-3</v>
      </c>
      <c r="Q128" s="157">
        <f t="shared" si="51"/>
        <v>9.5160047688467048E-3</v>
      </c>
    </row>
    <row r="129" spans="1:17" ht="12" customHeight="1" x14ac:dyDescent="0.25">
      <c r="A129" s="23" t="s">
        <v>60</v>
      </c>
      <c r="B129" s="156">
        <v>6.3859315064366629E-4</v>
      </c>
      <c r="C129" s="156">
        <v>8.4555902429456447E-4</v>
      </c>
      <c r="D129" s="156">
        <v>1.1129807237206387E-3</v>
      </c>
      <c r="E129" s="156">
        <v>1.323092160850511E-3</v>
      </c>
      <c r="F129" s="156">
        <v>1.9020755498172621E-3</v>
      </c>
      <c r="G129" s="156">
        <v>2.7746711442410135E-3</v>
      </c>
      <c r="H129" s="156">
        <v>3.4682246397220707E-3</v>
      </c>
      <c r="I129" s="156">
        <v>3.8932161127984213E-3</v>
      </c>
      <c r="J129" s="156">
        <v>4.5160088624309168E-3</v>
      </c>
      <c r="K129" s="156">
        <v>4.8768314391351734E-3</v>
      </c>
      <c r="L129" s="156">
        <v>5.1192965757003387E-3</v>
      </c>
      <c r="M129" s="156">
        <v>5.8847076313378408E-3</v>
      </c>
      <c r="N129" s="156">
        <v>6.9452086241734278E-3</v>
      </c>
      <c r="O129" s="156">
        <v>7.6529845007582888E-3</v>
      </c>
      <c r="P129" s="156">
        <v>8.0118205747080236E-3</v>
      </c>
      <c r="Q129" s="156">
        <v>9.5160047688467048E-3</v>
      </c>
    </row>
    <row r="130" spans="1:17" ht="12" customHeight="1" x14ac:dyDescent="0.25">
      <c r="A130" s="158" t="s">
        <v>63</v>
      </c>
      <c r="B130" s="157">
        <f>SUM(B131:B132,B135:B136)</f>
        <v>57.983765945764254</v>
      </c>
      <c r="C130" s="157">
        <f t="shared" ref="C130:Q130" si="52">SUM(C131:C132,C135:C136)</f>
        <v>60.885227751146516</v>
      </c>
      <c r="D130" s="157">
        <f t="shared" si="52"/>
        <v>62.952568522213333</v>
      </c>
      <c r="E130" s="157">
        <f t="shared" si="52"/>
        <v>62.916989716175841</v>
      </c>
      <c r="F130" s="157">
        <f t="shared" si="52"/>
        <v>63.716869515658011</v>
      </c>
      <c r="G130" s="157">
        <f t="shared" si="52"/>
        <v>62.097624423313405</v>
      </c>
      <c r="H130" s="157">
        <f t="shared" si="52"/>
        <v>62.735203507423648</v>
      </c>
      <c r="I130" s="157">
        <f t="shared" si="52"/>
        <v>56.361414389735828</v>
      </c>
      <c r="J130" s="157">
        <f t="shared" si="52"/>
        <v>53.626218788618274</v>
      </c>
      <c r="K130" s="157">
        <f t="shared" si="52"/>
        <v>52.698396046850881</v>
      </c>
      <c r="L130" s="157">
        <f t="shared" si="52"/>
        <v>53.189902262797645</v>
      </c>
      <c r="M130" s="157">
        <f t="shared" si="52"/>
        <v>53.739681440001718</v>
      </c>
      <c r="N130" s="157">
        <f t="shared" si="52"/>
        <v>53.949005530914036</v>
      </c>
      <c r="O130" s="157">
        <f t="shared" si="52"/>
        <v>51.31511983429467</v>
      </c>
      <c r="P130" s="157">
        <f t="shared" si="52"/>
        <v>47.421822442040444</v>
      </c>
      <c r="Q130" s="157">
        <f t="shared" si="52"/>
        <v>46.474436430475713</v>
      </c>
    </row>
    <row r="131" spans="1:17" ht="12" customHeight="1" x14ac:dyDescent="0.25">
      <c r="A131" s="167" t="s">
        <v>148</v>
      </c>
      <c r="B131" s="132">
        <v>53.399673798890568</v>
      </c>
      <c r="C131" s="132">
        <v>55.972397480315394</v>
      </c>
      <c r="D131" s="132">
        <v>58.134118064675725</v>
      </c>
      <c r="E131" s="132">
        <v>56.638080467292859</v>
      </c>
      <c r="F131" s="132">
        <v>57.077849824865332</v>
      </c>
      <c r="G131" s="132">
        <v>59.309534538429531</v>
      </c>
      <c r="H131" s="132">
        <v>59.705230376717225</v>
      </c>
      <c r="I131" s="132">
        <v>54.560375492608728</v>
      </c>
      <c r="J131" s="132">
        <v>52.606130626185362</v>
      </c>
      <c r="K131" s="132">
        <v>52.048570521777663</v>
      </c>
      <c r="L131" s="132">
        <v>52.998038476462334</v>
      </c>
      <c r="M131" s="132">
        <v>53.523158075987084</v>
      </c>
      <c r="N131" s="132">
        <v>51.597637030140469</v>
      </c>
      <c r="O131" s="132">
        <v>50.399612503931543</v>
      </c>
      <c r="P131" s="132">
        <v>46.920902571677637</v>
      </c>
      <c r="Q131" s="132">
        <v>46.297704973059965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53">SUM(C133:C134)</f>
        <v>0</v>
      </c>
      <c r="D132" s="132">
        <f t="shared" si="53"/>
        <v>0</v>
      </c>
      <c r="E132" s="132">
        <f t="shared" si="53"/>
        <v>0</v>
      </c>
      <c r="F132" s="132">
        <f t="shared" si="53"/>
        <v>0</v>
      </c>
      <c r="G132" s="132">
        <f t="shared" si="53"/>
        <v>0</v>
      </c>
      <c r="H132" s="132">
        <f t="shared" si="53"/>
        <v>0</v>
      </c>
      <c r="I132" s="132">
        <f t="shared" si="53"/>
        <v>0</v>
      </c>
      <c r="J132" s="132">
        <f t="shared" si="53"/>
        <v>0</v>
      </c>
      <c r="K132" s="132">
        <f t="shared" si="53"/>
        <v>0</v>
      </c>
      <c r="L132" s="132">
        <f t="shared" si="53"/>
        <v>0</v>
      </c>
      <c r="M132" s="132">
        <f t="shared" si="53"/>
        <v>0</v>
      </c>
      <c r="N132" s="132">
        <f t="shared" si="53"/>
        <v>0</v>
      </c>
      <c r="O132" s="132">
        <f t="shared" si="53"/>
        <v>0</v>
      </c>
      <c r="P132" s="132">
        <f t="shared" si="53"/>
        <v>0</v>
      </c>
      <c r="Q132" s="132">
        <f t="shared" si="53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4.5840921468736857</v>
      </c>
      <c r="C135" s="162">
        <v>4.9128302708311233</v>
      </c>
      <c r="D135" s="162">
        <v>4.8184504575376081</v>
      </c>
      <c r="E135" s="162">
        <v>6.2789092488829805</v>
      </c>
      <c r="F135" s="162">
        <v>6.6390196907926775</v>
      </c>
      <c r="G135" s="162">
        <v>2.7880898848838709</v>
      </c>
      <c r="H135" s="162">
        <v>3.0299731307064262</v>
      </c>
      <c r="I135" s="162">
        <v>1.8010388971270979</v>
      </c>
      <c r="J135" s="162">
        <v>1.0200881624329108</v>
      </c>
      <c r="K135" s="162">
        <v>0.64982552507322111</v>
      </c>
      <c r="L135" s="162">
        <v>0.1918637863353099</v>
      </c>
      <c r="M135" s="162">
        <v>0.21652336401463609</v>
      </c>
      <c r="N135" s="162">
        <v>2.3513685007735665</v>
      </c>
      <c r="O135" s="162">
        <v>0.9155073303631287</v>
      </c>
      <c r="P135" s="162">
        <v>0.50091987036280761</v>
      </c>
      <c r="Q135" s="162">
        <v>0.17673145741574775</v>
      </c>
    </row>
    <row r="136" spans="1:17" ht="12" customHeight="1" x14ac:dyDescent="0.25">
      <c r="A136" s="161" t="s">
        <v>141</v>
      </c>
      <c r="B136" s="160">
        <f t="shared" ref="B136" si="54">SUM(B137:B138)</f>
        <v>0</v>
      </c>
      <c r="C136" s="160">
        <f t="shared" ref="C136" si="55">SUM(C137:C138)</f>
        <v>0</v>
      </c>
      <c r="D136" s="160">
        <f t="shared" ref="D136" si="56">SUM(D137:D138)</f>
        <v>0</v>
      </c>
      <c r="E136" s="160">
        <f t="shared" ref="E136" si="57">SUM(E137:E138)</f>
        <v>0</v>
      </c>
      <c r="F136" s="160">
        <f t="shared" ref="F136" si="58">SUM(F137:F138)</f>
        <v>0</v>
      </c>
      <c r="G136" s="160">
        <f t="shared" ref="G136" si="59">SUM(G137:G138)</f>
        <v>0</v>
      </c>
      <c r="H136" s="160">
        <f t="shared" ref="H136" si="60">SUM(H137:H138)</f>
        <v>0</v>
      </c>
      <c r="I136" s="160">
        <f t="shared" ref="I136" si="61">SUM(I137:I138)</f>
        <v>0</v>
      </c>
      <c r="J136" s="160">
        <f t="shared" ref="J136" si="62">SUM(J137:J138)</f>
        <v>0</v>
      </c>
      <c r="K136" s="160">
        <f t="shared" ref="K136" si="63">SUM(K137:K138)</f>
        <v>0</v>
      </c>
      <c r="L136" s="160">
        <f t="shared" ref="L136" si="64">SUM(L137:L138)</f>
        <v>0</v>
      </c>
      <c r="M136" s="160">
        <f t="shared" ref="M136" si="65">SUM(M137:M138)</f>
        <v>0</v>
      </c>
      <c r="N136" s="160">
        <f t="shared" ref="N136" si="66">SUM(N137:N138)</f>
        <v>0</v>
      </c>
      <c r="O136" s="160">
        <f t="shared" ref="O136" si="67">SUM(O137:O138)</f>
        <v>0</v>
      </c>
      <c r="P136" s="160">
        <f t="shared" ref="P136" si="68">SUM(P137:P138)</f>
        <v>0</v>
      </c>
      <c r="Q136" s="160">
        <f t="shared" ref="Q136" si="69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35.925024260161891</v>
      </c>
      <c r="C139" s="157">
        <f t="shared" ref="C139:Q139" si="70">SUM(C140:C141)</f>
        <v>39.313180311476664</v>
      </c>
      <c r="D139" s="157">
        <f t="shared" si="70"/>
        <v>38.053962691846934</v>
      </c>
      <c r="E139" s="157">
        <f t="shared" si="70"/>
        <v>39.047734540154707</v>
      </c>
      <c r="F139" s="157">
        <f t="shared" si="70"/>
        <v>39.086810952401002</v>
      </c>
      <c r="G139" s="157">
        <f t="shared" si="70"/>
        <v>37.646831263426265</v>
      </c>
      <c r="H139" s="157">
        <f t="shared" si="70"/>
        <v>38.581014666048084</v>
      </c>
      <c r="I139" s="157">
        <f t="shared" si="70"/>
        <v>35.645813195351131</v>
      </c>
      <c r="J139" s="157">
        <f t="shared" si="70"/>
        <v>34.747540323973212</v>
      </c>
      <c r="K139" s="157">
        <f t="shared" si="70"/>
        <v>33.680410448839815</v>
      </c>
      <c r="L139" s="157">
        <f t="shared" si="70"/>
        <v>34.085658532934588</v>
      </c>
      <c r="M139" s="157">
        <f t="shared" si="70"/>
        <v>32.251090069777952</v>
      </c>
      <c r="N139" s="157">
        <f t="shared" si="70"/>
        <v>32.908857423238935</v>
      </c>
      <c r="O139" s="157">
        <f t="shared" si="70"/>
        <v>31.382395418338049</v>
      </c>
      <c r="P139" s="157">
        <f t="shared" si="70"/>
        <v>29.233919334913704</v>
      </c>
      <c r="Q139" s="157">
        <f t="shared" si="70"/>
        <v>29.693513296159342</v>
      </c>
    </row>
    <row r="140" spans="1:17" ht="12" customHeight="1" x14ac:dyDescent="0.25">
      <c r="A140" s="23" t="s">
        <v>57</v>
      </c>
      <c r="B140" s="156">
        <v>2.7173126078582719</v>
      </c>
      <c r="C140" s="156">
        <v>3.6434109041828333</v>
      </c>
      <c r="D140" s="156">
        <v>1.2710981462676045</v>
      </c>
      <c r="E140" s="156">
        <v>2.0502701054206289</v>
      </c>
      <c r="F140" s="156">
        <v>2.1196094717059206</v>
      </c>
      <c r="G140" s="156">
        <v>1.5510808294973002</v>
      </c>
      <c r="H140" s="156">
        <v>1.5928060505419481</v>
      </c>
      <c r="I140" s="156">
        <v>0.79061696891824806</v>
      </c>
      <c r="J140" s="156">
        <v>1.3814429837185012</v>
      </c>
      <c r="K140" s="156">
        <v>1.3111410554226279</v>
      </c>
      <c r="L140" s="156">
        <v>1.8600505758074846</v>
      </c>
      <c r="M140" s="156">
        <v>1.8710921150820203</v>
      </c>
      <c r="N140" s="156">
        <v>1.3232709285006001</v>
      </c>
      <c r="O140" s="156">
        <v>1.3105511006515429</v>
      </c>
      <c r="P140" s="156">
        <v>1.8224022953110532</v>
      </c>
      <c r="Q140" s="156">
        <v>2.3474965772461913</v>
      </c>
    </row>
    <row r="141" spans="1:17" ht="12" customHeight="1" x14ac:dyDescent="0.25">
      <c r="A141" s="29" t="s">
        <v>140</v>
      </c>
      <c r="B141" s="57">
        <v>33.207711652303622</v>
      </c>
      <c r="C141" s="57">
        <v>35.669769407293828</v>
      </c>
      <c r="D141" s="57">
        <v>36.782864545579329</v>
      </c>
      <c r="E141" s="57">
        <v>36.997464434734077</v>
      </c>
      <c r="F141" s="57">
        <v>36.967201480695081</v>
      </c>
      <c r="G141" s="57">
        <v>36.095750433928963</v>
      </c>
      <c r="H141" s="57">
        <v>36.988208615506139</v>
      </c>
      <c r="I141" s="57">
        <v>34.855196226432881</v>
      </c>
      <c r="J141" s="57">
        <v>33.366097340254711</v>
      </c>
      <c r="K141" s="57">
        <v>32.369269393417184</v>
      </c>
      <c r="L141" s="57">
        <v>32.225607957127103</v>
      </c>
      <c r="M141" s="57">
        <v>30.379997954695934</v>
      </c>
      <c r="N141" s="57">
        <v>31.585586494738337</v>
      </c>
      <c r="O141" s="57">
        <v>30.071844317686505</v>
      </c>
      <c r="P141" s="57">
        <v>27.41151703960265</v>
      </c>
      <c r="Q141" s="57">
        <v>27.346016718913152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0</v>
      </c>
      <c r="C143" s="168">
        <f t="shared" si="71"/>
        <v>0</v>
      </c>
      <c r="D143" s="168">
        <f t="shared" si="71"/>
        <v>0</v>
      </c>
      <c r="E143" s="168">
        <f t="shared" si="71"/>
        <v>0</v>
      </c>
      <c r="F143" s="168">
        <f t="shared" si="71"/>
        <v>0</v>
      </c>
      <c r="G143" s="168">
        <f t="shared" si="71"/>
        <v>0</v>
      </c>
      <c r="H143" s="168">
        <f t="shared" si="71"/>
        <v>0</v>
      </c>
      <c r="I143" s="168">
        <f t="shared" si="71"/>
        <v>0</v>
      </c>
      <c r="J143" s="168">
        <f t="shared" si="71"/>
        <v>0</v>
      </c>
      <c r="K143" s="168">
        <f t="shared" si="71"/>
        <v>0</v>
      </c>
      <c r="L143" s="168">
        <f t="shared" si="71"/>
        <v>0</v>
      </c>
      <c r="M143" s="168">
        <f t="shared" si="71"/>
        <v>0</v>
      </c>
      <c r="N143" s="168">
        <f t="shared" si="71"/>
        <v>0</v>
      </c>
      <c r="O143" s="168">
        <f t="shared" si="71"/>
        <v>0</v>
      </c>
      <c r="P143" s="168">
        <f t="shared" si="71"/>
        <v>0</v>
      </c>
      <c r="Q143" s="168">
        <f t="shared" si="71"/>
        <v>0</v>
      </c>
    </row>
    <row r="144" spans="1:17" ht="12.95" customHeight="1" x14ac:dyDescent="0.25">
      <c r="A144" s="158" t="s">
        <v>65</v>
      </c>
      <c r="B144" s="157">
        <f t="shared" ref="B144:Q144" si="72">B145</f>
        <v>0</v>
      </c>
      <c r="C144" s="157">
        <f t="shared" si="72"/>
        <v>0</v>
      </c>
      <c r="D144" s="157">
        <f t="shared" si="72"/>
        <v>0</v>
      </c>
      <c r="E144" s="157">
        <f t="shared" si="72"/>
        <v>0</v>
      </c>
      <c r="F144" s="157">
        <f t="shared" si="72"/>
        <v>0</v>
      </c>
      <c r="G144" s="157">
        <f t="shared" si="72"/>
        <v>0</v>
      </c>
      <c r="H144" s="157">
        <f t="shared" si="72"/>
        <v>0</v>
      </c>
      <c r="I144" s="157">
        <f t="shared" si="72"/>
        <v>0</v>
      </c>
      <c r="J144" s="157">
        <f t="shared" si="72"/>
        <v>0</v>
      </c>
      <c r="K144" s="157">
        <f t="shared" si="72"/>
        <v>0</v>
      </c>
      <c r="L144" s="157">
        <f t="shared" si="72"/>
        <v>0</v>
      </c>
      <c r="M144" s="157">
        <f t="shared" si="72"/>
        <v>0</v>
      </c>
      <c r="N144" s="157">
        <f t="shared" si="72"/>
        <v>0</v>
      </c>
      <c r="O144" s="157">
        <f t="shared" si="72"/>
        <v>0</v>
      </c>
      <c r="P144" s="157">
        <f t="shared" si="72"/>
        <v>0</v>
      </c>
      <c r="Q144" s="157">
        <f t="shared" si="72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73">B147</f>
        <v>0</v>
      </c>
      <c r="C146" s="157">
        <f t="shared" si="73"/>
        <v>0</v>
      </c>
      <c r="D146" s="157">
        <f t="shared" si="73"/>
        <v>0</v>
      </c>
      <c r="E146" s="157">
        <f t="shared" si="73"/>
        <v>0</v>
      </c>
      <c r="F146" s="157">
        <f t="shared" si="73"/>
        <v>0</v>
      </c>
      <c r="G146" s="157">
        <f t="shared" si="73"/>
        <v>0</v>
      </c>
      <c r="H146" s="157">
        <f t="shared" si="73"/>
        <v>0</v>
      </c>
      <c r="I146" s="157">
        <f t="shared" si="73"/>
        <v>0</v>
      </c>
      <c r="J146" s="157">
        <f t="shared" si="73"/>
        <v>0</v>
      </c>
      <c r="K146" s="157">
        <f t="shared" si="73"/>
        <v>0</v>
      </c>
      <c r="L146" s="157">
        <f t="shared" si="73"/>
        <v>0</v>
      </c>
      <c r="M146" s="157">
        <f t="shared" si="73"/>
        <v>0</v>
      </c>
      <c r="N146" s="157">
        <f t="shared" si="73"/>
        <v>0</v>
      </c>
      <c r="O146" s="157">
        <f t="shared" si="73"/>
        <v>0</v>
      </c>
      <c r="P146" s="157">
        <f t="shared" si="73"/>
        <v>0</v>
      </c>
      <c r="Q146" s="157">
        <f t="shared" si="73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0</v>
      </c>
      <c r="C148" s="157">
        <f t="shared" si="74"/>
        <v>0</v>
      </c>
      <c r="D148" s="157">
        <f t="shared" si="74"/>
        <v>0</v>
      </c>
      <c r="E148" s="157">
        <f t="shared" si="74"/>
        <v>0</v>
      </c>
      <c r="F148" s="157">
        <f t="shared" si="74"/>
        <v>0</v>
      </c>
      <c r="G148" s="157">
        <f t="shared" si="74"/>
        <v>0</v>
      </c>
      <c r="H148" s="157">
        <f t="shared" si="74"/>
        <v>0</v>
      </c>
      <c r="I148" s="157">
        <f t="shared" si="74"/>
        <v>0</v>
      </c>
      <c r="J148" s="157">
        <f t="shared" si="74"/>
        <v>0</v>
      </c>
      <c r="K148" s="157">
        <f t="shared" si="74"/>
        <v>0</v>
      </c>
      <c r="L148" s="157">
        <f t="shared" si="74"/>
        <v>0</v>
      </c>
      <c r="M148" s="157">
        <f t="shared" si="74"/>
        <v>0</v>
      </c>
      <c r="N148" s="157">
        <f t="shared" si="74"/>
        <v>0</v>
      </c>
      <c r="O148" s="157">
        <f t="shared" si="74"/>
        <v>0</v>
      </c>
      <c r="P148" s="157">
        <f t="shared" si="74"/>
        <v>0</v>
      </c>
      <c r="Q148" s="157">
        <f t="shared" si="74"/>
        <v>0</v>
      </c>
    </row>
    <row r="149" spans="1:17" ht="12" customHeight="1" x14ac:dyDescent="0.25">
      <c r="A149" s="167" t="s">
        <v>144</v>
      </c>
      <c r="B149" s="132">
        <v>0</v>
      </c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:C150" si="75">SUM(B151:B152)</f>
        <v>0</v>
      </c>
      <c r="C150" s="132">
        <f t="shared" si="75"/>
        <v>0</v>
      </c>
      <c r="D150" s="132">
        <f t="shared" ref="D150" si="76">SUM(D151:D152)</f>
        <v>0</v>
      </c>
      <c r="E150" s="132">
        <f t="shared" ref="E150" si="77">SUM(E151:E152)</f>
        <v>0</v>
      </c>
      <c r="F150" s="132">
        <f t="shared" ref="F150" si="78">SUM(F151:F152)</f>
        <v>0</v>
      </c>
      <c r="G150" s="132">
        <f t="shared" ref="G150" si="79">SUM(G151:G152)</f>
        <v>0</v>
      </c>
      <c r="H150" s="132">
        <f t="shared" ref="H150" si="80">SUM(H151:H152)</f>
        <v>0</v>
      </c>
      <c r="I150" s="132">
        <f t="shared" ref="I150" si="81">SUM(I151:I152)</f>
        <v>0</v>
      </c>
      <c r="J150" s="132">
        <f t="shared" ref="J150" si="82">SUM(J151:J152)</f>
        <v>0</v>
      </c>
      <c r="K150" s="132">
        <f t="shared" ref="K150" si="83">SUM(K151:K152)</f>
        <v>0</v>
      </c>
      <c r="L150" s="132">
        <f t="shared" ref="L150" si="84">SUM(L151:L152)</f>
        <v>0</v>
      </c>
      <c r="M150" s="132">
        <f t="shared" ref="M150" si="85">SUM(M151:M152)</f>
        <v>0</v>
      </c>
      <c r="N150" s="132">
        <f t="shared" ref="N150" si="86">SUM(N151:N152)</f>
        <v>0</v>
      </c>
      <c r="O150" s="132">
        <f t="shared" ref="O150" si="87">SUM(O151:O152)</f>
        <v>0</v>
      </c>
      <c r="P150" s="132">
        <f t="shared" ref="P150" si="88">SUM(P151:P152)</f>
        <v>0</v>
      </c>
      <c r="Q150" s="132">
        <f t="shared" ref="Q150" si="89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:C154" si="90">SUM(B155:B156)</f>
        <v>0</v>
      </c>
      <c r="C154" s="160">
        <f t="shared" si="90"/>
        <v>0</v>
      </c>
      <c r="D154" s="160">
        <f t="shared" ref="D154" si="91">SUM(D155:D156)</f>
        <v>0</v>
      </c>
      <c r="E154" s="160">
        <f t="shared" ref="E154" si="92">SUM(E155:E156)</f>
        <v>0</v>
      </c>
      <c r="F154" s="160">
        <f t="shared" ref="F154" si="93">SUM(F155:F156)</f>
        <v>0</v>
      </c>
      <c r="G154" s="160">
        <f t="shared" ref="G154" si="94">SUM(G155:G156)</f>
        <v>0</v>
      </c>
      <c r="H154" s="160">
        <f t="shared" ref="H154" si="95">SUM(H155:H156)</f>
        <v>0</v>
      </c>
      <c r="I154" s="160">
        <f t="shared" ref="I154" si="96">SUM(I155:I156)</f>
        <v>0</v>
      </c>
      <c r="J154" s="160">
        <f t="shared" ref="J154" si="97">SUM(J155:J156)</f>
        <v>0</v>
      </c>
      <c r="K154" s="160">
        <f t="shared" ref="K154" si="98">SUM(K155:K156)</f>
        <v>0</v>
      </c>
      <c r="L154" s="160">
        <f t="shared" ref="L154" si="99">SUM(L155:L156)</f>
        <v>0</v>
      </c>
      <c r="M154" s="160">
        <f t="shared" ref="M154" si="100">SUM(M155:M156)</f>
        <v>0</v>
      </c>
      <c r="N154" s="160">
        <f t="shared" ref="N154" si="101">SUM(N155:N156)</f>
        <v>0</v>
      </c>
      <c r="O154" s="160">
        <f t="shared" ref="O154" si="102">SUM(O155:O156)</f>
        <v>0</v>
      </c>
      <c r="P154" s="160">
        <f t="shared" ref="P154" si="103">SUM(P155:P156)</f>
        <v>0</v>
      </c>
      <c r="Q154" s="160">
        <f t="shared" ref="Q154" si="104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:Q157" si="105">SUM(B158:B159)</f>
        <v>0</v>
      </c>
      <c r="C157" s="157">
        <f t="shared" si="105"/>
        <v>0</v>
      </c>
      <c r="D157" s="157">
        <f t="shared" si="105"/>
        <v>0</v>
      </c>
      <c r="E157" s="157">
        <f t="shared" si="105"/>
        <v>0</v>
      </c>
      <c r="F157" s="157">
        <f t="shared" si="105"/>
        <v>0</v>
      </c>
      <c r="G157" s="157">
        <f t="shared" si="105"/>
        <v>0</v>
      </c>
      <c r="H157" s="157">
        <f t="shared" si="105"/>
        <v>0</v>
      </c>
      <c r="I157" s="157">
        <f t="shared" si="105"/>
        <v>0</v>
      </c>
      <c r="J157" s="157">
        <f t="shared" si="105"/>
        <v>0</v>
      </c>
      <c r="K157" s="157">
        <f t="shared" si="105"/>
        <v>0</v>
      </c>
      <c r="L157" s="157">
        <f t="shared" si="105"/>
        <v>0</v>
      </c>
      <c r="M157" s="157">
        <f t="shared" si="105"/>
        <v>0</v>
      </c>
      <c r="N157" s="157">
        <f t="shared" si="105"/>
        <v>0</v>
      </c>
      <c r="O157" s="157">
        <f t="shared" si="105"/>
        <v>0</v>
      </c>
      <c r="P157" s="157">
        <f t="shared" si="105"/>
        <v>0</v>
      </c>
      <c r="Q157" s="157">
        <f t="shared" si="105"/>
        <v>0</v>
      </c>
    </row>
    <row r="158" spans="1:17" ht="12" customHeight="1" x14ac:dyDescent="0.25">
      <c r="A158" s="23" t="s">
        <v>57</v>
      </c>
      <c r="B158" s="156">
        <v>0</v>
      </c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6.5107886250614539</v>
      </c>
      <c r="C161" s="168">
        <f t="shared" ref="C161:Q161" si="106">SUM(C162,C164,C166,C175)</f>
        <v>8.0795925016554158</v>
      </c>
      <c r="D161" s="168">
        <f t="shared" si="106"/>
        <v>7.3727890063929813</v>
      </c>
      <c r="E161" s="168">
        <f t="shared" si="106"/>
        <v>7.2334959200828139</v>
      </c>
      <c r="F161" s="168">
        <f t="shared" si="106"/>
        <v>7.2193766187228885</v>
      </c>
      <c r="G161" s="168">
        <f t="shared" si="106"/>
        <v>7.9264384159684926</v>
      </c>
      <c r="H161" s="168">
        <f t="shared" si="106"/>
        <v>7.9499021796007492</v>
      </c>
      <c r="I161" s="168">
        <f t="shared" si="106"/>
        <v>8.7696735085607127</v>
      </c>
      <c r="J161" s="168">
        <f t="shared" si="106"/>
        <v>9.2311465425562069</v>
      </c>
      <c r="K161" s="168">
        <f t="shared" si="106"/>
        <v>10.634073429733132</v>
      </c>
      <c r="L161" s="168">
        <f t="shared" si="106"/>
        <v>16.307796573050588</v>
      </c>
      <c r="M161" s="168">
        <f t="shared" si="106"/>
        <v>12.936167587806123</v>
      </c>
      <c r="N161" s="168">
        <f t="shared" si="106"/>
        <v>12.951887432749036</v>
      </c>
      <c r="O161" s="168">
        <f t="shared" si="106"/>
        <v>12.522786664076627</v>
      </c>
      <c r="P161" s="168">
        <f t="shared" si="106"/>
        <v>11.109540070349748</v>
      </c>
      <c r="Q161" s="168">
        <f t="shared" si="106"/>
        <v>10.946158092067488</v>
      </c>
    </row>
    <row r="162" spans="1:17" ht="12.95" customHeight="1" x14ac:dyDescent="0.25">
      <c r="A162" s="158" t="s">
        <v>65</v>
      </c>
      <c r="B162" s="157">
        <f t="shared" ref="B162:Q162" si="107">B163</f>
        <v>4.989935829838962</v>
      </c>
      <c r="C162" s="157">
        <f t="shared" si="107"/>
        <v>6.2201419485357947</v>
      </c>
      <c r="D162" s="157">
        <f t="shared" si="107"/>
        <v>5.693912131136516</v>
      </c>
      <c r="E162" s="157">
        <f t="shared" si="107"/>
        <v>5.6331181472996263</v>
      </c>
      <c r="F162" s="157">
        <f t="shared" si="107"/>
        <v>5.6228184536661594</v>
      </c>
      <c r="G162" s="157">
        <f t="shared" si="107"/>
        <v>5.8646288873530894</v>
      </c>
      <c r="H162" s="157">
        <f t="shared" si="107"/>
        <v>5.9757703438787795</v>
      </c>
      <c r="I162" s="157">
        <f t="shared" si="107"/>
        <v>6.7059198785065277</v>
      </c>
      <c r="J162" s="157">
        <f t="shared" si="107"/>
        <v>7.0077171864125622</v>
      </c>
      <c r="K162" s="157">
        <f t="shared" si="107"/>
        <v>8.2098031578905086</v>
      </c>
      <c r="L162" s="157">
        <f t="shared" si="107"/>
        <v>12.827863651189571</v>
      </c>
      <c r="M162" s="157">
        <f t="shared" si="107"/>
        <v>9.8396389583694219</v>
      </c>
      <c r="N162" s="157">
        <f t="shared" si="107"/>
        <v>10.02299880460213</v>
      </c>
      <c r="O162" s="157">
        <f t="shared" si="107"/>
        <v>9.6574434769199708</v>
      </c>
      <c r="P162" s="157">
        <f t="shared" si="107"/>
        <v>8.4487512824012008</v>
      </c>
      <c r="Q162" s="157">
        <f t="shared" si="107"/>
        <v>8.2243575702187304</v>
      </c>
    </row>
    <row r="163" spans="1:17" ht="12" customHeight="1" x14ac:dyDescent="0.25">
      <c r="A163" s="23" t="s">
        <v>60</v>
      </c>
      <c r="B163" s="57">
        <v>4.989935829838962</v>
      </c>
      <c r="C163" s="57">
        <v>6.2201419485357947</v>
      </c>
      <c r="D163" s="57">
        <v>5.693912131136516</v>
      </c>
      <c r="E163" s="57">
        <v>5.6331181472996263</v>
      </c>
      <c r="F163" s="57">
        <v>5.6228184536661594</v>
      </c>
      <c r="G163" s="57">
        <v>5.8646288873530894</v>
      </c>
      <c r="H163" s="57">
        <v>5.9757703438787795</v>
      </c>
      <c r="I163" s="57">
        <v>6.7059198785065277</v>
      </c>
      <c r="J163" s="57">
        <v>7.0077171864125622</v>
      </c>
      <c r="K163" s="57">
        <v>8.2098031578905086</v>
      </c>
      <c r="L163" s="57">
        <v>12.827863651189571</v>
      </c>
      <c r="M163" s="57">
        <v>9.8396389583694219</v>
      </c>
      <c r="N163" s="57">
        <v>10.02299880460213</v>
      </c>
      <c r="O163" s="57">
        <v>9.6574434769199708</v>
      </c>
      <c r="P163" s="57">
        <v>8.4487512824012008</v>
      </c>
      <c r="Q163" s="57">
        <v>8.2243575702187304</v>
      </c>
    </row>
    <row r="164" spans="1:17" ht="12.95" customHeight="1" x14ac:dyDescent="0.25">
      <c r="A164" s="158" t="s">
        <v>112</v>
      </c>
      <c r="B164" s="157">
        <f t="shared" ref="B164:Q164" si="108">B165</f>
        <v>0</v>
      </c>
      <c r="C164" s="157">
        <f t="shared" si="108"/>
        <v>1.875127412708694E-5</v>
      </c>
      <c r="D164" s="157">
        <f t="shared" si="108"/>
        <v>1.8875590856944444E-5</v>
      </c>
      <c r="E164" s="157">
        <f t="shared" si="108"/>
        <v>1.9258049458626916E-5</v>
      </c>
      <c r="F164" s="157">
        <f t="shared" si="108"/>
        <v>1.945032292611282E-5</v>
      </c>
      <c r="G164" s="157">
        <f t="shared" si="108"/>
        <v>3.7448132154072487E-5</v>
      </c>
      <c r="H164" s="157">
        <f t="shared" si="108"/>
        <v>5.4521615097689358E-5</v>
      </c>
      <c r="I164" s="157">
        <f t="shared" si="108"/>
        <v>7.1468515444595224E-5</v>
      </c>
      <c r="J164" s="157">
        <f t="shared" si="108"/>
        <v>8.8222003656419605E-5</v>
      </c>
      <c r="K164" s="157">
        <f t="shared" si="108"/>
        <v>1.145870415347458E-4</v>
      </c>
      <c r="L164" s="157">
        <f t="shared" si="108"/>
        <v>1.7315003837356676E-4</v>
      </c>
      <c r="M164" s="157">
        <f t="shared" si="108"/>
        <v>1.7739435769980027E-4</v>
      </c>
      <c r="N164" s="157">
        <f t="shared" si="108"/>
        <v>2.1069388342300082E-4</v>
      </c>
      <c r="O164" s="157">
        <f t="shared" si="108"/>
        <v>2.3540711951808597E-4</v>
      </c>
      <c r="P164" s="157">
        <f t="shared" si="108"/>
        <v>2.5244047284674379E-4</v>
      </c>
      <c r="Q164" s="157">
        <f t="shared" si="108"/>
        <v>2.9464711688026928E-4</v>
      </c>
    </row>
    <row r="165" spans="1:17" ht="12" customHeight="1" x14ac:dyDescent="0.25">
      <c r="A165" s="23" t="s">
        <v>60</v>
      </c>
      <c r="B165" s="156">
        <v>0</v>
      </c>
      <c r="C165" s="156">
        <v>1.875127412708694E-5</v>
      </c>
      <c r="D165" s="156">
        <v>1.8875590856944444E-5</v>
      </c>
      <c r="E165" s="156">
        <v>1.9258049458626916E-5</v>
      </c>
      <c r="F165" s="156">
        <v>1.945032292611282E-5</v>
      </c>
      <c r="G165" s="156">
        <v>3.7448132154072487E-5</v>
      </c>
      <c r="H165" s="156">
        <v>5.4521615097689358E-5</v>
      </c>
      <c r="I165" s="156">
        <v>7.1468515444595224E-5</v>
      </c>
      <c r="J165" s="156">
        <v>8.8222003656419605E-5</v>
      </c>
      <c r="K165" s="156">
        <v>1.145870415347458E-4</v>
      </c>
      <c r="L165" s="156">
        <v>1.7315003837356676E-4</v>
      </c>
      <c r="M165" s="156">
        <v>1.7739435769980027E-4</v>
      </c>
      <c r="N165" s="156">
        <v>2.1069388342300082E-4</v>
      </c>
      <c r="O165" s="156">
        <v>2.3540711951808597E-4</v>
      </c>
      <c r="P165" s="156">
        <v>2.5244047284674379E-4</v>
      </c>
      <c r="Q165" s="156">
        <v>2.9464711688026928E-4</v>
      </c>
    </row>
    <row r="166" spans="1:17" ht="12" customHeight="1" x14ac:dyDescent="0.25">
      <c r="A166" s="158" t="s">
        <v>63</v>
      </c>
      <c r="B166" s="157">
        <f>SUM(B167:B168,B171:B172)</f>
        <v>1.0497969724815319</v>
      </c>
      <c r="C166" s="157">
        <f t="shared" ref="C166:Q166" si="109">SUM(C167:C168,C171:C172)</f>
        <v>1.2884987178336769</v>
      </c>
      <c r="D166" s="157">
        <f t="shared" si="109"/>
        <v>1.1371888152307317</v>
      </c>
      <c r="E166" s="157">
        <f t="shared" si="109"/>
        <v>1.0504899103173246</v>
      </c>
      <c r="F166" s="157">
        <f t="shared" si="109"/>
        <v>1.0389480508089286</v>
      </c>
      <c r="G166" s="157">
        <f t="shared" si="109"/>
        <v>1.4711239661855771</v>
      </c>
      <c r="H166" s="157">
        <f t="shared" si="109"/>
        <v>1.3572543143392901</v>
      </c>
      <c r="I166" s="157">
        <f t="shared" si="109"/>
        <v>1.422614617060757</v>
      </c>
      <c r="J166" s="157">
        <f t="shared" si="109"/>
        <v>1.5135888492110767</v>
      </c>
      <c r="K166" s="157">
        <f t="shared" si="109"/>
        <v>1.602705954412655</v>
      </c>
      <c r="L166" s="157">
        <f t="shared" si="109"/>
        <v>2.2941267433827819</v>
      </c>
      <c r="M166" s="157">
        <f t="shared" si="109"/>
        <v>2.0720364845357526</v>
      </c>
      <c r="N166" s="157">
        <f t="shared" si="109"/>
        <v>1.950047215700706</v>
      </c>
      <c r="O166" s="157">
        <f t="shared" si="109"/>
        <v>1.9100230530521765</v>
      </c>
      <c r="P166" s="157">
        <f t="shared" si="109"/>
        <v>1.7667643447155186</v>
      </c>
      <c r="Q166" s="157">
        <f t="shared" si="109"/>
        <v>1.8223107978024831</v>
      </c>
    </row>
    <row r="167" spans="1:17" ht="12" customHeight="1" x14ac:dyDescent="0.25">
      <c r="A167" s="167" t="s">
        <v>144</v>
      </c>
      <c r="B167" s="132">
        <v>0.20014348135763102</v>
      </c>
      <c r="C167" s="132">
        <v>0.18128618410169042</v>
      </c>
      <c r="D167" s="132">
        <v>0.1092104326297418</v>
      </c>
      <c r="E167" s="132">
        <v>0.10816368479097155</v>
      </c>
      <c r="F167" s="132">
        <v>9.7293596630760884E-2</v>
      </c>
      <c r="G167" s="132">
        <v>6.6529205710025588E-2</v>
      </c>
      <c r="H167" s="132">
        <v>6.8394005116914361E-2</v>
      </c>
      <c r="I167" s="132">
        <v>8.862806607622406E-2</v>
      </c>
      <c r="J167" s="132">
        <v>8.960437081145381E-2</v>
      </c>
      <c r="K167" s="132">
        <v>9.4694847906734811E-2</v>
      </c>
      <c r="L167" s="132">
        <v>0.10020605615728102</v>
      </c>
      <c r="M167" s="132">
        <v>9.8301960653069967E-2</v>
      </c>
      <c r="N167" s="132">
        <v>9.6359094296166861E-2</v>
      </c>
      <c r="O167" s="132">
        <v>9.7486898657536097E-2</v>
      </c>
      <c r="P167" s="132">
        <v>0.11257723258638619</v>
      </c>
      <c r="Q167" s="132">
        <v>0.12434654237776797</v>
      </c>
    </row>
    <row r="168" spans="1:17" ht="12" customHeight="1" x14ac:dyDescent="0.25">
      <c r="A168" s="167" t="s">
        <v>143</v>
      </c>
      <c r="B168" s="132">
        <f t="shared" ref="B168" si="110">SUM(B169:B170)</f>
        <v>0</v>
      </c>
      <c r="C168" s="132">
        <f t="shared" ref="C168" si="111">SUM(C169:C170)</f>
        <v>0</v>
      </c>
      <c r="D168" s="132">
        <f t="shared" ref="D168" si="112">SUM(D169:D170)</f>
        <v>0</v>
      </c>
      <c r="E168" s="132">
        <f t="shared" ref="E168" si="113">SUM(E169:E170)</f>
        <v>0</v>
      </c>
      <c r="F168" s="132">
        <f t="shared" ref="F168" si="114">SUM(F169:F170)</f>
        <v>0</v>
      </c>
      <c r="G168" s="132">
        <f t="shared" ref="G168" si="115">SUM(G169:G170)</f>
        <v>0</v>
      </c>
      <c r="H168" s="132">
        <f t="shared" ref="H168" si="116">SUM(H169:H170)</f>
        <v>0</v>
      </c>
      <c r="I168" s="132">
        <f t="shared" ref="I168" si="117">SUM(I169:I170)</f>
        <v>0</v>
      </c>
      <c r="J168" s="132">
        <f t="shared" ref="J168" si="118">SUM(J169:J170)</f>
        <v>0</v>
      </c>
      <c r="K168" s="132">
        <f t="shared" ref="K168" si="119">SUM(K169:K170)</f>
        <v>0</v>
      </c>
      <c r="L168" s="132">
        <f t="shared" ref="L168" si="120">SUM(L169:L170)</f>
        <v>0</v>
      </c>
      <c r="M168" s="132">
        <f t="shared" ref="M168" si="121">SUM(M169:M170)</f>
        <v>0</v>
      </c>
      <c r="N168" s="132">
        <f t="shared" ref="N168" si="122">SUM(N169:N170)</f>
        <v>0</v>
      </c>
      <c r="O168" s="132">
        <f t="shared" ref="O168" si="123">SUM(O169:O170)</f>
        <v>0</v>
      </c>
      <c r="P168" s="132">
        <f t="shared" ref="P168" si="124">SUM(P169:P170)</f>
        <v>0</v>
      </c>
      <c r="Q168" s="132">
        <f t="shared" ref="Q168" si="125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0.84965349112390098</v>
      </c>
      <c r="C171" s="162">
        <v>1.1072125337319865</v>
      </c>
      <c r="D171" s="162">
        <v>1.0279783826009898</v>
      </c>
      <c r="E171" s="162">
        <v>0.94232622552635315</v>
      </c>
      <c r="F171" s="162">
        <v>0.94165445417816762</v>
      </c>
      <c r="G171" s="162">
        <v>1.4045947604755515</v>
      </c>
      <c r="H171" s="162">
        <v>1.2888603092223758</v>
      </c>
      <c r="I171" s="162">
        <v>1.333986550984533</v>
      </c>
      <c r="J171" s="162">
        <v>1.4239844783996229</v>
      </c>
      <c r="K171" s="162">
        <v>1.5080111065059201</v>
      </c>
      <c r="L171" s="162">
        <v>2.1939206872255008</v>
      </c>
      <c r="M171" s="162">
        <v>1.9737345238826824</v>
      </c>
      <c r="N171" s="162">
        <v>1.8536881214045391</v>
      </c>
      <c r="O171" s="162">
        <v>1.8125361543946403</v>
      </c>
      <c r="P171" s="162">
        <v>1.6541871121291325</v>
      </c>
      <c r="Q171" s="162">
        <v>1.6979642554247152</v>
      </c>
    </row>
    <row r="172" spans="1:17" ht="12" customHeight="1" x14ac:dyDescent="0.25">
      <c r="A172" s="161" t="s">
        <v>141</v>
      </c>
      <c r="B172" s="160">
        <f t="shared" ref="B172" si="126">SUM(B173:B174)</f>
        <v>0</v>
      </c>
      <c r="C172" s="160">
        <f t="shared" ref="C172" si="127">SUM(C173:C174)</f>
        <v>0</v>
      </c>
      <c r="D172" s="160">
        <f t="shared" ref="D172" si="128">SUM(D173:D174)</f>
        <v>0</v>
      </c>
      <c r="E172" s="160">
        <f t="shared" ref="E172" si="129">SUM(E173:E174)</f>
        <v>0</v>
      </c>
      <c r="F172" s="160">
        <f t="shared" ref="F172" si="130">SUM(F173:F174)</f>
        <v>0</v>
      </c>
      <c r="G172" s="160">
        <f t="shared" ref="G172" si="131">SUM(G173:G174)</f>
        <v>0</v>
      </c>
      <c r="H172" s="160">
        <f t="shared" ref="H172" si="132">SUM(H173:H174)</f>
        <v>0</v>
      </c>
      <c r="I172" s="160">
        <f t="shared" ref="I172" si="133">SUM(I173:I174)</f>
        <v>0</v>
      </c>
      <c r="J172" s="160">
        <f t="shared" ref="J172" si="134">SUM(J173:J174)</f>
        <v>0</v>
      </c>
      <c r="K172" s="160">
        <f t="shared" ref="K172" si="135">SUM(K173:K174)</f>
        <v>0</v>
      </c>
      <c r="L172" s="160">
        <f t="shared" ref="L172" si="136">SUM(L173:L174)</f>
        <v>0</v>
      </c>
      <c r="M172" s="160">
        <f t="shared" ref="M172" si="137">SUM(M173:M174)</f>
        <v>0</v>
      </c>
      <c r="N172" s="160">
        <f t="shared" ref="N172" si="138">SUM(N173:N174)</f>
        <v>0</v>
      </c>
      <c r="O172" s="160">
        <f t="shared" ref="O172" si="139">SUM(O173:O174)</f>
        <v>0</v>
      </c>
      <c r="P172" s="160">
        <f t="shared" ref="P172" si="140">SUM(P173:P174)</f>
        <v>0</v>
      </c>
      <c r="Q172" s="160">
        <f t="shared" ref="Q172" si="141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0.47105582274096058</v>
      </c>
      <c r="C175" s="157">
        <f t="shared" ref="C175:Q175" si="142">SUM(C176:C177)</f>
        <v>0.57093308401181708</v>
      </c>
      <c r="D175" s="157">
        <f t="shared" si="142"/>
        <v>0.5416691844348771</v>
      </c>
      <c r="E175" s="157">
        <f t="shared" si="142"/>
        <v>0.54986860441640506</v>
      </c>
      <c r="F175" s="157">
        <f t="shared" si="142"/>
        <v>0.55759066392487378</v>
      </c>
      <c r="G175" s="157">
        <f t="shared" si="142"/>
        <v>0.59064811429767128</v>
      </c>
      <c r="H175" s="157">
        <f t="shared" si="142"/>
        <v>0.6168229997675827</v>
      </c>
      <c r="I175" s="157">
        <f t="shared" si="142"/>
        <v>0.64106754447798353</v>
      </c>
      <c r="J175" s="157">
        <f t="shared" si="142"/>
        <v>0.70975228492891174</v>
      </c>
      <c r="K175" s="157">
        <f t="shared" si="142"/>
        <v>0.8214497303884335</v>
      </c>
      <c r="L175" s="157">
        <f t="shared" si="142"/>
        <v>1.1856330284398644</v>
      </c>
      <c r="M175" s="157">
        <f t="shared" si="142"/>
        <v>1.0243147505432499</v>
      </c>
      <c r="N175" s="157">
        <f t="shared" si="142"/>
        <v>0.97863071856277561</v>
      </c>
      <c r="O175" s="157">
        <f t="shared" si="142"/>
        <v>0.95508472698495983</v>
      </c>
      <c r="P175" s="157">
        <f t="shared" si="142"/>
        <v>0.89377200276018232</v>
      </c>
      <c r="Q175" s="157">
        <f t="shared" si="142"/>
        <v>0.89919507692939526</v>
      </c>
    </row>
    <row r="176" spans="1:17" ht="12" customHeight="1" x14ac:dyDescent="0.25">
      <c r="A176" s="23" t="s">
        <v>57</v>
      </c>
      <c r="B176" s="156">
        <v>3.574894424101531E-2</v>
      </c>
      <c r="C176" s="156">
        <v>5.2679787656516014E-2</v>
      </c>
      <c r="D176" s="156">
        <v>1.8266813292945244E-2</v>
      </c>
      <c r="E176" s="156">
        <v>2.9099411727346518E-2</v>
      </c>
      <c r="F176" s="156">
        <v>3.0423377846989241E-2</v>
      </c>
      <c r="G176" s="156">
        <v>2.4544717843860413E-2</v>
      </c>
      <c r="H176" s="156">
        <v>2.5542777579596252E-2</v>
      </c>
      <c r="I176" s="156">
        <v>1.4290243406233267E-2</v>
      </c>
      <c r="J176" s="156">
        <v>2.8261196403548714E-2</v>
      </c>
      <c r="K176" s="156">
        <v>3.1910170137946774E-2</v>
      </c>
      <c r="L176" s="156">
        <v>6.4447645941956733E-2</v>
      </c>
      <c r="M176" s="156">
        <v>5.9526790990686668E-2</v>
      </c>
      <c r="N176" s="156">
        <v>3.9318665243360168E-2</v>
      </c>
      <c r="O176" s="156">
        <v>3.9698550765967781E-2</v>
      </c>
      <c r="P176" s="156">
        <v>5.5728892556033527E-2</v>
      </c>
      <c r="Q176" s="156">
        <v>7.1108264553013112E-2</v>
      </c>
    </row>
    <row r="177" spans="1:17" ht="12" customHeight="1" x14ac:dyDescent="0.25">
      <c r="A177" s="29" t="s">
        <v>140</v>
      </c>
      <c r="B177" s="57">
        <v>0.43530687849994526</v>
      </c>
      <c r="C177" s="57">
        <v>0.51825329635530104</v>
      </c>
      <c r="D177" s="57">
        <v>0.52340237114193189</v>
      </c>
      <c r="E177" s="57">
        <v>0.52076919268905852</v>
      </c>
      <c r="F177" s="57">
        <v>0.52716728607788454</v>
      </c>
      <c r="G177" s="57">
        <v>0.56610339645381091</v>
      </c>
      <c r="H177" s="57">
        <v>0.59128022218798648</v>
      </c>
      <c r="I177" s="57">
        <v>0.62677730107175023</v>
      </c>
      <c r="J177" s="57">
        <v>0.681491088525363</v>
      </c>
      <c r="K177" s="57">
        <v>0.78953956025048677</v>
      </c>
      <c r="L177" s="57">
        <v>1.1211853824979077</v>
      </c>
      <c r="M177" s="57">
        <v>0.96478795955256325</v>
      </c>
      <c r="N177" s="57">
        <v>0.93931205331941547</v>
      </c>
      <c r="O177" s="57">
        <v>0.9153861762189921</v>
      </c>
      <c r="P177" s="57">
        <v>0.83804311020414879</v>
      </c>
      <c r="Q177" s="57">
        <v>0.82808681237638215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19.037483650919413</v>
      </c>
      <c r="C3" s="168">
        <f t="shared" ref="C3:Q3" si="0">SUM(C4,C7,C9,C19)</f>
        <v>14.40561573717868</v>
      </c>
      <c r="D3" s="168">
        <f t="shared" si="0"/>
        <v>16.125416428261676</v>
      </c>
      <c r="E3" s="168">
        <f t="shared" si="0"/>
        <v>11.707635569328746</v>
      </c>
      <c r="F3" s="168">
        <f t="shared" si="0"/>
        <v>15.163006453793498</v>
      </c>
      <c r="G3" s="168">
        <f t="shared" si="0"/>
        <v>14.165504985672435</v>
      </c>
      <c r="H3" s="168">
        <f t="shared" si="0"/>
        <v>11.310216576819416</v>
      </c>
      <c r="I3" s="168">
        <f t="shared" si="0"/>
        <v>6.8993121850170418</v>
      </c>
      <c r="J3" s="168">
        <f t="shared" si="0"/>
        <v>7.5595924615417935</v>
      </c>
      <c r="K3" s="168">
        <f t="shared" si="0"/>
        <v>5.0746300074846786</v>
      </c>
      <c r="L3" s="168">
        <f t="shared" si="0"/>
        <v>5.8960402240750653</v>
      </c>
      <c r="M3" s="168">
        <f t="shared" si="0"/>
        <v>6.7394170770583912</v>
      </c>
      <c r="N3" s="168">
        <f t="shared" si="0"/>
        <v>6.3906376183973315</v>
      </c>
      <c r="O3" s="168">
        <f t="shared" si="0"/>
        <v>6.2520441823204322</v>
      </c>
      <c r="P3" s="168">
        <f t="shared" si="0"/>
        <v>5.2764026047871884</v>
      </c>
      <c r="Q3" s="168">
        <f t="shared" si="0"/>
        <v>3.4078889076448409</v>
      </c>
    </row>
    <row r="4" spans="1:17" ht="12.95" customHeight="1" x14ac:dyDescent="0.25">
      <c r="A4" s="158" t="s">
        <v>65</v>
      </c>
      <c r="B4" s="157">
        <f t="shared" ref="B4:Q4" si="1">SUM(B5:B6)</f>
        <v>14.452855396027989</v>
      </c>
      <c r="C4" s="157">
        <f t="shared" si="1"/>
        <v>10.678072291125678</v>
      </c>
      <c r="D4" s="157">
        <f t="shared" si="1"/>
        <v>12.345257859205168</v>
      </c>
      <c r="E4" s="157">
        <f t="shared" si="1"/>
        <v>8.5900919885373543</v>
      </c>
      <c r="F4" s="157">
        <f t="shared" si="1"/>
        <v>11.860145093098019</v>
      </c>
      <c r="G4" s="157">
        <f t="shared" si="1"/>
        <v>10.689684176840059</v>
      </c>
      <c r="H4" s="157">
        <f t="shared" si="1"/>
        <v>8.3290204846537037</v>
      </c>
      <c r="I4" s="157">
        <f t="shared" si="1"/>
        <v>5.1705412778293747</v>
      </c>
      <c r="J4" s="157">
        <f t="shared" si="1"/>
        <v>5.7641932084739009</v>
      </c>
      <c r="K4" s="157">
        <f t="shared" si="1"/>
        <v>3.5210831506395115</v>
      </c>
      <c r="L4" s="157">
        <f t="shared" si="1"/>
        <v>4.314562887357007</v>
      </c>
      <c r="M4" s="157">
        <f t="shared" si="1"/>
        <v>5.224103780328206</v>
      </c>
      <c r="N4" s="157">
        <f t="shared" si="1"/>
        <v>4.9121085264468087</v>
      </c>
      <c r="O4" s="157">
        <f t="shared" si="1"/>
        <v>4.8070881938883758</v>
      </c>
      <c r="P4" s="157">
        <f t="shared" si="1"/>
        <v>3.9694428636626991</v>
      </c>
      <c r="Q4" s="157">
        <f t="shared" si="1"/>
        <v>2.5342061244637053</v>
      </c>
    </row>
    <row r="5" spans="1:17" ht="12" customHeight="1" x14ac:dyDescent="0.25">
      <c r="A5" s="23" t="s">
        <v>58</v>
      </c>
      <c r="B5" s="156">
        <v>14.296027170957544</v>
      </c>
      <c r="C5" s="156">
        <v>10.500759615745169</v>
      </c>
      <c r="D5" s="156">
        <v>12.197155680849194</v>
      </c>
      <c r="E5" s="156">
        <v>8.4941667337829738</v>
      </c>
      <c r="F5" s="156">
        <v>11.736270397139879</v>
      </c>
      <c r="G5" s="156">
        <v>10.584280832836209</v>
      </c>
      <c r="H5" s="156">
        <v>8.2337304274362904</v>
      </c>
      <c r="I5" s="156">
        <v>5.1073533289594897</v>
      </c>
      <c r="J5" s="156">
        <v>5.6926176800591044</v>
      </c>
      <c r="K5" s="156">
        <v>3.483905709408111</v>
      </c>
      <c r="L5" s="156">
        <v>4.2577906113789696</v>
      </c>
      <c r="M5" s="156">
        <v>5.1799199168453072</v>
      </c>
      <c r="N5" s="156">
        <v>4.8638221431718831</v>
      </c>
      <c r="O5" s="156">
        <v>4.7633288127989308</v>
      </c>
      <c r="P5" s="156">
        <v>3.9516824038484328</v>
      </c>
      <c r="Q5" s="156">
        <v>2.5130459629865154</v>
      </c>
    </row>
    <row r="6" spans="1:17" ht="12" customHeight="1" x14ac:dyDescent="0.25">
      <c r="A6" s="23" t="s">
        <v>60</v>
      </c>
      <c r="B6" s="156">
        <v>0.15682822507044447</v>
      </c>
      <c r="C6" s="156">
        <v>0.17731267538050977</v>
      </c>
      <c r="D6" s="156">
        <v>0.14810217835597267</v>
      </c>
      <c r="E6" s="156">
        <v>9.5925254754380074E-2</v>
      </c>
      <c r="F6" s="156">
        <v>0.12387469595814009</v>
      </c>
      <c r="G6" s="156">
        <v>0.10540334400385062</v>
      </c>
      <c r="H6" s="156">
        <v>9.5290057217414015E-2</v>
      </c>
      <c r="I6" s="156">
        <v>6.3187948869885172E-2</v>
      </c>
      <c r="J6" s="156">
        <v>7.1575528414796183E-2</v>
      </c>
      <c r="K6" s="156">
        <v>3.717744123140037E-2</v>
      </c>
      <c r="L6" s="156">
        <v>5.6772275978037488E-2</v>
      </c>
      <c r="M6" s="156">
        <v>4.4183863482899169E-2</v>
      </c>
      <c r="N6" s="156">
        <v>4.8286383274926056E-2</v>
      </c>
      <c r="O6" s="156">
        <v>4.3759381089445139E-2</v>
      </c>
      <c r="P6" s="156">
        <v>1.7760459814266182E-2</v>
      </c>
      <c r="Q6" s="156">
        <v>2.1160161477189833E-2</v>
      </c>
    </row>
    <row r="7" spans="1:17" ht="12.95" customHeight="1" x14ac:dyDescent="0.25">
      <c r="A7" s="158" t="s">
        <v>112</v>
      </c>
      <c r="B7" s="157">
        <f t="shared" ref="B7:Q7" si="2">B8</f>
        <v>6.8498711230650025E-5</v>
      </c>
      <c r="C7" s="157">
        <f t="shared" si="2"/>
        <v>6.807392443389995E-5</v>
      </c>
      <c r="D7" s="157">
        <f t="shared" si="2"/>
        <v>1.0278785886219145E-4</v>
      </c>
      <c r="E7" s="157">
        <f t="shared" si="2"/>
        <v>1.0487055397188683E-4</v>
      </c>
      <c r="F7" s="157">
        <f t="shared" si="2"/>
        <v>1.4122345010939824E-4</v>
      </c>
      <c r="G7" s="157">
        <f t="shared" si="2"/>
        <v>2.1359796263794776E-4</v>
      </c>
      <c r="H7" s="157">
        <f t="shared" si="2"/>
        <v>2.4836402551120572E-4</v>
      </c>
      <c r="I7" s="157">
        <f t="shared" si="2"/>
        <v>1.7848536917584702E-4</v>
      </c>
      <c r="J7" s="157">
        <f t="shared" si="2"/>
        <v>2.1646255336427641E-4</v>
      </c>
      <c r="K7" s="157">
        <f t="shared" si="2"/>
        <v>2.1682276525117965E-4</v>
      </c>
      <c r="L7" s="157">
        <f t="shared" si="2"/>
        <v>2.1814538696845421E-4</v>
      </c>
      <c r="M7" s="157">
        <f t="shared" si="2"/>
        <v>2.9799019909699267E-4</v>
      </c>
      <c r="N7" s="157">
        <f t="shared" si="2"/>
        <v>3.4625829504458924E-4</v>
      </c>
      <c r="O7" s="157">
        <f t="shared" si="2"/>
        <v>4.2982801234449976E-4</v>
      </c>
      <c r="P7" s="157">
        <f t="shared" si="2"/>
        <v>4.2305582969070089E-4</v>
      </c>
      <c r="Q7" s="157">
        <f t="shared" si="2"/>
        <v>3.5697822092200913E-4</v>
      </c>
    </row>
    <row r="8" spans="1:17" ht="12" customHeight="1" x14ac:dyDescent="0.25">
      <c r="A8" s="23" t="s">
        <v>60</v>
      </c>
      <c r="B8" s="156">
        <v>6.8498711230650025E-5</v>
      </c>
      <c r="C8" s="156">
        <v>6.807392443389995E-5</v>
      </c>
      <c r="D8" s="156">
        <v>1.0278785886219145E-4</v>
      </c>
      <c r="E8" s="156">
        <v>1.0487055397188683E-4</v>
      </c>
      <c r="F8" s="156">
        <v>1.4122345010939824E-4</v>
      </c>
      <c r="G8" s="156">
        <v>2.1359796263794776E-4</v>
      </c>
      <c r="H8" s="156">
        <v>2.4836402551120572E-4</v>
      </c>
      <c r="I8" s="156">
        <v>1.7848536917584702E-4</v>
      </c>
      <c r="J8" s="156">
        <v>2.1646255336427641E-4</v>
      </c>
      <c r="K8" s="156">
        <v>2.1682276525117965E-4</v>
      </c>
      <c r="L8" s="156">
        <v>2.1814538696845421E-4</v>
      </c>
      <c r="M8" s="156">
        <v>2.9799019909699267E-4</v>
      </c>
      <c r="N8" s="156">
        <v>3.4625829504458924E-4</v>
      </c>
      <c r="O8" s="156">
        <v>4.2982801234449976E-4</v>
      </c>
      <c r="P8" s="156">
        <v>4.2305582969070089E-4</v>
      </c>
      <c r="Q8" s="156">
        <v>3.5697822092200913E-4</v>
      </c>
    </row>
    <row r="9" spans="1:17" ht="12" customHeight="1" x14ac:dyDescent="0.25">
      <c r="A9" s="158" t="s">
        <v>63</v>
      </c>
      <c r="B9" s="157">
        <f>SUM(B10:B12,B15:B16)</f>
        <v>2.9728477867149925</v>
      </c>
      <c r="C9" s="157">
        <f t="shared" ref="C9:Q9" si="3">SUM(C10:C12,C15:C16)</f>
        <v>2.3195778176714983</v>
      </c>
      <c r="D9" s="157">
        <f t="shared" si="3"/>
        <v>2.4090208293597866</v>
      </c>
      <c r="E9" s="157">
        <f t="shared" si="3"/>
        <v>1.8689582381195824</v>
      </c>
      <c r="F9" s="157">
        <f t="shared" si="3"/>
        <v>2.0696067869005588</v>
      </c>
      <c r="G9" s="157">
        <f t="shared" si="3"/>
        <v>2.2538484954617379</v>
      </c>
      <c r="H9" s="157">
        <f t="shared" si="3"/>
        <v>1.8946014343446715</v>
      </c>
      <c r="I9" s="157">
        <f t="shared" si="3"/>
        <v>1.0868063266772001</v>
      </c>
      <c r="J9" s="157">
        <f t="shared" si="3"/>
        <v>1.1601057712389424</v>
      </c>
      <c r="K9" s="157">
        <f t="shared" si="3"/>
        <v>0.98091555168789213</v>
      </c>
      <c r="L9" s="157">
        <f t="shared" si="3"/>
        <v>0.99294779711196601</v>
      </c>
      <c r="M9" s="157">
        <f t="shared" si="3"/>
        <v>0.95940965249808541</v>
      </c>
      <c r="N9" s="157">
        <f t="shared" si="3"/>
        <v>0.92285363940168141</v>
      </c>
      <c r="O9" s="157">
        <f t="shared" si="3"/>
        <v>0.89848156359923104</v>
      </c>
      <c r="P9" s="157">
        <f t="shared" si="3"/>
        <v>0.82137658252448764</v>
      </c>
      <c r="Q9" s="157">
        <f t="shared" si="3"/>
        <v>0.54485209050328454</v>
      </c>
    </row>
    <row r="10" spans="1:17" ht="12" customHeight="1" x14ac:dyDescent="0.25">
      <c r="A10" s="167" t="s">
        <v>171</v>
      </c>
      <c r="B10" s="132">
        <v>1.0026542995735634</v>
      </c>
      <c r="C10" s="132">
        <v>0.76495906215273757</v>
      </c>
      <c r="D10" s="132">
        <v>1.0110596462733006</v>
      </c>
      <c r="E10" s="132">
        <v>0.77205368094971549</v>
      </c>
      <c r="F10" s="132">
        <v>1.1093642064774198</v>
      </c>
      <c r="G10" s="132">
        <v>1.0752570406412132</v>
      </c>
      <c r="H10" s="132">
        <v>0.89434549364206173</v>
      </c>
      <c r="I10" s="132">
        <v>0.53071745670889314</v>
      </c>
      <c r="J10" s="132">
        <v>0.62296875968627852</v>
      </c>
      <c r="K10" s="132">
        <v>0.38555277240247549</v>
      </c>
      <c r="L10" s="132">
        <v>0.45697692235915577</v>
      </c>
      <c r="M10" s="132">
        <v>0.6698822964575224</v>
      </c>
      <c r="N10" s="132">
        <v>0.66256353922341493</v>
      </c>
      <c r="O10" s="132">
        <v>0.73381283570833922</v>
      </c>
      <c r="P10" s="132">
        <v>0.66806663948489597</v>
      </c>
      <c r="Q10" s="132">
        <v>0.45787234500913132</v>
      </c>
    </row>
    <row r="11" spans="1:17" ht="12" customHeight="1" x14ac:dyDescent="0.25">
      <c r="A11" s="167" t="s">
        <v>144</v>
      </c>
      <c r="B11" s="132">
        <v>0.30637973473215274</v>
      </c>
      <c r="C11" s="132">
        <v>0.2486555069438032</v>
      </c>
      <c r="D11" s="132">
        <v>0.24584762153020104</v>
      </c>
      <c r="E11" s="132">
        <v>0.22026698717209742</v>
      </c>
      <c r="F11" s="132">
        <v>0.21561576460552562</v>
      </c>
      <c r="G11" s="132">
        <v>0.21215150120343546</v>
      </c>
      <c r="H11" s="132">
        <v>0.18163752083464735</v>
      </c>
      <c r="I11" s="132">
        <v>0.10745743718128931</v>
      </c>
      <c r="J11" s="132">
        <v>0.10236183948377442</v>
      </c>
      <c r="K11" s="132">
        <v>9.1834094267271002E-2</v>
      </c>
      <c r="L11" s="132">
        <v>9.0319776104611837E-2</v>
      </c>
      <c r="M11" s="132">
        <v>8.509423458050458E-2</v>
      </c>
      <c r="N11" s="132">
        <v>7.9471044945810046E-2</v>
      </c>
      <c r="O11" s="132">
        <v>7.652873275141539E-2</v>
      </c>
      <c r="P11" s="132">
        <v>6.7792665668460095E-2</v>
      </c>
      <c r="Q11" s="132">
        <v>4.3159530810222252E-2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</v>
      </c>
      <c r="M12" s="132">
        <f t="shared" si="4"/>
        <v>0</v>
      </c>
      <c r="N12" s="132">
        <f t="shared" si="4"/>
        <v>0</v>
      </c>
      <c r="O12" s="132">
        <f t="shared" si="4"/>
        <v>0</v>
      </c>
      <c r="P12" s="132">
        <f t="shared" si="4"/>
        <v>0</v>
      </c>
      <c r="Q12" s="132">
        <f t="shared" si="4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1.6638137524092766</v>
      </c>
      <c r="C15" s="162">
        <v>1.3059632485749573</v>
      </c>
      <c r="D15" s="162">
        <v>1.152113561556285</v>
      </c>
      <c r="E15" s="162">
        <v>0.87663756999776954</v>
      </c>
      <c r="F15" s="162">
        <v>0.74462681581761336</v>
      </c>
      <c r="G15" s="162">
        <v>0.96643995361708956</v>
      </c>
      <c r="H15" s="162">
        <v>0.81861841986796235</v>
      </c>
      <c r="I15" s="162">
        <v>0.44863143278701778</v>
      </c>
      <c r="J15" s="162">
        <v>0.43477517206888944</v>
      </c>
      <c r="K15" s="162">
        <v>0.50352868501814563</v>
      </c>
      <c r="L15" s="162">
        <v>0.44565109864819841</v>
      </c>
      <c r="M15" s="162">
        <v>0.20443312146005843</v>
      </c>
      <c r="N15" s="162">
        <v>0.18081905523245648</v>
      </c>
      <c r="O15" s="162">
        <v>8.8139995139476471E-2</v>
      </c>
      <c r="P15" s="162">
        <v>8.5517277371131573E-2</v>
      </c>
      <c r="Q15" s="162">
        <v>4.3820214683930908E-2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1.611711969465202</v>
      </c>
      <c r="C19" s="157">
        <f t="shared" ref="C19:Q19" si="6">SUM(C20:C22)</f>
        <v>1.4078975544570707</v>
      </c>
      <c r="D19" s="157">
        <f t="shared" si="6"/>
        <v>1.3710349518378602</v>
      </c>
      <c r="E19" s="157">
        <f t="shared" si="6"/>
        <v>1.2484804721178366</v>
      </c>
      <c r="F19" s="157">
        <f t="shared" si="6"/>
        <v>1.23311335034481</v>
      </c>
      <c r="G19" s="157">
        <f t="shared" si="6"/>
        <v>1.2217587154080007</v>
      </c>
      <c r="H19" s="157">
        <f t="shared" si="6"/>
        <v>1.0863462937955288</v>
      </c>
      <c r="I19" s="157">
        <f t="shared" si="6"/>
        <v>0.64178609514129148</v>
      </c>
      <c r="J19" s="157">
        <f t="shared" si="6"/>
        <v>0.63507701927558502</v>
      </c>
      <c r="K19" s="157">
        <f t="shared" si="6"/>
        <v>0.57241448239202475</v>
      </c>
      <c r="L19" s="157">
        <f t="shared" si="6"/>
        <v>0.58831139421912393</v>
      </c>
      <c r="M19" s="157">
        <f t="shared" si="6"/>
        <v>0.55560565403300233</v>
      </c>
      <c r="N19" s="157">
        <f t="shared" si="6"/>
        <v>0.55532919425379668</v>
      </c>
      <c r="O19" s="157">
        <f t="shared" si="6"/>
        <v>0.54604459682048168</v>
      </c>
      <c r="P19" s="157">
        <f t="shared" si="6"/>
        <v>0.48516010277031096</v>
      </c>
      <c r="Q19" s="157">
        <f t="shared" si="6"/>
        <v>0.32847371445692908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6.3537128456068168E-2</v>
      </c>
      <c r="C21" s="156">
        <v>7.1305665804017732E-2</v>
      </c>
      <c r="D21" s="156">
        <v>2.6087387761080577E-2</v>
      </c>
      <c r="E21" s="156">
        <v>3.7555838366848705E-2</v>
      </c>
      <c r="F21" s="156">
        <v>3.8079430615986308E-2</v>
      </c>
      <c r="G21" s="156">
        <v>2.8340996417117962E-2</v>
      </c>
      <c r="H21" s="156">
        <v>2.4996199499914263E-2</v>
      </c>
      <c r="I21" s="156">
        <v>7.8295989124889075E-3</v>
      </c>
      <c r="J21" s="156">
        <v>1.4119373496645706E-2</v>
      </c>
      <c r="K21" s="156">
        <v>1.2430470891726383E-2</v>
      </c>
      <c r="L21" s="156">
        <v>1.8017991115910431E-2</v>
      </c>
      <c r="M21" s="156">
        <v>1.8367517921649531E-2</v>
      </c>
      <c r="N21" s="156">
        <v>1.2595373622166157E-2</v>
      </c>
      <c r="O21" s="156">
        <v>1.2894433153863452E-2</v>
      </c>
      <c r="P21" s="156">
        <v>1.7247824298496448E-2</v>
      </c>
      <c r="Q21" s="156">
        <v>1.4943956340753267E-2</v>
      </c>
    </row>
    <row r="22" spans="1:17" ht="12" customHeight="1" x14ac:dyDescent="0.25">
      <c r="A22" s="29" t="s">
        <v>140</v>
      </c>
      <c r="B22" s="57">
        <v>1.5481748410091338</v>
      </c>
      <c r="C22" s="57">
        <v>1.336591888653053</v>
      </c>
      <c r="D22" s="57">
        <v>1.3449475640767796</v>
      </c>
      <c r="E22" s="57">
        <v>1.210924633750988</v>
      </c>
      <c r="F22" s="57">
        <v>1.1950339197288236</v>
      </c>
      <c r="G22" s="57">
        <v>1.1934177189908828</v>
      </c>
      <c r="H22" s="57">
        <v>1.0613500942956147</v>
      </c>
      <c r="I22" s="57">
        <v>0.63395649622880257</v>
      </c>
      <c r="J22" s="57">
        <v>0.6209576457789393</v>
      </c>
      <c r="K22" s="57">
        <v>0.55998401150029842</v>
      </c>
      <c r="L22" s="57">
        <v>0.57029340310321353</v>
      </c>
      <c r="M22" s="57">
        <v>0.53723813611135285</v>
      </c>
      <c r="N22" s="57">
        <v>0.54273382063163056</v>
      </c>
      <c r="O22" s="57">
        <v>0.53315016366661827</v>
      </c>
      <c r="P22" s="57">
        <v>0.46791227847181449</v>
      </c>
      <c r="Q22" s="57">
        <v>0.31352975811617578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0</v>
      </c>
      <c r="C24" s="168">
        <f t="shared" ref="C24" si="8">SUM(C25,C28,C30,C39)</f>
        <v>0</v>
      </c>
      <c r="D24" s="168">
        <f t="shared" ref="D24" si="9">SUM(D25,D28,D30,D39)</f>
        <v>0</v>
      </c>
      <c r="E24" s="168">
        <f t="shared" ref="E24" si="10">SUM(E25,E28,E30,E39)</f>
        <v>0</v>
      </c>
      <c r="F24" s="168">
        <f t="shared" ref="F24" si="11">SUM(F25,F28,F30,F39)</f>
        <v>0</v>
      </c>
      <c r="G24" s="168">
        <f t="shared" ref="G24" si="12">SUM(G25,G28,G30,G39)</f>
        <v>0</v>
      </c>
      <c r="H24" s="168">
        <f t="shared" ref="H24" si="13">SUM(H25,H28,H30,H39)</f>
        <v>0</v>
      </c>
      <c r="I24" s="168">
        <f t="shared" ref="I24" si="14">SUM(I25,I28,I30,I39)</f>
        <v>0</v>
      </c>
      <c r="J24" s="168">
        <f t="shared" ref="J24" si="15">SUM(J25,J28,J30,J39)</f>
        <v>0</v>
      </c>
      <c r="K24" s="168">
        <f t="shared" ref="K24" si="16">SUM(K25,K28,K30,K39)</f>
        <v>0</v>
      </c>
      <c r="L24" s="168">
        <f t="shared" ref="L24" si="17">SUM(L25,L28,L30,L39)</f>
        <v>0</v>
      </c>
      <c r="M24" s="168">
        <f t="shared" ref="M24" si="18">SUM(M25,M28,M30,M39)</f>
        <v>0</v>
      </c>
      <c r="N24" s="168">
        <f t="shared" ref="N24" si="19">SUM(N25,N28,N30,N39)</f>
        <v>0</v>
      </c>
      <c r="O24" s="168">
        <f t="shared" ref="O24" si="20">SUM(O25,O28,O30,O39)</f>
        <v>0</v>
      </c>
      <c r="P24" s="168">
        <f t="shared" ref="P24" si="21">SUM(P25,P28,P30,P39)</f>
        <v>0</v>
      </c>
      <c r="Q24" s="168">
        <f t="shared" ref="Q24" si="22">SUM(Q25,Q28,Q30,Q39)</f>
        <v>0</v>
      </c>
    </row>
    <row r="25" spans="1:17" ht="12.95" customHeight="1" x14ac:dyDescent="0.25">
      <c r="A25" s="158" t="s">
        <v>65</v>
      </c>
      <c r="B25" s="157">
        <f t="shared" ref="B25:Q25" si="23">SUM(B26:B27)</f>
        <v>0</v>
      </c>
      <c r="C25" s="157">
        <f t="shared" si="23"/>
        <v>0</v>
      </c>
      <c r="D25" s="157">
        <f t="shared" si="23"/>
        <v>0</v>
      </c>
      <c r="E25" s="157">
        <f t="shared" si="23"/>
        <v>0</v>
      </c>
      <c r="F25" s="157">
        <f t="shared" si="23"/>
        <v>0</v>
      </c>
      <c r="G25" s="157">
        <f t="shared" si="23"/>
        <v>0</v>
      </c>
      <c r="H25" s="157">
        <f t="shared" si="23"/>
        <v>0</v>
      </c>
      <c r="I25" s="157">
        <f t="shared" si="23"/>
        <v>0</v>
      </c>
      <c r="J25" s="157">
        <f t="shared" si="23"/>
        <v>0</v>
      </c>
      <c r="K25" s="157">
        <f t="shared" si="23"/>
        <v>0</v>
      </c>
      <c r="L25" s="157">
        <f t="shared" si="23"/>
        <v>0</v>
      </c>
      <c r="M25" s="157">
        <f t="shared" si="23"/>
        <v>0</v>
      </c>
      <c r="N25" s="157">
        <f t="shared" si="23"/>
        <v>0</v>
      </c>
      <c r="O25" s="157">
        <f t="shared" si="23"/>
        <v>0</v>
      </c>
      <c r="P25" s="157">
        <f t="shared" si="23"/>
        <v>0</v>
      </c>
      <c r="Q25" s="157">
        <f t="shared" si="23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</v>
      </c>
      <c r="C30" s="157">
        <f t="shared" ref="C30" si="26">SUM(C31:C32,C35:C36)</f>
        <v>0</v>
      </c>
      <c r="D30" s="157">
        <f t="shared" ref="D30" si="27">SUM(D31:D32,D35:D36)</f>
        <v>0</v>
      </c>
      <c r="E30" s="157">
        <f t="shared" ref="E30" si="28">SUM(E31:E32,E35:E36)</f>
        <v>0</v>
      </c>
      <c r="F30" s="157">
        <f t="shared" ref="F30" si="29">SUM(F31:F32,F35:F36)</f>
        <v>0</v>
      </c>
      <c r="G30" s="157">
        <f t="shared" ref="G30" si="30">SUM(G31:G32,G35:G36)</f>
        <v>0</v>
      </c>
      <c r="H30" s="157">
        <f t="shared" ref="H30" si="31">SUM(H31:H32,H35:H36)</f>
        <v>0</v>
      </c>
      <c r="I30" s="157">
        <f t="shared" ref="I30" si="32">SUM(I31:I32,I35:I36)</f>
        <v>0</v>
      </c>
      <c r="J30" s="157">
        <f t="shared" ref="J30" si="33">SUM(J31:J32,J35:J36)</f>
        <v>0</v>
      </c>
      <c r="K30" s="157">
        <f t="shared" ref="K30" si="34">SUM(K31:K32,K35:K36)</f>
        <v>0</v>
      </c>
      <c r="L30" s="157">
        <f t="shared" ref="L30" si="35">SUM(L31:L32,L35:L36)</f>
        <v>0</v>
      </c>
      <c r="M30" s="157">
        <f t="shared" ref="M30" si="36">SUM(M31:M32,M35:M36)</f>
        <v>0</v>
      </c>
      <c r="N30" s="157">
        <f t="shared" ref="N30" si="37">SUM(N31:N32,N35:N36)</f>
        <v>0</v>
      </c>
      <c r="O30" s="157">
        <f t="shared" ref="O30" si="38">SUM(O31:O32,O35:O36)</f>
        <v>0</v>
      </c>
      <c r="P30" s="157">
        <f t="shared" ref="P30" si="39">SUM(P31:P32,P35:P36)</f>
        <v>0</v>
      </c>
      <c r="Q30" s="157">
        <f t="shared" ref="Q30" si="40">SUM(Q31:Q32,Q35:Q36)</f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0</v>
      </c>
      <c r="M32" s="132">
        <f t="shared" ref="M32" si="52">SUM(M33:M34)</f>
        <v>0</v>
      </c>
      <c r="N32" s="132">
        <f t="shared" ref="N32" si="53">SUM(N33:N34)</f>
        <v>0</v>
      </c>
      <c r="O32" s="132">
        <f t="shared" ref="O32" si="54">SUM(O33:O34)</f>
        <v>0</v>
      </c>
      <c r="P32" s="132">
        <f t="shared" ref="P32" si="55">SUM(P33:P34)</f>
        <v>0</v>
      </c>
      <c r="Q32" s="132">
        <f t="shared" ref="Q32" si="56">SUM(Q33:Q34)</f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0</v>
      </c>
      <c r="C39" s="157">
        <f t="shared" ref="C39" si="74">SUM(C40:C41)</f>
        <v>0</v>
      </c>
      <c r="D39" s="157">
        <f t="shared" ref="D39" si="75">SUM(D40:D41)</f>
        <v>0</v>
      </c>
      <c r="E39" s="157">
        <f t="shared" ref="E39" si="76">SUM(E40:E41)</f>
        <v>0</v>
      </c>
      <c r="F39" s="157">
        <f t="shared" ref="F39" si="77">SUM(F40:F41)</f>
        <v>0</v>
      </c>
      <c r="G39" s="157">
        <f t="shared" ref="G39" si="78">SUM(G40:G41)</f>
        <v>0</v>
      </c>
      <c r="H39" s="157">
        <f t="shared" ref="H39" si="79">SUM(H40:H41)</f>
        <v>0</v>
      </c>
      <c r="I39" s="157">
        <f t="shared" ref="I39" si="80">SUM(I40:I41)</f>
        <v>0</v>
      </c>
      <c r="J39" s="157">
        <f t="shared" ref="J39" si="81">SUM(J40:J41)</f>
        <v>0</v>
      </c>
      <c r="K39" s="157">
        <f t="shared" ref="K39" si="82">SUM(K40:K41)</f>
        <v>0</v>
      </c>
      <c r="L39" s="157">
        <f t="shared" ref="L39" si="83">SUM(L40:L41)</f>
        <v>0</v>
      </c>
      <c r="M39" s="157">
        <f t="shared" ref="M39" si="84">SUM(M40:M41)</f>
        <v>0</v>
      </c>
      <c r="N39" s="157">
        <f t="shared" ref="N39" si="85">SUM(N40:N41)</f>
        <v>0</v>
      </c>
      <c r="O39" s="157">
        <f t="shared" ref="O39" si="86">SUM(O40:O41)</f>
        <v>0</v>
      </c>
      <c r="P39" s="157">
        <f t="shared" ref="P39" si="87">SUM(P40:P41)</f>
        <v>0</v>
      </c>
      <c r="Q39" s="157">
        <f t="shared" ref="Q39" si="88">SUM(Q40:Q41)</f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9.5862289974531834</v>
      </c>
      <c r="C43" s="168">
        <f t="shared" ref="C43" si="90">SUM(C44,C47,C49,C58)</f>
        <v>10.92812726658005</v>
      </c>
      <c r="D43" s="168">
        <f t="shared" ref="D43" si="91">SUM(D44,D47,D49,D58)</f>
        <v>8.1358960533213729</v>
      </c>
      <c r="E43" s="168">
        <f t="shared" ref="E43" si="92">SUM(E44,E47,E49,E58)</f>
        <v>6.6637457302919367</v>
      </c>
      <c r="F43" s="168">
        <f t="shared" ref="F43" si="93">SUM(F44,F47,F49,F58)</f>
        <v>3.989668168594152</v>
      </c>
      <c r="G43" s="168">
        <f t="shared" ref="G43" si="94">SUM(G44,G47,G49,G58)</f>
        <v>4.1601405232497033</v>
      </c>
      <c r="H43" s="168">
        <f t="shared" ref="H43" si="95">SUM(H44,H47,H49,H58)</f>
        <v>4.907960971905208</v>
      </c>
      <c r="I43" s="168">
        <f t="shared" ref="I43" si="96">SUM(I44,I47,I49,I58)</f>
        <v>4.4198702131901761</v>
      </c>
      <c r="J43" s="168">
        <f t="shared" ref="J43" si="97">SUM(J44,J47,J49,J58)</f>
        <v>5.2375525780209555</v>
      </c>
      <c r="K43" s="168">
        <f t="shared" ref="K43" si="98">SUM(K44,K47,K49,K58)</f>
        <v>3.6803486726388552</v>
      </c>
      <c r="L43" s="168">
        <f t="shared" ref="L43" si="99">SUM(L44,L47,L49,L58)</f>
        <v>3.0804043221312334</v>
      </c>
      <c r="M43" s="168">
        <f t="shared" ref="M43" si="100">SUM(M44,M47,M49,M58)</f>
        <v>3.6769792103638066</v>
      </c>
      <c r="N43" s="168">
        <f t="shared" ref="N43" si="101">SUM(N44,N47,N49,N58)</f>
        <v>3.6640153329630869</v>
      </c>
      <c r="O43" s="168">
        <f t="shared" ref="O43" si="102">SUM(O44,O47,O49,O58)</f>
        <v>2.9265944699571214</v>
      </c>
      <c r="P43" s="168">
        <f t="shared" ref="P43" si="103">SUM(P44,P47,P49,P58)</f>
        <v>2.8768447606363203</v>
      </c>
      <c r="Q43" s="168">
        <f t="shared" ref="Q43" si="104">SUM(Q44,Q47,Q49,Q58)</f>
        <v>2.9087139940502622</v>
      </c>
    </row>
    <row r="44" spans="1:17" ht="12.95" customHeight="1" x14ac:dyDescent="0.25">
      <c r="A44" s="158" t="s">
        <v>65</v>
      </c>
      <c r="B44" s="157">
        <f t="shared" ref="B44:Q44" si="105">SUM(B45:B46)</f>
        <v>7.2563487934601589</v>
      </c>
      <c r="C44" s="157">
        <f t="shared" si="105"/>
        <v>8.4686836994414492</v>
      </c>
      <c r="D44" s="157">
        <f t="shared" si="105"/>
        <v>6.2123468022827035</v>
      </c>
      <c r="E44" s="157">
        <f t="shared" si="105"/>
        <v>5.0894416473972122</v>
      </c>
      <c r="F44" s="157">
        <f t="shared" si="105"/>
        <v>3.0404353910498041</v>
      </c>
      <c r="G44" s="157">
        <f t="shared" si="105"/>
        <v>3.1169099761090653</v>
      </c>
      <c r="H44" s="157">
        <f t="shared" si="105"/>
        <v>3.7585176938149738</v>
      </c>
      <c r="I44" s="157">
        <f t="shared" si="105"/>
        <v>3.3050784287079442</v>
      </c>
      <c r="J44" s="157">
        <f t="shared" si="105"/>
        <v>3.9732467805380964</v>
      </c>
      <c r="K44" s="157">
        <f t="shared" si="105"/>
        <v>2.8729728401115113</v>
      </c>
      <c r="L44" s="157">
        <f t="shared" si="105"/>
        <v>2.3407187694386344</v>
      </c>
      <c r="M44" s="157">
        <f t="shared" si="105"/>
        <v>2.8507456705888994</v>
      </c>
      <c r="N44" s="157">
        <f t="shared" si="105"/>
        <v>2.8735265767800038</v>
      </c>
      <c r="O44" s="157">
        <f t="shared" si="105"/>
        <v>2.2695960199124512</v>
      </c>
      <c r="P44" s="157">
        <f t="shared" si="105"/>
        <v>2.1954958535164044</v>
      </c>
      <c r="Q44" s="157">
        <f t="shared" si="105"/>
        <v>2.1913477566190855</v>
      </c>
    </row>
    <row r="45" spans="1:17" ht="12" customHeight="1" x14ac:dyDescent="0.25">
      <c r="A45" s="23" t="s">
        <v>166</v>
      </c>
      <c r="B45" s="156">
        <v>7.0626544971653162</v>
      </c>
      <c r="C45" s="156">
        <v>8.1256648543089174</v>
      </c>
      <c r="D45" s="156">
        <v>6.0293214192419491</v>
      </c>
      <c r="E45" s="156">
        <v>4.9496983706169271</v>
      </c>
      <c r="F45" s="156">
        <v>2.9622695372778551</v>
      </c>
      <c r="G45" s="156">
        <v>3.0411957617653891</v>
      </c>
      <c r="H45" s="156">
        <v>3.6528309479636829</v>
      </c>
      <c r="I45" s="156">
        <v>3.2059196882154462</v>
      </c>
      <c r="J45" s="156">
        <v>3.8521599623382237</v>
      </c>
      <c r="K45" s="156">
        <v>2.7983193045615322</v>
      </c>
      <c r="L45" s="156">
        <v>2.265209479835705</v>
      </c>
      <c r="M45" s="156">
        <v>2.791223969104649</v>
      </c>
      <c r="N45" s="156">
        <v>2.8039352712188874</v>
      </c>
      <c r="O45" s="156">
        <v>2.2186409224164567</v>
      </c>
      <c r="P45" s="156">
        <v>2.171101333633465</v>
      </c>
      <c r="Q45" s="156">
        <v>2.1461702024573217</v>
      </c>
    </row>
    <row r="46" spans="1:17" ht="12" customHeight="1" x14ac:dyDescent="0.25">
      <c r="A46" s="23" t="s">
        <v>60</v>
      </c>
      <c r="B46" s="156">
        <v>0.19369429629484275</v>
      </c>
      <c r="C46" s="156">
        <v>0.34301884513253172</v>
      </c>
      <c r="D46" s="156">
        <v>0.18302538304075483</v>
      </c>
      <c r="E46" s="156">
        <v>0.13974327678028478</v>
      </c>
      <c r="F46" s="156">
        <v>7.8165853771948748E-2</v>
      </c>
      <c r="G46" s="156">
        <v>7.5714214343676214E-2</v>
      </c>
      <c r="H46" s="156">
        <v>0.10568674585129088</v>
      </c>
      <c r="I46" s="156">
        <v>9.9158740492497913E-2</v>
      </c>
      <c r="J46" s="156">
        <v>0.12108681819987295</v>
      </c>
      <c r="K46" s="156">
        <v>7.4653535549979194E-2</v>
      </c>
      <c r="L46" s="156">
        <v>7.5509289602929394E-2</v>
      </c>
      <c r="M46" s="156">
        <v>5.9521701484250372E-2</v>
      </c>
      <c r="N46" s="156">
        <v>6.9591305561116173E-2</v>
      </c>
      <c r="O46" s="156">
        <v>5.0955097495994563E-2</v>
      </c>
      <c r="P46" s="156">
        <v>2.4394519882939336E-2</v>
      </c>
      <c r="Q46" s="156">
        <v>4.5177554161763868E-2</v>
      </c>
    </row>
    <row r="47" spans="1:17" ht="12.95" customHeight="1" x14ac:dyDescent="0.25">
      <c r="A47" s="158" t="s">
        <v>112</v>
      </c>
      <c r="B47" s="157">
        <f t="shared" ref="B47:Q47" si="106">B48</f>
        <v>3.4249355615325012E-5</v>
      </c>
      <c r="C47" s="157">
        <f t="shared" si="106"/>
        <v>3.4036962216949975E-5</v>
      </c>
      <c r="D47" s="157">
        <f t="shared" si="106"/>
        <v>3.4262619620730469E-5</v>
      </c>
      <c r="E47" s="157">
        <f t="shared" si="106"/>
        <v>3.4956851323962269E-5</v>
      </c>
      <c r="F47" s="157">
        <f t="shared" si="106"/>
        <v>3.530586252734956E-5</v>
      </c>
      <c r="G47" s="157">
        <f t="shared" si="106"/>
        <v>7.1199320879315896E-5</v>
      </c>
      <c r="H47" s="157">
        <f t="shared" si="106"/>
        <v>7.0961150146058767E-5</v>
      </c>
      <c r="I47" s="157">
        <f t="shared" si="106"/>
        <v>1.0709122150550819E-4</v>
      </c>
      <c r="J47" s="157">
        <f t="shared" si="106"/>
        <v>1.4430836890951768E-4</v>
      </c>
      <c r="K47" s="157">
        <f t="shared" si="106"/>
        <v>1.0841138262558982E-4</v>
      </c>
      <c r="L47" s="157">
        <f t="shared" si="106"/>
        <v>1.0907269348422708E-4</v>
      </c>
      <c r="M47" s="157">
        <f t="shared" si="106"/>
        <v>1.4899509954849634E-4</v>
      </c>
      <c r="N47" s="157">
        <f t="shared" si="106"/>
        <v>1.9236571946921636E-4</v>
      </c>
      <c r="O47" s="157">
        <f t="shared" si="106"/>
        <v>1.9537636924749991E-4</v>
      </c>
      <c r="P47" s="157">
        <f t="shared" si="106"/>
        <v>2.307577252858369E-4</v>
      </c>
      <c r="Q47" s="157">
        <f t="shared" si="106"/>
        <v>2.7764972738378497E-4</v>
      </c>
    </row>
    <row r="48" spans="1:17" ht="12" customHeight="1" x14ac:dyDescent="0.25">
      <c r="A48" s="23" t="s">
        <v>60</v>
      </c>
      <c r="B48" s="156">
        <v>3.4249355615325012E-5</v>
      </c>
      <c r="C48" s="156">
        <v>3.4036962216949975E-5</v>
      </c>
      <c r="D48" s="156">
        <v>3.4262619620730469E-5</v>
      </c>
      <c r="E48" s="156">
        <v>3.4956851323962269E-5</v>
      </c>
      <c r="F48" s="156">
        <v>3.530586252734956E-5</v>
      </c>
      <c r="G48" s="156">
        <v>7.1199320879315896E-5</v>
      </c>
      <c r="H48" s="156">
        <v>7.0961150146058767E-5</v>
      </c>
      <c r="I48" s="156">
        <v>1.0709122150550819E-4</v>
      </c>
      <c r="J48" s="156">
        <v>1.4430836890951768E-4</v>
      </c>
      <c r="K48" s="156">
        <v>1.0841138262558982E-4</v>
      </c>
      <c r="L48" s="156">
        <v>1.0907269348422708E-4</v>
      </c>
      <c r="M48" s="156">
        <v>1.4899509954849634E-4</v>
      </c>
      <c r="N48" s="156">
        <v>1.9236571946921636E-4</v>
      </c>
      <c r="O48" s="156">
        <v>1.9537636924749991E-4</v>
      </c>
      <c r="P48" s="156">
        <v>2.307577252858369E-4</v>
      </c>
      <c r="Q48" s="156">
        <v>2.7764972738378497E-4</v>
      </c>
    </row>
    <row r="49" spans="1:17" ht="12" customHeight="1" x14ac:dyDescent="0.25">
      <c r="A49" s="158" t="s">
        <v>63</v>
      </c>
      <c r="B49" s="157">
        <f t="shared" ref="B49" si="107">SUM(B50:B51,B54:B55)</f>
        <v>1.4918412749068888</v>
      </c>
      <c r="C49" s="157">
        <f t="shared" ref="C49" si="108">SUM(C50:C51,C54:C55)</f>
        <v>1.5836948457942144</v>
      </c>
      <c r="D49" s="157">
        <f t="shared" ref="D49" si="109">SUM(D50:D51,D54:D55)</f>
        <v>1.2083414889004125</v>
      </c>
      <c r="E49" s="157">
        <f t="shared" ref="E49" si="110">SUM(E50:E51,E54:E55)</f>
        <v>0.97628833362350687</v>
      </c>
      <c r="F49" s="157">
        <f t="shared" ref="F49" si="111">SUM(F50:F51,F54:F55)</f>
        <v>0.58836130299441047</v>
      </c>
      <c r="G49" s="157">
        <f t="shared" ref="G49" si="112">SUM(G50:G51,G54:G55)</f>
        <v>0.67350523616769209</v>
      </c>
      <c r="H49" s="157">
        <f t="shared" ref="H49" si="113">SUM(H50:H51,H54:H55)</f>
        <v>0.74930037836390706</v>
      </c>
      <c r="I49" s="157">
        <f t="shared" ref="I49" si="114">SUM(I50:I51,I54:I55)</f>
        <v>0.68929799139524928</v>
      </c>
      <c r="J49" s="157">
        <f t="shared" ref="J49" si="115">SUM(J50:J51,J54:J55)</f>
        <v>0.80205126816801164</v>
      </c>
      <c r="K49" s="157">
        <f t="shared" ref="K49" si="116">SUM(K50:K51,K54:K55)</f>
        <v>0.48308754145644672</v>
      </c>
      <c r="L49" s="157">
        <f t="shared" ref="L49" si="117">SUM(L50:L51,L54:L55)</f>
        <v>0.44073154840334744</v>
      </c>
      <c r="M49" s="157">
        <f t="shared" ref="M49" si="118">SUM(M50:M51,M54:M55)</f>
        <v>0.54293369380162115</v>
      </c>
      <c r="N49" s="157">
        <f t="shared" ref="N49" si="119">SUM(N50:N51,N54:N55)</f>
        <v>0.50762157792064233</v>
      </c>
      <c r="O49" s="157">
        <f t="shared" ref="O49" si="120">SUM(O50:O51,O54:O55)</f>
        <v>0.40030637338534175</v>
      </c>
      <c r="P49" s="157">
        <f t="shared" ref="P49" si="121">SUM(P50:P51,P54:P55)</f>
        <v>0.43581184504040754</v>
      </c>
      <c r="Q49" s="157">
        <f t="shared" ref="Q49" si="122">SUM(Q50:Q51,Q54:Q55)</f>
        <v>0.45398286889659623</v>
      </c>
    </row>
    <row r="50" spans="1:17" ht="12" customHeight="1" x14ac:dyDescent="0.25">
      <c r="A50" s="167" t="s">
        <v>165</v>
      </c>
      <c r="B50" s="132">
        <v>0.74213250541150821</v>
      </c>
      <c r="C50" s="132">
        <v>0.88054807307304372</v>
      </c>
      <c r="D50" s="132">
        <v>0.73418132276947823</v>
      </c>
      <c r="E50" s="132">
        <v>0.65568147078517225</v>
      </c>
      <c r="F50" s="132">
        <v>0.41729413759194128</v>
      </c>
      <c r="G50" s="132">
        <v>0.44318056839189857</v>
      </c>
      <c r="H50" s="132">
        <v>0.54198761908172455</v>
      </c>
      <c r="I50" s="132">
        <v>0.44075253814989185</v>
      </c>
      <c r="J50" s="132">
        <v>0.55615074811025667</v>
      </c>
      <c r="K50" s="132">
        <v>0.4004735421270938</v>
      </c>
      <c r="L50" s="132">
        <v>0.31122694601334944</v>
      </c>
      <c r="M50" s="132">
        <v>0.43467411962014951</v>
      </c>
      <c r="N50" s="132">
        <v>0.4251798647078992</v>
      </c>
      <c r="O50" s="132">
        <v>0.36243686724029106</v>
      </c>
      <c r="P50" s="132">
        <v>0.39877477115267196</v>
      </c>
      <c r="Q50" s="132">
        <v>0.42407503605160851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0.74970876949538068</v>
      </c>
      <c r="C54" s="162">
        <v>0.70314677272117065</v>
      </c>
      <c r="D54" s="162">
        <v>0.4741601661309342</v>
      </c>
      <c r="E54" s="162">
        <v>0.32060686283833467</v>
      </c>
      <c r="F54" s="162">
        <v>0.17106716540246919</v>
      </c>
      <c r="G54" s="162">
        <v>0.23032466777579355</v>
      </c>
      <c r="H54" s="162">
        <v>0.20731275928218248</v>
      </c>
      <c r="I54" s="162">
        <v>0.24854545324535746</v>
      </c>
      <c r="J54" s="162">
        <v>0.24590052005775492</v>
      </c>
      <c r="K54" s="162">
        <v>8.2613999329352927E-2</v>
      </c>
      <c r="L54" s="162">
        <v>0.129504602389998</v>
      </c>
      <c r="M54" s="162">
        <v>0.1082595741814717</v>
      </c>
      <c r="N54" s="162">
        <v>8.244171321274317E-2</v>
      </c>
      <c r="O54" s="162">
        <v>3.7869506145050684E-2</v>
      </c>
      <c r="P54" s="162">
        <v>3.703707388773559E-2</v>
      </c>
      <c r="Q54" s="162">
        <v>2.9907832844987735E-2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0.83800467973052106</v>
      </c>
      <c r="C58" s="157">
        <f t="shared" ref="C58" si="156">SUM(C59:C60)</f>
        <v>0.87571468438216904</v>
      </c>
      <c r="D58" s="157">
        <f t="shared" ref="D58" si="157">SUM(D59:D60)</f>
        <v>0.7151734995186364</v>
      </c>
      <c r="E58" s="157">
        <f t="shared" ref="E58" si="158">SUM(E59:E60)</f>
        <v>0.59798079241989366</v>
      </c>
      <c r="F58" s="157">
        <f t="shared" ref="F58" si="159">SUM(F59:F60)</f>
        <v>0.36083616868741025</v>
      </c>
      <c r="G58" s="157">
        <f t="shared" ref="G58" si="160">SUM(G59:G60)</f>
        <v>0.36965411165206613</v>
      </c>
      <c r="H58" s="157">
        <f t="shared" ref="H58" si="161">SUM(H59:H60)</f>
        <v>0.40007193857618129</v>
      </c>
      <c r="I58" s="157">
        <f t="shared" ref="I58" si="162">SUM(I59:I60)</f>
        <v>0.42538670186547711</v>
      </c>
      <c r="J58" s="157">
        <f t="shared" ref="J58" si="163">SUM(J59:J60)</f>
        <v>0.46211022094593773</v>
      </c>
      <c r="K58" s="157">
        <f t="shared" ref="K58" si="164">SUM(K59:K60)</f>
        <v>0.32417987968827155</v>
      </c>
      <c r="L58" s="157">
        <f t="shared" ref="L58" si="165">SUM(L59:L60)</f>
        <v>0.2988449315957673</v>
      </c>
      <c r="M58" s="157">
        <f t="shared" ref="M58" si="166">SUM(M59:M60)</f>
        <v>0.28315085087373792</v>
      </c>
      <c r="N58" s="157">
        <f t="shared" ref="N58" si="167">SUM(N59:N60)</f>
        <v>0.28267481254297167</v>
      </c>
      <c r="O58" s="157">
        <f t="shared" ref="O58" si="168">SUM(O59:O60)</f>
        <v>0.2564967002900807</v>
      </c>
      <c r="P58" s="157">
        <f t="shared" ref="P58" si="169">SUM(P59:P60)</f>
        <v>0.24530630435422249</v>
      </c>
      <c r="Q58" s="157">
        <f t="shared" ref="Q58" si="170">SUM(Q59:Q60)</f>
        <v>0.26310571880719619</v>
      </c>
    </row>
    <row r="59" spans="1:17" ht="12" customHeight="1" x14ac:dyDescent="0.25">
      <c r="A59" s="23" t="s">
        <v>57</v>
      </c>
      <c r="B59" s="156">
        <v>3.3024088323273755E-2</v>
      </c>
      <c r="C59" s="156">
        <v>4.4367969833611035E-2</v>
      </c>
      <c r="D59" s="156">
        <v>1.3603324311058516E-2</v>
      </c>
      <c r="E59" s="156">
        <v>1.8006223874516503E-2</v>
      </c>
      <c r="F59" s="156">
        <v>1.1159743648085469E-2</v>
      </c>
      <c r="G59" s="156">
        <v>8.5354462893659378E-3</v>
      </c>
      <c r="H59" s="156">
        <v>9.2451696780504813E-3</v>
      </c>
      <c r="I59" s="156">
        <v>5.2197326083259395E-3</v>
      </c>
      <c r="J59" s="156">
        <v>1.0268635270287785E-2</v>
      </c>
      <c r="K59" s="156">
        <v>6.9972849390512728E-3</v>
      </c>
      <c r="L59" s="156">
        <v>9.1358828193348687E-3</v>
      </c>
      <c r="M59" s="156">
        <v>9.3934338229440459E-3</v>
      </c>
      <c r="N59" s="156">
        <v>6.4195775235556573E-3</v>
      </c>
      <c r="O59" s="156">
        <v>6.0492402450223574E-3</v>
      </c>
      <c r="P59" s="156">
        <v>8.7016050514937045E-3</v>
      </c>
      <c r="Q59" s="156">
        <v>1.1985508131162519E-2</v>
      </c>
    </row>
    <row r="60" spans="1:17" ht="12" customHeight="1" x14ac:dyDescent="0.25">
      <c r="A60" s="29" t="s">
        <v>140</v>
      </c>
      <c r="B60" s="57">
        <v>0.80498059140724731</v>
      </c>
      <c r="C60" s="57">
        <v>0.83134671454855802</v>
      </c>
      <c r="D60" s="57">
        <v>0.70157017520757792</v>
      </c>
      <c r="E60" s="57">
        <v>0.57997456854537721</v>
      </c>
      <c r="F60" s="57">
        <v>0.34967642503932478</v>
      </c>
      <c r="G60" s="57">
        <v>0.36111866536270021</v>
      </c>
      <c r="H60" s="57">
        <v>0.39082676889813078</v>
      </c>
      <c r="I60" s="57">
        <v>0.42016696925715119</v>
      </c>
      <c r="J60" s="57">
        <v>0.45184158567564997</v>
      </c>
      <c r="K60" s="57">
        <v>0.31718259474922028</v>
      </c>
      <c r="L60" s="57">
        <v>0.28970904877643244</v>
      </c>
      <c r="M60" s="57">
        <v>0.27375741705079387</v>
      </c>
      <c r="N60" s="57">
        <v>0.27625523501941601</v>
      </c>
      <c r="O60" s="57">
        <v>0.25044746004505836</v>
      </c>
      <c r="P60" s="57">
        <v>0.23660469930272879</v>
      </c>
      <c r="Q60" s="57">
        <v>0.25112021067603368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24.843070349713297</v>
      </c>
      <c r="C62" s="168">
        <f t="shared" ref="C62:Q62" si="171">SUM(C63,C66,C68,C77)</f>
        <v>25.189658464382976</v>
      </c>
      <c r="D62" s="168">
        <f t="shared" si="171"/>
        <v>21.85691672243793</v>
      </c>
      <c r="E62" s="168">
        <f t="shared" si="171"/>
        <v>22.340485133993589</v>
      </c>
      <c r="F62" s="168">
        <f t="shared" si="171"/>
        <v>23.395299650711269</v>
      </c>
      <c r="G62" s="168">
        <f t="shared" si="171"/>
        <v>27.946537417559089</v>
      </c>
      <c r="H62" s="168">
        <f t="shared" si="171"/>
        <v>28.740538887496236</v>
      </c>
      <c r="I62" s="168">
        <f t="shared" si="171"/>
        <v>31.143743850411273</v>
      </c>
      <c r="J62" s="168">
        <f t="shared" si="171"/>
        <v>31.605107629947103</v>
      </c>
      <c r="K62" s="168">
        <f t="shared" si="171"/>
        <v>32.635009852052008</v>
      </c>
      <c r="L62" s="168">
        <f t="shared" si="171"/>
        <v>35.911200725506305</v>
      </c>
      <c r="M62" s="168">
        <f t="shared" si="171"/>
        <v>33.654576024096947</v>
      </c>
      <c r="N62" s="168">
        <f t="shared" si="171"/>
        <v>36.582016095480327</v>
      </c>
      <c r="O62" s="168">
        <f t="shared" si="171"/>
        <v>34.758813614615818</v>
      </c>
      <c r="P62" s="168">
        <f t="shared" si="171"/>
        <v>34.584442272247465</v>
      </c>
      <c r="Q62" s="168">
        <f t="shared" si="171"/>
        <v>33.142246709247374</v>
      </c>
    </row>
    <row r="63" spans="1:17" ht="12.95" customHeight="1" x14ac:dyDescent="0.25">
      <c r="A63" s="158" t="s">
        <v>65</v>
      </c>
      <c r="B63" s="157">
        <f t="shared" ref="B63:Q63" si="172">SUM(B64:B65)</f>
        <v>19.245596343009581</v>
      </c>
      <c r="C63" s="157">
        <f t="shared" si="172"/>
        <v>19.57579373075567</v>
      </c>
      <c r="D63" s="157">
        <f t="shared" si="172"/>
        <v>16.831431028758541</v>
      </c>
      <c r="E63" s="157">
        <f t="shared" si="172"/>
        <v>17.143996489477924</v>
      </c>
      <c r="F63" s="157">
        <f t="shared" si="172"/>
        <v>17.913043640983652</v>
      </c>
      <c r="G63" s="157">
        <f t="shared" si="172"/>
        <v>21.244330713758991</v>
      </c>
      <c r="H63" s="157">
        <f t="shared" si="172"/>
        <v>21.790250168143746</v>
      </c>
      <c r="I63" s="157">
        <f t="shared" si="172"/>
        <v>24.026745839681809</v>
      </c>
      <c r="J63" s="157">
        <f t="shared" si="172"/>
        <v>24.138332030761006</v>
      </c>
      <c r="K63" s="157">
        <f t="shared" si="172"/>
        <v>24.993674864511657</v>
      </c>
      <c r="L63" s="157">
        <f t="shared" si="172"/>
        <v>28.050214952291334</v>
      </c>
      <c r="M63" s="157">
        <f t="shared" si="172"/>
        <v>25.638043258277886</v>
      </c>
      <c r="N63" s="157">
        <f t="shared" si="172"/>
        <v>28.28433405994091</v>
      </c>
      <c r="O63" s="157">
        <f t="shared" si="172"/>
        <v>26.837360288554226</v>
      </c>
      <c r="P63" s="157">
        <f t="shared" si="172"/>
        <v>26.432630613430632</v>
      </c>
      <c r="Q63" s="157">
        <f t="shared" si="172"/>
        <v>25.112467643723075</v>
      </c>
    </row>
    <row r="64" spans="1:17" ht="12" customHeight="1" x14ac:dyDescent="0.25">
      <c r="A64" s="23" t="s">
        <v>161</v>
      </c>
      <c r="B64" s="156">
        <v>18.731872106959418</v>
      </c>
      <c r="C64" s="156">
        <v>18.782888198279668</v>
      </c>
      <c r="D64" s="156">
        <v>16.335550935581736</v>
      </c>
      <c r="E64" s="156">
        <v>16.673265432413039</v>
      </c>
      <c r="F64" s="156">
        <v>17.452521324353135</v>
      </c>
      <c r="G64" s="156">
        <v>20.728275446979222</v>
      </c>
      <c r="H64" s="156">
        <v>21.177524402519076</v>
      </c>
      <c r="I64" s="156">
        <v>23.305897028681706</v>
      </c>
      <c r="J64" s="156">
        <v>23.402703467095225</v>
      </c>
      <c r="K64" s="156">
        <v>24.344219997075452</v>
      </c>
      <c r="L64" s="156">
        <v>27.145342555012718</v>
      </c>
      <c r="M64" s="156">
        <v>25.102737715870706</v>
      </c>
      <c r="N64" s="156">
        <v>27.599341705924228</v>
      </c>
      <c r="O64" s="156">
        <v>26.234830015307111</v>
      </c>
      <c r="P64" s="156">
        <v>26.138933254802073</v>
      </c>
      <c r="Q64" s="156">
        <v>24.594740658728128</v>
      </c>
    </row>
    <row r="65" spans="1:17" ht="12" customHeight="1" x14ac:dyDescent="0.25">
      <c r="A65" s="23" t="s">
        <v>60</v>
      </c>
      <c r="B65" s="156">
        <v>0.51372423605016282</v>
      </c>
      <c r="C65" s="156">
        <v>0.79290553247600248</v>
      </c>
      <c r="D65" s="156">
        <v>0.49588009317680587</v>
      </c>
      <c r="E65" s="156">
        <v>0.47073105706488622</v>
      </c>
      <c r="F65" s="156">
        <v>0.46052231663051607</v>
      </c>
      <c r="G65" s="156">
        <v>0.51605526677977076</v>
      </c>
      <c r="H65" s="156">
        <v>0.61272576562467207</v>
      </c>
      <c r="I65" s="156">
        <v>0.7208488110001039</v>
      </c>
      <c r="J65" s="156">
        <v>0.73562856366578078</v>
      </c>
      <c r="K65" s="156">
        <v>0.64945486743620595</v>
      </c>
      <c r="L65" s="156">
        <v>0.90487239727861457</v>
      </c>
      <c r="M65" s="156">
        <v>0.53530554240718109</v>
      </c>
      <c r="N65" s="156">
        <v>0.68499235401668235</v>
      </c>
      <c r="O65" s="156">
        <v>0.6025302732471145</v>
      </c>
      <c r="P65" s="156">
        <v>0.2936973586285605</v>
      </c>
      <c r="Q65" s="156">
        <v>0.51772698499494774</v>
      </c>
    </row>
    <row r="66" spans="1:17" ht="12.95" customHeight="1" x14ac:dyDescent="0.25">
      <c r="A66" s="158" t="s">
        <v>112</v>
      </c>
      <c r="B66" s="157">
        <f t="shared" ref="B66:Q66" si="173">B67</f>
        <v>6.8498711230650025E-5</v>
      </c>
      <c r="C66" s="157">
        <f t="shared" si="173"/>
        <v>1.021108866508499E-4</v>
      </c>
      <c r="D66" s="157">
        <f t="shared" si="173"/>
        <v>1.370504784829219E-4</v>
      </c>
      <c r="E66" s="157">
        <f t="shared" si="173"/>
        <v>1.3982740529584905E-4</v>
      </c>
      <c r="F66" s="157">
        <f t="shared" si="173"/>
        <v>2.4714103769144684E-4</v>
      </c>
      <c r="G66" s="157">
        <f t="shared" si="173"/>
        <v>4.2719592527589535E-4</v>
      </c>
      <c r="H66" s="157">
        <f t="shared" si="173"/>
        <v>5.6768920116847025E-4</v>
      </c>
      <c r="I66" s="157">
        <f t="shared" si="173"/>
        <v>7.1394147670338786E-4</v>
      </c>
      <c r="J66" s="157">
        <f t="shared" si="173"/>
        <v>9.3800439791186414E-4</v>
      </c>
      <c r="K66" s="157">
        <f t="shared" si="173"/>
        <v>1.0841138262558979E-3</v>
      </c>
      <c r="L66" s="157">
        <f t="shared" si="173"/>
        <v>1.1997996283264977E-3</v>
      </c>
      <c r="M66" s="157">
        <f t="shared" si="173"/>
        <v>1.4899509954849632E-3</v>
      </c>
      <c r="N66" s="157">
        <f t="shared" si="173"/>
        <v>1.8851840507983191E-3</v>
      </c>
      <c r="O66" s="157">
        <f t="shared" si="173"/>
        <v>2.305441157120499E-3</v>
      </c>
      <c r="P66" s="157">
        <f t="shared" si="173"/>
        <v>2.5767945990251783E-3</v>
      </c>
      <c r="Q66" s="157">
        <f t="shared" si="173"/>
        <v>3.2128039882980816E-3</v>
      </c>
    </row>
    <row r="67" spans="1:17" ht="12" customHeight="1" x14ac:dyDescent="0.25">
      <c r="A67" s="23" t="s">
        <v>60</v>
      </c>
      <c r="B67" s="156">
        <v>6.8498711230650025E-5</v>
      </c>
      <c r="C67" s="156">
        <v>1.021108866508499E-4</v>
      </c>
      <c r="D67" s="156">
        <v>1.370504784829219E-4</v>
      </c>
      <c r="E67" s="156">
        <v>1.3982740529584905E-4</v>
      </c>
      <c r="F67" s="156">
        <v>2.4714103769144684E-4</v>
      </c>
      <c r="G67" s="156">
        <v>4.2719592527589535E-4</v>
      </c>
      <c r="H67" s="156">
        <v>5.6768920116847025E-4</v>
      </c>
      <c r="I67" s="156">
        <v>7.1394147670338786E-4</v>
      </c>
      <c r="J67" s="156">
        <v>9.3800439791186414E-4</v>
      </c>
      <c r="K67" s="156">
        <v>1.0841138262558979E-3</v>
      </c>
      <c r="L67" s="156">
        <v>1.1997996283264977E-3</v>
      </c>
      <c r="M67" s="156">
        <v>1.4899509954849632E-3</v>
      </c>
      <c r="N67" s="156">
        <v>1.8851840507983191E-3</v>
      </c>
      <c r="O67" s="156">
        <v>2.305441157120499E-3</v>
      </c>
      <c r="P67" s="156">
        <v>2.5767945990251783E-3</v>
      </c>
      <c r="Q67" s="156">
        <v>3.2128039882980816E-3</v>
      </c>
    </row>
    <row r="68" spans="1:17" ht="12" customHeight="1" x14ac:dyDescent="0.25">
      <c r="A68" s="158" t="s">
        <v>63</v>
      </c>
      <c r="B68" s="157">
        <f>SUM(B69:B70,B73:B74)</f>
        <v>3.6367386454426098</v>
      </c>
      <c r="C68" s="157">
        <f t="shared" ref="C68:Q68" si="174">SUM(C69:C70,C73:C74)</f>
        <v>3.6395307919590962</v>
      </c>
      <c r="D68" s="157">
        <f t="shared" si="174"/>
        <v>3.2383938462710344</v>
      </c>
      <c r="E68" s="157">
        <f t="shared" si="174"/>
        <v>3.339319912476344</v>
      </c>
      <c r="F68" s="157">
        <f t="shared" si="174"/>
        <v>3.5112824024540288</v>
      </c>
      <c r="G68" s="157">
        <f t="shared" si="174"/>
        <v>4.3229047238586187</v>
      </c>
      <c r="H68" s="157">
        <f t="shared" si="174"/>
        <v>4.4491702920918783</v>
      </c>
      <c r="I68" s="157">
        <f t="shared" si="174"/>
        <v>4.5367469185462106</v>
      </c>
      <c r="J68" s="157">
        <f t="shared" si="174"/>
        <v>4.7460307299607472</v>
      </c>
      <c r="K68" s="157">
        <f t="shared" si="174"/>
        <v>4.875376407837428</v>
      </c>
      <c r="L68" s="157">
        <f t="shared" si="174"/>
        <v>5.0359207636311547</v>
      </c>
      <c r="M68" s="157">
        <f t="shared" si="174"/>
        <v>5.1379250160770829</v>
      </c>
      <c r="N68" s="157">
        <f t="shared" si="174"/>
        <v>5.3171652556588045</v>
      </c>
      <c r="O68" s="157">
        <f t="shared" si="174"/>
        <v>5.0601780448738207</v>
      </c>
      <c r="P68" s="157">
        <f t="shared" si="174"/>
        <v>5.2155889048133446</v>
      </c>
      <c r="Q68" s="157">
        <f t="shared" si="174"/>
        <v>5.1393116653683286</v>
      </c>
    </row>
    <row r="69" spans="1:17" ht="12" customHeight="1" x14ac:dyDescent="0.25">
      <c r="A69" s="167" t="s">
        <v>160</v>
      </c>
      <c r="B69" s="132">
        <v>3.2350535579388788</v>
      </c>
      <c r="C69" s="132">
        <v>3.1888928348197436</v>
      </c>
      <c r="D69" s="132">
        <v>2.9761150789548378</v>
      </c>
      <c r="E69" s="132">
        <v>3.1313089639273457</v>
      </c>
      <c r="F69" s="132">
        <v>3.3162711930416999</v>
      </c>
      <c r="G69" s="132">
        <v>4.0608448424284642</v>
      </c>
      <c r="H69" s="132">
        <v>4.2414173038765774</v>
      </c>
      <c r="I69" s="132">
        <v>4.3454232188644379</v>
      </c>
      <c r="J69" s="132">
        <v>4.6017368721321654</v>
      </c>
      <c r="K69" s="132">
        <v>4.8047452200723493</v>
      </c>
      <c r="L69" s="132">
        <v>5.0049165452414144</v>
      </c>
      <c r="M69" s="132">
        <v>5.07671407873503</v>
      </c>
      <c r="N69" s="132">
        <v>5.2201738669219386</v>
      </c>
      <c r="O69" s="132">
        <v>5.0024501976584546</v>
      </c>
      <c r="P69" s="132">
        <v>5.1821072666051533</v>
      </c>
      <c r="Q69" s="132">
        <v>5.1067899462009256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0</v>
      </c>
      <c r="F70" s="132">
        <f t="shared" si="175"/>
        <v>0</v>
      </c>
      <c r="G70" s="132">
        <f t="shared" si="175"/>
        <v>0</v>
      </c>
      <c r="H70" s="132">
        <f t="shared" si="175"/>
        <v>0</v>
      </c>
      <c r="I70" s="132">
        <f t="shared" si="175"/>
        <v>0</v>
      </c>
      <c r="J70" s="132">
        <f t="shared" si="175"/>
        <v>0</v>
      </c>
      <c r="K70" s="132">
        <f t="shared" si="175"/>
        <v>0</v>
      </c>
      <c r="L70" s="132">
        <f t="shared" si="175"/>
        <v>0</v>
      </c>
      <c r="M70" s="132">
        <f t="shared" si="175"/>
        <v>0</v>
      </c>
      <c r="N70" s="132">
        <f t="shared" si="175"/>
        <v>0</v>
      </c>
      <c r="O70" s="132">
        <f t="shared" si="175"/>
        <v>0</v>
      </c>
      <c r="P70" s="132">
        <f t="shared" si="175"/>
        <v>0</v>
      </c>
      <c r="Q70" s="132">
        <f t="shared" si="175"/>
        <v>0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0.40168508750373111</v>
      </c>
      <c r="C73" s="162">
        <v>0.45063795713935278</v>
      </c>
      <c r="D73" s="162">
        <v>0.26227876731619648</v>
      </c>
      <c r="E73" s="162">
        <v>0.20801094854899849</v>
      </c>
      <c r="F73" s="162">
        <v>0.19501120941232905</v>
      </c>
      <c r="G73" s="162">
        <v>0.26205988143015474</v>
      </c>
      <c r="H73" s="162">
        <v>0.20775298821530083</v>
      </c>
      <c r="I73" s="162">
        <v>0.19132369968177251</v>
      </c>
      <c r="J73" s="162">
        <v>0.14429385782858214</v>
      </c>
      <c r="K73" s="162">
        <v>7.0631187765079123E-2</v>
      </c>
      <c r="L73" s="162">
        <v>3.1004218389740726E-2</v>
      </c>
      <c r="M73" s="162">
        <v>6.1210937342052782E-2</v>
      </c>
      <c r="N73" s="162">
        <v>9.6991388736865802E-2</v>
      </c>
      <c r="O73" s="162">
        <v>5.7727847215366418E-2</v>
      </c>
      <c r="P73" s="162">
        <v>3.3481638208191486E-2</v>
      </c>
      <c r="Q73" s="162">
        <v>3.2521719167403401E-2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1.9606668625498771</v>
      </c>
      <c r="C77" s="157">
        <f t="shared" ref="C77:Q77" si="177">SUM(C78:C79)</f>
        <v>1.9742318307815592</v>
      </c>
      <c r="D77" s="157">
        <f t="shared" si="177"/>
        <v>1.7869547969298718</v>
      </c>
      <c r="E77" s="157">
        <f t="shared" si="177"/>
        <v>1.8570289046340258</v>
      </c>
      <c r="F77" s="157">
        <f t="shared" si="177"/>
        <v>1.9707264662358988</v>
      </c>
      <c r="G77" s="157">
        <f t="shared" si="177"/>
        <v>2.3788747840162014</v>
      </c>
      <c r="H77" s="157">
        <f t="shared" si="177"/>
        <v>2.5005507380594412</v>
      </c>
      <c r="I77" s="157">
        <f t="shared" si="177"/>
        <v>2.5795371507065492</v>
      </c>
      <c r="J77" s="157">
        <f t="shared" si="177"/>
        <v>2.7198068648274356</v>
      </c>
      <c r="K77" s="157">
        <f t="shared" si="177"/>
        <v>2.7648744658766629</v>
      </c>
      <c r="L77" s="157">
        <f t="shared" si="177"/>
        <v>2.8238652099554882</v>
      </c>
      <c r="M77" s="157">
        <f t="shared" si="177"/>
        <v>2.8771177987464953</v>
      </c>
      <c r="N77" s="157">
        <f t="shared" si="177"/>
        <v>2.9786315958298086</v>
      </c>
      <c r="O77" s="157">
        <f t="shared" si="177"/>
        <v>2.8589698400306518</v>
      </c>
      <c r="P77" s="157">
        <f t="shared" si="177"/>
        <v>2.9336459594044633</v>
      </c>
      <c r="Q77" s="157">
        <f t="shared" si="177"/>
        <v>2.8872545961676725</v>
      </c>
    </row>
    <row r="78" spans="1:17" ht="12" customHeight="1" x14ac:dyDescent="0.25">
      <c r="A78" s="23" t="s">
        <v>109</v>
      </c>
      <c r="B78" s="156">
        <v>1.5898650903873499</v>
      </c>
      <c r="C78" s="156">
        <v>1.6116118694580495</v>
      </c>
      <c r="D78" s="156">
        <v>1.5046469350762484</v>
      </c>
      <c r="E78" s="156">
        <v>1.6033488323282319</v>
      </c>
      <c r="F78" s="156">
        <v>1.736726044007042</v>
      </c>
      <c r="G78" s="156">
        <v>2.1354230382475472</v>
      </c>
      <c r="H78" s="156">
        <v>2.2627999625907944</v>
      </c>
      <c r="I78" s="156">
        <v>2.3480657831582952</v>
      </c>
      <c r="J78" s="156">
        <v>2.5092399122795599</v>
      </c>
      <c r="K78" s="156">
        <v>2.562274304853152</v>
      </c>
      <c r="L78" s="156">
        <v>2.6333415898467667</v>
      </c>
      <c r="M78" s="156">
        <v>2.7392027845414106</v>
      </c>
      <c r="N78" s="156">
        <v>2.8477283165988734</v>
      </c>
      <c r="O78" s="156">
        <v>2.7321674803621829</v>
      </c>
      <c r="P78" s="156">
        <v>2.8505774845814225</v>
      </c>
      <c r="Q78" s="156">
        <v>2.7779143864044684</v>
      </c>
    </row>
    <row r="79" spans="1:17" ht="12" customHeight="1" x14ac:dyDescent="0.25">
      <c r="A79" s="29" t="s">
        <v>140</v>
      </c>
      <c r="B79" s="57">
        <v>0.37080177216252708</v>
      </c>
      <c r="C79" s="57">
        <v>0.36261996132350965</v>
      </c>
      <c r="D79" s="57">
        <v>0.28230786185362344</v>
      </c>
      <c r="E79" s="57">
        <v>0.25368007230579392</v>
      </c>
      <c r="F79" s="57">
        <v>0.2340004222288567</v>
      </c>
      <c r="G79" s="57">
        <v>0.24345174576865428</v>
      </c>
      <c r="H79" s="57">
        <v>0.2377507754686469</v>
      </c>
      <c r="I79" s="57">
        <v>0.2314713675482542</v>
      </c>
      <c r="J79" s="57">
        <v>0.21056695254787566</v>
      </c>
      <c r="K79" s="57">
        <v>0.20260016102351083</v>
      </c>
      <c r="L79" s="57">
        <v>0.19052362010872154</v>
      </c>
      <c r="M79" s="57">
        <v>0.13791501420508448</v>
      </c>
      <c r="N79" s="57">
        <v>0.13090327923093531</v>
      </c>
      <c r="O79" s="57">
        <v>0.12680235966846903</v>
      </c>
      <c r="P79" s="57">
        <v>8.3068474823040792E-2</v>
      </c>
      <c r="Q79" s="57">
        <v>0.10934020976320417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169.10283702448214</v>
      </c>
      <c r="C81" s="168">
        <f t="shared" ref="C81:Q81" si="178">SUM(C82,C85,C87,C100)</f>
        <v>168.53176054285993</v>
      </c>
      <c r="D81" s="168">
        <f t="shared" si="178"/>
        <v>159.30747876397555</v>
      </c>
      <c r="E81" s="168">
        <f t="shared" si="178"/>
        <v>175.64234296722324</v>
      </c>
      <c r="F81" s="168">
        <f t="shared" si="178"/>
        <v>174.26301385695996</v>
      </c>
      <c r="G81" s="168">
        <f t="shared" si="178"/>
        <v>156.81339830726449</v>
      </c>
      <c r="H81" s="168">
        <f t="shared" si="178"/>
        <v>156.17489857394537</v>
      </c>
      <c r="I81" s="168">
        <f t="shared" si="178"/>
        <v>210.68947560325216</v>
      </c>
      <c r="J81" s="168">
        <f t="shared" si="178"/>
        <v>220.20954590123378</v>
      </c>
      <c r="K81" s="168">
        <f t="shared" si="178"/>
        <v>233.24721208636635</v>
      </c>
      <c r="L81" s="168">
        <f t="shared" si="178"/>
        <v>242.74150619930808</v>
      </c>
      <c r="M81" s="168">
        <f t="shared" si="178"/>
        <v>212.04947161604952</v>
      </c>
      <c r="N81" s="168">
        <f t="shared" si="178"/>
        <v>224.86734890613687</v>
      </c>
      <c r="O81" s="168">
        <f t="shared" si="178"/>
        <v>217.43425162714539</v>
      </c>
      <c r="P81" s="168">
        <f t="shared" si="178"/>
        <v>215.35940358861941</v>
      </c>
      <c r="Q81" s="168">
        <f t="shared" si="178"/>
        <v>213.29856160067337</v>
      </c>
    </row>
    <row r="82" spans="1:17" ht="12.95" customHeight="1" x14ac:dyDescent="0.25">
      <c r="A82" s="158" t="s">
        <v>65</v>
      </c>
      <c r="B82" s="157">
        <f t="shared" ref="B82:Q82" si="179">SUM(B83:B84)</f>
        <v>129.67450049934251</v>
      </c>
      <c r="C82" s="157">
        <f t="shared" si="179"/>
        <v>128.99897428129762</v>
      </c>
      <c r="D82" s="157">
        <f t="shared" si="179"/>
        <v>121.27408078700364</v>
      </c>
      <c r="E82" s="157">
        <f t="shared" si="179"/>
        <v>135.97018578610212</v>
      </c>
      <c r="F82" s="157">
        <f t="shared" si="179"/>
        <v>134.44084073470765</v>
      </c>
      <c r="G82" s="157">
        <f t="shared" si="179"/>
        <v>118.35447978744428</v>
      </c>
      <c r="H82" s="157">
        <f t="shared" si="179"/>
        <v>117.25417534625842</v>
      </c>
      <c r="I82" s="157">
        <f t="shared" si="179"/>
        <v>160.47622263472704</v>
      </c>
      <c r="J82" s="157">
        <f t="shared" si="179"/>
        <v>165.65102407567335</v>
      </c>
      <c r="K82" s="157">
        <f t="shared" si="179"/>
        <v>176.71067789120198</v>
      </c>
      <c r="L82" s="157">
        <f t="shared" si="179"/>
        <v>186.07351548696002</v>
      </c>
      <c r="M82" s="157">
        <f t="shared" si="179"/>
        <v>158.32094732487718</v>
      </c>
      <c r="N82" s="157">
        <f t="shared" si="179"/>
        <v>172.32174935009385</v>
      </c>
      <c r="O82" s="157">
        <f t="shared" si="179"/>
        <v>165.37582328235496</v>
      </c>
      <c r="P82" s="157">
        <f t="shared" si="179"/>
        <v>163.03223494394945</v>
      </c>
      <c r="Q82" s="157">
        <f t="shared" si="179"/>
        <v>159.17626318174428</v>
      </c>
    </row>
    <row r="83" spans="1:17" ht="12" customHeight="1" x14ac:dyDescent="0.25">
      <c r="A83" s="23" t="s">
        <v>157</v>
      </c>
      <c r="B83" s="156">
        <v>128.26739988199341</v>
      </c>
      <c r="C83" s="156">
        <v>126.85690662830299</v>
      </c>
      <c r="D83" s="156">
        <v>119.8191937568975</v>
      </c>
      <c r="E83" s="156">
        <v>134.4518115093264</v>
      </c>
      <c r="F83" s="156">
        <v>133.03665738453427</v>
      </c>
      <c r="G83" s="156">
        <v>117.18747075882764</v>
      </c>
      <c r="H83" s="156">
        <v>115.91270222846356</v>
      </c>
      <c r="I83" s="156">
        <v>158.51508108187741</v>
      </c>
      <c r="J83" s="156">
        <v>163.59409101464442</v>
      </c>
      <c r="K83" s="156">
        <v>174.84487394361048</v>
      </c>
      <c r="L83" s="156">
        <v>183.62510593789898</v>
      </c>
      <c r="M83" s="156">
        <v>156.98191743243385</v>
      </c>
      <c r="N83" s="156">
        <v>170.62781404900571</v>
      </c>
      <c r="O83" s="156">
        <v>163.87039143211473</v>
      </c>
      <c r="P83" s="156">
        <v>162.30278057047593</v>
      </c>
      <c r="Q83" s="156">
        <v>157.8471702560557</v>
      </c>
    </row>
    <row r="84" spans="1:17" ht="12" customHeight="1" x14ac:dyDescent="0.25">
      <c r="A84" s="23" t="s">
        <v>60</v>
      </c>
      <c r="B84" s="156">
        <v>1.4071006173491067</v>
      </c>
      <c r="C84" s="156">
        <v>2.1420676529946179</v>
      </c>
      <c r="D84" s="156">
        <v>1.4548870301061367</v>
      </c>
      <c r="E84" s="156">
        <v>1.5183742767757116</v>
      </c>
      <c r="F84" s="156">
        <v>1.4041833501733709</v>
      </c>
      <c r="G84" s="156">
        <v>1.1670090286166386</v>
      </c>
      <c r="H84" s="156">
        <v>1.3414731177948593</v>
      </c>
      <c r="I84" s="156">
        <v>1.9611415528496356</v>
      </c>
      <c r="J84" s="156">
        <v>2.0569330610289409</v>
      </c>
      <c r="K84" s="156">
        <v>1.8658039475914903</v>
      </c>
      <c r="L84" s="156">
        <v>2.4484095490610533</v>
      </c>
      <c r="M84" s="156">
        <v>1.3390298924433237</v>
      </c>
      <c r="N84" s="156">
        <v>1.6939353010881553</v>
      </c>
      <c r="O84" s="156">
        <v>1.5054318502402215</v>
      </c>
      <c r="P84" s="156">
        <v>0.72945437347352182</v>
      </c>
      <c r="Q84" s="156">
        <v>1.329092925688576</v>
      </c>
    </row>
    <row r="85" spans="1:17" ht="12.95" customHeight="1" x14ac:dyDescent="0.25">
      <c r="A85" s="158" t="s">
        <v>112</v>
      </c>
      <c r="B85" s="157">
        <f t="shared" ref="B85:Q85" si="180">B86</f>
        <v>5.479896898452002E-4</v>
      </c>
      <c r="C85" s="157">
        <f t="shared" si="180"/>
        <v>7.1477620655594951E-4</v>
      </c>
      <c r="D85" s="157">
        <f t="shared" si="180"/>
        <v>9.2509072975972275E-4</v>
      </c>
      <c r="E85" s="157">
        <f t="shared" si="180"/>
        <v>1.0836623910428303E-3</v>
      </c>
      <c r="F85" s="157">
        <f t="shared" si="180"/>
        <v>1.6240696762580798E-3</v>
      </c>
      <c r="G85" s="157">
        <f t="shared" si="180"/>
        <v>2.5275758912157147E-3</v>
      </c>
      <c r="H85" s="157">
        <f t="shared" si="180"/>
        <v>3.1932517565726451E-3</v>
      </c>
      <c r="I85" s="157">
        <f t="shared" si="180"/>
        <v>4.9618932630885468E-3</v>
      </c>
      <c r="J85" s="157">
        <f t="shared" si="180"/>
        <v>6.4938766009282941E-3</v>
      </c>
      <c r="K85" s="157">
        <f t="shared" si="180"/>
        <v>7.5165225287075572E-3</v>
      </c>
      <c r="L85" s="157">
        <f t="shared" si="180"/>
        <v>8.3258822692960002E-3</v>
      </c>
      <c r="M85" s="157">
        <f t="shared" si="180"/>
        <v>1.0057169219523501E-2</v>
      </c>
      <c r="N85" s="157">
        <f t="shared" si="180"/>
        <v>1.2272932902135996E-2</v>
      </c>
      <c r="O85" s="157">
        <f t="shared" si="180"/>
        <v>1.4809528788960495E-2</v>
      </c>
      <c r="P85" s="157">
        <f t="shared" si="180"/>
        <v>1.6845313945866084E-2</v>
      </c>
      <c r="Q85" s="157">
        <f t="shared" si="180"/>
        <v>2.1577350242396993E-2</v>
      </c>
    </row>
    <row r="86" spans="1:17" ht="12" customHeight="1" x14ac:dyDescent="0.25">
      <c r="A86" s="23" t="s">
        <v>60</v>
      </c>
      <c r="B86" s="156">
        <v>5.479896898452002E-4</v>
      </c>
      <c r="C86" s="156">
        <v>7.1477620655594951E-4</v>
      </c>
      <c r="D86" s="156">
        <v>9.2509072975972275E-4</v>
      </c>
      <c r="E86" s="156">
        <v>1.0836623910428303E-3</v>
      </c>
      <c r="F86" s="156">
        <v>1.6240696762580798E-3</v>
      </c>
      <c r="G86" s="156">
        <v>2.5275758912157147E-3</v>
      </c>
      <c r="H86" s="156">
        <v>3.1932517565726451E-3</v>
      </c>
      <c r="I86" s="156">
        <v>4.9618932630885468E-3</v>
      </c>
      <c r="J86" s="156">
        <v>6.4938766009282941E-3</v>
      </c>
      <c r="K86" s="156">
        <v>7.5165225287075572E-3</v>
      </c>
      <c r="L86" s="156">
        <v>8.3258822692960002E-3</v>
      </c>
      <c r="M86" s="156">
        <v>1.0057169219523501E-2</v>
      </c>
      <c r="N86" s="156">
        <v>1.2272932902135996E-2</v>
      </c>
      <c r="O86" s="156">
        <v>1.4809528788960495E-2</v>
      </c>
      <c r="P86" s="156">
        <v>1.6845313945866084E-2</v>
      </c>
      <c r="Q86" s="156">
        <v>2.1577350242396993E-2</v>
      </c>
    </row>
    <row r="87" spans="1:17" ht="12" customHeight="1" x14ac:dyDescent="0.25">
      <c r="A87" s="158" t="s">
        <v>63</v>
      </c>
      <c r="B87" s="157">
        <f>SUM(B88:B89,B92:B93,B96:B97)</f>
        <v>24.96743774943813</v>
      </c>
      <c r="C87" s="157">
        <f t="shared" ref="C87:Q87" si="181">SUM(C88:C89,C92:C93,C96:C97)</f>
        <v>24.72235303631966</v>
      </c>
      <c r="D87" s="157">
        <f t="shared" si="181"/>
        <v>23.857653138712088</v>
      </c>
      <c r="E87" s="157">
        <f t="shared" si="181"/>
        <v>25.717105419545742</v>
      </c>
      <c r="F87" s="157">
        <f t="shared" si="181"/>
        <v>25.575121347006437</v>
      </c>
      <c r="G87" s="157">
        <f t="shared" si="181"/>
        <v>24.197044458038029</v>
      </c>
      <c r="H87" s="157">
        <f t="shared" si="181"/>
        <v>24.288486615685031</v>
      </c>
      <c r="I87" s="157">
        <f t="shared" si="181"/>
        <v>31.583344055708388</v>
      </c>
      <c r="J87" s="157">
        <f t="shared" si="181"/>
        <v>34.438184078236304</v>
      </c>
      <c r="K87" s="157">
        <f t="shared" si="181"/>
        <v>36.21799168024318</v>
      </c>
      <c r="L87" s="157">
        <f t="shared" si="181"/>
        <v>35.692536168523546</v>
      </c>
      <c r="M87" s="157">
        <f t="shared" si="181"/>
        <v>33.824497597423047</v>
      </c>
      <c r="N87" s="157">
        <f t="shared" si="181"/>
        <v>32.603829551631797</v>
      </c>
      <c r="O87" s="157">
        <f t="shared" si="181"/>
        <v>32.386997153989853</v>
      </c>
      <c r="P87" s="157">
        <f t="shared" si="181"/>
        <v>33.355833269206059</v>
      </c>
      <c r="Q87" s="157">
        <f t="shared" si="181"/>
        <v>34.135807014024095</v>
      </c>
    </row>
    <row r="88" spans="1:17" ht="12" customHeight="1" x14ac:dyDescent="0.25">
      <c r="A88" s="167" t="s">
        <v>156</v>
      </c>
      <c r="B88" s="132">
        <v>20.78262989216919</v>
      </c>
      <c r="C88" s="132">
        <v>20.302608635835334</v>
      </c>
      <c r="D88" s="132">
        <v>20.173080012434951</v>
      </c>
      <c r="E88" s="132">
        <v>23.371993463807822</v>
      </c>
      <c r="F88" s="132">
        <v>23.41569136687983</v>
      </c>
      <c r="G88" s="132">
        <v>21.265384950594644</v>
      </c>
      <c r="H88" s="132">
        <v>21.407415818513257</v>
      </c>
      <c r="I88" s="132">
        <v>27.159246463210515</v>
      </c>
      <c r="J88" s="132">
        <v>29.508233851687912</v>
      </c>
      <c r="K88" s="132">
        <v>31.569902869074301</v>
      </c>
      <c r="L88" s="132">
        <v>30.916164532834372</v>
      </c>
      <c r="M88" s="132">
        <v>29.094009308871552</v>
      </c>
      <c r="N88" s="132">
        <v>29.982360736806115</v>
      </c>
      <c r="O88" s="132">
        <v>30.244440631360369</v>
      </c>
      <c r="P88" s="132">
        <v>32.35321438856883</v>
      </c>
      <c r="Q88" s="132">
        <v>33.143034309296901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0.65075454107298369</v>
      </c>
      <c r="C92" s="162">
        <v>0.59244561365155535</v>
      </c>
      <c r="D92" s="162">
        <v>0.35843903560904966</v>
      </c>
      <c r="E92" s="162">
        <v>0.36347498041158854</v>
      </c>
      <c r="F92" s="162">
        <v>0.332158583224402</v>
      </c>
      <c r="G92" s="162">
        <v>0.23165512879205086</v>
      </c>
      <c r="H92" s="162">
        <v>0.24668319918234072</v>
      </c>
      <c r="I92" s="162">
        <v>0.33264153362458559</v>
      </c>
      <c r="J92" s="162">
        <v>0.3444091452789344</v>
      </c>
      <c r="K92" s="162">
        <v>0.36578189867879435</v>
      </c>
      <c r="L92" s="162">
        <v>0.38763099911992505</v>
      </c>
      <c r="M92" s="162">
        <v>0.38273049578297935</v>
      </c>
      <c r="N92" s="162">
        <v>0.37622803317093889</v>
      </c>
      <c r="O92" s="162">
        <v>0.38058956482984152</v>
      </c>
      <c r="P92" s="162">
        <v>0.44316333128206886</v>
      </c>
      <c r="Q92" s="162">
        <v>0.49403471771598295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</v>
      </c>
      <c r="F93" s="160">
        <f t="shared" si="183"/>
        <v>0</v>
      </c>
      <c r="G93" s="160">
        <f t="shared" si="183"/>
        <v>0</v>
      </c>
      <c r="H93" s="160">
        <f t="shared" si="183"/>
        <v>0</v>
      </c>
      <c r="I93" s="160">
        <f t="shared" si="183"/>
        <v>0</v>
      </c>
      <c r="J93" s="160">
        <f t="shared" si="183"/>
        <v>0</v>
      </c>
      <c r="K93" s="160">
        <f t="shared" si="183"/>
        <v>0</v>
      </c>
      <c r="L93" s="160">
        <f t="shared" si="183"/>
        <v>0</v>
      </c>
      <c r="M93" s="160">
        <f t="shared" si="183"/>
        <v>0</v>
      </c>
      <c r="N93" s="160">
        <f t="shared" si="183"/>
        <v>0</v>
      </c>
      <c r="O93" s="160">
        <f t="shared" si="183"/>
        <v>0</v>
      </c>
      <c r="P93" s="160">
        <f t="shared" si="183"/>
        <v>0</v>
      </c>
      <c r="Q93" s="160">
        <f t="shared" si="183"/>
        <v>0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3.5340533161959535</v>
      </c>
      <c r="C96" s="162">
        <v>3.827298786832769</v>
      </c>
      <c r="D96" s="162">
        <v>3.3261340906680883</v>
      </c>
      <c r="E96" s="162">
        <v>1.9816369753263308</v>
      </c>
      <c r="F96" s="162">
        <v>1.8272713969022056</v>
      </c>
      <c r="G96" s="162">
        <v>2.7000043786513315</v>
      </c>
      <c r="H96" s="162">
        <v>2.6343875979894342</v>
      </c>
      <c r="I96" s="162">
        <v>4.0914560588732884</v>
      </c>
      <c r="J96" s="162">
        <v>4.585541081269457</v>
      </c>
      <c r="K96" s="162">
        <v>4.2823069124900881</v>
      </c>
      <c r="L96" s="162">
        <v>4.3887406365692474</v>
      </c>
      <c r="M96" s="162">
        <v>4.3477577927685136</v>
      </c>
      <c r="N96" s="162">
        <v>2.2452407816547466</v>
      </c>
      <c r="O96" s="162">
        <v>1.7619669577996466</v>
      </c>
      <c r="P96" s="162">
        <v>0.55945554935515696</v>
      </c>
      <c r="Q96" s="162">
        <v>0.49873798701121258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14.460350786011666</v>
      </c>
      <c r="C100" s="157">
        <f t="shared" ref="C100:Q100" si="185">SUM(C101:C103)</f>
        <v>14.809718449036081</v>
      </c>
      <c r="D100" s="157">
        <f t="shared" si="185"/>
        <v>14.174819747530046</v>
      </c>
      <c r="E100" s="157">
        <f t="shared" si="185"/>
        <v>13.953968099184344</v>
      </c>
      <c r="F100" s="157">
        <f t="shared" si="185"/>
        <v>14.245427705569597</v>
      </c>
      <c r="G100" s="157">
        <f t="shared" si="185"/>
        <v>14.259346485890962</v>
      </c>
      <c r="H100" s="157">
        <f t="shared" si="185"/>
        <v>14.629043360245365</v>
      </c>
      <c r="I100" s="157">
        <f t="shared" si="185"/>
        <v>18.62494701955363</v>
      </c>
      <c r="J100" s="157">
        <f t="shared" si="185"/>
        <v>20.113843870723201</v>
      </c>
      <c r="K100" s="157">
        <f t="shared" si="185"/>
        <v>20.311025992392484</v>
      </c>
      <c r="L100" s="157">
        <f t="shared" si="185"/>
        <v>20.967128661555229</v>
      </c>
      <c r="M100" s="157">
        <f t="shared" si="185"/>
        <v>19.893969524529776</v>
      </c>
      <c r="N100" s="157">
        <f t="shared" si="185"/>
        <v>19.929497071509072</v>
      </c>
      <c r="O100" s="157">
        <f t="shared" si="185"/>
        <v>19.656621662011602</v>
      </c>
      <c r="P100" s="157">
        <f t="shared" si="185"/>
        <v>18.954490061518054</v>
      </c>
      <c r="Q100" s="157">
        <f t="shared" si="185"/>
        <v>19.964914054662586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0.57031230871644434</v>
      </c>
      <c r="C102" s="156">
        <v>0.75021483277582635</v>
      </c>
      <c r="D102" s="156">
        <v>0.27008625546702886</v>
      </c>
      <c r="E102" s="156">
        <v>0.41997373589229459</v>
      </c>
      <c r="F102" s="156">
        <v>0.43991539082987291</v>
      </c>
      <c r="G102" s="156">
        <v>0.33072782661028594</v>
      </c>
      <c r="H102" s="156">
        <v>0.3371062795570629</v>
      </c>
      <c r="I102" s="156">
        <v>0.22815282852521448</v>
      </c>
      <c r="J102" s="156">
        <v>0.44651449033634716</v>
      </c>
      <c r="K102" s="156">
        <v>0.44000574116740049</v>
      </c>
      <c r="L102" s="156">
        <v>0.64314923217965736</v>
      </c>
      <c r="M102" s="156">
        <v>0.65737262771638794</v>
      </c>
      <c r="N102" s="156">
        <v>0.45302714802307331</v>
      </c>
      <c r="O102" s="156">
        <v>0.46364242667441119</v>
      </c>
      <c r="P102" s="156">
        <v>0.67452977729525276</v>
      </c>
      <c r="Q102" s="156">
        <v>0.90991246856515473</v>
      </c>
    </row>
    <row r="103" spans="1:17" ht="12" customHeight="1" x14ac:dyDescent="0.25">
      <c r="A103" s="29" t="s">
        <v>140</v>
      </c>
      <c r="B103" s="57">
        <v>13.890038477295223</v>
      </c>
      <c r="C103" s="57">
        <v>14.059503616260255</v>
      </c>
      <c r="D103" s="57">
        <v>13.904733492063018</v>
      </c>
      <c r="E103" s="57">
        <v>13.533994363292049</v>
      </c>
      <c r="F103" s="57">
        <v>13.805512314739724</v>
      </c>
      <c r="G103" s="57">
        <v>13.928618659280676</v>
      </c>
      <c r="H103" s="57">
        <v>14.291937080688303</v>
      </c>
      <c r="I103" s="57">
        <v>18.396794191028416</v>
      </c>
      <c r="J103" s="57">
        <v>19.667329380386853</v>
      </c>
      <c r="K103" s="57">
        <v>19.871020251225083</v>
      </c>
      <c r="L103" s="57">
        <v>20.323979429375573</v>
      </c>
      <c r="M103" s="57">
        <v>19.236596896813388</v>
      </c>
      <c r="N103" s="57">
        <v>19.476469923486</v>
      </c>
      <c r="O103" s="57">
        <v>19.192979235337191</v>
      </c>
      <c r="P103" s="57">
        <v>18.279960284222803</v>
      </c>
      <c r="Q103" s="57">
        <v>19.055001586097433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310.88453029989688</v>
      </c>
      <c r="C124" s="168">
        <f t="shared" ref="C124:Q124" si="193">SUM(C125,C128,C130,C139)</f>
        <v>330.73545340028545</v>
      </c>
      <c r="D124" s="168">
        <f t="shared" si="193"/>
        <v>328.6544456103544</v>
      </c>
      <c r="E124" s="168">
        <f t="shared" si="193"/>
        <v>316.23629502089949</v>
      </c>
      <c r="F124" s="168">
        <f t="shared" si="193"/>
        <v>316.28340460248978</v>
      </c>
      <c r="G124" s="168">
        <f t="shared" si="193"/>
        <v>317.9946374949306</v>
      </c>
      <c r="H124" s="168">
        <f t="shared" si="193"/>
        <v>317.5608893946706</v>
      </c>
      <c r="I124" s="168">
        <f t="shared" si="193"/>
        <v>306.54890395789857</v>
      </c>
      <c r="J124" s="168">
        <f t="shared" si="193"/>
        <v>284.33068127868279</v>
      </c>
      <c r="K124" s="168">
        <f t="shared" si="193"/>
        <v>281.53587625082844</v>
      </c>
      <c r="L124" s="168">
        <f t="shared" si="193"/>
        <v>303.31210663606129</v>
      </c>
      <c r="M124" s="168">
        <f t="shared" si="193"/>
        <v>283.66672614788757</v>
      </c>
      <c r="N124" s="168">
        <f t="shared" si="193"/>
        <v>293.33999230268267</v>
      </c>
      <c r="O124" s="168">
        <f t="shared" si="193"/>
        <v>284.33101717697406</v>
      </c>
      <c r="P124" s="168">
        <f t="shared" si="193"/>
        <v>258.0244261985697</v>
      </c>
      <c r="Q124" s="168">
        <f t="shared" si="193"/>
        <v>247.89854908847249</v>
      </c>
    </row>
    <row r="125" spans="1:17" ht="12.95" customHeight="1" x14ac:dyDescent="0.25">
      <c r="A125" s="158" t="s">
        <v>65</v>
      </c>
      <c r="B125" s="157">
        <f t="shared" ref="B125:Q125" si="194">SUM(B126:B127)</f>
        <v>238.40949108831543</v>
      </c>
      <c r="C125" s="157">
        <f t="shared" si="194"/>
        <v>253.26384658682628</v>
      </c>
      <c r="D125" s="157">
        <f t="shared" si="194"/>
        <v>249.05092452286553</v>
      </c>
      <c r="E125" s="157">
        <f t="shared" si="194"/>
        <v>235.8549961445645</v>
      </c>
      <c r="F125" s="157">
        <f t="shared" si="194"/>
        <v>234.9019753142762</v>
      </c>
      <c r="G125" s="157">
        <f t="shared" si="194"/>
        <v>238.05843762425337</v>
      </c>
      <c r="H125" s="157">
        <f t="shared" si="194"/>
        <v>236.02072571758586</v>
      </c>
      <c r="I125" s="157">
        <f t="shared" si="194"/>
        <v>231.94174508686561</v>
      </c>
      <c r="J125" s="157">
        <f t="shared" si="194"/>
        <v>212.50961984026847</v>
      </c>
      <c r="K125" s="157">
        <f t="shared" si="194"/>
        <v>211.12185222799349</v>
      </c>
      <c r="L125" s="157">
        <f t="shared" si="194"/>
        <v>232.11727932946567</v>
      </c>
      <c r="M125" s="157">
        <f t="shared" si="194"/>
        <v>213.33767450780934</v>
      </c>
      <c r="N125" s="157">
        <f t="shared" si="194"/>
        <v>221.98275463673835</v>
      </c>
      <c r="O125" s="157">
        <f t="shared" si="194"/>
        <v>216.17228486462491</v>
      </c>
      <c r="P125" s="157">
        <f t="shared" si="194"/>
        <v>194.87759930081936</v>
      </c>
      <c r="Q125" s="157">
        <f t="shared" si="194"/>
        <v>185.18769961738278</v>
      </c>
    </row>
    <row r="126" spans="1:17" ht="12" customHeight="1" x14ac:dyDescent="0.25">
      <c r="A126" s="23" t="s">
        <v>149</v>
      </c>
      <c r="B126" s="156">
        <v>237.10894184991596</v>
      </c>
      <c r="C126" s="156">
        <v>251.14347987288582</v>
      </c>
      <c r="D126" s="156">
        <v>247.54801673495757</v>
      </c>
      <c r="E126" s="156">
        <v>234.5307097966469</v>
      </c>
      <c r="F126" s="156">
        <v>233.66880450559719</v>
      </c>
      <c r="G126" s="156">
        <v>236.87896048482423</v>
      </c>
      <c r="H126" s="156">
        <v>234.66283362722621</v>
      </c>
      <c r="I126" s="156">
        <v>230.51577958614331</v>
      </c>
      <c r="J126" s="156">
        <v>211.181982639892</v>
      </c>
      <c r="K126" s="156">
        <v>210.0013693249247</v>
      </c>
      <c r="L126" s="156">
        <v>230.58003214952765</v>
      </c>
      <c r="M126" s="156">
        <v>212.43167093067666</v>
      </c>
      <c r="N126" s="156">
        <v>220.88631228940002</v>
      </c>
      <c r="O126" s="156">
        <v>215.18386760049134</v>
      </c>
      <c r="P126" s="156">
        <v>194.4406518149263</v>
      </c>
      <c r="Q126" s="156">
        <v>184.41131643707035</v>
      </c>
    </row>
    <row r="127" spans="1:17" ht="12" customHeight="1" x14ac:dyDescent="0.25">
      <c r="A127" s="23" t="s">
        <v>60</v>
      </c>
      <c r="B127" s="156">
        <v>1.3005492383994564</v>
      </c>
      <c r="C127" s="156">
        <v>2.1203667139404621</v>
      </c>
      <c r="D127" s="156">
        <v>1.5029077879079544</v>
      </c>
      <c r="E127" s="156">
        <v>1.3242863479175817</v>
      </c>
      <c r="F127" s="156">
        <v>1.2331708086790061</v>
      </c>
      <c r="G127" s="156">
        <v>1.179477139429131</v>
      </c>
      <c r="H127" s="156">
        <v>1.3578920903596647</v>
      </c>
      <c r="I127" s="156">
        <v>1.4259655007223093</v>
      </c>
      <c r="J127" s="156">
        <v>1.3276372003764754</v>
      </c>
      <c r="K127" s="156">
        <v>1.1204829030687793</v>
      </c>
      <c r="L127" s="156">
        <v>1.537247179938013</v>
      </c>
      <c r="M127" s="156">
        <v>0.90600357713266566</v>
      </c>
      <c r="N127" s="156">
        <v>1.0964423473383227</v>
      </c>
      <c r="O127" s="156">
        <v>0.98841726413356534</v>
      </c>
      <c r="P127" s="156">
        <v>0.43694748589304566</v>
      </c>
      <c r="Q127" s="156">
        <v>0.77638318031242848</v>
      </c>
    </row>
    <row r="128" spans="1:17" ht="12.95" customHeight="1" x14ac:dyDescent="0.25">
      <c r="A128" s="158" t="s">
        <v>112</v>
      </c>
      <c r="B128" s="157">
        <f t="shared" ref="B128:Q128" si="195">B129</f>
        <v>9.932313128444253E-4</v>
      </c>
      <c r="C128" s="157">
        <f t="shared" si="195"/>
        <v>1.3955154508949494E-3</v>
      </c>
      <c r="D128" s="157">
        <f t="shared" si="195"/>
        <v>1.9187066987609066E-3</v>
      </c>
      <c r="E128" s="157">
        <f t="shared" si="195"/>
        <v>2.3421090387054713E-3</v>
      </c>
      <c r="F128" s="157">
        <f t="shared" si="195"/>
        <v>3.4952803902076062E-3</v>
      </c>
      <c r="G128" s="157">
        <f t="shared" si="195"/>
        <v>5.2687497450693765E-3</v>
      </c>
      <c r="H128" s="157">
        <f t="shared" si="195"/>
        <v>6.7413092638755837E-3</v>
      </c>
      <c r="I128" s="157">
        <f t="shared" si="195"/>
        <v>7.6748708745614201E-3</v>
      </c>
      <c r="J128" s="157">
        <f t="shared" si="195"/>
        <v>9.1275043335269888E-3</v>
      </c>
      <c r="K128" s="157">
        <f t="shared" si="195"/>
        <v>1.015453283926358E-2</v>
      </c>
      <c r="L128" s="157">
        <f t="shared" si="195"/>
        <v>1.1016342041906933E-2</v>
      </c>
      <c r="M128" s="157">
        <f t="shared" si="195"/>
        <v>1.3260563859816167E-2</v>
      </c>
      <c r="N128" s="157">
        <f t="shared" si="195"/>
        <v>1.6697344449927966E-2</v>
      </c>
      <c r="O128" s="157">
        <f t="shared" si="195"/>
        <v>1.9498561650900494E-2</v>
      </c>
      <c r="P128" s="157">
        <f t="shared" si="195"/>
        <v>2.1268170347177966E-2</v>
      </c>
      <c r="Q128" s="157">
        <f t="shared" si="195"/>
        <v>2.609907437407577E-2</v>
      </c>
    </row>
    <row r="129" spans="1:17" ht="12" customHeight="1" x14ac:dyDescent="0.25">
      <c r="A129" s="23" t="s">
        <v>60</v>
      </c>
      <c r="B129" s="156">
        <v>9.932313128444253E-4</v>
      </c>
      <c r="C129" s="156">
        <v>1.3955154508949494E-3</v>
      </c>
      <c r="D129" s="156">
        <v>1.9187066987609066E-3</v>
      </c>
      <c r="E129" s="156">
        <v>2.3421090387054713E-3</v>
      </c>
      <c r="F129" s="156">
        <v>3.4952803902076062E-3</v>
      </c>
      <c r="G129" s="156">
        <v>5.2687497450693765E-3</v>
      </c>
      <c r="H129" s="156">
        <v>6.7413092638755837E-3</v>
      </c>
      <c r="I129" s="156">
        <v>7.6748708745614201E-3</v>
      </c>
      <c r="J129" s="156">
        <v>9.1275043335269888E-3</v>
      </c>
      <c r="K129" s="156">
        <v>1.015453283926358E-2</v>
      </c>
      <c r="L129" s="156">
        <v>1.1016342041906933E-2</v>
      </c>
      <c r="M129" s="156">
        <v>1.3260563859816167E-2</v>
      </c>
      <c r="N129" s="156">
        <v>1.6697344449927966E-2</v>
      </c>
      <c r="O129" s="156">
        <v>1.9498561650900494E-2</v>
      </c>
      <c r="P129" s="156">
        <v>2.1268170347177966E-2</v>
      </c>
      <c r="Q129" s="156">
        <v>2.609907437407577E-2</v>
      </c>
    </row>
    <row r="130" spans="1:17" ht="12" customHeight="1" x14ac:dyDescent="0.25">
      <c r="A130" s="158" t="s">
        <v>63</v>
      </c>
      <c r="B130" s="157">
        <f>SUM(B131:B132,B135:B136)</f>
        <v>45.784991851138237</v>
      </c>
      <c r="C130" s="157">
        <f t="shared" ref="C130:Q130" si="196">SUM(C131:C132,C135:C136)</f>
        <v>48.193254340133365</v>
      </c>
      <c r="D130" s="157">
        <f t="shared" si="196"/>
        <v>50.05072104764006</v>
      </c>
      <c r="E130" s="157">
        <f t="shared" si="196"/>
        <v>50.067806665883225</v>
      </c>
      <c r="F130" s="157">
        <f t="shared" si="196"/>
        <v>50.821923495809664</v>
      </c>
      <c r="G130" s="157">
        <f t="shared" si="196"/>
        <v>50.109100844220087</v>
      </c>
      <c r="H130" s="157">
        <f t="shared" si="196"/>
        <v>50.7139321873778</v>
      </c>
      <c r="I130" s="157">
        <f t="shared" si="196"/>
        <v>45.669764110813766</v>
      </c>
      <c r="J130" s="157">
        <f t="shared" si="196"/>
        <v>43.58311432983195</v>
      </c>
      <c r="K130" s="157">
        <f t="shared" si="196"/>
        <v>42.947937946555101</v>
      </c>
      <c r="L130" s="157">
        <f t="shared" si="196"/>
        <v>43.482668419969748</v>
      </c>
      <c r="M130" s="157">
        <f t="shared" si="196"/>
        <v>44.057719886412627</v>
      </c>
      <c r="N130" s="157">
        <f t="shared" si="196"/>
        <v>44.247770206480538</v>
      </c>
      <c r="O130" s="157">
        <f t="shared" si="196"/>
        <v>42.276346505374313</v>
      </c>
      <c r="P130" s="157">
        <f t="shared" si="196"/>
        <v>39.200508984712947</v>
      </c>
      <c r="Q130" s="157">
        <f t="shared" si="196"/>
        <v>38.553043860959079</v>
      </c>
    </row>
    <row r="131" spans="1:17" ht="12" customHeight="1" x14ac:dyDescent="0.25">
      <c r="A131" s="167" t="s">
        <v>148</v>
      </c>
      <c r="B131" s="132">
        <v>42.861375795334055</v>
      </c>
      <c r="C131" s="132">
        <v>45.005425666818567</v>
      </c>
      <c r="D131" s="132">
        <v>46.825101611687245</v>
      </c>
      <c r="E131" s="132">
        <v>45.684359680929312</v>
      </c>
      <c r="F131" s="132">
        <v>46.11426068356419</v>
      </c>
      <c r="G131" s="132">
        <v>48.046781163470939</v>
      </c>
      <c r="H131" s="132">
        <v>48.466421526390462</v>
      </c>
      <c r="I131" s="132">
        <v>44.32890847766015</v>
      </c>
      <c r="J131" s="132">
        <v>42.821738399190593</v>
      </c>
      <c r="K131" s="132">
        <v>42.461712611352652</v>
      </c>
      <c r="L131" s="132">
        <v>43.33888927153658</v>
      </c>
      <c r="M131" s="132">
        <v>43.894791356123946</v>
      </c>
      <c r="N131" s="132">
        <v>42.438545501972271</v>
      </c>
      <c r="O131" s="132">
        <v>41.57038485550143</v>
      </c>
      <c r="P131" s="132">
        <v>38.81418684921146</v>
      </c>
      <c r="Q131" s="132">
        <v>38.416705056842716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2.9236160558041835</v>
      </c>
      <c r="C135" s="162">
        <v>3.1878286733148009</v>
      </c>
      <c r="D135" s="162">
        <v>3.2256194359528125</v>
      </c>
      <c r="E135" s="162">
        <v>4.3834469849539142</v>
      </c>
      <c r="F135" s="162">
        <v>4.7076628122454727</v>
      </c>
      <c r="G135" s="162">
        <v>2.0623196807491455</v>
      </c>
      <c r="H135" s="162">
        <v>2.2475106609873379</v>
      </c>
      <c r="I135" s="162">
        <v>1.3408556331536141</v>
      </c>
      <c r="J135" s="162">
        <v>0.76137593064135867</v>
      </c>
      <c r="K135" s="162">
        <v>0.48622533520244532</v>
      </c>
      <c r="L135" s="162">
        <v>0.14377914843317036</v>
      </c>
      <c r="M135" s="162">
        <v>0.16292853028868029</v>
      </c>
      <c r="N135" s="162">
        <v>1.8092247045082652</v>
      </c>
      <c r="O135" s="162">
        <v>0.70596164987288001</v>
      </c>
      <c r="P135" s="162">
        <v>0.3863221355014862</v>
      </c>
      <c r="Q135" s="162">
        <v>0.13633880411636104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26.689054129130415</v>
      </c>
      <c r="C139" s="157">
        <f t="shared" ref="C139:Q139" si="214">SUM(C140:C141)</f>
        <v>29.276956957874894</v>
      </c>
      <c r="D139" s="157">
        <f t="shared" si="214"/>
        <v>29.550881333150024</v>
      </c>
      <c r="E139" s="157">
        <f t="shared" si="214"/>
        <v>30.311150101413102</v>
      </c>
      <c r="F139" s="157">
        <f t="shared" si="214"/>
        <v>30.556010512013678</v>
      </c>
      <c r="G139" s="157">
        <f t="shared" si="214"/>
        <v>29.82183027671211</v>
      </c>
      <c r="H139" s="157">
        <f t="shared" si="214"/>
        <v>30.819490180443065</v>
      </c>
      <c r="I139" s="157">
        <f t="shared" si="214"/>
        <v>28.929719889344643</v>
      </c>
      <c r="J139" s="157">
        <f t="shared" si="214"/>
        <v>28.228819604248837</v>
      </c>
      <c r="K139" s="157">
        <f t="shared" si="214"/>
        <v>27.455931543440563</v>
      </c>
      <c r="L139" s="157">
        <f t="shared" si="214"/>
        <v>27.701142544583945</v>
      </c>
      <c r="M139" s="157">
        <f t="shared" si="214"/>
        <v>26.258071189805783</v>
      </c>
      <c r="N139" s="157">
        <f t="shared" si="214"/>
        <v>27.092770115013831</v>
      </c>
      <c r="O139" s="157">
        <f t="shared" si="214"/>
        <v>25.862887245323943</v>
      </c>
      <c r="P139" s="157">
        <f t="shared" si="214"/>
        <v>23.925049742690195</v>
      </c>
      <c r="Q139" s="157">
        <f t="shared" si="214"/>
        <v>24.131706535756535</v>
      </c>
    </row>
    <row r="140" spans="1:17" ht="12" customHeight="1" x14ac:dyDescent="0.25">
      <c r="A140" s="23" t="s">
        <v>57</v>
      </c>
      <c r="B140" s="156">
        <v>1.0526618383967028</v>
      </c>
      <c r="C140" s="156">
        <v>1.4830786202060089</v>
      </c>
      <c r="D140" s="156">
        <v>0.5631604070799604</v>
      </c>
      <c r="E140" s="156">
        <v>0.91231534297550254</v>
      </c>
      <c r="F140" s="156">
        <v>0.94363725488429595</v>
      </c>
      <c r="G140" s="156">
        <v>0.69161975467036985</v>
      </c>
      <c r="H140" s="156">
        <v>0.71025160017393385</v>
      </c>
      <c r="I140" s="156">
        <v>0.35443668195245487</v>
      </c>
      <c r="J140" s="156">
        <v>0.62664346736931198</v>
      </c>
      <c r="K140" s="156">
        <v>0.59485154081864111</v>
      </c>
      <c r="L140" s="156">
        <v>0.84972169370572881</v>
      </c>
      <c r="M140" s="156">
        <v>0.8677184493944573</v>
      </c>
      <c r="N140" s="156">
        <v>0.61587313988643455</v>
      </c>
      <c r="O140" s="156">
        <v>0.61001812155067603</v>
      </c>
      <c r="P140" s="156">
        <v>0.85143651570820988</v>
      </c>
      <c r="Q140" s="156">
        <v>1.0997841575037615</v>
      </c>
    </row>
    <row r="141" spans="1:17" ht="12" customHeight="1" x14ac:dyDescent="0.25">
      <c r="A141" s="29" t="s">
        <v>140</v>
      </c>
      <c r="B141" s="57">
        <v>25.636392290733713</v>
      </c>
      <c r="C141" s="57">
        <v>27.793878337668886</v>
      </c>
      <c r="D141" s="57">
        <v>28.987720926070065</v>
      </c>
      <c r="E141" s="57">
        <v>29.398834758437598</v>
      </c>
      <c r="F141" s="57">
        <v>29.612373257129381</v>
      </c>
      <c r="G141" s="57">
        <v>29.13021052204174</v>
      </c>
      <c r="H141" s="57">
        <v>30.109238580269132</v>
      </c>
      <c r="I141" s="57">
        <v>28.575283207392189</v>
      </c>
      <c r="J141" s="57">
        <v>27.602176136879525</v>
      </c>
      <c r="K141" s="57">
        <v>26.861080002621922</v>
      </c>
      <c r="L141" s="57">
        <v>26.851420850878217</v>
      </c>
      <c r="M141" s="57">
        <v>25.390352740411327</v>
      </c>
      <c r="N141" s="57">
        <v>26.476896975127396</v>
      </c>
      <c r="O141" s="57">
        <v>25.252869123773266</v>
      </c>
      <c r="P141" s="57">
        <v>23.073613226981987</v>
      </c>
      <c r="Q141" s="57">
        <v>23.031922378252773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</v>
      </c>
      <c r="C143" s="168">
        <f t="shared" ref="C143" si="216">SUM(C144,C146,C148,C157)</f>
        <v>0</v>
      </c>
      <c r="D143" s="168">
        <f t="shared" ref="D143" si="217">SUM(D144,D146,D148,D157)</f>
        <v>0</v>
      </c>
      <c r="E143" s="168">
        <f t="shared" ref="E143" si="218">SUM(E144,E146,E148,E157)</f>
        <v>0</v>
      </c>
      <c r="F143" s="168">
        <f t="shared" ref="F143" si="219">SUM(F144,F146,F148,F157)</f>
        <v>0</v>
      </c>
      <c r="G143" s="168">
        <f t="shared" ref="G143" si="220">SUM(G144,G146,G148,G157)</f>
        <v>0</v>
      </c>
      <c r="H143" s="168">
        <f t="shared" ref="H143" si="221">SUM(H144,H146,H148,H157)</f>
        <v>0</v>
      </c>
      <c r="I143" s="168">
        <f t="shared" ref="I143" si="222">SUM(I144,I146,I148,I157)</f>
        <v>0</v>
      </c>
      <c r="J143" s="168">
        <f t="shared" ref="J143" si="223">SUM(J144,J146,J148,J157)</f>
        <v>0</v>
      </c>
      <c r="K143" s="168">
        <f t="shared" ref="K143" si="224">SUM(K144,K146,K148,K157)</f>
        <v>0</v>
      </c>
      <c r="L143" s="168">
        <f t="shared" ref="L143" si="225">SUM(L144,L146,L148,L157)</f>
        <v>0</v>
      </c>
      <c r="M143" s="168">
        <f t="shared" ref="M143" si="226">SUM(M144,M146,M148,M157)</f>
        <v>0</v>
      </c>
      <c r="N143" s="168">
        <f t="shared" ref="N143" si="227">SUM(N144,N146,N148,N157)</f>
        <v>0</v>
      </c>
      <c r="O143" s="168">
        <f t="shared" ref="O143" si="228">SUM(O144,O146,O148,O157)</f>
        <v>0</v>
      </c>
      <c r="P143" s="168">
        <f t="shared" ref="P143" si="229">SUM(P144,P146,P148,P157)</f>
        <v>0</v>
      </c>
      <c r="Q143" s="168">
        <f t="shared" ref="Q143" si="230">SUM(Q144,Q146,Q148,Q157)</f>
        <v>0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0</v>
      </c>
      <c r="C148" s="157">
        <f t="shared" ref="C148" si="234">SUM(C149:C150,C153:C154)</f>
        <v>0</v>
      </c>
      <c r="D148" s="157">
        <f t="shared" ref="D148" si="235">SUM(D149:D150,D153:D154)</f>
        <v>0</v>
      </c>
      <c r="E148" s="157">
        <f t="shared" ref="E148" si="236">SUM(E149:E150,E153:E154)</f>
        <v>0</v>
      </c>
      <c r="F148" s="157">
        <f t="shared" ref="F148" si="237">SUM(F149:F150,F153:F154)</f>
        <v>0</v>
      </c>
      <c r="G148" s="157">
        <f t="shared" ref="G148" si="238">SUM(G149:G150,G153:G154)</f>
        <v>0</v>
      </c>
      <c r="H148" s="157">
        <f t="shared" ref="H148" si="239">SUM(H149:H150,H153:H154)</f>
        <v>0</v>
      </c>
      <c r="I148" s="157">
        <f t="shared" ref="I148" si="240">SUM(I149:I150,I153:I154)</f>
        <v>0</v>
      </c>
      <c r="J148" s="157">
        <f t="shared" ref="J148" si="241">SUM(J149:J150,J153:J154)</f>
        <v>0</v>
      </c>
      <c r="K148" s="157">
        <f t="shared" ref="K148" si="242">SUM(K149:K150,K153:K154)</f>
        <v>0</v>
      </c>
      <c r="L148" s="157">
        <f t="shared" ref="L148" si="243">SUM(L149:L150,L153:L154)</f>
        <v>0</v>
      </c>
      <c r="M148" s="157">
        <f t="shared" ref="M148" si="244">SUM(M149:M150,M153:M154)</f>
        <v>0</v>
      </c>
      <c r="N148" s="157">
        <f t="shared" ref="N148" si="245">SUM(N149:N150,N153:N154)</f>
        <v>0</v>
      </c>
      <c r="O148" s="157">
        <f t="shared" ref="O148" si="246">SUM(O149:O150,O153:O154)</f>
        <v>0</v>
      </c>
      <c r="P148" s="157">
        <f t="shared" ref="P148" si="247">SUM(P149:P150,P153:P154)</f>
        <v>0</v>
      </c>
      <c r="Q148" s="157">
        <f t="shared" ref="Q148" si="248">SUM(Q149:Q150,Q153:Q154)</f>
        <v>0</v>
      </c>
    </row>
    <row r="149" spans="1:17" ht="12" customHeight="1" x14ac:dyDescent="0.25">
      <c r="A149" s="167" t="s">
        <v>144</v>
      </c>
      <c r="B149" s="132">
        <v>0</v>
      </c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0</v>
      </c>
      <c r="H150" s="132">
        <f t="shared" ref="H150" si="255">SUM(H151:H152)</f>
        <v>0</v>
      </c>
      <c r="I150" s="132">
        <f t="shared" ref="I150" si="256">SUM(I151:I152)</f>
        <v>0</v>
      </c>
      <c r="J150" s="132">
        <f t="shared" ref="J150" si="257">SUM(J151:J152)</f>
        <v>0</v>
      </c>
      <c r="K150" s="132">
        <f t="shared" ref="K150" si="258">SUM(K151:K152)</f>
        <v>0</v>
      </c>
      <c r="L150" s="132">
        <f t="shared" ref="L150" si="259">SUM(L151:L152)</f>
        <v>0</v>
      </c>
      <c r="M150" s="132">
        <f t="shared" ref="M150" si="260">SUM(M151:M152)</f>
        <v>0</v>
      </c>
      <c r="N150" s="132">
        <f t="shared" ref="N150" si="261">SUM(N151:N152)</f>
        <v>0</v>
      </c>
      <c r="O150" s="132">
        <f t="shared" ref="O150" si="262">SUM(O151:O152)</f>
        <v>0</v>
      </c>
      <c r="P150" s="132">
        <f t="shared" ref="P150" si="263">SUM(P151:P152)</f>
        <v>0</v>
      </c>
      <c r="Q150" s="132">
        <f t="shared" ref="Q150" si="264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0</v>
      </c>
      <c r="C157" s="157">
        <f t="shared" ref="C157" si="282">SUM(C158:C159)</f>
        <v>0</v>
      </c>
      <c r="D157" s="157">
        <f t="shared" ref="D157" si="283">SUM(D158:D159)</f>
        <v>0</v>
      </c>
      <c r="E157" s="157">
        <f t="shared" ref="E157" si="284">SUM(E158:E159)</f>
        <v>0</v>
      </c>
      <c r="F157" s="157">
        <f t="shared" ref="F157" si="285">SUM(F158:F159)</f>
        <v>0</v>
      </c>
      <c r="G157" s="157">
        <f t="shared" ref="G157" si="286">SUM(G158:G159)</f>
        <v>0</v>
      </c>
      <c r="H157" s="157">
        <f t="shared" ref="H157" si="287">SUM(H158:H159)</f>
        <v>0</v>
      </c>
      <c r="I157" s="157">
        <f t="shared" ref="I157" si="288">SUM(I158:I159)</f>
        <v>0</v>
      </c>
      <c r="J157" s="157">
        <f t="shared" ref="J157" si="289">SUM(J158:J159)</f>
        <v>0</v>
      </c>
      <c r="K157" s="157">
        <f t="shared" ref="K157" si="290">SUM(K158:K159)</f>
        <v>0</v>
      </c>
      <c r="L157" s="157">
        <f t="shared" ref="L157" si="291">SUM(L158:L159)</f>
        <v>0</v>
      </c>
      <c r="M157" s="157">
        <f t="shared" ref="M157" si="292">SUM(M158:M159)</f>
        <v>0</v>
      </c>
      <c r="N157" s="157">
        <f t="shared" ref="N157" si="293">SUM(N158:N159)</f>
        <v>0</v>
      </c>
      <c r="O157" s="157">
        <f t="shared" ref="O157" si="294">SUM(O158:O159)</f>
        <v>0</v>
      </c>
      <c r="P157" s="157">
        <f t="shared" ref="P157" si="295">SUM(P158:P159)</f>
        <v>0</v>
      </c>
      <c r="Q157" s="157">
        <f t="shared" ref="Q157" si="296">SUM(Q158:Q159)</f>
        <v>0</v>
      </c>
    </row>
    <row r="158" spans="1:17" ht="12" customHeight="1" x14ac:dyDescent="0.25">
      <c r="A158" s="23" t="s">
        <v>57</v>
      </c>
      <c r="B158" s="156">
        <v>0</v>
      </c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4.4726653032098005</v>
      </c>
      <c r="C161" s="168">
        <f t="shared" ref="C161:Q161" si="297">SUM(C162,C164,C166,C175)</f>
        <v>5.644619292005892</v>
      </c>
      <c r="D161" s="168">
        <f t="shared" si="297"/>
        <v>5.2105329795104893</v>
      </c>
      <c r="E161" s="168">
        <f t="shared" si="297"/>
        <v>5.1448657120478973</v>
      </c>
      <c r="F161" s="168">
        <f t="shared" si="297"/>
        <v>5.1732954732166663</v>
      </c>
      <c r="G161" s="168">
        <f t="shared" si="297"/>
        <v>5.740047857184706</v>
      </c>
      <c r="H161" s="168">
        <f t="shared" si="297"/>
        <v>5.8030363068818707</v>
      </c>
      <c r="I161" s="168">
        <f t="shared" si="297"/>
        <v>6.4483096746903659</v>
      </c>
      <c r="J161" s="168">
        <f t="shared" si="297"/>
        <v>6.8563907978078618</v>
      </c>
      <c r="K161" s="168">
        <f t="shared" si="297"/>
        <v>7.9835846150250207</v>
      </c>
      <c r="L161" s="168">
        <f t="shared" si="297"/>
        <v>12.399817379555829</v>
      </c>
      <c r="M161" s="168">
        <f t="shared" si="297"/>
        <v>9.8988815847106402</v>
      </c>
      <c r="N161" s="168">
        <f t="shared" si="297"/>
        <v>9.9431183425440519</v>
      </c>
      <c r="O161" s="168">
        <f t="shared" si="297"/>
        <v>9.6406565935816513</v>
      </c>
      <c r="P161" s="168">
        <f t="shared" si="297"/>
        <v>8.5508393803610812</v>
      </c>
      <c r="Q161" s="168">
        <f t="shared" si="297"/>
        <v>8.4263459202565247</v>
      </c>
    </row>
    <row r="162" spans="1:17" ht="12.95" customHeight="1" x14ac:dyDescent="0.25">
      <c r="A162" s="158" t="s">
        <v>65</v>
      </c>
      <c r="B162" s="157">
        <f t="shared" ref="B162:Q162" si="298">B163</f>
        <v>3.4809747761359184</v>
      </c>
      <c r="C162" s="157">
        <f t="shared" si="298"/>
        <v>4.3917301600666523</v>
      </c>
      <c r="D162" s="157">
        <f t="shared" si="298"/>
        <v>4.0375034349634333</v>
      </c>
      <c r="E162" s="157">
        <f t="shared" si="298"/>
        <v>4.0134656487635727</v>
      </c>
      <c r="F162" s="157">
        <f t="shared" si="298"/>
        <v>4.0276481812036309</v>
      </c>
      <c r="G162" s="157">
        <f t="shared" si="298"/>
        <v>4.2347267481697495</v>
      </c>
      <c r="H162" s="157">
        <f t="shared" si="298"/>
        <v>4.340339592871107</v>
      </c>
      <c r="I162" s="157">
        <f t="shared" si="298"/>
        <v>4.8991555130288207</v>
      </c>
      <c r="J162" s="157">
        <f t="shared" si="298"/>
        <v>5.1677607780221253</v>
      </c>
      <c r="K162" s="157">
        <f t="shared" si="298"/>
        <v>6.1223547652476542</v>
      </c>
      <c r="L162" s="157">
        <f t="shared" si="298"/>
        <v>9.7105130875292733</v>
      </c>
      <c r="M162" s="157">
        <f t="shared" si="298"/>
        <v>7.5054310773343813</v>
      </c>
      <c r="N162" s="157">
        <f t="shared" si="298"/>
        <v>7.6708797550591843</v>
      </c>
      <c r="O162" s="157">
        <f t="shared" si="298"/>
        <v>7.413625037121065</v>
      </c>
      <c r="P162" s="157">
        <f t="shared" si="298"/>
        <v>6.4890054273276778</v>
      </c>
      <c r="Q162" s="157">
        <f t="shared" si="298"/>
        <v>6.3217666353603139</v>
      </c>
    </row>
    <row r="163" spans="1:17" ht="12" customHeight="1" x14ac:dyDescent="0.25">
      <c r="A163" s="23" t="s">
        <v>60</v>
      </c>
      <c r="B163" s="57">
        <v>3.4809747761359184</v>
      </c>
      <c r="C163" s="57">
        <v>4.3917301600666523</v>
      </c>
      <c r="D163" s="57">
        <v>4.0375034349634333</v>
      </c>
      <c r="E163" s="57">
        <v>4.0134656487635727</v>
      </c>
      <c r="F163" s="57">
        <v>4.0276481812036309</v>
      </c>
      <c r="G163" s="57">
        <v>4.2347267481697495</v>
      </c>
      <c r="H163" s="57">
        <v>4.340339592871107</v>
      </c>
      <c r="I163" s="57">
        <v>4.8991555130288207</v>
      </c>
      <c r="J163" s="57">
        <v>5.1677607780221253</v>
      </c>
      <c r="K163" s="57">
        <v>6.1223547652476542</v>
      </c>
      <c r="L163" s="57">
        <v>9.7105130875292733</v>
      </c>
      <c r="M163" s="57">
        <v>7.5054310773343813</v>
      </c>
      <c r="N163" s="57">
        <v>7.6708797550591843</v>
      </c>
      <c r="O163" s="57">
        <v>7.413625037121065</v>
      </c>
      <c r="P163" s="57">
        <v>6.4890054273276778</v>
      </c>
      <c r="Q163" s="57">
        <v>6.3217666353603139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3.4036962216949989E-5</v>
      </c>
      <c r="D164" s="157">
        <f t="shared" si="299"/>
        <v>3.4262619620730482E-5</v>
      </c>
      <c r="E164" s="157">
        <f t="shared" si="299"/>
        <v>3.4956851323962255E-5</v>
      </c>
      <c r="F164" s="157">
        <f t="shared" si="299"/>
        <v>3.530586252734956E-5</v>
      </c>
      <c r="G164" s="157">
        <f t="shared" si="299"/>
        <v>7.1199320879315883E-5</v>
      </c>
      <c r="H164" s="157">
        <f t="shared" si="299"/>
        <v>1.0644172521908817E-4</v>
      </c>
      <c r="I164" s="157">
        <f t="shared" si="299"/>
        <v>1.4278829534067762E-4</v>
      </c>
      <c r="J164" s="157">
        <f t="shared" si="299"/>
        <v>1.8038546113689703E-4</v>
      </c>
      <c r="K164" s="157">
        <f t="shared" si="299"/>
        <v>2.5295989279304287E-4</v>
      </c>
      <c r="L164" s="157">
        <f t="shared" si="299"/>
        <v>3.9993320944216586E-4</v>
      </c>
      <c r="M164" s="157">
        <f t="shared" si="299"/>
        <v>4.0973652375836508E-4</v>
      </c>
      <c r="N164" s="157">
        <f t="shared" si="299"/>
        <v>5.0015087061996218E-4</v>
      </c>
      <c r="O164" s="157">
        <f t="shared" si="299"/>
        <v>5.8612910774249972E-4</v>
      </c>
      <c r="P164" s="157">
        <f t="shared" si="299"/>
        <v>6.5381355497653776E-4</v>
      </c>
      <c r="Q164" s="157">
        <f t="shared" si="299"/>
        <v>7.9328493538224258E-4</v>
      </c>
    </row>
    <row r="165" spans="1:17" ht="12" customHeight="1" x14ac:dyDescent="0.25">
      <c r="A165" s="23" t="s">
        <v>60</v>
      </c>
      <c r="B165" s="156">
        <v>0</v>
      </c>
      <c r="C165" s="156">
        <v>3.4036962216949989E-5</v>
      </c>
      <c r="D165" s="156">
        <v>3.4262619620730482E-5</v>
      </c>
      <c r="E165" s="156">
        <v>3.4956851323962255E-5</v>
      </c>
      <c r="F165" s="156">
        <v>3.530586252734956E-5</v>
      </c>
      <c r="G165" s="156">
        <v>7.1199320879315883E-5</v>
      </c>
      <c r="H165" s="156">
        <v>1.0644172521908817E-4</v>
      </c>
      <c r="I165" s="156">
        <v>1.4278829534067762E-4</v>
      </c>
      <c r="J165" s="156">
        <v>1.8038546113689703E-4</v>
      </c>
      <c r="K165" s="156">
        <v>2.5295989279304287E-4</v>
      </c>
      <c r="L165" s="156">
        <v>3.9993320944216586E-4</v>
      </c>
      <c r="M165" s="156">
        <v>4.0973652375836508E-4</v>
      </c>
      <c r="N165" s="156">
        <v>5.0015087061996218E-4</v>
      </c>
      <c r="O165" s="156">
        <v>5.8612910774249972E-4</v>
      </c>
      <c r="P165" s="156">
        <v>6.5381355497653776E-4</v>
      </c>
      <c r="Q165" s="156">
        <v>7.9328493538224258E-4</v>
      </c>
    </row>
    <row r="166" spans="1:17" ht="12" customHeight="1" x14ac:dyDescent="0.25">
      <c r="A166" s="158" t="s">
        <v>63</v>
      </c>
      <c r="B166" s="157">
        <f>SUM(B167:B168,B171:B172)</f>
        <v>0.64178429577823481</v>
      </c>
      <c r="C166" s="157">
        <f t="shared" ref="C166:Q166" si="300">SUM(C167:C168,C171:C172)</f>
        <v>0.82519038600658134</v>
      </c>
      <c r="D166" s="157">
        <f t="shared" si="300"/>
        <v>0.75103918226948385</v>
      </c>
      <c r="E166" s="157">
        <f t="shared" si="300"/>
        <v>0.70368592284431142</v>
      </c>
      <c r="F166" s="157">
        <f t="shared" si="300"/>
        <v>0.7089183260730767</v>
      </c>
      <c r="G166" s="157">
        <f t="shared" si="300"/>
        <v>1.0356922835203315</v>
      </c>
      <c r="H166" s="157">
        <f t="shared" si="300"/>
        <v>0.96856746185483911</v>
      </c>
      <c r="I166" s="157">
        <f t="shared" si="300"/>
        <v>1.027160547983714</v>
      </c>
      <c r="J166" s="157">
        <f t="shared" si="300"/>
        <v>1.1107894764507933</v>
      </c>
      <c r="K166" s="157">
        <f t="shared" si="300"/>
        <v>1.1887524908779175</v>
      </c>
      <c r="L166" s="157">
        <f t="shared" si="300"/>
        <v>1.721467891063599</v>
      </c>
      <c r="M166" s="157">
        <f t="shared" si="300"/>
        <v>1.5575609228745184</v>
      </c>
      <c r="N166" s="157">
        <f t="shared" si="300"/>
        <v>1.4666508500169078</v>
      </c>
      <c r="O166" s="157">
        <f t="shared" si="300"/>
        <v>1.4399120043033333</v>
      </c>
      <c r="P166" s="157">
        <f t="shared" si="300"/>
        <v>1.3311978552233972</v>
      </c>
      <c r="Q166" s="157">
        <f t="shared" si="300"/>
        <v>1.3741816664086381</v>
      </c>
    </row>
    <row r="167" spans="1:17" ht="12" customHeight="1" x14ac:dyDescent="0.25">
      <c r="A167" s="167" t="s">
        <v>144</v>
      </c>
      <c r="B167" s="132">
        <v>9.9897154566637794E-2</v>
      </c>
      <c r="C167" s="132">
        <v>9.0909781083882812E-2</v>
      </c>
      <c r="D167" s="132">
        <v>5.4932059293436399E-2</v>
      </c>
      <c r="E167" s="132">
        <v>5.5703371833636363E-2</v>
      </c>
      <c r="F167" s="132">
        <v>5.0845652635498041E-2</v>
      </c>
      <c r="G167" s="132">
        <v>3.5470898985105317E-2</v>
      </c>
      <c r="H167" s="132">
        <v>3.7684948883877259E-2</v>
      </c>
      <c r="I167" s="132">
        <v>5.0750437023218513E-2</v>
      </c>
      <c r="J167" s="132">
        <v>5.2491613560935964E-2</v>
      </c>
      <c r="K167" s="132">
        <v>5.5663969246299697E-2</v>
      </c>
      <c r="L167" s="132">
        <v>5.8960703507721236E-2</v>
      </c>
      <c r="M167" s="132">
        <v>5.8228892330189838E-2</v>
      </c>
      <c r="N167" s="132">
        <v>5.7261893572974683E-2</v>
      </c>
      <c r="O167" s="132">
        <v>5.7969729528063299E-2</v>
      </c>
      <c r="P167" s="132">
        <v>6.744357954219711E-2</v>
      </c>
      <c r="Q167" s="132">
        <v>7.5149872696012351E-2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</v>
      </c>
      <c r="F168" s="132">
        <f t="shared" ref="F168" si="305">SUM(F169:F170)</f>
        <v>0</v>
      </c>
      <c r="G168" s="132">
        <f t="shared" ref="G168" si="306">SUM(G169:G170)</f>
        <v>0</v>
      </c>
      <c r="H168" s="132">
        <f t="shared" ref="H168" si="307">SUM(H169:H170)</f>
        <v>0</v>
      </c>
      <c r="I168" s="132">
        <f t="shared" ref="I168" si="308">SUM(I169:I170)</f>
        <v>0</v>
      </c>
      <c r="J168" s="132">
        <f t="shared" ref="J168" si="309">SUM(J169:J170)</f>
        <v>0</v>
      </c>
      <c r="K168" s="132">
        <f t="shared" ref="K168" si="310">SUM(K169:K170)</f>
        <v>0</v>
      </c>
      <c r="L168" s="132">
        <f t="shared" ref="L168" si="311">SUM(L169:L170)</f>
        <v>0</v>
      </c>
      <c r="M168" s="132">
        <f t="shared" ref="M168" si="312">SUM(M169:M170)</f>
        <v>0</v>
      </c>
      <c r="N168" s="132">
        <f t="shared" ref="N168" si="313">SUM(N169:N170)</f>
        <v>0</v>
      </c>
      <c r="O168" s="132">
        <f t="shared" ref="O168" si="314">SUM(O169:O170)</f>
        <v>0</v>
      </c>
      <c r="P168" s="132">
        <f t="shared" ref="P168" si="315">SUM(P169:P170)</f>
        <v>0</v>
      </c>
      <c r="Q168" s="132">
        <f t="shared" ref="Q168" si="316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0.54188714121159698</v>
      </c>
      <c r="C171" s="162">
        <v>0.73428060492269853</v>
      </c>
      <c r="D171" s="162">
        <v>0.69610712297604749</v>
      </c>
      <c r="E171" s="162">
        <v>0.64798255101067503</v>
      </c>
      <c r="F171" s="162">
        <v>0.65807267343757869</v>
      </c>
      <c r="G171" s="162">
        <v>1.0002213845352261</v>
      </c>
      <c r="H171" s="162">
        <v>0.93088251297096181</v>
      </c>
      <c r="I171" s="162">
        <v>0.97641011096049557</v>
      </c>
      <c r="J171" s="162">
        <v>1.0582978628898574</v>
      </c>
      <c r="K171" s="162">
        <v>1.1330885216316178</v>
      </c>
      <c r="L171" s="162">
        <v>1.6625071875558777</v>
      </c>
      <c r="M171" s="162">
        <v>1.4993320305443285</v>
      </c>
      <c r="N171" s="162">
        <v>1.409388956443933</v>
      </c>
      <c r="O171" s="162">
        <v>1.3819422747752701</v>
      </c>
      <c r="P171" s="162">
        <v>1.2637542756812001</v>
      </c>
      <c r="Q171" s="162">
        <v>1.2990317937126259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0.34990623129564702</v>
      </c>
      <c r="C175" s="157">
        <f t="shared" ref="C175:Q175" si="333">SUM(C176:C177)</f>
        <v>0.42766470897044118</v>
      </c>
      <c r="D175" s="157">
        <f t="shared" si="333"/>
        <v>0.42195609965795167</v>
      </c>
      <c r="E175" s="157">
        <f t="shared" si="333"/>
        <v>0.42767918358868945</v>
      </c>
      <c r="F175" s="157">
        <f t="shared" si="333"/>
        <v>0.43669366007743105</v>
      </c>
      <c r="G175" s="157">
        <f t="shared" si="333"/>
        <v>0.46955762617374552</v>
      </c>
      <c r="H175" s="157">
        <f t="shared" si="333"/>
        <v>0.49402281043070551</v>
      </c>
      <c r="I175" s="157">
        <f t="shared" si="333"/>
        <v>0.52185082538249072</v>
      </c>
      <c r="J175" s="157">
        <f t="shared" si="333"/>
        <v>0.57766015787380665</v>
      </c>
      <c r="K175" s="157">
        <f t="shared" si="333"/>
        <v>0.67222439900665609</v>
      </c>
      <c r="L175" s="157">
        <f t="shared" si="333"/>
        <v>0.96743646775351444</v>
      </c>
      <c r="M175" s="157">
        <f t="shared" si="333"/>
        <v>0.83547984797798225</v>
      </c>
      <c r="N175" s="157">
        <f t="shared" si="333"/>
        <v>0.8050875865973407</v>
      </c>
      <c r="O175" s="157">
        <f t="shared" si="333"/>
        <v>0.78653342304951079</v>
      </c>
      <c r="P175" s="157">
        <f t="shared" si="333"/>
        <v>0.72998228425502854</v>
      </c>
      <c r="Q175" s="157">
        <f t="shared" si="333"/>
        <v>0.72960433355218979</v>
      </c>
    </row>
    <row r="176" spans="1:17" ht="12" customHeight="1" x14ac:dyDescent="0.25">
      <c r="A176" s="23" t="s">
        <v>57</v>
      </c>
      <c r="B176" s="156">
        <v>1.3848811232340611E-2</v>
      </c>
      <c r="C176" s="156">
        <v>2.1629385293885375E-2</v>
      </c>
      <c r="D176" s="156">
        <v>8.09311699518671E-3</v>
      </c>
      <c r="E176" s="156">
        <v>1.2947332405009483E-2</v>
      </c>
      <c r="F176" s="156">
        <v>1.3545032366760227E-2</v>
      </c>
      <c r="G176" s="156">
        <v>1.0938630196080617E-2</v>
      </c>
      <c r="H176" s="156">
        <v>1.1385255251673283E-2</v>
      </c>
      <c r="I176" s="156">
        <v>6.3983819069801827E-3</v>
      </c>
      <c r="J176" s="156">
        <v>1.2835794087859726E-2</v>
      </c>
      <c r="K176" s="156">
        <v>1.4570816873083236E-2</v>
      </c>
      <c r="L176" s="156">
        <v>2.9691619162838318E-2</v>
      </c>
      <c r="M176" s="156">
        <v>2.7593211854898152E-2</v>
      </c>
      <c r="N176" s="156">
        <v>1.8283606870886367E-2</v>
      </c>
      <c r="O176" s="156">
        <v>1.8466101800594575E-2</v>
      </c>
      <c r="P176" s="156">
        <v>2.6027122252235642E-2</v>
      </c>
      <c r="Q176" s="156">
        <v>3.3301506769495851E-2</v>
      </c>
    </row>
    <row r="177" spans="1:17" ht="12" customHeight="1" x14ac:dyDescent="0.25">
      <c r="A177" s="29" t="s">
        <v>140</v>
      </c>
      <c r="B177" s="57">
        <v>0.33605742006330641</v>
      </c>
      <c r="C177" s="57">
        <v>0.40603532367655581</v>
      </c>
      <c r="D177" s="57">
        <v>0.41386298266276494</v>
      </c>
      <c r="E177" s="57">
        <v>0.41473185118367994</v>
      </c>
      <c r="F177" s="57">
        <v>0.4231486277106708</v>
      </c>
      <c r="G177" s="57">
        <v>0.45861899597766492</v>
      </c>
      <c r="H177" s="57">
        <v>0.48263755517903223</v>
      </c>
      <c r="I177" s="57">
        <v>0.51545244347551056</v>
      </c>
      <c r="J177" s="57">
        <v>0.56482436378594691</v>
      </c>
      <c r="K177" s="57">
        <v>0.65765358213357283</v>
      </c>
      <c r="L177" s="57">
        <v>0.93774484859067608</v>
      </c>
      <c r="M177" s="57">
        <v>0.80788663612308409</v>
      </c>
      <c r="N177" s="57">
        <v>0.78680397972645433</v>
      </c>
      <c r="O177" s="57">
        <v>0.76806732124891619</v>
      </c>
      <c r="P177" s="57">
        <v>0.70395516200279284</v>
      </c>
      <c r="Q177" s="57">
        <v>0.69630282678269395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>
        <f>IF(RES_hhdet_tes!B3=0,"",RES_hhdet_tes!B3/RES_hhdet_fec!B3)</f>
        <v>0.50098009362777141</v>
      </c>
      <c r="C3" s="175">
        <f>IF(RES_hhdet_tes!C3=0,"",RES_hhdet_tes!C3/RES_hhdet_fec!C3)</f>
        <v>0.50485968575602036</v>
      </c>
      <c r="D3" s="175">
        <f>IF(RES_hhdet_tes!D3=0,"",RES_hhdet_tes!D3/RES_hhdet_fec!D3)</f>
        <v>0.50119746896929784</v>
      </c>
      <c r="E3" s="175">
        <f>IF(RES_hhdet_tes!E3=0,"",RES_hhdet_tes!E3/RES_hhdet_fec!E3)</f>
        <v>0.5058727402355383</v>
      </c>
      <c r="F3" s="175">
        <f>IF(RES_hhdet_tes!F3=0,"",RES_hhdet_tes!F3/RES_hhdet_fec!F3)</f>
        <v>0.49886604499061482</v>
      </c>
      <c r="G3" s="175">
        <f>IF(RES_hhdet_tes!G3=0,"",RES_hhdet_tes!G3/RES_hhdet_fec!G3)</f>
        <v>0.50529630065518105</v>
      </c>
      <c r="H3" s="175">
        <f>IF(RES_hhdet_tes!H3=0,"",RES_hhdet_tes!H3/RES_hhdet_fec!H3)</f>
        <v>0.50998749131515331</v>
      </c>
      <c r="I3" s="175">
        <f>IF(RES_hhdet_tes!I3=0,"",RES_hhdet_tes!I3/RES_hhdet_fec!I3)</f>
        <v>0.51580725140740702</v>
      </c>
      <c r="J3" s="175">
        <f>IF(RES_hhdet_tes!J3=0,"",RES_hhdet_tes!J3/RES_hhdet_fec!J3)</f>
        <v>0.51658692569484965</v>
      </c>
      <c r="K3" s="175">
        <f>IF(RES_hhdet_tes!K3=0,"",RES_hhdet_tes!K3/RES_hhdet_fec!K3)</f>
        <v>0.5359153201028386</v>
      </c>
      <c r="L3" s="175">
        <f>IF(RES_hhdet_tes!L3=0,"",RES_hhdet_tes!L3/RES_hhdet_fec!L3)</f>
        <v>0.53476471910438417</v>
      </c>
      <c r="M3" s="175">
        <f>IF(RES_hhdet_tes!M3=0,"",RES_hhdet_tes!M3/RES_hhdet_fec!M3)</f>
        <v>0.52192156716094962</v>
      </c>
      <c r="N3" s="175">
        <f>IF(RES_hhdet_tes!N3=0,"",RES_hhdet_tes!N3/RES_hhdet_fec!N3)</f>
        <v>0.52291800199343752</v>
      </c>
      <c r="O3" s="175">
        <f>IF(RES_hhdet_tes!O3=0,"",RES_hhdet_tes!O3/RES_hhdet_fec!O3)</f>
        <v>0.51961020627474275</v>
      </c>
      <c r="P3" s="175">
        <f>IF(RES_hhdet_tes!P3=0,"",RES_hhdet_tes!P3/RES_hhdet_fec!P3)</f>
        <v>0.51976376244366918</v>
      </c>
      <c r="Q3" s="175">
        <f>IF(RES_hhdet_tes!Q3=0,"",RES_hhdet_tes!Q3/RES_hhdet_fec!Q3)</f>
        <v>0.52426903703483674</v>
      </c>
    </row>
    <row r="4" spans="1:17" ht="12.95" customHeight="1" x14ac:dyDescent="0.25">
      <c r="A4" s="158" t="s">
        <v>65</v>
      </c>
      <c r="B4" s="169">
        <f>IF(RES_hhdet_tes!B4=0,"",RES_hhdet_tes!B4/RES_hhdet_fec!B4)</f>
        <v>0.48002725971407756</v>
      </c>
      <c r="C4" s="169">
        <f>IF(RES_hhdet_tes!C4=0,"",RES_hhdet_tes!C4/RES_hhdet_fec!C4)</f>
        <v>0.48148369774917926</v>
      </c>
      <c r="D4" s="169">
        <f>IF(RES_hhdet_tes!D4=0,"",RES_hhdet_tes!D4/RES_hhdet_fec!D4)</f>
        <v>0.48155019701282892</v>
      </c>
      <c r="E4" s="169">
        <f>IF(RES_hhdet_tes!E4=0,"",RES_hhdet_tes!E4/RES_hhdet_fec!E4)</f>
        <v>0.48145894882681783</v>
      </c>
      <c r="F4" s="169">
        <f>IF(RES_hhdet_tes!F4=0,"",RES_hhdet_tes!F4/RES_hhdet_fec!F4)</f>
        <v>0.482902282089269</v>
      </c>
      <c r="G4" s="169">
        <f>IF(RES_hhdet_tes!G4=0,"",RES_hhdet_tes!G4/RES_hhdet_fec!G4)</f>
        <v>0.48462553254885243</v>
      </c>
      <c r="H4" s="169">
        <f>IF(RES_hhdet_tes!H4=0,"",RES_hhdet_tes!H4/RES_hhdet_fec!H4)</f>
        <v>0.48573109125420411</v>
      </c>
      <c r="I4" s="169">
        <f>IF(RES_hhdet_tes!I4=0,"",RES_hhdet_tes!I4/RES_hhdet_fec!I4)</f>
        <v>0.49001844085481289</v>
      </c>
      <c r="J4" s="169">
        <f>IF(RES_hhdet_tes!J4=0,"",RES_hhdet_tes!J4/RES_hhdet_fec!J4)</f>
        <v>0.49546842475807007</v>
      </c>
      <c r="K4" s="169">
        <f>IF(RES_hhdet_tes!K4=0,"",RES_hhdet_tes!K4/RES_hhdet_fec!K4)</f>
        <v>0.49966927386889703</v>
      </c>
      <c r="L4" s="169">
        <f>IF(RES_hhdet_tes!L4=0,"",RES_hhdet_tes!L4/RES_hhdet_fec!L4)</f>
        <v>0.50740457333776046</v>
      </c>
      <c r="M4" s="169">
        <f>IF(RES_hhdet_tes!M4=0,"",RES_hhdet_tes!M4/RES_hhdet_fec!M4)</f>
        <v>0.50778877370939357</v>
      </c>
      <c r="N4" s="169">
        <f>IF(RES_hhdet_tes!N4=0,"",RES_hhdet_tes!N4/RES_hhdet_fec!N4)</f>
        <v>0.50815689357272875</v>
      </c>
      <c r="O4" s="169">
        <f>IF(RES_hhdet_tes!O4=0,"",RES_hhdet_tes!O4/RES_hhdet_fec!O4)</f>
        <v>0.50800653410649299</v>
      </c>
      <c r="P4" s="169">
        <f>IF(RES_hhdet_tes!P4=0,"",RES_hhdet_tes!P4/RES_hhdet_fec!P4)</f>
        <v>0.50754040137699763</v>
      </c>
      <c r="Q4" s="169">
        <f>IF(RES_hhdet_tes!Q4=0,"",RES_hhdet_tes!Q4/RES_hhdet_fec!Q4)</f>
        <v>0.51301250447417113</v>
      </c>
    </row>
    <row r="5" spans="1:17" ht="12" customHeight="1" x14ac:dyDescent="0.25">
      <c r="A5" s="23" t="s">
        <v>58</v>
      </c>
      <c r="B5" s="73">
        <f>IF(RES_hhdet_tes!B5=0,"",RES_hhdet_tes!B5/RES_hhdet_fec!B5)</f>
        <v>0.47730465178122533</v>
      </c>
      <c r="C5" s="73">
        <f>IF(RES_hhdet_tes!C5=0,"",RES_hhdet_tes!C5/RES_hhdet_fec!C5)</f>
        <v>0.47730465178122533</v>
      </c>
      <c r="D5" s="73">
        <f>IF(RES_hhdet_tes!D5=0,"",RES_hhdet_tes!D5/RES_hhdet_fec!D5)</f>
        <v>0.47853770602416212</v>
      </c>
      <c r="E5" s="73">
        <f>IF(RES_hhdet_tes!E5=0,"",RES_hhdet_tes!E5/RES_hhdet_fec!E5)</f>
        <v>0.4786559765051232</v>
      </c>
      <c r="F5" s="73">
        <f>IF(RES_hhdet_tes!F5=0,"",RES_hhdet_tes!F5/RES_hhdet_fec!F5)</f>
        <v>0.4802809594078587</v>
      </c>
      <c r="G5" s="73">
        <f>IF(RES_hhdet_tes!G5=0,"",RES_hhdet_tes!G5/RES_hhdet_fec!G5)</f>
        <v>0.48215096692191078</v>
      </c>
      <c r="H5" s="73">
        <f>IF(RES_hhdet_tes!H5=0,"",RES_hhdet_tes!H5/RES_hhdet_fec!H5)</f>
        <v>0.48285726845586707</v>
      </c>
      <c r="I5" s="73">
        <f>IF(RES_hhdet_tes!I5=0,"",RES_hhdet_tes!I5/RES_hhdet_fec!I5)</f>
        <v>0.48694606961116499</v>
      </c>
      <c r="J5" s="73">
        <f>IF(RES_hhdet_tes!J5=0,"",RES_hhdet_tes!J5/RES_hhdet_fec!J5)</f>
        <v>0.49234514735964924</v>
      </c>
      <c r="K5" s="73">
        <f>IF(RES_hhdet_tes!K5=0,"",RES_hhdet_tes!K5/RES_hhdet_fec!K5)</f>
        <v>0.49701564406327148</v>
      </c>
      <c r="L5" s="73">
        <f>IF(RES_hhdet_tes!L5=0,"",RES_hhdet_tes!L5/RES_hhdet_fec!L5)</f>
        <v>0.50409361605050462</v>
      </c>
      <c r="M5" s="73">
        <f>IF(RES_hhdet_tes!M5=0,"",RES_hhdet_tes!M5/RES_hhdet_fec!M5)</f>
        <v>0.50566574585150215</v>
      </c>
      <c r="N5" s="73">
        <f>IF(RES_hhdet_tes!N5=0,"",RES_hhdet_tes!N5/RES_hhdet_fec!N5)</f>
        <v>0.50568769528731339</v>
      </c>
      <c r="O5" s="73">
        <f>IF(RES_hhdet_tes!O5=0,"",RES_hhdet_tes!O5/RES_hhdet_fec!O5)</f>
        <v>0.5057207735322331</v>
      </c>
      <c r="P5" s="73">
        <f>IF(RES_hhdet_tes!P5=0,"",RES_hhdet_tes!P5/RES_hhdet_fec!P5)</f>
        <v>0.50641953657738525</v>
      </c>
      <c r="Q5" s="73">
        <f>IF(RES_hhdet_tes!Q5=0,"",RES_hhdet_tes!Q5/RES_hhdet_fec!Q5)</f>
        <v>0.51091748953018856</v>
      </c>
    </row>
    <row r="6" spans="1:17" ht="12" customHeight="1" x14ac:dyDescent="0.25">
      <c r="A6" s="23" t="s">
        <v>60</v>
      </c>
      <c r="B6" s="73">
        <f>IF(RES_hhdet_tes!B6=0,"",RES_hhdet_tes!B6/RES_hhdet_fec!B6)</f>
        <v>1.0000000000000004</v>
      </c>
      <c r="C6" s="73">
        <f>IF(RES_hhdet_tes!C6=0,"",RES_hhdet_tes!C6/RES_hhdet_fec!C6)</f>
        <v>1.0000000000000002</v>
      </c>
      <c r="D6" s="73">
        <f>IF(RES_hhdet_tes!D6=0,"",RES_hhdet_tes!D6/RES_hhdet_fec!D6)</f>
        <v>0.99999999999999978</v>
      </c>
      <c r="E6" s="73">
        <f>IF(RES_hhdet_tes!E6=0,"",RES_hhdet_tes!E6/RES_hhdet_fec!E6)</f>
        <v>0.99999999999999989</v>
      </c>
      <c r="F6" s="73">
        <f>IF(RES_hhdet_tes!F6=0,"",RES_hhdet_tes!F6/RES_hhdet_fec!F6)</f>
        <v>0.99999999999999978</v>
      </c>
      <c r="G6" s="73">
        <f>IF(RES_hhdet_tes!G6=0,"",RES_hhdet_tes!G6/RES_hhdet_fec!G6)</f>
        <v>1.0000000000000002</v>
      </c>
      <c r="H6" s="73">
        <f>IF(RES_hhdet_tes!H6=0,"",RES_hhdet_tes!H6/RES_hhdet_fec!H6)</f>
        <v>1.0000000000000004</v>
      </c>
      <c r="I6" s="73">
        <f>IF(RES_hhdet_tes!I6=0,"",RES_hhdet_tes!I6/RES_hhdet_fec!I6)</f>
        <v>1</v>
      </c>
      <c r="J6" s="73">
        <f>IF(RES_hhdet_tes!J6=0,"",RES_hhdet_tes!J6/RES_hhdet_fec!J6)</f>
        <v>1.0000000000000004</v>
      </c>
      <c r="K6" s="73">
        <f>IF(RES_hhdet_tes!K6=0,"",RES_hhdet_tes!K6/RES_hhdet_fec!K6)</f>
        <v>1.0000000000000004</v>
      </c>
      <c r="L6" s="73">
        <f>IF(RES_hhdet_tes!L6=0,"",RES_hhdet_tes!L6/RES_hhdet_fec!L6)</f>
        <v>1</v>
      </c>
      <c r="M6" s="73">
        <f>IF(RES_hhdet_tes!M6=0,"",RES_hhdet_tes!M6/RES_hhdet_fec!M6)</f>
        <v>0.99999999999999967</v>
      </c>
      <c r="N6" s="73">
        <f>IF(RES_hhdet_tes!N6=0,"",RES_hhdet_tes!N6/RES_hhdet_fec!N6)</f>
        <v>0.99999999999999989</v>
      </c>
      <c r="O6" s="73">
        <f>IF(RES_hhdet_tes!O6=0,"",RES_hhdet_tes!O6/RES_hhdet_fec!O6)</f>
        <v>1</v>
      </c>
      <c r="P6" s="73">
        <f>IF(RES_hhdet_tes!P6=0,"",RES_hhdet_tes!P6/RES_hhdet_fec!P6)</f>
        <v>1</v>
      </c>
      <c r="Q6" s="73">
        <f>IF(RES_hhdet_tes!Q6=0,"",RES_hhdet_tes!Q6/RES_hhdet_fec!Q6)</f>
        <v>1.0000000000000002</v>
      </c>
    </row>
    <row r="7" spans="1:17" ht="12.95" customHeight="1" x14ac:dyDescent="0.25">
      <c r="A7" s="158" t="s">
        <v>112</v>
      </c>
      <c r="B7" s="169">
        <f>IF(RES_hhdet_tes!B7=0,"",RES_hhdet_tes!B7/RES_hhdet_fec!B7)</f>
        <v>1.5553428843439734</v>
      </c>
      <c r="C7" s="169">
        <f>IF(RES_hhdet_tes!C7=0,"",RES_hhdet_tes!C7/RES_hhdet_fec!C7)</f>
        <v>1.5553428843439732</v>
      </c>
      <c r="D7" s="169">
        <f>IF(RES_hhdet_tes!D7=0,"",RES_hhdet_tes!D7/RES_hhdet_fec!D7)</f>
        <v>1.6525989547476192</v>
      </c>
      <c r="E7" s="169">
        <f>IF(RES_hhdet_tes!E7=0,"",RES_hhdet_tes!E7/RES_hhdet_fec!E7)</f>
        <v>1.6525989547476196</v>
      </c>
      <c r="F7" s="169">
        <f>IF(RES_hhdet_tes!F7=0,"",RES_hhdet_tes!F7/RES_hhdet_fec!F7)</f>
        <v>1.722388084731495</v>
      </c>
      <c r="G7" s="169">
        <f>IF(RES_hhdet_tes!G7=0,"",RES_hhdet_tes!G7/RES_hhdet_fec!G7)</f>
        <v>1.8107171523763703</v>
      </c>
      <c r="H7" s="169">
        <f>IF(RES_hhdet_tes!H7=0,"",RES_hhdet_tes!H7/RES_hhdet_fec!H7)</f>
        <v>1.8455144266488492</v>
      </c>
      <c r="I7" s="169">
        <f>IF(RES_hhdet_tes!I7=0,"",RES_hhdet_tes!I7/RES_hhdet_fec!I7)</f>
        <v>1.9615830435707993</v>
      </c>
      <c r="J7" s="169">
        <f>IF(RES_hhdet_tes!J7=0,"",RES_hhdet_tes!J7/RES_hhdet_fec!J7)</f>
        <v>2.0066037417424774</v>
      </c>
      <c r="K7" s="169">
        <f>IF(RES_hhdet_tes!K7=0,"",RES_hhdet_tes!K7/RES_hhdet_fec!K7)</f>
        <v>2.0066037417424774</v>
      </c>
      <c r="L7" s="169">
        <f>IF(RES_hhdet_tes!L7=0,"",RES_hhdet_tes!L7/RES_hhdet_fec!L7)</f>
        <v>2.1135099949750535</v>
      </c>
      <c r="M7" s="169">
        <f>IF(RES_hhdet_tes!M7=0,"",RES_hhdet_tes!M7/RES_hhdet_fec!M7)</f>
        <v>2.2387181553900319</v>
      </c>
      <c r="N7" s="169">
        <f>IF(RES_hhdet_tes!N7=0,"",RES_hhdet_tes!N7/RES_hhdet_fec!N7)</f>
        <v>2.3811665720932247</v>
      </c>
      <c r="O7" s="169">
        <f>IF(RES_hhdet_tes!O7=0,"",RES_hhdet_tes!O7/RES_hhdet_fec!O7)</f>
        <v>2.6142093582942745</v>
      </c>
      <c r="P7" s="169">
        <f>IF(RES_hhdet_tes!P7=0,"",RES_hhdet_tes!P7/RES_hhdet_fec!P7)</f>
        <v>2.6921826992516387</v>
      </c>
      <c r="Q7" s="169">
        <f>IF(RES_hhdet_tes!Q7=0,"",RES_hhdet_tes!Q7/RES_hhdet_fec!Q7)</f>
        <v>2.7659726493574235</v>
      </c>
    </row>
    <row r="8" spans="1:17" ht="12" customHeight="1" x14ac:dyDescent="0.25">
      <c r="A8" s="23" t="s">
        <v>60</v>
      </c>
      <c r="B8" s="73">
        <f>IF(RES_hhdet_tes!B8=0,"",RES_hhdet_tes!B8/RES_hhdet_fec!B8)</f>
        <v>1.5553428843439734</v>
      </c>
      <c r="C8" s="73">
        <f>IF(RES_hhdet_tes!C8=0,"",RES_hhdet_tes!C8/RES_hhdet_fec!C8)</f>
        <v>1.5553428843439732</v>
      </c>
      <c r="D8" s="73">
        <f>IF(RES_hhdet_tes!D8=0,"",RES_hhdet_tes!D8/RES_hhdet_fec!D8)</f>
        <v>1.6525989547476192</v>
      </c>
      <c r="E8" s="73">
        <f>IF(RES_hhdet_tes!E8=0,"",RES_hhdet_tes!E8/RES_hhdet_fec!E8)</f>
        <v>1.6525989547476196</v>
      </c>
      <c r="F8" s="73">
        <f>IF(RES_hhdet_tes!F8=0,"",RES_hhdet_tes!F8/RES_hhdet_fec!F8)</f>
        <v>1.722388084731495</v>
      </c>
      <c r="G8" s="73">
        <f>IF(RES_hhdet_tes!G8=0,"",RES_hhdet_tes!G8/RES_hhdet_fec!G8)</f>
        <v>1.8107171523763703</v>
      </c>
      <c r="H8" s="73">
        <f>IF(RES_hhdet_tes!H8=0,"",RES_hhdet_tes!H8/RES_hhdet_fec!H8)</f>
        <v>1.8455144266488492</v>
      </c>
      <c r="I8" s="73">
        <f>IF(RES_hhdet_tes!I8=0,"",RES_hhdet_tes!I8/RES_hhdet_fec!I8)</f>
        <v>1.9615830435707993</v>
      </c>
      <c r="J8" s="73">
        <f>IF(RES_hhdet_tes!J8=0,"",RES_hhdet_tes!J8/RES_hhdet_fec!J8)</f>
        <v>2.0066037417424774</v>
      </c>
      <c r="K8" s="73">
        <f>IF(RES_hhdet_tes!K8=0,"",RES_hhdet_tes!K8/RES_hhdet_fec!K8)</f>
        <v>2.0066037417424774</v>
      </c>
      <c r="L8" s="73">
        <f>IF(RES_hhdet_tes!L8=0,"",RES_hhdet_tes!L8/RES_hhdet_fec!L8)</f>
        <v>2.1135099949750535</v>
      </c>
      <c r="M8" s="73">
        <f>IF(RES_hhdet_tes!M8=0,"",RES_hhdet_tes!M8/RES_hhdet_fec!M8)</f>
        <v>2.2387181553900319</v>
      </c>
      <c r="N8" s="73">
        <f>IF(RES_hhdet_tes!N8=0,"",RES_hhdet_tes!N8/RES_hhdet_fec!N8)</f>
        <v>2.3811665720932247</v>
      </c>
      <c r="O8" s="73">
        <f>IF(RES_hhdet_tes!O8=0,"",RES_hhdet_tes!O8/RES_hhdet_fec!O8)</f>
        <v>2.6142093582942745</v>
      </c>
      <c r="P8" s="73">
        <f>IF(RES_hhdet_tes!P8=0,"",RES_hhdet_tes!P8/RES_hhdet_fec!P8)</f>
        <v>2.6921826992516387</v>
      </c>
      <c r="Q8" s="73">
        <f>IF(RES_hhdet_tes!Q8=0,"",RES_hhdet_tes!Q8/RES_hhdet_fec!Q8)</f>
        <v>2.7659726493574235</v>
      </c>
    </row>
    <row r="9" spans="1:17" ht="12" customHeight="1" x14ac:dyDescent="0.25">
      <c r="A9" s="158" t="s">
        <v>63</v>
      </c>
      <c r="B9" s="169">
        <f>IF(RES_hhdet_tes!B9=0,"",RES_hhdet_tes!B9/RES_hhdet_fec!B9)</f>
        <v>0.51949142172183205</v>
      </c>
      <c r="C9" s="169">
        <f>IF(RES_hhdet_tes!C9=0,"",RES_hhdet_tes!C9/RES_hhdet_fec!C9)</f>
        <v>0.52173778482025335</v>
      </c>
      <c r="D9" s="169">
        <f>IF(RES_hhdet_tes!D9=0,"",RES_hhdet_tes!D9/RES_hhdet_fec!D9)</f>
        <v>0.50688551214989286</v>
      </c>
      <c r="E9" s="169">
        <f>IF(RES_hhdet_tes!E9=0,"",RES_hhdet_tes!E9/RES_hhdet_fec!E9)</f>
        <v>0.50921460759833514</v>
      </c>
      <c r="F9" s="169">
        <f>IF(RES_hhdet_tes!F9=0,"",RES_hhdet_tes!F9/RES_hhdet_fec!F9)</f>
        <v>0.4882626179537401</v>
      </c>
      <c r="G9" s="169">
        <f>IF(RES_hhdet_tes!G9=0,"",RES_hhdet_tes!G9/RES_hhdet_fec!G9)</f>
        <v>0.50956132426061018</v>
      </c>
      <c r="H9" s="169">
        <f>IF(RES_hhdet_tes!H9=0,"",RES_hhdet_tes!H9/RES_hhdet_fec!H9)</f>
        <v>0.51776369487092899</v>
      </c>
      <c r="I9" s="169">
        <f>IF(RES_hhdet_tes!I9=0,"",RES_hhdet_tes!I9/RES_hhdet_fec!I9)</f>
        <v>0.53276869152174311</v>
      </c>
      <c r="J9" s="169">
        <f>IF(RES_hhdet_tes!J9=0,"",RES_hhdet_tes!J9/RES_hhdet_fec!J9)</f>
        <v>0.5228033862559095</v>
      </c>
      <c r="K9" s="169">
        <f>IF(RES_hhdet_tes!K9=0,"",RES_hhdet_tes!K9/RES_hhdet_fec!K9)</f>
        <v>0.57042073565189166</v>
      </c>
      <c r="L9" s="169">
        <f>IF(RES_hhdet_tes!L9=0,"",RES_hhdet_tes!L9/RES_hhdet_fec!L9)</f>
        <v>0.55274340693003021</v>
      </c>
      <c r="M9" s="169">
        <f>IF(RES_hhdet_tes!M9=0,"",RES_hhdet_tes!M9/RES_hhdet_fec!M9)</f>
        <v>0.49479153077966115</v>
      </c>
      <c r="N9" s="169">
        <f>IF(RES_hhdet_tes!N9=0,"",RES_hhdet_tes!N9/RES_hhdet_fec!N9)</f>
        <v>0.49115074970776468</v>
      </c>
      <c r="O9" s="169">
        <f>IF(RES_hhdet_tes!O9=0,"",RES_hhdet_tes!O9/RES_hhdet_fec!O9)</f>
        <v>0.47071740879933821</v>
      </c>
      <c r="P9" s="169">
        <f>IF(RES_hhdet_tes!P9=0,"",RES_hhdet_tes!P9/RES_hhdet_fec!P9)</f>
        <v>0.47245797068997286</v>
      </c>
      <c r="Q9" s="169">
        <f>IF(RES_hhdet_tes!Q9=0,"",RES_hhdet_tes!Q9/RES_hhdet_fec!Q9)</f>
        <v>0.47087535424822508</v>
      </c>
    </row>
    <row r="10" spans="1:17" ht="12" customHeight="1" x14ac:dyDescent="0.25">
      <c r="A10" s="167" t="s">
        <v>171</v>
      </c>
      <c r="B10" s="174">
        <f>IF(RES_hhdet_tes!B10=0,"",RES_hhdet_tes!B10/RES_hhdet_fec!B10)</f>
        <v>0.4010617198294254</v>
      </c>
      <c r="C10" s="174">
        <f>IF(RES_hhdet_tes!C10=0,"",RES_hhdet_tes!C10/RES_hhdet_fec!C10)</f>
        <v>0.40261003271196721</v>
      </c>
      <c r="D10" s="174">
        <f>IF(RES_hhdet_tes!D10=0,"",RES_hhdet_tes!D10/RES_hhdet_fec!D10)</f>
        <v>0.40442385850932028</v>
      </c>
      <c r="E10" s="174">
        <f>IF(RES_hhdet_tes!E10=0,"",RES_hhdet_tes!E10/RES_hhdet_fec!E10)</f>
        <v>0.40634404260511348</v>
      </c>
      <c r="F10" s="174">
        <f>IF(RES_hhdet_tes!F10=0,"",RES_hhdet_tes!F10/RES_hhdet_fec!F10)</f>
        <v>0.41087563202867411</v>
      </c>
      <c r="G10" s="174">
        <f>IF(RES_hhdet_tes!G10=0,"",RES_hhdet_tes!G10/RES_hhdet_fec!G10)</f>
        <v>0.41356040024662061</v>
      </c>
      <c r="H10" s="174">
        <f>IF(RES_hhdet_tes!H10=0,"",RES_hhdet_tes!H10/RES_hhdet_fec!H10)</f>
        <v>0.41597464820561014</v>
      </c>
      <c r="I10" s="174">
        <f>IF(RES_hhdet_tes!I10=0,"",RES_hhdet_tes!I10/RES_hhdet_fec!I10)</f>
        <v>0.4245739653671145</v>
      </c>
      <c r="J10" s="174">
        <f>IF(RES_hhdet_tes!J10=0,"",RES_hhdet_tes!J10/RES_hhdet_fec!J10)</f>
        <v>0.42669093129197166</v>
      </c>
      <c r="K10" s="174">
        <f>IF(RES_hhdet_tes!K10=0,"",RES_hhdet_tes!K10/RES_hhdet_fec!K10)</f>
        <v>0.43320536224997247</v>
      </c>
      <c r="L10" s="174">
        <f>IF(RES_hhdet_tes!L10=0,"",RES_hhdet_tes!L10/RES_hhdet_fec!L10)</f>
        <v>0.4352161165325294</v>
      </c>
      <c r="M10" s="174">
        <f>IF(RES_hhdet_tes!M10=0,"",RES_hhdet_tes!M10/RES_hhdet_fec!M10)</f>
        <v>0.43924150478311091</v>
      </c>
      <c r="N10" s="174">
        <f>IF(RES_hhdet_tes!N10=0,"",RES_hhdet_tes!N10/RES_hhdet_fec!N10)</f>
        <v>0.43947673247116104</v>
      </c>
      <c r="O10" s="174">
        <f>IF(RES_hhdet_tes!O10=0,"",RES_hhdet_tes!O10/RES_hhdet_fec!O10)</f>
        <v>0.44044748806046435</v>
      </c>
      <c r="P10" s="174">
        <f>IF(RES_hhdet_tes!P10=0,"",RES_hhdet_tes!P10/RES_hhdet_fec!P10)</f>
        <v>0.441233549289338</v>
      </c>
      <c r="Q10" s="174">
        <f>IF(RES_hhdet_tes!Q10=0,"",RES_hhdet_tes!Q10/RES_hhdet_fec!Q10)</f>
        <v>0.44523934461681408</v>
      </c>
    </row>
    <row r="11" spans="1:17" ht="12" customHeight="1" x14ac:dyDescent="0.25">
      <c r="A11" s="167" t="s">
        <v>144</v>
      </c>
      <c r="B11" s="174">
        <f>IF(RES_hhdet_tes!B11=0,"",RES_hhdet_tes!B11/RES_hhdet_fec!B11)</f>
        <v>0.49912769523647027</v>
      </c>
      <c r="C11" s="174">
        <f>IF(RES_hhdet_tes!C11=0,"",RES_hhdet_tes!C11/RES_hhdet_fec!C11)</f>
        <v>0.4991276952364701</v>
      </c>
      <c r="D11" s="174">
        <f>IF(RES_hhdet_tes!D11=0,"",RES_hhdet_tes!D11/RES_hhdet_fec!D11)</f>
        <v>0.5083212081341788</v>
      </c>
      <c r="E11" s="174">
        <f>IF(RES_hhdet_tes!E11=0,"",RES_hhdet_tes!E11/RES_hhdet_fec!E11)</f>
        <v>0.51278757974240285</v>
      </c>
      <c r="F11" s="174">
        <f>IF(RES_hhdet_tes!F11=0,"",RES_hhdet_tes!F11/RES_hhdet_fec!F11)</f>
        <v>0.5242794364039598</v>
      </c>
      <c r="G11" s="174">
        <f>IF(RES_hhdet_tes!G11=0,"",RES_hhdet_tes!G11/RES_hhdet_fec!G11)</f>
        <v>0.53706907768880585</v>
      </c>
      <c r="H11" s="174">
        <f>IF(RES_hhdet_tes!H11=0,"",RES_hhdet_tes!H11/RES_hhdet_fec!H11)</f>
        <v>0.54645104372074926</v>
      </c>
      <c r="I11" s="174">
        <f>IF(RES_hhdet_tes!I11=0,"",RES_hhdet_tes!I11/RES_hhdet_fec!I11)</f>
        <v>0.57963800994211634</v>
      </c>
      <c r="J11" s="174">
        <f>IF(RES_hhdet_tes!J11=0,"",RES_hhdet_tes!J11/RES_hhdet_fec!J11)</f>
        <v>0.57984211877512037</v>
      </c>
      <c r="K11" s="174">
        <f>IF(RES_hhdet_tes!K11=0,"",RES_hhdet_tes!K11/RES_hhdet_fec!K11)</f>
        <v>0.58055441694743781</v>
      </c>
      <c r="L11" s="174">
        <f>IF(RES_hhdet_tes!L11=0,"",RES_hhdet_tes!L11/RES_hhdet_fec!L11)</f>
        <v>0.58359044166515295</v>
      </c>
      <c r="M11" s="174">
        <f>IF(RES_hhdet_tes!M11=0,"",RES_hhdet_tes!M11/RES_hhdet_fec!M11)</f>
        <v>0.58590082724214421</v>
      </c>
      <c r="N11" s="174">
        <f>IF(RES_hhdet_tes!N11=0,"",RES_hhdet_tes!N11/RES_hhdet_fec!N11)</f>
        <v>0.59387239989740948</v>
      </c>
      <c r="O11" s="174">
        <f>IF(RES_hhdet_tes!O11=0,"",RES_hhdet_tes!O11/RES_hhdet_fec!O11)</f>
        <v>0.60214262026438192</v>
      </c>
      <c r="P11" s="174">
        <f>IF(RES_hhdet_tes!P11=0,"",RES_hhdet_tes!P11/RES_hhdet_fec!P11)</f>
        <v>0.60342713343885679</v>
      </c>
      <c r="Q11" s="174">
        <f>IF(RES_hhdet_tes!Q11=0,"",RES_hhdet_tes!Q11/RES_hhdet_fec!Q11)</f>
        <v>0.60464529726779437</v>
      </c>
    </row>
    <row r="12" spans="1:17" ht="12" customHeight="1" x14ac:dyDescent="0.25">
      <c r="A12" s="167" t="s">
        <v>143</v>
      </c>
      <c r="B12" s="174" t="str">
        <f>IF(RES_hhdet_tes!B12=0,"",RES_hhdet_tes!B12/RES_hhdet_fec!B12)</f>
        <v/>
      </c>
      <c r="C12" s="174" t="str">
        <f>IF(RES_hhdet_tes!C12=0,"",RES_hhdet_tes!C12/RES_hhdet_fec!C12)</f>
        <v/>
      </c>
      <c r="D12" s="174" t="str">
        <f>IF(RES_hhdet_tes!D12=0,"",RES_hhdet_tes!D12/RES_hhdet_fec!D12)</f>
        <v/>
      </c>
      <c r="E12" s="174" t="str">
        <f>IF(RES_hhdet_tes!E12=0,"",RES_hhdet_tes!E12/RES_hhdet_fec!E12)</f>
        <v/>
      </c>
      <c r="F12" s="174" t="str">
        <f>IF(RES_hhdet_tes!F12=0,"",RES_hhdet_tes!F12/RES_hhdet_fec!F12)</f>
        <v/>
      </c>
      <c r="G12" s="174" t="str">
        <f>IF(RES_hhdet_tes!G12=0,"",RES_hhdet_tes!G12/RES_hhdet_fec!G12)</f>
        <v/>
      </c>
      <c r="H12" s="174" t="str">
        <f>IF(RES_hhdet_tes!H12=0,"",RES_hhdet_tes!H12/RES_hhdet_fec!H12)</f>
        <v/>
      </c>
      <c r="I12" s="174" t="str">
        <f>IF(RES_hhdet_tes!I12=0,"",RES_hhdet_tes!I12/RES_hhdet_fec!I12)</f>
        <v/>
      </c>
      <c r="J12" s="174" t="str">
        <f>IF(RES_hhdet_tes!J12=0,"",RES_hhdet_tes!J12/RES_hhdet_fec!J12)</f>
        <v/>
      </c>
      <c r="K12" s="174" t="str">
        <f>IF(RES_hhdet_tes!K12=0,"",RES_hhdet_tes!K12/RES_hhdet_fec!K12)</f>
        <v/>
      </c>
      <c r="L12" s="174" t="str">
        <f>IF(RES_hhdet_tes!L12=0,"",RES_hhdet_tes!L12/RES_hhdet_fec!L12)</f>
        <v/>
      </c>
      <c r="M12" s="174" t="str">
        <f>IF(RES_hhdet_tes!M12=0,"",RES_hhdet_tes!M12/RES_hhdet_fec!M12)</f>
        <v/>
      </c>
      <c r="N12" s="174" t="str">
        <f>IF(RES_hhdet_tes!N12=0,"",RES_hhdet_tes!N12/RES_hhdet_fec!N12)</f>
        <v/>
      </c>
      <c r="O12" s="174" t="str">
        <f>IF(RES_hhdet_tes!O12=0,"",RES_hhdet_tes!O12/RES_hhdet_fec!O12)</f>
        <v/>
      </c>
      <c r="P12" s="174" t="str">
        <f>IF(RES_hhdet_tes!P12=0,"",RES_hhdet_tes!P12/RES_hhdet_fec!P12)</f>
        <v/>
      </c>
      <c r="Q12" s="174" t="str">
        <f>IF(RES_hhdet_tes!Q12=0,"",RES_hhdet_tes!Q12/RES_hhdet_fec!Q12)</f>
        <v/>
      </c>
    </row>
    <row r="13" spans="1:17" ht="12" customHeight="1" x14ac:dyDescent="0.25">
      <c r="A13" s="166" t="s">
        <v>57</v>
      </c>
      <c r="B13" s="173" t="str">
        <f>IF(RES_hhdet_tes!B13=0,"",RES_hhdet_tes!B13/RES_hhdet_fec!B13)</f>
        <v/>
      </c>
      <c r="C13" s="173" t="str">
        <f>IF(RES_hhdet_tes!C13=0,"",RES_hhdet_tes!C13/RES_hhdet_fec!C13)</f>
        <v/>
      </c>
      <c r="D13" s="173" t="str">
        <f>IF(RES_hhdet_tes!D13=0,"",RES_hhdet_tes!D13/RES_hhdet_fec!D13)</f>
        <v/>
      </c>
      <c r="E13" s="173" t="str">
        <f>IF(RES_hhdet_tes!E13=0,"",RES_hhdet_tes!E13/RES_hhdet_fec!E13)</f>
        <v/>
      </c>
      <c r="F13" s="173" t="str">
        <f>IF(RES_hhdet_tes!F13=0,"",RES_hhdet_tes!F13/RES_hhdet_fec!F13)</f>
        <v/>
      </c>
      <c r="G13" s="173" t="str">
        <f>IF(RES_hhdet_tes!G13=0,"",RES_hhdet_tes!G13/RES_hhdet_fec!G13)</f>
        <v/>
      </c>
      <c r="H13" s="173" t="str">
        <f>IF(RES_hhdet_tes!H13=0,"",RES_hhdet_tes!H13/RES_hhdet_fec!H13)</f>
        <v/>
      </c>
      <c r="I13" s="173" t="str">
        <f>IF(RES_hhdet_tes!I13=0,"",RES_hhdet_tes!I13/RES_hhdet_fec!I13)</f>
        <v/>
      </c>
      <c r="J13" s="173" t="str">
        <f>IF(RES_hhdet_tes!J13=0,"",RES_hhdet_tes!J13/RES_hhdet_fec!J13)</f>
        <v/>
      </c>
      <c r="K13" s="173" t="str">
        <f>IF(RES_hhdet_tes!K13=0,"",RES_hhdet_tes!K13/RES_hhdet_fec!K13)</f>
        <v/>
      </c>
      <c r="L13" s="173" t="str">
        <f>IF(RES_hhdet_tes!L13=0,"",RES_hhdet_tes!L13/RES_hhdet_fec!L13)</f>
        <v/>
      </c>
      <c r="M13" s="173" t="str">
        <f>IF(RES_hhdet_tes!M13=0,"",RES_hhdet_tes!M13/RES_hhdet_fec!M13)</f>
        <v/>
      </c>
      <c r="N13" s="173" t="str">
        <f>IF(RES_hhdet_tes!N13=0,"",RES_hhdet_tes!N13/RES_hhdet_fec!N13)</f>
        <v/>
      </c>
      <c r="O13" s="173" t="str">
        <f>IF(RES_hhdet_tes!O13=0,"",RES_hhdet_tes!O13/RES_hhdet_fec!O13)</f>
        <v/>
      </c>
      <c r="P13" s="173" t="str">
        <f>IF(RES_hhdet_tes!P13=0,"",RES_hhdet_tes!P13/RES_hhdet_fec!P13)</f>
        <v/>
      </c>
      <c r="Q13" s="173" t="str">
        <f>IF(RES_hhdet_tes!Q13=0,"",RES_hhdet_tes!Q13/RES_hhdet_fec!Q13)</f>
        <v/>
      </c>
    </row>
    <row r="14" spans="1:17" ht="12" customHeight="1" x14ac:dyDescent="0.25">
      <c r="A14" s="147" t="s">
        <v>59</v>
      </c>
      <c r="B14" s="172" t="str">
        <f>IF(RES_hhdet_tes!B14=0,"",RES_hhdet_tes!B14/RES_hhdet_fec!B14)</f>
        <v/>
      </c>
      <c r="C14" s="172" t="str">
        <f>IF(RES_hhdet_tes!C14=0,"",RES_hhdet_tes!C14/RES_hhdet_fec!C14)</f>
        <v/>
      </c>
      <c r="D14" s="172" t="str">
        <f>IF(RES_hhdet_tes!D14=0,"",RES_hhdet_tes!D14/RES_hhdet_fec!D14)</f>
        <v/>
      </c>
      <c r="E14" s="172" t="str">
        <f>IF(RES_hhdet_tes!E14=0,"",RES_hhdet_tes!E14/RES_hhdet_fec!E14)</f>
        <v/>
      </c>
      <c r="F14" s="172" t="str">
        <f>IF(RES_hhdet_tes!F14=0,"",RES_hhdet_tes!F14/RES_hhdet_fec!F14)</f>
        <v/>
      </c>
      <c r="G14" s="172" t="str">
        <f>IF(RES_hhdet_tes!G14=0,"",RES_hhdet_tes!G14/RES_hhdet_fec!G14)</f>
        <v/>
      </c>
      <c r="H14" s="172" t="str">
        <f>IF(RES_hhdet_tes!H14=0,"",RES_hhdet_tes!H14/RES_hhdet_fec!H14)</f>
        <v/>
      </c>
      <c r="I14" s="172" t="str">
        <f>IF(RES_hhdet_tes!I14=0,"",RES_hhdet_tes!I14/RES_hhdet_fec!I14)</f>
        <v/>
      </c>
      <c r="J14" s="172" t="str">
        <f>IF(RES_hhdet_tes!J14=0,"",RES_hhdet_tes!J14/RES_hhdet_fec!J14)</f>
        <v/>
      </c>
      <c r="K14" s="172" t="str">
        <f>IF(RES_hhdet_tes!K14=0,"",RES_hhdet_tes!K14/RES_hhdet_fec!K14)</f>
        <v/>
      </c>
      <c r="L14" s="172" t="str">
        <f>IF(RES_hhdet_tes!L14=0,"",RES_hhdet_tes!L14/RES_hhdet_fec!L14)</f>
        <v/>
      </c>
      <c r="M14" s="172" t="str">
        <f>IF(RES_hhdet_tes!M14=0,"",RES_hhdet_tes!M14/RES_hhdet_fec!M14)</f>
        <v/>
      </c>
      <c r="N14" s="172" t="str">
        <f>IF(RES_hhdet_tes!N14=0,"",RES_hhdet_tes!N14/RES_hhdet_fec!N14)</f>
        <v/>
      </c>
      <c r="O14" s="172" t="str">
        <f>IF(RES_hhdet_tes!O14=0,"",RES_hhdet_tes!O14/RES_hhdet_fec!O14)</f>
        <v/>
      </c>
      <c r="P14" s="172" t="str">
        <f>IF(RES_hhdet_tes!P14=0,"",RES_hhdet_tes!P14/RES_hhdet_fec!P14)</f>
        <v/>
      </c>
      <c r="Q14" s="172" t="str">
        <f>IF(RES_hhdet_tes!Q14=0,"",RES_hhdet_tes!Q14/RES_hhdet_fec!Q14)</f>
        <v/>
      </c>
    </row>
    <row r="15" spans="1:17" ht="12" customHeight="1" x14ac:dyDescent="0.25">
      <c r="A15" s="163" t="s">
        <v>142</v>
      </c>
      <c r="B15" s="171">
        <f>IF(RES_hhdet_tes!B15=0,"",RES_hhdet_tes!B15/RES_hhdet_fec!B15)</f>
        <v>0.63777427724660085</v>
      </c>
      <c r="C15" s="171">
        <f>IF(RES_hhdet_tes!C15=0,"",RES_hhdet_tes!C15/RES_hhdet_fec!C15)</f>
        <v>0.63777427724660096</v>
      </c>
      <c r="D15" s="171">
        <f>IF(RES_hhdet_tes!D15=0,"",RES_hhdet_tes!D15/RES_hhdet_fec!D15)</f>
        <v>0.65129894622894047</v>
      </c>
      <c r="E15" s="171">
        <f>IF(RES_hhdet_tes!E15=0,"",RES_hhdet_tes!E15/RES_hhdet_fec!E15)</f>
        <v>0.65385193595920421</v>
      </c>
      <c r="F15" s="171">
        <f>IF(RES_hhdet_tes!F15=0,"",RES_hhdet_tes!F15/RES_hhdet_fec!F15)</f>
        <v>0.66044908540402314</v>
      </c>
      <c r="G15" s="171">
        <f>IF(RES_hhdet_tes!G15=0,"",RES_hhdet_tes!G15/RES_hhdet_fec!G15)</f>
        <v>0.67673216430616023</v>
      </c>
      <c r="H15" s="171">
        <f>IF(RES_hhdet_tes!H15=0,"",RES_hhdet_tes!H15/RES_hhdet_fec!H15)</f>
        <v>0.69562724873683168</v>
      </c>
      <c r="I15" s="171">
        <f>IF(RES_hhdet_tes!I15=0,"",RES_hhdet_tes!I15/RES_hhdet_fec!I15)</f>
        <v>0.74211069286217435</v>
      </c>
      <c r="J15" s="171">
        <f>IF(RES_hhdet_tes!J15=0,"",RES_hhdet_tes!J15/RES_hhdet_fec!J15)</f>
        <v>0.74642629796735249</v>
      </c>
      <c r="K15" s="171">
        <f>IF(RES_hhdet_tes!K15=0,"",RES_hhdet_tes!K15/RES_hhdet_fec!K15)</f>
        <v>0.74991048665013793</v>
      </c>
      <c r="L15" s="171">
        <f>IF(RES_hhdet_tes!L15=0,"",RES_hhdet_tes!L15/RES_hhdet_fec!L15)</f>
        <v>0.75325537262706543</v>
      </c>
      <c r="M15" s="171">
        <f>IF(RES_hhdet_tes!M15=0,"",RES_hhdet_tes!M15/RES_hhdet_fec!M15)</f>
        <v>0.76084400184986878</v>
      </c>
      <c r="N15" s="171">
        <f>IF(RES_hhdet_tes!N15=0,"",RES_hhdet_tes!N15/RES_hhdet_fec!N15)</f>
        <v>0.76126468949618153</v>
      </c>
      <c r="O15" s="171">
        <f>IF(RES_hhdet_tes!O15=0,"",RES_hhdet_tes!O15/RES_hhdet_fec!O15)</f>
        <v>0.76250074742097917</v>
      </c>
      <c r="P15" s="171">
        <f>IF(RES_hhdet_tes!P15=0,"",RES_hhdet_tes!P15/RES_hhdet_fec!P15)</f>
        <v>0.76298019760917324</v>
      </c>
      <c r="Q15" s="171">
        <f>IF(RES_hhdet_tes!Q15=0,"",RES_hhdet_tes!Q15/RES_hhdet_fec!Q15)</f>
        <v>0.76406676642190374</v>
      </c>
    </row>
    <row r="16" spans="1:17" ht="12" customHeight="1" x14ac:dyDescent="0.25">
      <c r="A16" s="161" t="s">
        <v>141</v>
      </c>
      <c r="B16" s="170" t="str">
        <f>IF(RES_hhdet_tes!B16=0,"",RES_hhdet_tes!B16/RES_hhdet_fec!B16)</f>
        <v/>
      </c>
      <c r="C16" s="170" t="str">
        <f>IF(RES_hhdet_tes!C16=0,"",RES_hhdet_tes!C16/RES_hhdet_fec!C16)</f>
        <v/>
      </c>
      <c r="D16" s="170" t="str">
        <f>IF(RES_hhdet_tes!D16=0,"",RES_hhdet_tes!D16/RES_hhdet_fec!D16)</f>
        <v/>
      </c>
      <c r="E16" s="170" t="str">
        <f>IF(RES_hhdet_tes!E16=0,"",RES_hhdet_tes!E16/RES_hhdet_fec!E16)</f>
        <v/>
      </c>
      <c r="F16" s="170" t="str">
        <f>IF(RES_hhdet_tes!F16=0,"",RES_hhdet_tes!F16/RES_hhdet_fec!F16)</f>
        <v/>
      </c>
      <c r="G16" s="170" t="str">
        <f>IF(RES_hhdet_tes!G16=0,"",RES_hhdet_tes!G16/RES_hhdet_fec!G16)</f>
        <v/>
      </c>
      <c r="H16" s="170" t="str">
        <f>IF(RES_hhdet_tes!H16=0,"",RES_hhdet_tes!H16/RES_hhdet_fec!H16)</f>
        <v/>
      </c>
      <c r="I16" s="170" t="str">
        <f>IF(RES_hhdet_tes!I16=0,"",RES_hhdet_tes!I16/RES_hhdet_fec!I16)</f>
        <v/>
      </c>
      <c r="J16" s="170" t="str">
        <f>IF(RES_hhdet_tes!J16=0,"",RES_hhdet_tes!J16/RES_hhdet_fec!J16)</f>
        <v/>
      </c>
      <c r="K16" s="170" t="str">
        <f>IF(RES_hhdet_tes!K16=0,"",RES_hhdet_tes!K16/RES_hhdet_fec!K16)</f>
        <v/>
      </c>
      <c r="L16" s="170" t="str">
        <f>IF(RES_hhdet_tes!L16=0,"",RES_hhdet_tes!L16/RES_hhdet_fec!L16)</f>
        <v/>
      </c>
      <c r="M16" s="170" t="str">
        <f>IF(RES_hhdet_tes!M16=0,"",RES_hhdet_tes!M16/RES_hhdet_fec!M16)</f>
        <v/>
      </c>
      <c r="N16" s="170" t="str">
        <f>IF(RES_hhdet_tes!N16=0,"",RES_hhdet_tes!N16/RES_hhdet_fec!N16)</f>
        <v/>
      </c>
      <c r="O16" s="170" t="str">
        <f>IF(RES_hhdet_tes!O16=0,"",RES_hhdet_tes!O16/RES_hhdet_fec!O16)</f>
        <v/>
      </c>
      <c r="P16" s="170" t="str">
        <f>IF(RES_hhdet_tes!P16=0,"",RES_hhdet_tes!P16/RES_hhdet_fec!P16)</f>
        <v/>
      </c>
      <c r="Q16" s="170" t="str">
        <f>IF(RES_hhdet_tes!Q16=0,"",RES_hhdet_tes!Q16/RES_hhdet_fec!Q16)</f>
        <v/>
      </c>
    </row>
    <row r="17" spans="1:17" ht="12" customHeight="1" x14ac:dyDescent="0.25">
      <c r="A17" s="148" t="s">
        <v>60</v>
      </c>
      <c r="B17" s="73" t="str">
        <f>IF(RES_hhdet_tes!B17=0,"",RES_hhdet_tes!B17/RES_hhdet_fec!B17)</f>
        <v/>
      </c>
      <c r="C17" s="73" t="str">
        <f>IF(RES_hhdet_tes!C17=0,"",RES_hhdet_tes!C17/RES_hhdet_fec!C17)</f>
        <v/>
      </c>
      <c r="D17" s="73" t="str">
        <f>IF(RES_hhdet_tes!D17=0,"",RES_hhdet_tes!D17/RES_hhdet_fec!D17)</f>
        <v/>
      </c>
      <c r="E17" s="73" t="str">
        <f>IF(RES_hhdet_tes!E17=0,"",RES_hhdet_tes!E17/RES_hhdet_fec!E17)</f>
        <v/>
      </c>
      <c r="F17" s="73" t="str">
        <f>IF(RES_hhdet_tes!F17=0,"",RES_hhdet_tes!F17/RES_hhdet_fec!F17)</f>
        <v/>
      </c>
      <c r="G17" s="73" t="str">
        <f>IF(RES_hhdet_tes!G17=0,"",RES_hhdet_tes!G17/RES_hhdet_fec!G17)</f>
        <v/>
      </c>
      <c r="H17" s="73" t="str">
        <f>IF(RES_hhdet_tes!H17=0,"",RES_hhdet_tes!H17/RES_hhdet_fec!H17)</f>
        <v/>
      </c>
      <c r="I17" s="73" t="str">
        <f>IF(RES_hhdet_tes!I17=0,"",RES_hhdet_tes!I17/RES_hhdet_fec!I17)</f>
        <v/>
      </c>
      <c r="J17" s="73" t="str">
        <f>IF(RES_hhdet_tes!J17=0,"",RES_hhdet_tes!J17/RES_hhdet_fec!J17)</f>
        <v/>
      </c>
      <c r="K17" s="73" t="str">
        <f>IF(RES_hhdet_tes!K17=0,"",RES_hhdet_tes!K17/RES_hhdet_fec!K17)</f>
        <v/>
      </c>
      <c r="L17" s="73" t="str">
        <f>IF(RES_hhdet_tes!L17=0,"",RES_hhdet_tes!L17/RES_hhdet_fec!L17)</f>
        <v/>
      </c>
      <c r="M17" s="73" t="str">
        <f>IF(RES_hhdet_tes!M17=0,"",RES_hhdet_tes!M17/RES_hhdet_fec!M17)</f>
        <v/>
      </c>
      <c r="N17" s="73" t="str">
        <f>IF(RES_hhdet_tes!N17=0,"",RES_hhdet_tes!N17/RES_hhdet_fec!N17)</f>
        <v/>
      </c>
      <c r="O17" s="73" t="str">
        <f>IF(RES_hhdet_tes!O17=0,"",RES_hhdet_tes!O17/RES_hhdet_fec!O17)</f>
        <v/>
      </c>
      <c r="P17" s="73" t="str">
        <f>IF(RES_hhdet_tes!P17=0,"",RES_hhdet_tes!P17/RES_hhdet_fec!P17)</f>
        <v/>
      </c>
      <c r="Q17" s="73" t="str">
        <f>IF(RES_hhdet_tes!Q17=0,"",RES_hhdet_tes!Q17/RES_hhdet_fec!Q17)</f>
        <v/>
      </c>
    </row>
    <row r="18" spans="1:17" ht="12" customHeight="1" x14ac:dyDescent="0.25">
      <c r="A18" s="148" t="s">
        <v>59</v>
      </c>
      <c r="B18" s="73" t="str">
        <f>IF(RES_hhdet_tes!B18=0,"",RES_hhdet_tes!B18/RES_hhdet_fec!B18)</f>
        <v/>
      </c>
      <c r="C18" s="73" t="str">
        <f>IF(RES_hhdet_tes!C18=0,"",RES_hhdet_tes!C18/RES_hhdet_fec!C18)</f>
        <v/>
      </c>
      <c r="D18" s="73" t="str">
        <f>IF(RES_hhdet_tes!D18=0,"",RES_hhdet_tes!D18/RES_hhdet_fec!D18)</f>
        <v/>
      </c>
      <c r="E18" s="73" t="str">
        <f>IF(RES_hhdet_tes!E18=0,"",RES_hhdet_tes!E18/RES_hhdet_fec!E18)</f>
        <v/>
      </c>
      <c r="F18" s="73" t="str">
        <f>IF(RES_hhdet_tes!F18=0,"",RES_hhdet_tes!F18/RES_hhdet_fec!F18)</f>
        <v/>
      </c>
      <c r="G18" s="73" t="str">
        <f>IF(RES_hhdet_tes!G18=0,"",RES_hhdet_tes!G18/RES_hhdet_fec!G18)</f>
        <v/>
      </c>
      <c r="H18" s="73" t="str">
        <f>IF(RES_hhdet_tes!H18=0,"",RES_hhdet_tes!H18/RES_hhdet_fec!H18)</f>
        <v/>
      </c>
      <c r="I18" s="73" t="str">
        <f>IF(RES_hhdet_tes!I18=0,"",RES_hhdet_tes!I18/RES_hhdet_fec!I18)</f>
        <v/>
      </c>
      <c r="J18" s="73" t="str">
        <f>IF(RES_hhdet_tes!J18=0,"",RES_hhdet_tes!J18/RES_hhdet_fec!J18)</f>
        <v/>
      </c>
      <c r="K18" s="73" t="str">
        <f>IF(RES_hhdet_tes!K18=0,"",RES_hhdet_tes!K18/RES_hhdet_fec!K18)</f>
        <v/>
      </c>
      <c r="L18" s="73" t="str">
        <f>IF(RES_hhdet_tes!L18=0,"",RES_hhdet_tes!L18/RES_hhdet_fec!L18)</f>
        <v/>
      </c>
      <c r="M18" s="73" t="str">
        <f>IF(RES_hhdet_tes!M18=0,"",RES_hhdet_tes!M18/RES_hhdet_fec!M18)</f>
        <v/>
      </c>
      <c r="N18" s="73" t="str">
        <f>IF(RES_hhdet_tes!N18=0,"",RES_hhdet_tes!N18/RES_hhdet_fec!N18)</f>
        <v/>
      </c>
      <c r="O18" s="73" t="str">
        <f>IF(RES_hhdet_tes!O18=0,"",RES_hhdet_tes!O18/RES_hhdet_fec!O18)</f>
        <v/>
      </c>
      <c r="P18" s="73" t="str">
        <f>IF(RES_hhdet_tes!P18=0,"",RES_hhdet_tes!P18/RES_hhdet_fec!P18)</f>
        <v/>
      </c>
      <c r="Q18" s="73" t="str">
        <f>IF(RES_hhdet_tes!Q18=0,"",RES_hhdet_tes!Q18/RES_hhdet_fec!Q18)</f>
        <v/>
      </c>
    </row>
    <row r="19" spans="1:17" ht="12" customHeight="1" x14ac:dyDescent="0.25">
      <c r="A19" s="158" t="s">
        <v>62</v>
      </c>
      <c r="B19" s="169">
        <f>IF(RES_hhdet_tes!B19=0,"",RES_hhdet_tes!B19/RES_hhdet_fec!B19)</f>
        <v>0.74292373394003108</v>
      </c>
      <c r="C19" s="169">
        <f>IF(RES_hhdet_tes!C19=0,"",RES_hhdet_tes!C19/RES_hhdet_fec!C19)</f>
        <v>0.73690520169310125</v>
      </c>
      <c r="D19" s="169">
        <f>IF(RES_hhdet_tes!D19=0,"",RES_hhdet_tes!D19/RES_hhdet_fec!D19)</f>
        <v>0.76824575058611155</v>
      </c>
      <c r="E19" s="169">
        <f>IF(RES_hhdet_tes!E19=0,"",RES_hhdet_tes!E19/RES_hhdet_fec!E19)</f>
        <v>0.76532600641121729</v>
      </c>
      <c r="F19" s="169">
        <f>IF(RES_hhdet_tes!F19=0,"",RES_hhdet_tes!F19/RES_hhdet_fec!F19)</f>
        <v>0.77262122628832075</v>
      </c>
      <c r="G19" s="169">
        <f>IF(RES_hhdet_tes!G19=0,"",RES_hhdet_tes!G19/RES_hhdet_fec!G19)</f>
        <v>0.78660415104955617</v>
      </c>
      <c r="H19" s="169">
        <f>IF(RES_hhdet_tes!H19=0,"",RES_hhdet_tes!H19/RES_hhdet_fec!H19)</f>
        <v>0.79254071363373413</v>
      </c>
      <c r="I19" s="169">
        <f>IF(RES_hhdet_tes!I19=0,"",RES_hhdet_tes!I19/RES_hhdet_fec!I19)</f>
        <v>0.81858800161953471</v>
      </c>
      <c r="J19" s="169">
        <f>IF(RES_hhdet_tes!J19=0,"",RES_hhdet_tes!J19/RES_hhdet_fec!J19)</f>
        <v>0.8133829863603107</v>
      </c>
      <c r="K19" s="169">
        <f>IF(RES_hhdet_tes!K19=0,"",RES_hhdet_tes!K19/RES_hhdet_fec!K19)</f>
        <v>0.81480329280080976</v>
      </c>
      <c r="L19" s="169">
        <f>IF(RES_hhdet_tes!L19=0,"",RES_hhdet_tes!L19/RES_hhdet_fec!L19)</f>
        <v>0.81059003283523834</v>
      </c>
      <c r="M19" s="169">
        <f>IF(RES_hhdet_tes!M19=0,"",RES_hhdet_tes!M19/RES_hhdet_fec!M19)</f>
        <v>0.810389472631175</v>
      </c>
      <c r="N19" s="169">
        <f>IF(RES_hhdet_tes!N19=0,"",RES_hhdet_tes!N19/RES_hhdet_fec!N19)</f>
        <v>0.8221235379161439</v>
      </c>
      <c r="O19" s="169">
        <f>IF(RES_hhdet_tes!O19=0,"",RES_hhdet_tes!O19/RES_hhdet_fec!O19)</f>
        <v>0.82656742445644826</v>
      </c>
      <c r="P19" s="169">
        <f>IF(RES_hhdet_tes!P19=0,"",RES_hhdet_tes!P19/RES_hhdet_fec!P19)</f>
        <v>0.81963054088589393</v>
      </c>
      <c r="Q19" s="169">
        <f>IF(RES_hhdet_tes!Q19=0,"",RES_hhdet_tes!Q19/RES_hhdet_fec!Q19)</f>
        <v>0.814705254418022</v>
      </c>
    </row>
    <row r="20" spans="1:17" ht="12" customHeight="1" x14ac:dyDescent="0.25">
      <c r="A20" s="23" t="s">
        <v>58</v>
      </c>
      <c r="B20" s="73" t="str">
        <f>IF(RES_hhdet_tes!B20=0,"",RES_hhdet_tes!B20/RES_hhdet_fec!B20)</f>
        <v/>
      </c>
      <c r="C20" s="73" t="str">
        <f>IF(RES_hhdet_tes!C20=0,"",RES_hhdet_tes!C20/RES_hhdet_fec!C20)</f>
        <v/>
      </c>
      <c r="D20" s="73" t="str">
        <f>IF(RES_hhdet_tes!D20=0,"",RES_hhdet_tes!D20/RES_hhdet_fec!D20)</f>
        <v/>
      </c>
      <c r="E20" s="73" t="str">
        <f>IF(RES_hhdet_tes!E20=0,"",RES_hhdet_tes!E20/RES_hhdet_fec!E20)</f>
        <v/>
      </c>
      <c r="F20" s="73" t="str">
        <f>IF(RES_hhdet_tes!F20=0,"",RES_hhdet_tes!F20/RES_hhdet_fec!F20)</f>
        <v/>
      </c>
      <c r="G20" s="73" t="str">
        <f>IF(RES_hhdet_tes!G20=0,"",RES_hhdet_tes!G20/RES_hhdet_fec!G20)</f>
        <v/>
      </c>
      <c r="H20" s="73" t="str">
        <f>IF(RES_hhdet_tes!H20=0,"",RES_hhdet_tes!H20/RES_hhdet_fec!H20)</f>
        <v/>
      </c>
      <c r="I20" s="73" t="str">
        <f>IF(RES_hhdet_tes!I20=0,"",RES_hhdet_tes!I20/RES_hhdet_fec!I20)</f>
        <v/>
      </c>
      <c r="J20" s="73" t="str">
        <f>IF(RES_hhdet_tes!J20=0,"",RES_hhdet_tes!J20/RES_hhdet_fec!J20)</f>
        <v/>
      </c>
      <c r="K20" s="73" t="str">
        <f>IF(RES_hhdet_tes!K20=0,"",RES_hhdet_tes!K20/RES_hhdet_fec!K20)</f>
        <v/>
      </c>
      <c r="L20" s="73" t="str">
        <f>IF(RES_hhdet_tes!L20=0,"",RES_hhdet_tes!L20/RES_hhdet_fec!L20)</f>
        <v/>
      </c>
      <c r="M20" s="73" t="str">
        <f>IF(RES_hhdet_tes!M20=0,"",RES_hhdet_tes!M20/RES_hhdet_fec!M20)</f>
        <v/>
      </c>
      <c r="N20" s="73" t="str">
        <f>IF(RES_hhdet_tes!N20=0,"",RES_hhdet_tes!N20/RES_hhdet_fec!N20)</f>
        <v/>
      </c>
      <c r="O20" s="73" t="str">
        <f>IF(RES_hhdet_tes!O20=0,"",RES_hhdet_tes!O20/RES_hhdet_fec!O20)</f>
        <v/>
      </c>
      <c r="P20" s="73" t="str">
        <f>IF(RES_hhdet_tes!P20=0,"",RES_hhdet_tes!P20/RES_hhdet_fec!P20)</f>
        <v/>
      </c>
      <c r="Q20" s="73" t="str">
        <f>IF(RES_hhdet_tes!Q20=0,"",RES_hhdet_tes!Q20/RES_hhdet_fec!Q20)</f>
        <v/>
      </c>
    </row>
    <row r="21" spans="1:17" ht="12" customHeight="1" x14ac:dyDescent="0.25">
      <c r="A21" s="23" t="s">
        <v>57</v>
      </c>
      <c r="B21" s="73">
        <f>IF(RES_hhdet_tes!B21=0,"",RES_hhdet_tes!B21/RES_hhdet_fec!B21)</f>
        <v>0.38739077548622147</v>
      </c>
      <c r="C21" s="73">
        <f>IF(RES_hhdet_tes!C21=0,"",RES_hhdet_tes!C21/RES_hhdet_fec!C21)</f>
        <v>0.39786558760258883</v>
      </c>
      <c r="D21" s="73">
        <f>IF(RES_hhdet_tes!D21=0,"",RES_hhdet_tes!D21/RES_hhdet_fec!D21)</f>
        <v>0.418504078802164</v>
      </c>
      <c r="E21" s="73">
        <f>IF(RES_hhdet_tes!E21=0,"",RES_hhdet_tes!E21/RES_hhdet_fec!E21)</f>
        <v>0.43069207443735186</v>
      </c>
      <c r="F21" s="73">
        <f>IF(RES_hhdet_tes!F21=0,"",RES_hhdet_tes!F21/RES_hhdet_fec!F21)</f>
        <v>0.43423985795803588</v>
      </c>
      <c r="G21" s="73">
        <f>IF(RES_hhdet_tes!G21=0,"",RES_hhdet_tes!G21/RES_hhdet_fec!G21)</f>
        <v>0.44603295638090468</v>
      </c>
      <c r="H21" s="73">
        <f>IF(RES_hhdet_tes!H21=0,"",RES_hhdet_tes!H21/RES_hhdet_fec!H21)</f>
        <v>0.44654368628466684</v>
      </c>
      <c r="I21" s="73">
        <f>IF(RES_hhdet_tes!I21=0,"",RES_hhdet_tes!I21/RES_hhdet_fec!I21)</f>
        <v>0.44889086651565596</v>
      </c>
      <c r="J21" s="73">
        <f>IF(RES_hhdet_tes!J21=0,"",RES_hhdet_tes!J21/RES_hhdet_fec!J21)</f>
        <v>0.45408671998881822</v>
      </c>
      <c r="K21" s="73">
        <f>IF(RES_hhdet_tes!K21=0,"",RES_hhdet_tes!K21/RES_hhdet_fec!K21)</f>
        <v>0.45505088850400188</v>
      </c>
      <c r="L21" s="73">
        <f>IF(RES_hhdet_tes!L21=0,"",RES_hhdet_tes!L21/RES_hhdet_fec!L21)</f>
        <v>0.45790872234872815</v>
      </c>
      <c r="M21" s="73">
        <f>IF(RES_hhdet_tes!M21=0,"",RES_hhdet_tes!M21/RES_hhdet_fec!M21)</f>
        <v>0.46186815556357652</v>
      </c>
      <c r="N21" s="73">
        <f>IF(RES_hhdet_tes!N21=0,"",RES_hhdet_tes!N21/RES_hhdet_fec!N21)</f>
        <v>0.46437411110804566</v>
      </c>
      <c r="O21" s="73">
        <f>IF(RES_hhdet_tes!O21=0,"",RES_hhdet_tes!O21/RES_hhdet_fec!O21)</f>
        <v>0.4646124450577872</v>
      </c>
      <c r="P21" s="73">
        <f>IF(RES_hhdet_tes!P21=0,"",RES_hhdet_tes!P21/RES_hhdet_fec!P21)</f>
        <v>0.46640630167014546</v>
      </c>
      <c r="Q21" s="73">
        <f>IF(RES_hhdet_tes!Q21=0,"",RES_hhdet_tes!Q21/RES_hhdet_fec!Q21)</f>
        <v>0.46711801118095214</v>
      </c>
    </row>
    <row r="22" spans="1:17" ht="12" customHeight="1" x14ac:dyDescent="0.25">
      <c r="A22" s="29" t="s">
        <v>140</v>
      </c>
      <c r="B22" s="65">
        <f>IF(RES_hhdet_tes!B22=0,"",RES_hhdet_tes!B22/RES_hhdet_fec!B22)</f>
        <v>0.77200117126876211</v>
      </c>
      <c r="C22" s="65">
        <f>IF(RES_hhdet_tes!C22=0,"",RES_hhdet_tes!C22/RES_hhdet_fec!C22)</f>
        <v>0.77200117126876211</v>
      </c>
      <c r="D22" s="65">
        <f>IF(RES_hhdet_tes!D22=0,"",RES_hhdet_tes!D22/RES_hhdet_fec!D22)</f>
        <v>0.78090390893541628</v>
      </c>
      <c r="E22" s="65">
        <f>IF(RES_hhdet_tes!E22=0,"",RES_hhdet_tes!E22/RES_hhdet_fec!E22)</f>
        <v>0.78422345938774085</v>
      </c>
      <c r="F22" s="65">
        <f>IF(RES_hhdet_tes!F22=0,"",RES_hhdet_tes!F22/RES_hhdet_fec!F22)</f>
        <v>0.79229435965350881</v>
      </c>
      <c r="G22" s="65">
        <f>IF(RES_hhdet_tes!G22=0,"",RES_hhdet_tes!G22/RES_hhdet_fec!G22)</f>
        <v>0.80113085398260875</v>
      </c>
      <c r="H22" s="65">
        <f>IF(RES_hhdet_tes!H22=0,"",RES_hhdet_tes!H22/RES_hhdet_fec!H22)</f>
        <v>0.80727210196158738</v>
      </c>
      <c r="I22" s="65">
        <f>IF(RES_hhdet_tes!I22=0,"",RES_hhdet_tes!I22/RES_hhdet_fec!I22)</f>
        <v>0.82699983765795415</v>
      </c>
      <c r="J22" s="65">
        <f>IF(RES_hhdet_tes!J22=0,"",RES_hhdet_tes!J22/RES_hhdet_fec!J22)</f>
        <v>0.82828507655999906</v>
      </c>
      <c r="K22" s="65">
        <f>IF(RES_hhdet_tes!K22=0,"",RES_hhdet_tes!K22/RES_hhdet_fec!K22)</f>
        <v>0.82935780410157811</v>
      </c>
      <c r="L22" s="65">
        <f>IF(RES_hhdet_tes!L22=0,"",RES_hhdet_tes!L22/RES_hhdet_fec!L22)</f>
        <v>0.8308067944365557</v>
      </c>
      <c r="M22" s="65">
        <f>IF(RES_hhdet_tes!M22=0,"",RES_hhdet_tes!M22/RES_hhdet_fec!M22)</f>
        <v>0.83184997951063433</v>
      </c>
      <c r="N22" s="65">
        <f>IF(RES_hhdet_tes!N22=0,"",RES_hhdet_tes!N22/RES_hhdet_fec!N22)</f>
        <v>0.83708958314692983</v>
      </c>
      <c r="O22" s="65">
        <f>IF(RES_hhdet_tes!O22=0,"",RES_hhdet_tes!O22/RES_hhdet_fec!O22)</f>
        <v>0.84244029807347032</v>
      </c>
      <c r="P22" s="65">
        <f>IF(RES_hhdet_tes!P22=0,"",RES_hhdet_tes!P22/RES_hhdet_fec!P22)</f>
        <v>0.843168585626905</v>
      </c>
      <c r="Q22" s="65">
        <f>IF(RES_hhdet_tes!Q22=0,"",RES_hhdet_tes!Q22/RES_hhdet_fec!Q22)</f>
        <v>0.84466288421145119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 t="str">
        <f>IF(RES_hhdet_tes!B24=0,"",RES_hhdet_tes!B24/RES_hhdet_fec!B24)</f>
        <v/>
      </c>
      <c r="C24" s="175" t="str">
        <f>IF(RES_hhdet_tes!C24=0,"",RES_hhdet_tes!C24/RES_hhdet_fec!C24)</f>
        <v/>
      </c>
      <c r="D24" s="175" t="str">
        <f>IF(RES_hhdet_tes!D24=0,"",RES_hhdet_tes!D24/RES_hhdet_fec!D24)</f>
        <v/>
      </c>
      <c r="E24" s="175" t="str">
        <f>IF(RES_hhdet_tes!E24=0,"",RES_hhdet_tes!E24/RES_hhdet_fec!E24)</f>
        <v/>
      </c>
      <c r="F24" s="175" t="str">
        <f>IF(RES_hhdet_tes!F24=0,"",RES_hhdet_tes!F24/RES_hhdet_fec!F24)</f>
        <v/>
      </c>
      <c r="G24" s="175" t="str">
        <f>IF(RES_hhdet_tes!G24=0,"",RES_hhdet_tes!G24/RES_hhdet_fec!G24)</f>
        <v/>
      </c>
      <c r="H24" s="175" t="str">
        <f>IF(RES_hhdet_tes!H24=0,"",RES_hhdet_tes!H24/RES_hhdet_fec!H24)</f>
        <v/>
      </c>
      <c r="I24" s="175" t="str">
        <f>IF(RES_hhdet_tes!I24=0,"",RES_hhdet_tes!I24/RES_hhdet_fec!I24)</f>
        <v/>
      </c>
      <c r="J24" s="175" t="str">
        <f>IF(RES_hhdet_tes!J24=0,"",RES_hhdet_tes!J24/RES_hhdet_fec!J24)</f>
        <v/>
      </c>
      <c r="K24" s="175" t="str">
        <f>IF(RES_hhdet_tes!K24=0,"",RES_hhdet_tes!K24/RES_hhdet_fec!K24)</f>
        <v/>
      </c>
      <c r="L24" s="175" t="str">
        <f>IF(RES_hhdet_tes!L24=0,"",RES_hhdet_tes!L24/RES_hhdet_fec!L24)</f>
        <v/>
      </c>
      <c r="M24" s="175" t="str">
        <f>IF(RES_hhdet_tes!M24=0,"",RES_hhdet_tes!M24/RES_hhdet_fec!M24)</f>
        <v/>
      </c>
      <c r="N24" s="175" t="str">
        <f>IF(RES_hhdet_tes!N24=0,"",RES_hhdet_tes!N24/RES_hhdet_fec!N24)</f>
        <v/>
      </c>
      <c r="O24" s="175" t="str">
        <f>IF(RES_hhdet_tes!O24=0,"",RES_hhdet_tes!O24/RES_hhdet_fec!O24)</f>
        <v/>
      </c>
      <c r="P24" s="175" t="str">
        <f>IF(RES_hhdet_tes!P24=0,"",RES_hhdet_tes!P24/RES_hhdet_fec!P24)</f>
        <v/>
      </c>
      <c r="Q24" s="175" t="str">
        <f>IF(RES_hhdet_tes!Q24=0,"",RES_hhdet_tes!Q24/RES_hhdet_fec!Q24)</f>
        <v/>
      </c>
    </row>
    <row r="25" spans="1:17" ht="12.95" customHeight="1" x14ac:dyDescent="0.25">
      <c r="A25" s="158" t="s">
        <v>65</v>
      </c>
      <c r="B25" s="169" t="str">
        <f>IF(RES_hhdet_tes!B25=0,"",RES_hhdet_tes!B25/RES_hhdet_fec!B25)</f>
        <v/>
      </c>
      <c r="C25" s="169" t="str">
        <f>IF(RES_hhdet_tes!C25=0,"",RES_hhdet_tes!C25/RES_hhdet_fec!C25)</f>
        <v/>
      </c>
      <c r="D25" s="169" t="str">
        <f>IF(RES_hhdet_tes!D25=0,"",RES_hhdet_tes!D25/RES_hhdet_fec!D25)</f>
        <v/>
      </c>
      <c r="E25" s="169" t="str">
        <f>IF(RES_hhdet_tes!E25=0,"",RES_hhdet_tes!E25/RES_hhdet_fec!E25)</f>
        <v/>
      </c>
      <c r="F25" s="169" t="str">
        <f>IF(RES_hhdet_tes!F25=0,"",RES_hhdet_tes!F25/RES_hhdet_fec!F25)</f>
        <v/>
      </c>
      <c r="G25" s="169" t="str">
        <f>IF(RES_hhdet_tes!G25=0,"",RES_hhdet_tes!G25/RES_hhdet_fec!G25)</f>
        <v/>
      </c>
      <c r="H25" s="169" t="str">
        <f>IF(RES_hhdet_tes!H25=0,"",RES_hhdet_tes!H25/RES_hhdet_fec!H25)</f>
        <v/>
      </c>
      <c r="I25" s="169" t="str">
        <f>IF(RES_hhdet_tes!I25=0,"",RES_hhdet_tes!I25/RES_hhdet_fec!I25)</f>
        <v/>
      </c>
      <c r="J25" s="169" t="str">
        <f>IF(RES_hhdet_tes!J25=0,"",RES_hhdet_tes!J25/RES_hhdet_fec!J25)</f>
        <v/>
      </c>
      <c r="K25" s="169" t="str">
        <f>IF(RES_hhdet_tes!K25=0,"",RES_hhdet_tes!K25/RES_hhdet_fec!K25)</f>
        <v/>
      </c>
      <c r="L25" s="169" t="str">
        <f>IF(RES_hhdet_tes!L25=0,"",RES_hhdet_tes!L25/RES_hhdet_fec!L25)</f>
        <v/>
      </c>
      <c r="M25" s="169" t="str">
        <f>IF(RES_hhdet_tes!M25=0,"",RES_hhdet_tes!M25/RES_hhdet_fec!M25)</f>
        <v/>
      </c>
      <c r="N25" s="169" t="str">
        <f>IF(RES_hhdet_tes!N25=0,"",RES_hhdet_tes!N25/RES_hhdet_fec!N25)</f>
        <v/>
      </c>
      <c r="O25" s="169" t="str">
        <f>IF(RES_hhdet_tes!O25=0,"",RES_hhdet_tes!O25/RES_hhdet_fec!O25)</f>
        <v/>
      </c>
      <c r="P25" s="169" t="str">
        <f>IF(RES_hhdet_tes!P25=0,"",RES_hhdet_tes!P25/RES_hhdet_fec!P25)</f>
        <v/>
      </c>
      <c r="Q25" s="169" t="str">
        <f>IF(RES_hhdet_tes!Q25=0,"",RES_hhdet_tes!Q25/RES_hhdet_fec!Q25)</f>
        <v/>
      </c>
    </row>
    <row r="26" spans="1:17" ht="12" customHeight="1" x14ac:dyDescent="0.25">
      <c r="A26" s="23" t="s">
        <v>84</v>
      </c>
      <c r="B26" s="73" t="str">
        <f>IF(RES_hhdet_tes!B26=0,"",RES_hhdet_tes!B26/RES_hhdet_fec!B26)</f>
        <v/>
      </c>
      <c r="C26" s="73" t="str">
        <f>IF(RES_hhdet_tes!C26=0,"",RES_hhdet_tes!C26/RES_hhdet_fec!C26)</f>
        <v/>
      </c>
      <c r="D26" s="73" t="str">
        <f>IF(RES_hhdet_tes!D26=0,"",RES_hhdet_tes!D26/RES_hhdet_fec!D26)</f>
        <v/>
      </c>
      <c r="E26" s="73" t="str">
        <f>IF(RES_hhdet_tes!E26=0,"",RES_hhdet_tes!E26/RES_hhdet_fec!E26)</f>
        <v/>
      </c>
      <c r="F26" s="73" t="str">
        <f>IF(RES_hhdet_tes!F26=0,"",RES_hhdet_tes!F26/RES_hhdet_fec!F26)</f>
        <v/>
      </c>
      <c r="G26" s="73" t="str">
        <f>IF(RES_hhdet_tes!G26=0,"",RES_hhdet_tes!G26/RES_hhdet_fec!G26)</f>
        <v/>
      </c>
      <c r="H26" s="73" t="str">
        <f>IF(RES_hhdet_tes!H26=0,"",RES_hhdet_tes!H26/RES_hhdet_fec!H26)</f>
        <v/>
      </c>
      <c r="I26" s="73" t="str">
        <f>IF(RES_hhdet_tes!I26=0,"",RES_hhdet_tes!I26/RES_hhdet_fec!I26)</f>
        <v/>
      </c>
      <c r="J26" s="73" t="str">
        <f>IF(RES_hhdet_tes!J26=0,"",RES_hhdet_tes!J26/RES_hhdet_fec!J26)</f>
        <v/>
      </c>
      <c r="K26" s="73" t="str">
        <f>IF(RES_hhdet_tes!K26=0,"",RES_hhdet_tes!K26/RES_hhdet_fec!K26)</f>
        <v/>
      </c>
      <c r="L26" s="73" t="str">
        <f>IF(RES_hhdet_tes!L26=0,"",RES_hhdet_tes!L26/RES_hhdet_fec!L26)</f>
        <v/>
      </c>
      <c r="M26" s="73" t="str">
        <f>IF(RES_hhdet_tes!M26=0,"",RES_hhdet_tes!M26/RES_hhdet_fec!M26)</f>
        <v/>
      </c>
      <c r="N26" s="73" t="str">
        <f>IF(RES_hhdet_tes!N26=0,"",RES_hhdet_tes!N26/RES_hhdet_fec!N26)</f>
        <v/>
      </c>
      <c r="O26" s="73" t="str">
        <f>IF(RES_hhdet_tes!O26=0,"",RES_hhdet_tes!O26/RES_hhdet_fec!O26)</f>
        <v/>
      </c>
      <c r="P26" s="73" t="str">
        <f>IF(RES_hhdet_tes!P26=0,"",RES_hhdet_tes!P26/RES_hhdet_fec!P26)</f>
        <v/>
      </c>
      <c r="Q26" s="73" t="str">
        <f>IF(RES_hhdet_tes!Q26=0,"",RES_hhdet_tes!Q26/RES_hhdet_fec!Q26)</f>
        <v/>
      </c>
    </row>
    <row r="27" spans="1:17" ht="12" customHeight="1" x14ac:dyDescent="0.25">
      <c r="A27" s="23" t="s">
        <v>60</v>
      </c>
      <c r="B27" s="73" t="str">
        <f>IF(RES_hhdet_tes!B27=0,"",RES_hhdet_tes!B27/RES_hhdet_fec!B27)</f>
        <v/>
      </c>
      <c r="C27" s="73" t="str">
        <f>IF(RES_hhdet_tes!C27=0,"",RES_hhdet_tes!C27/RES_hhdet_fec!C27)</f>
        <v/>
      </c>
      <c r="D27" s="73" t="str">
        <f>IF(RES_hhdet_tes!D27=0,"",RES_hhdet_tes!D27/RES_hhdet_fec!D27)</f>
        <v/>
      </c>
      <c r="E27" s="73" t="str">
        <f>IF(RES_hhdet_tes!E27=0,"",RES_hhdet_tes!E27/RES_hhdet_fec!E27)</f>
        <v/>
      </c>
      <c r="F27" s="73" t="str">
        <f>IF(RES_hhdet_tes!F27=0,"",RES_hhdet_tes!F27/RES_hhdet_fec!F27)</f>
        <v/>
      </c>
      <c r="G27" s="73" t="str">
        <f>IF(RES_hhdet_tes!G27=0,"",RES_hhdet_tes!G27/RES_hhdet_fec!G27)</f>
        <v/>
      </c>
      <c r="H27" s="73" t="str">
        <f>IF(RES_hhdet_tes!H27=0,"",RES_hhdet_tes!H27/RES_hhdet_fec!H27)</f>
        <v/>
      </c>
      <c r="I27" s="73" t="str">
        <f>IF(RES_hhdet_tes!I27=0,"",RES_hhdet_tes!I27/RES_hhdet_fec!I27)</f>
        <v/>
      </c>
      <c r="J27" s="73" t="str">
        <f>IF(RES_hhdet_tes!J27=0,"",RES_hhdet_tes!J27/RES_hhdet_fec!J27)</f>
        <v/>
      </c>
      <c r="K27" s="73" t="str">
        <f>IF(RES_hhdet_tes!K27=0,"",RES_hhdet_tes!K27/RES_hhdet_fec!K27)</f>
        <v/>
      </c>
      <c r="L27" s="73" t="str">
        <f>IF(RES_hhdet_tes!L27=0,"",RES_hhdet_tes!L27/RES_hhdet_fec!L27)</f>
        <v/>
      </c>
      <c r="M27" s="73" t="str">
        <f>IF(RES_hhdet_tes!M27=0,"",RES_hhdet_tes!M27/RES_hhdet_fec!M27)</f>
        <v/>
      </c>
      <c r="N27" s="73" t="str">
        <f>IF(RES_hhdet_tes!N27=0,"",RES_hhdet_tes!N27/RES_hhdet_fec!N27)</f>
        <v/>
      </c>
      <c r="O27" s="73" t="str">
        <f>IF(RES_hhdet_tes!O27=0,"",RES_hhdet_tes!O27/RES_hhdet_fec!O27)</f>
        <v/>
      </c>
      <c r="P27" s="73" t="str">
        <f>IF(RES_hhdet_tes!P27=0,"",RES_hhdet_tes!P27/RES_hhdet_fec!P27)</f>
        <v/>
      </c>
      <c r="Q27" s="73" t="str">
        <f>IF(RES_hhdet_tes!Q27=0,"",RES_hhdet_tes!Q27/RES_hhdet_fec!Q27)</f>
        <v/>
      </c>
    </row>
    <row r="28" spans="1:17" ht="12.95" customHeight="1" x14ac:dyDescent="0.25">
      <c r="A28" s="158" t="s">
        <v>112</v>
      </c>
      <c r="B28" s="169" t="str">
        <f>IF(RES_hhdet_tes!B28=0,"",RES_hhdet_tes!B28/RES_hhdet_fec!B28)</f>
        <v/>
      </c>
      <c r="C28" s="169" t="str">
        <f>IF(RES_hhdet_tes!C28=0,"",RES_hhdet_tes!C28/RES_hhdet_fec!C28)</f>
        <v/>
      </c>
      <c r="D28" s="169" t="str">
        <f>IF(RES_hhdet_tes!D28=0,"",RES_hhdet_tes!D28/RES_hhdet_fec!D28)</f>
        <v/>
      </c>
      <c r="E28" s="169" t="str">
        <f>IF(RES_hhdet_tes!E28=0,"",RES_hhdet_tes!E28/RES_hhdet_fec!E28)</f>
        <v/>
      </c>
      <c r="F28" s="169" t="str">
        <f>IF(RES_hhdet_tes!F28=0,"",RES_hhdet_tes!F28/RES_hhdet_fec!F28)</f>
        <v/>
      </c>
      <c r="G28" s="169" t="str">
        <f>IF(RES_hhdet_tes!G28=0,"",RES_hhdet_tes!G28/RES_hhdet_fec!G28)</f>
        <v/>
      </c>
      <c r="H28" s="169" t="str">
        <f>IF(RES_hhdet_tes!H28=0,"",RES_hhdet_tes!H28/RES_hhdet_fec!H28)</f>
        <v/>
      </c>
      <c r="I28" s="169" t="str">
        <f>IF(RES_hhdet_tes!I28=0,"",RES_hhdet_tes!I28/RES_hhdet_fec!I28)</f>
        <v/>
      </c>
      <c r="J28" s="169" t="str">
        <f>IF(RES_hhdet_tes!J28=0,"",RES_hhdet_tes!J28/RES_hhdet_fec!J28)</f>
        <v/>
      </c>
      <c r="K28" s="169" t="str">
        <f>IF(RES_hhdet_tes!K28=0,"",RES_hhdet_tes!K28/RES_hhdet_fec!K28)</f>
        <v/>
      </c>
      <c r="L28" s="169" t="str">
        <f>IF(RES_hhdet_tes!L28=0,"",RES_hhdet_tes!L28/RES_hhdet_fec!L28)</f>
        <v/>
      </c>
      <c r="M28" s="169" t="str">
        <f>IF(RES_hhdet_tes!M28=0,"",RES_hhdet_tes!M28/RES_hhdet_fec!M28)</f>
        <v/>
      </c>
      <c r="N28" s="169" t="str">
        <f>IF(RES_hhdet_tes!N28=0,"",RES_hhdet_tes!N28/RES_hhdet_fec!N28)</f>
        <v/>
      </c>
      <c r="O28" s="169" t="str">
        <f>IF(RES_hhdet_tes!O28=0,"",RES_hhdet_tes!O28/RES_hhdet_fec!O28)</f>
        <v/>
      </c>
      <c r="P28" s="169" t="str">
        <f>IF(RES_hhdet_tes!P28=0,"",RES_hhdet_tes!P28/RES_hhdet_fec!P28)</f>
        <v/>
      </c>
      <c r="Q28" s="169" t="str">
        <f>IF(RES_hhdet_tes!Q28=0,"",RES_hhdet_tes!Q28/RES_hhdet_fec!Q28)</f>
        <v/>
      </c>
    </row>
    <row r="29" spans="1:17" ht="12" customHeight="1" x14ac:dyDescent="0.25">
      <c r="A29" s="23" t="s">
        <v>60</v>
      </c>
      <c r="B29" s="73" t="str">
        <f>IF(RES_hhdet_tes!B29=0,"",RES_hhdet_tes!B29/RES_hhdet_fec!B29)</f>
        <v/>
      </c>
      <c r="C29" s="73" t="str">
        <f>IF(RES_hhdet_tes!C29=0,"",RES_hhdet_tes!C29/RES_hhdet_fec!C29)</f>
        <v/>
      </c>
      <c r="D29" s="73" t="str">
        <f>IF(RES_hhdet_tes!D29=0,"",RES_hhdet_tes!D29/RES_hhdet_fec!D29)</f>
        <v/>
      </c>
      <c r="E29" s="73" t="str">
        <f>IF(RES_hhdet_tes!E29=0,"",RES_hhdet_tes!E29/RES_hhdet_fec!E29)</f>
        <v/>
      </c>
      <c r="F29" s="73" t="str">
        <f>IF(RES_hhdet_tes!F29=0,"",RES_hhdet_tes!F29/RES_hhdet_fec!F29)</f>
        <v/>
      </c>
      <c r="G29" s="73" t="str">
        <f>IF(RES_hhdet_tes!G29=0,"",RES_hhdet_tes!G29/RES_hhdet_fec!G29)</f>
        <v/>
      </c>
      <c r="H29" s="73" t="str">
        <f>IF(RES_hhdet_tes!H29=0,"",RES_hhdet_tes!H29/RES_hhdet_fec!H29)</f>
        <v/>
      </c>
      <c r="I29" s="73" t="str">
        <f>IF(RES_hhdet_tes!I29=0,"",RES_hhdet_tes!I29/RES_hhdet_fec!I29)</f>
        <v/>
      </c>
      <c r="J29" s="73" t="str">
        <f>IF(RES_hhdet_tes!J29=0,"",RES_hhdet_tes!J29/RES_hhdet_fec!J29)</f>
        <v/>
      </c>
      <c r="K29" s="73" t="str">
        <f>IF(RES_hhdet_tes!K29=0,"",RES_hhdet_tes!K29/RES_hhdet_fec!K29)</f>
        <v/>
      </c>
      <c r="L29" s="73" t="str">
        <f>IF(RES_hhdet_tes!L29=0,"",RES_hhdet_tes!L29/RES_hhdet_fec!L29)</f>
        <v/>
      </c>
      <c r="M29" s="73" t="str">
        <f>IF(RES_hhdet_tes!M29=0,"",RES_hhdet_tes!M29/RES_hhdet_fec!M29)</f>
        <v/>
      </c>
      <c r="N29" s="73" t="str">
        <f>IF(RES_hhdet_tes!N29=0,"",RES_hhdet_tes!N29/RES_hhdet_fec!N29)</f>
        <v/>
      </c>
      <c r="O29" s="73" t="str">
        <f>IF(RES_hhdet_tes!O29=0,"",RES_hhdet_tes!O29/RES_hhdet_fec!O29)</f>
        <v/>
      </c>
      <c r="P29" s="73" t="str">
        <f>IF(RES_hhdet_tes!P29=0,"",RES_hhdet_tes!P29/RES_hhdet_fec!P29)</f>
        <v/>
      </c>
      <c r="Q29" s="73" t="str">
        <f>IF(RES_hhdet_tes!Q29=0,"",RES_hhdet_tes!Q29/RES_hhdet_fec!Q29)</f>
        <v/>
      </c>
    </row>
    <row r="30" spans="1:17" ht="12" customHeight="1" x14ac:dyDescent="0.25">
      <c r="A30" s="158" t="s">
        <v>63</v>
      </c>
      <c r="B30" s="169" t="str">
        <f>IF(RES_hhdet_tes!B30=0,"",RES_hhdet_tes!B30/RES_hhdet_fec!B30)</f>
        <v/>
      </c>
      <c r="C30" s="169" t="str">
        <f>IF(RES_hhdet_tes!C30=0,"",RES_hhdet_tes!C30/RES_hhdet_fec!C30)</f>
        <v/>
      </c>
      <c r="D30" s="169" t="str">
        <f>IF(RES_hhdet_tes!D30=0,"",RES_hhdet_tes!D30/RES_hhdet_fec!D30)</f>
        <v/>
      </c>
      <c r="E30" s="169" t="str">
        <f>IF(RES_hhdet_tes!E30=0,"",RES_hhdet_tes!E30/RES_hhdet_fec!E30)</f>
        <v/>
      </c>
      <c r="F30" s="169" t="str">
        <f>IF(RES_hhdet_tes!F30=0,"",RES_hhdet_tes!F30/RES_hhdet_fec!F30)</f>
        <v/>
      </c>
      <c r="G30" s="169" t="str">
        <f>IF(RES_hhdet_tes!G30=0,"",RES_hhdet_tes!G30/RES_hhdet_fec!G30)</f>
        <v/>
      </c>
      <c r="H30" s="169" t="str">
        <f>IF(RES_hhdet_tes!H30=0,"",RES_hhdet_tes!H30/RES_hhdet_fec!H30)</f>
        <v/>
      </c>
      <c r="I30" s="169" t="str">
        <f>IF(RES_hhdet_tes!I30=0,"",RES_hhdet_tes!I30/RES_hhdet_fec!I30)</f>
        <v/>
      </c>
      <c r="J30" s="169" t="str">
        <f>IF(RES_hhdet_tes!J30=0,"",RES_hhdet_tes!J30/RES_hhdet_fec!J30)</f>
        <v/>
      </c>
      <c r="K30" s="169" t="str">
        <f>IF(RES_hhdet_tes!K30=0,"",RES_hhdet_tes!K30/RES_hhdet_fec!K30)</f>
        <v/>
      </c>
      <c r="L30" s="169" t="str">
        <f>IF(RES_hhdet_tes!L30=0,"",RES_hhdet_tes!L30/RES_hhdet_fec!L30)</f>
        <v/>
      </c>
      <c r="M30" s="169" t="str">
        <f>IF(RES_hhdet_tes!M30=0,"",RES_hhdet_tes!M30/RES_hhdet_fec!M30)</f>
        <v/>
      </c>
      <c r="N30" s="169" t="str">
        <f>IF(RES_hhdet_tes!N30=0,"",RES_hhdet_tes!N30/RES_hhdet_fec!N30)</f>
        <v/>
      </c>
      <c r="O30" s="169" t="str">
        <f>IF(RES_hhdet_tes!O30=0,"",RES_hhdet_tes!O30/RES_hhdet_fec!O30)</f>
        <v/>
      </c>
      <c r="P30" s="169" t="str">
        <f>IF(RES_hhdet_tes!P30=0,"",RES_hhdet_tes!P30/RES_hhdet_fec!P30)</f>
        <v/>
      </c>
      <c r="Q30" s="169" t="str">
        <f>IF(RES_hhdet_tes!Q30=0,"",RES_hhdet_tes!Q30/RES_hhdet_fec!Q30)</f>
        <v/>
      </c>
    </row>
    <row r="31" spans="1:17" ht="12" customHeight="1" x14ac:dyDescent="0.25">
      <c r="A31" s="167" t="s">
        <v>169</v>
      </c>
      <c r="B31" s="174" t="str">
        <f>IF(RES_hhdet_tes!B31=0,"",RES_hhdet_tes!B31/RES_hhdet_fec!B31)</f>
        <v/>
      </c>
      <c r="C31" s="174" t="str">
        <f>IF(RES_hhdet_tes!C31=0,"",RES_hhdet_tes!C31/RES_hhdet_fec!C31)</f>
        <v/>
      </c>
      <c r="D31" s="174" t="str">
        <f>IF(RES_hhdet_tes!D31=0,"",RES_hhdet_tes!D31/RES_hhdet_fec!D31)</f>
        <v/>
      </c>
      <c r="E31" s="174" t="str">
        <f>IF(RES_hhdet_tes!E31=0,"",RES_hhdet_tes!E31/RES_hhdet_fec!E31)</f>
        <v/>
      </c>
      <c r="F31" s="174" t="str">
        <f>IF(RES_hhdet_tes!F31=0,"",RES_hhdet_tes!F31/RES_hhdet_fec!F31)</f>
        <v/>
      </c>
      <c r="G31" s="174" t="str">
        <f>IF(RES_hhdet_tes!G31=0,"",RES_hhdet_tes!G31/RES_hhdet_fec!G31)</f>
        <v/>
      </c>
      <c r="H31" s="174" t="str">
        <f>IF(RES_hhdet_tes!H31=0,"",RES_hhdet_tes!H31/RES_hhdet_fec!H31)</f>
        <v/>
      </c>
      <c r="I31" s="174" t="str">
        <f>IF(RES_hhdet_tes!I31=0,"",RES_hhdet_tes!I31/RES_hhdet_fec!I31)</f>
        <v/>
      </c>
      <c r="J31" s="174" t="str">
        <f>IF(RES_hhdet_tes!J31=0,"",RES_hhdet_tes!J31/RES_hhdet_fec!J31)</f>
        <v/>
      </c>
      <c r="K31" s="174" t="str">
        <f>IF(RES_hhdet_tes!K31=0,"",RES_hhdet_tes!K31/RES_hhdet_fec!K31)</f>
        <v/>
      </c>
      <c r="L31" s="174" t="str">
        <f>IF(RES_hhdet_tes!L31=0,"",RES_hhdet_tes!L31/RES_hhdet_fec!L31)</f>
        <v/>
      </c>
      <c r="M31" s="174" t="str">
        <f>IF(RES_hhdet_tes!M31=0,"",RES_hhdet_tes!M31/RES_hhdet_fec!M31)</f>
        <v/>
      </c>
      <c r="N31" s="174" t="str">
        <f>IF(RES_hhdet_tes!N31=0,"",RES_hhdet_tes!N31/RES_hhdet_fec!N31)</f>
        <v/>
      </c>
      <c r="O31" s="174" t="str">
        <f>IF(RES_hhdet_tes!O31=0,"",RES_hhdet_tes!O31/RES_hhdet_fec!O31)</f>
        <v/>
      </c>
      <c r="P31" s="174" t="str">
        <f>IF(RES_hhdet_tes!P31=0,"",RES_hhdet_tes!P31/RES_hhdet_fec!P31)</f>
        <v/>
      </c>
      <c r="Q31" s="174" t="str">
        <f>IF(RES_hhdet_tes!Q31=0,"",RES_hhdet_tes!Q31/RES_hhdet_fec!Q31)</f>
        <v/>
      </c>
    </row>
    <row r="32" spans="1:17" ht="12" customHeight="1" x14ac:dyDescent="0.25">
      <c r="A32" s="167" t="s">
        <v>168</v>
      </c>
      <c r="B32" s="174" t="str">
        <f>IF(RES_hhdet_tes!B32=0,"",RES_hhdet_tes!B32/RES_hhdet_fec!B32)</f>
        <v/>
      </c>
      <c r="C32" s="174" t="str">
        <f>IF(RES_hhdet_tes!C32=0,"",RES_hhdet_tes!C32/RES_hhdet_fec!C32)</f>
        <v/>
      </c>
      <c r="D32" s="174" t="str">
        <f>IF(RES_hhdet_tes!D32=0,"",RES_hhdet_tes!D32/RES_hhdet_fec!D32)</f>
        <v/>
      </c>
      <c r="E32" s="174" t="str">
        <f>IF(RES_hhdet_tes!E32=0,"",RES_hhdet_tes!E32/RES_hhdet_fec!E32)</f>
        <v/>
      </c>
      <c r="F32" s="174" t="str">
        <f>IF(RES_hhdet_tes!F32=0,"",RES_hhdet_tes!F32/RES_hhdet_fec!F32)</f>
        <v/>
      </c>
      <c r="G32" s="174" t="str">
        <f>IF(RES_hhdet_tes!G32=0,"",RES_hhdet_tes!G32/RES_hhdet_fec!G32)</f>
        <v/>
      </c>
      <c r="H32" s="174" t="str">
        <f>IF(RES_hhdet_tes!H32=0,"",RES_hhdet_tes!H32/RES_hhdet_fec!H32)</f>
        <v/>
      </c>
      <c r="I32" s="174" t="str">
        <f>IF(RES_hhdet_tes!I32=0,"",RES_hhdet_tes!I32/RES_hhdet_fec!I32)</f>
        <v/>
      </c>
      <c r="J32" s="174" t="str">
        <f>IF(RES_hhdet_tes!J32=0,"",RES_hhdet_tes!J32/RES_hhdet_fec!J32)</f>
        <v/>
      </c>
      <c r="K32" s="174" t="str">
        <f>IF(RES_hhdet_tes!K32=0,"",RES_hhdet_tes!K32/RES_hhdet_fec!K32)</f>
        <v/>
      </c>
      <c r="L32" s="174" t="str">
        <f>IF(RES_hhdet_tes!L32=0,"",RES_hhdet_tes!L32/RES_hhdet_fec!L32)</f>
        <v/>
      </c>
      <c r="M32" s="174" t="str">
        <f>IF(RES_hhdet_tes!M32=0,"",RES_hhdet_tes!M32/RES_hhdet_fec!M32)</f>
        <v/>
      </c>
      <c r="N32" s="174" t="str">
        <f>IF(RES_hhdet_tes!N32=0,"",RES_hhdet_tes!N32/RES_hhdet_fec!N32)</f>
        <v/>
      </c>
      <c r="O32" s="174" t="str">
        <f>IF(RES_hhdet_tes!O32=0,"",RES_hhdet_tes!O32/RES_hhdet_fec!O32)</f>
        <v/>
      </c>
      <c r="P32" s="174" t="str">
        <f>IF(RES_hhdet_tes!P32=0,"",RES_hhdet_tes!P32/RES_hhdet_fec!P32)</f>
        <v/>
      </c>
      <c r="Q32" s="174" t="str">
        <f>IF(RES_hhdet_tes!Q32=0,"",RES_hhdet_tes!Q32/RES_hhdet_fec!Q32)</f>
        <v/>
      </c>
    </row>
    <row r="33" spans="1:17" ht="12" customHeight="1" x14ac:dyDescent="0.25">
      <c r="A33" s="166" t="s">
        <v>57</v>
      </c>
      <c r="B33" s="173" t="str">
        <f>IF(RES_hhdet_tes!B33=0,"",RES_hhdet_tes!B33/RES_hhdet_fec!B33)</f>
        <v/>
      </c>
      <c r="C33" s="173" t="str">
        <f>IF(RES_hhdet_tes!C33=0,"",RES_hhdet_tes!C33/RES_hhdet_fec!C33)</f>
        <v/>
      </c>
      <c r="D33" s="173" t="str">
        <f>IF(RES_hhdet_tes!D33=0,"",RES_hhdet_tes!D33/RES_hhdet_fec!D33)</f>
        <v/>
      </c>
      <c r="E33" s="173" t="str">
        <f>IF(RES_hhdet_tes!E33=0,"",RES_hhdet_tes!E33/RES_hhdet_fec!E33)</f>
        <v/>
      </c>
      <c r="F33" s="173" t="str">
        <f>IF(RES_hhdet_tes!F33=0,"",RES_hhdet_tes!F33/RES_hhdet_fec!F33)</f>
        <v/>
      </c>
      <c r="G33" s="173" t="str">
        <f>IF(RES_hhdet_tes!G33=0,"",RES_hhdet_tes!G33/RES_hhdet_fec!G33)</f>
        <v/>
      </c>
      <c r="H33" s="173" t="str">
        <f>IF(RES_hhdet_tes!H33=0,"",RES_hhdet_tes!H33/RES_hhdet_fec!H33)</f>
        <v/>
      </c>
      <c r="I33" s="173" t="str">
        <f>IF(RES_hhdet_tes!I33=0,"",RES_hhdet_tes!I33/RES_hhdet_fec!I33)</f>
        <v/>
      </c>
      <c r="J33" s="173" t="str">
        <f>IF(RES_hhdet_tes!J33=0,"",RES_hhdet_tes!J33/RES_hhdet_fec!J33)</f>
        <v/>
      </c>
      <c r="K33" s="173" t="str">
        <f>IF(RES_hhdet_tes!K33=0,"",RES_hhdet_tes!K33/RES_hhdet_fec!K33)</f>
        <v/>
      </c>
      <c r="L33" s="173" t="str">
        <f>IF(RES_hhdet_tes!L33=0,"",RES_hhdet_tes!L33/RES_hhdet_fec!L33)</f>
        <v/>
      </c>
      <c r="M33" s="173" t="str">
        <f>IF(RES_hhdet_tes!M33=0,"",RES_hhdet_tes!M33/RES_hhdet_fec!M33)</f>
        <v/>
      </c>
      <c r="N33" s="173" t="str">
        <f>IF(RES_hhdet_tes!N33=0,"",RES_hhdet_tes!N33/RES_hhdet_fec!N33)</f>
        <v/>
      </c>
      <c r="O33" s="173" t="str">
        <f>IF(RES_hhdet_tes!O33=0,"",RES_hhdet_tes!O33/RES_hhdet_fec!O33)</f>
        <v/>
      </c>
      <c r="P33" s="173" t="str">
        <f>IF(RES_hhdet_tes!P33=0,"",RES_hhdet_tes!P33/RES_hhdet_fec!P33)</f>
        <v/>
      </c>
      <c r="Q33" s="173" t="str">
        <f>IF(RES_hhdet_tes!Q33=0,"",RES_hhdet_tes!Q33/RES_hhdet_fec!Q33)</f>
        <v/>
      </c>
    </row>
    <row r="34" spans="1:17" ht="12" customHeight="1" x14ac:dyDescent="0.25">
      <c r="A34" s="147" t="s">
        <v>59</v>
      </c>
      <c r="B34" s="172" t="str">
        <f>IF(RES_hhdet_tes!B34=0,"",RES_hhdet_tes!B34/RES_hhdet_fec!B34)</f>
        <v/>
      </c>
      <c r="C34" s="172" t="str">
        <f>IF(RES_hhdet_tes!C34=0,"",RES_hhdet_tes!C34/RES_hhdet_fec!C34)</f>
        <v/>
      </c>
      <c r="D34" s="172" t="str">
        <f>IF(RES_hhdet_tes!D34=0,"",RES_hhdet_tes!D34/RES_hhdet_fec!D34)</f>
        <v/>
      </c>
      <c r="E34" s="172" t="str">
        <f>IF(RES_hhdet_tes!E34=0,"",RES_hhdet_tes!E34/RES_hhdet_fec!E34)</f>
        <v/>
      </c>
      <c r="F34" s="172" t="str">
        <f>IF(RES_hhdet_tes!F34=0,"",RES_hhdet_tes!F34/RES_hhdet_fec!F34)</f>
        <v/>
      </c>
      <c r="G34" s="172" t="str">
        <f>IF(RES_hhdet_tes!G34=0,"",RES_hhdet_tes!G34/RES_hhdet_fec!G34)</f>
        <v/>
      </c>
      <c r="H34" s="172" t="str">
        <f>IF(RES_hhdet_tes!H34=0,"",RES_hhdet_tes!H34/RES_hhdet_fec!H34)</f>
        <v/>
      </c>
      <c r="I34" s="172" t="str">
        <f>IF(RES_hhdet_tes!I34=0,"",RES_hhdet_tes!I34/RES_hhdet_fec!I34)</f>
        <v/>
      </c>
      <c r="J34" s="172" t="str">
        <f>IF(RES_hhdet_tes!J34=0,"",RES_hhdet_tes!J34/RES_hhdet_fec!J34)</f>
        <v/>
      </c>
      <c r="K34" s="172" t="str">
        <f>IF(RES_hhdet_tes!K34=0,"",RES_hhdet_tes!K34/RES_hhdet_fec!K34)</f>
        <v/>
      </c>
      <c r="L34" s="172" t="str">
        <f>IF(RES_hhdet_tes!L34=0,"",RES_hhdet_tes!L34/RES_hhdet_fec!L34)</f>
        <v/>
      </c>
      <c r="M34" s="172" t="str">
        <f>IF(RES_hhdet_tes!M34=0,"",RES_hhdet_tes!M34/RES_hhdet_fec!M34)</f>
        <v/>
      </c>
      <c r="N34" s="172" t="str">
        <f>IF(RES_hhdet_tes!N34=0,"",RES_hhdet_tes!N34/RES_hhdet_fec!N34)</f>
        <v/>
      </c>
      <c r="O34" s="172" t="str">
        <f>IF(RES_hhdet_tes!O34=0,"",RES_hhdet_tes!O34/RES_hhdet_fec!O34)</f>
        <v/>
      </c>
      <c r="P34" s="172" t="str">
        <f>IF(RES_hhdet_tes!P34=0,"",RES_hhdet_tes!P34/RES_hhdet_fec!P34)</f>
        <v/>
      </c>
      <c r="Q34" s="172" t="str">
        <f>IF(RES_hhdet_tes!Q34=0,"",RES_hhdet_tes!Q34/RES_hhdet_fec!Q34)</f>
        <v/>
      </c>
    </row>
    <row r="35" spans="1:17" ht="12" customHeight="1" x14ac:dyDescent="0.25">
      <c r="A35" s="163" t="s">
        <v>142</v>
      </c>
      <c r="B35" s="171" t="str">
        <f>IF(RES_hhdet_tes!B35=0,"",RES_hhdet_tes!B35/RES_hhdet_fec!B35)</f>
        <v/>
      </c>
      <c r="C35" s="171" t="str">
        <f>IF(RES_hhdet_tes!C35=0,"",RES_hhdet_tes!C35/RES_hhdet_fec!C35)</f>
        <v/>
      </c>
      <c r="D35" s="171" t="str">
        <f>IF(RES_hhdet_tes!D35=0,"",RES_hhdet_tes!D35/RES_hhdet_fec!D35)</f>
        <v/>
      </c>
      <c r="E35" s="171" t="str">
        <f>IF(RES_hhdet_tes!E35=0,"",RES_hhdet_tes!E35/RES_hhdet_fec!E35)</f>
        <v/>
      </c>
      <c r="F35" s="171" t="str">
        <f>IF(RES_hhdet_tes!F35=0,"",RES_hhdet_tes!F35/RES_hhdet_fec!F35)</f>
        <v/>
      </c>
      <c r="G35" s="171" t="str">
        <f>IF(RES_hhdet_tes!G35=0,"",RES_hhdet_tes!G35/RES_hhdet_fec!G35)</f>
        <v/>
      </c>
      <c r="H35" s="171" t="str">
        <f>IF(RES_hhdet_tes!H35=0,"",RES_hhdet_tes!H35/RES_hhdet_fec!H35)</f>
        <v/>
      </c>
      <c r="I35" s="171" t="str">
        <f>IF(RES_hhdet_tes!I35=0,"",RES_hhdet_tes!I35/RES_hhdet_fec!I35)</f>
        <v/>
      </c>
      <c r="J35" s="171" t="str">
        <f>IF(RES_hhdet_tes!J35=0,"",RES_hhdet_tes!J35/RES_hhdet_fec!J35)</f>
        <v/>
      </c>
      <c r="K35" s="171" t="str">
        <f>IF(RES_hhdet_tes!K35=0,"",RES_hhdet_tes!K35/RES_hhdet_fec!K35)</f>
        <v/>
      </c>
      <c r="L35" s="171" t="str">
        <f>IF(RES_hhdet_tes!L35=0,"",RES_hhdet_tes!L35/RES_hhdet_fec!L35)</f>
        <v/>
      </c>
      <c r="M35" s="171" t="str">
        <f>IF(RES_hhdet_tes!M35=0,"",RES_hhdet_tes!M35/RES_hhdet_fec!M35)</f>
        <v/>
      </c>
      <c r="N35" s="171" t="str">
        <f>IF(RES_hhdet_tes!N35=0,"",RES_hhdet_tes!N35/RES_hhdet_fec!N35)</f>
        <v/>
      </c>
      <c r="O35" s="171" t="str">
        <f>IF(RES_hhdet_tes!O35=0,"",RES_hhdet_tes!O35/RES_hhdet_fec!O35)</f>
        <v/>
      </c>
      <c r="P35" s="171" t="str">
        <f>IF(RES_hhdet_tes!P35=0,"",RES_hhdet_tes!P35/RES_hhdet_fec!P35)</f>
        <v/>
      </c>
      <c r="Q35" s="171" t="str">
        <f>IF(RES_hhdet_tes!Q35=0,"",RES_hhdet_tes!Q35/RES_hhdet_fec!Q35)</f>
        <v/>
      </c>
    </row>
    <row r="36" spans="1:17" ht="12" customHeight="1" x14ac:dyDescent="0.25">
      <c r="A36" s="161" t="s">
        <v>141</v>
      </c>
      <c r="B36" s="170" t="str">
        <f>IF(RES_hhdet_tes!B36=0,"",RES_hhdet_tes!B36/RES_hhdet_fec!B36)</f>
        <v/>
      </c>
      <c r="C36" s="170" t="str">
        <f>IF(RES_hhdet_tes!C36=0,"",RES_hhdet_tes!C36/RES_hhdet_fec!C36)</f>
        <v/>
      </c>
      <c r="D36" s="170" t="str">
        <f>IF(RES_hhdet_tes!D36=0,"",RES_hhdet_tes!D36/RES_hhdet_fec!D36)</f>
        <v/>
      </c>
      <c r="E36" s="170" t="str">
        <f>IF(RES_hhdet_tes!E36=0,"",RES_hhdet_tes!E36/RES_hhdet_fec!E36)</f>
        <v/>
      </c>
      <c r="F36" s="170" t="str">
        <f>IF(RES_hhdet_tes!F36=0,"",RES_hhdet_tes!F36/RES_hhdet_fec!F36)</f>
        <v/>
      </c>
      <c r="G36" s="170" t="str">
        <f>IF(RES_hhdet_tes!G36=0,"",RES_hhdet_tes!G36/RES_hhdet_fec!G36)</f>
        <v/>
      </c>
      <c r="H36" s="170" t="str">
        <f>IF(RES_hhdet_tes!H36=0,"",RES_hhdet_tes!H36/RES_hhdet_fec!H36)</f>
        <v/>
      </c>
      <c r="I36" s="170" t="str">
        <f>IF(RES_hhdet_tes!I36=0,"",RES_hhdet_tes!I36/RES_hhdet_fec!I36)</f>
        <v/>
      </c>
      <c r="J36" s="170" t="str">
        <f>IF(RES_hhdet_tes!J36=0,"",RES_hhdet_tes!J36/RES_hhdet_fec!J36)</f>
        <v/>
      </c>
      <c r="K36" s="170" t="str">
        <f>IF(RES_hhdet_tes!K36=0,"",RES_hhdet_tes!K36/RES_hhdet_fec!K36)</f>
        <v/>
      </c>
      <c r="L36" s="170" t="str">
        <f>IF(RES_hhdet_tes!L36=0,"",RES_hhdet_tes!L36/RES_hhdet_fec!L36)</f>
        <v/>
      </c>
      <c r="M36" s="170" t="str">
        <f>IF(RES_hhdet_tes!M36=0,"",RES_hhdet_tes!M36/RES_hhdet_fec!M36)</f>
        <v/>
      </c>
      <c r="N36" s="170" t="str">
        <f>IF(RES_hhdet_tes!N36=0,"",RES_hhdet_tes!N36/RES_hhdet_fec!N36)</f>
        <v/>
      </c>
      <c r="O36" s="170" t="str">
        <f>IF(RES_hhdet_tes!O36=0,"",RES_hhdet_tes!O36/RES_hhdet_fec!O36)</f>
        <v/>
      </c>
      <c r="P36" s="170" t="str">
        <f>IF(RES_hhdet_tes!P36=0,"",RES_hhdet_tes!P36/RES_hhdet_fec!P36)</f>
        <v/>
      </c>
      <c r="Q36" s="170" t="str">
        <f>IF(RES_hhdet_tes!Q36=0,"",RES_hhdet_tes!Q36/RES_hhdet_fec!Q36)</f>
        <v/>
      </c>
    </row>
    <row r="37" spans="1:17" ht="12" customHeight="1" x14ac:dyDescent="0.25">
      <c r="A37" s="148" t="s">
        <v>60</v>
      </c>
      <c r="B37" s="73" t="str">
        <f>IF(RES_hhdet_tes!B37=0,"",RES_hhdet_tes!B37/RES_hhdet_fec!B37)</f>
        <v/>
      </c>
      <c r="C37" s="73" t="str">
        <f>IF(RES_hhdet_tes!C37=0,"",RES_hhdet_tes!C37/RES_hhdet_fec!C37)</f>
        <v/>
      </c>
      <c r="D37" s="73" t="str">
        <f>IF(RES_hhdet_tes!D37=0,"",RES_hhdet_tes!D37/RES_hhdet_fec!D37)</f>
        <v/>
      </c>
      <c r="E37" s="73" t="str">
        <f>IF(RES_hhdet_tes!E37=0,"",RES_hhdet_tes!E37/RES_hhdet_fec!E37)</f>
        <v/>
      </c>
      <c r="F37" s="73" t="str">
        <f>IF(RES_hhdet_tes!F37=0,"",RES_hhdet_tes!F37/RES_hhdet_fec!F37)</f>
        <v/>
      </c>
      <c r="G37" s="73" t="str">
        <f>IF(RES_hhdet_tes!G37=0,"",RES_hhdet_tes!G37/RES_hhdet_fec!G37)</f>
        <v/>
      </c>
      <c r="H37" s="73" t="str">
        <f>IF(RES_hhdet_tes!H37=0,"",RES_hhdet_tes!H37/RES_hhdet_fec!H37)</f>
        <v/>
      </c>
      <c r="I37" s="73" t="str">
        <f>IF(RES_hhdet_tes!I37=0,"",RES_hhdet_tes!I37/RES_hhdet_fec!I37)</f>
        <v/>
      </c>
      <c r="J37" s="73" t="str">
        <f>IF(RES_hhdet_tes!J37=0,"",RES_hhdet_tes!J37/RES_hhdet_fec!J37)</f>
        <v/>
      </c>
      <c r="K37" s="73" t="str">
        <f>IF(RES_hhdet_tes!K37=0,"",RES_hhdet_tes!K37/RES_hhdet_fec!K37)</f>
        <v/>
      </c>
      <c r="L37" s="73" t="str">
        <f>IF(RES_hhdet_tes!L37=0,"",RES_hhdet_tes!L37/RES_hhdet_fec!L37)</f>
        <v/>
      </c>
      <c r="M37" s="73" t="str">
        <f>IF(RES_hhdet_tes!M37=0,"",RES_hhdet_tes!M37/RES_hhdet_fec!M37)</f>
        <v/>
      </c>
      <c r="N37" s="73" t="str">
        <f>IF(RES_hhdet_tes!N37=0,"",RES_hhdet_tes!N37/RES_hhdet_fec!N37)</f>
        <v/>
      </c>
      <c r="O37" s="73" t="str">
        <f>IF(RES_hhdet_tes!O37=0,"",RES_hhdet_tes!O37/RES_hhdet_fec!O37)</f>
        <v/>
      </c>
      <c r="P37" s="73" t="str">
        <f>IF(RES_hhdet_tes!P37=0,"",RES_hhdet_tes!P37/RES_hhdet_fec!P37)</f>
        <v/>
      </c>
      <c r="Q37" s="73" t="str">
        <f>IF(RES_hhdet_tes!Q37=0,"",RES_hhdet_tes!Q37/RES_hhdet_fec!Q37)</f>
        <v/>
      </c>
    </row>
    <row r="38" spans="1:17" ht="12" customHeight="1" x14ac:dyDescent="0.25">
      <c r="A38" s="148" t="s">
        <v>59</v>
      </c>
      <c r="B38" s="73" t="str">
        <f>IF(RES_hhdet_tes!B38=0,"",RES_hhdet_tes!B38/RES_hhdet_fec!B38)</f>
        <v/>
      </c>
      <c r="C38" s="73" t="str">
        <f>IF(RES_hhdet_tes!C38=0,"",RES_hhdet_tes!C38/RES_hhdet_fec!C38)</f>
        <v/>
      </c>
      <c r="D38" s="73" t="str">
        <f>IF(RES_hhdet_tes!D38=0,"",RES_hhdet_tes!D38/RES_hhdet_fec!D38)</f>
        <v/>
      </c>
      <c r="E38" s="73" t="str">
        <f>IF(RES_hhdet_tes!E38=0,"",RES_hhdet_tes!E38/RES_hhdet_fec!E38)</f>
        <v/>
      </c>
      <c r="F38" s="73" t="str">
        <f>IF(RES_hhdet_tes!F38=0,"",RES_hhdet_tes!F38/RES_hhdet_fec!F38)</f>
        <v/>
      </c>
      <c r="G38" s="73" t="str">
        <f>IF(RES_hhdet_tes!G38=0,"",RES_hhdet_tes!G38/RES_hhdet_fec!G38)</f>
        <v/>
      </c>
      <c r="H38" s="73" t="str">
        <f>IF(RES_hhdet_tes!H38=0,"",RES_hhdet_tes!H38/RES_hhdet_fec!H38)</f>
        <v/>
      </c>
      <c r="I38" s="73" t="str">
        <f>IF(RES_hhdet_tes!I38=0,"",RES_hhdet_tes!I38/RES_hhdet_fec!I38)</f>
        <v/>
      </c>
      <c r="J38" s="73" t="str">
        <f>IF(RES_hhdet_tes!J38=0,"",RES_hhdet_tes!J38/RES_hhdet_fec!J38)</f>
        <v/>
      </c>
      <c r="K38" s="73" t="str">
        <f>IF(RES_hhdet_tes!K38=0,"",RES_hhdet_tes!K38/RES_hhdet_fec!K38)</f>
        <v/>
      </c>
      <c r="L38" s="73" t="str">
        <f>IF(RES_hhdet_tes!L38=0,"",RES_hhdet_tes!L38/RES_hhdet_fec!L38)</f>
        <v/>
      </c>
      <c r="M38" s="73" t="str">
        <f>IF(RES_hhdet_tes!M38=0,"",RES_hhdet_tes!M38/RES_hhdet_fec!M38)</f>
        <v/>
      </c>
      <c r="N38" s="73" t="str">
        <f>IF(RES_hhdet_tes!N38=0,"",RES_hhdet_tes!N38/RES_hhdet_fec!N38)</f>
        <v/>
      </c>
      <c r="O38" s="73" t="str">
        <f>IF(RES_hhdet_tes!O38=0,"",RES_hhdet_tes!O38/RES_hhdet_fec!O38)</f>
        <v/>
      </c>
      <c r="P38" s="73" t="str">
        <f>IF(RES_hhdet_tes!P38=0,"",RES_hhdet_tes!P38/RES_hhdet_fec!P38)</f>
        <v/>
      </c>
      <c r="Q38" s="73" t="str">
        <f>IF(RES_hhdet_tes!Q38=0,"",RES_hhdet_tes!Q38/RES_hhdet_fec!Q38)</f>
        <v/>
      </c>
    </row>
    <row r="39" spans="1:17" ht="12" customHeight="1" x14ac:dyDescent="0.25">
      <c r="A39" s="158" t="s">
        <v>62</v>
      </c>
      <c r="B39" s="169" t="str">
        <f>IF(RES_hhdet_tes!B39=0,"",RES_hhdet_tes!B39/RES_hhdet_fec!B39)</f>
        <v/>
      </c>
      <c r="C39" s="169" t="str">
        <f>IF(RES_hhdet_tes!C39=0,"",RES_hhdet_tes!C39/RES_hhdet_fec!C39)</f>
        <v/>
      </c>
      <c r="D39" s="169" t="str">
        <f>IF(RES_hhdet_tes!D39=0,"",RES_hhdet_tes!D39/RES_hhdet_fec!D39)</f>
        <v/>
      </c>
      <c r="E39" s="169" t="str">
        <f>IF(RES_hhdet_tes!E39=0,"",RES_hhdet_tes!E39/RES_hhdet_fec!E39)</f>
        <v/>
      </c>
      <c r="F39" s="169" t="str">
        <f>IF(RES_hhdet_tes!F39=0,"",RES_hhdet_tes!F39/RES_hhdet_fec!F39)</f>
        <v/>
      </c>
      <c r="G39" s="169" t="str">
        <f>IF(RES_hhdet_tes!G39=0,"",RES_hhdet_tes!G39/RES_hhdet_fec!G39)</f>
        <v/>
      </c>
      <c r="H39" s="169" t="str">
        <f>IF(RES_hhdet_tes!H39=0,"",RES_hhdet_tes!H39/RES_hhdet_fec!H39)</f>
        <v/>
      </c>
      <c r="I39" s="169" t="str">
        <f>IF(RES_hhdet_tes!I39=0,"",RES_hhdet_tes!I39/RES_hhdet_fec!I39)</f>
        <v/>
      </c>
      <c r="J39" s="169" t="str">
        <f>IF(RES_hhdet_tes!J39=0,"",RES_hhdet_tes!J39/RES_hhdet_fec!J39)</f>
        <v/>
      </c>
      <c r="K39" s="169" t="str">
        <f>IF(RES_hhdet_tes!K39=0,"",RES_hhdet_tes!K39/RES_hhdet_fec!K39)</f>
        <v/>
      </c>
      <c r="L39" s="169" t="str">
        <f>IF(RES_hhdet_tes!L39=0,"",RES_hhdet_tes!L39/RES_hhdet_fec!L39)</f>
        <v/>
      </c>
      <c r="M39" s="169" t="str">
        <f>IF(RES_hhdet_tes!M39=0,"",RES_hhdet_tes!M39/RES_hhdet_fec!M39)</f>
        <v/>
      </c>
      <c r="N39" s="169" t="str">
        <f>IF(RES_hhdet_tes!N39=0,"",RES_hhdet_tes!N39/RES_hhdet_fec!N39)</f>
        <v/>
      </c>
      <c r="O39" s="169" t="str">
        <f>IF(RES_hhdet_tes!O39=0,"",RES_hhdet_tes!O39/RES_hhdet_fec!O39)</f>
        <v/>
      </c>
      <c r="P39" s="169" t="str">
        <f>IF(RES_hhdet_tes!P39=0,"",RES_hhdet_tes!P39/RES_hhdet_fec!P39)</f>
        <v/>
      </c>
      <c r="Q39" s="169" t="str">
        <f>IF(RES_hhdet_tes!Q39=0,"",RES_hhdet_tes!Q39/RES_hhdet_fec!Q39)</f>
        <v/>
      </c>
    </row>
    <row r="40" spans="1:17" ht="12" customHeight="1" x14ac:dyDescent="0.25">
      <c r="A40" s="23" t="s">
        <v>57</v>
      </c>
      <c r="B40" s="73" t="str">
        <f>IF(RES_hhdet_tes!B40=0,"",RES_hhdet_tes!B40/RES_hhdet_fec!B40)</f>
        <v/>
      </c>
      <c r="C40" s="73" t="str">
        <f>IF(RES_hhdet_tes!C40=0,"",RES_hhdet_tes!C40/RES_hhdet_fec!C40)</f>
        <v/>
      </c>
      <c r="D40" s="73" t="str">
        <f>IF(RES_hhdet_tes!D40=0,"",RES_hhdet_tes!D40/RES_hhdet_fec!D40)</f>
        <v/>
      </c>
      <c r="E40" s="73" t="str">
        <f>IF(RES_hhdet_tes!E40=0,"",RES_hhdet_tes!E40/RES_hhdet_fec!E40)</f>
        <v/>
      </c>
      <c r="F40" s="73" t="str">
        <f>IF(RES_hhdet_tes!F40=0,"",RES_hhdet_tes!F40/RES_hhdet_fec!F40)</f>
        <v/>
      </c>
      <c r="G40" s="73" t="str">
        <f>IF(RES_hhdet_tes!G40=0,"",RES_hhdet_tes!G40/RES_hhdet_fec!G40)</f>
        <v/>
      </c>
      <c r="H40" s="73" t="str">
        <f>IF(RES_hhdet_tes!H40=0,"",RES_hhdet_tes!H40/RES_hhdet_fec!H40)</f>
        <v/>
      </c>
      <c r="I40" s="73" t="str">
        <f>IF(RES_hhdet_tes!I40=0,"",RES_hhdet_tes!I40/RES_hhdet_fec!I40)</f>
        <v/>
      </c>
      <c r="J40" s="73" t="str">
        <f>IF(RES_hhdet_tes!J40=0,"",RES_hhdet_tes!J40/RES_hhdet_fec!J40)</f>
        <v/>
      </c>
      <c r="K40" s="73" t="str">
        <f>IF(RES_hhdet_tes!K40=0,"",RES_hhdet_tes!K40/RES_hhdet_fec!K40)</f>
        <v/>
      </c>
      <c r="L40" s="73" t="str">
        <f>IF(RES_hhdet_tes!L40=0,"",RES_hhdet_tes!L40/RES_hhdet_fec!L40)</f>
        <v/>
      </c>
      <c r="M40" s="73" t="str">
        <f>IF(RES_hhdet_tes!M40=0,"",RES_hhdet_tes!M40/RES_hhdet_fec!M40)</f>
        <v/>
      </c>
      <c r="N40" s="73" t="str">
        <f>IF(RES_hhdet_tes!N40=0,"",RES_hhdet_tes!N40/RES_hhdet_fec!N40)</f>
        <v/>
      </c>
      <c r="O40" s="73" t="str">
        <f>IF(RES_hhdet_tes!O40=0,"",RES_hhdet_tes!O40/RES_hhdet_fec!O40)</f>
        <v/>
      </c>
      <c r="P40" s="73" t="str">
        <f>IF(RES_hhdet_tes!P40=0,"",RES_hhdet_tes!P40/RES_hhdet_fec!P40)</f>
        <v/>
      </c>
      <c r="Q40" s="73" t="str">
        <f>IF(RES_hhdet_tes!Q40=0,"",RES_hhdet_tes!Q40/RES_hhdet_fec!Q40)</f>
        <v/>
      </c>
    </row>
    <row r="41" spans="1:17" ht="12" customHeight="1" x14ac:dyDescent="0.25">
      <c r="A41" s="29" t="s">
        <v>140</v>
      </c>
      <c r="B41" s="65" t="str">
        <f>IF(RES_hhdet_tes!B41=0,"",RES_hhdet_tes!B41/RES_hhdet_fec!B41)</f>
        <v/>
      </c>
      <c r="C41" s="65" t="str">
        <f>IF(RES_hhdet_tes!C41=0,"",RES_hhdet_tes!C41/RES_hhdet_fec!C41)</f>
        <v/>
      </c>
      <c r="D41" s="65" t="str">
        <f>IF(RES_hhdet_tes!D41=0,"",RES_hhdet_tes!D41/RES_hhdet_fec!D41)</f>
        <v/>
      </c>
      <c r="E41" s="65" t="str">
        <f>IF(RES_hhdet_tes!E41=0,"",RES_hhdet_tes!E41/RES_hhdet_fec!E41)</f>
        <v/>
      </c>
      <c r="F41" s="65" t="str">
        <f>IF(RES_hhdet_tes!F41=0,"",RES_hhdet_tes!F41/RES_hhdet_fec!F41)</f>
        <v/>
      </c>
      <c r="G41" s="65" t="str">
        <f>IF(RES_hhdet_tes!G41=0,"",RES_hhdet_tes!G41/RES_hhdet_fec!G41)</f>
        <v/>
      </c>
      <c r="H41" s="65" t="str">
        <f>IF(RES_hhdet_tes!H41=0,"",RES_hhdet_tes!H41/RES_hhdet_fec!H41)</f>
        <v/>
      </c>
      <c r="I41" s="65" t="str">
        <f>IF(RES_hhdet_tes!I41=0,"",RES_hhdet_tes!I41/RES_hhdet_fec!I41)</f>
        <v/>
      </c>
      <c r="J41" s="65" t="str">
        <f>IF(RES_hhdet_tes!J41=0,"",RES_hhdet_tes!J41/RES_hhdet_fec!J41)</f>
        <v/>
      </c>
      <c r="K41" s="65" t="str">
        <f>IF(RES_hhdet_tes!K41=0,"",RES_hhdet_tes!K41/RES_hhdet_fec!K41)</f>
        <v/>
      </c>
      <c r="L41" s="65" t="str">
        <f>IF(RES_hhdet_tes!L41=0,"",RES_hhdet_tes!L41/RES_hhdet_fec!L41)</f>
        <v/>
      </c>
      <c r="M41" s="65" t="str">
        <f>IF(RES_hhdet_tes!M41=0,"",RES_hhdet_tes!M41/RES_hhdet_fec!M41)</f>
        <v/>
      </c>
      <c r="N41" s="65" t="str">
        <f>IF(RES_hhdet_tes!N41=0,"",RES_hhdet_tes!N41/RES_hhdet_fec!N41)</f>
        <v/>
      </c>
      <c r="O41" s="65" t="str">
        <f>IF(RES_hhdet_tes!O41=0,"",RES_hhdet_tes!O41/RES_hhdet_fec!O41)</f>
        <v/>
      </c>
      <c r="P41" s="65" t="str">
        <f>IF(RES_hhdet_tes!P41=0,"",RES_hhdet_tes!P41/RES_hhdet_fec!P41)</f>
        <v/>
      </c>
      <c r="Q41" s="65" t="str">
        <f>IF(RES_hhdet_tes!Q41=0,"",RES_hhdet_tes!Q41/RES_hhdet_fec!Q41)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>
        <f>IF(RES_hhdet_tes!B43=0,"",RES_hhdet_tes!B43/RES_hhdet_fec!B43)</f>
        <v>0.56889683441562744</v>
      </c>
      <c r="C43" s="175">
        <f>IF(RES_hhdet_tes!C43=0,"",RES_hhdet_tes!C43/RES_hhdet_fec!C43)</f>
        <v>0.57392359276514981</v>
      </c>
      <c r="D43" s="175">
        <f>IF(RES_hhdet_tes!D43=0,"",RES_hhdet_tes!D43/RES_hhdet_fec!D43)</f>
        <v>0.57365102456112627</v>
      </c>
      <c r="E43" s="175">
        <f>IF(RES_hhdet_tes!E43=0,"",RES_hhdet_tes!E43/RES_hhdet_fec!E43)</f>
        <v>0.57291820952961436</v>
      </c>
      <c r="F43" s="175">
        <f>IF(RES_hhdet_tes!F43=0,"",RES_hhdet_tes!F43/RES_hhdet_fec!F43)</f>
        <v>0.57624695889607869</v>
      </c>
      <c r="G43" s="175">
        <f>IF(RES_hhdet_tes!G43=0,"",RES_hhdet_tes!G43/RES_hhdet_fec!G43)</f>
        <v>0.59123386090904428</v>
      </c>
      <c r="H43" s="175">
        <f>IF(RES_hhdet_tes!H43=0,"",RES_hhdet_tes!H43/RES_hhdet_fec!H43)</f>
        <v>0.60591715300398075</v>
      </c>
      <c r="I43" s="175">
        <f>IF(RES_hhdet_tes!I43=0,"",RES_hhdet_tes!I43/RES_hhdet_fec!I43)</f>
        <v>0.62538099620540177</v>
      </c>
      <c r="J43" s="175">
        <f>IF(RES_hhdet_tes!J43=0,"",RES_hhdet_tes!J43/RES_hhdet_fec!J43)</f>
        <v>0.63782102541177477</v>
      </c>
      <c r="K43" s="175">
        <f>IF(RES_hhdet_tes!K43=0,"",RES_hhdet_tes!K43/RES_hhdet_fec!K43)</f>
        <v>0.65414025669723275</v>
      </c>
      <c r="L43" s="175">
        <f>IF(RES_hhdet_tes!L43=0,"",RES_hhdet_tes!L43/RES_hhdet_fec!L43)</f>
        <v>0.66241452926827271</v>
      </c>
      <c r="M43" s="175">
        <f>IF(RES_hhdet_tes!M43=0,"",RES_hhdet_tes!M43/RES_hhdet_fec!M43)</f>
        <v>0.65500267506265963</v>
      </c>
      <c r="N43" s="175">
        <f>IF(RES_hhdet_tes!N43=0,"",RES_hhdet_tes!N43/RES_hhdet_fec!N43)</f>
        <v>0.6558272127074517</v>
      </c>
      <c r="O43" s="175">
        <f>IF(RES_hhdet_tes!O43=0,"",RES_hhdet_tes!O43/RES_hhdet_fec!O43)</f>
        <v>0.65575840724231615</v>
      </c>
      <c r="P43" s="175">
        <f>IF(RES_hhdet_tes!P43=0,"",RES_hhdet_tes!P43/RES_hhdet_fec!P43)</f>
        <v>0.65213798031412218</v>
      </c>
      <c r="Q43" s="175">
        <f>IF(RES_hhdet_tes!Q43=0,"",RES_hhdet_tes!Q43/RES_hhdet_fec!Q43)</f>
        <v>0.6544934205560482</v>
      </c>
    </row>
    <row r="44" spans="1:17" ht="12.95" customHeight="1" x14ac:dyDescent="0.25">
      <c r="A44" s="158" t="s">
        <v>65</v>
      </c>
      <c r="B44" s="169">
        <f>IF(RES_hhdet_tes!B44=0,"",RES_hhdet_tes!B44/RES_hhdet_fec!B44)</f>
        <v>0.557420859213964</v>
      </c>
      <c r="C44" s="169">
        <f>IF(RES_hhdet_tes!C44=0,"",RES_hhdet_tes!C44/RES_hhdet_fec!C44)</f>
        <v>0.56522084411704043</v>
      </c>
      <c r="D44" s="169">
        <f>IF(RES_hhdet_tes!D44=0,"",RES_hhdet_tes!D44/RES_hhdet_fec!D44)</f>
        <v>0.56323706218401171</v>
      </c>
      <c r="E44" s="169">
        <f>IF(RES_hhdet_tes!E44=0,"",RES_hhdet_tes!E44/RES_hhdet_fec!E44)</f>
        <v>0.56371928792996795</v>
      </c>
      <c r="F44" s="169">
        <f>IF(RES_hhdet_tes!F44=0,"",RES_hhdet_tes!F44/RES_hhdet_fec!F44)</f>
        <v>0.5672761504503856</v>
      </c>
      <c r="G44" s="169">
        <f>IF(RES_hhdet_tes!G44=0,"",RES_hhdet_tes!G44/RES_hhdet_fec!G44)</f>
        <v>0.58230714830558739</v>
      </c>
      <c r="H44" s="169">
        <f>IF(RES_hhdet_tes!H44=0,"",RES_hhdet_tes!H44/RES_hhdet_fec!H44)</f>
        <v>0.60049379071877373</v>
      </c>
      <c r="I44" s="169">
        <f>IF(RES_hhdet_tes!I44=0,"",RES_hhdet_tes!I44/RES_hhdet_fec!I44)</f>
        <v>0.61607022914064902</v>
      </c>
      <c r="J44" s="169">
        <f>IF(RES_hhdet_tes!J44=0,"",RES_hhdet_tes!J44/RES_hhdet_fec!J44)</f>
        <v>0.6323308019717867</v>
      </c>
      <c r="K44" s="169">
        <f>IF(RES_hhdet_tes!K44=0,"",RES_hhdet_tes!K44/RES_hhdet_fec!K44)</f>
        <v>0.65440008512186554</v>
      </c>
      <c r="L44" s="169">
        <f>IF(RES_hhdet_tes!L44=0,"",RES_hhdet_tes!L44/RES_hhdet_fec!L44)</f>
        <v>0.65730705215476881</v>
      </c>
      <c r="M44" s="169">
        <f>IF(RES_hhdet_tes!M44=0,"",RES_hhdet_tes!M44/RES_hhdet_fec!M44)</f>
        <v>0.65467088277183549</v>
      </c>
      <c r="N44" s="169">
        <f>IF(RES_hhdet_tes!N44=0,"",RES_hhdet_tes!N44/RES_hhdet_fec!N44)</f>
        <v>0.65546243384287572</v>
      </c>
      <c r="O44" s="169">
        <f>IF(RES_hhdet_tes!O44=0,"",RES_hhdet_tes!O44/RES_hhdet_fec!O44)</f>
        <v>0.65561549764358795</v>
      </c>
      <c r="P44" s="169">
        <f>IF(RES_hhdet_tes!P44=0,"",RES_hhdet_tes!P44/RES_hhdet_fec!P44)</f>
        <v>0.65331766648628775</v>
      </c>
      <c r="Q44" s="169">
        <f>IF(RES_hhdet_tes!Q44=0,"",RES_hhdet_tes!Q44/RES_hhdet_fec!Q44)</f>
        <v>0.65646082380060788</v>
      </c>
    </row>
    <row r="45" spans="1:17" ht="12" customHeight="1" x14ac:dyDescent="0.25">
      <c r="A45" s="23" t="s">
        <v>166</v>
      </c>
      <c r="B45" s="73">
        <f>IF(RES_hhdet_tes!B45=0,"",RES_hhdet_tes!B45/RES_hhdet_fec!B45)</f>
        <v>0.55073613667064458</v>
      </c>
      <c r="C45" s="73">
        <f>IF(RES_hhdet_tes!C45=0,"",RES_hhdet_tes!C45/RES_hhdet_fec!C45)</f>
        <v>0.55503382225062992</v>
      </c>
      <c r="D45" s="73">
        <f>IF(RES_hhdet_tes!D45=0,"",RES_hhdet_tes!D45/RES_hhdet_fec!D45)</f>
        <v>0.5558671941667872</v>
      </c>
      <c r="E45" s="73">
        <f>IF(RES_hhdet_tes!E45=0,"",RES_hhdet_tes!E45/RES_hhdet_fec!E45)</f>
        <v>0.55686023104166638</v>
      </c>
      <c r="F45" s="73">
        <f>IF(RES_hhdet_tes!F45=0,"",RES_hhdet_tes!F45/RES_hhdet_fec!F45)</f>
        <v>0.56087191880791087</v>
      </c>
      <c r="G45" s="73">
        <f>IF(RES_hhdet_tes!G45=0,"",RES_hhdet_tes!G45/RES_hhdet_fec!G45)</f>
        <v>0.57631407878474172</v>
      </c>
      <c r="H45" s="73">
        <f>IF(RES_hhdet_tes!H45=0,"",RES_hhdet_tes!H45/RES_hhdet_fec!H45)</f>
        <v>0.59363208869250783</v>
      </c>
      <c r="I45" s="73">
        <f>IF(RES_hhdet_tes!I45=0,"",RES_hhdet_tes!I45/RES_hhdet_fec!I45)</f>
        <v>0.60884030817264567</v>
      </c>
      <c r="J45" s="73">
        <f>IF(RES_hhdet_tes!J45=0,"",RES_hhdet_tes!J45/RES_hhdet_fec!J45)</f>
        <v>0.62510636965976518</v>
      </c>
      <c r="K45" s="73">
        <f>IF(RES_hhdet_tes!K45=0,"",RES_hhdet_tes!K45/RES_hhdet_fec!K45)</f>
        <v>0.6484216946689576</v>
      </c>
      <c r="L45" s="73">
        <f>IF(RES_hhdet_tes!L45=0,"",RES_hhdet_tes!L45/RES_hhdet_fec!L45)</f>
        <v>0.64988314630266142</v>
      </c>
      <c r="M45" s="73">
        <f>IF(RES_hhdet_tes!M45=0,"",RES_hhdet_tes!M45/RES_hhdet_fec!M45)</f>
        <v>0.64988512791662656</v>
      </c>
      <c r="N45" s="73">
        <f>IF(RES_hhdet_tes!N45=0,"",RES_hhdet_tes!N45/RES_hhdet_fec!N45)</f>
        <v>0.64990501067532946</v>
      </c>
      <c r="O45" s="73">
        <f>IF(RES_hhdet_tes!O45=0,"",RES_hhdet_tes!O45/RES_hhdet_fec!O45)</f>
        <v>0.65047065700115447</v>
      </c>
      <c r="P45" s="73">
        <f>IF(RES_hhdet_tes!P45=0,"",RES_hhdet_tes!P45/RES_hhdet_fec!P45)</f>
        <v>0.65078265540740687</v>
      </c>
      <c r="Q45" s="73">
        <f>IF(RES_hhdet_tes!Q45=0,"",RES_hhdet_tes!Q45/RES_hhdet_fec!Q45)</f>
        <v>0.65174764091326898</v>
      </c>
    </row>
    <row r="46" spans="1:17" ht="12" customHeight="1" x14ac:dyDescent="0.25">
      <c r="A46" s="23" t="s">
        <v>60</v>
      </c>
      <c r="B46" s="73">
        <f>IF(RES_hhdet_tes!B46=0,"",RES_hhdet_tes!B46/RES_hhdet_fec!B46)</f>
        <v>1.0000000000000002</v>
      </c>
      <c r="C46" s="73">
        <f>IF(RES_hhdet_tes!C46=0,"",RES_hhdet_tes!C46/RES_hhdet_fec!C46)</f>
        <v>1.0000000000000002</v>
      </c>
      <c r="D46" s="73">
        <f>IF(RES_hhdet_tes!D46=0,"",RES_hhdet_tes!D46/RES_hhdet_fec!D46)</f>
        <v>0.99999999999999956</v>
      </c>
      <c r="E46" s="73">
        <f>IF(RES_hhdet_tes!E46=0,"",RES_hhdet_tes!E46/RES_hhdet_fec!E46)</f>
        <v>1.0000000000000004</v>
      </c>
      <c r="F46" s="73">
        <f>IF(RES_hhdet_tes!F46=0,"",RES_hhdet_tes!F46/RES_hhdet_fec!F46)</f>
        <v>1</v>
      </c>
      <c r="G46" s="73">
        <f>IF(RES_hhdet_tes!G46=0,"",RES_hhdet_tes!G46/RES_hhdet_fec!G46)</f>
        <v>0.99999999999999978</v>
      </c>
      <c r="H46" s="73">
        <f>IF(RES_hhdet_tes!H46=0,"",RES_hhdet_tes!H46/RES_hhdet_fec!H46)</f>
        <v>1</v>
      </c>
      <c r="I46" s="73">
        <f>IF(RES_hhdet_tes!I46=0,"",RES_hhdet_tes!I46/RES_hhdet_fec!I46)</f>
        <v>0.99999999999999989</v>
      </c>
      <c r="J46" s="73">
        <f>IF(RES_hhdet_tes!J46=0,"",RES_hhdet_tes!J46/RES_hhdet_fec!J46)</f>
        <v>0.99999999999999978</v>
      </c>
      <c r="K46" s="73">
        <f>IF(RES_hhdet_tes!K46=0,"",RES_hhdet_tes!K46/RES_hhdet_fec!K46)</f>
        <v>0.99999999999999967</v>
      </c>
      <c r="L46" s="73">
        <f>IF(RES_hhdet_tes!L46=0,"",RES_hhdet_tes!L46/RES_hhdet_fec!L46)</f>
        <v>1</v>
      </c>
      <c r="M46" s="73">
        <f>IF(RES_hhdet_tes!M46=0,"",RES_hhdet_tes!M46/RES_hhdet_fec!M46)</f>
        <v>1</v>
      </c>
      <c r="N46" s="73">
        <f>IF(RES_hhdet_tes!N46=0,"",RES_hhdet_tes!N46/RES_hhdet_fec!N46)</f>
        <v>1</v>
      </c>
      <c r="O46" s="73">
        <f>IF(RES_hhdet_tes!O46=0,"",RES_hhdet_tes!O46/RES_hhdet_fec!O46)</f>
        <v>0.99999999999999989</v>
      </c>
      <c r="P46" s="73">
        <f>IF(RES_hhdet_tes!P46=0,"",RES_hhdet_tes!P46/RES_hhdet_fec!P46)</f>
        <v>1</v>
      </c>
      <c r="Q46" s="73">
        <f>IF(RES_hhdet_tes!Q46=0,"",RES_hhdet_tes!Q46/RES_hhdet_fec!Q46)</f>
        <v>1.0000000000000002</v>
      </c>
    </row>
    <row r="47" spans="1:17" ht="12.95" customHeight="1" x14ac:dyDescent="0.25">
      <c r="A47" s="158" t="s">
        <v>112</v>
      </c>
      <c r="B47" s="169">
        <f>IF(RES_hhdet_tes!B47=0,"",RES_hhdet_tes!B47/RES_hhdet_fec!B47)</f>
        <v>1.5553428843439734</v>
      </c>
      <c r="C47" s="169">
        <f>IF(RES_hhdet_tes!C47=0,"",RES_hhdet_tes!C47/RES_hhdet_fec!C47)</f>
        <v>1.5553428843439732</v>
      </c>
      <c r="D47" s="169">
        <f>IF(RES_hhdet_tes!D47=0,"",RES_hhdet_tes!D47/RES_hhdet_fec!D47)</f>
        <v>1.5553428843439729</v>
      </c>
      <c r="E47" s="169">
        <f>IF(RES_hhdet_tes!E47=0,"",RES_hhdet_tes!E47/RES_hhdet_fec!E47)</f>
        <v>1.5553428843439734</v>
      </c>
      <c r="F47" s="169">
        <f>IF(RES_hhdet_tes!F47=0,"",RES_hhdet_tes!F47/RES_hhdet_fec!F47)</f>
        <v>1.5553428843439736</v>
      </c>
      <c r="G47" s="169">
        <f>IF(RES_hhdet_tes!G47=0,"",RES_hhdet_tes!G47/RES_hhdet_fec!G47)</f>
        <v>1.7713590860050483</v>
      </c>
      <c r="H47" s="169">
        <f>IF(RES_hhdet_tes!H47=0,"",RES_hhdet_tes!H47/RES_hhdet_fec!H47)</f>
        <v>1.7713590860050479</v>
      </c>
      <c r="I47" s="169">
        <f>IF(RES_hhdet_tes!I47=0,"",RES_hhdet_tes!I47/RES_hhdet_fec!I47)</f>
        <v>1.8925129909368021</v>
      </c>
      <c r="J47" s="169">
        <f>IF(RES_hhdet_tes!J47=0,"",RES_hhdet_tes!J47/RES_hhdet_fec!J47)</f>
        <v>2.1464026384170434</v>
      </c>
      <c r="K47" s="169">
        <f>IF(RES_hhdet_tes!K47=0,"",RES_hhdet_tes!K47/RES_hhdet_fec!K47)</f>
        <v>2.1994117553340171</v>
      </c>
      <c r="L47" s="169">
        <f>IF(RES_hhdet_tes!L47=0,"",RES_hhdet_tes!L47/RES_hhdet_fec!L47)</f>
        <v>2.1994117553340167</v>
      </c>
      <c r="M47" s="169">
        <f>IF(RES_hhdet_tes!M47=0,"",RES_hhdet_tes!M47/RES_hhdet_fec!M47)</f>
        <v>2.3031444756592538</v>
      </c>
      <c r="N47" s="169">
        <f>IF(RES_hhdet_tes!N47=0,"",RES_hhdet_tes!N47/RES_hhdet_fec!N47)</f>
        <v>2.3877665185675947</v>
      </c>
      <c r="O47" s="169">
        <f>IF(RES_hhdet_tes!O47=0,"",RES_hhdet_tes!O47/RES_hhdet_fec!O47)</f>
        <v>2.5258300767940427</v>
      </c>
      <c r="P47" s="169">
        <f>IF(RES_hhdet_tes!P47=0,"",RES_hhdet_tes!P47/RES_hhdet_fec!P47)</f>
        <v>2.5901925344641583</v>
      </c>
      <c r="Q47" s="169">
        <f>IF(RES_hhdet_tes!Q47=0,"",RES_hhdet_tes!Q47/RES_hhdet_fec!Q47)</f>
        <v>2.7550462637211037</v>
      </c>
    </row>
    <row r="48" spans="1:17" ht="12" customHeight="1" x14ac:dyDescent="0.25">
      <c r="A48" s="23" t="s">
        <v>60</v>
      </c>
      <c r="B48" s="73">
        <f>IF(RES_hhdet_tes!B48=0,"",RES_hhdet_tes!B48/RES_hhdet_fec!B48)</f>
        <v>1.5553428843439734</v>
      </c>
      <c r="C48" s="73">
        <f>IF(RES_hhdet_tes!C48=0,"",RES_hhdet_tes!C48/RES_hhdet_fec!C48)</f>
        <v>1.5553428843439732</v>
      </c>
      <c r="D48" s="73">
        <f>IF(RES_hhdet_tes!D48=0,"",RES_hhdet_tes!D48/RES_hhdet_fec!D48)</f>
        <v>1.5553428843439729</v>
      </c>
      <c r="E48" s="73">
        <f>IF(RES_hhdet_tes!E48=0,"",RES_hhdet_tes!E48/RES_hhdet_fec!E48)</f>
        <v>1.5553428843439734</v>
      </c>
      <c r="F48" s="73">
        <f>IF(RES_hhdet_tes!F48=0,"",RES_hhdet_tes!F48/RES_hhdet_fec!F48)</f>
        <v>1.5553428843439736</v>
      </c>
      <c r="G48" s="73">
        <f>IF(RES_hhdet_tes!G48=0,"",RES_hhdet_tes!G48/RES_hhdet_fec!G48)</f>
        <v>1.7713590860050483</v>
      </c>
      <c r="H48" s="73">
        <f>IF(RES_hhdet_tes!H48=0,"",RES_hhdet_tes!H48/RES_hhdet_fec!H48)</f>
        <v>1.7713590860050479</v>
      </c>
      <c r="I48" s="73">
        <f>IF(RES_hhdet_tes!I48=0,"",RES_hhdet_tes!I48/RES_hhdet_fec!I48)</f>
        <v>1.8925129909368021</v>
      </c>
      <c r="J48" s="73">
        <f>IF(RES_hhdet_tes!J48=0,"",RES_hhdet_tes!J48/RES_hhdet_fec!J48)</f>
        <v>2.1464026384170434</v>
      </c>
      <c r="K48" s="73">
        <f>IF(RES_hhdet_tes!K48=0,"",RES_hhdet_tes!K48/RES_hhdet_fec!K48)</f>
        <v>2.1994117553340171</v>
      </c>
      <c r="L48" s="73">
        <f>IF(RES_hhdet_tes!L48=0,"",RES_hhdet_tes!L48/RES_hhdet_fec!L48)</f>
        <v>2.1994117553340167</v>
      </c>
      <c r="M48" s="73">
        <f>IF(RES_hhdet_tes!M48=0,"",RES_hhdet_tes!M48/RES_hhdet_fec!M48)</f>
        <v>2.3031444756592538</v>
      </c>
      <c r="N48" s="73">
        <f>IF(RES_hhdet_tes!N48=0,"",RES_hhdet_tes!N48/RES_hhdet_fec!N48)</f>
        <v>2.3877665185675947</v>
      </c>
      <c r="O48" s="73">
        <f>IF(RES_hhdet_tes!O48=0,"",RES_hhdet_tes!O48/RES_hhdet_fec!O48)</f>
        <v>2.5258300767940427</v>
      </c>
      <c r="P48" s="73">
        <f>IF(RES_hhdet_tes!P48=0,"",RES_hhdet_tes!P48/RES_hhdet_fec!P48)</f>
        <v>2.5901925344641583</v>
      </c>
      <c r="Q48" s="73">
        <f>IF(RES_hhdet_tes!Q48=0,"",RES_hhdet_tes!Q48/RES_hhdet_fec!Q48)</f>
        <v>2.7550462637211037</v>
      </c>
    </row>
    <row r="49" spans="1:17" ht="12" customHeight="1" x14ac:dyDescent="0.25">
      <c r="A49" s="158" t="s">
        <v>63</v>
      </c>
      <c r="B49" s="169">
        <f>IF(RES_hhdet_tes!B49=0,"",RES_hhdet_tes!B49/RES_hhdet_fec!B49)</f>
        <v>0.55154333750262818</v>
      </c>
      <c r="C49" s="169">
        <f>IF(RES_hhdet_tes!C49=0,"",RES_hhdet_tes!C49/RES_hhdet_fec!C49)</f>
        <v>0.55011072837847563</v>
      </c>
      <c r="D49" s="169">
        <f>IF(RES_hhdet_tes!D49=0,"",RES_hhdet_tes!D49/RES_hhdet_fec!D49)</f>
        <v>0.54421788457905651</v>
      </c>
      <c r="E49" s="169">
        <f>IF(RES_hhdet_tes!E49=0,"",RES_hhdet_tes!E49/RES_hhdet_fec!E49)</f>
        <v>0.53702602976481195</v>
      </c>
      <c r="F49" s="169">
        <f>IF(RES_hhdet_tes!F49=0,"",RES_hhdet_tes!F49/RES_hhdet_fec!F49)</f>
        <v>0.53850067858311779</v>
      </c>
      <c r="G49" s="169">
        <f>IF(RES_hhdet_tes!G49=0,"",RES_hhdet_tes!G49/RES_hhdet_fec!G49)</f>
        <v>0.55629588668819052</v>
      </c>
      <c r="H49" s="169">
        <f>IF(RES_hhdet_tes!H49=0,"",RES_hhdet_tes!H49/RES_hhdet_fec!H49)</f>
        <v>0.56055628215019204</v>
      </c>
      <c r="I49" s="169">
        <f>IF(RES_hhdet_tes!I49=0,"",RES_hhdet_tes!I49/RES_hhdet_fec!I49)</f>
        <v>0.58492035645104512</v>
      </c>
      <c r="J49" s="169">
        <f>IF(RES_hhdet_tes!J49=0,"",RES_hhdet_tes!J49/RES_hhdet_fec!J49)</f>
        <v>0.58901453728720354</v>
      </c>
      <c r="K49" s="169">
        <f>IF(RES_hhdet_tes!K49=0,"",RES_hhdet_tes!K49/RES_hhdet_fec!K49)</f>
        <v>0.57490907221662846</v>
      </c>
      <c r="L49" s="169">
        <f>IF(RES_hhdet_tes!L49=0,"",RES_hhdet_tes!L49/RES_hhdet_fec!L49)</f>
        <v>0.61038756514691028</v>
      </c>
      <c r="M49" s="169">
        <f>IF(RES_hhdet_tes!M49=0,"",RES_hhdet_tes!M49/RES_hhdet_fec!M49)</f>
        <v>0.59611264649822326</v>
      </c>
      <c r="N49" s="169">
        <f>IF(RES_hhdet_tes!N49=0,"",RES_hhdet_tes!N49/RES_hhdet_fec!N49)</f>
        <v>0.59166953867262573</v>
      </c>
      <c r="O49" s="169">
        <f>IF(RES_hhdet_tes!O49=0,"",RES_hhdet_tes!O49/RES_hhdet_fec!O49)</f>
        <v>0.58183220140551628</v>
      </c>
      <c r="P49" s="169">
        <f>IF(RES_hhdet_tes!P49=0,"",RES_hhdet_tes!P49/RES_hhdet_fec!P49)</f>
        <v>0.58104236917031205</v>
      </c>
      <c r="Q49" s="169">
        <f>IF(RES_hhdet_tes!Q49=0,"",RES_hhdet_tes!Q49/RES_hhdet_fec!Q49)</f>
        <v>0.5800596064401079</v>
      </c>
    </row>
    <row r="50" spans="1:17" ht="12" customHeight="1" x14ac:dyDescent="0.25">
      <c r="A50" s="167" t="s">
        <v>165</v>
      </c>
      <c r="B50" s="174">
        <f>IF(RES_hhdet_tes!B50=0,"",RES_hhdet_tes!B50/RES_hhdet_fec!B50)</f>
        <v>0.48526303703545731</v>
      </c>
      <c r="C50" s="174">
        <f>IF(RES_hhdet_tes!C50=0,"",RES_hhdet_tes!C50/RES_hhdet_fec!C50)</f>
        <v>0.49570233178993717</v>
      </c>
      <c r="D50" s="174">
        <f>IF(RES_hhdet_tes!D50=0,"",RES_hhdet_tes!D50/RES_hhdet_fec!D50)</f>
        <v>0.49712118496873636</v>
      </c>
      <c r="E50" s="174">
        <f>IF(RES_hhdet_tes!E50=0,"",RES_hhdet_tes!E50/RES_hhdet_fec!E50)</f>
        <v>0.49851965029479034</v>
      </c>
      <c r="F50" s="174">
        <f>IF(RES_hhdet_tes!F50=0,"",RES_hhdet_tes!F50/RES_hhdet_fec!F50)</f>
        <v>0.50619988560129636</v>
      </c>
      <c r="G50" s="174">
        <f>IF(RES_hhdet_tes!G50=0,"",RES_hhdet_tes!G50/RES_hhdet_fec!G50)</f>
        <v>0.51388108964893531</v>
      </c>
      <c r="H50" s="174">
        <f>IF(RES_hhdet_tes!H50=0,"",RES_hhdet_tes!H50/RES_hhdet_fec!H50)</f>
        <v>0.52331486209694889</v>
      </c>
      <c r="I50" s="174">
        <f>IF(RES_hhdet_tes!I50=0,"",RES_hhdet_tes!I50/RES_hhdet_fec!I50)</f>
        <v>0.52793377410782072</v>
      </c>
      <c r="J50" s="174">
        <f>IF(RES_hhdet_tes!J50=0,"",RES_hhdet_tes!J50/RES_hhdet_fec!J50)</f>
        <v>0.5374720625175673</v>
      </c>
      <c r="K50" s="174">
        <f>IF(RES_hhdet_tes!K50=0,"",RES_hhdet_tes!K50/RES_hhdet_fec!K50)</f>
        <v>0.54775767256639818</v>
      </c>
      <c r="L50" s="174">
        <f>IF(RES_hhdet_tes!L50=0,"",RES_hhdet_tes!L50/RES_hhdet_fec!L50)</f>
        <v>0.56424861420288153</v>
      </c>
      <c r="M50" s="174">
        <f>IF(RES_hhdet_tes!M50=0,"",RES_hhdet_tes!M50/RES_hhdet_fec!M50)</f>
        <v>0.56561992251982685</v>
      </c>
      <c r="N50" s="174">
        <f>IF(RES_hhdet_tes!N50=0,"",RES_hhdet_tes!N50/RES_hhdet_fec!N50)</f>
        <v>0.56707701331426918</v>
      </c>
      <c r="O50" s="174">
        <f>IF(RES_hhdet_tes!O50=0,"",RES_hhdet_tes!O50/RES_hhdet_fec!O50)</f>
        <v>0.56761252209959723</v>
      </c>
      <c r="P50" s="174">
        <f>IF(RES_hhdet_tes!P50=0,"",RES_hhdet_tes!P50/RES_hhdet_fec!P50)</f>
        <v>0.56830856280319231</v>
      </c>
      <c r="Q50" s="174">
        <f>IF(RES_hhdet_tes!Q50=0,"",RES_hhdet_tes!Q50/RES_hhdet_fec!Q50)</f>
        <v>0.57029920085522678</v>
      </c>
    </row>
    <row r="51" spans="1:17" ht="12" customHeight="1" x14ac:dyDescent="0.25">
      <c r="A51" s="167" t="s">
        <v>164</v>
      </c>
      <c r="B51" s="174" t="str">
        <f>IF(RES_hhdet_tes!B51=0,"",RES_hhdet_tes!B51/RES_hhdet_fec!B51)</f>
        <v/>
      </c>
      <c r="C51" s="174" t="str">
        <f>IF(RES_hhdet_tes!C51=0,"",RES_hhdet_tes!C51/RES_hhdet_fec!C51)</f>
        <v/>
      </c>
      <c r="D51" s="174" t="str">
        <f>IF(RES_hhdet_tes!D51=0,"",RES_hhdet_tes!D51/RES_hhdet_fec!D51)</f>
        <v/>
      </c>
      <c r="E51" s="174" t="str">
        <f>IF(RES_hhdet_tes!E51=0,"",RES_hhdet_tes!E51/RES_hhdet_fec!E51)</f>
        <v/>
      </c>
      <c r="F51" s="174" t="str">
        <f>IF(RES_hhdet_tes!F51=0,"",RES_hhdet_tes!F51/RES_hhdet_fec!F51)</f>
        <v/>
      </c>
      <c r="G51" s="174" t="str">
        <f>IF(RES_hhdet_tes!G51=0,"",RES_hhdet_tes!G51/RES_hhdet_fec!G51)</f>
        <v/>
      </c>
      <c r="H51" s="174" t="str">
        <f>IF(RES_hhdet_tes!H51=0,"",RES_hhdet_tes!H51/RES_hhdet_fec!H51)</f>
        <v/>
      </c>
      <c r="I51" s="174" t="str">
        <f>IF(RES_hhdet_tes!I51=0,"",RES_hhdet_tes!I51/RES_hhdet_fec!I51)</f>
        <v/>
      </c>
      <c r="J51" s="174" t="str">
        <f>IF(RES_hhdet_tes!J51=0,"",RES_hhdet_tes!J51/RES_hhdet_fec!J51)</f>
        <v/>
      </c>
      <c r="K51" s="174" t="str">
        <f>IF(RES_hhdet_tes!K51=0,"",RES_hhdet_tes!K51/RES_hhdet_fec!K51)</f>
        <v/>
      </c>
      <c r="L51" s="174" t="str">
        <f>IF(RES_hhdet_tes!L51=0,"",RES_hhdet_tes!L51/RES_hhdet_fec!L51)</f>
        <v/>
      </c>
      <c r="M51" s="174" t="str">
        <f>IF(RES_hhdet_tes!M51=0,"",RES_hhdet_tes!M51/RES_hhdet_fec!M51)</f>
        <v/>
      </c>
      <c r="N51" s="174" t="str">
        <f>IF(RES_hhdet_tes!N51=0,"",RES_hhdet_tes!N51/RES_hhdet_fec!N51)</f>
        <v/>
      </c>
      <c r="O51" s="174" t="str">
        <f>IF(RES_hhdet_tes!O51=0,"",RES_hhdet_tes!O51/RES_hhdet_fec!O51)</f>
        <v/>
      </c>
      <c r="P51" s="174" t="str">
        <f>IF(RES_hhdet_tes!P51=0,"",RES_hhdet_tes!P51/RES_hhdet_fec!P51)</f>
        <v/>
      </c>
      <c r="Q51" s="174" t="str">
        <f>IF(RES_hhdet_tes!Q51=0,"",RES_hhdet_tes!Q51/RES_hhdet_fec!Q51)</f>
        <v/>
      </c>
    </row>
    <row r="52" spans="1:17" ht="12" customHeight="1" x14ac:dyDescent="0.25">
      <c r="A52" s="166" t="s">
        <v>163</v>
      </c>
      <c r="B52" s="173" t="str">
        <f>IF(RES_hhdet_tes!B52=0,"",RES_hhdet_tes!B52/RES_hhdet_fec!B52)</f>
        <v/>
      </c>
      <c r="C52" s="173" t="str">
        <f>IF(RES_hhdet_tes!C52=0,"",RES_hhdet_tes!C52/RES_hhdet_fec!C52)</f>
        <v/>
      </c>
      <c r="D52" s="173" t="str">
        <f>IF(RES_hhdet_tes!D52=0,"",RES_hhdet_tes!D52/RES_hhdet_fec!D52)</f>
        <v/>
      </c>
      <c r="E52" s="173" t="str">
        <f>IF(RES_hhdet_tes!E52=0,"",RES_hhdet_tes!E52/RES_hhdet_fec!E52)</f>
        <v/>
      </c>
      <c r="F52" s="173" t="str">
        <f>IF(RES_hhdet_tes!F52=0,"",RES_hhdet_tes!F52/RES_hhdet_fec!F52)</f>
        <v/>
      </c>
      <c r="G52" s="173" t="str">
        <f>IF(RES_hhdet_tes!G52=0,"",RES_hhdet_tes!G52/RES_hhdet_fec!G52)</f>
        <v/>
      </c>
      <c r="H52" s="173" t="str">
        <f>IF(RES_hhdet_tes!H52=0,"",RES_hhdet_tes!H52/RES_hhdet_fec!H52)</f>
        <v/>
      </c>
      <c r="I52" s="173" t="str">
        <f>IF(RES_hhdet_tes!I52=0,"",RES_hhdet_tes!I52/RES_hhdet_fec!I52)</f>
        <v/>
      </c>
      <c r="J52" s="173" t="str">
        <f>IF(RES_hhdet_tes!J52=0,"",RES_hhdet_tes!J52/RES_hhdet_fec!J52)</f>
        <v/>
      </c>
      <c r="K52" s="173" t="str">
        <f>IF(RES_hhdet_tes!K52=0,"",RES_hhdet_tes!K52/RES_hhdet_fec!K52)</f>
        <v/>
      </c>
      <c r="L52" s="173" t="str">
        <f>IF(RES_hhdet_tes!L52=0,"",RES_hhdet_tes!L52/RES_hhdet_fec!L52)</f>
        <v/>
      </c>
      <c r="M52" s="173" t="str">
        <f>IF(RES_hhdet_tes!M52=0,"",RES_hhdet_tes!M52/RES_hhdet_fec!M52)</f>
        <v/>
      </c>
      <c r="N52" s="173" t="str">
        <f>IF(RES_hhdet_tes!N52=0,"",RES_hhdet_tes!N52/RES_hhdet_fec!N52)</f>
        <v/>
      </c>
      <c r="O52" s="173" t="str">
        <f>IF(RES_hhdet_tes!O52=0,"",RES_hhdet_tes!O52/RES_hhdet_fec!O52)</f>
        <v/>
      </c>
      <c r="P52" s="173" t="str">
        <f>IF(RES_hhdet_tes!P52=0,"",RES_hhdet_tes!P52/RES_hhdet_fec!P52)</f>
        <v/>
      </c>
      <c r="Q52" s="173" t="str">
        <f>IF(RES_hhdet_tes!Q52=0,"",RES_hhdet_tes!Q52/RES_hhdet_fec!Q52)</f>
        <v/>
      </c>
    </row>
    <row r="53" spans="1:17" ht="12" customHeight="1" x14ac:dyDescent="0.25">
      <c r="A53" s="147" t="s">
        <v>59</v>
      </c>
      <c r="B53" s="172" t="str">
        <f>IF(RES_hhdet_tes!B53=0,"",RES_hhdet_tes!B53/RES_hhdet_fec!B53)</f>
        <v/>
      </c>
      <c r="C53" s="172" t="str">
        <f>IF(RES_hhdet_tes!C53=0,"",RES_hhdet_tes!C53/RES_hhdet_fec!C53)</f>
        <v/>
      </c>
      <c r="D53" s="172" t="str">
        <f>IF(RES_hhdet_tes!D53=0,"",RES_hhdet_tes!D53/RES_hhdet_fec!D53)</f>
        <v/>
      </c>
      <c r="E53" s="172" t="str">
        <f>IF(RES_hhdet_tes!E53=0,"",RES_hhdet_tes!E53/RES_hhdet_fec!E53)</f>
        <v/>
      </c>
      <c r="F53" s="172" t="str">
        <f>IF(RES_hhdet_tes!F53=0,"",RES_hhdet_tes!F53/RES_hhdet_fec!F53)</f>
        <v/>
      </c>
      <c r="G53" s="172" t="str">
        <f>IF(RES_hhdet_tes!G53=0,"",RES_hhdet_tes!G53/RES_hhdet_fec!G53)</f>
        <v/>
      </c>
      <c r="H53" s="172" t="str">
        <f>IF(RES_hhdet_tes!H53=0,"",RES_hhdet_tes!H53/RES_hhdet_fec!H53)</f>
        <v/>
      </c>
      <c r="I53" s="172" t="str">
        <f>IF(RES_hhdet_tes!I53=0,"",RES_hhdet_tes!I53/RES_hhdet_fec!I53)</f>
        <v/>
      </c>
      <c r="J53" s="172" t="str">
        <f>IF(RES_hhdet_tes!J53=0,"",RES_hhdet_tes!J53/RES_hhdet_fec!J53)</f>
        <v/>
      </c>
      <c r="K53" s="172" t="str">
        <f>IF(RES_hhdet_tes!K53=0,"",RES_hhdet_tes!K53/RES_hhdet_fec!K53)</f>
        <v/>
      </c>
      <c r="L53" s="172" t="str">
        <f>IF(RES_hhdet_tes!L53=0,"",RES_hhdet_tes!L53/RES_hhdet_fec!L53)</f>
        <v/>
      </c>
      <c r="M53" s="172" t="str">
        <f>IF(RES_hhdet_tes!M53=0,"",RES_hhdet_tes!M53/RES_hhdet_fec!M53)</f>
        <v/>
      </c>
      <c r="N53" s="172" t="str">
        <f>IF(RES_hhdet_tes!N53=0,"",RES_hhdet_tes!N53/RES_hhdet_fec!N53)</f>
        <v/>
      </c>
      <c r="O53" s="172" t="str">
        <f>IF(RES_hhdet_tes!O53=0,"",RES_hhdet_tes!O53/RES_hhdet_fec!O53)</f>
        <v/>
      </c>
      <c r="P53" s="172" t="str">
        <f>IF(RES_hhdet_tes!P53=0,"",RES_hhdet_tes!P53/RES_hhdet_fec!P53)</f>
        <v/>
      </c>
      <c r="Q53" s="172" t="str">
        <f>IF(RES_hhdet_tes!Q53=0,"",RES_hhdet_tes!Q53/RES_hhdet_fec!Q53)</f>
        <v/>
      </c>
    </row>
    <row r="54" spans="1:17" ht="12" customHeight="1" x14ac:dyDescent="0.25">
      <c r="A54" s="163" t="s">
        <v>142</v>
      </c>
      <c r="B54" s="171">
        <f>IF(RES_hhdet_tes!B54=0,"",RES_hhdet_tes!B54/RES_hhdet_fec!B54)</f>
        <v>0.63777427724660074</v>
      </c>
      <c r="C54" s="171">
        <f>IF(RES_hhdet_tes!C54=0,"",RES_hhdet_tes!C54/RES_hhdet_fec!C54)</f>
        <v>0.63777427724660074</v>
      </c>
      <c r="D54" s="171">
        <f>IF(RES_hhdet_tes!D54=0,"",RES_hhdet_tes!D54/RES_hhdet_fec!D54)</f>
        <v>0.63777427724660096</v>
      </c>
      <c r="E54" s="171">
        <f>IF(RES_hhdet_tes!E54=0,"",RES_hhdet_tes!E54/RES_hhdet_fec!E54)</f>
        <v>0.63777427724660107</v>
      </c>
      <c r="F54" s="171">
        <f>IF(RES_hhdet_tes!F54=0,"",RES_hhdet_tes!F54/RES_hhdet_fec!F54)</f>
        <v>0.63777427724660074</v>
      </c>
      <c r="G54" s="171">
        <f>IF(RES_hhdet_tes!G54=0,"",RES_hhdet_tes!G54/RES_hhdet_fec!G54)</f>
        <v>0.66132507335154422</v>
      </c>
      <c r="H54" s="171">
        <f>IF(RES_hhdet_tes!H54=0,"",RES_hhdet_tes!H54/RES_hhdet_fec!H54)</f>
        <v>0.6886852324302587</v>
      </c>
      <c r="I54" s="171">
        <f>IF(RES_hhdet_tes!I54=0,"",RES_hhdet_tes!I54/RES_hhdet_fec!I54)</f>
        <v>0.72339003591050244</v>
      </c>
      <c r="J54" s="171">
        <f>IF(RES_hhdet_tes!J54=0,"",RES_hhdet_tes!J54/RES_hhdet_fec!J54)</f>
        <v>0.75214929558821064</v>
      </c>
      <c r="K54" s="171">
        <f>IF(RES_hhdet_tes!K54=0,"",RES_hhdet_tes!K54/RES_hhdet_fec!K54)</f>
        <v>0.75674158221569376</v>
      </c>
      <c r="L54" s="171">
        <f>IF(RES_hhdet_tes!L54=0,"",RES_hhdet_tes!L54/RES_hhdet_fec!L54)</f>
        <v>0.75967233971961057</v>
      </c>
      <c r="M54" s="171">
        <f>IF(RES_hhdet_tes!M54=0,"",RES_hhdet_tes!M54/RES_hhdet_fec!M54)</f>
        <v>0.76078995633715307</v>
      </c>
      <c r="N54" s="171">
        <f>IF(RES_hhdet_tes!N54=0,"",RES_hhdet_tes!N54/RES_hhdet_fec!N54)</f>
        <v>0.76212603808261881</v>
      </c>
      <c r="O54" s="171">
        <f>IF(RES_hhdet_tes!O54=0,"",RES_hhdet_tes!O54/RES_hhdet_fec!O54)</f>
        <v>0.76532913269592251</v>
      </c>
      <c r="P54" s="171">
        <f>IF(RES_hhdet_tes!P54=0,"",RES_hhdet_tes!P54/RES_hhdet_fec!P54)</f>
        <v>0.76578767975005535</v>
      </c>
      <c r="Q54" s="171">
        <f>IF(RES_hhdet_tes!Q54=0,"",RES_hhdet_tes!Q54/RES_hhdet_fec!Q54)</f>
        <v>0.76593097570446866</v>
      </c>
    </row>
    <row r="55" spans="1:17" ht="12" customHeight="1" x14ac:dyDescent="0.25">
      <c r="A55" s="161" t="s">
        <v>141</v>
      </c>
      <c r="B55" s="170" t="str">
        <f>IF(RES_hhdet_tes!B55=0,"",RES_hhdet_tes!B55/RES_hhdet_fec!B55)</f>
        <v/>
      </c>
      <c r="C55" s="170" t="str">
        <f>IF(RES_hhdet_tes!C55=0,"",RES_hhdet_tes!C55/RES_hhdet_fec!C55)</f>
        <v/>
      </c>
      <c r="D55" s="170" t="str">
        <f>IF(RES_hhdet_tes!D55=0,"",RES_hhdet_tes!D55/RES_hhdet_fec!D55)</f>
        <v/>
      </c>
      <c r="E55" s="170" t="str">
        <f>IF(RES_hhdet_tes!E55=0,"",RES_hhdet_tes!E55/RES_hhdet_fec!E55)</f>
        <v/>
      </c>
      <c r="F55" s="170" t="str">
        <f>IF(RES_hhdet_tes!F55=0,"",RES_hhdet_tes!F55/RES_hhdet_fec!F55)</f>
        <v/>
      </c>
      <c r="G55" s="170" t="str">
        <f>IF(RES_hhdet_tes!G55=0,"",RES_hhdet_tes!G55/RES_hhdet_fec!G55)</f>
        <v/>
      </c>
      <c r="H55" s="170" t="str">
        <f>IF(RES_hhdet_tes!H55=0,"",RES_hhdet_tes!H55/RES_hhdet_fec!H55)</f>
        <v/>
      </c>
      <c r="I55" s="170" t="str">
        <f>IF(RES_hhdet_tes!I55=0,"",RES_hhdet_tes!I55/RES_hhdet_fec!I55)</f>
        <v/>
      </c>
      <c r="J55" s="170" t="str">
        <f>IF(RES_hhdet_tes!J55=0,"",RES_hhdet_tes!J55/RES_hhdet_fec!J55)</f>
        <v/>
      </c>
      <c r="K55" s="170" t="str">
        <f>IF(RES_hhdet_tes!K55=0,"",RES_hhdet_tes!K55/RES_hhdet_fec!K55)</f>
        <v/>
      </c>
      <c r="L55" s="170" t="str">
        <f>IF(RES_hhdet_tes!L55=0,"",RES_hhdet_tes!L55/RES_hhdet_fec!L55)</f>
        <v/>
      </c>
      <c r="M55" s="170" t="str">
        <f>IF(RES_hhdet_tes!M55=0,"",RES_hhdet_tes!M55/RES_hhdet_fec!M55)</f>
        <v/>
      </c>
      <c r="N55" s="170" t="str">
        <f>IF(RES_hhdet_tes!N55=0,"",RES_hhdet_tes!N55/RES_hhdet_fec!N55)</f>
        <v/>
      </c>
      <c r="O55" s="170" t="str">
        <f>IF(RES_hhdet_tes!O55=0,"",RES_hhdet_tes!O55/RES_hhdet_fec!O55)</f>
        <v/>
      </c>
      <c r="P55" s="170" t="str">
        <f>IF(RES_hhdet_tes!P55=0,"",RES_hhdet_tes!P55/RES_hhdet_fec!P55)</f>
        <v/>
      </c>
      <c r="Q55" s="170" t="str">
        <f>IF(RES_hhdet_tes!Q55=0,"",RES_hhdet_tes!Q55/RES_hhdet_fec!Q55)</f>
        <v/>
      </c>
    </row>
    <row r="56" spans="1:17" ht="12" customHeight="1" x14ac:dyDescent="0.25">
      <c r="A56" s="148" t="s">
        <v>60</v>
      </c>
      <c r="B56" s="73" t="str">
        <f>IF(RES_hhdet_tes!B56=0,"",RES_hhdet_tes!B56/RES_hhdet_fec!B56)</f>
        <v/>
      </c>
      <c r="C56" s="73" t="str">
        <f>IF(RES_hhdet_tes!C56=0,"",RES_hhdet_tes!C56/RES_hhdet_fec!C56)</f>
        <v/>
      </c>
      <c r="D56" s="73" t="str">
        <f>IF(RES_hhdet_tes!D56=0,"",RES_hhdet_tes!D56/RES_hhdet_fec!D56)</f>
        <v/>
      </c>
      <c r="E56" s="73" t="str">
        <f>IF(RES_hhdet_tes!E56=0,"",RES_hhdet_tes!E56/RES_hhdet_fec!E56)</f>
        <v/>
      </c>
      <c r="F56" s="73" t="str">
        <f>IF(RES_hhdet_tes!F56=0,"",RES_hhdet_tes!F56/RES_hhdet_fec!F56)</f>
        <v/>
      </c>
      <c r="G56" s="73" t="str">
        <f>IF(RES_hhdet_tes!G56=0,"",RES_hhdet_tes!G56/RES_hhdet_fec!G56)</f>
        <v/>
      </c>
      <c r="H56" s="73" t="str">
        <f>IF(RES_hhdet_tes!H56=0,"",RES_hhdet_tes!H56/RES_hhdet_fec!H56)</f>
        <v/>
      </c>
      <c r="I56" s="73" t="str">
        <f>IF(RES_hhdet_tes!I56=0,"",RES_hhdet_tes!I56/RES_hhdet_fec!I56)</f>
        <v/>
      </c>
      <c r="J56" s="73" t="str">
        <f>IF(RES_hhdet_tes!J56=0,"",RES_hhdet_tes!J56/RES_hhdet_fec!J56)</f>
        <v/>
      </c>
      <c r="K56" s="73" t="str">
        <f>IF(RES_hhdet_tes!K56=0,"",RES_hhdet_tes!K56/RES_hhdet_fec!K56)</f>
        <v/>
      </c>
      <c r="L56" s="73" t="str">
        <f>IF(RES_hhdet_tes!L56=0,"",RES_hhdet_tes!L56/RES_hhdet_fec!L56)</f>
        <v/>
      </c>
      <c r="M56" s="73" t="str">
        <f>IF(RES_hhdet_tes!M56=0,"",RES_hhdet_tes!M56/RES_hhdet_fec!M56)</f>
        <v/>
      </c>
      <c r="N56" s="73" t="str">
        <f>IF(RES_hhdet_tes!N56=0,"",RES_hhdet_tes!N56/RES_hhdet_fec!N56)</f>
        <v/>
      </c>
      <c r="O56" s="73" t="str">
        <f>IF(RES_hhdet_tes!O56=0,"",RES_hhdet_tes!O56/RES_hhdet_fec!O56)</f>
        <v/>
      </c>
      <c r="P56" s="73" t="str">
        <f>IF(RES_hhdet_tes!P56=0,"",RES_hhdet_tes!P56/RES_hhdet_fec!P56)</f>
        <v/>
      </c>
      <c r="Q56" s="73" t="str">
        <f>IF(RES_hhdet_tes!Q56=0,"",RES_hhdet_tes!Q56/RES_hhdet_fec!Q56)</f>
        <v/>
      </c>
    </row>
    <row r="57" spans="1:17" ht="12" customHeight="1" x14ac:dyDescent="0.25">
      <c r="A57" s="148" t="s">
        <v>59</v>
      </c>
      <c r="B57" s="73" t="str">
        <f>IF(RES_hhdet_tes!B57=0,"",RES_hhdet_tes!B57/RES_hhdet_fec!B57)</f>
        <v/>
      </c>
      <c r="C57" s="73" t="str">
        <f>IF(RES_hhdet_tes!C57=0,"",RES_hhdet_tes!C57/RES_hhdet_fec!C57)</f>
        <v/>
      </c>
      <c r="D57" s="73" t="str">
        <f>IF(RES_hhdet_tes!D57=0,"",RES_hhdet_tes!D57/RES_hhdet_fec!D57)</f>
        <v/>
      </c>
      <c r="E57" s="73" t="str">
        <f>IF(RES_hhdet_tes!E57=0,"",RES_hhdet_tes!E57/RES_hhdet_fec!E57)</f>
        <v/>
      </c>
      <c r="F57" s="73" t="str">
        <f>IF(RES_hhdet_tes!F57=0,"",RES_hhdet_tes!F57/RES_hhdet_fec!F57)</f>
        <v/>
      </c>
      <c r="G57" s="73" t="str">
        <f>IF(RES_hhdet_tes!G57=0,"",RES_hhdet_tes!G57/RES_hhdet_fec!G57)</f>
        <v/>
      </c>
      <c r="H57" s="73" t="str">
        <f>IF(RES_hhdet_tes!H57=0,"",RES_hhdet_tes!H57/RES_hhdet_fec!H57)</f>
        <v/>
      </c>
      <c r="I57" s="73" t="str">
        <f>IF(RES_hhdet_tes!I57=0,"",RES_hhdet_tes!I57/RES_hhdet_fec!I57)</f>
        <v/>
      </c>
      <c r="J57" s="73" t="str">
        <f>IF(RES_hhdet_tes!J57=0,"",RES_hhdet_tes!J57/RES_hhdet_fec!J57)</f>
        <v/>
      </c>
      <c r="K57" s="73" t="str">
        <f>IF(RES_hhdet_tes!K57=0,"",RES_hhdet_tes!K57/RES_hhdet_fec!K57)</f>
        <v/>
      </c>
      <c r="L57" s="73" t="str">
        <f>IF(RES_hhdet_tes!L57=0,"",RES_hhdet_tes!L57/RES_hhdet_fec!L57)</f>
        <v/>
      </c>
      <c r="M57" s="73" t="str">
        <f>IF(RES_hhdet_tes!M57=0,"",RES_hhdet_tes!M57/RES_hhdet_fec!M57)</f>
        <v/>
      </c>
      <c r="N57" s="73" t="str">
        <f>IF(RES_hhdet_tes!N57=0,"",RES_hhdet_tes!N57/RES_hhdet_fec!N57)</f>
        <v/>
      </c>
      <c r="O57" s="73" t="str">
        <f>IF(RES_hhdet_tes!O57=0,"",RES_hhdet_tes!O57/RES_hhdet_fec!O57)</f>
        <v/>
      </c>
      <c r="P57" s="73" t="str">
        <f>IF(RES_hhdet_tes!P57=0,"",RES_hhdet_tes!P57/RES_hhdet_fec!P57)</f>
        <v/>
      </c>
      <c r="Q57" s="73" t="str">
        <f>IF(RES_hhdet_tes!Q57=0,"",RES_hhdet_tes!Q57/RES_hhdet_fec!Q57)</f>
        <v/>
      </c>
    </row>
    <row r="58" spans="1:17" ht="12" customHeight="1" x14ac:dyDescent="0.25">
      <c r="A58" s="158" t="s">
        <v>62</v>
      </c>
      <c r="B58" s="169">
        <f>IF(RES_hhdet_tes!B58=0,"",RES_hhdet_tes!B58/RES_hhdet_fec!B58)</f>
        <v>0.74293376803511091</v>
      </c>
      <c r="C58" s="169">
        <f>IF(RES_hhdet_tes!C58=0,"",RES_hhdet_tes!C58/RES_hhdet_fec!C58)</f>
        <v>0.74261432080457301</v>
      </c>
      <c r="D58" s="169">
        <f>IF(RES_hhdet_tes!D58=0,"",RES_hhdet_tes!D58/RES_hhdet_fec!D58)</f>
        <v>0.76686858340538255</v>
      </c>
      <c r="E58" s="169">
        <f>IF(RES_hhdet_tes!E58=0,"",RES_hhdet_tes!E58/RES_hhdet_fec!E58)</f>
        <v>0.76182520325013237</v>
      </c>
      <c r="F58" s="169">
        <f>IF(RES_hhdet_tes!F58=0,"",RES_hhdet_tes!F58/RES_hhdet_fec!F58)</f>
        <v>0.7657570000926357</v>
      </c>
      <c r="G58" s="169">
        <f>IF(RES_hhdet_tes!G58=0,"",RES_hhdet_tes!G58/RES_hhdet_fec!G58)</f>
        <v>0.78160272933854935</v>
      </c>
      <c r="H58" s="169">
        <f>IF(RES_hhdet_tes!H58=0,"",RES_hhdet_tes!H58/RES_hhdet_fec!H58)</f>
        <v>0.79338551614426533</v>
      </c>
      <c r="I58" s="169">
        <f>IF(RES_hhdet_tes!I58=0,"",RES_hhdet_tes!I58/RES_hhdet_fec!I58)</f>
        <v>0.81149009870453781</v>
      </c>
      <c r="J58" s="169">
        <f>IF(RES_hhdet_tes!J58=0,"",RES_hhdet_tes!J58/RES_hhdet_fec!J58)</f>
        <v>0.81588825763789707</v>
      </c>
      <c r="K58" s="169">
        <f>IF(RES_hhdet_tes!K58=0,"",RES_hhdet_tes!K58/RES_hhdet_fec!K58)</f>
        <v>0.8193305521370432</v>
      </c>
      <c r="L58" s="169">
        <f>IF(RES_hhdet_tes!L58=0,"",RES_hhdet_tes!L58/RES_hhdet_fec!L58)</f>
        <v>0.81408794139067542</v>
      </c>
      <c r="M58" s="169">
        <f>IF(RES_hhdet_tes!M58=0,"",RES_hhdet_tes!M58/RES_hhdet_fec!M58)</f>
        <v>0.81281286187999124</v>
      </c>
      <c r="N58" s="169">
        <f>IF(RES_hhdet_tes!N58=0,"",RES_hhdet_tes!N58/RES_hhdet_fec!N58)</f>
        <v>0.819670280405975</v>
      </c>
      <c r="O58" s="169">
        <f>IF(RES_hhdet_tes!O58=0,"",RES_hhdet_tes!O58/RES_hhdet_fec!O58)</f>
        <v>0.81934941281135476</v>
      </c>
      <c r="P58" s="169">
        <f>IF(RES_hhdet_tes!P58=0,"",RES_hhdet_tes!P58/RES_hhdet_fec!P58)</f>
        <v>0.81570074023830863</v>
      </c>
      <c r="Q58" s="169">
        <f>IF(RES_hhdet_tes!Q58=0,"",RES_hhdet_tes!Q58/RES_hhdet_fec!Q58)</f>
        <v>0.81369141328747052</v>
      </c>
    </row>
    <row r="59" spans="1:17" ht="12" customHeight="1" x14ac:dyDescent="0.25">
      <c r="A59" s="23" t="s">
        <v>57</v>
      </c>
      <c r="B59" s="73">
        <f>IF(RES_hhdet_tes!B59=0,"",RES_hhdet_tes!B59/RES_hhdet_fec!B59)</f>
        <v>0.38739077548622147</v>
      </c>
      <c r="C59" s="73">
        <f>IF(RES_hhdet_tes!C59=0,"",RES_hhdet_tes!C59/RES_hhdet_fec!C59)</f>
        <v>0.40530618292510068</v>
      </c>
      <c r="D59" s="73">
        <f>IF(RES_hhdet_tes!D59=0,"",RES_hhdet_tes!D59/RES_hhdet_fec!D59)</f>
        <v>0.44305029374293364</v>
      </c>
      <c r="E59" s="73">
        <f>IF(RES_hhdet_tes!E59=0,"",RES_hhdet_tes!E59/RES_hhdet_fec!E59)</f>
        <v>0.44428628713523527</v>
      </c>
      <c r="F59" s="73">
        <f>IF(RES_hhdet_tes!F59=0,"",RES_hhdet_tes!F59/RES_hhdet_fec!F59)</f>
        <v>0.44503165719624149</v>
      </c>
      <c r="G59" s="73">
        <f>IF(RES_hhdet_tes!G59=0,"",RES_hhdet_tes!G59/RES_hhdet_fec!G59)</f>
        <v>0.44557028027092749</v>
      </c>
      <c r="H59" s="73">
        <f>IF(RES_hhdet_tes!H59=0,"",RES_hhdet_tes!H59/RES_hhdet_fec!H59)</f>
        <v>0.44601527177943928</v>
      </c>
      <c r="I59" s="73">
        <f>IF(RES_hhdet_tes!I59=0,"",RES_hhdet_tes!I59/RES_hhdet_fec!I59)</f>
        <v>0.44821509419362099</v>
      </c>
      <c r="J59" s="73">
        <f>IF(RES_hhdet_tes!J59=0,"",RES_hhdet_tes!J59/RES_hhdet_fec!J59)</f>
        <v>0.45429684685044719</v>
      </c>
      <c r="K59" s="73">
        <f>IF(RES_hhdet_tes!K59=0,"",RES_hhdet_tes!K59/RES_hhdet_fec!K59)</f>
        <v>0.4571660704441517</v>
      </c>
      <c r="L59" s="73">
        <f>IF(RES_hhdet_tes!L59=0,"",RES_hhdet_tes!L59/RES_hhdet_fec!L59)</f>
        <v>0.45880649436270932</v>
      </c>
      <c r="M59" s="73">
        <f>IF(RES_hhdet_tes!M59=0,"",RES_hhdet_tes!M59/RES_hhdet_fec!M59)</f>
        <v>0.46275697997830362</v>
      </c>
      <c r="N59" s="73">
        <f>IF(RES_hhdet_tes!N59=0,"",RES_hhdet_tes!N59/RES_hhdet_fec!N59)</f>
        <v>0.46393071408856323</v>
      </c>
      <c r="O59" s="73">
        <f>IF(RES_hhdet_tes!O59=0,"",RES_hhdet_tes!O59/RES_hhdet_fec!O59)</f>
        <v>0.46405437264238886</v>
      </c>
      <c r="P59" s="73">
        <f>IF(RES_hhdet_tes!P59=0,"",RES_hhdet_tes!P59/RES_hhdet_fec!P59)</f>
        <v>0.46636716110417842</v>
      </c>
      <c r="Q59" s="73">
        <f>IF(RES_hhdet_tes!Q59=0,"",RES_hhdet_tes!Q59/RES_hhdet_fec!Q59)</f>
        <v>0.46814596519058166</v>
      </c>
    </row>
    <row r="60" spans="1:17" ht="12" customHeight="1" x14ac:dyDescent="0.25">
      <c r="A60" s="29" t="s">
        <v>140</v>
      </c>
      <c r="B60" s="65">
        <f>IF(RES_hhdet_tes!B60=0,"",RES_hhdet_tes!B60/RES_hhdet_fec!B60)</f>
        <v>0.77200117126876189</v>
      </c>
      <c r="C60" s="65">
        <f>IF(RES_hhdet_tes!C60=0,"",RES_hhdet_tes!C60/RES_hhdet_fec!C60)</f>
        <v>0.77713068308345801</v>
      </c>
      <c r="D60" s="65">
        <f>IF(RES_hhdet_tes!D60=0,"",RES_hhdet_tes!D60/RES_hhdet_fec!D60)</f>
        <v>0.77789265307694366</v>
      </c>
      <c r="E60" s="65">
        <f>IF(RES_hhdet_tes!E60=0,"",RES_hhdet_tes!E60/RES_hhdet_fec!E60)</f>
        <v>0.7791133479509289</v>
      </c>
      <c r="F60" s="65">
        <f>IF(RES_hhdet_tes!F60=0,"",RES_hhdet_tes!F60/RES_hhdet_fec!F60)</f>
        <v>0.78378413488512477</v>
      </c>
      <c r="G60" s="65">
        <f>IF(RES_hhdet_tes!G60=0,"",RES_hhdet_tes!G60/RES_hhdet_fec!G60)</f>
        <v>0.79578803518653096</v>
      </c>
      <c r="H60" s="65">
        <f>IF(RES_hhdet_tes!H60=0,"",RES_hhdet_tes!H60/RES_hhdet_fec!H60)</f>
        <v>0.80827685030296548</v>
      </c>
      <c r="I60" s="65">
        <f>IF(RES_hhdet_tes!I60=0,"",RES_hhdet_tes!I60/RES_hhdet_fec!I60)</f>
        <v>0.81974389176688056</v>
      </c>
      <c r="J60" s="65">
        <f>IF(RES_hhdet_tes!J60=0,"",RES_hhdet_tes!J60/RES_hhdet_fec!J60)</f>
        <v>0.83091840685948792</v>
      </c>
      <c r="K60" s="65">
        <f>IF(RES_hhdet_tes!K60=0,"",RES_hhdet_tes!K60/RES_hhdet_fec!K60)</f>
        <v>0.83390419884833555</v>
      </c>
      <c r="L60" s="65">
        <f>IF(RES_hhdet_tes!L60=0,"",RES_hhdet_tes!L60/RES_hhdet_fec!L60)</f>
        <v>0.83446490688158936</v>
      </c>
      <c r="M60" s="65">
        <f>IF(RES_hhdet_tes!M60=0,"",RES_hhdet_tes!M60/RES_hhdet_fec!M60)</f>
        <v>0.83447269044902994</v>
      </c>
      <c r="N60" s="65">
        <f>IF(RES_hhdet_tes!N60=0,"",RES_hhdet_tes!N60/RES_hhdet_fec!N60)</f>
        <v>0.83454067474942351</v>
      </c>
      <c r="O60" s="65">
        <f>IF(RES_hhdet_tes!O60=0,"",RES_hhdet_tes!O60/RES_hhdet_fec!O60)</f>
        <v>0.83478702646307756</v>
      </c>
      <c r="P60" s="65">
        <f>IF(RES_hhdet_tes!P60=0,"",RES_hhdet_tes!P60/RES_hhdet_fec!P60)</f>
        <v>0.83880813624171613</v>
      </c>
      <c r="Q60" s="65">
        <f>IF(RES_hhdet_tes!Q60=0,"",RES_hhdet_tes!Q60/RES_hhdet_fec!Q60)</f>
        <v>0.84340356528077753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0.57053321276675806</v>
      </c>
      <c r="C62" s="175">
        <f>IF(RES_hhdet_tes!C62=0,"",RES_hhdet_tes!C62/RES_hhdet_fec!C62)</f>
        <v>0.57760257521103886</v>
      </c>
      <c r="D62" s="175">
        <f>IF(RES_hhdet_tes!D62=0,"",RES_hhdet_tes!D62/RES_hhdet_fec!D62)</f>
        <v>0.57426105092299728</v>
      </c>
      <c r="E62" s="175">
        <f>IF(RES_hhdet_tes!E62=0,"",RES_hhdet_tes!E62/RES_hhdet_fec!E62)</f>
        <v>0.58141911866321105</v>
      </c>
      <c r="F62" s="175">
        <f>IF(RES_hhdet_tes!F62=0,"",RES_hhdet_tes!F62/RES_hhdet_fec!F62)</f>
        <v>0.590080381629147</v>
      </c>
      <c r="G62" s="175">
        <f>IF(RES_hhdet_tes!G62=0,"",RES_hhdet_tes!G62/RES_hhdet_fec!G62)</f>
        <v>0.60570643834663007</v>
      </c>
      <c r="H62" s="175">
        <f>IF(RES_hhdet_tes!H62=0,"",RES_hhdet_tes!H62/RES_hhdet_fec!H62)</f>
        <v>0.61302002428876312</v>
      </c>
      <c r="I62" s="175">
        <f>IF(RES_hhdet_tes!I62=0,"",RES_hhdet_tes!I62/RES_hhdet_fec!I62)</f>
        <v>0.62108522454661419</v>
      </c>
      <c r="J62" s="175">
        <f>IF(RES_hhdet_tes!J62=0,"",RES_hhdet_tes!J62/RES_hhdet_fec!J62)</f>
        <v>0.6274867717672008</v>
      </c>
      <c r="K62" s="175">
        <f>IF(RES_hhdet_tes!K62=0,"",RES_hhdet_tes!K62/RES_hhdet_fec!K62)</f>
        <v>0.63215978229441816</v>
      </c>
      <c r="L62" s="175">
        <f>IF(RES_hhdet_tes!L62=0,"",RES_hhdet_tes!L62/RES_hhdet_fec!L62)</f>
        <v>0.64043148437942188</v>
      </c>
      <c r="M62" s="175">
        <f>IF(RES_hhdet_tes!M62=0,"",RES_hhdet_tes!M62/RES_hhdet_fec!M62)</f>
        <v>0.64161395736609561</v>
      </c>
      <c r="N62" s="175">
        <f>IF(RES_hhdet_tes!N62=0,"",RES_hhdet_tes!N62/RES_hhdet_fec!N62)</f>
        <v>0.64982318903835201</v>
      </c>
      <c r="O62" s="175">
        <f>IF(RES_hhdet_tes!O62=0,"",RES_hhdet_tes!O62/RES_hhdet_fec!O62)</f>
        <v>0.65451135812281835</v>
      </c>
      <c r="P62" s="175">
        <f>IF(RES_hhdet_tes!P62=0,"",RES_hhdet_tes!P62/RES_hhdet_fec!P62)</f>
        <v>0.65689407165697655</v>
      </c>
      <c r="Q62" s="175">
        <f>IF(RES_hhdet_tes!Q62=0,"",RES_hhdet_tes!Q62/RES_hhdet_fec!Q62)</f>
        <v>0.66271350570689669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0.59399303727098762</v>
      </c>
      <c r="C63" s="169">
        <f>IF(RES_hhdet_tes!C63=0,"",RES_hhdet_tes!C63/RES_hhdet_fec!C63)</f>
        <v>0.6013450804558681</v>
      </c>
      <c r="D63" s="169">
        <f>IF(RES_hhdet_tes!D63=0,"",RES_hhdet_tes!D63/RES_hhdet_fec!D63)</f>
        <v>0.59898763502482444</v>
      </c>
      <c r="E63" s="169">
        <f>IF(RES_hhdet_tes!E63=0,"",RES_hhdet_tes!E63/RES_hhdet_fec!E63)</f>
        <v>0.60710457291143693</v>
      </c>
      <c r="F63" s="169">
        <f>IF(RES_hhdet_tes!F63=0,"",RES_hhdet_tes!F63/RES_hhdet_fec!F63)</f>
        <v>0.61654853276085098</v>
      </c>
      <c r="G63" s="169">
        <f>IF(RES_hhdet_tes!G63=0,"",RES_hhdet_tes!G63/RES_hhdet_fec!G63)</f>
        <v>0.63336508903020639</v>
      </c>
      <c r="H63" s="169">
        <f>IF(RES_hhdet_tes!H63=0,"",RES_hhdet_tes!H63/RES_hhdet_fec!H63)</f>
        <v>0.64200806441263969</v>
      </c>
      <c r="I63" s="169">
        <f>IF(RES_hhdet_tes!I63=0,"",RES_hhdet_tes!I63/RES_hhdet_fec!I63)</f>
        <v>0.64905437573604574</v>
      </c>
      <c r="J63" s="169">
        <f>IF(RES_hhdet_tes!J63=0,"",RES_hhdet_tes!J63/RES_hhdet_fec!J63)</f>
        <v>0.65729403569057687</v>
      </c>
      <c r="K63" s="169">
        <f>IF(RES_hhdet_tes!K63=0,"",RES_hhdet_tes!K63/RES_hhdet_fec!K63)</f>
        <v>0.66255446899255976</v>
      </c>
      <c r="L63" s="169">
        <f>IF(RES_hhdet_tes!L63=0,"",RES_hhdet_tes!L63/RES_hhdet_fec!L63)</f>
        <v>0.67045221016707757</v>
      </c>
      <c r="M63" s="169">
        <f>IF(RES_hhdet_tes!M63=0,"",RES_hhdet_tes!M63/RES_hhdet_fec!M63)</f>
        <v>0.67456589184093896</v>
      </c>
      <c r="N63" s="169">
        <f>IF(RES_hhdet_tes!N63=0,"",RES_hhdet_tes!N63/RES_hhdet_fec!N63)</f>
        <v>0.68225784530912348</v>
      </c>
      <c r="O63" s="169">
        <f>IF(RES_hhdet_tes!O63=0,"",RES_hhdet_tes!O63/RES_hhdet_fec!O63)</f>
        <v>0.68752930498509623</v>
      </c>
      <c r="P63" s="169">
        <f>IF(RES_hhdet_tes!P63=0,"",RES_hhdet_tes!P63/RES_hhdet_fec!P63)</f>
        <v>0.69152311734434624</v>
      </c>
      <c r="Q63" s="169">
        <f>IF(RES_hhdet_tes!Q63=0,"",RES_hhdet_tes!Q63/RES_hhdet_fec!Q63)</f>
        <v>0.69939612917277749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0.58745187911535401</v>
      </c>
      <c r="C64" s="73">
        <f>IF(RES_hhdet_tes!C64=0,"",RES_hhdet_tes!C64/RES_hhdet_fec!C64)</f>
        <v>0.59139258298327568</v>
      </c>
      <c r="D64" s="73">
        <f>IF(RES_hhdet_tes!D64=0,"",RES_hhdet_tes!D64/RES_hhdet_fec!D64)</f>
        <v>0.59178380056069924</v>
      </c>
      <c r="E64" s="73">
        <f>IF(RES_hhdet_tes!E64=0,"",RES_hhdet_tes!E64/RES_hhdet_fec!E64)</f>
        <v>0.60044415039027244</v>
      </c>
      <c r="F64" s="73">
        <f>IF(RES_hhdet_tes!F64=0,"",RES_hhdet_tes!F64/RES_hhdet_fec!F64)</f>
        <v>0.61037266507125576</v>
      </c>
      <c r="G64" s="73">
        <f>IF(RES_hhdet_tes!G64=0,"",RES_hhdet_tes!G64/RES_hhdet_fec!G64)</f>
        <v>0.62763614203741092</v>
      </c>
      <c r="H64" s="73">
        <f>IF(RES_hhdet_tes!H64=0,"",RES_hhdet_tes!H64/RES_hhdet_fec!H64)</f>
        <v>0.63542649426145481</v>
      </c>
      <c r="I64" s="73">
        <f>IF(RES_hhdet_tes!I64=0,"",RES_hhdet_tes!I64/RES_hhdet_fec!I64)</f>
        <v>0.6420847326514656</v>
      </c>
      <c r="J64" s="73">
        <f>IF(RES_hhdet_tes!J64=0,"",RES_hhdet_tes!J64/RES_hhdet_fec!J64)</f>
        <v>0.65028883607207077</v>
      </c>
      <c r="K64" s="73">
        <f>IF(RES_hhdet_tes!K64=0,"",RES_hhdet_tes!K64/RES_hhdet_fec!K64)</f>
        <v>0.656643125513373</v>
      </c>
      <c r="L64" s="73">
        <f>IF(RES_hhdet_tes!L64=0,"",RES_hhdet_tes!L64/RES_hhdet_fec!L64)</f>
        <v>0.66316714536074028</v>
      </c>
      <c r="M64" s="73">
        <f>IF(RES_hhdet_tes!M64=0,"",RES_hhdet_tes!M64/RES_hhdet_fec!M64)</f>
        <v>0.66991683759550424</v>
      </c>
      <c r="N64" s="73">
        <f>IF(RES_hhdet_tes!N64=0,"",RES_hhdet_tes!N64/RES_hhdet_fec!N64)</f>
        <v>0.67691959513764832</v>
      </c>
      <c r="O64" s="73">
        <f>IF(RES_hhdet_tes!O64=0,"",RES_hhdet_tes!O64/RES_hhdet_fec!O64)</f>
        <v>0.68263043897712228</v>
      </c>
      <c r="P64" s="73">
        <f>IF(RES_hhdet_tes!P64=0,"",RES_hhdet_tes!P64/RES_hhdet_fec!P64)</f>
        <v>0.68913454266750196</v>
      </c>
      <c r="Q64" s="73">
        <f>IF(RES_hhdet_tes!Q64=0,"",RES_hhdet_tes!Q64/RES_hhdet_fec!Q64)</f>
        <v>0.69499831499823472</v>
      </c>
    </row>
    <row r="65" spans="1:17" ht="12" customHeight="1" x14ac:dyDescent="0.25">
      <c r="A65" s="23" t="s">
        <v>60</v>
      </c>
      <c r="B65" s="73">
        <f>IF(RES_hhdet_tes!B65=0,"",RES_hhdet_tes!B65/RES_hhdet_fec!B65)</f>
        <v>1.0000000000000004</v>
      </c>
      <c r="C65" s="73">
        <f>IF(RES_hhdet_tes!C65=0,"",RES_hhdet_tes!C65/RES_hhdet_fec!C65)</f>
        <v>1</v>
      </c>
      <c r="D65" s="73">
        <f>IF(RES_hhdet_tes!D65=0,"",RES_hhdet_tes!D65/RES_hhdet_fec!D65)</f>
        <v>0.99999999999999978</v>
      </c>
      <c r="E65" s="73">
        <f>IF(RES_hhdet_tes!E65=0,"",RES_hhdet_tes!E65/RES_hhdet_fec!E65)</f>
        <v>1.0000000000000004</v>
      </c>
      <c r="F65" s="73">
        <f>IF(RES_hhdet_tes!F65=0,"",RES_hhdet_tes!F65/RES_hhdet_fec!F65)</f>
        <v>1.0000000000000004</v>
      </c>
      <c r="G65" s="73">
        <f>IF(RES_hhdet_tes!G65=0,"",RES_hhdet_tes!G65/RES_hhdet_fec!G65)</f>
        <v>1</v>
      </c>
      <c r="H65" s="73">
        <f>IF(RES_hhdet_tes!H65=0,"",RES_hhdet_tes!H65/RES_hhdet_fec!H65)</f>
        <v>1.0000000000000002</v>
      </c>
      <c r="I65" s="73">
        <f>IF(RES_hhdet_tes!I65=0,"",RES_hhdet_tes!I65/RES_hhdet_fec!I65)</f>
        <v>1</v>
      </c>
      <c r="J65" s="73">
        <f>IF(RES_hhdet_tes!J65=0,"",RES_hhdet_tes!J65/RES_hhdet_fec!J65)</f>
        <v>1.0000000000000002</v>
      </c>
      <c r="K65" s="73">
        <f>IF(RES_hhdet_tes!K65=0,"",RES_hhdet_tes!K65/RES_hhdet_fec!K65)</f>
        <v>0.99999999999999978</v>
      </c>
      <c r="L65" s="73">
        <f>IF(RES_hhdet_tes!L65=0,"",RES_hhdet_tes!L65/RES_hhdet_fec!L65)</f>
        <v>1</v>
      </c>
      <c r="M65" s="73">
        <f>IF(RES_hhdet_tes!M65=0,"",RES_hhdet_tes!M65/RES_hhdet_fec!M65)</f>
        <v>1</v>
      </c>
      <c r="N65" s="73">
        <f>IF(RES_hhdet_tes!N65=0,"",RES_hhdet_tes!N65/RES_hhdet_fec!N65)</f>
        <v>1.0000000000000002</v>
      </c>
      <c r="O65" s="73">
        <f>IF(RES_hhdet_tes!O65=0,"",RES_hhdet_tes!O65/RES_hhdet_fec!O65)</f>
        <v>1.0000000000000002</v>
      </c>
      <c r="P65" s="73">
        <f>IF(RES_hhdet_tes!P65=0,"",RES_hhdet_tes!P65/RES_hhdet_fec!P65)</f>
        <v>1.0000000000000004</v>
      </c>
      <c r="Q65" s="73">
        <f>IF(RES_hhdet_tes!Q65=0,"",RES_hhdet_tes!Q65/RES_hhdet_fec!Q65)</f>
        <v>0.99999999999999978</v>
      </c>
    </row>
    <row r="66" spans="1:17" ht="12.95" customHeight="1" x14ac:dyDescent="0.25">
      <c r="A66" s="158" t="s">
        <v>112</v>
      </c>
      <c r="B66" s="169">
        <f>IF(RES_hhdet_tes!B66=0,"",RES_hhdet_tes!B66/RES_hhdet_fec!B66)</f>
        <v>1.5553428843439734</v>
      </c>
      <c r="C66" s="169">
        <f>IF(RES_hhdet_tes!C66=0,"",RES_hhdet_tes!C66/RES_hhdet_fec!C66)</f>
        <v>1.6419556908121269</v>
      </c>
      <c r="D66" s="169">
        <f>IF(RES_hhdet_tes!D66=0,"",RES_hhdet_tes!D66/RES_hhdet_fec!D66)</f>
        <v>1.6932445419978226</v>
      </c>
      <c r="E66" s="169">
        <f>IF(RES_hhdet_tes!E66=0,"",RES_hhdet_tes!E66/RES_hhdet_fec!E66)</f>
        <v>1.693244541997823</v>
      </c>
      <c r="F66" s="169">
        <f>IF(RES_hhdet_tes!F66=0,"",RES_hhdet_tes!F66/RES_hhdet_fec!F66)</f>
        <v>1.7954635131486663</v>
      </c>
      <c r="G66" s="169">
        <f>IF(RES_hhdet_tes!G66=0,"",RES_hhdet_tes!G66/RES_hhdet_fec!G66)</f>
        <v>1.8754267525309398</v>
      </c>
      <c r="H66" s="169">
        <f>IF(RES_hhdet_tes!H66=0,"",RES_hhdet_tes!H66/RES_hhdet_fec!H66)</f>
        <v>1.9201445824691357</v>
      </c>
      <c r="I66" s="169">
        <f>IF(RES_hhdet_tes!I66=0,"",RES_hhdet_tes!I66/RES_hhdet_fec!I66)</f>
        <v>1.9630798261353699</v>
      </c>
      <c r="J66" s="169">
        <f>IF(RES_hhdet_tes!J66=0,"",RES_hhdet_tes!J66/RES_hhdet_fec!J66)</f>
        <v>2.0770987928779379</v>
      </c>
      <c r="K66" s="169">
        <f>IF(RES_hhdet_tes!K66=0,"",RES_hhdet_tes!K66/RES_hhdet_fec!K66)</f>
        <v>2.1310267060261778</v>
      </c>
      <c r="L66" s="169">
        <f>IF(RES_hhdet_tes!L66=0,"",RES_hhdet_tes!L66/RES_hhdet_fec!L66)</f>
        <v>2.1829661983342983</v>
      </c>
      <c r="M66" s="169">
        <f>IF(RES_hhdet_tes!M66=0,"",RES_hhdet_tes!M66/RES_hhdet_fec!M66)</f>
        <v>2.2584570750369153</v>
      </c>
      <c r="N66" s="169">
        <f>IF(RES_hhdet_tes!N66=0,"",RES_hhdet_tes!N66/RES_hhdet_fec!N66)</f>
        <v>2.3930218950987485</v>
      </c>
      <c r="O66" s="169">
        <f>IF(RES_hhdet_tes!O66=0,"",RES_hhdet_tes!O66/RES_hhdet_fec!O66)</f>
        <v>2.5372589033982451</v>
      </c>
      <c r="P66" s="169">
        <f>IF(RES_hhdet_tes!P66=0,"",RES_hhdet_tes!P66/RES_hhdet_fec!P66)</f>
        <v>2.6332110579871393</v>
      </c>
      <c r="Q66" s="169">
        <f>IF(RES_hhdet_tes!Q66=0,"",RES_hhdet_tes!Q66/RES_hhdet_fec!Q66)</f>
        <v>2.7366511176383925</v>
      </c>
    </row>
    <row r="67" spans="1:17" ht="12" customHeight="1" x14ac:dyDescent="0.25">
      <c r="A67" s="23" t="s">
        <v>60</v>
      </c>
      <c r="B67" s="73">
        <f>IF(RES_hhdet_tes!B67=0,"",RES_hhdet_tes!B67/RES_hhdet_fec!B67)</f>
        <v>1.5553428843439734</v>
      </c>
      <c r="C67" s="73">
        <f>IF(RES_hhdet_tes!C67=0,"",RES_hhdet_tes!C67/RES_hhdet_fec!C67)</f>
        <v>1.6419556908121269</v>
      </c>
      <c r="D67" s="73">
        <f>IF(RES_hhdet_tes!D67=0,"",RES_hhdet_tes!D67/RES_hhdet_fec!D67)</f>
        <v>1.6932445419978226</v>
      </c>
      <c r="E67" s="73">
        <f>IF(RES_hhdet_tes!E67=0,"",RES_hhdet_tes!E67/RES_hhdet_fec!E67)</f>
        <v>1.693244541997823</v>
      </c>
      <c r="F67" s="73">
        <f>IF(RES_hhdet_tes!F67=0,"",RES_hhdet_tes!F67/RES_hhdet_fec!F67)</f>
        <v>1.7954635131486663</v>
      </c>
      <c r="G67" s="73">
        <f>IF(RES_hhdet_tes!G67=0,"",RES_hhdet_tes!G67/RES_hhdet_fec!G67)</f>
        <v>1.8754267525309398</v>
      </c>
      <c r="H67" s="73">
        <f>IF(RES_hhdet_tes!H67=0,"",RES_hhdet_tes!H67/RES_hhdet_fec!H67)</f>
        <v>1.9201445824691357</v>
      </c>
      <c r="I67" s="73">
        <f>IF(RES_hhdet_tes!I67=0,"",RES_hhdet_tes!I67/RES_hhdet_fec!I67)</f>
        <v>1.9630798261353699</v>
      </c>
      <c r="J67" s="73">
        <f>IF(RES_hhdet_tes!J67=0,"",RES_hhdet_tes!J67/RES_hhdet_fec!J67)</f>
        <v>2.0770987928779379</v>
      </c>
      <c r="K67" s="73">
        <f>IF(RES_hhdet_tes!K67=0,"",RES_hhdet_tes!K67/RES_hhdet_fec!K67)</f>
        <v>2.1310267060261778</v>
      </c>
      <c r="L67" s="73">
        <f>IF(RES_hhdet_tes!L67=0,"",RES_hhdet_tes!L67/RES_hhdet_fec!L67)</f>
        <v>2.1829661983342983</v>
      </c>
      <c r="M67" s="73">
        <f>IF(RES_hhdet_tes!M67=0,"",RES_hhdet_tes!M67/RES_hhdet_fec!M67)</f>
        <v>2.2584570750369153</v>
      </c>
      <c r="N67" s="73">
        <f>IF(RES_hhdet_tes!N67=0,"",RES_hhdet_tes!N67/RES_hhdet_fec!N67)</f>
        <v>2.3930218950987485</v>
      </c>
      <c r="O67" s="73">
        <f>IF(RES_hhdet_tes!O67=0,"",RES_hhdet_tes!O67/RES_hhdet_fec!O67)</f>
        <v>2.5372589033982451</v>
      </c>
      <c r="P67" s="73">
        <f>IF(RES_hhdet_tes!P67=0,"",RES_hhdet_tes!P67/RES_hhdet_fec!P67)</f>
        <v>2.6332110579871393</v>
      </c>
      <c r="Q67" s="73">
        <f>IF(RES_hhdet_tes!Q67=0,"",RES_hhdet_tes!Q67/RES_hhdet_fec!Q67)</f>
        <v>2.7366511176383925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0.53075723075633419</v>
      </c>
      <c r="C68" s="169">
        <f>IF(RES_hhdet_tes!C68=0,"",RES_hhdet_tes!C68/RES_hhdet_fec!C68)</f>
        <v>0.53583338827275473</v>
      </c>
      <c r="D68" s="169">
        <f>IF(RES_hhdet_tes!D68=0,"",RES_hhdet_tes!D68/RES_hhdet_fec!D68)</f>
        <v>0.53195053952179905</v>
      </c>
      <c r="E68" s="169">
        <f>IF(RES_hhdet_tes!E68=0,"",RES_hhdet_tes!E68/RES_hhdet_fec!E68)</f>
        <v>0.53746033504162549</v>
      </c>
      <c r="F68" s="169">
        <f>IF(RES_hhdet_tes!F68=0,"",RES_hhdet_tes!F68/RES_hhdet_fec!F68)</f>
        <v>0.54501879501299011</v>
      </c>
      <c r="G68" s="169">
        <f>IF(RES_hhdet_tes!G68=0,"",RES_hhdet_tes!G68/RES_hhdet_fec!G68)</f>
        <v>0.5619354843146247</v>
      </c>
      <c r="H68" s="169">
        <f>IF(RES_hhdet_tes!H68=0,"",RES_hhdet_tes!H68/RES_hhdet_fec!H68)</f>
        <v>0.5661453720792109</v>
      </c>
      <c r="I68" s="169">
        <f>IF(RES_hhdet_tes!I68=0,"",RES_hhdet_tes!I68/RES_hhdet_fec!I68)</f>
        <v>0.57067231368521054</v>
      </c>
      <c r="J68" s="169">
        <f>IF(RES_hhdet_tes!J68=0,"",RES_hhdet_tes!J68/RES_hhdet_fec!J68)</f>
        <v>0.57565890438393508</v>
      </c>
      <c r="K68" s="169">
        <f>IF(RES_hhdet_tes!K68=0,"",RES_hhdet_tes!K68/RES_hhdet_fec!K68)</f>
        <v>0.57873605397398309</v>
      </c>
      <c r="L68" s="169">
        <f>IF(RES_hhdet_tes!L68=0,"",RES_hhdet_tes!L68/RES_hhdet_fec!L68)</f>
        <v>0.58281479983306239</v>
      </c>
      <c r="M68" s="169">
        <f>IF(RES_hhdet_tes!M68=0,"",RES_hhdet_tes!M68/RES_hhdet_fec!M68)</f>
        <v>0.5885082512130686</v>
      </c>
      <c r="N68" s="169">
        <f>IF(RES_hhdet_tes!N68=0,"",RES_hhdet_tes!N68/RES_hhdet_fec!N68)</f>
        <v>0.59455305835339656</v>
      </c>
      <c r="O68" s="169">
        <f>IF(RES_hhdet_tes!O68=0,"",RES_hhdet_tes!O68/RES_hhdet_fec!O68)</f>
        <v>0.5981018627235718</v>
      </c>
      <c r="P68" s="169">
        <f>IF(RES_hhdet_tes!P68=0,"",RES_hhdet_tes!P68/RES_hhdet_fec!P68)</f>
        <v>0.6024742379443917</v>
      </c>
      <c r="Q68" s="169">
        <f>IF(RES_hhdet_tes!Q68=0,"",RES_hhdet_tes!Q68/RES_hhdet_fec!Q68)</f>
        <v>0.60683227005765861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0.51992468253798985</v>
      </c>
      <c r="C69" s="174">
        <f>IF(RES_hhdet_tes!C69=0,"",RES_hhdet_tes!C69/RES_hhdet_fec!C69)</f>
        <v>0.522773971129884</v>
      </c>
      <c r="D69" s="174">
        <f>IF(RES_hhdet_tes!D69=0,"",RES_hhdet_tes!D69/RES_hhdet_fec!D69)</f>
        <v>0.52314799017870861</v>
      </c>
      <c r="E69" s="174">
        <f>IF(RES_hhdet_tes!E69=0,"",RES_hhdet_tes!E69/RES_hhdet_fec!E69)</f>
        <v>0.53076179480840102</v>
      </c>
      <c r="F69" s="174">
        <f>IF(RES_hhdet_tes!F69=0,"",RES_hhdet_tes!F69/RES_hhdet_fec!F69)</f>
        <v>0.53890547654576759</v>
      </c>
      <c r="G69" s="174">
        <f>IF(RES_hhdet_tes!G69=0,"",RES_hhdet_tes!G69/RES_hhdet_fec!G69)</f>
        <v>0.55324360831507935</v>
      </c>
      <c r="H69" s="174">
        <f>IF(RES_hhdet_tes!H69=0,"",RES_hhdet_tes!H69/RES_hhdet_fec!H69)</f>
        <v>0.55955406904524529</v>
      </c>
      <c r="I69" s="174">
        <f>IF(RES_hhdet_tes!I69=0,"",RES_hhdet_tes!I69/RES_hhdet_fec!I69)</f>
        <v>0.56483748614266593</v>
      </c>
      <c r="J69" s="174">
        <f>IF(RES_hhdet_tes!J69=0,"",RES_hhdet_tes!J69/RES_hhdet_fec!J69)</f>
        <v>0.57153620258583271</v>
      </c>
      <c r="K69" s="174">
        <f>IF(RES_hhdet_tes!K69=0,"",RES_hhdet_tes!K69/RES_hhdet_fec!K69)</f>
        <v>0.57680147578901397</v>
      </c>
      <c r="L69" s="174">
        <f>IF(RES_hhdet_tes!L69=0,"",RES_hhdet_tes!L69/RES_hhdet_fec!L69)</f>
        <v>0.5819927545569118</v>
      </c>
      <c r="M69" s="174">
        <f>IF(RES_hhdet_tes!M69=0,"",RES_hhdet_tes!M69/RES_hhdet_fec!M69)</f>
        <v>0.58690018057622317</v>
      </c>
      <c r="N69" s="174">
        <f>IF(RES_hhdet_tes!N69=0,"",RES_hhdet_tes!N69/RES_hhdet_fec!N69)</f>
        <v>0.59206500527203798</v>
      </c>
      <c r="O69" s="174">
        <f>IF(RES_hhdet_tes!O69=0,"",RES_hhdet_tes!O69/RES_hhdet_fec!O69)</f>
        <v>0.59654819490787647</v>
      </c>
      <c r="P69" s="174">
        <f>IF(RES_hhdet_tes!P69=0,"",RES_hhdet_tes!P69/RES_hhdet_fec!P69)</f>
        <v>0.60160758508781931</v>
      </c>
      <c r="Q69" s="174">
        <f>IF(RES_hhdet_tes!Q69=0,"",RES_hhdet_tes!Q69/RES_hhdet_fec!Q69)</f>
        <v>0.60598993273036461</v>
      </c>
    </row>
    <row r="70" spans="1:17" ht="12" customHeight="1" x14ac:dyDescent="0.25">
      <c r="A70" s="167" t="s">
        <v>159</v>
      </c>
      <c r="B70" s="174" t="str">
        <f>IF(RES_hhdet_tes!B70=0,"",RES_hhdet_tes!B70/RES_hhdet_fec!B70)</f>
        <v/>
      </c>
      <c r="C70" s="174" t="str">
        <f>IF(RES_hhdet_tes!C70=0,"",RES_hhdet_tes!C70/RES_hhdet_fec!C70)</f>
        <v/>
      </c>
      <c r="D70" s="174" t="str">
        <f>IF(RES_hhdet_tes!D70=0,"",RES_hhdet_tes!D70/RES_hhdet_fec!D70)</f>
        <v/>
      </c>
      <c r="E70" s="174" t="str">
        <f>IF(RES_hhdet_tes!E70=0,"",RES_hhdet_tes!E70/RES_hhdet_fec!E70)</f>
        <v/>
      </c>
      <c r="F70" s="174" t="str">
        <f>IF(RES_hhdet_tes!F70=0,"",RES_hhdet_tes!F70/RES_hhdet_fec!F70)</f>
        <v/>
      </c>
      <c r="G70" s="174" t="str">
        <f>IF(RES_hhdet_tes!G70=0,"",RES_hhdet_tes!G70/RES_hhdet_fec!G70)</f>
        <v/>
      </c>
      <c r="H70" s="174" t="str">
        <f>IF(RES_hhdet_tes!H70=0,"",RES_hhdet_tes!H70/RES_hhdet_fec!H70)</f>
        <v/>
      </c>
      <c r="I70" s="174" t="str">
        <f>IF(RES_hhdet_tes!I70=0,"",RES_hhdet_tes!I70/RES_hhdet_fec!I70)</f>
        <v/>
      </c>
      <c r="J70" s="174" t="str">
        <f>IF(RES_hhdet_tes!J70=0,"",RES_hhdet_tes!J70/RES_hhdet_fec!J70)</f>
        <v/>
      </c>
      <c r="K70" s="174" t="str">
        <f>IF(RES_hhdet_tes!K70=0,"",RES_hhdet_tes!K70/RES_hhdet_fec!K70)</f>
        <v/>
      </c>
      <c r="L70" s="174" t="str">
        <f>IF(RES_hhdet_tes!L70=0,"",RES_hhdet_tes!L70/RES_hhdet_fec!L70)</f>
        <v/>
      </c>
      <c r="M70" s="174" t="str">
        <f>IF(RES_hhdet_tes!M70=0,"",RES_hhdet_tes!M70/RES_hhdet_fec!M70)</f>
        <v/>
      </c>
      <c r="N70" s="174" t="str">
        <f>IF(RES_hhdet_tes!N70=0,"",RES_hhdet_tes!N70/RES_hhdet_fec!N70)</f>
        <v/>
      </c>
      <c r="O70" s="174" t="str">
        <f>IF(RES_hhdet_tes!O70=0,"",RES_hhdet_tes!O70/RES_hhdet_fec!O70)</f>
        <v/>
      </c>
      <c r="P70" s="174" t="str">
        <f>IF(RES_hhdet_tes!P70=0,"",RES_hhdet_tes!P70/RES_hhdet_fec!P70)</f>
        <v/>
      </c>
      <c r="Q70" s="174" t="str">
        <f>IF(RES_hhdet_tes!Q70=0,"",RES_hhdet_tes!Q70/RES_hhdet_fec!Q70)</f>
        <v/>
      </c>
    </row>
    <row r="71" spans="1:17" ht="12" customHeight="1" x14ac:dyDescent="0.25">
      <c r="A71" s="166" t="s">
        <v>109</v>
      </c>
      <c r="B71" s="173" t="str">
        <f>IF(RES_hhdet_tes!B71=0,"",RES_hhdet_tes!B71/RES_hhdet_fec!B71)</f>
        <v/>
      </c>
      <c r="C71" s="173" t="str">
        <f>IF(RES_hhdet_tes!C71=0,"",RES_hhdet_tes!C71/RES_hhdet_fec!C71)</f>
        <v/>
      </c>
      <c r="D71" s="173" t="str">
        <f>IF(RES_hhdet_tes!D71=0,"",RES_hhdet_tes!D71/RES_hhdet_fec!D71)</f>
        <v/>
      </c>
      <c r="E71" s="173" t="str">
        <f>IF(RES_hhdet_tes!E71=0,"",RES_hhdet_tes!E71/RES_hhdet_fec!E71)</f>
        <v/>
      </c>
      <c r="F71" s="173" t="str">
        <f>IF(RES_hhdet_tes!F71=0,"",RES_hhdet_tes!F71/RES_hhdet_fec!F71)</f>
        <v/>
      </c>
      <c r="G71" s="173" t="str">
        <f>IF(RES_hhdet_tes!G71=0,"",RES_hhdet_tes!G71/RES_hhdet_fec!G71)</f>
        <v/>
      </c>
      <c r="H71" s="173" t="str">
        <f>IF(RES_hhdet_tes!H71=0,"",RES_hhdet_tes!H71/RES_hhdet_fec!H71)</f>
        <v/>
      </c>
      <c r="I71" s="173" t="str">
        <f>IF(RES_hhdet_tes!I71=0,"",RES_hhdet_tes!I71/RES_hhdet_fec!I71)</f>
        <v/>
      </c>
      <c r="J71" s="173" t="str">
        <f>IF(RES_hhdet_tes!J71=0,"",RES_hhdet_tes!J71/RES_hhdet_fec!J71)</f>
        <v/>
      </c>
      <c r="K71" s="173" t="str">
        <f>IF(RES_hhdet_tes!K71=0,"",RES_hhdet_tes!K71/RES_hhdet_fec!K71)</f>
        <v/>
      </c>
      <c r="L71" s="173" t="str">
        <f>IF(RES_hhdet_tes!L71=0,"",RES_hhdet_tes!L71/RES_hhdet_fec!L71)</f>
        <v/>
      </c>
      <c r="M71" s="173" t="str">
        <f>IF(RES_hhdet_tes!M71=0,"",RES_hhdet_tes!M71/RES_hhdet_fec!M71)</f>
        <v/>
      </c>
      <c r="N71" s="173" t="str">
        <f>IF(RES_hhdet_tes!N71=0,"",RES_hhdet_tes!N71/RES_hhdet_fec!N71)</f>
        <v/>
      </c>
      <c r="O71" s="173" t="str">
        <f>IF(RES_hhdet_tes!O71=0,"",RES_hhdet_tes!O71/RES_hhdet_fec!O71)</f>
        <v/>
      </c>
      <c r="P71" s="173" t="str">
        <f>IF(RES_hhdet_tes!P71=0,"",RES_hhdet_tes!P71/RES_hhdet_fec!P71)</f>
        <v/>
      </c>
      <c r="Q71" s="173" t="str">
        <f>IF(RES_hhdet_tes!Q71=0,"",RES_hhdet_tes!Q71/RES_hhdet_fec!Q71)</f>
        <v/>
      </c>
    </row>
    <row r="72" spans="1:17" ht="12" customHeight="1" x14ac:dyDescent="0.25">
      <c r="A72" s="147" t="s">
        <v>59</v>
      </c>
      <c r="B72" s="172" t="str">
        <f>IF(RES_hhdet_tes!B72=0,"",RES_hhdet_tes!B72/RES_hhdet_fec!B72)</f>
        <v/>
      </c>
      <c r="C72" s="172" t="str">
        <f>IF(RES_hhdet_tes!C72=0,"",RES_hhdet_tes!C72/RES_hhdet_fec!C72)</f>
        <v/>
      </c>
      <c r="D72" s="172" t="str">
        <f>IF(RES_hhdet_tes!D72=0,"",RES_hhdet_tes!D72/RES_hhdet_fec!D72)</f>
        <v/>
      </c>
      <c r="E72" s="172" t="str">
        <f>IF(RES_hhdet_tes!E72=0,"",RES_hhdet_tes!E72/RES_hhdet_fec!E72)</f>
        <v/>
      </c>
      <c r="F72" s="172" t="str">
        <f>IF(RES_hhdet_tes!F72=0,"",RES_hhdet_tes!F72/RES_hhdet_fec!F72)</f>
        <v/>
      </c>
      <c r="G72" s="172" t="str">
        <f>IF(RES_hhdet_tes!G72=0,"",RES_hhdet_tes!G72/RES_hhdet_fec!G72)</f>
        <v/>
      </c>
      <c r="H72" s="172" t="str">
        <f>IF(RES_hhdet_tes!H72=0,"",RES_hhdet_tes!H72/RES_hhdet_fec!H72)</f>
        <v/>
      </c>
      <c r="I72" s="172" t="str">
        <f>IF(RES_hhdet_tes!I72=0,"",RES_hhdet_tes!I72/RES_hhdet_fec!I72)</f>
        <v/>
      </c>
      <c r="J72" s="172" t="str">
        <f>IF(RES_hhdet_tes!J72=0,"",RES_hhdet_tes!J72/RES_hhdet_fec!J72)</f>
        <v/>
      </c>
      <c r="K72" s="172" t="str">
        <f>IF(RES_hhdet_tes!K72=0,"",RES_hhdet_tes!K72/RES_hhdet_fec!K72)</f>
        <v/>
      </c>
      <c r="L72" s="172" t="str">
        <f>IF(RES_hhdet_tes!L72=0,"",RES_hhdet_tes!L72/RES_hhdet_fec!L72)</f>
        <v/>
      </c>
      <c r="M72" s="172" t="str">
        <f>IF(RES_hhdet_tes!M72=0,"",RES_hhdet_tes!M72/RES_hhdet_fec!M72)</f>
        <v/>
      </c>
      <c r="N72" s="172" t="str">
        <f>IF(RES_hhdet_tes!N72=0,"",RES_hhdet_tes!N72/RES_hhdet_fec!N72)</f>
        <v/>
      </c>
      <c r="O72" s="172" t="str">
        <f>IF(RES_hhdet_tes!O72=0,"",RES_hhdet_tes!O72/RES_hhdet_fec!O72)</f>
        <v/>
      </c>
      <c r="P72" s="172" t="str">
        <f>IF(RES_hhdet_tes!P72=0,"",RES_hhdet_tes!P72/RES_hhdet_fec!P72)</f>
        <v/>
      </c>
      <c r="Q72" s="172" t="str">
        <f>IF(RES_hhdet_tes!Q72=0,"",RES_hhdet_tes!Q72/RES_hhdet_fec!Q72)</f>
        <v/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0.63777427724660085</v>
      </c>
      <c r="C73" s="171">
        <f>IF(RES_hhdet_tes!C73=0,"",RES_hhdet_tes!C73/RES_hhdet_fec!C73)</f>
        <v>0.65089579681354903</v>
      </c>
      <c r="D73" s="171">
        <f>IF(RES_hhdet_tes!D73=0,"",RES_hhdet_tes!D73/RES_hhdet_fec!D73)</f>
        <v>0.65748263571030197</v>
      </c>
      <c r="E73" s="171">
        <f>IF(RES_hhdet_tes!E73=0,"",RES_hhdet_tes!E73/RES_hhdet_fec!E73)</f>
        <v>0.66351932362850718</v>
      </c>
      <c r="F73" s="171">
        <f>IF(RES_hhdet_tes!F73=0,"",RES_hhdet_tes!F73/RES_hhdet_fec!F73)</f>
        <v>0.67528880118049839</v>
      </c>
      <c r="G73" s="171">
        <f>IF(RES_hhdet_tes!G73=0,"",RES_hhdet_tes!G73/RES_hhdet_fec!G73)</f>
        <v>0.7427622948221998</v>
      </c>
      <c r="H73" s="171">
        <f>IF(RES_hhdet_tes!H73=0,"",RES_hhdet_tes!H73/RES_hhdet_fec!H73)</f>
        <v>0.74540649780022428</v>
      </c>
      <c r="I73" s="171">
        <f>IF(RES_hhdet_tes!I73=0,"",RES_hhdet_tes!I73/RES_hhdet_fec!I73)</f>
        <v>0.74560798368708014</v>
      </c>
      <c r="J73" s="171">
        <f>IF(RES_hhdet_tes!J73=0,"",RES_hhdet_tes!J73/RES_hhdet_fec!J73)</f>
        <v>0.74765230920311032</v>
      </c>
      <c r="K73" s="171">
        <f>IF(RES_hhdet_tes!K73=0,"",RES_hhdet_tes!K73/RES_hhdet_fec!K73)</f>
        <v>0.74981057785994543</v>
      </c>
      <c r="L73" s="171">
        <f>IF(RES_hhdet_tes!L73=0,"",RES_hhdet_tes!L73/RES_hhdet_fec!L73)</f>
        <v>0.75495139315361615</v>
      </c>
      <c r="M73" s="171">
        <f>IF(RES_hhdet_tes!M73=0,"",RES_hhdet_tes!M73/RES_hhdet_fec!M73)</f>
        <v>0.76157169819852855</v>
      </c>
      <c r="N73" s="171">
        <f>IF(RES_hhdet_tes!N73=0,"",RES_hhdet_tes!N73/RES_hhdet_fec!N73)</f>
        <v>0.76832880084095456</v>
      </c>
      <c r="O73" s="171">
        <f>IF(RES_hhdet_tes!O73=0,"",RES_hhdet_tes!O73/RES_hhdet_fec!O73)</f>
        <v>0.77243087513864772</v>
      </c>
      <c r="P73" s="171">
        <f>IF(RES_hhdet_tes!P73=0,"",RES_hhdet_tes!P73/RES_hhdet_fec!P73)</f>
        <v>0.7753475679328099</v>
      </c>
      <c r="Q73" s="171">
        <f>IF(RES_hhdet_tes!Q73=0,"",RES_hhdet_tes!Q73/RES_hhdet_fec!Q73)</f>
        <v>0.77626890943531746</v>
      </c>
    </row>
    <row r="74" spans="1:17" ht="12" customHeight="1" x14ac:dyDescent="0.25">
      <c r="A74" s="161" t="s">
        <v>141</v>
      </c>
      <c r="B74" s="170" t="str">
        <f>IF(RES_hhdet_tes!B74=0,"",RES_hhdet_tes!B74/RES_hhdet_fec!B74)</f>
        <v/>
      </c>
      <c r="C74" s="170" t="str">
        <f>IF(RES_hhdet_tes!C74=0,"",RES_hhdet_tes!C74/RES_hhdet_fec!C74)</f>
        <v/>
      </c>
      <c r="D74" s="170" t="str">
        <f>IF(RES_hhdet_tes!D74=0,"",RES_hhdet_tes!D74/RES_hhdet_fec!D74)</f>
        <v/>
      </c>
      <c r="E74" s="170" t="str">
        <f>IF(RES_hhdet_tes!E74=0,"",RES_hhdet_tes!E74/RES_hhdet_fec!E74)</f>
        <v/>
      </c>
      <c r="F74" s="170" t="str">
        <f>IF(RES_hhdet_tes!F74=0,"",RES_hhdet_tes!F74/RES_hhdet_fec!F74)</f>
        <v/>
      </c>
      <c r="G74" s="170" t="str">
        <f>IF(RES_hhdet_tes!G74=0,"",RES_hhdet_tes!G74/RES_hhdet_fec!G74)</f>
        <v/>
      </c>
      <c r="H74" s="170" t="str">
        <f>IF(RES_hhdet_tes!H74=0,"",RES_hhdet_tes!H74/RES_hhdet_fec!H74)</f>
        <v/>
      </c>
      <c r="I74" s="170" t="str">
        <f>IF(RES_hhdet_tes!I74=0,"",RES_hhdet_tes!I74/RES_hhdet_fec!I74)</f>
        <v/>
      </c>
      <c r="J74" s="170" t="str">
        <f>IF(RES_hhdet_tes!J74=0,"",RES_hhdet_tes!J74/RES_hhdet_fec!J74)</f>
        <v/>
      </c>
      <c r="K74" s="170" t="str">
        <f>IF(RES_hhdet_tes!K74=0,"",RES_hhdet_tes!K74/RES_hhdet_fec!K74)</f>
        <v/>
      </c>
      <c r="L74" s="170" t="str">
        <f>IF(RES_hhdet_tes!L74=0,"",RES_hhdet_tes!L74/RES_hhdet_fec!L74)</f>
        <v/>
      </c>
      <c r="M74" s="170" t="str">
        <f>IF(RES_hhdet_tes!M74=0,"",RES_hhdet_tes!M74/RES_hhdet_fec!M74)</f>
        <v/>
      </c>
      <c r="N74" s="170" t="str">
        <f>IF(RES_hhdet_tes!N74=0,"",RES_hhdet_tes!N74/RES_hhdet_fec!N74)</f>
        <v/>
      </c>
      <c r="O74" s="170" t="str">
        <f>IF(RES_hhdet_tes!O74=0,"",RES_hhdet_tes!O74/RES_hhdet_fec!O74)</f>
        <v/>
      </c>
      <c r="P74" s="170" t="str">
        <f>IF(RES_hhdet_tes!P74=0,"",RES_hhdet_tes!P74/RES_hhdet_fec!P74)</f>
        <v/>
      </c>
      <c r="Q74" s="170" t="str">
        <f>IF(RES_hhdet_tes!Q74=0,"",RES_hhdet_tes!Q74/RES_hhdet_fec!Q74)</f>
        <v/>
      </c>
    </row>
    <row r="75" spans="1:17" ht="12" customHeight="1" x14ac:dyDescent="0.25">
      <c r="A75" s="148" t="s">
        <v>60</v>
      </c>
      <c r="B75" s="73" t="str">
        <f>IF(RES_hhdet_tes!B75=0,"",RES_hhdet_tes!B75/RES_hhdet_fec!B75)</f>
        <v/>
      </c>
      <c r="C75" s="73" t="str">
        <f>IF(RES_hhdet_tes!C75=0,"",RES_hhdet_tes!C75/RES_hhdet_fec!C75)</f>
        <v/>
      </c>
      <c r="D75" s="73" t="str">
        <f>IF(RES_hhdet_tes!D75=0,"",RES_hhdet_tes!D75/RES_hhdet_fec!D75)</f>
        <v/>
      </c>
      <c r="E75" s="73" t="str">
        <f>IF(RES_hhdet_tes!E75=0,"",RES_hhdet_tes!E75/RES_hhdet_fec!E75)</f>
        <v/>
      </c>
      <c r="F75" s="73" t="str">
        <f>IF(RES_hhdet_tes!F75=0,"",RES_hhdet_tes!F75/RES_hhdet_fec!F75)</f>
        <v/>
      </c>
      <c r="G75" s="73" t="str">
        <f>IF(RES_hhdet_tes!G75=0,"",RES_hhdet_tes!G75/RES_hhdet_fec!G75)</f>
        <v/>
      </c>
      <c r="H75" s="73" t="str">
        <f>IF(RES_hhdet_tes!H75=0,"",RES_hhdet_tes!H75/RES_hhdet_fec!H75)</f>
        <v/>
      </c>
      <c r="I75" s="73" t="str">
        <f>IF(RES_hhdet_tes!I75=0,"",RES_hhdet_tes!I75/RES_hhdet_fec!I75)</f>
        <v/>
      </c>
      <c r="J75" s="73" t="str">
        <f>IF(RES_hhdet_tes!J75=0,"",RES_hhdet_tes!J75/RES_hhdet_fec!J75)</f>
        <v/>
      </c>
      <c r="K75" s="73" t="str">
        <f>IF(RES_hhdet_tes!K75=0,"",RES_hhdet_tes!K75/RES_hhdet_fec!K75)</f>
        <v/>
      </c>
      <c r="L75" s="73" t="str">
        <f>IF(RES_hhdet_tes!L75=0,"",RES_hhdet_tes!L75/RES_hhdet_fec!L75)</f>
        <v/>
      </c>
      <c r="M75" s="73" t="str">
        <f>IF(RES_hhdet_tes!M75=0,"",RES_hhdet_tes!M75/RES_hhdet_fec!M75)</f>
        <v/>
      </c>
      <c r="N75" s="73" t="str">
        <f>IF(RES_hhdet_tes!N75=0,"",RES_hhdet_tes!N75/RES_hhdet_fec!N75)</f>
        <v/>
      </c>
      <c r="O75" s="73" t="str">
        <f>IF(RES_hhdet_tes!O75=0,"",RES_hhdet_tes!O75/RES_hhdet_fec!O75)</f>
        <v/>
      </c>
      <c r="P75" s="73" t="str">
        <f>IF(RES_hhdet_tes!P75=0,"",RES_hhdet_tes!P75/RES_hhdet_fec!P75)</f>
        <v/>
      </c>
      <c r="Q75" s="73" t="str">
        <f>IF(RES_hhdet_tes!Q75=0,"",RES_hhdet_tes!Q75/RES_hhdet_fec!Q75)</f>
        <v/>
      </c>
    </row>
    <row r="76" spans="1:17" ht="12" customHeight="1" x14ac:dyDescent="0.25">
      <c r="A76" s="148" t="s">
        <v>59</v>
      </c>
      <c r="B76" s="73" t="str">
        <f>IF(RES_hhdet_tes!B76=0,"",RES_hhdet_tes!B76/RES_hhdet_fec!B76)</f>
        <v/>
      </c>
      <c r="C76" s="73" t="str">
        <f>IF(RES_hhdet_tes!C76=0,"",RES_hhdet_tes!C76/RES_hhdet_fec!C76)</f>
        <v/>
      </c>
      <c r="D76" s="73" t="str">
        <f>IF(RES_hhdet_tes!D76=0,"",RES_hhdet_tes!D76/RES_hhdet_fec!D76)</f>
        <v/>
      </c>
      <c r="E76" s="73" t="str">
        <f>IF(RES_hhdet_tes!E76=0,"",RES_hhdet_tes!E76/RES_hhdet_fec!E76)</f>
        <v/>
      </c>
      <c r="F76" s="73" t="str">
        <f>IF(RES_hhdet_tes!F76=0,"",RES_hhdet_tes!F76/RES_hhdet_fec!F76)</f>
        <v/>
      </c>
      <c r="G76" s="73" t="str">
        <f>IF(RES_hhdet_tes!G76=0,"",RES_hhdet_tes!G76/RES_hhdet_fec!G76)</f>
        <v/>
      </c>
      <c r="H76" s="73" t="str">
        <f>IF(RES_hhdet_tes!H76=0,"",RES_hhdet_tes!H76/RES_hhdet_fec!H76)</f>
        <v/>
      </c>
      <c r="I76" s="73" t="str">
        <f>IF(RES_hhdet_tes!I76=0,"",RES_hhdet_tes!I76/RES_hhdet_fec!I76)</f>
        <v/>
      </c>
      <c r="J76" s="73" t="str">
        <f>IF(RES_hhdet_tes!J76=0,"",RES_hhdet_tes!J76/RES_hhdet_fec!J76)</f>
        <v/>
      </c>
      <c r="K76" s="73" t="str">
        <f>IF(RES_hhdet_tes!K76=0,"",RES_hhdet_tes!K76/RES_hhdet_fec!K76)</f>
        <v/>
      </c>
      <c r="L76" s="73" t="str">
        <f>IF(RES_hhdet_tes!L76=0,"",RES_hhdet_tes!L76/RES_hhdet_fec!L76)</f>
        <v/>
      </c>
      <c r="M76" s="73" t="str">
        <f>IF(RES_hhdet_tes!M76=0,"",RES_hhdet_tes!M76/RES_hhdet_fec!M76)</f>
        <v/>
      </c>
      <c r="N76" s="73" t="str">
        <f>IF(RES_hhdet_tes!N76=0,"",RES_hhdet_tes!N76/RES_hhdet_fec!N76)</f>
        <v/>
      </c>
      <c r="O76" s="73" t="str">
        <f>IF(RES_hhdet_tes!O76=0,"",RES_hhdet_tes!O76/RES_hhdet_fec!O76)</f>
        <v/>
      </c>
      <c r="P76" s="73" t="str">
        <f>IF(RES_hhdet_tes!P76=0,"",RES_hhdet_tes!P76/RES_hhdet_fec!P76)</f>
        <v/>
      </c>
      <c r="Q76" s="73" t="str">
        <f>IF(RES_hhdet_tes!Q76=0,"",RES_hhdet_tes!Q76/RES_hhdet_fec!Q76)</f>
        <v/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0.45690392858596629</v>
      </c>
      <c r="C77" s="169">
        <f>IF(RES_hhdet_tes!C77=0,"",RES_hhdet_tes!C77/RES_hhdet_fec!C77)</f>
        <v>0.46288896822961489</v>
      </c>
      <c r="D77" s="169">
        <f>IF(RES_hhdet_tes!D77=0,"",RES_hhdet_tes!D77/RES_hhdet_fec!D77)</f>
        <v>0.46135300584767902</v>
      </c>
      <c r="E77" s="169">
        <f>IF(RES_hhdet_tes!E77=0,"",RES_hhdet_tes!E77/RES_hhdet_fec!E77)</f>
        <v>0.46754372272999623</v>
      </c>
      <c r="F77" s="169">
        <f>IF(RES_hhdet_tes!F77=0,"",RES_hhdet_tes!F77/RES_hhdet_fec!F77)</f>
        <v>0.47472873768722662</v>
      </c>
      <c r="G77" s="169">
        <f>IF(RES_hhdet_tes!G77=0,"",RES_hhdet_tes!G77/RES_hhdet_fec!G77)</f>
        <v>0.48512440037782389</v>
      </c>
      <c r="H77" s="169">
        <f>IF(RES_hhdet_tes!H77=0,"",RES_hhdet_tes!H77/RES_hhdet_fec!H77)</f>
        <v>0.49187146017141642</v>
      </c>
      <c r="I77" s="169">
        <f>IF(RES_hhdet_tes!I77=0,"",RES_hhdet_tes!I77/RES_hhdet_fec!I77)</f>
        <v>0.49838384392291418</v>
      </c>
      <c r="J77" s="169">
        <f>IF(RES_hhdet_tes!J77=0,"",RES_hhdet_tes!J77/RES_hhdet_fec!J77)</f>
        <v>0.50376115810971511</v>
      </c>
      <c r="K77" s="169">
        <f>IF(RES_hhdet_tes!K77=0,"",RES_hhdet_tes!K77/RES_hhdet_fec!K77)</f>
        <v>0.50484004514600167</v>
      </c>
      <c r="L77" s="169">
        <f>IF(RES_hhdet_tes!L77=0,"",RES_hhdet_tes!L77/RES_hhdet_fec!L77)</f>
        <v>0.50476146771771491</v>
      </c>
      <c r="M77" s="169">
        <f>IF(RES_hhdet_tes!M77=0,"",RES_hhdet_tes!M77/RES_hhdet_fec!M77)</f>
        <v>0.50341610672377379</v>
      </c>
      <c r="N77" s="169">
        <f>IF(RES_hhdet_tes!N77=0,"",RES_hhdet_tes!N77/RES_hhdet_fec!N77)</f>
        <v>0.50532700976989453</v>
      </c>
      <c r="O77" s="169">
        <f>IF(RES_hhdet_tes!O77=0,"",RES_hhdet_tes!O77/RES_hhdet_fec!O77)</f>
        <v>0.50955587743429642</v>
      </c>
      <c r="P77" s="169">
        <f>IF(RES_hhdet_tes!P77=0,"",RES_hhdet_tes!P77/RES_hhdet_fec!P77)</f>
        <v>0.50872013618021361</v>
      </c>
      <c r="Q77" s="169">
        <f>IF(RES_hhdet_tes!Q77=0,"",RES_hhdet_tes!Q77/RES_hhdet_fec!Q77)</f>
        <v>0.51249412578820441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0.41719006590823843</v>
      </c>
      <c r="C78" s="73">
        <f>IF(RES_hhdet_tes!C78=0,"",RES_hhdet_tes!C78/RES_hhdet_fec!C78)</f>
        <v>0.42445073239660475</v>
      </c>
      <c r="D78" s="73">
        <f>IF(RES_hhdet_tes!D78=0,"",RES_hhdet_tes!D78/RES_hhdet_fec!D78)</f>
        <v>0.42877400889503564</v>
      </c>
      <c r="E78" s="73">
        <f>IF(RES_hhdet_tes!E78=0,"",RES_hhdet_tes!E78/RES_hhdet_fec!E78)</f>
        <v>0.43972669691283689</v>
      </c>
      <c r="F78" s="73">
        <f>IF(RES_hhdet_tes!F78=0,"",RES_hhdet_tes!F78/RES_hhdet_fec!F78)</f>
        <v>0.45070880345390268</v>
      </c>
      <c r="G78" s="73">
        <f>IF(RES_hhdet_tes!G78=0,"",RES_hhdet_tes!G78/RES_hhdet_fec!G78)</f>
        <v>0.46394012057061301</v>
      </c>
      <c r="H78" s="73">
        <f>IF(RES_hhdet_tes!H78=0,"",RES_hhdet_tes!H78/RES_hhdet_fec!H78)</f>
        <v>0.47213006624051673</v>
      </c>
      <c r="I78" s="73">
        <f>IF(RES_hhdet_tes!I78=0,"",RES_hhdet_tes!I78/RES_hhdet_fec!I78)</f>
        <v>0.47974117311129627</v>
      </c>
      <c r="J78" s="73">
        <f>IF(RES_hhdet_tes!J78=0,"",RES_hhdet_tes!J78/RES_hhdet_fec!J78)</f>
        <v>0.48765245355317127</v>
      </c>
      <c r="K78" s="73">
        <f>IF(RES_hhdet_tes!K78=0,"",RES_hhdet_tes!K78/RES_hhdet_fec!K78)</f>
        <v>0.48962334406950009</v>
      </c>
      <c r="L78" s="73">
        <f>IF(RES_hhdet_tes!L78=0,"",RES_hhdet_tes!L78/RES_hhdet_fec!L78)</f>
        <v>0.49070399122383745</v>
      </c>
      <c r="M78" s="73">
        <f>IF(RES_hhdet_tes!M78=0,"",RES_hhdet_tes!M78/RES_hhdet_fec!M78)</f>
        <v>0.49345499616154953</v>
      </c>
      <c r="N78" s="73">
        <f>IF(RES_hhdet_tes!N78=0,"",RES_hhdet_tes!N78/RES_hhdet_fec!N78)</f>
        <v>0.49623038828145416</v>
      </c>
      <c r="O78" s="73">
        <f>IF(RES_hhdet_tes!O78=0,"",RES_hhdet_tes!O78/RES_hhdet_fec!O78)</f>
        <v>0.5004099693211731</v>
      </c>
      <c r="P78" s="73">
        <f>IF(RES_hhdet_tes!P78=0,"",RES_hhdet_tes!P78/RES_hhdet_fec!P78)</f>
        <v>0.50292437842150561</v>
      </c>
      <c r="Q78" s="73">
        <f>IF(RES_hhdet_tes!Q78=0,"",RES_hhdet_tes!Q78/RES_hhdet_fec!Q78)</f>
        <v>0.5047078670604388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0.77200117126876189</v>
      </c>
      <c r="C79" s="65">
        <f>IF(RES_hhdet_tes!C79=0,"",RES_hhdet_tes!C79/RES_hhdet_fec!C79)</f>
        <v>0.77468436687281994</v>
      </c>
      <c r="D79" s="65">
        <f>IF(RES_hhdet_tes!D79=0,"",RES_hhdet_tes!D79/RES_hhdet_fec!D79)</f>
        <v>0.77534172535869561</v>
      </c>
      <c r="E79" s="65">
        <f>IF(RES_hhdet_tes!E79=0,"",RES_hhdet_tes!E79/RES_hhdet_fec!E79)</f>
        <v>0.77901182547831627</v>
      </c>
      <c r="F79" s="65">
        <f>IF(RES_hhdet_tes!F79=0,"",RES_hhdet_tes!F79/RES_hhdet_fec!F79)</f>
        <v>0.78537664381907102</v>
      </c>
      <c r="G79" s="65">
        <f>IF(RES_hhdet_tes!G79=0,"",RES_hhdet_tes!G79/RES_hhdet_fec!G79)</f>
        <v>0.80924026277985506</v>
      </c>
      <c r="H79" s="65">
        <f>IF(RES_hhdet_tes!H79=0,"",RES_hhdet_tes!H79/RES_hhdet_fec!H79)</f>
        <v>0.81700912778040269</v>
      </c>
      <c r="I79" s="65">
        <f>IF(RES_hhdet_tes!I79=0,"",RES_hhdet_tes!I79/RES_hhdet_fec!I79)</f>
        <v>0.8226840171234896</v>
      </c>
      <c r="J79" s="65">
        <f>IF(RES_hhdet_tes!J79=0,"",RES_hhdet_tes!J79/RES_hhdet_fec!J79)</f>
        <v>0.83079916722741998</v>
      </c>
      <c r="K79" s="65">
        <f>IF(RES_hhdet_tes!K79=0,"",RES_hhdet_tes!K79/RES_hhdet_fec!K79)</f>
        <v>0.83176102860365875</v>
      </c>
      <c r="L79" s="65">
        <f>IF(RES_hhdet_tes!L79=0,"",RES_hhdet_tes!L79/RES_hhdet_fec!L79)</f>
        <v>0.83563593703950512</v>
      </c>
      <c r="M79" s="65">
        <f>IF(RES_hhdet_tes!M79=0,"",RES_hhdet_tes!M79/RES_hhdet_fec!M79)</f>
        <v>0.84033491309159603</v>
      </c>
      <c r="N79" s="65">
        <f>IF(RES_hhdet_tes!N79=0,"",RES_hhdet_tes!N79/RES_hhdet_fec!N79)</f>
        <v>0.8405173291200827</v>
      </c>
      <c r="O79" s="65">
        <f>IF(RES_hhdet_tes!O79=0,"",RES_hhdet_tes!O79/RES_hhdet_fec!O79)</f>
        <v>0.84058034261694436</v>
      </c>
      <c r="P79" s="65">
        <f>IF(RES_hhdet_tes!P79=0,"",RES_hhdet_tes!P79/RES_hhdet_fec!P79)</f>
        <v>0.84150156144254928</v>
      </c>
      <c r="Q79" s="65">
        <f>IF(RES_hhdet_tes!Q79=0,"",RES_hhdet_tes!Q79/RES_hhdet_fec!Q79)</f>
        <v>0.84284495617958199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0.47049026817400758</v>
      </c>
      <c r="C81" s="175">
        <f>IF(RES_hhdet_tes!C81=0,"",RES_hhdet_tes!C81/RES_hhdet_fec!C81)</f>
        <v>0.4747288688612557</v>
      </c>
      <c r="D81" s="175">
        <f>IF(RES_hhdet_tes!D81=0,"",RES_hhdet_tes!D81/RES_hhdet_fec!D81)</f>
        <v>0.47776545421224292</v>
      </c>
      <c r="E81" s="175">
        <f>IF(RES_hhdet_tes!E81=0,"",RES_hhdet_tes!E81/RES_hhdet_fec!E81)</f>
        <v>0.4782572330581315</v>
      </c>
      <c r="F81" s="175">
        <f>IF(RES_hhdet_tes!F81=0,"",RES_hhdet_tes!F81/RES_hhdet_fec!F81)</f>
        <v>0.48468124154003123</v>
      </c>
      <c r="G81" s="175">
        <f>IF(RES_hhdet_tes!G81=0,"",RES_hhdet_tes!G81/RES_hhdet_fec!G81)</f>
        <v>0.49267597175860961</v>
      </c>
      <c r="H81" s="175">
        <f>IF(RES_hhdet_tes!H81=0,"",RES_hhdet_tes!H81/RES_hhdet_fec!H81)</f>
        <v>0.49905386774969085</v>
      </c>
      <c r="I81" s="175">
        <f>IF(RES_hhdet_tes!I81=0,"",RES_hhdet_tes!I81/RES_hhdet_fec!I81)</f>
        <v>0.51419937352987588</v>
      </c>
      <c r="J81" s="175">
        <f>IF(RES_hhdet_tes!J81=0,"",RES_hhdet_tes!J81/RES_hhdet_fec!J81)</f>
        <v>0.52191410595475196</v>
      </c>
      <c r="K81" s="175">
        <f>IF(RES_hhdet_tes!K81=0,"",RES_hhdet_tes!K81/RES_hhdet_fec!K81)</f>
        <v>0.52503376816073499</v>
      </c>
      <c r="L81" s="175">
        <f>IF(RES_hhdet_tes!L81=0,"",RES_hhdet_tes!L81/RES_hhdet_fec!L81)</f>
        <v>0.52985042774808377</v>
      </c>
      <c r="M81" s="175">
        <f>IF(RES_hhdet_tes!M81=0,"",RES_hhdet_tes!M81/RES_hhdet_fec!M81)</f>
        <v>0.53445932780804606</v>
      </c>
      <c r="N81" s="175">
        <f>IF(RES_hhdet_tes!N81=0,"",RES_hhdet_tes!N81/RES_hhdet_fec!N81)</f>
        <v>0.53695402607180898</v>
      </c>
      <c r="O81" s="175">
        <f>IF(RES_hhdet_tes!O81=0,"",RES_hhdet_tes!O81/RES_hhdet_fec!O81)</f>
        <v>0.54087653712501493</v>
      </c>
      <c r="P81" s="175">
        <f>IF(RES_hhdet_tes!P81=0,"",RES_hhdet_tes!P81/RES_hhdet_fec!P81)</f>
        <v>0.54261278333980068</v>
      </c>
      <c r="Q81" s="175">
        <f>IF(RES_hhdet_tes!Q81=0,"",RES_hhdet_tes!Q81/RES_hhdet_fec!Q81)</f>
        <v>0.54864310465480304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0.45798225686526606</v>
      </c>
      <c r="C82" s="169">
        <f>IF(RES_hhdet_tes!C82=0,"",RES_hhdet_tes!C82/RES_hhdet_fec!C82)</f>
        <v>0.46172787522515502</v>
      </c>
      <c r="D82" s="169">
        <f>IF(RES_hhdet_tes!D82=0,"",RES_hhdet_tes!D82/RES_hhdet_fec!D82)</f>
        <v>0.4638109171164872</v>
      </c>
      <c r="E82" s="169">
        <f>IF(RES_hhdet_tes!E82=0,"",RES_hhdet_tes!E82/RES_hhdet_fec!E82)</f>
        <v>0.46743664787248229</v>
      </c>
      <c r="F82" s="169">
        <f>IF(RES_hhdet_tes!F82=0,"",RES_hhdet_tes!F82/RES_hhdet_fec!F82)</f>
        <v>0.47349380660717372</v>
      </c>
      <c r="G82" s="169">
        <f>IF(RES_hhdet_tes!G82=0,"",RES_hhdet_tes!G82/RES_hhdet_fec!G82)</f>
        <v>0.47840427196852459</v>
      </c>
      <c r="H82" s="169">
        <f>IF(RES_hhdet_tes!H82=0,"",RES_hhdet_tes!H82/RES_hhdet_fec!H82)</f>
        <v>0.48435258543888782</v>
      </c>
      <c r="I82" s="169">
        <f>IF(RES_hhdet_tes!I82=0,"",RES_hhdet_tes!I82/RES_hhdet_fec!I82)</f>
        <v>0.49984023624173013</v>
      </c>
      <c r="J82" s="169">
        <f>IF(RES_hhdet_tes!J82=0,"",RES_hhdet_tes!J82/RES_hhdet_fec!J82)</f>
        <v>0.50726911980699552</v>
      </c>
      <c r="K82" s="169">
        <f>IF(RES_hhdet_tes!K82=0,"",RES_hhdet_tes!K82/RES_hhdet_fec!K82)</f>
        <v>0.51182052940792999</v>
      </c>
      <c r="L82" s="169">
        <f>IF(RES_hhdet_tes!L82=0,"",RES_hhdet_tes!L82/RES_hhdet_fec!L82)</f>
        <v>0.51685531219831771</v>
      </c>
      <c r="M82" s="169">
        <f>IF(RES_hhdet_tes!M82=0,"",RES_hhdet_tes!M82/RES_hhdet_fec!M82)</f>
        <v>0.52007531166404775</v>
      </c>
      <c r="N82" s="169">
        <f>IF(RES_hhdet_tes!N82=0,"",RES_hhdet_tes!N82/RES_hhdet_fec!N82)</f>
        <v>0.52487359502591713</v>
      </c>
      <c r="O82" s="169">
        <f>IF(RES_hhdet_tes!O82=0,"",RES_hhdet_tes!O82/RES_hhdet_fec!O82)</f>
        <v>0.52919421726674221</v>
      </c>
      <c r="P82" s="169">
        <f>IF(RES_hhdet_tes!P82=0,"",RES_hhdet_tes!P82/RES_hhdet_fec!P82)</f>
        <v>0.5330722646288254</v>
      </c>
      <c r="Q82" s="169">
        <f>IF(RES_hhdet_tes!Q82=0,"",RES_hhdet_tes!Q82/RES_hhdet_fec!Q82)</f>
        <v>0.5389830882856117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0.45527520631439955</v>
      </c>
      <c r="C83" s="73">
        <f>IF(RES_hhdet_tes!C83=0,"",RES_hhdet_tes!C83/RES_hhdet_fec!C83)</f>
        <v>0.45756898425991271</v>
      </c>
      <c r="D83" s="73">
        <f>IF(RES_hhdet_tes!D83=0,"",RES_hhdet_tes!D83/RES_hhdet_fec!D83)</f>
        <v>0.46081076371394686</v>
      </c>
      <c r="E83" s="73">
        <f>IF(RES_hhdet_tes!E83=0,"",RES_hhdet_tes!E83/RES_hhdet_fec!E83)</f>
        <v>0.46464216101309874</v>
      </c>
      <c r="F83" s="73">
        <f>IF(RES_hhdet_tes!F83=0,"",RES_hhdet_tes!F83/RES_hhdet_fec!F83)</f>
        <v>0.47087704896054294</v>
      </c>
      <c r="G83" s="73">
        <f>IF(RES_hhdet_tes!G83=0,"",RES_hhdet_tes!G83/RES_hhdet_fec!G83)</f>
        <v>0.47593213748589985</v>
      </c>
      <c r="H83" s="73">
        <f>IF(RES_hhdet_tes!H83=0,"",RES_hhdet_tes!H83/RES_hhdet_fec!H83)</f>
        <v>0.48147928265915402</v>
      </c>
      <c r="I83" s="73">
        <f>IF(RES_hhdet_tes!I83=0,"",RES_hhdet_tes!I83/RES_hhdet_fec!I83)</f>
        <v>0.49676626921310191</v>
      </c>
      <c r="J83" s="73">
        <f>IF(RES_hhdet_tes!J83=0,"",RES_hhdet_tes!J83/RES_hhdet_fec!J83)</f>
        <v>0.5041457855279371</v>
      </c>
      <c r="K83" s="73">
        <f>IF(RES_hhdet_tes!K83=0,"",RES_hhdet_tes!K83/RES_hhdet_fec!K83)</f>
        <v>0.50916803943713573</v>
      </c>
      <c r="L83" s="73">
        <f>IF(RES_hhdet_tes!L83=0,"",RES_hhdet_tes!L83/RES_hhdet_fec!L83)</f>
        <v>0.51354697786564729</v>
      </c>
      <c r="M83" s="73">
        <f>IF(RES_hhdet_tes!M83=0,"",RES_hhdet_tes!M83/RES_hhdet_fec!M83)</f>
        <v>0.5179549705256199</v>
      </c>
      <c r="N83" s="73">
        <f>IF(RES_hhdet_tes!N83=0,"",RES_hhdet_tes!N83/RES_hhdet_fec!N83)</f>
        <v>0.52240944481272156</v>
      </c>
      <c r="O83" s="73">
        <f>IF(RES_hhdet_tes!O83=0,"",RES_hhdet_tes!O83/RES_hhdet_fec!O83)</f>
        <v>0.52691522346640929</v>
      </c>
      <c r="P83" s="73">
        <f>IF(RES_hhdet_tes!P83=0,"",RES_hhdet_tes!P83/RES_hhdet_fec!P83)</f>
        <v>0.53195592204399367</v>
      </c>
      <c r="Q83" s="73">
        <f>IF(RES_hhdet_tes!Q83=0,"",RES_hhdet_tes!Q83/RES_hhdet_fec!Q83)</f>
        <v>0.53689894318393006</v>
      </c>
    </row>
    <row r="84" spans="1:17" ht="12" customHeight="1" x14ac:dyDescent="0.25">
      <c r="A84" s="23" t="s">
        <v>60</v>
      </c>
      <c r="B84" s="73">
        <f>IF(RES_hhdet_tes!B84=0,"",RES_hhdet_tes!B84/RES_hhdet_fec!B84)</f>
        <v>1.0000000000000002</v>
      </c>
      <c r="C84" s="73">
        <f>IF(RES_hhdet_tes!C84=0,"",RES_hhdet_tes!C84/RES_hhdet_fec!C84)</f>
        <v>1</v>
      </c>
      <c r="D84" s="73">
        <f>IF(RES_hhdet_tes!D84=0,"",RES_hhdet_tes!D84/RES_hhdet_fec!D84)</f>
        <v>1</v>
      </c>
      <c r="E84" s="73">
        <f>IF(RES_hhdet_tes!E84=0,"",RES_hhdet_tes!E84/RES_hhdet_fec!E84)</f>
        <v>1</v>
      </c>
      <c r="F84" s="73">
        <f>IF(RES_hhdet_tes!F84=0,"",RES_hhdet_tes!F84/RES_hhdet_fec!F84)</f>
        <v>0.99999999999999933</v>
      </c>
      <c r="G84" s="73">
        <f>IF(RES_hhdet_tes!G84=0,"",RES_hhdet_tes!G84/RES_hhdet_fec!G84)</f>
        <v>0.99999999999999944</v>
      </c>
      <c r="H84" s="73">
        <f>IF(RES_hhdet_tes!H84=0,"",RES_hhdet_tes!H84/RES_hhdet_fec!H84)</f>
        <v>0.99999999999999956</v>
      </c>
      <c r="I84" s="73">
        <f>IF(RES_hhdet_tes!I84=0,"",RES_hhdet_tes!I84/RES_hhdet_fec!I84)</f>
        <v>0.99999999999999967</v>
      </c>
      <c r="J84" s="73">
        <f>IF(RES_hhdet_tes!J84=0,"",RES_hhdet_tes!J84/RES_hhdet_fec!J84)</f>
        <v>1.0000000000000004</v>
      </c>
      <c r="K84" s="73">
        <f>IF(RES_hhdet_tes!K84=0,"",RES_hhdet_tes!K84/RES_hhdet_fec!K84)</f>
        <v>1.0000000000000002</v>
      </c>
      <c r="L84" s="73">
        <f>IF(RES_hhdet_tes!L84=0,"",RES_hhdet_tes!L84/RES_hhdet_fec!L84)</f>
        <v>1</v>
      </c>
      <c r="M84" s="73">
        <f>IF(RES_hhdet_tes!M84=0,"",RES_hhdet_tes!M84/RES_hhdet_fec!M84)</f>
        <v>0.99999999999999989</v>
      </c>
      <c r="N84" s="73">
        <f>IF(RES_hhdet_tes!N84=0,"",RES_hhdet_tes!N84/RES_hhdet_fec!N84)</f>
        <v>1</v>
      </c>
      <c r="O84" s="73">
        <f>IF(RES_hhdet_tes!O84=0,"",RES_hhdet_tes!O84/RES_hhdet_fec!O84)</f>
        <v>1</v>
      </c>
      <c r="P84" s="73">
        <f>IF(RES_hhdet_tes!P84=0,"",RES_hhdet_tes!P84/RES_hhdet_fec!P84)</f>
        <v>1</v>
      </c>
      <c r="Q84" s="73">
        <f>IF(RES_hhdet_tes!Q84=0,"",RES_hhdet_tes!Q84/RES_hhdet_fec!Q84)</f>
        <v>0.99999999999999967</v>
      </c>
    </row>
    <row r="85" spans="1:17" ht="12.95" customHeight="1" x14ac:dyDescent="0.25">
      <c r="A85" s="158" t="s">
        <v>112</v>
      </c>
      <c r="B85" s="169">
        <f>IF(RES_hhdet_tes!B85=0,"",RES_hhdet_tes!B85/RES_hhdet_fec!B85)</f>
        <v>1.5553428843439732</v>
      </c>
      <c r="C85" s="169">
        <f>IF(RES_hhdet_tes!C85=0,"",RES_hhdet_tes!C85/RES_hhdet_fec!C85)</f>
        <v>1.6419556908121278</v>
      </c>
      <c r="D85" s="169">
        <f>IF(RES_hhdet_tes!D85=0,"",RES_hhdet_tes!D85/RES_hhdet_fec!D85)</f>
        <v>1.7091582408446666</v>
      </c>
      <c r="E85" s="169">
        <f>IF(RES_hhdet_tes!E85=0,"",RES_hhdet_tes!E85/RES_hhdet_fec!E85)</f>
        <v>1.7532182062320465</v>
      </c>
      <c r="F85" s="169">
        <f>IF(RES_hhdet_tes!F85=0,"",RES_hhdet_tes!F85/RES_hhdet_fec!F85)</f>
        <v>1.8278026455243166</v>
      </c>
      <c r="G85" s="169">
        <f>IF(RES_hhdet_tes!G85=0,"",RES_hhdet_tes!G85/RES_hhdet_fec!G85)</f>
        <v>1.8961601224283937</v>
      </c>
      <c r="H85" s="169">
        <f>IF(RES_hhdet_tes!H85=0,"",RES_hhdet_tes!H85/RES_hhdet_fec!H85)</f>
        <v>1.9406326937965133</v>
      </c>
      <c r="I85" s="169">
        <f>IF(RES_hhdet_tes!I85=0,"",RES_hhdet_tes!I85/RES_hhdet_fec!I85)</f>
        <v>2.0132563999809912</v>
      </c>
      <c r="J85" s="169">
        <f>IF(RES_hhdet_tes!J85=0,"",RES_hhdet_tes!J85/RES_hhdet_fec!J85)</f>
        <v>2.074287384326468</v>
      </c>
      <c r="K85" s="169">
        <f>IF(RES_hhdet_tes!K85=0,"",RES_hhdet_tes!K85/RES_hhdet_fec!K85)</f>
        <v>2.1291122939445972</v>
      </c>
      <c r="L85" s="169">
        <f>IF(RES_hhdet_tes!L85=0,"",RES_hhdet_tes!L85/RES_hhdet_fec!L85)</f>
        <v>2.1844820009152728</v>
      </c>
      <c r="M85" s="169">
        <f>IF(RES_hhdet_tes!M85=0,"",RES_hhdet_tes!M85/RES_hhdet_fec!M85)</f>
        <v>2.2659529795272801</v>
      </c>
      <c r="N85" s="169">
        <f>IF(RES_hhdet_tes!N85=0,"",RES_hhdet_tes!N85/RES_hhdet_fec!N85)</f>
        <v>2.3789977145956596</v>
      </c>
      <c r="O85" s="169">
        <f>IF(RES_hhdet_tes!O85=0,"",RES_hhdet_tes!O85/RES_hhdet_fec!O85)</f>
        <v>2.509309223448978</v>
      </c>
      <c r="P85" s="169">
        <f>IF(RES_hhdet_tes!P85=0,"",RES_hhdet_tes!P85/RES_hhdet_fec!P85)</f>
        <v>2.6046765342337501</v>
      </c>
      <c r="Q85" s="169">
        <f>IF(RES_hhdet_tes!Q85=0,"",RES_hhdet_tes!Q85/RES_hhdet_fec!Q85)</f>
        <v>2.7577676469847994</v>
      </c>
    </row>
    <row r="86" spans="1:17" ht="12" customHeight="1" x14ac:dyDescent="0.25">
      <c r="A86" s="23" t="s">
        <v>60</v>
      </c>
      <c r="B86" s="73">
        <f>IF(RES_hhdet_tes!B86=0,"",RES_hhdet_tes!B86/RES_hhdet_fec!B86)</f>
        <v>1.5553428843439732</v>
      </c>
      <c r="C86" s="73">
        <f>IF(RES_hhdet_tes!C86=0,"",RES_hhdet_tes!C86/RES_hhdet_fec!C86)</f>
        <v>1.6419556908121278</v>
      </c>
      <c r="D86" s="73">
        <f>IF(RES_hhdet_tes!D86=0,"",RES_hhdet_tes!D86/RES_hhdet_fec!D86)</f>
        <v>1.7091582408446666</v>
      </c>
      <c r="E86" s="73">
        <f>IF(RES_hhdet_tes!E86=0,"",RES_hhdet_tes!E86/RES_hhdet_fec!E86)</f>
        <v>1.7532182062320465</v>
      </c>
      <c r="F86" s="73">
        <f>IF(RES_hhdet_tes!F86=0,"",RES_hhdet_tes!F86/RES_hhdet_fec!F86)</f>
        <v>1.8278026455243166</v>
      </c>
      <c r="G86" s="73">
        <f>IF(RES_hhdet_tes!G86=0,"",RES_hhdet_tes!G86/RES_hhdet_fec!G86)</f>
        <v>1.8961601224283937</v>
      </c>
      <c r="H86" s="73">
        <f>IF(RES_hhdet_tes!H86=0,"",RES_hhdet_tes!H86/RES_hhdet_fec!H86)</f>
        <v>1.9406326937965133</v>
      </c>
      <c r="I86" s="73">
        <f>IF(RES_hhdet_tes!I86=0,"",RES_hhdet_tes!I86/RES_hhdet_fec!I86)</f>
        <v>2.0132563999809912</v>
      </c>
      <c r="J86" s="73">
        <f>IF(RES_hhdet_tes!J86=0,"",RES_hhdet_tes!J86/RES_hhdet_fec!J86)</f>
        <v>2.074287384326468</v>
      </c>
      <c r="K86" s="73">
        <f>IF(RES_hhdet_tes!K86=0,"",RES_hhdet_tes!K86/RES_hhdet_fec!K86)</f>
        <v>2.1291122939445972</v>
      </c>
      <c r="L86" s="73">
        <f>IF(RES_hhdet_tes!L86=0,"",RES_hhdet_tes!L86/RES_hhdet_fec!L86)</f>
        <v>2.1844820009152728</v>
      </c>
      <c r="M86" s="73">
        <f>IF(RES_hhdet_tes!M86=0,"",RES_hhdet_tes!M86/RES_hhdet_fec!M86)</f>
        <v>2.2659529795272801</v>
      </c>
      <c r="N86" s="73">
        <f>IF(RES_hhdet_tes!N86=0,"",RES_hhdet_tes!N86/RES_hhdet_fec!N86)</f>
        <v>2.3789977145956596</v>
      </c>
      <c r="O86" s="73">
        <f>IF(RES_hhdet_tes!O86=0,"",RES_hhdet_tes!O86/RES_hhdet_fec!O86)</f>
        <v>2.509309223448978</v>
      </c>
      <c r="P86" s="73">
        <f>IF(RES_hhdet_tes!P86=0,"",RES_hhdet_tes!P86/RES_hhdet_fec!P86)</f>
        <v>2.6046765342337501</v>
      </c>
      <c r="Q86" s="73">
        <f>IF(RES_hhdet_tes!Q86=0,"",RES_hhdet_tes!Q86/RES_hhdet_fec!Q86)</f>
        <v>2.7577676469847994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0.43948636420568071</v>
      </c>
      <c r="C87" s="169">
        <f>IF(RES_hhdet_tes!C87=0,"",RES_hhdet_tes!C87/RES_hhdet_fec!C87)</f>
        <v>0.44419993333572172</v>
      </c>
      <c r="D87" s="169">
        <f>IF(RES_hhdet_tes!D87=0,"",RES_hhdet_tes!D87/RES_hhdet_fec!D87)</f>
        <v>0.44500808777747808</v>
      </c>
      <c r="E87" s="169">
        <f>IF(RES_hhdet_tes!E87=0,"",RES_hhdet_tes!E87/RES_hhdet_fec!E87)</f>
        <v>0.44125503439755387</v>
      </c>
      <c r="F87" s="169">
        <f>IF(RES_hhdet_tes!F87=0,"",RES_hhdet_tes!F87/RES_hhdet_fec!F87)</f>
        <v>0.44628961154588404</v>
      </c>
      <c r="G87" s="169">
        <f>IF(RES_hhdet_tes!G87=0,"",RES_hhdet_tes!G87/RES_hhdet_fec!G87)</f>
        <v>0.45781784320544677</v>
      </c>
      <c r="H87" s="169">
        <f>IF(RES_hhdet_tes!H87=0,"",RES_hhdet_tes!H87/RES_hhdet_fec!H87)</f>
        <v>0.46246500114802785</v>
      </c>
      <c r="I87" s="169">
        <f>IF(RES_hhdet_tes!I87=0,"",RES_hhdet_tes!I87/RES_hhdet_fec!I87)</f>
        <v>0.47972016169045661</v>
      </c>
      <c r="J87" s="169">
        <f>IF(RES_hhdet_tes!J87=0,"",RES_hhdet_tes!J87/RES_hhdet_fec!J87)</f>
        <v>0.48706888120932446</v>
      </c>
      <c r="K87" s="169">
        <f>IF(RES_hhdet_tes!K87=0,"",RES_hhdet_tes!K87/RES_hhdet_fec!K87)</f>
        <v>0.48853078719512227</v>
      </c>
      <c r="L87" s="169">
        <f>IF(RES_hhdet_tes!L87=0,"",RES_hhdet_tes!L87/RES_hhdet_fec!L87)</f>
        <v>0.49342211945909847</v>
      </c>
      <c r="M87" s="169">
        <f>IF(RES_hhdet_tes!M87=0,"",RES_hhdet_tes!M87/RES_hhdet_fec!M87)</f>
        <v>0.49834746431501636</v>
      </c>
      <c r="N87" s="169">
        <f>IF(RES_hhdet_tes!N87=0,"",RES_hhdet_tes!N87/RES_hhdet_fec!N87)</f>
        <v>0.49237772565719617</v>
      </c>
      <c r="O87" s="169">
        <f>IF(RES_hhdet_tes!O87=0,"",RES_hhdet_tes!O87/RES_hhdet_fec!O87)</f>
        <v>0.49369524591248309</v>
      </c>
      <c r="P87" s="169">
        <f>IF(RES_hhdet_tes!P87=0,"",RES_hhdet_tes!P87/RES_hhdet_fec!P87)</f>
        <v>0.49167392247037084</v>
      </c>
      <c r="Q87" s="169">
        <f>IF(RES_hhdet_tes!Q87=0,"",RES_hhdet_tes!Q87/RES_hhdet_fec!Q87)</f>
        <v>0.49537871182862181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0.41593974603039191</v>
      </c>
      <c r="C88" s="174">
        <f>IF(RES_hhdet_tes!C88=0,"",RES_hhdet_tes!C88/RES_hhdet_fec!C88)</f>
        <v>0.41799187790358838</v>
      </c>
      <c r="D88" s="174">
        <f>IF(RES_hhdet_tes!D88=0,"",RES_hhdet_tes!D88/RES_hhdet_fec!D88)</f>
        <v>0.4215370966679331</v>
      </c>
      <c r="E88" s="174">
        <f>IF(RES_hhdet_tes!E88=0,"",RES_hhdet_tes!E88/RES_hhdet_fec!E88)</f>
        <v>0.42787128644383743</v>
      </c>
      <c r="F88" s="174">
        <f>IF(RES_hhdet_tes!F88=0,"",RES_hhdet_tes!F88/RES_hhdet_fec!F88)</f>
        <v>0.43372841369554188</v>
      </c>
      <c r="G88" s="174">
        <f>IF(RES_hhdet_tes!G88=0,"",RES_hhdet_tes!G88/RES_hhdet_fec!G88)</f>
        <v>0.43797471753403272</v>
      </c>
      <c r="H88" s="174">
        <f>IF(RES_hhdet_tes!H88=0,"",RES_hhdet_tes!H88/RES_hhdet_fec!H88)</f>
        <v>0.44239617708892398</v>
      </c>
      <c r="I88" s="174">
        <f>IF(RES_hhdet_tes!I88=0,"",RES_hhdet_tes!I88/RES_hhdet_fec!I88)</f>
        <v>0.45487990814466855</v>
      </c>
      <c r="J88" s="174">
        <f>IF(RES_hhdet_tes!J88=0,"",RES_hhdet_tes!J88/RES_hhdet_fec!J88)</f>
        <v>0.46113314236474306</v>
      </c>
      <c r="K88" s="174">
        <f>IF(RES_hhdet_tes!K88=0,"",RES_hhdet_tes!K88/RES_hhdet_fec!K88)</f>
        <v>0.46549136659564605</v>
      </c>
      <c r="L88" s="174">
        <f>IF(RES_hhdet_tes!L88=0,"",RES_hhdet_tes!L88/RES_hhdet_fec!L88)</f>
        <v>0.46938584557670315</v>
      </c>
      <c r="M88" s="174">
        <f>IF(RES_hhdet_tes!M88=0,"",RES_hhdet_tes!M88/RES_hhdet_fec!M88)</f>
        <v>0.4732836337880576</v>
      </c>
      <c r="N88" s="174">
        <f>IF(RES_hhdet_tes!N88=0,"",RES_hhdet_tes!N88/RES_hhdet_fec!N88)</f>
        <v>0.47872128419107668</v>
      </c>
      <c r="O88" s="174">
        <f>IF(RES_hhdet_tes!O88=0,"",RES_hhdet_tes!O88/RES_hhdet_fec!O88)</f>
        <v>0.48274056642784269</v>
      </c>
      <c r="P88" s="174">
        <f>IF(RES_hhdet_tes!P88=0,"",RES_hhdet_tes!P88/RES_hhdet_fec!P88)</f>
        <v>0.48744465312245605</v>
      </c>
      <c r="Q88" s="174">
        <f>IF(RES_hhdet_tes!Q88=0,"",RES_hhdet_tes!Q88/RES_hhdet_fec!Q88)</f>
        <v>0.49141920677690165</v>
      </c>
    </row>
    <row r="89" spans="1:17" ht="12" customHeight="1" x14ac:dyDescent="0.25">
      <c r="A89" s="167" t="s">
        <v>155</v>
      </c>
      <c r="B89" s="174" t="str">
        <f>IF(RES_hhdet_tes!B89=0,"",RES_hhdet_tes!B89/RES_hhdet_fec!B89)</f>
        <v/>
      </c>
      <c r="C89" s="174" t="str">
        <f>IF(RES_hhdet_tes!C89=0,"",RES_hhdet_tes!C89/RES_hhdet_fec!C89)</f>
        <v/>
      </c>
      <c r="D89" s="174" t="str">
        <f>IF(RES_hhdet_tes!D89=0,"",RES_hhdet_tes!D89/RES_hhdet_fec!D89)</f>
        <v/>
      </c>
      <c r="E89" s="174" t="str">
        <f>IF(RES_hhdet_tes!E89=0,"",RES_hhdet_tes!E89/RES_hhdet_fec!E89)</f>
        <v/>
      </c>
      <c r="F89" s="174" t="str">
        <f>IF(RES_hhdet_tes!F89=0,"",RES_hhdet_tes!F89/RES_hhdet_fec!F89)</f>
        <v/>
      </c>
      <c r="G89" s="174" t="str">
        <f>IF(RES_hhdet_tes!G89=0,"",RES_hhdet_tes!G89/RES_hhdet_fec!G89)</f>
        <v/>
      </c>
      <c r="H89" s="174" t="str">
        <f>IF(RES_hhdet_tes!H89=0,"",RES_hhdet_tes!H89/RES_hhdet_fec!H89)</f>
        <v/>
      </c>
      <c r="I89" s="174" t="str">
        <f>IF(RES_hhdet_tes!I89=0,"",RES_hhdet_tes!I89/RES_hhdet_fec!I89)</f>
        <v/>
      </c>
      <c r="J89" s="174" t="str">
        <f>IF(RES_hhdet_tes!J89=0,"",RES_hhdet_tes!J89/RES_hhdet_fec!J89)</f>
        <v/>
      </c>
      <c r="K89" s="174" t="str">
        <f>IF(RES_hhdet_tes!K89=0,"",RES_hhdet_tes!K89/RES_hhdet_fec!K89)</f>
        <v/>
      </c>
      <c r="L89" s="174" t="str">
        <f>IF(RES_hhdet_tes!L89=0,"",RES_hhdet_tes!L89/RES_hhdet_fec!L89)</f>
        <v/>
      </c>
      <c r="M89" s="174" t="str">
        <f>IF(RES_hhdet_tes!M89=0,"",RES_hhdet_tes!M89/RES_hhdet_fec!M89)</f>
        <v/>
      </c>
      <c r="N89" s="174" t="str">
        <f>IF(RES_hhdet_tes!N89=0,"",RES_hhdet_tes!N89/RES_hhdet_fec!N89)</f>
        <v/>
      </c>
      <c r="O89" s="174" t="str">
        <f>IF(RES_hhdet_tes!O89=0,"",RES_hhdet_tes!O89/RES_hhdet_fec!O89)</f>
        <v/>
      </c>
      <c r="P89" s="174" t="str">
        <f>IF(RES_hhdet_tes!P89=0,"",RES_hhdet_tes!P89/RES_hhdet_fec!P89)</f>
        <v/>
      </c>
      <c r="Q89" s="174" t="str">
        <f>IF(RES_hhdet_tes!Q89=0,"",RES_hhdet_tes!Q89/RES_hhdet_fec!Q89)</f>
        <v/>
      </c>
    </row>
    <row r="90" spans="1:17" ht="12" customHeight="1" x14ac:dyDescent="0.25">
      <c r="A90" s="166" t="s">
        <v>55</v>
      </c>
      <c r="B90" s="173" t="str">
        <f>IF(RES_hhdet_tes!B90=0,"",RES_hhdet_tes!B90/RES_hhdet_fec!B90)</f>
        <v/>
      </c>
      <c r="C90" s="173" t="str">
        <f>IF(RES_hhdet_tes!C90=0,"",RES_hhdet_tes!C90/RES_hhdet_fec!C90)</f>
        <v/>
      </c>
      <c r="D90" s="173" t="str">
        <f>IF(RES_hhdet_tes!D90=0,"",RES_hhdet_tes!D90/RES_hhdet_fec!D90)</f>
        <v/>
      </c>
      <c r="E90" s="173" t="str">
        <f>IF(RES_hhdet_tes!E90=0,"",RES_hhdet_tes!E90/RES_hhdet_fec!E90)</f>
        <v/>
      </c>
      <c r="F90" s="173" t="str">
        <f>IF(RES_hhdet_tes!F90=0,"",RES_hhdet_tes!F90/RES_hhdet_fec!F90)</f>
        <v/>
      </c>
      <c r="G90" s="173" t="str">
        <f>IF(RES_hhdet_tes!G90=0,"",RES_hhdet_tes!G90/RES_hhdet_fec!G90)</f>
        <v/>
      </c>
      <c r="H90" s="173" t="str">
        <f>IF(RES_hhdet_tes!H90=0,"",RES_hhdet_tes!H90/RES_hhdet_fec!H90)</f>
        <v/>
      </c>
      <c r="I90" s="173" t="str">
        <f>IF(RES_hhdet_tes!I90=0,"",RES_hhdet_tes!I90/RES_hhdet_fec!I90)</f>
        <v/>
      </c>
      <c r="J90" s="173" t="str">
        <f>IF(RES_hhdet_tes!J90=0,"",RES_hhdet_tes!J90/RES_hhdet_fec!J90)</f>
        <v/>
      </c>
      <c r="K90" s="173" t="str">
        <f>IF(RES_hhdet_tes!K90=0,"",RES_hhdet_tes!K90/RES_hhdet_fec!K90)</f>
        <v/>
      </c>
      <c r="L90" s="173" t="str">
        <f>IF(RES_hhdet_tes!L90=0,"",RES_hhdet_tes!L90/RES_hhdet_fec!L90)</f>
        <v/>
      </c>
      <c r="M90" s="173" t="str">
        <f>IF(RES_hhdet_tes!M90=0,"",RES_hhdet_tes!M90/RES_hhdet_fec!M90)</f>
        <v/>
      </c>
      <c r="N90" s="173" t="str">
        <f>IF(RES_hhdet_tes!N90=0,"",RES_hhdet_tes!N90/RES_hhdet_fec!N90)</f>
        <v/>
      </c>
      <c r="O90" s="173" t="str">
        <f>IF(RES_hhdet_tes!O90=0,"",RES_hhdet_tes!O90/RES_hhdet_fec!O90)</f>
        <v/>
      </c>
      <c r="P90" s="173" t="str">
        <f>IF(RES_hhdet_tes!P90=0,"",RES_hhdet_tes!P90/RES_hhdet_fec!P90)</f>
        <v/>
      </c>
      <c r="Q90" s="173" t="str">
        <f>IF(RES_hhdet_tes!Q90=0,"",RES_hhdet_tes!Q90/RES_hhdet_fec!Q90)</f>
        <v/>
      </c>
    </row>
    <row r="91" spans="1:17" ht="12" customHeight="1" x14ac:dyDescent="0.25">
      <c r="A91" s="147" t="s">
        <v>59</v>
      </c>
      <c r="B91" s="172" t="str">
        <f>IF(RES_hhdet_tes!B91=0,"",RES_hhdet_tes!B91/RES_hhdet_fec!B91)</f>
        <v/>
      </c>
      <c r="C91" s="172" t="str">
        <f>IF(RES_hhdet_tes!C91=0,"",RES_hhdet_tes!C91/RES_hhdet_fec!C91)</f>
        <v/>
      </c>
      <c r="D91" s="172" t="str">
        <f>IF(RES_hhdet_tes!D91=0,"",RES_hhdet_tes!D91/RES_hhdet_fec!D91)</f>
        <v/>
      </c>
      <c r="E91" s="172" t="str">
        <f>IF(RES_hhdet_tes!E91=0,"",RES_hhdet_tes!E91/RES_hhdet_fec!E91)</f>
        <v/>
      </c>
      <c r="F91" s="172" t="str">
        <f>IF(RES_hhdet_tes!F91=0,"",RES_hhdet_tes!F91/RES_hhdet_fec!F91)</f>
        <v/>
      </c>
      <c r="G91" s="172" t="str">
        <f>IF(RES_hhdet_tes!G91=0,"",RES_hhdet_tes!G91/RES_hhdet_fec!G91)</f>
        <v/>
      </c>
      <c r="H91" s="172" t="str">
        <f>IF(RES_hhdet_tes!H91=0,"",RES_hhdet_tes!H91/RES_hhdet_fec!H91)</f>
        <v/>
      </c>
      <c r="I91" s="172" t="str">
        <f>IF(RES_hhdet_tes!I91=0,"",RES_hhdet_tes!I91/RES_hhdet_fec!I91)</f>
        <v/>
      </c>
      <c r="J91" s="172" t="str">
        <f>IF(RES_hhdet_tes!J91=0,"",RES_hhdet_tes!J91/RES_hhdet_fec!J91)</f>
        <v/>
      </c>
      <c r="K91" s="172" t="str">
        <f>IF(RES_hhdet_tes!K91=0,"",RES_hhdet_tes!K91/RES_hhdet_fec!K91)</f>
        <v/>
      </c>
      <c r="L91" s="172" t="str">
        <f>IF(RES_hhdet_tes!L91=0,"",RES_hhdet_tes!L91/RES_hhdet_fec!L91)</f>
        <v/>
      </c>
      <c r="M91" s="172" t="str">
        <f>IF(RES_hhdet_tes!M91=0,"",RES_hhdet_tes!M91/RES_hhdet_fec!M91)</f>
        <v/>
      </c>
      <c r="N91" s="172" t="str">
        <f>IF(RES_hhdet_tes!N91=0,"",RES_hhdet_tes!N91/RES_hhdet_fec!N91)</f>
        <v/>
      </c>
      <c r="O91" s="172" t="str">
        <f>IF(RES_hhdet_tes!O91=0,"",RES_hhdet_tes!O91/RES_hhdet_fec!O91)</f>
        <v/>
      </c>
      <c r="P91" s="172" t="str">
        <f>IF(RES_hhdet_tes!P91=0,"",RES_hhdet_tes!P91/RES_hhdet_fec!P91)</f>
        <v/>
      </c>
      <c r="Q91" s="172" t="str">
        <f>IF(RES_hhdet_tes!Q91=0,"",RES_hhdet_tes!Q91/RES_hhdet_fec!Q91)</f>
        <v/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0.49912769523647021</v>
      </c>
      <c r="C92" s="171">
        <f>IF(RES_hhdet_tes!C92=0,"",RES_hhdet_tes!C92/RES_hhdet_fec!C92)</f>
        <v>0.50149547620202117</v>
      </c>
      <c r="D92" s="171">
        <f>IF(RES_hhdet_tes!D92=0,"",RES_hhdet_tes!D92/RES_hhdet_fec!D92)</f>
        <v>0.50302812423147469</v>
      </c>
      <c r="E92" s="171">
        <f>IF(RES_hhdet_tes!E92=0,"",RES_hhdet_tes!E92/RES_hhdet_fec!E92)</f>
        <v>0.5150217447433777</v>
      </c>
      <c r="F92" s="171">
        <f>IF(RES_hhdet_tes!F92=0,"",RES_hhdet_tes!F92/RES_hhdet_fec!F92)</f>
        <v>0.52268619459040955</v>
      </c>
      <c r="G92" s="171">
        <f>IF(RES_hhdet_tes!G92=0,"",RES_hhdet_tes!G92/RES_hhdet_fec!G92)</f>
        <v>0.53330029831975301</v>
      </c>
      <c r="H92" s="171">
        <f>IF(RES_hhdet_tes!H92=0,"",RES_hhdet_tes!H92/RES_hhdet_fec!H92)</f>
        <v>0.55116070231847625</v>
      </c>
      <c r="I92" s="171">
        <f>IF(RES_hhdet_tes!I92=0,"",RES_hhdet_tes!I92/RES_hhdet_fec!I92)</f>
        <v>0.57270474727323528</v>
      </c>
      <c r="J92" s="171">
        <f>IF(RES_hhdet_tes!J92=0,"",RES_hhdet_tes!J92/RES_hhdet_fec!J92)</f>
        <v>0.58581784826124184</v>
      </c>
      <c r="K92" s="171">
        <f>IF(RES_hhdet_tes!K92=0,"",RES_hhdet_tes!K92/RES_hhdet_fec!K92)</f>
        <v>0.58784508278287562</v>
      </c>
      <c r="L92" s="171">
        <f>IF(RES_hhdet_tes!L92=0,"",RES_hhdet_tes!L92/RES_hhdet_fec!L92)</f>
        <v>0.58841893562793968</v>
      </c>
      <c r="M92" s="171">
        <f>IF(RES_hhdet_tes!M92=0,"",RES_hhdet_tes!M92/RES_hhdet_fec!M92)</f>
        <v>0.59233982967970977</v>
      </c>
      <c r="N92" s="171">
        <f>IF(RES_hhdet_tes!N92=0,"",RES_hhdet_tes!N92/RES_hhdet_fec!N92)</f>
        <v>0.59425260748126296</v>
      </c>
      <c r="O92" s="171">
        <f>IF(RES_hhdet_tes!O92=0,"",RES_hhdet_tes!O92/RES_hhdet_fec!O92)</f>
        <v>0.59463067314475582</v>
      </c>
      <c r="P92" s="171">
        <f>IF(RES_hhdet_tes!P92=0,"",RES_hhdet_tes!P92/RES_hhdet_fec!P92)</f>
        <v>0.59909022392904143</v>
      </c>
      <c r="Q92" s="171">
        <f>IF(RES_hhdet_tes!Q92=0,"",RES_hhdet_tes!Q92/RES_hhdet_fec!Q92)</f>
        <v>0.60435399761133124</v>
      </c>
    </row>
    <row r="93" spans="1:17" ht="12" customHeight="1" x14ac:dyDescent="0.25">
      <c r="A93" s="161" t="s">
        <v>143</v>
      </c>
      <c r="B93" s="170" t="str">
        <f>IF(RES_hhdet_tes!B93=0,"",RES_hhdet_tes!B93/RES_hhdet_fec!B93)</f>
        <v/>
      </c>
      <c r="C93" s="170" t="str">
        <f>IF(RES_hhdet_tes!C93=0,"",RES_hhdet_tes!C93/RES_hhdet_fec!C93)</f>
        <v/>
      </c>
      <c r="D93" s="170" t="str">
        <f>IF(RES_hhdet_tes!D93=0,"",RES_hhdet_tes!D93/RES_hhdet_fec!D93)</f>
        <v/>
      </c>
      <c r="E93" s="170" t="str">
        <f>IF(RES_hhdet_tes!E93=0,"",RES_hhdet_tes!E93/RES_hhdet_fec!E93)</f>
        <v/>
      </c>
      <c r="F93" s="170" t="str">
        <f>IF(RES_hhdet_tes!F93=0,"",RES_hhdet_tes!F93/RES_hhdet_fec!F93)</f>
        <v/>
      </c>
      <c r="G93" s="170" t="str">
        <f>IF(RES_hhdet_tes!G93=0,"",RES_hhdet_tes!G93/RES_hhdet_fec!G93)</f>
        <v/>
      </c>
      <c r="H93" s="170" t="str">
        <f>IF(RES_hhdet_tes!H93=0,"",RES_hhdet_tes!H93/RES_hhdet_fec!H93)</f>
        <v/>
      </c>
      <c r="I93" s="170" t="str">
        <f>IF(RES_hhdet_tes!I93=0,"",RES_hhdet_tes!I93/RES_hhdet_fec!I93)</f>
        <v/>
      </c>
      <c r="J93" s="170" t="str">
        <f>IF(RES_hhdet_tes!J93=0,"",RES_hhdet_tes!J93/RES_hhdet_fec!J93)</f>
        <v/>
      </c>
      <c r="K93" s="170" t="str">
        <f>IF(RES_hhdet_tes!K93=0,"",RES_hhdet_tes!K93/RES_hhdet_fec!K93)</f>
        <v/>
      </c>
      <c r="L93" s="170" t="str">
        <f>IF(RES_hhdet_tes!L93=0,"",RES_hhdet_tes!L93/RES_hhdet_fec!L93)</f>
        <v/>
      </c>
      <c r="M93" s="170" t="str">
        <f>IF(RES_hhdet_tes!M93=0,"",RES_hhdet_tes!M93/RES_hhdet_fec!M93)</f>
        <v/>
      </c>
      <c r="N93" s="170" t="str">
        <f>IF(RES_hhdet_tes!N93=0,"",RES_hhdet_tes!N93/RES_hhdet_fec!N93)</f>
        <v/>
      </c>
      <c r="O93" s="170" t="str">
        <f>IF(RES_hhdet_tes!O93=0,"",RES_hhdet_tes!O93/RES_hhdet_fec!O93)</f>
        <v/>
      </c>
      <c r="P93" s="170" t="str">
        <f>IF(RES_hhdet_tes!P93=0,"",RES_hhdet_tes!P93/RES_hhdet_fec!P93)</f>
        <v/>
      </c>
      <c r="Q93" s="170" t="str">
        <f>IF(RES_hhdet_tes!Q93=0,"",RES_hhdet_tes!Q93/RES_hhdet_fec!Q93)</f>
        <v/>
      </c>
    </row>
    <row r="94" spans="1:17" ht="12" customHeight="1" x14ac:dyDescent="0.25">
      <c r="A94" s="148" t="s">
        <v>57</v>
      </c>
      <c r="B94" s="73" t="str">
        <f>IF(RES_hhdet_tes!B94=0,"",RES_hhdet_tes!B94/RES_hhdet_fec!B94)</f>
        <v/>
      </c>
      <c r="C94" s="73" t="str">
        <f>IF(RES_hhdet_tes!C94=0,"",RES_hhdet_tes!C94/RES_hhdet_fec!C94)</f>
        <v/>
      </c>
      <c r="D94" s="73" t="str">
        <f>IF(RES_hhdet_tes!D94=0,"",RES_hhdet_tes!D94/RES_hhdet_fec!D94)</f>
        <v/>
      </c>
      <c r="E94" s="73" t="str">
        <f>IF(RES_hhdet_tes!E94=0,"",RES_hhdet_tes!E94/RES_hhdet_fec!E94)</f>
        <v/>
      </c>
      <c r="F94" s="73" t="str">
        <f>IF(RES_hhdet_tes!F94=0,"",RES_hhdet_tes!F94/RES_hhdet_fec!F94)</f>
        <v/>
      </c>
      <c r="G94" s="73" t="str">
        <f>IF(RES_hhdet_tes!G94=0,"",RES_hhdet_tes!G94/RES_hhdet_fec!G94)</f>
        <v/>
      </c>
      <c r="H94" s="73" t="str">
        <f>IF(RES_hhdet_tes!H94=0,"",RES_hhdet_tes!H94/RES_hhdet_fec!H94)</f>
        <v/>
      </c>
      <c r="I94" s="73" t="str">
        <f>IF(RES_hhdet_tes!I94=0,"",RES_hhdet_tes!I94/RES_hhdet_fec!I94)</f>
        <v/>
      </c>
      <c r="J94" s="73" t="str">
        <f>IF(RES_hhdet_tes!J94=0,"",RES_hhdet_tes!J94/RES_hhdet_fec!J94)</f>
        <v/>
      </c>
      <c r="K94" s="73" t="str">
        <f>IF(RES_hhdet_tes!K94=0,"",RES_hhdet_tes!K94/RES_hhdet_fec!K94)</f>
        <v/>
      </c>
      <c r="L94" s="73" t="str">
        <f>IF(RES_hhdet_tes!L94=0,"",RES_hhdet_tes!L94/RES_hhdet_fec!L94)</f>
        <v/>
      </c>
      <c r="M94" s="73" t="str">
        <f>IF(RES_hhdet_tes!M94=0,"",RES_hhdet_tes!M94/RES_hhdet_fec!M94)</f>
        <v/>
      </c>
      <c r="N94" s="73" t="str">
        <f>IF(RES_hhdet_tes!N94=0,"",RES_hhdet_tes!N94/RES_hhdet_fec!N94)</f>
        <v/>
      </c>
      <c r="O94" s="73" t="str">
        <f>IF(RES_hhdet_tes!O94=0,"",RES_hhdet_tes!O94/RES_hhdet_fec!O94)</f>
        <v/>
      </c>
      <c r="P94" s="73" t="str">
        <f>IF(RES_hhdet_tes!P94=0,"",RES_hhdet_tes!P94/RES_hhdet_fec!P94)</f>
        <v/>
      </c>
      <c r="Q94" s="73" t="str">
        <f>IF(RES_hhdet_tes!Q94=0,"",RES_hhdet_tes!Q94/RES_hhdet_fec!Q94)</f>
        <v/>
      </c>
    </row>
    <row r="95" spans="1:17" ht="12" customHeight="1" x14ac:dyDescent="0.25">
      <c r="A95" s="148" t="s">
        <v>59</v>
      </c>
      <c r="B95" s="73" t="str">
        <f>IF(RES_hhdet_tes!B95=0,"",RES_hhdet_tes!B95/RES_hhdet_fec!B95)</f>
        <v/>
      </c>
      <c r="C95" s="73" t="str">
        <f>IF(RES_hhdet_tes!C95=0,"",RES_hhdet_tes!C95/RES_hhdet_fec!C95)</f>
        <v/>
      </c>
      <c r="D95" s="73" t="str">
        <f>IF(RES_hhdet_tes!D95=0,"",RES_hhdet_tes!D95/RES_hhdet_fec!D95)</f>
        <v/>
      </c>
      <c r="E95" s="73" t="str">
        <f>IF(RES_hhdet_tes!E95=0,"",RES_hhdet_tes!E95/RES_hhdet_fec!E95)</f>
        <v/>
      </c>
      <c r="F95" s="73" t="str">
        <f>IF(RES_hhdet_tes!F95=0,"",RES_hhdet_tes!F95/RES_hhdet_fec!F95)</f>
        <v/>
      </c>
      <c r="G95" s="73" t="str">
        <f>IF(RES_hhdet_tes!G95=0,"",RES_hhdet_tes!G95/RES_hhdet_fec!G95)</f>
        <v/>
      </c>
      <c r="H95" s="73" t="str">
        <f>IF(RES_hhdet_tes!H95=0,"",RES_hhdet_tes!H95/RES_hhdet_fec!H95)</f>
        <v/>
      </c>
      <c r="I95" s="73" t="str">
        <f>IF(RES_hhdet_tes!I95=0,"",RES_hhdet_tes!I95/RES_hhdet_fec!I95)</f>
        <v/>
      </c>
      <c r="J95" s="73" t="str">
        <f>IF(RES_hhdet_tes!J95=0,"",RES_hhdet_tes!J95/RES_hhdet_fec!J95)</f>
        <v/>
      </c>
      <c r="K95" s="73" t="str">
        <f>IF(RES_hhdet_tes!K95=0,"",RES_hhdet_tes!K95/RES_hhdet_fec!K95)</f>
        <v/>
      </c>
      <c r="L95" s="73" t="str">
        <f>IF(RES_hhdet_tes!L95=0,"",RES_hhdet_tes!L95/RES_hhdet_fec!L95)</f>
        <v/>
      </c>
      <c r="M95" s="73" t="str">
        <f>IF(RES_hhdet_tes!M95=0,"",RES_hhdet_tes!M95/RES_hhdet_fec!M95)</f>
        <v/>
      </c>
      <c r="N95" s="73" t="str">
        <f>IF(RES_hhdet_tes!N95=0,"",RES_hhdet_tes!N95/RES_hhdet_fec!N95)</f>
        <v/>
      </c>
      <c r="O95" s="73" t="str">
        <f>IF(RES_hhdet_tes!O95=0,"",RES_hhdet_tes!O95/RES_hhdet_fec!O95)</f>
        <v/>
      </c>
      <c r="P95" s="73" t="str">
        <f>IF(RES_hhdet_tes!P95=0,"",RES_hhdet_tes!P95/RES_hhdet_fec!P95)</f>
        <v/>
      </c>
      <c r="Q95" s="73" t="str">
        <f>IF(RES_hhdet_tes!Q95=0,"",RES_hhdet_tes!Q95/RES_hhdet_fec!Q95)</f>
        <v/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0.63777427724660074</v>
      </c>
      <c r="C96" s="171">
        <f>IF(RES_hhdet_tes!C96=0,"",RES_hhdet_tes!C96/RES_hhdet_fec!C96)</f>
        <v>0.64838944547622912</v>
      </c>
      <c r="D96" s="171">
        <f>IF(RES_hhdet_tes!D96=0,"",RES_hhdet_tes!D96/RES_hhdet_fec!D96)</f>
        <v>0.65953307024720509</v>
      </c>
      <c r="E96" s="171">
        <f>IF(RES_hhdet_tes!E96=0,"",RES_hhdet_tes!E96/RES_hhdet_fec!E96)</f>
        <v>0.67126542828175373</v>
      </c>
      <c r="F96" s="171">
        <f>IF(RES_hhdet_tes!F96=0,"",RES_hhdet_tes!F96/RES_hhdet_fec!F96)</f>
        <v>0.68089387243088573</v>
      </c>
      <c r="G96" s="171">
        <f>IF(RES_hhdet_tes!G96=0,"",RES_hhdet_tes!G96/RES_hhdet_fec!G96)</f>
        <v>0.69863134047879138</v>
      </c>
      <c r="H96" s="171">
        <f>IF(RES_hhdet_tes!H96=0,"",RES_hhdet_tes!H96/RES_hhdet_fec!H96)</f>
        <v>0.71540812351216843</v>
      </c>
      <c r="I96" s="171">
        <f>IF(RES_hhdet_tes!I96=0,"",RES_hhdet_tes!I96/RES_hhdet_fec!I96)</f>
        <v>0.73722847222634935</v>
      </c>
      <c r="J96" s="171">
        <f>IF(RES_hhdet_tes!J96=0,"",RES_hhdet_tes!J96/RES_hhdet_fec!J96)</f>
        <v>0.74849575856348938</v>
      </c>
      <c r="K96" s="171">
        <f>IF(RES_hhdet_tes!K96=0,"",RES_hhdet_tes!K96/RES_hhdet_fec!K96)</f>
        <v>0.7521106527112309</v>
      </c>
      <c r="L96" s="171">
        <f>IF(RES_hhdet_tes!L96=0,"",RES_hhdet_tes!L96/RES_hhdet_fec!L96)</f>
        <v>0.75501193048566762</v>
      </c>
      <c r="M96" s="171">
        <f>IF(RES_hhdet_tes!M96=0,"",RES_hhdet_tes!M96/RES_hhdet_fec!M96)</f>
        <v>0.75553831361874568</v>
      </c>
      <c r="N96" s="171">
        <f>IF(RES_hhdet_tes!N96=0,"",RES_hhdet_tes!N96/RES_hhdet_fec!N96)</f>
        <v>0.76009365132513362</v>
      </c>
      <c r="O96" s="171">
        <f>IF(RES_hhdet_tes!O96=0,"",RES_hhdet_tes!O96/RES_hhdet_fec!O96)</f>
        <v>0.76288572653415676</v>
      </c>
      <c r="P96" s="171">
        <f>IF(RES_hhdet_tes!P96=0,"",RES_hhdet_tes!P96/RES_hhdet_fec!P96)</f>
        <v>0.76791231095203449</v>
      </c>
      <c r="Q96" s="171">
        <f>IF(RES_hhdet_tes!Q96=0,"",RES_hhdet_tes!Q96/RES_hhdet_fec!Q96)</f>
        <v>0.77020317853638876</v>
      </c>
    </row>
    <row r="97" spans="1:17" ht="12" customHeight="1" x14ac:dyDescent="0.25">
      <c r="A97" s="161" t="s">
        <v>141</v>
      </c>
      <c r="B97" s="170" t="str">
        <f>IF(RES_hhdet_tes!B97=0,"",RES_hhdet_tes!B97/RES_hhdet_fec!B97)</f>
        <v/>
      </c>
      <c r="C97" s="170" t="str">
        <f>IF(RES_hhdet_tes!C97=0,"",RES_hhdet_tes!C97/RES_hhdet_fec!C97)</f>
        <v/>
      </c>
      <c r="D97" s="170" t="str">
        <f>IF(RES_hhdet_tes!D97=0,"",RES_hhdet_tes!D97/RES_hhdet_fec!D97)</f>
        <v/>
      </c>
      <c r="E97" s="170" t="str">
        <f>IF(RES_hhdet_tes!E97=0,"",RES_hhdet_tes!E97/RES_hhdet_fec!E97)</f>
        <v/>
      </c>
      <c r="F97" s="170" t="str">
        <f>IF(RES_hhdet_tes!F97=0,"",RES_hhdet_tes!F97/RES_hhdet_fec!F97)</f>
        <v/>
      </c>
      <c r="G97" s="170" t="str">
        <f>IF(RES_hhdet_tes!G97=0,"",RES_hhdet_tes!G97/RES_hhdet_fec!G97)</f>
        <v/>
      </c>
      <c r="H97" s="170" t="str">
        <f>IF(RES_hhdet_tes!H97=0,"",RES_hhdet_tes!H97/RES_hhdet_fec!H97)</f>
        <v/>
      </c>
      <c r="I97" s="170" t="str">
        <f>IF(RES_hhdet_tes!I97=0,"",RES_hhdet_tes!I97/RES_hhdet_fec!I97)</f>
        <v/>
      </c>
      <c r="J97" s="170" t="str">
        <f>IF(RES_hhdet_tes!J97=0,"",RES_hhdet_tes!J97/RES_hhdet_fec!J97)</f>
        <v/>
      </c>
      <c r="K97" s="170" t="str">
        <f>IF(RES_hhdet_tes!K97=0,"",RES_hhdet_tes!K97/RES_hhdet_fec!K97)</f>
        <v/>
      </c>
      <c r="L97" s="170" t="str">
        <f>IF(RES_hhdet_tes!L97=0,"",RES_hhdet_tes!L97/RES_hhdet_fec!L97)</f>
        <v/>
      </c>
      <c r="M97" s="170" t="str">
        <f>IF(RES_hhdet_tes!M97=0,"",RES_hhdet_tes!M97/RES_hhdet_fec!M97)</f>
        <v/>
      </c>
      <c r="N97" s="170" t="str">
        <f>IF(RES_hhdet_tes!N97=0,"",RES_hhdet_tes!N97/RES_hhdet_fec!N97)</f>
        <v/>
      </c>
      <c r="O97" s="170" t="str">
        <f>IF(RES_hhdet_tes!O97=0,"",RES_hhdet_tes!O97/RES_hhdet_fec!O97)</f>
        <v/>
      </c>
      <c r="P97" s="170" t="str">
        <f>IF(RES_hhdet_tes!P97=0,"",RES_hhdet_tes!P97/RES_hhdet_fec!P97)</f>
        <v/>
      </c>
      <c r="Q97" s="170" t="str">
        <f>IF(RES_hhdet_tes!Q97=0,"",RES_hhdet_tes!Q97/RES_hhdet_fec!Q97)</f>
        <v/>
      </c>
    </row>
    <row r="98" spans="1:17" ht="12" customHeight="1" x14ac:dyDescent="0.25">
      <c r="A98" s="148" t="s">
        <v>60</v>
      </c>
      <c r="B98" s="73" t="str">
        <f>IF(RES_hhdet_tes!B98=0,"",RES_hhdet_tes!B98/RES_hhdet_fec!B98)</f>
        <v/>
      </c>
      <c r="C98" s="73" t="str">
        <f>IF(RES_hhdet_tes!C98=0,"",RES_hhdet_tes!C98/RES_hhdet_fec!C98)</f>
        <v/>
      </c>
      <c r="D98" s="73" t="str">
        <f>IF(RES_hhdet_tes!D98=0,"",RES_hhdet_tes!D98/RES_hhdet_fec!D98)</f>
        <v/>
      </c>
      <c r="E98" s="73" t="str">
        <f>IF(RES_hhdet_tes!E98=0,"",RES_hhdet_tes!E98/RES_hhdet_fec!E98)</f>
        <v/>
      </c>
      <c r="F98" s="73" t="str">
        <f>IF(RES_hhdet_tes!F98=0,"",RES_hhdet_tes!F98/RES_hhdet_fec!F98)</f>
        <v/>
      </c>
      <c r="G98" s="73" t="str">
        <f>IF(RES_hhdet_tes!G98=0,"",RES_hhdet_tes!G98/RES_hhdet_fec!G98)</f>
        <v/>
      </c>
      <c r="H98" s="73" t="str">
        <f>IF(RES_hhdet_tes!H98=0,"",RES_hhdet_tes!H98/RES_hhdet_fec!H98)</f>
        <v/>
      </c>
      <c r="I98" s="73" t="str">
        <f>IF(RES_hhdet_tes!I98=0,"",RES_hhdet_tes!I98/RES_hhdet_fec!I98)</f>
        <v/>
      </c>
      <c r="J98" s="73" t="str">
        <f>IF(RES_hhdet_tes!J98=0,"",RES_hhdet_tes!J98/RES_hhdet_fec!J98)</f>
        <v/>
      </c>
      <c r="K98" s="73" t="str">
        <f>IF(RES_hhdet_tes!K98=0,"",RES_hhdet_tes!K98/RES_hhdet_fec!K98)</f>
        <v/>
      </c>
      <c r="L98" s="73" t="str">
        <f>IF(RES_hhdet_tes!L98=0,"",RES_hhdet_tes!L98/RES_hhdet_fec!L98)</f>
        <v/>
      </c>
      <c r="M98" s="73" t="str">
        <f>IF(RES_hhdet_tes!M98=0,"",RES_hhdet_tes!M98/RES_hhdet_fec!M98)</f>
        <v/>
      </c>
      <c r="N98" s="73" t="str">
        <f>IF(RES_hhdet_tes!N98=0,"",RES_hhdet_tes!N98/RES_hhdet_fec!N98)</f>
        <v/>
      </c>
      <c r="O98" s="73" t="str">
        <f>IF(RES_hhdet_tes!O98=0,"",RES_hhdet_tes!O98/RES_hhdet_fec!O98)</f>
        <v/>
      </c>
      <c r="P98" s="73" t="str">
        <f>IF(RES_hhdet_tes!P98=0,"",RES_hhdet_tes!P98/RES_hhdet_fec!P98)</f>
        <v/>
      </c>
      <c r="Q98" s="73" t="str">
        <f>IF(RES_hhdet_tes!Q98=0,"",RES_hhdet_tes!Q98/RES_hhdet_fec!Q98)</f>
        <v/>
      </c>
    </row>
    <row r="99" spans="1:17" ht="12" customHeight="1" x14ac:dyDescent="0.25">
      <c r="A99" s="148" t="s">
        <v>59</v>
      </c>
      <c r="B99" s="73" t="str">
        <f>IF(RES_hhdet_tes!B99=0,"",RES_hhdet_tes!B99/RES_hhdet_fec!B99)</f>
        <v/>
      </c>
      <c r="C99" s="73" t="str">
        <f>IF(RES_hhdet_tes!C99=0,"",RES_hhdet_tes!C99/RES_hhdet_fec!C99)</f>
        <v/>
      </c>
      <c r="D99" s="73" t="str">
        <f>IF(RES_hhdet_tes!D99=0,"",RES_hhdet_tes!D99/RES_hhdet_fec!D99)</f>
        <v/>
      </c>
      <c r="E99" s="73" t="str">
        <f>IF(RES_hhdet_tes!E99=0,"",RES_hhdet_tes!E99/RES_hhdet_fec!E99)</f>
        <v/>
      </c>
      <c r="F99" s="73" t="str">
        <f>IF(RES_hhdet_tes!F99=0,"",RES_hhdet_tes!F99/RES_hhdet_fec!F99)</f>
        <v/>
      </c>
      <c r="G99" s="73" t="str">
        <f>IF(RES_hhdet_tes!G99=0,"",RES_hhdet_tes!G99/RES_hhdet_fec!G99)</f>
        <v/>
      </c>
      <c r="H99" s="73" t="str">
        <f>IF(RES_hhdet_tes!H99=0,"",RES_hhdet_tes!H99/RES_hhdet_fec!H99)</f>
        <v/>
      </c>
      <c r="I99" s="73" t="str">
        <f>IF(RES_hhdet_tes!I99=0,"",RES_hhdet_tes!I99/RES_hhdet_fec!I99)</f>
        <v/>
      </c>
      <c r="J99" s="73" t="str">
        <f>IF(RES_hhdet_tes!J99=0,"",RES_hhdet_tes!J99/RES_hhdet_fec!J99)</f>
        <v/>
      </c>
      <c r="K99" s="73" t="str">
        <f>IF(RES_hhdet_tes!K99=0,"",RES_hhdet_tes!K99/RES_hhdet_fec!K99)</f>
        <v/>
      </c>
      <c r="L99" s="73" t="str">
        <f>IF(RES_hhdet_tes!L99=0,"",RES_hhdet_tes!L99/RES_hhdet_fec!L99)</f>
        <v/>
      </c>
      <c r="M99" s="73" t="str">
        <f>IF(RES_hhdet_tes!M99=0,"",RES_hhdet_tes!M99/RES_hhdet_fec!M99)</f>
        <v/>
      </c>
      <c r="N99" s="73" t="str">
        <f>IF(RES_hhdet_tes!N99=0,"",RES_hhdet_tes!N99/RES_hhdet_fec!N99)</f>
        <v/>
      </c>
      <c r="O99" s="73" t="str">
        <f>IF(RES_hhdet_tes!O99=0,"",RES_hhdet_tes!O99/RES_hhdet_fec!O99)</f>
        <v/>
      </c>
      <c r="P99" s="73" t="str">
        <f>IF(RES_hhdet_tes!P99=0,"",RES_hhdet_tes!P99/RES_hhdet_fec!P99)</f>
        <v/>
      </c>
      <c r="Q99" s="73" t="str">
        <f>IF(RES_hhdet_tes!Q99=0,"",RES_hhdet_tes!Q99/RES_hhdet_fec!Q99)</f>
        <v/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0.74291124682953913</v>
      </c>
      <c r="C100" s="169">
        <f>IF(RES_hhdet_tes!C100=0,"",RES_hhdet_tes!C100/RES_hhdet_fec!C100)</f>
        <v>0.74171433781085916</v>
      </c>
      <c r="D100" s="169">
        <f>IF(RES_hhdet_tes!D100=0,"",RES_hhdet_tes!D100/RES_hhdet_fec!D100)</f>
        <v>0.77215487654577408</v>
      </c>
      <c r="E100" s="169">
        <f>IF(RES_hhdet_tes!E100=0,"",RES_hhdet_tes!E100/RES_hhdet_fec!E100)</f>
        <v>0.77145389628241368</v>
      </c>
      <c r="F100" s="169">
        <f>IF(RES_hhdet_tes!F100=0,"",RES_hhdet_tes!F100/RES_hhdet_fec!F100)</f>
        <v>0.77840446051513668</v>
      </c>
      <c r="G100" s="169">
        <f>IF(RES_hhdet_tes!G100=0,"",RES_hhdet_tes!G100/RES_hhdet_fec!G100)</f>
        <v>0.79040722627662319</v>
      </c>
      <c r="H100" s="169">
        <f>IF(RES_hhdet_tes!H100=0,"",RES_hhdet_tes!H100/RES_hhdet_fec!H100)</f>
        <v>0.79781606907952163</v>
      </c>
      <c r="I100" s="169">
        <f>IF(RES_hhdet_tes!I100=0,"",RES_hhdet_tes!I100/RES_hhdet_fec!I100)</f>
        <v>0.81515829685839758</v>
      </c>
      <c r="J100" s="169">
        <f>IF(RES_hhdet_tes!J100=0,"",RES_hhdet_tes!J100/RES_hhdet_fec!J100)</f>
        <v>0.81550807205921838</v>
      </c>
      <c r="K100" s="169">
        <f>IF(RES_hhdet_tes!K100=0,"",RES_hhdet_tes!K100/RES_hhdet_fec!K100)</f>
        <v>0.8172571690397249</v>
      </c>
      <c r="L100" s="169">
        <f>IF(RES_hhdet_tes!L100=0,"",RES_hhdet_tes!L100/RES_hhdet_fec!L100)</f>
        <v>0.81328580284368279</v>
      </c>
      <c r="M100" s="169">
        <f>IF(RES_hhdet_tes!M100=0,"",RES_hhdet_tes!M100/RES_hhdet_fec!M100)</f>
        <v>0.81339037586717122</v>
      </c>
      <c r="N100" s="169">
        <f>IF(RES_hhdet_tes!N100=0,"",RES_hhdet_tes!N100/RES_hhdet_fec!N100)</f>
        <v>0.82183409499282867</v>
      </c>
      <c r="O100" s="169">
        <f>IF(RES_hhdet_tes!O100=0,"",RES_hhdet_tes!O100/RES_hhdet_fec!O100)</f>
        <v>0.82274824836862392</v>
      </c>
      <c r="P100" s="169">
        <f>IF(RES_hhdet_tes!P100=0,"",RES_hhdet_tes!P100/RES_hhdet_fec!P100)</f>
        <v>0.8166392145038831</v>
      </c>
      <c r="Q100" s="169">
        <f>IF(RES_hhdet_tes!Q100=0,"",RES_hhdet_tes!Q100/RES_hhdet_fec!Q100)</f>
        <v>0.81385249503212409</v>
      </c>
    </row>
    <row r="101" spans="1:17" ht="12" customHeight="1" x14ac:dyDescent="0.25">
      <c r="A101" s="23" t="s">
        <v>55</v>
      </c>
      <c r="B101" s="73" t="str">
        <f>IF(RES_hhdet_tes!B101=0,"",RES_hhdet_tes!B101/RES_hhdet_fec!B101)</f>
        <v/>
      </c>
      <c r="C101" s="73" t="str">
        <f>IF(RES_hhdet_tes!C101=0,"",RES_hhdet_tes!C101/RES_hhdet_fec!C101)</f>
        <v/>
      </c>
      <c r="D101" s="73" t="str">
        <f>IF(RES_hhdet_tes!D101=0,"",RES_hhdet_tes!D101/RES_hhdet_fec!D101)</f>
        <v/>
      </c>
      <c r="E101" s="73" t="str">
        <f>IF(RES_hhdet_tes!E101=0,"",RES_hhdet_tes!E101/RES_hhdet_fec!E101)</f>
        <v/>
      </c>
      <c r="F101" s="73" t="str">
        <f>IF(RES_hhdet_tes!F101=0,"",RES_hhdet_tes!F101/RES_hhdet_fec!F101)</f>
        <v/>
      </c>
      <c r="G101" s="73" t="str">
        <f>IF(RES_hhdet_tes!G101=0,"",RES_hhdet_tes!G101/RES_hhdet_fec!G101)</f>
        <v/>
      </c>
      <c r="H101" s="73" t="str">
        <f>IF(RES_hhdet_tes!H101=0,"",RES_hhdet_tes!H101/RES_hhdet_fec!H101)</f>
        <v/>
      </c>
      <c r="I101" s="73" t="str">
        <f>IF(RES_hhdet_tes!I101=0,"",RES_hhdet_tes!I101/RES_hhdet_fec!I101)</f>
        <v/>
      </c>
      <c r="J101" s="73" t="str">
        <f>IF(RES_hhdet_tes!J101=0,"",RES_hhdet_tes!J101/RES_hhdet_fec!J101)</f>
        <v/>
      </c>
      <c r="K101" s="73" t="str">
        <f>IF(RES_hhdet_tes!K101=0,"",RES_hhdet_tes!K101/RES_hhdet_fec!K101)</f>
        <v/>
      </c>
      <c r="L101" s="73" t="str">
        <f>IF(RES_hhdet_tes!L101=0,"",RES_hhdet_tes!L101/RES_hhdet_fec!L101)</f>
        <v/>
      </c>
      <c r="M101" s="73" t="str">
        <f>IF(RES_hhdet_tes!M101=0,"",RES_hhdet_tes!M101/RES_hhdet_fec!M101)</f>
        <v/>
      </c>
      <c r="N101" s="73" t="str">
        <f>IF(RES_hhdet_tes!N101=0,"",RES_hhdet_tes!N101/RES_hhdet_fec!N101)</f>
        <v/>
      </c>
      <c r="O101" s="73" t="str">
        <f>IF(RES_hhdet_tes!O101=0,"",RES_hhdet_tes!O101/RES_hhdet_fec!O101)</f>
        <v/>
      </c>
      <c r="P101" s="73" t="str">
        <f>IF(RES_hhdet_tes!P101=0,"",RES_hhdet_tes!P101/RES_hhdet_fec!P101)</f>
        <v/>
      </c>
      <c r="Q101" s="73" t="str">
        <f>IF(RES_hhdet_tes!Q101=0,"",RES_hhdet_tes!Q101/RES_hhdet_fec!Q101)</f>
        <v/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0.38739077548622158</v>
      </c>
      <c r="C102" s="73">
        <f>IF(RES_hhdet_tes!C102=0,"",RES_hhdet_tes!C102/RES_hhdet_fec!C102)</f>
        <v>0.4045011250696523</v>
      </c>
      <c r="D102" s="73">
        <f>IF(RES_hhdet_tes!D102=0,"",RES_hhdet_tes!D102/RES_hhdet_fec!D102)</f>
        <v>0.43903817752814267</v>
      </c>
      <c r="E102" s="73">
        <f>IF(RES_hhdet_tes!E102=0,"",RES_hhdet_tes!E102/RES_hhdet_fec!E102)</f>
        <v>0.44274196980809905</v>
      </c>
      <c r="F102" s="73">
        <f>IF(RES_hhdet_tes!F102=0,"",RES_hhdet_tes!F102/RES_hhdet_fec!F102)</f>
        <v>0.44360610420281543</v>
      </c>
      <c r="G102" s="73">
        <f>IF(RES_hhdet_tes!G102=0,"",RES_hhdet_tes!G102/RES_hhdet_fec!G102)</f>
        <v>0.44587186166877413</v>
      </c>
      <c r="H102" s="73">
        <f>IF(RES_hhdet_tes!H102=0,"",RES_hhdet_tes!H102/RES_hhdet_fec!H102)</f>
        <v>0.4459098360466483</v>
      </c>
      <c r="I102" s="73">
        <f>IF(RES_hhdet_tes!I102=0,"",RES_hhdet_tes!I102/RES_hhdet_fec!I102)</f>
        <v>0.44720559912744634</v>
      </c>
      <c r="J102" s="73">
        <f>IF(RES_hhdet_tes!J102=0,"",RES_hhdet_tes!J102/RES_hhdet_fec!J102)</f>
        <v>0.45373871879908845</v>
      </c>
      <c r="K102" s="73">
        <f>IF(RES_hhdet_tes!K102=0,"",RES_hhdet_tes!K102/RES_hhdet_fec!K102)</f>
        <v>0.45620274281802586</v>
      </c>
      <c r="L102" s="73">
        <f>IF(RES_hhdet_tes!L102=0,"",RES_hhdet_tes!L102/RES_hhdet_fec!L102)</f>
        <v>0.45877649685911004</v>
      </c>
      <c r="M102" s="73">
        <f>IF(RES_hhdet_tes!M102=0,"",RES_hhdet_tes!M102/RES_hhdet_fec!M102)</f>
        <v>0.46329979091274892</v>
      </c>
      <c r="N102" s="73">
        <f>IF(RES_hhdet_tes!N102=0,"",RES_hhdet_tes!N102/RES_hhdet_fec!N102)</f>
        <v>0.46487262345558233</v>
      </c>
      <c r="O102" s="73">
        <f>IF(RES_hhdet_tes!O102=0,"",RES_hhdet_tes!O102/RES_hhdet_fec!O102)</f>
        <v>0.46508795462311975</v>
      </c>
      <c r="P102" s="73">
        <f>IF(RES_hhdet_tes!P102=0,"",RES_hhdet_tes!P102/RES_hhdet_fec!P102)</f>
        <v>0.46711561507410138</v>
      </c>
      <c r="Q102" s="73">
        <f>IF(RES_hhdet_tes!Q102=0,"",RES_hhdet_tes!Q102/RES_hhdet_fec!Q102)</f>
        <v>0.46859641183024203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0.772001171268762</v>
      </c>
      <c r="C103" s="65">
        <f>IF(RES_hhdet_tes!C103=0,"",RES_hhdet_tes!C103/RES_hhdet_fec!C103)</f>
        <v>0.7762445354062345</v>
      </c>
      <c r="D103" s="65">
        <f>IF(RES_hhdet_tes!D103=0,"",RES_hhdet_tes!D103/RES_hhdet_fec!D103)</f>
        <v>0.78370499792513826</v>
      </c>
      <c r="E103" s="65">
        <f>IF(RES_hhdet_tes!E103=0,"",RES_hhdet_tes!E103/RES_hhdet_fec!E103)</f>
        <v>0.78964644701052022</v>
      </c>
      <c r="F103" s="65">
        <f>IF(RES_hhdet_tes!F103=0,"",RES_hhdet_tes!F103/RES_hhdet_fec!F103)</f>
        <v>0.79758584135214228</v>
      </c>
      <c r="G103" s="65">
        <f>IF(RES_hhdet_tes!G103=0,"",RES_hhdet_tes!G103/RES_hhdet_fec!G103)</f>
        <v>0.80518060164808347</v>
      </c>
      <c r="H103" s="65">
        <f>IF(RES_hhdet_tes!H103=0,"",RES_hhdet_tes!H103/RES_hhdet_fec!H103)</f>
        <v>0.8129488546217688</v>
      </c>
      <c r="I103" s="65">
        <f>IF(RES_hhdet_tes!I103=0,"",RES_hhdet_tes!I103/RES_hhdet_fec!I103)</f>
        <v>0.82356188394242158</v>
      </c>
      <c r="J103" s="65">
        <f>IF(RES_hhdet_tes!J103=0,"",RES_hhdet_tes!J103/RES_hhdet_fec!J103)</f>
        <v>0.83054218453032103</v>
      </c>
      <c r="K103" s="65">
        <f>IF(RES_hhdet_tes!K103=0,"",RES_hhdet_tes!K103/RES_hhdet_fec!K103)</f>
        <v>0.83183490564430984</v>
      </c>
      <c r="L103" s="65">
        <f>IF(RES_hhdet_tes!L103=0,"",RES_hhdet_tes!L103/RES_hhdet_fec!L103)</f>
        <v>0.83367144585538422</v>
      </c>
      <c r="M103" s="65">
        <f>IF(RES_hhdet_tes!M103=0,"",RES_hhdet_tes!M103/RES_hhdet_fec!M103)</f>
        <v>0.83495106930304119</v>
      </c>
      <c r="N103" s="65">
        <f>IF(RES_hhdet_tes!N103=0,"",RES_hhdet_tes!N103/RES_hhdet_fec!N103)</f>
        <v>0.8367796646591843</v>
      </c>
      <c r="O103" s="65">
        <f>IF(RES_hhdet_tes!O103=0,"",RES_hhdet_tes!O103/RES_hhdet_fec!O103)</f>
        <v>0.83832178197544605</v>
      </c>
      <c r="P103" s="65">
        <f>IF(RES_hhdet_tes!P103=0,"",RES_hhdet_tes!P103/RES_hhdet_fec!P103)</f>
        <v>0.83982746979823064</v>
      </c>
      <c r="Q103" s="65">
        <f>IF(RES_hhdet_tes!Q103=0,"",RES_hhdet_tes!Q103/RES_hhdet_fec!Q103)</f>
        <v>0.84353043587019116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 t="str">
        <f>IF(RES_hhdet_tes!E105=0,"",RES_hhdet_tes!E105/RES_hhdet_fec!E105)</f>
        <v/>
      </c>
      <c r="F105" s="175" t="str">
        <f>IF(RES_hhdet_tes!F105=0,"",RES_hhdet_tes!F105/RES_hhdet_fec!F105)</f>
        <v/>
      </c>
      <c r="G105" s="175" t="str">
        <f>IF(RES_hhdet_tes!G105=0,"",RES_hhdet_tes!G105/RES_hhdet_fec!G105)</f>
        <v/>
      </c>
      <c r="H105" s="175" t="str">
        <f>IF(RES_hhdet_tes!H105=0,"",RES_hhdet_tes!H105/RES_hhdet_fec!H105)</f>
        <v/>
      </c>
      <c r="I105" s="175" t="str">
        <f>IF(RES_hhdet_tes!I105=0,"",RES_hhdet_tes!I105/RES_hhdet_fec!I105)</f>
        <v/>
      </c>
      <c r="J105" s="175" t="str">
        <f>IF(RES_hhdet_tes!J105=0,"",RES_hhdet_tes!J105/RES_hhdet_fec!J105)</f>
        <v/>
      </c>
      <c r="K105" s="175" t="str">
        <f>IF(RES_hhdet_tes!K105=0,"",RES_hhdet_tes!K105/RES_hhdet_fec!K105)</f>
        <v/>
      </c>
      <c r="L105" s="175" t="str">
        <f>IF(RES_hhdet_tes!L105=0,"",RES_hhdet_tes!L105/RES_hhdet_fec!L105)</f>
        <v/>
      </c>
      <c r="M105" s="175" t="str">
        <f>IF(RES_hhdet_tes!M105=0,"",RES_hhdet_tes!M105/RES_hhdet_fec!M105)</f>
        <v/>
      </c>
      <c r="N105" s="175" t="str">
        <f>IF(RES_hhdet_tes!N105=0,"",RES_hhdet_tes!N105/RES_hhdet_fec!N105)</f>
        <v/>
      </c>
      <c r="O105" s="175" t="str">
        <f>IF(RES_hhdet_tes!O105=0,"",RES_hhdet_tes!O105/RES_hhdet_fec!O105)</f>
        <v/>
      </c>
      <c r="P105" s="175" t="str">
        <f>IF(RES_hhdet_tes!P105=0,"",RES_hhdet_tes!P105/RES_hhdet_fec!P105)</f>
        <v/>
      </c>
      <c r="Q105" s="175" t="str">
        <f>IF(RES_hhdet_tes!Q105=0,"",RES_hhdet_tes!Q105/RES_hhdet_fec!Q105)</f>
        <v/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 t="str">
        <f>IF(RES_hhdet_tes!E106=0,"",RES_hhdet_tes!E106/RES_hhdet_fec!E106)</f>
        <v/>
      </c>
      <c r="F106" s="169" t="str">
        <f>IF(RES_hhdet_tes!F106=0,"",RES_hhdet_tes!F106/RES_hhdet_fec!F106)</f>
        <v/>
      </c>
      <c r="G106" s="169" t="str">
        <f>IF(RES_hhdet_tes!G106=0,"",RES_hhdet_tes!G106/RES_hhdet_fec!G106)</f>
        <v/>
      </c>
      <c r="H106" s="169" t="str">
        <f>IF(RES_hhdet_tes!H106=0,"",RES_hhdet_tes!H106/RES_hhdet_fec!H106)</f>
        <v/>
      </c>
      <c r="I106" s="169" t="str">
        <f>IF(RES_hhdet_tes!I106=0,"",RES_hhdet_tes!I106/RES_hhdet_fec!I106)</f>
        <v/>
      </c>
      <c r="J106" s="169" t="str">
        <f>IF(RES_hhdet_tes!J106=0,"",RES_hhdet_tes!J106/RES_hhdet_fec!J106)</f>
        <v/>
      </c>
      <c r="K106" s="169" t="str">
        <f>IF(RES_hhdet_tes!K106=0,"",RES_hhdet_tes!K106/RES_hhdet_fec!K106)</f>
        <v/>
      </c>
      <c r="L106" s="169" t="str">
        <f>IF(RES_hhdet_tes!L106=0,"",RES_hhdet_tes!L106/RES_hhdet_fec!L106)</f>
        <v/>
      </c>
      <c r="M106" s="169" t="str">
        <f>IF(RES_hhdet_tes!M106=0,"",RES_hhdet_tes!M106/RES_hhdet_fec!M106)</f>
        <v/>
      </c>
      <c r="N106" s="169" t="str">
        <f>IF(RES_hhdet_tes!N106=0,"",RES_hhdet_tes!N106/RES_hhdet_fec!N106)</f>
        <v/>
      </c>
      <c r="O106" s="169" t="str">
        <f>IF(RES_hhdet_tes!O106=0,"",RES_hhdet_tes!O106/RES_hhdet_fec!O106)</f>
        <v/>
      </c>
      <c r="P106" s="169" t="str">
        <f>IF(RES_hhdet_tes!P106=0,"",RES_hhdet_tes!P106/RES_hhdet_fec!P106)</f>
        <v/>
      </c>
      <c r="Q106" s="169" t="str">
        <f>IF(RES_hhdet_tes!Q106=0,"",RES_hhdet_tes!Q106/RES_hhdet_fec!Q106)</f>
        <v/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 t="str">
        <f>IF(RES_hhdet_tes!E107=0,"",RES_hhdet_tes!E107/RES_hhdet_fec!E107)</f>
        <v/>
      </c>
      <c r="F107" s="73" t="str">
        <f>IF(RES_hhdet_tes!F107=0,"",RES_hhdet_tes!F107/RES_hhdet_fec!F107)</f>
        <v/>
      </c>
      <c r="G107" s="73" t="str">
        <f>IF(RES_hhdet_tes!G107=0,"",RES_hhdet_tes!G107/RES_hhdet_fec!G107)</f>
        <v/>
      </c>
      <c r="H107" s="73" t="str">
        <f>IF(RES_hhdet_tes!H107=0,"",RES_hhdet_tes!H107/RES_hhdet_fec!H107)</f>
        <v/>
      </c>
      <c r="I107" s="73" t="str">
        <f>IF(RES_hhdet_tes!I107=0,"",RES_hhdet_tes!I107/RES_hhdet_fec!I107)</f>
        <v/>
      </c>
      <c r="J107" s="73" t="str">
        <f>IF(RES_hhdet_tes!J107=0,"",RES_hhdet_tes!J107/RES_hhdet_fec!J107)</f>
        <v/>
      </c>
      <c r="K107" s="73" t="str">
        <f>IF(RES_hhdet_tes!K107=0,"",RES_hhdet_tes!K107/RES_hhdet_fec!K107)</f>
        <v/>
      </c>
      <c r="L107" s="73" t="str">
        <f>IF(RES_hhdet_tes!L107=0,"",RES_hhdet_tes!L107/RES_hhdet_fec!L107)</f>
        <v/>
      </c>
      <c r="M107" s="73" t="str">
        <f>IF(RES_hhdet_tes!M107=0,"",RES_hhdet_tes!M107/RES_hhdet_fec!M107)</f>
        <v/>
      </c>
      <c r="N107" s="73" t="str">
        <f>IF(RES_hhdet_tes!N107=0,"",RES_hhdet_tes!N107/RES_hhdet_fec!N107)</f>
        <v/>
      </c>
      <c r="O107" s="73" t="str">
        <f>IF(RES_hhdet_tes!O107=0,"",RES_hhdet_tes!O107/RES_hhdet_fec!O107)</f>
        <v/>
      </c>
      <c r="P107" s="73" t="str">
        <f>IF(RES_hhdet_tes!P107=0,"",RES_hhdet_tes!P107/RES_hhdet_fec!P107)</f>
        <v/>
      </c>
      <c r="Q107" s="73" t="str">
        <f>IF(RES_hhdet_tes!Q107=0,"",RES_hhdet_tes!Q107/RES_hhdet_fec!Q107)</f>
        <v/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 t="str">
        <f>IF(RES_hhdet_tes!E108=0,"",RES_hhdet_tes!E108/RES_hhdet_fec!E108)</f>
        <v/>
      </c>
      <c r="F108" s="73" t="str">
        <f>IF(RES_hhdet_tes!F108=0,"",RES_hhdet_tes!F108/RES_hhdet_fec!F108)</f>
        <v/>
      </c>
      <c r="G108" s="73" t="str">
        <f>IF(RES_hhdet_tes!G108=0,"",RES_hhdet_tes!G108/RES_hhdet_fec!G108)</f>
        <v/>
      </c>
      <c r="H108" s="73" t="str">
        <f>IF(RES_hhdet_tes!H108=0,"",RES_hhdet_tes!H108/RES_hhdet_fec!H108)</f>
        <v/>
      </c>
      <c r="I108" s="73" t="str">
        <f>IF(RES_hhdet_tes!I108=0,"",RES_hhdet_tes!I108/RES_hhdet_fec!I108)</f>
        <v/>
      </c>
      <c r="J108" s="73" t="str">
        <f>IF(RES_hhdet_tes!J108=0,"",RES_hhdet_tes!J108/RES_hhdet_fec!J108)</f>
        <v/>
      </c>
      <c r="K108" s="73" t="str">
        <f>IF(RES_hhdet_tes!K108=0,"",RES_hhdet_tes!K108/RES_hhdet_fec!K108)</f>
        <v/>
      </c>
      <c r="L108" s="73" t="str">
        <f>IF(RES_hhdet_tes!L108=0,"",RES_hhdet_tes!L108/RES_hhdet_fec!L108)</f>
        <v/>
      </c>
      <c r="M108" s="73" t="str">
        <f>IF(RES_hhdet_tes!M108=0,"",RES_hhdet_tes!M108/RES_hhdet_fec!M108)</f>
        <v/>
      </c>
      <c r="N108" s="73" t="str">
        <f>IF(RES_hhdet_tes!N108=0,"",RES_hhdet_tes!N108/RES_hhdet_fec!N108)</f>
        <v/>
      </c>
      <c r="O108" s="73" t="str">
        <f>IF(RES_hhdet_tes!O108=0,"",RES_hhdet_tes!O108/RES_hhdet_fec!O108)</f>
        <v/>
      </c>
      <c r="P108" s="73" t="str">
        <f>IF(RES_hhdet_tes!P108=0,"",RES_hhdet_tes!P108/RES_hhdet_fec!P108)</f>
        <v/>
      </c>
      <c r="Q108" s="73" t="str">
        <f>IF(RES_hhdet_tes!Q108=0,"",RES_hhdet_tes!Q108/RES_hhdet_fec!Q108)</f>
        <v/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 t="str">
        <f>IF(RES_hhdet_tes!E109=0,"",RES_hhdet_tes!E109/RES_hhdet_fec!E109)</f>
        <v/>
      </c>
      <c r="F109" s="169" t="str">
        <f>IF(RES_hhdet_tes!F109=0,"",RES_hhdet_tes!F109/RES_hhdet_fec!F109)</f>
        <v/>
      </c>
      <c r="G109" s="169" t="str">
        <f>IF(RES_hhdet_tes!G109=0,"",RES_hhdet_tes!G109/RES_hhdet_fec!G109)</f>
        <v/>
      </c>
      <c r="H109" s="169" t="str">
        <f>IF(RES_hhdet_tes!H109=0,"",RES_hhdet_tes!H109/RES_hhdet_fec!H109)</f>
        <v/>
      </c>
      <c r="I109" s="169" t="str">
        <f>IF(RES_hhdet_tes!I109=0,"",RES_hhdet_tes!I109/RES_hhdet_fec!I109)</f>
        <v/>
      </c>
      <c r="J109" s="169" t="str">
        <f>IF(RES_hhdet_tes!J109=0,"",RES_hhdet_tes!J109/RES_hhdet_fec!J109)</f>
        <v/>
      </c>
      <c r="K109" s="169" t="str">
        <f>IF(RES_hhdet_tes!K109=0,"",RES_hhdet_tes!K109/RES_hhdet_fec!K109)</f>
        <v/>
      </c>
      <c r="L109" s="169" t="str">
        <f>IF(RES_hhdet_tes!L109=0,"",RES_hhdet_tes!L109/RES_hhdet_fec!L109)</f>
        <v/>
      </c>
      <c r="M109" s="169" t="str">
        <f>IF(RES_hhdet_tes!M109=0,"",RES_hhdet_tes!M109/RES_hhdet_fec!M109)</f>
        <v/>
      </c>
      <c r="N109" s="169" t="str">
        <f>IF(RES_hhdet_tes!N109=0,"",RES_hhdet_tes!N109/RES_hhdet_fec!N109)</f>
        <v/>
      </c>
      <c r="O109" s="169" t="str">
        <f>IF(RES_hhdet_tes!O109=0,"",RES_hhdet_tes!O109/RES_hhdet_fec!O109)</f>
        <v/>
      </c>
      <c r="P109" s="169" t="str">
        <f>IF(RES_hhdet_tes!P109=0,"",RES_hhdet_tes!P109/RES_hhdet_fec!P109)</f>
        <v/>
      </c>
      <c r="Q109" s="169" t="str">
        <f>IF(RES_hhdet_tes!Q109=0,"",RES_hhdet_tes!Q109/RES_hhdet_fec!Q109)</f>
        <v/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 t="str">
        <f>IF(RES_hhdet_tes!E110=0,"",RES_hhdet_tes!E110/RES_hhdet_fec!E110)</f>
        <v/>
      </c>
      <c r="F110" s="73" t="str">
        <f>IF(RES_hhdet_tes!F110=0,"",RES_hhdet_tes!F110/RES_hhdet_fec!F110)</f>
        <v/>
      </c>
      <c r="G110" s="73" t="str">
        <f>IF(RES_hhdet_tes!G110=0,"",RES_hhdet_tes!G110/RES_hhdet_fec!G110)</f>
        <v/>
      </c>
      <c r="H110" s="73" t="str">
        <f>IF(RES_hhdet_tes!H110=0,"",RES_hhdet_tes!H110/RES_hhdet_fec!H110)</f>
        <v/>
      </c>
      <c r="I110" s="73" t="str">
        <f>IF(RES_hhdet_tes!I110=0,"",RES_hhdet_tes!I110/RES_hhdet_fec!I110)</f>
        <v/>
      </c>
      <c r="J110" s="73" t="str">
        <f>IF(RES_hhdet_tes!J110=0,"",RES_hhdet_tes!J110/RES_hhdet_fec!J110)</f>
        <v/>
      </c>
      <c r="K110" s="73" t="str">
        <f>IF(RES_hhdet_tes!K110=0,"",RES_hhdet_tes!K110/RES_hhdet_fec!K110)</f>
        <v/>
      </c>
      <c r="L110" s="73" t="str">
        <f>IF(RES_hhdet_tes!L110=0,"",RES_hhdet_tes!L110/RES_hhdet_fec!L110)</f>
        <v/>
      </c>
      <c r="M110" s="73" t="str">
        <f>IF(RES_hhdet_tes!M110=0,"",RES_hhdet_tes!M110/RES_hhdet_fec!M110)</f>
        <v/>
      </c>
      <c r="N110" s="73" t="str">
        <f>IF(RES_hhdet_tes!N110=0,"",RES_hhdet_tes!N110/RES_hhdet_fec!N110)</f>
        <v/>
      </c>
      <c r="O110" s="73" t="str">
        <f>IF(RES_hhdet_tes!O110=0,"",RES_hhdet_tes!O110/RES_hhdet_fec!O110)</f>
        <v/>
      </c>
      <c r="P110" s="73" t="str">
        <f>IF(RES_hhdet_tes!P110=0,"",RES_hhdet_tes!P110/RES_hhdet_fec!P110)</f>
        <v/>
      </c>
      <c r="Q110" s="73" t="str">
        <f>IF(RES_hhdet_tes!Q110=0,"",RES_hhdet_tes!Q110/RES_hhdet_fec!Q110)</f>
        <v/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 t="str">
        <f>IF(RES_hhdet_tes!E111=0,"",RES_hhdet_tes!E111/RES_hhdet_fec!E111)</f>
        <v/>
      </c>
      <c r="F111" s="169" t="str">
        <f>IF(RES_hhdet_tes!F111=0,"",RES_hhdet_tes!F111/RES_hhdet_fec!F111)</f>
        <v/>
      </c>
      <c r="G111" s="169" t="str">
        <f>IF(RES_hhdet_tes!G111=0,"",RES_hhdet_tes!G111/RES_hhdet_fec!G111)</f>
        <v/>
      </c>
      <c r="H111" s="169" t="str">
        <f>IF(RES_hhdet_tes!H111=0,"",RES_hhdet_tes!H111/RES_hhdet_fec!H111)</f>
        <v/>
      </c>
      <c r="I111" s="169" t="str">
        <f>IF(RES_hhdet_tes!I111=0,"",RES_hhdet_tes!I111/RES_hhdet_fec!I111)</f>
        <v/>
      </c>
      <c r="J111" s="169" t="str">
        <f>IF(RES_hhdet_tes!J111=0,"",RES_hhdet_tes!J111/RES_hhdet_fec!J111)</f>
        <v/>
      </c>
      <c r="K111" s="169" t="str">
        <f>IF(RES_hhdet_tes!K111=0,"",RES_hhdet_tes!K111/RES_hhdet_fec!K111)</f>
        <v/>
      </c>
      <c r="L111" s="169" t="str">
        <f>IF(RES_hhdet_tes!L111=0,"",RES_hhdet_tes!L111/RES_hhdet_fec!L111)</f>
        <v/>
      </c>
      <c r="M111" s="169" t="str">
        <f>IF(RES_hhdet_tes!M111=0,"",RES_hhdet_tes!M111/RES_hhdet_fec!M111)</f>
        <v/>
      </c>
      <c r="N111" s="169" t="str">
        <f>IF(RES_hhdet_tes!N111=0,"",RES_hhdet_tes!N111/RES_hhdet_fec!N111)</f>
        <v/>
      </c>
      <c r="O111" s="169" t="str">
        <f>IF(RES_hhdet_tes!O111=0,"",RES_hhdet_tes!O111/RES_hhdet_fec!O111)</f>
        <v/>
      </c>
      <c r="P111" s="169" t="str">
        <f>IF(RES_hhdet_tes!P111=0,"",RES_hhdet_tes!P111/RES_hhdet_fec!P111)</f>
        <v/>
      </c>
      <c r="Q111" s="169" t="str">
        <f>IF(RES_hhdet_tes!Q111=0,"",RES_hhdet_tes!Q111/RES_hhdet_fec!Q111)</f>
        <v/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 t="str">
        <f>IF(RES_hhdet_tes!E116=0,"",RES_hhdet_tes!E116/RES_hhdet_fec!E116)</f>
        <v/>
      </c>
      <c r="F116" s="171" t="str">
        <f>IF(RES_hhdet_tes!F116=0,"",RES_hhdet_tes!F116/RES_hhdet_fec!F116)</f>
        <v/>
      </c>
      <c r="G116" s="171" t="str">
        <f>IF(RES_hhdet_tes!G116=0,"",RES_hhdet_tes!G116/RES_hhdet_fec!G116)</f>
        <v/>
      </c>
      <c r="H116" s="171" t="str">
        <f>IF(RES_hhdet_tes!H116=0,"",RES_hhdet_tes!H116/RES_hhdet_fec!H116)</f>
        <v/>
      </c>
      <c r="I116" s="171" t="str">
        <f>IF(RES_hhdet_tes!I116=0,"",RES_hhdet_tes!I116/RES_hhdet_fec!I116)</f>
        <v/>
      </c>
      <c r="J116" s="171" t="str">
        <f>IF(RES_hhdet_tes!J116=0,"",RES_hhdet_tes!J116/RES_hhdet_fec!J116)</f>
        <v/>
      </c>
      <c r="K116" s="171" t="str">
        <f>IF(RES_hhdet_tes!K116=0,"",RES_hhdet_tes!K116/RES_hhdet_fec!K116)</f>
        <v/>
      </c>
      <c r="L116" s="171" t="str">
        <f>IF(RES_hhdet_tes!L116=0,"",RES_hhdet_tes!L116/RES_hhdet_fec!L116)</f>
        <v/>
      </c>
      <c r="M116" s="171" t="str">
        <f>IF(RES_hhdet_tes!M116=0,"",RES_hhdet_tes!M116/RES_hhdet_fec!M116)</f>
        <v/>
      </c>
      <c r="N116" s="171" t="str">
        <f>IF(RES_hhdet_tes!N116=0,"",RES_hhdet_tes!N116/RES_hhdet_fec!N116)</f>
        <v/>
      </c>
      <c r="O116" s="171" t="str">
        <f>IF(RES_hhdet_tes!O116=0,"",RES_hhdet_tes!O116/RES_hhdet_fec!O116)</f>
        <v/>
      </c>
      <c r="P116" s="171" t="str">
        <f>IF(RES_hhdet_tes!P116=0,"",RES_hhdet_tes!P116/RES_hhdet_fec!P116)</f>
        <v/>
      </c>
      <c r="Q116" s="171" t="str">
        <f>IF(RES_hhdet_tes!Q116=0,"",RES_hhdet_tes!Q116/RES_hhdet_fec!Q116)</f>
        <v/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 t="str">
        <f>IF(RES_hhdet_tes!E117=0,"",RES_hhdet_tes!E117/RES_hhdet_fec!E117)</f>
        <v/>
      </c>
      <c r="F117" s="170" t="str">
        <f>IF(RES_hhdet_tes!F117=0,"",RES_hhdet_tes!F117/RES_hhdet_fec!F117)</f>
        <v/>
      </c>
      <c r="G117" s="170" t="str">
        <f>IF(RES_hhdet_tes!G117=0,"",RES_hhdet_tes!G117/RES_hhdet_fec!G117)</f>
        <v/>
      </c>
      <c r="H117" s="170" t="str">
        <f>IF(RES_hhdet_tes!H117=0,"",RES_hhdet_tes!H117/RES_hhdet_fec!H117)</f>
        <v/>
      </c>
      <c r="I117" s="170" t="str">
        <f>IF(RES_hhdet_tes!I117=0,"",RES_hhdet_tes!I117/RES_hhdet_fec!I117)</f>
        <v/>
      </c>
      <c r="J117" s="170" t="str">
        <f>IF(RES_hhdet_tes!J117=0,"",RES_hhdet_tes!J117/RES_hhdet_fec!J117)</f>
        <v/>
      </c>
      <c r="K117" s="170" t="str">
        <f>IF(RES_hhdet_tes!K117=0,"",RES_hhdet_tes!K117/RES_hhdet_fec!K117)</f>
        <v/>
      </c>
      <c r="L117" s="170" t="str">
        <f>IF(RES_hhdet_tes!L117=0,"",RES_hhdet_tes!L117/RES_hhdet_fec!L117)</f>
        <v/>
      </c>
      <c r="M117" s="170" t="str">
        <f>IF(RES_hhdet_tes!M117=0,"",RES_hhdet_tes!M117/RES_hhdet_fec!M117)</f>
        <v/>
      </c>
      <c r="N117" s="170" t="str">
        <f>IF(RES_hhdet_tes!N117=0,"",RES_hhdet_tes!N117/RES_hhdet_fec!N117)</f>
        <v/>
      </c>
      <c r="O117" s="170" t="str">
        <f>IF(RES_hhdet_tes!O117=0,"",RES_hhdet_tes!O117/RES_hhdet_fec!O117)</f>
        <v/>
      </c>
      <c r="P117" s="170" t="str">
        <f>IF(RES_hhdet_tes!P117=0,"",RES_hhdet_tes!P117/RES_hhdet_fec!P117)</f>
        <v/>
      </c>
      <c r="Q117" s="170" t="str">
        <f>IF(RES_hhdet_tes!Q117=0,"",RES_hhdet_tes!Q117/RES_hhdet_fec!Q117)</f>
        <v/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 t="str">
        <f>IF(RES_hhdet_tes!E118=0,"",RES_hhdet_tes!E118/RES_hhdet_fec!E118)</f>
        <v/>
      </c>
      <c r="F118" s="73" t="str">
        <f>IF(RES_hhdet_tes!F118=0,"",RES_hhdet_tes!F118/RES_hhdet_fec!F118)</f>
        <v/>
      </c>
      <c r="G118" s="73" t="str">
        <f>IF(RES_hhdet_tes!G118=0,"",RES_hhdet_tes!G118/RES_hhdet_fec!G118)</f>
        <v/>
      </c>
      <c r="H118" s="73" t="str">
        <f>IF(RES_hhdet_tes!H118=0,"",RES_hhdet_tes!H118/RES_hhdet_fec!H118)</f>
        <v/>
      </c>
      <c r="I118" s="73" t="str">
        <f>IF(RES_hhdet_tes!I118=0,"",RES_hhdet_tes!I118/RES_hhdet_fec!I118)</f>
        <v/>
      </c>
      <c r="J118" s="73" t="str">
        <f>IF(RES_hhdet_tes!J118=0,"",RES_hhdet_tes!J118/RES_hhdet_fec!J118)</f>
        <v/>
      </c>
      <c r="K118" s="73" t="str">
        <f>IF(RES_hhdet_tes!K118=0,"",RES_hhdet_tes!K118/RES_hhdet_fec!K118)</f>
        <v/>
      </c>
      <c r="L118" s="73" t="str">
        <f>IF(RES_hhdet_tes!L118=0,"",RES_hhdet_tes!L118/RES_hhdet_fec!L118)</f>
        <v/>
      </c>
      <c r="M118" s="73" t="str">
        <f>IF(RES_hhdet_tes!M118=0,"",RES_hhdet_tes!M118/RES_hhdet_fec!M118)</f>
        <v/>
      </c>
      <c r="N118" s="73" t="str">
        <f>IF(RES_hhdet_tes!N118=0,"",RES_hhdet_tes!N118/RES_hhdet_fec!N118)</f>
        <v/>
      </c>
      <c r="O118" s="73" t="str">
        <f>IF(RES_hhdet_tes!O118=0,"",RES_hhdet_tes!O118/RES_hhdet_fec!O118)</f>
        <v/>
      </c>
      <c r="P118" s="73" t="str">
        <f>IF(RES_hhdet_tes!P118=0,"",RES_hhdet_tes!P118/RES_hhdet_fec!P118)</f>
        <v/>
      </c>
      <c r="Q118" s="73" t="str">
        <f>IF(RES_hhdet_tes!Q118=0,"",RES_hhdet_tes!Q118/RES_hhdet_fec!Q118)</f>
        <v/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 t="str">
        <f>IF(RES_hhdet_tes!E119=0,"",RES_hhdet_tes!E119/RES_hhdet_fec!E119)</f>
        <v/>
      </c>
      <c r="F119" s="73" t="str">
        <f>IF(RES_hhdet_tes!F119=0,"",RES_hhdet_tes!F119/RES_hhdet_fec!F119)</f>
        <v/>
      </c>
      <c r="G119" s="73" t="str">
        <f>IF(RES_hhdet_tes!G119=0,"",RES_hhdet_tes!G119/RES_hhdet_fec!G119)</f>
        <v/>
      </c>
      <c r="H119" s="73" t="str">
        <f>IF(RES_hhdet_tes!H119=0,"",RES_hhdet_tes!H119/RES_hhdet_fec!H119)</f>
        <v/>
      </c>
      <c r="I119" s="73" t="str">
        <f>IF(RES_hhdet_tes!I119=0,"",RES_hhdet_tes!I119/RES_hhdet_fec!I119)</f>
        <v/>
      </c>
      <c r="J119" s="73" t="str">
        <f>IF(RES_hhdet_tes!J119=0,"",RES_hhdet_tes!J119/RES_hhdet_fec!J119)</f>
        <v/>
      </c>
      <c r="K119" s="73" t="str">
        <f>IF(RES_hhdet_tes!K119=0,"",RES_hhdet_tes!K119/RES_hhdet_fec!K119)</f>
        <v/>
      </c>
      <c r="L119" s="73" t="str">
        <f>IF(RES_hhdet_tes!L119=0,"",RES_hhdet_tes!L119/RES_hhdet_fec!L119)</f>
        <v/>
      </c>
      <c r="M119" s="73" t="str">
        <f>IF(RES_hhdet_tes!M119=0,"",RES_hhdet_tes!M119/RES_hhdet_fec!M119)</f>
        <v/>
      </c>
      <c r="N119" s="73" t="str">
        <f>IF(RES_hhdet_tes!N119=0,"",RES_hhdet_tes!N119/RES_hhdet_fec!N119)</f>
        <v/>
      </c>
      <c r="O119" s="73" t="str">
        <f>IF(RES_hhdet_tes!O119=0,"",RES_hhdet_tes!O119/RES_hhdet_fec!O119)</f>
        <v/>
      </c>
      <c r="P119" s="73" t="str">
        <f>IF(RES_hhdet_tes!P119=0,"",RES_hhdet_tes!P119/RES_hhdet_fec!P119)</f>
        <v/>
      </c>
      <c r="Q119" s="73" t="str">
        <f>IF(RES_hhdet_tes!Q119=0,"",RES_hhdet_tes!Q119/RES_hhdet_fec!Q119)</f>
        <v/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 t="str">
        <f>IF(RES_hhdet_tes!E120=0,"",RES_hhdet_tes!E120/RES_hhdet_fec!E120)</f>
        <v/>
      </c>
      <c r="F120" s="169" t="str">
        <f>IF(RES_hhdet_tes!F120=0,"",RES_hhdet_tes!F120/RES_hhdet_fec!F120)</f>
        <v/>
      </c>
      <c r="G120" s="169" t="str">
        <f>IF(RES_hhdet_tes!G120=0,"",RES_hhdet_tes!G120/RES_hhdet_fec!G120)</f>
        <v/>
      </c>
      <c r="H120" s="169" t="str">
        <f>IF(RES_hhdet_tes!H120=0,"",RES_hhdet_tes!H120/RES_hhdet_fec!H120)</f>
        <v/>
      </c>
      <c r="I120" s="169" t="str">
        <f>IF(RES_hhdet_tes!I120=0,"",RES_hhdet_tes!I120/RES_hhdet_fec!I120)</f>
        <v/>
      </c>
      <c r="J120" s="169" t="str">
        <f>IF(RES_hhdet_tes!J120=0,"",RES_hhdet_tes!J120/RES_hhdet_fec!J120)</f>
        <v/>
      </c>
      <c r="K120" s="169" t="str">
        <f>IF(RES_hhdet_tes!K120=0,"",RES_hhdet_tes!K120/RES_hhdet_fec!K120)</f>
        <v/>
      </c>
      <c r="L120" s="169" t="str">
        <f>IF(RES_hhdet_tes!L120=0,"",RES_hhdet_tes!L120/RES_hhdet_fec!L120)</f>
        <v/>
      </c>
      <c r="M120" s="169" t="str">
        <f>IF(RES_hhdet_tes!M120=0,"",RES_hhdet_tes!M120/RES_hhdet_fec!M120)</f>
        <v/>
      </c>
      <c r="N120" s="169" t="str">
        <f>IF(RES_hhdet_tes!N120=0,"",RES_hhdet_tes!N120/RES_hhdet_fec!N120)</f>
        <v/>
      </c>
      <c r="O120" s="169" t="str">
        <f>IF(RES_hhdet_tes!O120=0,"",RES_hhdet_tes!O120/RES_hhdet_fec!O120)</f>
        <v/>
      </c>
      <c r="P120" s="169" t="str">
        <f>IF(RES_hhdet_tes!P120=0,"",RES_hhdet_tes!P120/RES_hhdet_fec!P120)</f>
        <v/>
      </c>
      <c r="Q120" s="169" t="str">
        <f>IF(RES_hhdet_tes!Q120=0,"",RES_hhdet_tes!Q120/RES_hhdet_fec!Q120)</f>
        <v/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 t="str">
        <f>IF(RES_hhdet_tes!E121=0,"",RES_hhdet_tes!E121/RES_hhdet_fec!E121)</f>
        <v/>
      </c>
      <c r="F121" s="73" t="str">
        <f>IF(RES_hhdet_tes!F121=0,"",RES_hhdet_tes!F121/RES_hhdet_fec!F121)</f>
        <v/>
      </c>
      <c r="G121" s="73" t="str">
        <f>IF(RES_hhdet_tes!G121=0,"",RES_hhdet_tes!G121/RES_hhdet_fec!G121)</f>
        <v/>
      </c>
      <c r="H121" s="73" t="str">
        <f>IF(RES_hhdet_tes!H121=0,"",RES_hhdet_tes!H121/RES_hhdet_fec!H121)</f>
        <v/>
      </c>
      <c r="I121" s="73" t="str">
        <f>IF(RES_hhdet_tes!I121=0,"",RES_hhdet_tes!I121/RES_hhdet_fec!I121)</f>
        <v/>
      </c>
      <c r="J121" s="73" t="str">
        <f>IF(RES_hhdet_tes!J121=0,"",RES_hhdet_tes!J121/RES_hhdet_fec!J121)</f>
        <v/>
      </c>
      <c r="K121" s="73" t="str">
        <f>IF(RES_hhdet_tes!K121=0,"",RES_hhdet_tes!K121/RES_hhdet_fec!K121)</f>
        <v/>
      </c>
      <c r="L121" s="73" t="str">
        <f>IF(RES_hhdet_tes!L121=0,"",RES_hhdet_tes!L121/RES_hhdet_fec!L121)</f>
        <v/>
      </c>
      <c r="M121" s="73" t="str">
        <f>IF(RES_hhdet_tes!M121=0,"",RES_hhdet_tes!M121/RES_hhdet_fec!M121)</f>
        <v/>
      </c>
      <c r="N121" s="73" t="str">
        <f>IF(RES_hhdet_tes!N121=0,"",RES_hhdet_tes!N121/RES_hhdet_fec!N121)</f>
        <v/>
      </c>
      <c r="O121" s="73" t="str">
        <f>IF(RES_hhdet_tes!O121=0,"",RES_hhdet_tes!O121/RES_hhdet_fec!O121)</f>
        <v/>
      </c>
      <c r="P121" s="73" t="str">
        <f>IF(RES_hhdet_tes!P121=0,"",RES_hhdet_tes!P121/RES_hhdet_fec!P121)</f>
        <v/>
      </c>
      <c r="Q121" s="73" t="str">
        <f>IF(RES_hhdet_tes!Q121=0,"",RES_hhdet_tes!Q121/RES_hhdet_fec!Q121)</f>
        <v/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 t="str">
        <f>IF(RES_hhdet_tes!E122=0,"",RES_hhdet_tes!E122/RES_hhdet_fec!E122)</f>
        <v/>
      </c>
      <c r="F122" s="65" t="str">
        <f>IF(RES_hhdet_tes!F122=0,"",RES_hhdet_tes!F122/RES_hhdet_fec!F122)</f>
        <v/>
      </c>
      <c r="G122" s="65" t="str">
        <f>IF(RES_hhdet_tes!G122=0,"",RES_hhdet_tes!G122/RES_hhdet_fec!G122)</f>
        <v/>
      </c>
      <c r="H122" s="65" t="str">
        <f>IF(RES_hhdet_tes!H122=0,"",RES_hhdet_tes!H122/RES_hhdet_fec!H122)</f>
        <v/>
      </c>
      <c r="I122" s="65" t="str">
        <f>IF(RES_hhdet_tes!I122=0,"",RES_hhdet_tes!I122/RES_hhdet_fec!I122)</f>
        <v/>
      </c>
      <c r="J122" s="65" t="str">
        <f>IF(RES_hhdet_tes!J122=0,"",RES_hhdet_tes!J122/RES_hhdet_fec!J122)</f>
        <v/>
      </c>
      <c r="K122" s="65" t="str">
        <f>IF(RES_hhdet_tes!K122=0,"",RES_hhdet_tes!K122/RES_hhdet_fec!K122)</f>
        <v/>
      </c>
      <c r="L122" s="65" t="str">
        <f>IF(RES_hhdet_tes!L122=0,"",RES_hhdet_tes!L122/RES_hhdet_fec!L122)</f>
        <v/>
      </c>
      <c r="M122" s="65" t="str">
        <f>IF(RES_hhdet_tes!M122=0,"",RES_hhdet_tes!M122/RES_hhdet_fec!M122)</f>
        <v/>
      </c>
      <c r="N122" s="65" t="str">
        <f>IF(RES_hhdet_tes!N122=0,"",RES_hhdet_tes!N122/RES_hhdet_fec!N122)</f>
        <v/>
      </c>
      <c r="O122" s="65" t="str">
        <f>IF(RES_hhdet_tes!O122=0,"",RES_hhdet_tes!O122/RES_hhdet_fec!O122)</f>
        <v/>
      </c>
      <c r="P122" s="65" t="str">
        <f>IF(RES_hhdet_tes!P122=0,"",RES_hhdet_tes!P122/RES_hhdet_fec!P122)</f>
        <v/>
      </c>
      <c r="Q122" s="65" t="str">
        <f>IF(RES_hhdet_tes!Q122=0,"",RES_hhdet_tes!Q122/RES_hhdet_fec!Q122)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0.74355046788165791</v>
      </c>
      <c r="C124" s="175">
        <f>IF(RES_hhdet_tes!C124=0,"",RES_hhdet_tes!C124/RES_hhdet_fec!C124)</f>
        <v>0.74599429403791462</v>
      </c>
      <c r="D124" s="175">
        <f>IF(RES_hhdet_tes!D124=0,"",RES_hhdet_tes!D124/RES_hhdet_fec!D124)</f>
        <v>0.75100375308945821</v>
      </c>
      <c r="E124" s="175">
        <f>IF(RES_hhdet_tes!E124=0,"",RES_hhdet_tes!E124/RES_hhdet_fec!E124)</f>
        <v>0.7533715405660818</v>
      </c>
      <c r="F124" s="175">
        <f>IF(RES_hhdet_tes!F124=0,"",RES_hhdet_tes!F124/RES_hhdet_fec!F124)</f>
        <v>0.75588373189791325</v>
      </c>
      <c r="G124" s="175">
        <f>IF(RES_hhdet_tes!G124=0,"",RES_hhdet_tes!G124/RES_hhdet_fec!G124)</f>
        <v>0.75891582568365679</v>
      </c>
      <c r="H124" s="175">
        <f>IF(RES_hhdet_tes!H124=0,"",RES_hhdet_tes!H124/RES_hhdet_fec!H124)</f>
        <v>0.76227364503882722</v>
      </c>
      <c r="I124" s="175">
        <f>IF(RES_hhdet_tes!I124=0,"",RES_hhdet_tes!I124/RES_hhdet_fec!I124)</f>
        <v>0.76388240275447783</v>
      </c>
      <c r="J124" s="175">
        <f>IF(RES_hhdet_tes!J124=0,"",RES_hhdet_tes!J124/RES_hhdet_fec!J124)</f>
        <v>0.76659321317320872</v>
      </c>
      <c r="K124" s="175">
        <f>IF(RES_hhdet_tes!K124=0,"",RES_hhdet_tes!K124/RES_hhdet_fec!K124)</f>
        <v>0.76913005307416771</v>
      </c>
      <c r="L124" s="175">
        <f>IF(RES_hhdet_tes!L124=0,"",RES_hhdet_tes!L124/RES_hhdet_fec!L124)</f>
        <v>0.77095879281979318</v>
      </c>
      <c r="M124" s="175">
        <f>IF(RES_hhdet_tes!M124=0,"",RES_hhdet_tes!M124/RES_hhdet_fec!M124)</f>
        <v>0.77495330140716268</v>
      </c>
      <c r="N124" s="175">
        <f>IF(RES_hhdet_tes!N124=0,"",RES_hhdet_tes!N124/RES_hhdet_fec!N124)</f>
        <v>0.77961348662972474</v>
      </c>
      <c r="O124" s="175">
        <f>IF(RES_hhdet_tes!O124=0,"",RES_hhdet_tes!O124/RES_hhdet_fec!O124)</f>
        <v>0.78245452223629508</v>
      </c>
      <c r="P124" s="175">
        <f>IF(RES_hhdet_tes!P124=0,"",RES_hhdet_tes!P124/RES_hhdet_fec!P124)</f>
        <v>0.78535578392974192</v>
      </c>
      <c r="Q124" s="175">
        <f>IF(RES_hhdet_tes!Q124=0,"",RES_hhdet_tes!Q124/RES_hhdet_fec!Q124)</f>
        <v>0.78913926205574891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0.73538066615388376</v>
      </c>
      <c r="C125" s="169">
        <f>IF(RES_hhdet_tes!C125=0,"",RES_hhdet_tes!C125/RES_hhdet_fec!C125)</f>
        <v>0.73805741132307578</v>
      </c>
      <c r="D125" s="169">
        <f>IF(RES_hhdet_tes!D125=0,"",RES_hhdet_tes!D125/RES_hhdet_fec!D125)</f>
        <v>0.73987404133903123</v>
      </c>
      <c r="E125" s="169">
        <f>IF(RES_hhdet_tes!E125=0,"",RES_hhdet_tes!E125/RES_hhdet_fec!E125)</f>
        <v>0.74215998371341863</v>
      </c>
      <c r="F125" s="169">
        <f>IF(RES_hhdet_tes!F125=0,"",RES_hhdet_tes!F125/RES_hhdet_fec!F125)</f>
        <v>0.74424845441291376</v>
      </c>
      <c r="G125" s="169">
        <f>IF(RES_hhdet_tes!G125=0,"",RES_hhdet_tes!G125/RES_hhdet_fec!G125)</f>
        <v>0.74564642645231993</v>
      </c>
      <c r="H125" s="169">
        <f>IF(RES_hhdet_tes!H125=0,"",RES_hhdet_tes!H125/RES_hhdet_fec!H125)</f>
        <v>0.74861317134787086</v>
      </c>
      <c r="I125" s="169">
        <f>IF(RES_hhdet_tes!I125=0,"",RES_hhdet_tes!I125/RES_hhdet_fec!I125)</f>
        <v>0.74991025516634835</v>
      </c>
      <c r="J125" s="169">
        <f>IF(RES_hhdet_tes!J125=0,"",RES_hhdet_tes!J125/RES_hhdet_fec!J125)</f>
        <v>0.75218422609466895</v>
      </c>
      <c r="K125" s="169">
        <f>IF(RES_hhdet_tes!K125=0,"",RES_hhdet_tes!K125/RES_hhdet_fec!K125)</f>
        <v>0.75492092576661785</v>
      </c>
      <c r="L125" s="169">
        <f>IF(RES_hhdet_tes!L125=0,"",RES_hhdet_tes!L125/RES_hhdet_fec!L125)</f>
        <v>0.75820317960200989</v>
      </c>
      <c r="M125" s="169">
        <f>IF(RES_hhdet_tes!M125=0,"",RES_hhdet_tes!M125/RES_hhdet_fec!M125)</f>
        <v>0.76179244188347217</v>
      </c>
      <c r="N125" s="169">
        <f>IF(RES_hhdet_tes!N125=0,"",RES_hhdet_tes!N125/RES_hhdet_fec!N125)</f>
        <v>0.76704859420635008</v>
      </c>
      <c r="O125" s="169">
        <f>IF(RES_hhdet_tes!O125=0,"",RES_hhdet_tes!O125/RES_hhdet_fec!O125)</f>
        <v>0.77017819114823516</v>
      </c>
      <c r="P125" s="169">
        <f>IF(RES_hhdet_tes!P125=0,"",RES_hhdet_tes!P125/RES_hhdet_fec!P125)</f>
        <v>0.77368953668219465</v>
      </c>
      <c r="Q125" s="169">
        <f>IF(RES_hhdet_tes!Q125=0,"",RES_hhdet_tes!Q125/RES_hhdet_fec!Q125)</f>
        <v>0.77822895922633817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0.73431484889419241</v>
      </c>
      <c r="C126" s="73">
        <f>IF(RES_hhdet_tes!C126=0,"",RES_hhdet_tes!C126/RES_hhdet_fec!C126)</f>
        <v>0.73642876819499159</v>
      </c>
      <c r="D126" s="73">
        <f>IF(RES_hhdet_tes!D126=0,"",RES_hhdet_tes!D126/RES_hhdet_fec!D126)</f>
        <v>0.73870742235272013</v>
      </c>
      <c r="E126" s="73">
        <f>IF(RES_hhdet_tes!E126=0,"",RES_hhdet_tes!E126/RES_hhdet_fec!E126)</f>
        <v>0.74108104144542752</v>
      </c>
      <c r="F126" s="73">
        <f>IF(RES_hhdet_tes!F126=0,"",RES_hhdet_tes!F126/RES_hhdet_fec!F126)</f>
        <v>0.74324528812115787</v>
      </c>
      <c r="G126" s="73">
        <f>IF(RES_hhdet_tes!G126=0,"",RES_hhdet_tes!G126/RES_hhdet_fec!G126)</f>
        <v>0.74470326912463503</v>
      </c>
      <c r="H126" s="73">
        <f>IF(RES_hhdet_tes!H126=0,"",RES_hhdet_tes!H126/RES_hhdet_fec!H126)</f>
        <v>0.74752577057706482</v>
      </c>
      <c r="I126" s="73">
        <f>IF(RES_hhdet_tes!I126=0,"",RES_hhdet_tes!I126/RES_hhdet_fec!I126)</f>
        <v>0.74875189882902438</v>
      </c>
      <c r="J126" s="73">
        <f>IF(RES_hhdet_tes!J126=0,"",RES_hhdet_tes!J126/RES_hhdet_fec!J126)</f>
        <v>0.7510141889784957</v>
      </c>
      <c r="K126" s="73">
        <f>IF(RES_hhdet_tes!K126=0,"",RES_hhdet_tes!K126/RES_hhdet_fec!K126)</f>
        <v>0.75393504754897744</v>
      </c>
      <c r="L126" s="73">
        <f>IF(RES_hhdet_tes!L126=0,"",RES_hhdet_tes!L126/RES_hhdet_fec!L126)</f>
        <v>0.75698290192849871</v>
      </c>
      <c r="M126" s="73">
        <f>IF(RES_hhdet_tes!M126=0,"",RES_hhdet_tes!M126/RES_hhdet_fec!M126)</f>
        <v>0.76101929527948253</v>
      </c>
      <c r="N126" s="73">
        <f>IF(RES_hhdet_tes!N126=0,"",RES_hhdet_tes!N126/RES_hhdet_fec!N126)</f>
        <v>0.76616265624357449</v>
      </c>
      <c r="O126" s="73">
        <f>IF(RES_hhdet_tes!O126=0,"",RES_hhdet_tes!O126/RES_hhdet_fec!O126)</f>
        <v>0.76936600637070651</v>
      </c>
      <c r="P126" s="73">
        <f>IF(RES_hhdet_tes!P126=0,"",RES_hhdet_tes!P126/RES_hhdet_fec!P126)</f>
        <v>0.77329626495744475</v>
      </c>
      <c r="Q126" s="73">
        <f>IF(RES_hhdet_tes!Q126=0,"",RES_hhdet_tes!Q126/RES_hhdet_fec!Q126)</f>
        <v>0.77750302800740478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0.99999999999999944</v>
      </c>
      <c r="C127" s="73">
        <f>IF(RES_hhdet_tes!C127=0,"",RES_hhdet_tes!C127/RES_hhdet_fec!C127)</f>
        <v>1.0000000000000004</v>
      </c>
      <c r="D127" s="73">
        <f>IF(RES_hhdet_tes!D127=0,"",RES_hhdet_tes!D127/RES_hhdet_fec!D127)</f>
        <v>0.99999999999999956</v>
      </c>
      <c r="E127" s="73">
        <f>IF(RES_hhdet_tes!E127=0,"",RES_hhdet_tes!E127/RES_hhdet_fec!E127)</f>
        <v>1</v>
      </c>
      <c r="F127" s="73">
        <f>IF(RES_hhdet_tes!F127=0,"",RES_hhdet_tes!F127/RES_hhdet_fec!F127)</f>
        <v>1</v>
      </c>
      <c r="G127" s="73">
        <f>IF(RES_hhdet_tes!G127=0,"",RES_hhdet_tes!G127/RES_hhdet_fec!G127)</f>
        <v>0.99999999999999978</v>
      </c>
      <c r="H127" s="73">
        <f>IF(RES_hhdet_tes!H127=0,"",RES_hhdet_tes!H127/RES_hhdet_fec!H127)</f>
        <v>1.0000000000000002</v>
      </c>
      <c r="I127" s="73">
        <f>IF(RES_hhdet_tes!I127=0,"",RES_hhdet_tes!I127/RES_hhdet_fec!I127)</f>
        <v>1</v>
      </c>
      <c r="J127" s="73">
        <f>IF(RES_hhdet_tes!J127=0,"",RES_hhdet_tes!J127/RES_hhdet_fec!J127)</f>
        <v>1</v>
      </c>
      <c r="K127" s="73">
        <f>IF(RES_hhdet_tes!K127=0,"",RES_hhdet_tes!K127/RES_hhdet_fec!K127)</f>
        <v>0.99999999999999944</v>
      </c>
      <c r="L127" s="73">
        <f>IF(RES_hhdet_tes!L127=0,"",RES_hhdet_tes!L127/RES_hhdet_fec!L127)</f>
        <v>1</v>
      </c>
      <c r="M127" s="73">
        <f>IF(RES_hhdet_tes!M127=0,"",RES_hhdet_tes!M127/RES_hhdet_fec!M127)</f>
        <v>0.99999999999999933</v>
      </c>
      <c r="N127" s="73">
        <f>IF(RES_hhdet_tes!N127=0,"",RES_hhdet_tes!N127/RES_hhdet_fec!N127)</f>
        <v>1.0000000000000002</v>
      </c>
      <c r="O127" s="73">
        <f>IF(RES_hhdet_tes!O127=0,"",RES_hhdet_tes!O127/RES_hhdet_fec!O127)</f>
        <v>0.99999999999999967</v>
      </c>
      <c r="P127" s="73">
        <f>IF(RES_hhdet_tes!P127=0,"",RES_hhdet_tes!P127/RES_hhdet_fec!P127)</f>
        <v>0.99999999999999967</v>
      </c>
      <c r="Q127" s="73">
        <f>IF(RES_hhdet_tes!Q127=0,"",RES_hhdet_tes!Q127/RES_hhdet_fec!Q127)</f>
        <v>1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1.5553428843439732</v>
      </c>
      <c r="C128" s="169">
        <f>IF(RES_hhdet_tes!C128=0,"",RES_hhdet_tes!C128/RES_hhdet_fec!C128)</f>
        <v>1.6504057207114597</v>
      </c>
      <c r="D128" s="169">
        <f>IF(RES_hhdet_tes!D128=0,"",RES_hhdet_tes!D128/RES_hhdet_fec!D128)</f>
        <v>1.7239352469167357</v>
      </c>
      <c r="E128" s="169">
        <f>IF(RES_hhdet_tes!E128=0,"",RES_hhdet_tes!E128/RES_hhdet_fec!E128)</f>
        <v>1.7701783050395485</v>
      </c>
      <c r="F128" s="169">
        <f>IF(RES_hhdet_tes!F128=0,"",RES_hhdet_tes!F128/RES_hhdet_fec!F128)</f>
        <v>1.8376138584733965</v>
      </c>
      <c r="G128" s="169">
        <f>IF(RES_hhdet_tes!G128=0,"",RES_hhdet_tes!G128/RES_hhdet_fec!G128)</f>
        <v>1.8988735857959109</v>
      </c>
      <c r="H128" s="169">
        <f>IF(RES_hhdet_tes!H128=0,"",RES_hhdet_tes!H128/RES_hhdet_fec!H128)</f>
        <v>1.9437348972919484</v>
      </c>
      <c r="I128" s="169">
        <f>IF(RES_hhdet_tes!I128=0,"",RES_hhdet_tes!I128/RES_hhdet_fec!I128)</f>
        <v>1.9713446806436767</v>
      </c>
      <c r="J128" s="169">
        <f>IF(RES_hhdet_tes!J128=0,"",RES_hhdet_tes!J128/RES_hhdet_fec!J128)</f>
        <v>2.0211440259693725</v>
      </c>
      <c r="K128" s="169">
        <f>IF(RES_hhdet_tes!K128=0,"",RES_hhdet_tes!K128/RES_hhdet_fec!K128)</f>
        <v>2.0821988551370398</v>
      </c>
      <c r="L128" s="169">
        <f>IF(RES_hhdet_tes!L128=0,"",RES_hhdet_tes!L128/RES_hhdet_fec!L128)</f>
        <v>2.1519249527753441</v>
      </c>
      <c r="M128" s="169">
        <f>IF(RES_hhdet_tes!M128=0,"",RES_hhdet_tes!M128/RES_hhdet_fec!M128)</f>
        <v>2.2533938286414892</v>
      </c>
      <c r="N128" s="169">
        <f>IF(RES_hhdet_tes!N128=0,"",RES_hhdet_tes!N128/RES_hhdet_fec!N128)</f>
        <v>2.4041530432665974</v>
      </c>
      <c r="O128" s="169">
        <f>IF(RES_hhdet_tes!O128=0,"",RES_hhdet_tes!O128/RES_hhdet_fec!O128)</f>
        <v>2.5478375983864199</v>
      </c>
      <c r="P128" s="169">
        <f>IF(RES_hhdet_tes!P128=0,"",RES_hhdet_tes!P128/RES_hhdet_fec!P128)</f>
        <v>2.6545989327716626</v>
      </c>
      <c r="Q128" s="169">
        <f>IF(RES_hhdet_tes!Q128=0,"",RES_hhdet_tes!Q128/RES_hhdet_fec!Q128)</f>
        <v>2.7426504092892396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1.5553428843439732</v>
      </c>
      <c r="C129" s="73">
        <f>IF(RES_hhdet_tes!C129=0,"",RES_hhdet_tes!C129/RES_hhdet_fec!C129)</f>
        <v>1.6504057207114597</v>
      </c>
      <c r="D129" s="73">
        <f>IF(RES_hhdet_tes!D129=0,"",RES_hhdet_tes!D129/RES_hhdet_fec!D129)</f>
        <v>1.7239352469167357</v>
      </c>
      <c r="E129" s="73">
        <f>IF(RES_hhdet_tes!E129=0,"",RES_hhdet_tes!E129/RES_hhdet_fec!E129)</f>
        <v>1.7701783050395485</v>
      </c>
      <c r="F129" s="73">
        <f>IF(RES_hhdet_tes!F129=0,"",RES_hhdet_tes!F129/RES_hhdet_fec!F129)</f>
        <v>1.8376138584733965</v>
      </c>
      <c r="G129" s="73">
        <f>IF(RES_hhdet_tes!G129=0,"",RES_hhdet_tes!G129/RES_hhdet_fec!G129)</f>
        <v>1.8988735857959109</v>
      </c>
      <c r="H129" s="73">
        <f>IF(RES_hhdet_tes!H129=0,"",RES_hhdet_tes!H129/RES_hhdet_fec!H129)</f>
        <v>1.9437348972919484</v>
      </c>
      <c r="I129" s="73">
        <f>IF(RES_hhdet_tes!I129=0,"",RES_hhdet_tes!I129/RES_hhdet_fec!I129)</f>
        <v>1.9713446806436767</v>
      </c>
      <c r="J129" s="73">
        <f>IF(RES_hhdet_tes!J129=0,"",RES_hhdet_tes!J129/RES_hhdet_fec!J129)</f>
        <v>2.0211440259693725</v>
      </c>
      <c r="K129" s="73">
        <f>IF(RES_hhdet_tes!K129=0,"",RES_hhdet_tes!K129/RES_hhdet_fec!K129)</f>
        <v>2.0821988551370398</v>
      </c>
      <c r="L129" s="73">
        <f>IF(RES_hhdet_tes!L129=0,"",RES_hhdet_tes!L129/RES_hhdet_fec!L129)</f>
        <v>2.1519249527753441</v>
      </c>
      <c r="M129" s="73">
        <f>IF(RES_hhdet_tes!M129=0,"",RES_hhdet_tes!M129/RES_hhdet_fec!M129)</f>
        <v>2.2533938286414892</v>
      </c>
      <c r="N129" s="73">
        <f>IF(RES_hhdet_tes!N129=0,"",RES_hhdet_tes!N129/RES_hhdet_fec!N129)</f>
        <v>2.4041530432665974</v>
      </c>
      <c r="O129" s="73">
        <f>IF(RES_hhdet_tes!O129=0,"",RES_hhdet_tes!O129/RES_hhdet_fec!O129)</f>
        <v>2.5478375983864199</v>
      </c>
      <c r="P129" s="73">
        <f>IF(RES_hhdet_tes!P129=0,"",RES_hhdet_tes!P129/RES_hhdet_fec!P129)</f>
        <v>2.6545989327716626</v>
      </c>
      <c r="Q129" s="73">
        <f>IF(RES_hhdet_tes!Q129=0,"",RES_hhdet_tes!Q129/RES_hhdet_fec!Q129)</f>
        <v>2.7426504092892396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0.78961742315881533</v>
      </c>
      <c r="C130" s="169">
        <f>IF(RES_hhdet_tes!C130=0,"",RES_hhdet_tes!C130/RES_hhdet_fec!C130)</f>
        <v>0.79154264704587307</v>
      </c>
      <c r="D130" s="169">
        <f>IF(RES_hhdet_tes!D130=0,"",RES_hhdet_tes!D130/RES_hhdet_fec!D130)</f>
        <v>0.7950544707318693</v>
      </c>
      <c r="E130" s="169">
        <f>IF(RES_hhdet_tes!E130=0,"",RES_hhdet_tes!E130/RES_hhdet_fec!E130)</f>
        <v>0.7957756226377577</v>
      </c>
      <c r="F130" s="169">
        <f>IF(RES_hhdet_tes!F130=0,"",RES_hhdet_tes!F130/RES_hhdet_fec!F130)</f>
        <v>0.79762116190156673</v>
      </c>
      <c r="G130" s="169">
        <f>IF(RES_hhdet_tes!G130=0,"",RES_hhdet_tes!G130/RES_hhdet_fec!G130)</f>
        <v>0.80694070521331496</v>
      </c>
      <c r="H130" s="169">
        <f>IF(RES_hhdet_tes!H130=0,"",RES_hhdet_tes!H130/RES_hhdet_fec!H130)</f>
        <v>0.80838077111484408</v>
      </c>
      <c r="I130" s="169">
        <f>IF(RES_hhdet_tes!I130=0,"",RES_hhdet_tes!I130/RES_hhdet_fec!I130)</f>
        <v>0.81030195223650814</v>
      </c>
      <c r="J130" s="169">
        <f>IF(RES_hhdet_tes!J130=0,"",RES_hhdet_tes!J130/RES_hhdet_fec!J130)</f>
        <v>0.81272025726121322</v>
      </c>
      <c r="K130" s="169">
        <f>IF(RES_hhdet_tes!K130=0,"",RES_hhdet_tes!K130/RES_hhdet_fec!K130)</f>
        <v>0.81497618842844377</v>
      </c>
      <c r="L130" s="169">
        <f>IF(RES_hhdet_tes!L130=0,"",RES_hhdet_tes!L130/RES_hhdet_fec!L130)</f>
        <v>0.8174985583754798</v>
      </c>
      <c r="M130" s="169">
        <f>IF(RES_hhdet_tes!M130=0,"",RES_hhdet_tes!M130/RES_hhdet_fec!M130)</f>
        <v>0.81983589604269191</v>
      </c>
      <c r="N130" s="169">
        <f>IF(RES_hhdet_tes!N130=0,"",RES_hhdet_tes!N130/RES_hhdet_fec!N130)</f>
        <v>0.82017768021924953</v>
      </c>
      <c r="O130" s="169">
        <f>IF(RES_hhdet_tes!O130=0,"",RES_hhdet_tes!O130/RES_hhdet_fec!O130)</f>
        <v>0.82385750324449969</v>
      </c>
      <c r="P130" s="169">
        <f>IF(RES_hhdet_tes!P130=0,"",RES_hhdet_tes!P130/RES_hhdet_fec!P130)</f>
        <v>0.82663438404595924</v>
      </c>
      <c r="Q130" s="169">
        <f>IF(RES_hhdet_tes!Q130=0,"",RES_hhdet_tes!Q130/RES_hhdet_fec!Q130)</f>
        <v>0.82955376809427728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0.80265238991449683</v>
      </c>
      <c r="C131" s="174">
        <f>IF(RES_hhdet_tes!C131=0,"",RES_hhdet_tes!C131/RES_hhdet_fec!C131)</f>
        <v>0.80406464065875083</v>
      </c>
      <c r="D131" s="174">
        <f>IF(RES_hhdet_tes!D131=0,"",RES_hhdet_tes!D131/RES_hhdet_fec!D131)</f>
        <v>0.80546679248824404</v>
      </c>
      <c r="E131" s="174">
        <f>IF(RES_hhdet_tes!E131=0,"",RES_hhdet_tes!E131/RES_hhdet_fec!E131)</f>
        <v>0.80660148267755893</v>
      </c>
      <c r="F131" s="174">
        <f>IF(RES_hhdet_tes!F131=0,"",RES_hhdet_tes!F131/RES_hhdet_fec!F131)</f>
        <v>0.80791867291880748</v>
      </c>
      <c r="G131" s="174">
        <f>IF(RES_hhdet_tes!G131=0,"",RES_hhdet_tes!G131/RES_hhdet_fec!G131)</f>
        <v>0.8101021452518582</v>
      </c>
      <c r="H131" s="174">
        <f>IF(RES_hhdet_tes!H131=0,"",RES_hhdet_tes!H131/RES_hhdet_fec!H131)</f>
        <v>0.81176173713066402</v>
      </c>
      <c r="I131" s="174">
        <f>IF(RES_hhdet_tes!I131=0,"",RES_hhdet_tes!I131/RES_hhdet_fec!I131)</f>
        <v>0.8124744024840036</v>
      </c>
      <c r="J131" s="174">
        <f>IF(RES_hhdet_tes!J131=0,"",RES_hhdet_tes!J131/RES_hhdet_fec!J131)</f>
        <v>0.81400661651924533</v>
      </c>
      <c r="K131" s="174">
        <f>IF(RES_hhdet_tes!K131=0,"",RES_hhdet_tes!K131/RES_hhdet_fec!K131)</f>
        <v>0.81580939083785653</v>
      </c>
      <c r="L131" s="174">
        <f>IF(RES_hhdet_tes!L131=0,"",RES_hhdet_tes!L131/RES_hhdet_fec!L131)</f>
        <v>0.81774515656432067</v>
      </c>
      <c r="M131" s="174">
        <f>IF(RES_hhdet_tes!M131=0,"",RES_hhdet_tes!M131/RES_hhdet_fec!M131)</f>
        <v>0.82010839670197155</v>
      </c>
      <c r="N131" s="174">
        <f>IF(RES_hhdet_tes!N131=0,"",RES_hhdet_tes!N131/RES_hhdet_fec!N131)</f>
        <v>0.82249009731166633</v>
      </c>
      <c r="O131" s="174">
        <f>IF(RES_hhdet_tes!O131=0,"",RES_hhdet_tes!O131/RES_hhdet_fec!O131)</f>
        <v>0.82481556484702401</v>
      </c>
      <c r="P131" s="174">
        <f>IF(RES_hhdet_tes!P131=0,"",RES_hhdet_tes!P131/RES_hhdet_fec!P131)</f>
        <v>0.82722592111091342</v>
      </c>
      <c r="Q131" s="174">
        <f>IF(RES_hhdet_tes!Q131=0,"",RES_hhdet_tes!Q131/RES_hhdet_fec!Q131)</f>
        <v>0.82977558129926521</v>
      </c>
    </row>
    <row r="132" spans="1:17" ht="12" customHeight="1" x14ac:dyDescent="0.25">
      <c r="A132" s="167" t="s">
        <v>147</v>
      </c>
      <c r="B132" s="174" t="str">
        <f>IF(RES_hhdet_tes!B132=0,"",RES_hhdet_tes!B132/RES_hhdet_fec!B132)</f>
        <v/>
      </c>
      <c r="C132" s="174" t="str">
        <f>IF(RES_hhdet_tes!C132=0,"",RES_hhdet_tes!C132/RES_hhdet_fec!C132)</f>
        <v/>
      </c>
      <c r="D132" s="174" t="str">
        <f>IF(RES_hhdet_tes!D132=0,"",RES_hhdet_tes!D132/RES_hhdet_fec!D132)</f>
        <v/>
      </c>
      <c r="E132" s="174" t="str">
        <f>IF(RES_hhdet_tes!E132=0,"",RES_hhdet_tes!E132/RES_hhdet_fec!E132)</f>
        <v/>
      </c>
      <c r="F132" s="174" t="str">
        <f>IF(RES_hhdet_tes!F132=0,"",RES_hhdet_tes!F132/RES_hhdet_fec!F132)</f>
        <v/>
      </c>
      <c r="G132" s="174" t="str">
        <f>IF(RES_hhdet_tes!G132=0,"",RES_hhdet_tes!G132/RES_hhdet_fec!G132)</f>
        <v/>
      </c>
      <c r="H132" s="174" t="str">
        <f>IF(RES_hhdet_tes!H132=0,"",RES_hhdet_tes!H132/RES_hhdet_fec!H132)</f>
        <v/>
      </c>
      <c r="I132" s="174" t="str">
        <f>IF(RES_hhdet_tes!I132=0,"",RES_hhdet_tes!I132/RES_hhdet_fec!I132)</f>
        <v/>
      </c>
      <c r="J132" s="174" t="str">
        <f>IF(RES_hhdet_tes!J132=0,"",RES_hhdet_tes!J132/RES_hhdet_fec!J132)</f>
        <v/>
      </c>
      <c r="K132" s="174" t="str">
        <f>IF(RES_hhdet_tes!K132=0,"",RES_hhdet_tes!K132/RES_hhdet_fec!K132)</f>
        <v/>
      </c>
      <c r="L132" s="174" t="str">
        <f>IF(RES_hhdet_tes!L132=0,"",RES_hhdet_tes!L132/RES_hhdet_fec!L132)</f>
        <v/>
      </c>
      <c r="M132" s="174" t="str">
        <f>IF(RES_hhdet_tes!M132=0,"",RES_hhdet_tes!M132/RES_hhdet_fec!M132)</f>
        <v/>
      </c>
      <c r="N132" s="174" t="str">
        <f>IF(RES_hhdet_tes!N132=0,"",RES_hhdet_tes!N132/RES_hhdet_fec!N132)</f>
        <v/>
      </c>
      <c r="O132" s="174" t="str">
        <f>IF(RES_hhdet_tes!O132=0,"",RES_hhdet_tes!O132/RES_hhdet_fec!O132)</f>
        <v/>
      </c>
      <c r="P132" s="174" t="str">
        <f>IF(RES_hhdet_tes!P132=0,"",RES_hhdet_tes!P132/RES_hhdet_fec!P132)</f>
        <v/>
      </c>
      <c r="Q132" s="174" t="str">
        <f>IF(RES_hhdet_tes!Q132=0,"",RES_hhdet_tes!Q132/RES_hhdet_fec!Q132)</f>
        <v/>
      </c>
    </row>
    <row r="133" spans="1:17" ht="12" customHeight="1" x14ac:dyDescent="0.25">
      <c r="A133" s="166" t="s">
        <v>61</v>
      </c>
      <c r="B133" s="173" t="str">
        <f>IF(RES_hhdet_tes!B133=0,"",RES_hhdet_tes!B133/RES_hhdet_fec!B133)</f>
        <v/>
      </c>
      <c r="C133" s="173" t="str">
        <f>IF(RES_hhdet_tes!C133=0,"",RES_hhdet_tes!C133/RES_hhdet_fec!C133)</f>
        <v/>
      </c>
      <c r="D133" s="173" t="str">
        <f>IF(RES_hhdet_tes!D133=0,"",RES_hhdet_tes!D133/RES_hhdet_fec!D133)</f>
        <v/>
      </c>
      <c r="E133" s="173" t="str">
        <f>IF(RES_hhdet_tes!E133=0,"",RES_hhdet_tes!E133/RES_hhdet_fec!E133)</f>
        <v/>
      </c>
      <c r="F133" s="173" t="str">
        <f>IF(RES_hhdet_tes!F133=0,"",RES_hhdet_tes!F133/RES_hhdet_fec!F133)</f>
        <v/>
      </c>
      <c r="G133" s="173" t="str">
        <f>IF(RES_hhdet_tes!G133=0,"",RES_hhdet_tes!G133/RES_hhdet_fec!G133)</f>
        <v/>
      </c>
      <c r="H133" s="173" t="str">
        <f>IF(RES_hhdet_tes!H133=0,"",RES_hhdet_tes!H133/RES_hhdet_fec!H133)</f>
        <v/>
      </c>
      <c r="I133" s="173" t="str">
        <f>IF(RES_hhdet_tes!I133=0,"",RES_hhdet_tes!I133/RES_hhdet_fec!I133)</f>
        <v/>
      </c>
      <c r="J133" s="173" t="str">
        <f>IF(RES_hhdet_tes!J133=0,"",RES_hhdet_tes!J133/RES_hhdet_fec!J133)</f>
        <v/>
      </c>
      <c r="K133" s="173" t="str">
        <f>IF(RES_hhdet_tes!K133=0,"",RES_hhdet_tes!K133/RES_hhdet_fec!K133)</f>
        <v/>
      </c>
      <c r="L133" s="173" t="str">
        <f>IF(RES_hhdet_tes!L133=0,"",RES_hhdet_tes!L133/RES_hhdet_fec!L133)</f>
        <v/>
      </c>
      <c r="M133" s="173" t="str">
        <f>IF(RES_hhdet_tes!M133=0,"",RES_hhdet_tes!M133/RES_hhdet_fec!M133)</f>
        <v/>
      </c>
      <c r="N133" s="173" t="str">
        <f>IF(RES_hhdet_tes!N133=0,"",RES_hhdet_tes!N133/RES_hhdet_fec!N133)</f>
        <v/>
      </c>
      <c r="O133" s="173" t="str">
        <f>IF(RES_hhdet_tes!O133=0,"",RES_hhdet_tes!O133/RES_hhdet_fec!O133)</f>
        <v/>
      </c>
      <c r="P133" s="173" t="str">
        <f>IF(RES_hhdet_tes!P133=0,"",RES_hhdet_tes!P133/RES_hhdet_fec!P133)</f>
        <v/>
      </c>
      <c r="Q133" s="173" t="str">
        <f>IF(RES_hhdet_tes!Q133=0,"",RES_hhdet_tes!Q133/RES_hhdet_fec!Q133)</f>
        <v/>
      </c>
    </row>
    <row r="134" spans="1:17" ht="12" customHeight="1" x14ac:dyDescent="0.25">
      <c r="A134" s="147" t="s">
        <v>59</v>
      </c>
      <c r="B134" s="172" t="str">
        <f>IF(RES_hhdet_tes!B134=0,"",RES_hhdet_tes!B134/RES_hhdet_fec!B134)</f>
        <v/>
      </c>
      <c r="C134" s="172" t="str">
        <f>IF(RES_hhdet_tes!C134=0,"",RES_hhdet_tes!C134/RES_hhdet_fec!C134)</f>
        <v/>
      </c>
      <c r="D134" s="172" t="str">
        <f>IF(RES_hhdet_tes!D134=0,"",RES_hhdet_tes!D134/RES_hhdet_fec!D134)</f>
        <v/>
      </c>
      <c r="E134" s="172" t="str">
        <f>IF(RES_hhdet_tes!E134=0,"",RES_hhdet_tes!E134/RES_hhdet_fec!E134)</f>
        <v/>
      </c>
      <c r="F134" s="172" t="str">
        <f>IF(RES_hhdet_tes!F134=0,"",RES_hhdet_tes!F134/RES_hhdet_fec!F134)</f>
        <v/>
      </c>
      <c r="G134" s="172" t="str">
        <f>IF(RES_hhdet_tes!G134=0,"",RES_hhdet_tes!G134/RES_hhdet_fec!G134)</f>
        <v/>
      </c>
      <c r="H134" s="172" t="str">
        <f>IF(RES_hhdet_tes!H134=0,"",RES_hhdet_tes!H134/RES_hhdet_fec!H134)</f>
        <v/>
      </c>
      <c r="I134" s="172" t="str">
        <f>IF(RES_hhdet_tes!I134=0,"",RES_hhdet_tes!I134/RES_hhdet_fec!I134)</f>
        <v/>
      </c>
      <c r="J134" s="172" t="str">
        <f>IF(RES_hhdet_tes!J134=0,"",RES_hhdet_tes!J134/RES_hhdet_fec!J134)</f>
        <v/>
      </c>
      <c r="K134" s="172" t="str">
        <f>IF(RES_hhdet_tes!K134=0,"",RES_hhdet_tes!K134/RES_hhdet_fec!K134)</f>
        <v/>
      </c>
      <c r="L134" s="172" t="str">
        <f>IF(RES_hhdet_tes!L134=0,"",RES_hhdet_tes!L134/RES_hhdet_fec!L134)</f>
        <v/>
      </c>
      <c r="M134" s="172" t="str">
        <f>IF(RES_hhdet_tes!M134=0,"",RES_hhdet_tes!M134/RES_hhdet_fec!M134)</f>
        <v/>
      </c>
      <c r="N134" s="172" t="str">
        <f>IF(RES_hhdet_tes!N134=0,"",RES_hhdet_tes!N134/RES_hhdet_fec!N134)</f>
        <v/>
      </c>
      <c r="O134" s="172" t="str">
        <f>IF(RES_hhdet_tes!O134=0,"",RES_hhdet_tes!O134/RES_hhdet_fec!O134)</f>
        <v/>
      </c>
      <c r="P134" s="172" t="str">
        <f>IF(RES_hhdet_tes!P134=0,"",RES_hhdet_tes!P134/RES_hhdet_fec!P134)</f>
        <v/>
      </c>
      <c r="Q134" s="172" t="str">
        <f>IF(RES_hhdet_tes!Q134=0,"",RES_hhdet_tes!Q134/RES_hhdet_fec!Q134)</f>
        <v/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0.63777427724660085</v>
      </c>
      <c r="C135" s="171">
        <f>IF(RES_hhdet_tes!C135=0,"",RES_hhdet_tes!C135/RES_hhdet_fec!C135)</f>
        <v>0.6488782428006622</v>
      </c>
      <c r="D135" s="171">
        <f>IF(RES_hhdet_tes!D135=0,"",RES_hhdet_tes!D135/RES_hhdet_fec!D135)</f>
        <v>0.66943086047650546</v>
      </c>
      <c r="E135" s="171">
        <f>IF(RES_hhdet_tes!E135=0,"",RES_hhdet_tes!E135/RES_hhdet_fec!E135)</f>
        <v>0.69812236667279914</v>
      </c>
      <c r="F135" s="171">
        <f>IF(RES_hhdet_tes!F135=0,"",RES_hhdet_tes!F135/RES_hhdet_fec!F135)</f>
        <v>0.70909005116738744</v>
      </c>
      <c r="G135" s="171">
        <f>IF(RES_hhdet_tes!G135=0,"",RES_hhdet_tes!G135/RES_hhdet_fec!G135)</f>
        <v>0.73968909393143367</v>
      </c>
      <c r="H135" s="171">
        <f>IF(RES_hhdet_tes!H135=0,"",RES_hhdet_tes!H135/RES_hhdet_fec!H135)</f>
        <v>0.74175927113364859</v>
      </c>
      <c r="I135" s="171">
        <f>IF(RES_hhdet_tes!I135=0,"",RES_hhdet_tes!I135/RES_hhdet_fec!I135)</f>
        <v>0.74449010251386649</v>
      </c>
      <c r="J135" s="171">
        <f>IF(RES_hhdet_tes!J135=0,"",RES_hhdet_tes!J135/RES_hhdet_fec!J135)</f>
        <v>0.7463824781825491</v>
      </c>
      <c r="K135" s="171">
        <f>IF(RES_hhdet_tes!K135=0,"",RES_hhdet_tes!K135/RES_hhdet_fec!K135)</f>
        <v>0.7482398219855374</v>
      </c>
      <c r="L135" s="171">
        <f>IF(RES_hhdet_tes!L135=0,"",RES_hhdet_tes!L135/RES_hhdet_fec!L135)</f>
        <v>0.74938137717086106</v>
      </c>
      <c r="M135" s="171">
        <f>IF(RES_hhdet_tes!M135=0,"",RES_hhdet_tes!M135/RES_hhdet_fec!M135)</f>
        <v>0.75247551704243332</v>
      </c>
      <c r="N135" s="171">
        <f>IF(RES_hhdet_tes!N135=0,"",RES_hhdet_tes!N135/RES_hhdet_fec!N135)</f>
        <v>0.76943477975190033</v>
      </c>
      <c r="O135" s="171">
        <f>IF(RES_hhdet_tes!O135=0,"",RES_hhdet_tes!O135/RES_hhdet_fec!O135)</f>
        <v>0.77111523464576293</v>
      </c>
      <c r="P135" s="171">
        <f>IF(RES_hhdet_tes!P135=0,"",RES_hhdet_tes!P135/RES_hhdet_fec!P135)</f>
        <v>0.7712254161961668</v>
      </c>
      <c r="Q135" s="171">
        <f>IF(RES_hhdet_tes!Q135=0,"",RES_hhdet_tes!Q135/RES_hhdet_fec!Q135)</f>
        <v>0.77144615967056751</v>
      </c>
    </row>
    <row r="136" spans="1:17" ht="12" customHeight="1" x14ac:dyDescent="0.25">
      <c r="A136" s="161" t="s">
        <v>141</v>
      </c>
      <c r="B136" s="170" t="str">
        <f>IF(RES_hhdet_tes!B136=0,"",RES_hhdet_tes!B136/RES_hhdet_fec!B136)</f>
        <v/>
      </c>
      <c r="C136" s="170" t="str">
        <f>IF(RES_hhdet_tes!C136=0,"",RES_hhdet_tes!C136/RES_hhdet_fec!C136)</f>
        <v/>
      </c>
      <c r="D136" s="170" t="str">
        <f>IF(RES_hhdet_tes!D136=0,"",RES_hhdet_tes!D136/RES_hhdet_fec!D136)</f>
        <v/>
      </c>
      <c r="E136" s="170" t="str">
        <f>IF(RES_hhdet_tes!E136=0,"",RES_hhdet_tes!E136/RES_hhdet_fec!E136)</f>
        <v/>
      </c>
      <c r="F136" s="170" t="str">
        <f>IF(RES_hhdet_tes!F136=0,"",RES_hhdet_tes!F136/RES_hhdet_fec!F136)</f>
        <v/>
      </c>
      <c r="G136" s="170" t="str">
        <f>IF(RES_hhdet_tes!G136=0,"",RES_hhdet_tes!G136/RES_hhdet_fec!G136)</f>
        <v/>
      </c>
      <c r="H136" s="170" t="str">
        <f>IF(RES_hhdet_tes!H136=0,"",RES_hhdet_tes!H136/RES_hhdet_fec!H136)</f>
        <v/>
      </c>
      <c r="I136" s="170" t="str">
        <f>IF(RES_hhdet_tes!I136=0,"",RES_hhdet_tes!I136/RES_hhdet_fec!I136)</f>
        <v/>
      </c>
      <c r="J136" s="170" t="str">
        <f>IF(RES_hhdet_tes!J136=0,"",RES_hhdet_tes!J136/RES_hhdet_fec!J136)</f>
        <v/>
      </c>
      <c r="K136" s="170" t="str">
        <f>IF(RES_hhdet_tes!K136=0,"",RES_hhdet_tes!K136/RES_hhdet_fec!K136)</f>
        <v/>
      </c>
      <c r="L136" s="170" t="str">
        <f>IF(RES_hhdet_tes!L136=0,"",RES_hhdet_tes!L136/RES_hhdet_fec!L136)</f>
        <v/>
      </c>
      <c r="M136" s="170" t="str">
        <f>IF(RES_hhdet_tes!M136=0,"",RES_hhdet_tes!M136/RES_hhdet_fec!M136)</f>
        <v/>
      </c>
      <c r="N136" s="170" t="str">
        <f>IF(RES_hhdet_tes!N136=0,"",RES_hhdet_tes!N136/RES_hhdet_fec!N136)</f>
        <v/>
      </c>
      <c r="O136" s="170" t="str">
        <f>IF(RES_hhdet_tes!O136=0,"",RES_hhdet_tes!O136/RES_hhdet_fec!O136)</f>
        <v/>
      </c>
      <c r="P136" s="170" t="str">
        <f>IF(RES_hhdet_tes!P136=0,"",RES_hhdet_tes!P136/RES_hhdet_fec!P136)</f>
        <v/>
      </c>
      <c r="Q136" s="170" t="str">
        <f>IF(RES_hhdet_tes!Q136=0,"",RES_hhdet_tes!Q136/RES_hhdet_fec!Q136)</f>
        <v/>
      </c>
    </row>
    <row r="137" spans="1:17" ht="12" customHeight="1" x14ac:dyDescent="0.25">
      <c r="A137" s="148" t="s">
        <v>60</v>
      </c>
      <c r="B137" s="73" t="str">
        <f>IF(RES_hhdet_tes!B137=0,"",RES_hhdet_tes!B137/RES_hhdet_fec!B137)</f>
        <v/>
      </c>
      <c r="C137" s="73" t="str">
        <f>IF(RES_hhdet_tes!C137=0,"",RES_hhdet_tes!C137/RES_hhdet_fec!C137)</f>
        <v/>
      </c>
      <c r="D137" s="73" t="str">
        <f>IF(RES_hhdet_tes!D137=0,"",RES_hhdet_tes!D137/RES_hhdet_fec!D137)</f>
        <v/>
      </c>
      <c r="E137" s="73" t="str">
        <f>IF(RES_hhdet_tes!E137=0,"",RES_hhdet_tes!E137/RES_hhdet_fec!E137)</f>
        <v/>
      </c>
      <c r="F137" s="73" t="str">
        <f>IF(RES_hhdet_tes!F137=0,"",RES_hhdet_tes!F137/RES_hhdet_fec!F137)</f>
        <v/>
      </c>
      <c r="G137" s="73" t="str">
        <f>IF(RES_hhdet_tes!G137=0,"",RES_hhdet_tes!G137/RES_hhdet_fec!G137)</f>
        <v/>
      </c>
      <c r="H137" s="73" t="str">
        <f>IF(RES_hhdet_tes!H137=0,"",RES_hhdet_tes!H137/RES_hhdet_fec!H137)</f>
        <v/>
      </c>
      <c r="I137" s="73" t="str">
        <f>IF(RES_hhdet_tes!I137=0,"",RES_hhdet_tes!I137/RES_hhdet_fec!I137)</f>
        <v/>
      </c>
      <c r="J137" s="73" t="str">
        <f>IF(RES_hhdet_tes!J137=0,"",RES_hhdet_tes!J137/RES_hhdet_fec!J137)</f>
        <v/>
      </c>
      <c r="K137" s="73" t="str">
        <f>IF(RES_hhdet_tes!K137=0,"",RES_hhdet_tes!K137/RES_hhdet_fec!K137)</f>
        <v/>
      </c>
      <c r="L137" s="73" t="str">
        <f>IF(RES_hhdet_tes!L137=0,"",RES_hhdet_tes!L137/RES_hhdet_fec!L137)</f>
        <v/>
      </c>
      <c r="M137" s="73" t="str">
        <f>IF(RES_hhdet_tes!M137=0,"",RES_hhdet_tes!M137/RES_hhdet_fec!M137)</f>
        <v/>
      </c>
      <c r="N137" s="73" t="str">
        <f>IF(RES_hhdet_tes!N137=0,"",RES_hhdet_tes!N137/RES_hhdet_fec!N137)</f>
        <v/>
      </c>
      <c r="O137" s="73" t="str">
        <f>IF(RES_hhdet_tes!O137=0,"",RES_hhdet_tes!O137/RES_hhdet_fec!O137)</f>
        <v/>
      </c>
      <c r="P137" s="73" t="str">
        <f>IF(RES_hhdet_tes!P137=0,"",RES_hhdet_tes!P137/RES_hhdet_fec!P137)</f>
        <v/>
      </c>
      <c r="Q137" s="73" t="str">
        <f>IF(RES_hhdet_tes!Q137=0,"",RES_hhdet_tes!Q137/RES_hhdet_fec!Q137)</f>
        <v/>
      </c>
    </row>
    <row r="138" spans="1:17" ht="12" customHeight="1" x14ac:dyDescent="0.25">
      <c r="A138" s="148" t="s">
        <v>59</v>
      </c>
      <c r="B138" s="73" t="str">
        <f>IF(RES_hhdet_tes!B138=0,"",RES_hhdet_tes!B138/RES_hhdet_fec!B138)</f>
        <v/>
      </c>
      <c r="C138" s="73" t="str">
        <f>IF(RES_hhdet_tes!C138=0,"",RES_hhdet_tes!C138/RES_hhdet_fec!C138)</f>
        <v/>
      </c>
      <c r="D138" s="73" t="str">
        <f>IF(RES_hhdet_tes!D138=0,"",RES_hhdet_tes!D138/RES_hhdet_fec!D138)</f>
        <v/>
      </c>
      <c r="E138" s="73" t="str">
        <f>IF(RES_hhdet_tes!E138=0,"",RES_hhdet_tes!E138/RES_hhdet_fec!E138)</f>
        <v/>
      </c>
      <c r="F138" s="73" t="str">
        <f>IF(RES_hhdet_tes!F138=0,"",RES_hhdet_tes!F138/RES_hhdet_fec!F138)</f>
        <v/>
      </c>
      <c r="G138" s="73" t="str">
        <f>IF(RES_hhdet_tes!G138=0,"",RES_hhdet_tes!G138/RES_hhdet_fec!G138)</f>
        <v/>
      </c>
      <c r="H138" s="73" t="str">
        <f>IF(RES_hhdet_tes!H138=0,"",RES_hhdet_tes!H138/RES_hhdet_fec!H138)</f>
        <v/>
      </c>
      <c r="I138" s="73" t="str">
        <f>IF(RES_hhdet_tes!I138=0,"",RES_hhdet_tes!I138/RES_hhdet_fec!I138)</f>
        <v/>
      </c>
      <c r="J138" s="73" t="str">
        <f>IF(RES_hhdet_tes!J138=0,"",RES_hhdet_tes!J138/RES_hhdet_fec!J138)</f>
        <v/>
      </c>
      <c r="K138" s="73" t="str">
        <f>IF(RES_hhdet_tes!K138=0,"",RES_hhdet_tes!K138/RES_hhdet_fec!K138)</f>
        <v/>
      </c>
      <c r="L138" s="73" t="str">
        <f>IF(RES_hhdet_tes!L138=0,"",RES_hhdet_tes!L138/RES_hhdet_fec!L138)</f>
        <v/>
      </c>
      <c r="M138" s="73" t="str">
        <f>IF(RES_hhdet_tes!M138=0,"",RES_hhdet_tes!M138/RES_hhdet_fec!M138)</f>
        <v/>
      </c>
      <c r="N138" s="73" t="str">
        <f>IF(RES_hhdet_tes!N138=0,"",RES_hhdet_tes!N138/RES_hhdet_fec!N138)</f>
        <v/>
      </c>
      <c r="O138" s="73" t="str">
        <f>IF(RES_hhdet_tes!O138=0,"",RES_hhdet_tes!O138/RES_hhdet_fec!O138)</f>
        <v/>
      </c>
      <c r="P138" s="73" t="str">
        <f>IF(RES_hhdet_tes!P138=0,"",RES_hhdet_tes!P138/RES_hhdet_fec!P138)</f>
        <v/>
      </c>
      <c r="Q138" s="73" t="str">
        <f>IF(RES_hhdet_tes!Q138=0,"",RES_hhdet_tes!Q138/RES_hhdet_fec!Q138)</f>
        <v/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0.74290984289540307</v>
      </c>
      <c r="C139" s="169">
        <f>IF(RES_hhdet_tes!C139=0,"",RES_hhdet_tes!C139/RES_hhdet_fec!C139)</f>
        <v>0.74471097799554253</v>
      </c>
      <c r="D139" s="169">
        <f>IF(RES_hhdet_tes!D139=0,"",RES_hhdet_tes!D139/RES_hhdet_fec!D139)</f>
        <v>0.77655201305700816</v>
      </c>
      <c r="E139" s="169">
        <f>IF(RES_hhdet_tes!E139=0,"",RES_hhdet_tes!E139/RES_hhdet_fec!E139)</f>
        <v>0.77625886516521603</v>
      </c>
      <c r="F139" s="169">
        <f>IF(RES_hhdet_tes!F139=0,"",RES_hhdet_tes!F139/RES_hhdet_fec!F139)</f>
        <v>0.78174734053448536</v>
      </c>
      <c r="G139" s="169">
        <f>IF(RES_hhdet_tes!G139=0,"",RES_hhdet_tes!G139/RES_hhdet_fec!G139)</f>
        <v>0.79214715491032284</v>
      </c>
      <c r="H139" s="169">
        <f>IF(RES_hhdet_tes!H139=0,"",RES_hhdet_tes!H139/RES_hhdet_fec!H139)</f>
        <v>0.7988252887388344</v>
      </c>
      <c r="I139" s="169">
        <f>IF(RES_hhdet_tes!I139=0,"",RES_hhdet_tes!I139/RES_hhdet_fec!I139)</f>
        <v>0.81158815849704358</v>
      </c>
      <c r="J139" s="169">
        <f>IF(RES_hhdet_tes!J139=0,"",RES_hhdet_tes!J139/RES_hhdet_fec!J139)</f>
        <v>0.81239763566151058</v>
      </c>
      <c r="K139" s="169">
        <f>IF(RES_hhdet_tes!K139=0,"",RES_hhdet_tes!K139/RES_hhdet_fec!K139)</f>
        <v>0.81518993318522148</v>
      </c>
      <c r="L139" s="169">
        <f>IF(RES_hhdet_tes!L139=0,"",RES_hhdet_tes!L139/RES_hhdet_fec!L139)</f>
        <v>0.8126920158464378</v>
      </c>
      <c r="M139" s="169">
        <f>IF(RES_hhdet_tes!M139=0,"",RES_hhdet_tes!M139/RES_hhdet_fec!M139)</f>
        <v>0.81417623816727536</v>
      </c>
      <c r="N139" s="169">
        <f>IF(RES_hhdet_tes!N139=0,"",RES_hhdet_tes!N139/RES_hhdet_fec!N139)</f>
        <v>0.82326681131998181</v>
      </c>
      <c r="O139" s="169">
        <f>IF(RES_hhdet_tes!O139=0,"",RES_hhdet_tes!O139/RES_hhdet_fec!O139)</f>
        <v>0.82412087734421868</v>
      </c>
      <c r="P139" s="169">
        <f>IF(RES_hhdet_tes!P139=0,"",RES_hhdet_tes!P139/RES_hhdet_fec!P139)</f>
        <v>0.81840034750717838</v>
      </c>
      <c r="Q139" s="169">
        <f>IF(RES_hhdet_tes!Q139=0,"",RES_hhdet_tes!Q139/RES_hhdet_fec!Q139)</f>
        <v>0.81269286982210387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0.38739077548622147</v>
      </c>
      <c r="C140" s="73">
        <f>IF(RES_hhdet_tes!C140=0,"",RES_hhdet_tes!C140/RES_hhdet_fec!C140)</f>
        <v>0.40705774319974564</v>
      </c>
      <c r="D140" s="73">
        <f>IF(RES_hhdet_tes!D140=0,"",RES_hhdet_tes!D140/RES_hhdet_fec!D140)</f>
        <v>0.44305029374293348</v>
      </c>
      <c r="E140" s="73">
        <f>IF(RES_hhdet_tes!E140=0,"",RES_hhdet_tes!E140/RES_hhdet_fec!E140)</f>
        <v>0.44497324550724693</v>
      </c>
      <c r="F140" s="73">
        <f>IF(RES_hhdet_tes!F140=0,"",RES_hhdet_tes!F140/RES_hhdet_fec!F140)</f>
        <v>0.44519392250348383</v>
      </c>
      <c r="G140" s="73">
        <f>IF(RES_hhdet_tes!G140=0,"",RES_hhdet_tes!G140/RES_hhdet_fec!G140)</f>
        <v>0.44589536632628057</v>
      </c>
      <c r="H140" s="73">
        <f>IF(RES_hhdet_tes!H140=0,"",RES_hhdet_tes!H140/RES_hhdet_fec!H140)</f>
        <v>0.44591216861103244</v>
      </c>
      <c r="I140" s="73">
        <f>IF(RES_hhdet_tes!I140=0,"",RES_hhdet_tes!I140/RES_hhdet_fec!I140)</f>
        <v>0.44830391439410727</v>
      </c>
      <c r="J140" s="73">
        <f>IF(RES_hhdet_tes!J140=0,"",RES_hhdet_tes!J140/RES_hhdet_fec!J140)</f>
        <v>0.45361515079148873</v>
      </c>
      <c r="K140" s="73">
        <f>IF(RES_hhdet_tes!K140=0,"",RES_hhdet_tes!K140/RES_hhdet_fec!K140)</f>
        <v>0.45368996597158578</v>
      </c>
      <c r="L140" s="73">
        <f>IF(RES_hhdet_tes!L140=0,"",RES_hhdet_tes!L140/RES_hhdet_fec!L140)</f>
        <v>0.45682719854907594</v>
      </c>
      <c r="M140" s="73">
        <f>IF(RES_hhdet_tes!M140=0,"",RES_hhdet_tes!M140/RES_hhdet_fec!M140)</f>
        <v>0.46374972263533931</v>
      </c>
      <c r="N140" s="73">
        <f>IF(RES_hhdet_tes!N140=0,"",RES_hhdet_tes!N140/RES_hhdet_fec!N140)</f>
        <v>0.46541726763715813</v>
      </c>
      <c r="O140" s="73">
        <f>IF(RES_hhdet_tes!O140=0,"",RES_hhdet_tes!O140/RES_hhdet_fec!O140)</f>
        <v>0.46546687210243415</v>
      </c>
      <c r="P140" s="73">
        <f>IF(RES_hhdet_tes!P140=0,"",RES_hhdet_tes!P140/RES_hhdet_fec!P140)</f>
        <v>0.46720557689095976</v>
      </c>
      <c r="Q140" s="73">
        <f>IF(RES_hhdet_tes!Q140=0,"",RES_hhdet_tes!Q140/RES_hhdet_fec!Q140)</f>
        <v>0.46849233697026288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0.772001171268762</v>
      </c>
      <c r="C141" s="65">
        <f>IF(RES_hhdet_tes!C141=0,"",RES_hhdet_tes!C141/RES_hhdet_fec!C141)</f>
        <v>0.77919983222503075</v>
      </c>
      <c r="D141" s="65">
        <f>IF(RES_hhdet_tes!D141=0,"",RES_hhdet_tes!D141/RES_hhdet_fec!D141)</f>
        <v>0.78807676574917251</v>
      </c>
      <c r="E141" s="65">
        <f>IF(RES_hhdet_tes!E141=0,"",RES_hhdet_tes!E141/RES_hhdet_fec!E141)</f>
        <v>0.794617555759775</v>
      </c>
      <c r="F141" s="65">
        <f>IF(RES_hhdet_tes!F141=0,"",RES_hhdet_tes!F141/RES_hhdet_fec!F141)</f>
        <v>0.8010444954182826</v>
      </c>
      <c r="G141" s="65">
        <f>IF(RES_hhdet_tes!G141=0,"",RES_hhdet_tes!G141/RES_hhdet_fec!G141)</f>
        <v>0.80702603968195052</v>
      </c>
      <c r="H141" s="65">
        <f>IF(RES_hhdet_tes!H141=0,"",RES_hhdet_tes!H141/RES_hhdet_fec!H141)</f>
        <v>0.81402262254049207</v>
      </c>
      <c r="I141" s="65">
        <f>IF(RES_hhdet_tes!I141=0,"",RES_hhdet_tes!I141/RES_hhdet_fec!I141)</f>
        <v>0.819828499078188</v>
      </c>
      <c r="J141" s="65">
        <f>IF(RES_hhdet_tes!J141=0,"",RES_hhdet_tes!J141/RES_hhdet_fec!J141)</f>
        <v>0.82725216124028766</v>
      </c>
      <c r="K141" s="65">
        <f>IF(RES_hhdet_tes!K141=0,"",RES_hhdet_tes!K141/RES_hhdet_fec!K141)</f>
        <v>0.8298327551404221</v>
      </c>
      <c r="L141" s="65">
        <f>IF(RES_hhdet_tes!L141=0,"",RES_hhdet_tes!L141/RES_hhdet_fec!L141)</f>
        <v>0.83323240593633807</v>
      </c>
      <c r="M141" s="65">
        <f>IF(RES_hhdet_tes!M141=0,"",RES_hhdet_tes!M141/RES_hhdet_fec!M141)</f>
        <v>0.83575886931508692</v>
      </c>
      <c r="N141" s="65">
        <f>IF(RES_hhdet_tes!N141=0,"",RES_hhdet_tes!N141/RES_hhdet_fec!N141)</f>
        <v>0.83825883617953501</v>
      </c>
      <c r="O141" s="65">
        <f>IF(RES_hhdet_tes!O141=0,"",RES_hhdet_tes!O141/RES_hhdet_fec!O141)</f>
        <v>0.8397512589183298</v>
      </c>
      <c r="P141" s="65">
        <f>IF(RES_hhdet_tes!P141=0,"",RES_hhdet_tes!P141/RES_hhdet_fec!P141)</f>
        <v>0.84174886029279228</v>
      </c>
      <c r="Q141" s="65">
        <f>IF(RES_hhdet_tes!Q141=0,"",RES_hhdet_tes!Q141/RES_hhdet_fec!Q141)</f>
        <v>0.84224048478414593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 t="str">
        <f>IF(RES_hhdet_tes!B143=0,"",RES_hhdet_tes!B143/RES_hhdet_fec!B143)</f>
        <v/>
      </c>
      <c r="C143" s="175" t="str">
        <f>IF(RES_hhdet_tes!C143=0,"",RES_hhdet_tes!C143/RES_hhdet_fec!C143)</f>
        <v/>
      </c>
      <c r="D143" s="175" t="str">
        <f>IF(RES_hhdet_tes!D143=0,"",RES_hhdet_tes!D143/RES_hhdet_fec!D143)</f>
        <v/>
      </c>
      <c r="E143" s="175" t="str">
        <f>IF(RES_hhdet_tes!E143=0,"",RES_hhdet_tes!E143/RES_hhdet_fec!E143)</f>
        <v/>
      </c>
      <c r="F143" s="175" t="str">
        <f>IF(RES_hhdet_tes!F143=0,"",RES_hhdet_tes!F143/RES_hhdet_fec!F143)</f>
        <v/>
      </c>
      <c r="G143" s="175" t="str">
        <f>IF(RES_hhdet_tes!G143=0,"",RES_hhdet_tes!G143/RES_hhdet_fec!G143)</f>
        <v/>
      </c>
      <c r="H143" s="175" t="str">
        <f>IF(RES_hhdet_tes!H143=0,"",RES_hhdet_tes!H143/RES_hhdet_fec!H143)</f>
        <v/>
      </c>
      <c r="I143" s="175" t="str">
        <f>IF(RES_hhdet_tes!I143=0,"",RES_hhdet_tes!I143/RES_hhdet_fec!I143)</f>
        <v/>
      </c>
      <c r="J143" s="175" t="str">
        <f>IF(RES_hhdet_tes!J143=0,"",RES_hhdet_tes!J143/RES_hhdet_fec!J143)</f>
        <v/>
      </c>
      <c r="K143" s="175" t="str">
        <f>IF(RES_hhdet_tes!K143=0,"",RES_hhdet_tes!K143/RES_hhdet_fec!K143)</f>
        <v/>
      </c>
      <c r="L143" s="175" t="str">
        <f>IF(RES_hhdet_tes!L143=0,"",RES_hhdet_tes!L143/RES_hhdet_fec!L143)</f>
        <v/>
      </c>
      <c r="M143" s="175" t="str">
        <f>IF(RES_hhdet_tes!M143=0,"",RES_hhdet_tes!M143/RES_hhdet_fec!M143)</f>
        <v/>
      </c>
      <c r="N143" s="175" t="str">
        <f>IF(RES_hhdet_tes!N143=0,"",RES_hhdet_tes!N143/RES_hhdet_fec!N143)</f>
        <v/>
      </c>
      <c r="O143" s="175" t="str">
        <f>IF(RES_hhdet_tes!O143=0,"",RES_hhdet_tes!O143/RES_hhdet_fec!O143)</f>
        <v/>
      </c>
      <c r="P143" s="175" t="str">
        <f>IF(RES_hhdet_tes!P143=0,"",RES_hhdet_tes!P143/RES_hhdet_fec!P143)</f>
        <v/>
      </c>
      <c r="Q143" s="175" t="str">
        <f>IF(RES_hhdet_tes!Q143=0,"",RES_hhdet_tes!Q143/RES_hhdet_fec!Q143)</f>
        <v/>
      </c>
    </row>
    <row r="144" spans="1:17" ht="12.95" customHeight="1" x14ac:dyDescent="0.25">
      <c r="A144" s="158" t="s">
        <v>65</v>
      </c>
      <c r="B144" s="169" t="str">
        <f>IF(RES_hhdet_tes!B144=0,"",RES_hhdet_tes!B144/RES_hhdet_fec!B144)</f>
        <v/>
      </c>
      <c r="C144" s="169" t="str">
        <f>IF(RES_hhdet_tes!C144=0,"",RES_hhdet_tes!C144/RES_hhdet_fec!C144)</f>
        <v/>
      </c>
      <c r="D144" s="169" t="str">
        <f>IF(RES_hhdet_tes!D144=0,"",RES_hhdet_tes!D144/RES_hhdet_fec!D144)</f>
        <v/>
      </c>
      <c r="E144" s="169" t="str">
        <f>IF(RES_hhdet_tes!E144=0,"",RES_hhdet_tes!E144/RES_hhdet_fec!E144)</f>
        <v/>
      </c>
      <c r="F144" s="169" t="str">
        <f>IF(RES_hhdet_tes!F144=0,"",RES_hhdet_tes!F144/RES_hhdet_fec!F144)</f>
        <v/>
      </c>
      <c r="G144" s="169" t="str">
        <f>IF(RES_hhdet_tes!G144=0,"",RES_hhdet_tes!G144/RES_hhdet_fec!G144)</f>
        <v/>
      </c>
      <c r="H144" s="169" t="str">
        <f>IF(RES_hhdet_tes!H144=0,"",RES_hhdet_tes!H144/RES_hhdet_fec!H144)</f>
        <v/>
      </c>
      <c r="I144" s="169" t="str">
        <f>IF(RES_hhdet_tes!I144=0,"",RES_hhdet_tes!I144/RES_hhdet_fec!I144)</f>
        <v/>
      </c>
      <c r="J144" s="169" t="str">
        <f>IF(RES_hhdet_tes!J144=0,"",RES_hhdet_tes!J144/RES_hhdet_fec!J144)</f>
        <v/>
      </c>
      <c r="K144" s="169" t="str">
        <f>IF(RES_hhdet_tes!K144=0,"",RES_hhdet_tes!K144/RES_hhdet_fec!K144)</f>
        <v/>
      </c>
      <c r="L144" s="169" t="str">
        <f>IF(RES_hhdet_tes!L144=0,"",RES_hhdet_tes!L144/RES_hhdet_fec!L144)</f>
        <v/>
      </c>
      <c r="M144" s="169" t="str">
        <f>IF(RES_hhdet_tes!M144=0,"",RES_hhdet_tes!M144/RES_hhdet_fec!M144)</f>
        <v/>
      </c>
      <c r="N144" s="169" t="str">
        <f>IF(RES_hhdet_tes!N144=0,"",RES_hhdet_tes!N144/RES_hhdet_fec!N144)</f>
        <v/>
      </c>
      <c r="O144" s="169" t="str">
        <f>IF(RES_hhdet_tes!O144=0,"",RES_hhdet_tes!O144/RES_hhdet_fec!O144)</f>
        <v/>
      </c>
      <c r="P144" s="169" t="str">
        <f>IF(RES_hhdet_tes!P144=0,"",RES_hhdet_tes!P144/RES_hhdet_fec!P144)</f>
        <v/>
      </c>
      <c r="Q144" s="169" t="str">
        <f>IF(RES_hhdet_tes!Q144=0,"",RES_hhdet_tes!Q144/RES_hhdet_fec!Q144)</f>
        <v/>
      </c>
    </row>
    <row r="145" spans="1:17" ht="12" customHeight="1" x14ac:dyDescent="0.25">
      <c r="A145" s="23" t="s">
        <v>60</v>
      </c>
      <c r="B145" s="73" t="str">
        <f>IF(RES_hhdet_tes!B145=0,"",RES_hhdet_tes!B145/RES_hhdet_fec!B145)</f>
        <v/>
      </c>
      <c r="C145" s="73" t="str">
        <f>IF(RES_hhdet_tes!C145=0,"",RES_hhdet_tes!C145/RES_hhdet_fec!C145)</f>
        <v/>
      </c>
      <c r="D145" s="73" t="str">
        <f>IF(RES_hhdet_tes!D145=0,"",RES_hhdet_tes!D145/RES_hhdet_fec!D145)</f>
        <v/>
      </c>
      <c r="E145" s="73" t="str">
        <f>IF(RES_hhdet_tes!E145=0,"",RES_hhdet_tes!E145/RES_hhdet_fec!E145)</f>
        <v/>
      </c>
      <c r="F145" s="73" t="str">
        <f>IF(RES_hhdet_tes!F145=0,"",RES_hhdet_tes!F145/RES_hhdet_fec!F145)</f>
        <v/>
      </c>
      <c r="G145" s="73" t="str">
        <f>IF(RES_hhdet_tes!G145=0,"",RES_hhdet_tes!G145/RES_hhdet_fec!G145)</f>
        <v/>
      </c>
      <c r="H145" s="73" t="str">
        <f>IF(RES_hhdet_tes!H145=0,"",RES_hhdet_tes!H145/RES_hhdet_fec!H145)</f>
        <v/>
      </c>
      <c r="I145" s="73" t="str">
        <f>IF(RES_hhdet_tes!I145=0,"",RES_hhdet_tes!I145/RES_hhdet_fec!I145)</f>
        <v/>
      </c>
      <c r="J145" s="73" t="str">
        <f>IF(RES_hhdet_tes!J145=0,"",RES_hhdet_tes!J145/RES_hhdet_fec!J145)</f>
        <v/>
      </c>
      <c r="K145" s="73" t="str">
        <f>IF(RES_hhdet_tes!K145=0,"",RES_hhdet_tes!K145/RES_hhdet_fec!K145)</f>
        <v/>
      </c>
      <c r="L145" s="73" t="str">
        <f>IF(RES_hhdet_tes!L145=0,"",RES_hhdet_tes!L145/RES_hhdet_fec!L145)</f>
        <v/>
      </c>
      <c r="M145" s="73" t="str">
        <f>IF(RES_hhdet_tes!M145=0,"",RES_hhdet_tes!M145/RES_hhdet_fec!M145)</f>
        <v/>
      </c>
      <c r="N145" s="73" t="str">
        <f>IF(RES_hhdet_tes!N145=0,"",RES_hhdet_tes!N145/RES_hhdet_fec!N145)</f>
        <v/>
      </c>
      <c r="O145" s="73" t="str">
        <f>IF(RES_hhdet_tes!O145=0,"",RES_hhdet_tes!O145/RES_hhdet_fec!O145)</f>
        <v/>
      </c>
      <c r="P145" s="73" t="str">
        <f>IF(RES_hhdet_tes!P145=0,"",RES_hhdet_tes!P145/RES_hhdet_fec!P145)</f>
        <v/>
      </c>
      <c r="Q145" s="73" t="str">
        <f>IF(RES_hhdet_tes!Q145=0,"",RES_hhdet_tes!Q145/RES_hhdet_fec!Q145)</f>
        <v/>
      </c>
    </row>
    <row r="146" spans="1:17" ht="12.95" customHeight="1" x14ac:dyDescent="0.25">
      <c r="A146" s="158" t="s">
        <v>112</v>
      </c>
      <c r="B146" s="169" t="str">
        <f>IF(RES_hhdet_tes!B146=0,"",RES_hhdet_tes!B146/RES_hhdet_fec!B146)</f>
        <v/>
      </c>
      <c r="C146" s="169" t="str">
        <f>IF(RES_hhdet_tes!C146=0,"",RES_hhdet_tes!C146/RES_hhdet_fec!C146)</f>
        <v/>
      </c>
      <c r="D146" s="169" t="str">
        <f>IF(RES_hhdet_tes!D146=0,"",RES_hhdet_tes!D146/RES_hhdet_fec!D146)</f>
        <v/>
      </c>
      <c r="E146" s="169" t="str">
        <f>IF(RES_hhdet_tes!E146=0,"",RES_hhdet_tes!E146/RES_hhdet_fec!E146)</f>
        <v/>
      </c>
      <c r="F146" s="169" t="str">
        <f>IF(RES_hhdet_tes!F146=0,"",RES_hhdet_tes!F146/RES_hhdet_fec!F146)</f>
        <v/>
      </c>
      <c r="G146" s="169" t="str">
        <f>IF(RES_hhdet_tes!G146=0,"",RES_hhdet_tes!G146/RES_hhdet_fec!G146)</f>
        <v/>
      </c>
      <c r="H146" s="169" t="str">
        <f>IF(RES_hhdet_tes!H146=0,"",RES_hhdet_tes!H146/RES_hhdet_fec!H146)</f>
        <v/>
      </c>
      <c r="I146" s="169" t="str">
        <f>IF(RES_hhdet_tes!I146=0,"",RES_hhdet_tes!I146/RES_hhdet_fec!I146)</f>
        <v/>
      </c>
      <c r="J146" s="169" t="str">
        <f>IF(RES_hhdet_tes!J146=0,"",RES_hhdet_tes!J146/RES_hhdet_fec!J146)</f>
        <v/>
      </c>
      <c r="K146" s="169" t="str">
        <f>IF(RES_hhdet_tes!K146=0,"",RES_hhdet_tes!K146/RES_hhdet_fec!K146)</f>
        <v/>
      </c>
      <c r="L146" s="169" t="str">
        <f>IF(RES_hhdet_tes!L146=0,"",RES_hhdet_tes!L146/RES_hhdet_fec!L146)</f>
        <v/>
      </c>
      <c r="M146" s="169" t="str">
        <f>IF(RES_hhdet_tes!M146=0,"",RES_hhdet_tes!M146/RES_hhdet_fec!M146)</f>
        <v/>
      </c>
      <c r="N146" s="169" t="str">
        <f>IF(RES_hhdet_tes!N146=0,"",RES_hhdet_tes!N146/RES_hhdet_fec!N146)</f>
        <v/>
      </c>
      <c r="O146" s="169" t="str">
        <f>IF(RES_hhdet_tes!O146=0,"",RES_hhdet_tes!O146/RES_hhdet_fec!O146)</f>
        <v/>
      </c>
      <c r="P146" s="169" t="str">
        <f>IF(RES_hhdet_tes!P146=0,"",RES_hhdet_tes!P146/RES_hhdet_fec!P146)</f>
        <v/>
      </c>
      <c r="Q146" s="169" t="str">
        <f>IF(RES_hhdet_tes!Q146=0,"",RES_hhdet_tes!Q146/RES_hhdet_fec!Q146)</f>
        <v/>
      </c>
    </row>
    <row r="147" spans="1:17" ht="12" customHeight="1" x14ac:dyDescent="0.25">
      <c r="A147" s="23" t="s">
        <v>60</v>
      </c>
      <c r="B147" s="73" t="str">
        <f>IF(RES_hhdet_tes!B147=0,"",RES_hhdet_tes!B147/RES_hhdet_fec!B147)</f>
        <v/>
      </c>
      <c r="C147" s="73" t="str">
        <f>IF(RES_hhdet_tes!C147=0,"",RES_hhdet_tes!C147/RES_hhdet_fec!C147)</f>
        <v/>
      </c>
      <c r="D147" s="73" t="str">
        <f>IF(RES_hhdet_tes!D147=0,"",RES_hhdet_tes!D147/RES_hhdet_fec!D147)</f>
        <v/>
      </c>
      <c r="E147" s="73" t="str">
        <f>IF(RES_hhdet_tes!E147=0,"",RES_hhdet_tes!E147/RES_hhdet_fec!E147)</f>
        <v/>
      </c>
      <c r="F147" s="73" t="str">
        <f>IF(RES_hhdet_tes!F147=0,"",RES_hhdet_tes!F147/RES_hhdet_fec!F147)</f>
        <v/>
      </c>
      <c r="G147" s="73" t="str">
        <f>IF(RES_hhdet_tes!G147=0,"",RES_hhdet_tes!G147/RES_hhdet_fec!G147)</f>
        <v/>
      </c>
      <c r="H147" s="73" t="str">
        <f>IF(RES_hhdet_tes!H147=0,"",RES_hhdet_tes!H147/RES_hhdet_fec!H147)</f>
        <v/>
      </c>
      <c r="I147" s="73" t="str">
        <f>IF(RES_hhdet_tes!I147=0,"",RES_hhdet_tes!I147/RES_hhdet_fec!I147)</f>
        <v/>
      </c>
      <c r="J147" s="73" t="str">
        <f>IF(RES_hhdet_tes!J147=0,"",RES_hhdet_tes!J147/RES_hhdet_fec!J147)</f>
        <v/>
      </c>
      <c r="K147" s="73" t="str">
        <f>IF(RES_hhdet_tes!K147=0,"",RES_hhdet_tes!K147/RES_hhdet_fec!K147)</f>
        <v/>
      </c>
      <c r="L147" s="73" t="str">
        <f>IF(RES_hhdet_tes!L147=0,"",RES_hhdet_tes!L147/RES_hhdet_fec!L147)</f>
        <v/>
      </c>
      <c r="M147" s="73" t="str">
        <f>IF(RES_hhdet_tes!M147=0,"",RES_hhdet_tes!M147/RES_hhdet_fec!M147)</f>
        <v/>
      </c>
      <c r="N147" s="73" t="str">
        <f>IF(RES_hhdet_tes!N147=0,"",RES_hhdet_tes!N147/RES_hhdet_fec!N147)</f>
        <v/>
      </c>
      <c r="O147" s="73" t="str">
        <f>IF(RES_hhdet_tes!O147=0,"",RES_hhdet_tes!O147/RES_hhdet_fec!O147)</f>
        <v/>
      </c>
      <c r="P147" s="73" t="str">
        <f>IF(RES_hhdet_tes!P147=0,"",RES_hhdet_tes!P147/RES_hhdet_fec!P147)</f>
        <v/>
      </c>
      <c r="Q147" s="73" t="str">
        <f>IF(RES_hhdet_tes!Q147=0,"",RES_hhdet_tes!Q147/RES_hhdet_fec!Q147)</f>
        <v/>
      </c>
    </row>
    <row r="148" spans="1:17" ht="12" customHeight="1" x14ac:dyDescent="0.25">
      <c r="A148" s="158" t="s">
        <v>63</v>
      </c>
      <c r="B148" s="169" t="str">
        <f>IF(RES_hhdet_tes!B148=0,"",RES_hhdet_tes!B148/RES_hhdet_fec!B148)</f>
        <v/>
      </c>
      <c r="C148" s="169" t="str">
        <f>IF(RES_hhdet_tes!C148=0,"",RES_hhdet_tes!C148/RES_hhdet_fec!C148)</f>
        <v/>
      </c>
      <c r="D148" s="169" t="str">
        <f>IF(RES_hhdet_tes!D148=0,"",RES_hhdet_tes!D148/RES_hhdet_fec!D148)</f>
        <v/>
      </c>
      <c r="E148" s="169" t="str">
        <f>IF(RES_hhdet_tes!E148=0,"",RES_hhdet_tes!E148/RES_hhdet_fec!E148)</f>
        <v/>
      </c>
      <c r="F148" s="169" t="str">
        <f>IF(RES_hhdet_tes!F148=0,"",RES_hhdet_tes!F148/RES_hhdet_fec!F148)</f>
        <v/>
      </c>
      <c r="G148" s="169" t="str">
        <f>IF(RES_hhdet_tes!G148=0,"",RES_hhdet_tes!G148/RES_hhdet_fec!G148)</f>
        <v/>
      </c>
      <c r="H148" s="169" t="str">
        <f>IF(RES_hhdet_tes!H148=0,"",RES_hhdet_tes!H148/RES_hhdet_fec!H148)</f>
        <v/>
      </c>
      <c r="I148" s="169" t="str">
        <f>IF(RES_hhdet_tes!I148=0,"",RES_hhdet_tes!I148/RES_hhdet_fec!I148)</f>
        <v/>
      </c>
      <c r="J148" s="169" t="str">
        <f>IF(RES_hhdet_tes!J148=0,"",RES_hhdet_tes!J148/RES_hhdet_fec!J148)</f>
        <v/>
      </c>
      <c r="K148" s="169" t="str">
        <f>IF(RES_hhdet_tes!K148=0,"",RES_hhdet_tes!K148/RES_hhdet_fec!K148)</f>
        <v/>
      </c>
      <c r="L148" s="169" t="str">
        <f>IF(RES_hhdet_tes!L148=0,"",RES_hhdet_tes!L148/RES_hhdet_fec!L148)</f>
        <v/>
      </c>
      <c r="M148" s="169" t="str">
        <f>IF(RES_hhdet_tes!M148=0,"",RES_hhdet_tes!M148/RES_hhdet_fec!M148)</f>
        <v/>
      </c>
      <c r="N148" s="169" t="str">
        <f>IF(RES_hhdet_tes!N148=0,"",RES_hhdet_tes!N148/RES_hhdet_fec!N148)</f>
        <v/>
      </c>
      <c r="O148" s="169" t="str">
        <f>IF(RES_hhdet_tes!O148=0,"",RES_hhdet_tes!O148/RES_hhdet_fec!O148)</f>
        <v/>
      </c>
      <c r="P148" s="169" t="str">
        <f>IF(RES_hhdet_tes!P148=0,"",RES_hhdet_tes!P148/RES_hhdet_fec!P148)</f>
        <v/>
      </c>
      <c r="Q148" s="169" t="str">
        <f>IF(RES_hhdet_tes!Q148=0,"",RES_hhdet_tes!Q148/RES_hhdet_fec!Q148)</f>
        <v/>
      </c>
    </row>
    <row r="149" spans="1:17" ht="12" customHeight="1" x14ac:dyDescent="0.25">
      <c r="A149" s="167" t="s">
        <v>144</v>
      </c>
      <c r="B149" s="174" t="str">
        <f>IF(RES_hhdet_tes!B149=0,"",RES_hhdet_tes!B149/RES_hhdet_fec!B149)</f>
        <v/>
      </c>
      <c r="C149" s="174" t="str">
        <f>IF(RES_hhdet_tes!C149=0,"",RES_hhdet_tes!C149/RES_hhdet_fec!C149)</f>
        <v/>
      </c>
      <c r="D149" s="174" t="str">
        <f>IF(RES_hhdet_tes!D149=0,"",RES_hhdet_tes!D149/RES_hhdet_fec!D149)</f>
        <v/>
      </c>
      <c r="E149" s="174" t="str">
        <f>IF(RES_hhdet_tes!E149=0,"",RES_hhdet_tes!E149/RES_hhdet_fec!E149)</f>
        <v/>
      </c>
      <c r="F149" s="174" t="str">
        <f>IF(RES_hhdet_tes!F149=0,"",RES_hhdet_tes!F149/RES_hhdet_fec!F149)</f>
        <v/>
      </c>
      <c r="G149" s="174" t="str">
        <f>IF(RES_hhdet_tes!G149=0,"",RES_hhdet_tes!G149/RES_hhdet_fec!G149)</f>
        <v/>
      </c>
      <c r="H149" s="174" t="str">
        <f>IF(RES_hhdet_tes!H149=0,"",RES_hhdet_tes!H149/RES_hhdet_fec!H149)</f>
        <v/>
      </c>
      <c r="I149" s="174" t="str">
        <f>IF(RES_hhdet_tes!I149=0,"",RES_hhdet_tes!I149/RES_hhdet_fec!I149)</f>
        <v/>
      </c>
      <c r="J149" s="174" t="str">
        <f>IF(RES_hhdet_tes!J149=0,"",RES_hhdet_tes!J149/RES_hhdet_fec!J149)</f>
        <v/>
      </c>
      <c r="K149" s="174" t="str">
        <f>IF(RES_hhdet_tes!K149=0,"",RES_hhdet_tes!K149/RES_hhdet_fec!K149)</f>
        <v/>
      </c>
      <c r="L149" s="174" t="str">
        <f>IF(RES_hhdet_tes!L149=0,"",RES_hhdet_tes!L149/RES_hhdet_fec!L149)</f>
        <v/>
      </c>
      <c r="M149" s="174" t="str">
        <f>IF(RES_hhdet_tes!M149=0,"",RES_hhdet_tes!M149/RES_hhdet_fec!M149)</f>
        <v/>
      </c>
      <c r="N149" s="174" t="str">
        <f>IF(RES_hhdet_tes!N149=0,"",RES_hhdet_tes!N149/RES_hhdet_fec!N149)</f>
        <v/>
      </c>
      <c r="O149" s="174" t="str">
        <f>IF(RES_hhdet_tes!O149=0,"",RES_hhdet_tes!O149/RES_hhdet_fec!O149)</f>
        <v/>
      </c>
      <c r="P149" s="174" t="str">
        <f>IF(RES_hhdet_tes!P149=0,"",RES_hhdet_tes!P149/RES_hhdet_fec!P149)</f>
        <v/>
      </c>
      <c r="Q149" s="174" t="str">
        <f>IF(RES_hhdet_tes!Q149=0,"",RES_hhdet_tes!Q149/RES_hhdet_fec!Q149)</f>
        <v/>
      </c>
    </row>
    <row r="150" spans="1:17" ht="12" customHeight="1" x14ac:dyDescent="0.25">
      <c r="A150" s="167" t="s">
        <v>143</v>
      </c>
      <c r="B150" s="174" t="str">
        <f>IF(RES_hhdet_tes!B150=0,"",RES_hhdet_tes!B150/RES_hhdet_fec!B150)</f>
        <v/>
      </c>
      <c r="C150" s="174" t="str">
        <f>IF(RES_hhdet_tes!C150=0,"",RES_hhdet_tes!C150/RES_hhdet_fec!C150)</f>
        <v/>
      </c>
      <c r="D150" s="174" t="str">
        <f>IF(RES_hhdet_tes!D150=0,"",RES_hhdet_tes!D150/RES_hhdet_fec!D150)</f>
        <v/>
      </c>
      <c r="E150" s="174" t="str">
        <f>IF(RES_hhdet_tes!E150=0,"",RES_hhdet_tes!E150/RES_hhdet_fec!E150)</f>
        <v/>
      </c>
      <c r="F150" s="174" t="str">
        <f>IF(RES_hhdet_tes!F150=0,"",RES_hhdet_tes!F150/RES_hhdet_fec!F150)</f>
        <v/>
      </c>
      <c r="G150" s="174" t="str">
        <f>IF(RES_hhdet_tes!G150=0,"",RES_hhdet_tes!G150/RES_hhdet_fec!G150)</f>
        <v/>
      </c>
      <c r="H150" s="174" t="str">
        <f>IF(RES_hhdet_tes!H150=0,"",RES_hhdet_tes!H150/RES_hhdet_fec!H150)</f>
        <v/>
      </c>
      <c r="I150" s="174" t="str">
        <f>IF(RES_hhdet_tes!I150=0,"",RES_hhdet_tes!I150/RES_hhdet_fec!I150)</f>
        <v/>
      </c>
      <c r="J150" s="174" t="str">
        <f>IF(RES_hhdet_tes!J150=0,"",RES_hhdet_tes!J150/RES_hhdet_fec!J150)</f>
        <v/>
      </c>
      <c r="K150" s="174" t="str">
        <f>IF(RES_hhdet_tes!K150=0,"",RES_hhdet_tes!K150/RES_hhdet_fec!K150)</f>
        <v/>
      </c>
      <c r="L150" s="174" t="str">
        <f>IF(RES_hhdet_tes!L150=0,"",RES_hhdet_tes!L150/RES_hhdet_fec!L150)</f>
        <v/>
      </c>
      <c r="M150" s="174" t="str">
        <f>IF(RES_hhdet_tes!M150=0,"",RES_hhdet_tes!M150/RES_hhdet_fec!M150)</f>
        <v/>
      </c>
      <c r="N150" s="174" t="str">
        <f>IF(RES_hhdet_tes!N150=0,"",RES_hhdet_tes!N150/RES_hhdet_fec!N150)</f>
        <v/>
      </c>
      <c r="O150" s="174" t="str">
        <f>IF(RES_hhdet_tes!O150=0,"",RES_hhdet_tes!O150/RES_hhdet_fec!O150)</f>
        <v/>
      </c>
      <c r="P150" s="174" t="str">
        <f>IF(RES_hhdet_tes!P150=0,"",RES_hhdet_tes!P150/RES_hhdet_fec!P150)</f>
        <v/>
      </c>
      <c r="Q150" s="174" t="str">
        <f>IF(RES_hhdet_tes!Q150=0,"",RES_hhdet_tes!Q150/RES_hhdet_fec!Q150)</f>
        <v/>
      </c>
    </row>
    <row r="151" spans="1:17" ht="12" customHeight="1" x14ac:dyDescent="0.25">
      <c r="A151" s="166" t="s">
        <v>57</v>
      </c>
      <c r="B151" s="173" t="str">
        <f>IF(RES_hhdet_tes!B151=0,"",RES_hhdet_tes!B151/RES_hhdet_fec!B151)</f>
        <v/>
      </c>
      <c r="C151" s="173" t="str">
        <f>IF(RES_hhdet_tes!C151=0,"",RES_hhdet_tes!C151/RES_hhdet_fec!C151)</f>
        <v/>
      </c>
      <c r="D151" s="173" t="str">
        <f>IF(RES_hhdet_tes!D151=0,"",RES_hhdet_tes!D151/RES_hhdet_fec!D151)</f>
        <v/>
      </c>
      <c r="E151" s="173" t="str">
        <f>IF(RES_hhdet_tes!E151=0,"",RES_hhdet_tes!E151/RES_hhdet_fec!E151)</f>
        <v/>
      </c>
      <c r="F151" s="173" t="str">
        <f>IF(RES_hhdet_tes!F151=0,"",RES_hhdet_tes!F151/RES_hhdet_fec!F151)</f>
        <v/>
      </c>
      <c r="G151" s="173" t="str">
        <f>IF(RES_hhdet_tes!G151=0,"",RES_hhdet_tes!G151/RES_hhdet_fec!G151)</f>
        <v/>
      </c>
      <c r="H151" s="173" t="str">
        <f>IF(RES_hhdet_tes!H151=0,"",RES_hhdet_tes!H151/RES_hhdet_fec!H151)</f>
        <v/>
      </c>
      <c r="I151" s="173" t="str">
        <f>IF(RES_hhdet_tes!I151=0,"",RES_hhdet_tes!I151/RES_hhdet_fec!I151)</f>
        <v/>
      </c>
      <c r="J151" s="173" t="str">
        <f>IF(RES_hhdet_tes!J151=0,"",RES_hhdet_tes!J151/RES_hhdet_fec!J151)</f>
        <v/>
      </c>
      <c r="K151" s="173" t="str">
        <f>IF(RES_hhdet_tes!K151=0,"",RES_hhdet_tes!K151/RES_hhdet_fec!K151)</f>
        <v/>
      </c>
      <c r="L151" s="173" t="str">
        <f>IF(RES_hhdet_tes!L151=0,"",RES_hhdet_tes!L151/RES_hhdet_fec!L151)</f>
        <v/>
      </c>
      <c r="M151" s="173" t="str">
        <f>IF(RES_hhdet_tes!M151=0,"",RES_hhdet_tes!M151/RES_hhdet_fec!M151)</f>
        <v/>
      </c>
      <c r="N151" s="173" t="str">
        <f>IF(RES_hhdet_tes!N151=0,"",RES_hhdet_tes!N151/RES_hhdet_fec!N151)</f>
        <v/>
      </c>
      <c r="O151" s="173" t="str">
        <f>IF(RES_hhdet_tes!O151=0,"",RES_hhdet_tes!O151/RES_hhdet_fec!O151)</f>
        <v/>
      </c>
      <c r="P151" s="173" t="str">
        <f>IF(RES_hhdet_tes!P151=0,"",RES_hhdet_tes!P151/RES_hhdet_fec!P151)</f>
        <v/>
      </c>
      <c r="Q151" s="173" t="str">
        <f>IF(RES_hhdet_tes!Q151=0,"",RES_hhdet_tes!Q151/RES_hhdet_fec!Q151)</f>
        <v/>
      </c>
    </row>
    <row r="152" spans="1:17" ht="12" customHeight="1" x14ac:dyDescent="0.25">
      <c r="A152" s="147" t="s">
        <v>59</v>
      </c>
      <c r="B152" s="172" t="str">
        <f>IF(RES_hhdet_tes!B152=0,"",RES_hhdet_tes!B152/RES_hhdet_fec!B152)</f>
        <v/>
      </c>
      <c r="C152" s="172" t="str">
        <f>IF(RES_hhdet_tes!C152=0,"",RES_hhdet_tes!C152/RES_hhdet_fec!C152)</f>
        <v/>
      </c>
      <c r="D152" s="172" t="str">
        <f>IF(RES_hhdet_tes!D152=0,"",RES_hhdet_tes!D152/RES_hhdet_fec!D152)</f>
        <v/>
      </c>
      <c r="E152" s="172" t="str">
        <f>IF(RES_hhdet_tes!E152=0,"",RES_hhdet_tes!E152/RES_hhdet_fec!E152)</f>
        <v/>
      </c>
      <c r="F152" s="172" t="str">
        <f>IF(RES_hhdet_tes!F152=0,"",RES_hhdet_tes!F152/RES_hhdet_fec!F152)</f>
        <v/>
      </c>
      <c r="G152" s="172" t="str">
        <f>IF(RES_hhdet_tes!G152=0,"",RES_hhdet_tes!G152/RES_hhdet_fec!G152)</f>
        <v/>
      </c>
      <c r="H152" s="172" t="str">
        <f>IF(RES_hhdet_tes!H152=0,"",RES_hhdet_tes!H152/RES_hhdet_fec!H152)</f>
        <v/>
      </c>
      <c r="I152" s="172" t="str">
        <f>IF(RES_hhdet_tes!I152=0,"",RES_hhdet_tes!I152/RES_hhdet_fec!I152)</f>
        <v/>
      </c>
      <c r="J152" s="172" t="str">
        <f>IF(RES_hhdet_tes!J152=0,"",RES_hhdet_tes!J152/RES_hhdet_fec!J152)</f>
        <v/>
      </c>
      <c r="K152" s="172" t="str">
        <f>IF(RES_hhdet_tes!K152=0,"",RES_hhdet_tes!K152/RES_hhdet_fec!K152)</f>
        <v/>
      </c>
      <c r="L152" s="172" t="str">
        <f>IF(RES_hhdet_tes!L152=0,"",RES_hhdet_tes!L152/RES_hhdet_fec!L152)</f>
        <v/>
      </c>
      <c r="M152" s="172" t="str">
        <f>IF(RES_hhdet_tes!M152=0,"",RES_hhdet_tes!M152/RES_hhdet_fec!M152)</f>
        <v/>
      </c>
      <c r="N152" s="172" t="str">
        <f>IF(RES_hhdet_tes!N152=0,"",RES_hhdet_tes!N152/RES_hhdet_fec!N152)</f>
        <v/>
      </c>
      <c r="O152" s="172" t="str">
        <f>IF(RES_hhdet_tes!O152=0,"",RES_hhdet_tes!O152/RES_hhdet_fec!O152)</f>
        <v/>
      </c>
      <c r="P152" s="172" t="str">
        <f>IF(RES_hhdet_tes!P152=0,"",RES_hhdet_tes!P152/RES_hhdet_fec!P152)</f>
        <v/>
      </c>
      <c r="Q152" s="172" t="str">
        <f>IF(RES_hhdet_tes!Q152=0,"",RES_hhdet_tes!Q152/RES_hhdet_fec!Q152)</f>
        <v/>
      </c>
    </row>
    <row r="153" spans="1:17" ht="12" customHeight="1" x14ac:dyDescent="0.25">
      <c r="A153" s="163" t="s">
        <v>142</v>
      </c>
      <c r="B153" s="171" t="str">
        <f>IF(RES_hhdet_tes!B153=0,"",RES_hhdet_tes!B153/RES_hhdet_fec!B153)</f>
        <v/>
      </c>
      <c r="C153" s="171" t="str">
        <f>IF(RES_hhdet_tes!C153=0,"",RES_hhdet_tes!C153/RES_hhdet_fec!C153)</f>
        <v/>
      </c>
      <c r="D153" s="171" t="str">
        <f>IF(RES_hhdet_tes!D153=0,"",RES_hhdet_tes!D153/RES_hhdet_fec!D153)</f>
        <v/>
      </c>
      <c r="E153" s="171" t="str">
        <f>IF(RES_hhdet_tes!E153=0,"",RES_hhdet_tes!E153/RES_hhdet_fec!E153)</f>
        <v/>
      </c>
      <c r="F153" s="171" t="str">
        <f>IF(RES_hhdet_tes!F153=0,"",RES_hhdet_tes!F153/RES_hhdet_fec!F153)</f>
        <v/>
      </c>
      <c r="G153" s="171" t="str">
        <f>IF(RES_hhdet_tes!G153=0,"",RES_hhdet_tes!G153/RES_hhdet_fec!G153)</f>
        <v/>
      </c>
      <c r="H153" s="171" t="str">
        <f>IF(RES_hhdet_tes!H153=0,"",RES_hhdet_tes!H153/RES_hhdet_fec!H153)</f>
        <v/>
      </c>
      <c r="I153" s="171" t="str">
        <f>IF(RES_hhdet_tes!I153=0,"",RES_hhdet_tes!I153/RES_hhdet_fec!I153)</f>
        <v/>
      </c>
      <c r="J153" s="171" t="str">
        <f>IF(RES_hhdet_tes!J153=0,"",RES_hhdet_tes!J153/RES_hhdet_fec!J153)</f>
        <v/>
      </c>
      <c r="K153" s="171" t="str">
        <f>IF(RES_hhdet_tes!K153=0,"",RES_hhdet_tes!K153/RES_hhdet_fec!K153)</f>
        <v/>
      </c>
      <c r="L153" s="171" t="str">
        <f>IF(RES_hhdet_tes!L153=0,"",RES_hhdet_tes!L153/RES_hhdet_fec!L153)</f>
        <v/>
      </c>
      <c r="M153" s="171" t="str">
        <f>IF(RES_hhdet_tes!M153=0,"",RES_hhdet_tes!M153/RES_hhdet_fec!M153)</f>
        <v/>
      </c>
      <c r="N153" s="171" t="str">
        <f>IF(RES_hhdet_tes!N153=0,"",RES_hhdet_tes!N153/RES_hhdet_fec!N153)</f>
        <v/>
      </c>
      <c r="O153" s="171" t="str">
        <f>IF(RES_hhdet_tes!O153=0,"",RES_hhdet_tes!O153/RES_hhdet_fec!O153)</f>
        <v/>
      </c>
      <c r="P153" s="171" t="str">
        <f>IF(RES_hhdet_tes!P153=0,"",RES_hhdet_tes!P153/RES_hhdet_fec!P153)</f>
        <v/>
      </c>
      <c r="Q153" s="171" t="str">
        <f>IF(RES_hhdet_tes!Q153=0,"",RES_hhdet_tes!Q153/RES_hhdet_fec!Q153)</f>
        <v/>
      </c>
    </row>
    <row r="154" spans="1:17" ht="12" customHeight="1" x14ac:dyDescent="0.25">
      <c r="A154" s="161" t="s">
        <v>141</v>
      </c>
      <c r="B154" s="170" t="str">
        <f>IF(RES_hhdet_tes!B154=0,"",RES_hhdet_tes!B154/RES_hhdet_fec!B154)</f>
        <v/>
      </c>
      <c r="C154" s="170" t="str">
        <f>IF(RES_hhdet_tes!C154=0,"",RES_hhdet_tes!C154/RES_hhdet_fec!C154)</f>
        <v/>
      </c>
      <c r="D154" s="170" t="str">
        <f>IF(RES_hhdet_tes!D154=0,"",RES_hhdet_tes!D154/RES_hhdet_fec!D154)</f>
        <v/>
      </c>
      <c r="E154" s="170" t="str">
        <f>IF(RES_hhdet_tes!E154=0,"",RES_hhdet_tes!E154/RES_hhdet_fec!E154)</f>
        <v/>
      </c>
      <c r="F154" s="170" t="str">
        <f>IF(RES_hhdet_tes!F154=0,"",RES_hhdet_tes!F154/RES_hhdet_fec!F154)</f>
        <v/>
      </c>
      <c r="G154" s="170" t="str">
        <f>IF(RES_hhdet_tes!G154=0,"",RES_hhdet_tes!G154/RES_hhdet_fec!G154)</f>
        <v/>
      </c>
      <c r="H154" s="170" t="str">
        <f>IF(RES_hhdet_tes!H154=0,"",RES_hhdet_tes!H154/RES_hhdet_fec!H154)</f>
        <v/>
      </c>
      <c r="I154" s="170" t="str">
        <f>IF(RES_hhdet_tes!I154=0,"",RES_hhdet_tes!I154/RES_hhdet_fec!I154)</f>
        <v/>
      </c>
      <c r="J154" s="170" t="str">
        <f>IF(RES_hhdet_tes!J154=0,"",RES_hhdet_tes!J154/RES_hhdet_fec!J154)</f>
        <v/>
      </c>
      <c r="K154" s="170" t="str">
        <f>IF(RES_hhdet_tes!K154=0,"",RES_hhdet_tes!K154/RES_hhdet_fec!K154)</f>
        <v/>
      </c>
      <c r="L154" s="170" t="str">
        <f>IF(RES_hhdet_tes!L154=0,"",RES_hhdet_tes!L154/RES_hhdet_fec!L154)</f>
        <v/>
      </c>
      <c r="M154" s="170" t="str">
        <f>IF(RES_hhdet_tes!M154=0,"",RES_hhdet_tes!M154/RES_hhdet_fec!M154)</f>
        <v/>
      </c>
      <c r="N154" s="170" t="str">
        <f>IF(RES_hhdet_tes!N154=0,"",RES_hhdet_tes!N154/RES_hhdet_fec!N154)</f>
        <v/>
      </c>
      <c r="O154" s="170" t="str">
        <f>IF(RES_hhdet_tes!O154=0,"",RES_hhdet_tes!O154/RES_hhdet_fec!O154)</f>
        <v/>
      </c>
      <c r="P154" s="170" t="str">
        <f>IF(RES_hhdet_tes!P154=0,"",RES_hhdet_tes!P154/RES_hhdet_fec!P154)</f>
        <v/>
      </c>
      <c r="Q154" s="170" t="str">
        <f>IF(RES_hhdet_tes!Q154=0,"",RES_hhdet_tes!Q154/RES_hhdet_fec!Q154)</f>
        <v/>
      </c>
    </row>
    <row r="155" spans="1:17" ht="12" customHeight="1" x14ac:dyDescent="0.25">
      <c r="A155" s="148" t="s">
        <v>60</v>
      </c>
      <c r="B155" s="73" t="str">
        <f>IF(RES_hhdet_tes!B155=0,"",RES_hhdet_tes!B155/RES_hhdet_fec!B155)</f>
        <v/>
      </c>
      <c r="C155" s="73" t="str">
        <f>IF(RES_hhdet_tes!C155=0,"",RES_hhdet_tes!C155/RES_hhdet_fec!C155)</f>
        <v/>
      </c>
      <c r="D155" s="73" t="str">
        <f>IF(RES_hhdet_tes!D155=0,"",RES_hhdet_tes!D155/RES_hhdet_fec!D155)</f>
        <v/>
      </c>
      <c r="E155" s="73" t="str">
        <f>IF(RES_hhdet_tes!E155=0,"",RES_hhdet_tes!E155/RES_hhdet_fec!E155)</f>
        <v/>
      </c>
      <c r="F155" s="73" t="str">
        <f>IF(RES_hhdet_tes!F155=0,"",RES_hhdet_tes!F155/RES_hhdet_fec!F155)</f>
        <v/>
      </c>
      <c r="G155" s="73" t="str">
        <f>IF(RES_hhdet_tes!G155=0,"",RES_hhdet_tes!G155/RES_hhdet_fec!G155)</f>
        <v/>
      </c>
      <c r="H155" s="73" t="str">
        <f>IF(RES_hhdet_tes!H155=0,"",RES_hhdet_tes!H155/RES_hhdet_fec!H155)</f>
        <v/>
      </c>
      <c r="I155" s="73" t="str">
        <f>IF(RES_hhdet_tes!I155=0,"",RES_hhdet_tes!I155/RES_hhdet_fec!I155)</f>
        <v/>
      </c>
      <c r="J155" s="73" t="str">
        <f>IF(RES_hhdet_tes!J155=0,"",RES_hhdet_tes!J155/RES_hhdet_fec!J155)</f>
        <v/>
      </c>
      <c r="K155" s="73" t="str">
        <f>IF(RES_hhdet_tes!K155=0,"",RES_hhdet_tes!K155/RES_hhdet_fec!K155)</f>
        <v/>
      </c>
      <c r="L155" s="73" t="str">
        <f>IF(RES_hhdet_tes!L155=0,"",RES_hhdet_tes!L155/RES_hhdet_fec!L155)</f>
        <v/>
      </c>
      <c r="M155" s="73" t="str">
        <f>IF(RES_hhdet_tes!M155=0,"",RES_hhdet_tes!M155/RES_hhdet_fec!M155)</f>
        <v/>
      </c>
      <c r="N155" s="73" t="str">
        <f>IF(RES_hhdet_tes!N155=0,"",RES_hhdet_tes!N155/RES_hhdet_fec!N155)</f>
        <v/>
      </c>
      <c r="O155" s="73" t="str">
        <f>IF(RES_hhdet_tes!O155=0,"",RES_hhdet_tes!O155/RES_hhdet_fec!O155)</f>
        <v/>
      </c>
      <c r="P155" s="73" t="str">
        <f>IF(RES_hhdet_tes!P155=0,"",RES_hhdet_tes!P155/RES_hhdet_fec!P155)</f>
        <v/>
      </c>
      <c r="Q155" s="73" t="str">
        <f>IF(RES_hhdet_tes!Q155=0,"",RES_hhdet_tes!Q155/RES_hhdet_fec!Q155)</f>
        <v/>
      </c>
    </row>
    <row r="156" spans="1:17" ht="12" customHeight="1" x14ac:dyDescent="0.25">
      <c r="A156" s="148" t="s">
        <v>59</v>
      </c>
      <c r="B156" s="73" t="str">
        <f>IF(RES_hhdet_tes!B156=0,"",RES_hhdet_tes!B156/RES_hhdet_fec!B156)</f>
        <v/>
      </c>
      <c r="C156" s="73" t="str">
        <f>IF(RES_hhdet_tes!C156=0,"",RES_hhdet_tes!C156/RES_hhdet_fec!C156)</f>
        <v/>
      </c>
      <c r="D156" s="73" t="str">
        <f>IF(RES_hhdet_tes!D156=0,"",RES_hhdet_tes!D156/RES_hhdet_fec!D156)</f>
        <v/>
      </c>
      <c r="E156" s="73" t="str">
        <f>IF(RES_hhdet_tes!E156=0,"",RES_hhdet_tes!E156/RES_hhdet_fec!E156)</f>
        <v/>
      </c>
      <c r="F156" s="73" t="str">
        <f>IF(RES_hhdet_tes!F156=0,"",RES_hhdet_tes!F156/RES_hhdet_fec!F156)</f>
        <v/>
      </c>
      <c r="G156" s="73" t="str">
        <f>IF(RES_hhdet_tes!G156=0,"",RES_hhdet_tes!G156/RES_hhdet_fec!G156)</f>
        <v/>
      </c>
      <c r="H156" s="73" t="str">
        <f>IF(RES_hhdet_tes!H156=0,"",RES_hhdet_tes!H156/RES_hhdet_fec!H156)</f>
        <v/>
      </c>
      <c r="I156" s="73" t="str">
        <f>IF(RES_hhdet_tes!I156=0,"",RES_hhdet_tes!I156/RES_hhdet_fec!I156)</f>
        <v/>
      </c>
      <c r="J156" s="73" t="str">
        <f>IF(RES_hhdet_tes!J156=0,"",RES_hhdet_tes!J156/RES_hhdet_fec!J156)</f>
        <v/>
      </c>
      <c r="K156" s="73" t="str">
        <f>IF(RES_hhdet_tes!K156=0,"",RES_hhdet_tes!K156/RES_hhdet_fec!K156)</f>
        <v/>
      </c>
      <c r="L156" s="73" t="str">
        <f>IF(RES_hhdet_tes!L156=0,"",RES_hhdet_tes!L156/RES_hhdet_fec!L156)</f>
        <v/>
      </c>
      <c r="M156" s="73" t="str">
        <f>IF(RES_hhdet_tes!M156=0,"",RES_hhdet_tes!M156/RES_hhdet_fec!M156)</f>
        <v/>
      </c>
      <c r="N156" s="73" t="str">
        <f>IF(RES_hhdet_tes!N156=0,"",RES_hhdet_tes!N156/RES_hhdet_fec!N156)</f>
        <v/>
      </c>
      <c r="O156" s="73" t="str">
        <f>IF(RES_hhdet_tes!O156=0,"",RES_hhdet_tes!O156/RES_hhdet_fec!O156)</f>
        <v/>
      </c>
      <c r="P156" s="73" t="str">
        <f>IF(RES_hhdet_tes!P156=0,"",RES_hhdet_tes!P156/RES_hhdet_fec!P156)</f>
        <v/>
      </c>
      <c r="Q156" s="73" t="str">
        <f>IF(RES_hhdet_tes!Q156=0,"",RES_hhdet_tes!Q156/RES_hhdet_fec!Q156)</f>
        <v/>
      </c>
    </row>
    <row r="157" spans="1:17" ht="12" customHeight="1" x14ac:dyDescent="0.25">
      <c r="A157" s="158" t="s">
        <v>62</v>
      </c>
      <c r="B157" s="169" t="str">
        <f>IF(RES_hhdet_tes!B157=0,"",RES_hhdet_tes!B157/RES_hhdet_fec!B157)</f>
        <v/>
      </c>
      <c r="C157" s="169" t="str">
        <f>IF(RES_hhdet_tes!C157=0,"",RES_hhdet_tes!C157/RES_hhdet_fec!C157)</f>
        <v/>
      </c>
      <c r="D157" s="169" t="str">
        <f>IF(RES_hhdet_tes!D157=0,"",RES_hhdet_tes!D157/RES_hhdet_fec!D157)</f>
        <v/>
      </c>
      <c r="E157" s="169" t="str">
        <f>IF(RES_hhdet_tes!E157=0,"",RES_hhdet_tes!E157/RES_hhdet_fec!E157)</f>
        <v/>
      </c>
      <c r="F157" s="169" t="str">
        <f>IF(RES_hhdet_tes!F157=0,"",RES_hhdet_tes!F157/RES_hhdet_fec!F157)</f>
        <v/>
      </c>
      <c r="G157" s="169" t="str">
        <f>IF(RES_hhdet_tes!G157=0,"",RES_hhdet_tes!G157/RES_hhdet_fec!G157)</f>
        <v/>
      </c>
      <c r="H157" s="169" t="str">
        <f>IF(RES_hhdet_tes!H157=0,"",RES_hhdet_tes!H157/RES_hhdet_fec!H157)</f>
        <v/>
      </c>
      <c r="I157" s="169" t="str">
        <f>IF(RES_hhdet_tes!I157=0,"",RES_hhdet_tes!I157/RES_hhdet_fec!I157)</f>
        <v/>
      </c>
      <c r="J157" s="169" t="str">
        <f>IF(RES_hhdet_tes!J157=0,"",RES_hhdet_tes!J157/RES_hhdet_fec!J157)</f>
        <v/>
      </c>
      <c r="K157" s="169" t="str">
        <f>IF(RES_hhdet_tes!K157=0,"",RES_hhdet_tes!K157/RES_hhdet_fec!K157)</f>
        <v/>
      </c>
      <c r="L157" s="169" t="str">
        <f>IF(RES_hhdet_tes!L157=0,"",RES_hhdet_tes!L157/RES_hhdet_fec!L157)</f>
        <v/>
      </c>
      <c r="M157" s="169" t="str">
        <f>IF(RES_hhdet_tes!M157=0,"",RES_hhdet_tes!M157/RES_hhdet_fec!M157)</f>
        <v/>
      </c>
      <c r="N157" s="169" t="str">
        <f>IF(RES_hhdet_tes!N157=0,"",RES_hhdet_tes!N157/RES_hhdet_fec!N157)</f>
        <v/>
      </c>
      <c r="O157" s="169" t="str">
        <f>IF(RES_hhdet_tes!O157=0,"",RES_hhdet_tes!O157/RES_hhdet_fec!O157)</f>
        <v/>
      </c>
      <c r="P157" s="169" t="str">
        <f>IF(RES_hhdet_tes!P157=0,"",RES_hhdet_tes!P157/RES_hhdet_fec!P157)</f>
        <v/>
      </c>
      <c r="Q157" s="169" t="str">
        <f>IF(RES_hhdet_tes!Q157=0,"",RES_hhdet_tes!Q157/RES_hhdet_fec!Q157)</f>
        <v/>
      </c>
    </row>
    <row r="158" spans="1:17" ht="12" customHeight="1" x14ac:dyDescent="0.25">
      <c r="A158" s="23" t="s">
        <v>57</v>
      </c>
      <c r="B158" s="73" t="str">
        <f>IF(RES_hhdet_tes!B158=0,"",RES_hhdet_tes!B158/RES_hhdet_fec!B158)</f>
        <v/>
      </c>
      <c r="C158" s="73" t="str">
        <f>IF(RES_hhdet_tes!C158=0,"",RES_hhdet_tes!C158/RES_hhdet_fec!C158)</f>
        <v/>
      </c>
      <c r="D158" s="73" t="str">
        <f>IF(RES_hhdet_tes!D158=0,"",RES_hhdet_tes!D158/RES_hhdet_fec!D158)</f>
        <v/>
      </c>
      <c r="E158" s="73" t="str">
        <f>IF(RES_hhdet_tes!E158=0,"",RES_hhdet_tes!E158/RES_hhdet_fec!E158)</f>
        <v/>
      </c>
      <c r="F158" s="73" t="str">
        <f>IF(RES_hhdet_tes!F158=0,"",RES_hhdet_tes!F158/RES_hhdet_fec!F158)</f>
        <v/>
      </c>
      <c r="G158" s="73" t="str">
        <f>IF(RES_hhdet_tes!G158=0,"",RES_hhdet_tes!G158/RES_hhdet_fec!G158)</f>
        <v/>
      </c>
      <c r="H158" s="73" t="str">
        <f>IF(RES_hhdet_tes!H158=0,"",RES_hhdet_tes!H158/RES_hhdet_fec!H158)</f>
        <v/>
      </c>
      <c r="I158" s="73" t="str">
        <f>IF(RES_hhdet_tes!I158=0,"",RES_hhdet_tes!I158/RES_hhdet_fec!I158)</f>
        <v/>
      </c>
      <c r="J158" s="73" t="str">
        <f>IF(RES_hhdet_tes!J158=0,"",RES_hhdet_tes!J158/RES_hhdet_fec!J158)</f>
        <v/>
      </c>
      <c r="K158" s="73" t="str">
        <f>IF(RES_hhdet_tes!K158=0,"",RES_hhdet_tes!K158/RES_hhdet_fec!K158)</f>
        <v/>
      </c>
      <c r="L158" s="73" t="str">
        <f>IF(RES_hhdet_tes!L158=0,"",RES_hhdet_tes!L158/RES_hhdet_fec!L158)</f>
        <v/>
      </c>
      <c r="M158" s="73" t="str">
        <f>IF(RES_hhdet_tes!M158=0,"",RES_hhdet_tes!M158/RES_hhdet_fec!M158)</f>
        <v/>
      </c>
      <c r="N158" s="73" t="str">
        <f>IF(RES_hhdet_tes!N158=0,"",RES_hhdet_tes!N158/RES_hhdet_fec!N158)</f>
        <v/>
      </c>
      <c r="O158" s="73" t="str">
        <f>IF(RES_hhdet_tes!O158=0,"",RES_hhdet_tes!O158/RES_hhdet_fec!O158)</f>
        <v/>
      </c>
      <c r="P158" s="73" t="str">
        <f>IF(RES_hhdet_tes!P158=0,"",RES_hhdet_tes!P158/RES_hhdet_fec!P158)</f>
        <v/>
      </c>
      <c r="Q158" s="73" t="str">
        <f>IF(RES_hhdet_tes!Q158=0,"",RES_hhdet_tes!Q158/RES_hhdet_fec!Q158)</f>
        <v/>
      </c>
    </row>
    <row r="159" spans="1:17" ht="12" customHeight="1" x14ac:dyDescent="0.25">
      <c r="A159" s="29" t="s">
        <v>140</v>
      </c>
      <c r="B159" s="65" t="str">
        <f>IF(RES_hhdet_tes!B159=0,"",RES_hhdet_tes!B159/RES_hhdet_fec!B159)</f>
        <v/>
      </c>
      <c r="C159" s="65" t="str">
        <f>IF(RES_hhdet_tes!C159=0,"",RES_hhdet_tes!C159/RES_hhdet_fec!C159)</f>
        <v/>
      </c>
      <c r="D159" s="65" t="str">
        <f>IF(RES_hhdet_tes!D159=0,"",RES_hhdet_tes!D159/RES_hhdet_fec!D159)</f>
        <v/>
      </c>
      <c r="E159" s="65" t="str">
        <f>IF(RES_hhdet_tes!E159=0,"",RES_hhdet_tes!E159/RES_hhdet_fec!E159)</f>
        <v/>
      </c>
      <c r="F159" s="65" t="str">
        <f>IF(RES_hhdet_tes!F159=0,"",RES_hhdet_tes!F159/RES_hhdet_fec!F159)</f>
        <v/>
      </c>
      <c r="G159" s="65" t="str">
        <f>IF(RES_hhdet_tes!G159=0,"",RES_hhdet_tes!G159/RES_hhdet_fec!G159)</f>
        <v/>
      </c>
      <c r="H159" s="65" t="str">
        <f>IF(RES_hhdet_tes!H159=0,"",RES_hhdet_tes!H159/RES_hhdet_fec!H159)</f>
        <v/>
      </c>
      <c r="I159" s="65" t="str">
        <f>IF(RES_hhdet_tes!I159=0,"",RES_hhdet_tes!I159/RES_hhdet_fec!I159)</f>
        <v/>
      </c>
      <c r="J159" s="65" t="str">
        <f>IF(RES_hhdet_tes!J159=0,"",RES_hhdet_tes!J159/RES_hhdet_fec!J159)</f>
        <v/>
      </c>
      <c r="K159" s="65" t="str">
        <f>IF(RES_hhdet_tes!K159=0,"",RES_hhdet_tes!K159/RES_hhdet_fec!K159)</f>
        <v/>
      </c>
      <c r="L159" s="65" t="str">
        <f>IF(RES_hhdet_tes!L159=0,"",RES_hhdet_tes!L159/RES_hhdet_fec!L159)</f>
        <v/>
      </c>
      <c r="M159" s="65" t="str">
        <f>IF(RES_hhdet_tes!M159=0,"",RES_hhdet_tes!M159/RES_hhdet_fec!M159)</f>
        <v/>
      </c>
      <c r="N159" s="65" t="str">
        <f>IF(RES_hhdet_tes!N159=0,"",RES_hhdet_tes!N159/RES_hhdet_fec!N159)</f>
        <v/>
      </c>
      <c r="O159" s="65" t="str">
        <f>IF(RES_hhdet_tes!O159=0,"",RES_hhdet_tes!O159/RES_hhdet_fec!O159)</f>
        <v/>
      </c>
      <c r="P159" s="65" t="str">
        <f>IF(RES_hhdet_tes!P159=0,"",RES_hhdet_tes!P159/RES_hhdet_fec!P159)</f>
        <v/>
      </c>
      <c r="Q159" s="65" t="str">
        <f>IF(RES_hhdet_tes!Q159=0,"",RES_hhdet_tes!Q159/RES_hhdet_fec!Q159)</f>
        <v/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0.68696214249584608</v>
      </c>
      <c r="C161" s="175">
        <f>IF(RES_hhdet_tes!C161=0,"",RES_hhdet_tes!C161/RES_hhdet_fec!C161)</f>
        <v>0.69862673035173173</v>
      </c>
      <c r="D161" s="175">
        <f>IF(RES_hhdet_tes!D161=0,"",RES_hhdet_tes!D161/RES_hhdet_fec!D161)</f>
        <v>0.70672481946688159</v>
      </c>
      <c r="E161" s="175">
        <f>IF(RES_hhdet_tes!E161=0,"",RES_hhdet_tes!E161/RES_hhdet_fec!E161)</f>
        <v>0.71125577022361763</v>
      </c>
      <c r="F161" s="175">
        <f>IF(RES_hhdet_tes!F161=0,"",RES_hhdet_tes!F161/RES_hhdet_fec!F161)</f>
        <v>0.7165847893016315</v>
      </c>
      <c r="G161" s="175">
        <f>IF(RES_hhdet_tes!G161=0,"",RES_hhdet_tes!G161/RES_hhdet_fec!G161)</f>
        <v>0.72416482106527003</v>
      </c>
      <c r="H161" s="175">
        <f>IF(RES_hhdet_tes!H161=0,"",RES_hhdet_tes!H161/RES_hhdet_fec!H161)</f>
        <v>0.72995065546495874</v>
      </c>
      <c r="I161" s="175">
        <f>IF(RES_hhdet_tes!I161=0,"",RES_hhdet_tes!I161/RES_hhdet_fec!I161)</f>
        <v>0.73529643588164417</v>
      </c>
      <c r="J161" s="175">
        <f>IF(RES_hhdet_tes!J161=0,"",RES_hhdet_tes!J161/RES_hhdet_fec!J161)</f>
        <v>0.74274530971850994</v>
      </c>
      <c r="K161" s="175">
        <f>IF(RES_hhdet_tes!K161=0,"",RES_hhdet_tes!K161/RES_hhdet_fec!K161)</f>
        <v>0.75075507685537712</v>
      </c>
      <c r="L161" s="175">
        <f>IF(RES_hhdet_tes!L161=0,"",RES_hhdet_tes!L161/RES_hhdet_fec!L161)</f>
        <v>0.76036129859794299</v>
      </c>
      <c r="M161" s="175">
        <f>IF(RES_hhdet_tes!M161=0,"",RES_hhdet_tes!M161/RES_hhdet_fec!M161)</f>
        <v>0.76520975146004711</v>
      </c>
      <c r="N161" s="175">
        <f>IF(RES_hhdet_tes!N161=0,"",RES_hhdet_tes!N161/RES_hhdet_fec!N161)</f>
        <v>0.76769647622189274</v>
      </c>
      <c r="O161" s="175">
        <f>IF(RES_hhdet_tes!O161=0,"",RES_hhdet_tes!O161/RES_hhdet_fec!O161)</f>
        <v>0.76984914397984827</v>
      </c>
      <c r="P161" s="175">
        <f>IF(RES_hhdet_tes!P161=0,"",RES_hhdet_tes!P161/RES_hhdet_fec!P161)</f>
        <v>0.76968437272956214</v>
      </c>
      <c r="Q161" s="175">
        <f>IF(RES_hhdet_tes!Q161=0,"",RES_hhdet_tes!Q161/RES_hhdet_fec!Q161)</f>
        <v>0.76979939896564875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0.69759910644948286</v>
      </c>
      <c r="C162" s="169">
        <f>IF(RES_hhdet_tes!C162=0,"",RES_hhdet_tes!C162/RES_hhdet_fec!C162)</f>
        <v>0.70604982915228387</v>
      </c>
      <c r="D162" s="169">
        <f>IF(RES_hhdet_tes!D162=0,"",RES_hhdet_tes!D162/RES_hhdet_fec!D162)</f>
        <v>0.70909127889150259</v>
      </c>
      <c r="E162" s="169">
        <f>IF(RES_hhdet_tes!E162=0,"",RES_hhdet_tes!E162/RES_hhdet_fec!E162)</f>
        <v>0.71247673913736853</v>
      </c>
      <c r="F162" s="169">
        <f>IF(RES_hhdet_tes!F162=0,"",RES_hhdet_tes!F162/RES_hhdet_fec!F162)</f>
        <v>0.71630414789180075</v>
      </c>
      <c r="G162" s="169">
        <f>IF(RES_hhdet_tes!G162=0,"",RES_hhdet_tes!G162/RES_hhdet_fec!G162)</f>
        <v>0.72207923630117854</v>
      </c>
      <c r="H162" s="169">
        <f>IF(RES_hhdet_tes!H162=0,"",RES_hhdet_tes!H162/RES_hhdet_fec!H162)</f>
        <v>0.72632302499996348</v>
      </c>
      <c r="I162" s="169">
        <f>IF(RES_hhdet_tes!I162=0,"",RES_hhdet_tes!I162/RES_hhdet_fec!I162)</f>
        <v>0.73057173389907981</v>
      </c>
      <c r="J162" s="169">
        <f>IF(RES_hhdet_tes!J162=0,"",RES_hhdet_tes!J162/RES_hhdet_fec!J162)</f>
        <v>0.73743854675557197</v>
      </c>
      <c r="K162" s="169">
        <f>IF(RES_hhdet_tes!K162=0,"",RES_hhdet_tes!K162/RES_hhdet_fec!K162)</f>
        <v>0.7457370959452797</v>
      </c>
      <c r="L162" s="169">
        <f>IF(RES_hhdet_tes!L162=0,"",RES_hhdet_tes!L162/RES_hhdet_fec!L162)</f>
        <v>0.75698599171100367</v>
      </c>
      <c r="M162" s="169">
        <f>IF(RES_hhdet_tes!M162=0,"",RES_hhdet_tes!M162/RES_hhdet_fec!M162)</f>
        <v>0.76277504785380312</v>
      </c>
      <c r="N162" s="169">
        <f>IF(RES_hhdet_tes!N162=0,"",RES_hhdet_tes!N162/RES_hhdet_fec!N162)</f>
        <v>0.76532781302308905</v>
      </c>
      <c r="O162" s="169">
        <f>IF(RES_hhdet_tes!O162=0,"",RES_hhdet_tes!O162/RES_hhdet_fec!O162)</f>
        <v>0.76765916930693523</v>
      </c>
      <c r="P162" s="169">
        <f>IF(RES_hhdet_tes!P162=0,"",RES_hhdet_tes!P162/RES_hhdet_fec!P162)</f>
        <v>0.76804313565772908</v>
      </c>
      <c r="Q162" s="169">
        <f>IF(RES_hhdet_tes!Q162=0,"",RES_hhdet_tes!Q162/RES_hhdet_fec!Q162)</f>
        <v>0.76866388424697152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0.69759910644948286</v>
      </c>
      <c r="C163" s="65">
        <f>IF(RES_hhdet_tes!C163=0,"",RES_hhdet_tes!C163/RES_hhdet_fec!C163)</f>
        <v>0.70604982915228387</v>
      </c>
      <c r="D163" s="65">
        <f>IF(RES_hhdet_tes!D163=0,"",RES_hhdet_tes!D163/RES_hhdet_fec!D163)</f>
        <v>0.70909127889150259</v>
      </c>
      <c r="E163" s="65">
        <f>IF(RES_hhdet_tes!E163=0,"",RES_hhdet_tes!E163/RES_hhdet_fec!E163)</f>
        <v>0.71247673913736853</v>
      </c>
      <c r="F163" s="65">
        <f>IF(RES_hhdet_tes!F163=0,"",RES_hhdet_tes!F163/RES_hhdet_fec!F163)</f>
        <v>0.71630414789180075</v>
      </c>
      <c r="G163" s="65">
        <f>IF(RES_hhdet_tes!G163=0,"",RES_hhdet_tes!G163/RES_hhdet_fec!G163)</f>
        <v>0.72207923630117854</v>
      </c>
      <c r="H163" s="65">
        <f>IF(RES_hhdet_tes!H163=0,"",RES_hhdet_tes!H163/RES_hhdet_fec!H163)</f>
        <v>0.72632302499996348</v>
      </c>
      <c r="I163" s="65">
        <f>IF(RES_hhdet_tes!I163=0,"",RES_hhdet_tes!I163/RES_hhdet_fec!I163)</f>
        <v>0.73057173389907981</v>
      </c>
      <c r="J163" s="65">
        <f>IF(RES_hhdet_tes!J163=0,"",RES_hhdet_tes!J163/RES_hhdet_fec!J163)</f>
        <v>0.73743854675557197</v>
      </c>
      <c r="K163" s="65">
        <f>IF(RES_hhdet_tes!K163=0,"",RES_hhdet_tes!K163/RES_hhdet_fec!K163)</f>
        <v>0.7457370959452797</v>
      </c>
      <c r="L163" s="65">
        <f>IF(RES_hhdet_tes!L163=0,"",RES_hhdet_tes!L163/RES_hhdet_fec!L163)</f>
        <v>0.75698599171100367</v>
      </c>
      <c r="M163" s="65">
        <f>IF(RES_hhdet_tes!M163=0,"",RES_hhdet_tes!M163/RES_hhdet_fec!M163)</f>
        <v>0.76277504785380312</v>
      </c>
      <c r="N163" s="65">
        <f>IF(RES_hhdet_tes!N163=0,"",RES_hhdet_tes!N163/RES_hhdet_fec!N163)</f>
        <v>0.76532781302308905</v>
      </c>
      <c r="O163" s="65">
        <f>IF(RES_hhdet_tes!O163=0,"",RES_hhdet_tes!O163/RES_hhdet_fec!O163)</f>
        <v>0.76765916930693523</v>
      </c>
      <c r="P163" s="65">
        <f>IF(RES_hhdet_tes!P163=0,"",RES_hhdet_tes!P163/RES_hhdet_fec!P163)</f>
        <v>0.76804313565772908</v>
      </c>
      <c r="Q163" s="65">
        <f>IF(RES_hhdet_tes!Q163=0,"",RES_hhdet_tes!Q163/RES_hhdet_fec!Q163)</f>
        <v>0.76866388424697152</v>
      </c>
    </row>
    <row r="164" spans="1:17" ht="12.95" customHeight="1" x14ac:dyDescent="0.25">
      <c r="A164" s="158" t="s">
        <v>112</v>
      </c>
      <c r="B164" s="169" t="str">
        <f>IF(RES_hhdet_tes!B164=0,"",RES_hhdet_tes!B164/RES_hhdet_fec!B164)</f>
        <v/>
      </c>
      <c r="C164" s="169">
        <f>IF(RES_hhdet_tes!C164=0,"",RES_hhdet_tes!C164/RES_hhdet_fec!C164)</f>
        <v>1.8151813037484361</v>
      </c>
      <c r="D164" s="169">
        <f>IF(RES_hhdet_tes!D164=0,"",RES_hhdet_tes!D164/RES_hhdet_fec!D164)</f>
        <v>1.8151813037484363</v>
      </c>
      <c r="E164" s="169">
        <f>IF(RES_hhdet_tes!E164=0,"",RES_hhdet_tes!E164/RES_hhdet_fec!E164)</f>
        <v>1.8151813037484354</v>
      </c>
      <c r="F164" s="169">
        <f>IF(RES_hhdet_tes!F164=0,"",RES_hhdet_tes!F164/RES_hhdet_fec!F164)</f>
        <v>1.8151813037484359</v>
      </c>
      <c r="G164" s="169">
        <f>IF(RES_hhdet_tes!G164=0,"",RES_hhdet_tes!G164/RES_hhdet_fec!G164)</f>
        <v>1.9012782957072787</v>
      </c>
      <c r="H164" s="169">
        <f>IF(RES_hhdet_tes!H164=0,"",RES_hhdet_tes!H164/RES_hhdet_fec!H164)</f>
        <v>1.952284887899427</v>
      </c>
      <c r="I164" s="169">
        <f>IF(RES_hhdet_tes!I164=0,"",RES_hhdet_tes!I164/RES_hhdet_fec!I164)</f>
        <v>1.9979188661246485</v>
      </c>
      <c r="J164" s="169">
        <f>IF(RES_hhdet_tes!J164=0,"",RES_hhdet_tes!J164/RES_hhdet_fec!J164)</f>
        <v>2.0446765394198914</v>
      </c>
      <c r="K164" s="169">
        <f>IF(RES_hhdet_tes!K164=0,"",RES_hhdet_tes!K164/RES_hhdet_fec!K164)</f>
        <v>2.2075785307393487</v>
      </c>
      <c r="L164" s="169">
        <f>IF(RES_hhdet_tes!L164=0,"",RES_hhdet_tes!L164/RES_hhdet_fec!L164)</f>
        <v>2.3097494704524424</v>
      </c>
      <c r="M164" s="169">
        <f>IF(RES_hhdet_tes!M164=0,"",RES_hhdet_tes!M164/RES_hhdet_fec!M164)</f>
        <v>2.3097494704524437</v>
      </c>
      <c r="N164" s="169">
        <f>IF(RES_hhdet_tes!N164=0,"",RES_hhdet_tes!N164/RES_hhdet_fec!N164)</f>
        <v>2.3738271965675972</v>
      </c>
      <c r="O164" s="169">
        <f>IF(RES_hhdet_tes!O164=0,"",RES_hhdet_tes!O164/RES_hhdet_fec!O164)</f>
        <v>2.4898529362340223</v>
      </c>
      <c r="P164" s="169">
        <f>IF(RES_hhdet_tes!P164=0,"",RES_hhdet_tes!P164/RES_hhdet_fec!P164)</f>
        <v>2.5899712023335772</v>
      </c>
      <c r="Q164" s="169">
        <f>IF(RES_hhdet_tes!Q164=0,"",RES_hhdet_tes!Q164/RES_hhdet_fec!Q164)</f>
        <v>2.6923220691298879</v>
      </c>
    </row>
    <row r="165" spans="1:17" ht="12" customHeight="1" x14ac:dyDescent="0.25">
      <c r="A165" s="23" t="s">
        <v>60</v>
      </c>
      <c r="B165" s="73" t="str">
        <f>IF(RES_hhdet_tes!B165=0,"",RES_hhdet_tes!B165/RES_hhdet_fec!B165)</f>
        <v/>
      </c>
      <c r="C165" s="73">
        <f>IF(RES_hhdet_tes!C165=0,"",RES_hhdet_tes!C165/RES_hhdet_fec!C165)</f>
        <v>1.8151813037484361</v>
      </c>
      <c r="D165" s="73">
        <f>IF(RES_hhdet_tes!D165=0,"",RES_hhdet_tes!D165/RES_hhdet_fec!D165)</f>
        <v>1.8151813037484363</v>
      </c>
      <c r="E165" s="73">
        <f>IF(RES_hhdet_tes!E165=0,"",RES_hhdet_tes!E165/RES_hhdet_fec!E165)</f>
        <v>1.8151813037484354</v>
      </c>
      <c r="F165" s="73">
        <f>IF(RES_hhdet_tes!F165=0,"",RES_hhdet_tes!F165/RES_hhdet_fec!F165)</f>
        <v>1.8151813037484359</v>
      </c>
      <c r="G165" s="73">
        <f>IF(RES_hhdet_tes!G165=0,"",RES_hhdet_tes!G165/RES_hhdet_fec!G165)</f>
        <v>1.9012782957072787</v>
      </c>
      <c r="H165" s="73">
        <f>IF(RES_hhdet_tes!H165=0,"",RES_hhdet_tes!H165/RES_hhdet_fec!H165)</f>
        <v>1.952284887899427</v>
      </c>
      <c r="I165" s="73">
        <f>IF(RES_hhdet_tes!I165=0,"",RES_hhdet_tes!I165/RES_hhdet_fec!I165)</f>
        <v>1.9979188661246485</v>
      </c>
      <c r="J165" s="73">
        <f>IF(RES_hhdet_tes!J165=0,"",RES_hhdet_tes!J165/RES_hhdet_fec!J165)</f>
        <v>2.0446765394198914</v>
      </c>
      <c r="K165" s="73">
        <f>IF(RES_hhdet_tes!K165=0,"",RES_hhdet_tes!K165/RES_hhdet_fec!K165)</f>
        <v>2.2075785307393487</v>
      </c>
      <c r="L165" s="73">
        <f>IF(RES_hhdet_tes!L165=0,"",RES_hhdet_tes!L165/RES_hhdet_fec!L165)</f>
        <v>2.3097494704524424</v>
      </c>
      <c r="M165" s="73">
        <f>IF(RES_hhdet_tes!M165=0,"",RES_hhdet_tes!M165/RES_hhdet_fec!M165)</f>
        <v>2.3097494704524437</v>
      </c>
      <c r="N165" s="73">
        <f>IF(RES_hhdet_tes!N165=0,"",RES_hhdet_tes!N165/RES_hhdet_fec!N165)</f>
        <v>2.3738271965675972</v>
      </c>
      <c r="O165" s="73">
        <f>IF(RES_hhdet_tes!O165=0,"",RES_hhdet_tes!O165/RES_hhdet_fec!O165)</f>
        <v>2.4898529362340223</v>
      </c>
      <c r="P165" s="73">
        <f>IF(RES_hhdet_tes!P165=0,"",RES_hhdet_tes!P165/RES_hhdet_fec!P165)</f>
        <v>2.5899712023335772</v>
      </c>
      <c r="Q165" s="73">
        <f>IF(RES_hhdet_tes!Q165=0,"",RES_hhdet_tes!Q165/RES_hhdet_fec!Q165)</f>
        <v>2.6923220691298879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0.61134134751900815</v>
      </c>
      <c r="C166" s="169">
        <f>IF(RES_hhdet_tes!C166=0,"",RES_hhdet_tes!C166/RES_hhdet_fec!C166)</f>
        <v>0.64042778978775772</v>
      </c>
      <c r="D166" s="169">
        <f>IF(RES_hhdet_tes!D166=0,"",RES_hhdet_tes!D166/RES_hhdet_fec!D166)</f>
        <v>0.66043490070477051</v>
      </c>
      <c r="E166" s="169">
        <f>IF(RES_hhdet_tes!E166=0,"",RES_hhdet_tes!E166/RES_hhdet_fec!E166)</f>
        <v>0.6698645231459166</v>
      </c>
      <c r="F166" s="169">
        <f>IF(RES_hhdet_tes!F166=0,"",RES_hhdet_tes!F166/RES_hhdet_fec!F166)</f>
        <v>0.68234241887369673</v>
      </c>
      <c r="G166" s="169">
        <f>IF(RES_hhdet_tes!G166=0,"",RES_hhdet_tes!G166/RES_hhdet_fec!G166)</f>
        <v>0.70401428249839459</v>
      </c>
      <c r="H166" s="169">
        <f>IF(RES_hhdet_tes!H166=0,"",RES_hhdet_tes!H166/RES_hhdet_fec!H166)</f>
        <v>0.71362268045273203</v>
      </c>
      <c r="I166" s="169">
        <f>IF(RES_hhdet_tes!I166=0,"",RES_hhdet_tes!I166/RES_hhdet_fec!I166)</f>
        <v>0.72202305224862318</v>
      </c>
      <c r="J166" s="169">
        <f>IF(RES_hhdet_tes!J166=0,"",RES_hhdet_tes!J166/RES_hhdet_fec!J166)</f>
        <v>0.73387794646463378</v>
      </c>
      <c r="K166" s="169">
        <f>IF(RES_hhdet_tes!K166=0,"",RES_hhdet_tes!K166/RES_hhdet_fec!K166)</f>
        <v>0.74171590091431372</v>
      </c>
      <c r="L166" s="169">
        <f>IF(RES_hhdet_tes!L166=0,"",RES_hhdet_tes!L166/RES_hhdet_fec!L166)</f>
        <v>0.75038046438760642</v>
      </c>
      <c r="M166" s="169">
        <f>IF(RES_hhdet_tes!M166=0,"",RES_hhdet_tes!M166/RES_hhdet_fec!M166)</f>
        <v>0.75170535581736908</v>
      </c>
      <c r="N166" s="169">
        <f>IF(RES_hhdet_tes!N166=0,"",RES_hhdet_tes!N166/RES_hhdet_fec!N166)</f>
        <v>0.75211043004920242</v>
      </c>
      <c r="O166" s="169">
        <f>IF(RES_hhdet_tes!O166=0,"",RES_hhdet_tes!O166/RES_hhdet_fec!O166)</f>
        <v>0.75387153155161368</v>
      </c>
      <c r="P166" s="169">
        <f>IF(RES_hhdet_tes!P166=0,"",RES_hhdet_tes!P166/RES_hhdet_fec!P166)</f>
        <v>0.75346656117726007</v>
      </c>
      <c r="Q166" s="169">
        <f>IF(RES_hhdet_tes!Q166=0,"",RES_hhdet_tes!Q166/RES_hhdet_fec!Q166)</f>
        <v>0.75408743012759294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0.4991276952364701</v>
      </c>
      <c r="C167" s="174">
        <f>IF(RES_hhdet_tes!C167=0,"",RES_hhdet_tes!C167/RES_hhdet_fec!C167)</f>
        <v>0.50147109408452217</v>
      </c>
      <c r="D167" s="174">
        <f>IF(RES_hhdet_tes!D167=0,"",RES_hhdet_tes!D167/RES_hhdet_fec!D167)</f>
        <v>0.50299278164819294</v>
      </c>
      <c r="E167" s="174">
        <f>IF(RES_hhdet_tes!E167=0,"",RES_hhdet_tes!E167/RES_hhdet_fec!E167)</f>
        <v>0.514991440438482</v>
      </c>
      <c r="F167" s="174">
        <f>IF(RES_hhdet_tes!F167=0,"",RES_hhdet_tes!F167/RES_hhdet_fec!F167)</f>
        <v>0.52260019565791649</v>
      </c>
      <c r="G167" s="174">
        <f>IF(RES_hhdet_tes!G167=0,"",RES_hhdet_tes!G167/RES_hhdet_fec!G167)</f>
        <v>0.53316282084756716</v>
      </c>
      <c r="H167" s="174">
        <f>IF(RES_hhdet_tes!H167=0,"",RES_hhdet_tes!H167/RES_hhdet_fec!H167)</f>
        <v>0.55099783701009608</v>
      </c>
      <c r="I167" s="174">
        <f>IF(RES_hhdet_tes!I167=0,"",RES_hhdet_tes!I167/RES_hhdet_fec!I167)</f>
        <v>0.57262263829124838</v>
      </c>
      <c r="J167" s="174">
        <f>IF(RES_hhdet_tes!J167=0,"",RES_hhdet_tes!J167/RES_hhdet_fec!J167)</f>
        <v>0.58581532447104856</v>
      </c>
      <c r="K167" s="174">
        <f>IF(RES_hhdet_tes!K167=0,"",RES_hhdet_tes!K167/RES_hhdet_fec!K167)</f>
        <v>0.58782468610249294</v>
      </c>
      <c r="L167" s="174">
        <f>IF(RES_hhdet_tes!L167=0,"",RES_hhdet_tes!L167/RES_hhdet_fec!L167)</f>
        <v>0.58839461175059049</v>
      </c>
      <c r="M167" s="174">
        <f>IF(RES_hhdet_tes!M167=0,"",RES_hhdet_tes!M167/RES_hhdet_fec!M167)</f>
        <v>0.59234721203265595</v>
      </c>
      <c r="N167" s="174">
        <f>IF(RES_hhdet_tes!N167=0,"",RES_hhdet_tes!N167/RES_hhdet_fec!N167)</f>
        <v>0.59425520747399285</v>
      </c>
      <c r="O167" s="174">
        <f>IF(RES_hhdet_tes!O167=0,"",RES_hhdet_tes!O167/RES_hhdet_fec!O167)</f>
        <v>0.59464123206654118</v>
      </c>
      <c r="P167" s="174">
        <f>IF(RES_hhdet_tes!P167=0,"",RES_hhdet_tes!P167/RES_hhdet_fec!P167)</f>
        <v>0.59908720433720242</v>
      </c>
      <c r="Q167" s="174">
        <f>IF(RES_hhdet_tes!Q167=0,"",RES_hhdet_tes!Q167/RES_hhdet_fec!Q167)</f>
        <v>0.60435836219478556</v>
      </c>
    </row>
    <row r="168" spans="1:17" ht="12" customHeight="1" x14ac:dyDescent="0.25">
      <c r="A168" s="167" t="s">
        <v>143</v>
      </c>
      <c r="B168" s="174" t="str">
        <f>IF(RES_hhdet_tes!B168=0,"",RES_hhdet_tes!B168/RES_hhdet_fec!B168)</f>
        <v/>
      </c>
      <c r="C168" s="174" t="str">
        <f>IF(RES_hhdet_tes!C168=0,"",RES_hhdet_tes!C168/RES_hhdet_fec!C168)</f>
        <v/>
      </c>
      <c r="D168" s="174" t="str">
        <f>IF(RES_hhdet_tes!D168=0,"",RES_hhdet_tes!D168/RES_hhdet_fec!D168)</f>
        <v/>
      </c>
      <c r="E168" s="174" t="str">
        <f>IF(RES_hhdet_tes!E168=0,"",RES_hhdet_tes!E168/RES_hhdet_fec!E168)</f>
        <v/>
      </c>
      <c r="F168" s="174" t="str">
        <f>IF(RES_hhdet_tes!F168=0,"",RES_hhdet_tes!F168/RES_hhdet_fec!F168)</f>
        <v/>
      </c>
      <c r="G168" s="174" t="str">
        <f>IF(RES_hhdet_tes!G168=0,"",RES_hhdet_tes!G168/RES_hhdet_fec!G168)</f>
        <v/>
      </c>
      <c r="H168" s="174" t="str">
        <f>IF(RES_hhdet_tes!H168=0,"",RES_hhdet_tes!H168/RES_hhdet_fec!H168)</f>
        <v/>
      </c>
      <c r="I168" s="174" t="str">
        <f>IF(RES_hhdet_tes!I168=0,"",RES_hhdet_tes!I168/RES_hhdet_fec!I168)</f>
        <v/>
      </c>
      <c r="J168" s="174" t="str">
        <f>IF(RES_hhdet_tes!J168=0,"",RES_hhdet_tes!J168/RES_hhdet_fec!J168)</f>
        <v/>
      </c>
      <c r="K168" s="174" t="str">
        <f>IF(RES_hhdet_tes!K168=0,"",RES_hhdet_tes!K168/RES_hhdet_fec!K168)</f>
        <v/>
      </c>
      <c r="L168" s="174" t="str">
        <f>IF(RES_hhdet_tes!L168=0,"",RES_hhdet_tes!L168/RES_hhdet_fec!L168)</f>
        <v/>
      </c>
      <c r="M168" s="174" t="str">
        <f>IF(RES_hhdet_tes!M168=0,"",RES_hhdet_tes!M168/RES_hhdet_fec!M168)</f>
        <v/>
      </c>
      <c r="N168" s="174" t="str">
        <f>IF(RES_hhdet_tes!N168=0,"",RES_hhdet_tes!N168/RES_hhdet_fec!N168)</f>
        <v/>
      </c>
      <c r="O168" s="174" t="str">
        <f>IF(RES_hhdet_tes!O168=0,"",RES_hhdet_tes!O168/RES_hhdet_fec!O168)</f>
        <v/>
      </c>
      <c r="P168" s="174" t="str">
        <f>IF(RES_hhdet_tes!P168=0,"",RES_hhdet_tes!P168/RES_hhdet_fec!P168)</f>
        <v/>
      </c>
      <c r="Q168" s="174" t="str">
        <f>IF(RES_hhdet_tes!Q168=0,"",RES_hhdet_tes!Q168/RES_hhdet_fec!Q168)</f>
        <v/>
      </c>
    </row>
    <row r="169" spans="1:17" ht="12" customHeight="1" x14ac:dyDescent="0.25">
      <c r="A169" s="166" t="s">
        <v>57</v>
      </c>
      <c r="B169" s="173" t="str">
        <f>IF(RES_hhdet_tes!B169=0,"",RES_hhdet_tes!B169/RES_hhdet_fec!B169)</f>
        <v/>
      </c>
      <c r="C169" s="173" t="str">
        <f>IF(RES_hhdet_tes!C169=0,"",RES_hhdet_tes!C169/RES_hhdet_fec!C169)</f>
        <v/>
      </c>
      <c r="D169" s="173" t="str">
        <f>IF(RES_hhdet_tes!D169=0,"",RES_hhdet_tes!D169/RES_hhdet_fec!D169)</f>
        <v/>
      </c>
      <c r="E169" s="173" t="str">
        <f>IF(RES_hhdet_tes!E169=0,"",RES_hhdet_tes!E169/RES_hhdet_fec!E169)</f>
        <v/>
      </c>
      <c r="F169" s="173" t="str">
        <f>IF(RES_hhdet_tes!F169=0,"",RES_hhdet_tes!F169/RES_hhdet_fec!F169)</f>
        <v/>
      </c>
      <c r="G169" s="173" t="str">
        <f>IF(RES_hhdet_tes!G169=0,"",RES_hhdet_tes!G169/RES_hhdet_fec!G169)</f>
        <v/>
      </c>
      <c r="H169" s="173" t="str">
        <f>IF(RES_hhdet_tes!H169=0,"",RES_hhdet_tes!H169/RES_hhdet_fec!H169)</f>
        <v/>
      </c>
      <c r="I169" s="173" t="str">
        <f>IF(RES_hhdet_tes!I169=0,"",RES_hhdet_tes!I169/RES_hhdet_fec!I169)</f>
        <v/>
      </c>
      <c r="J169" s="173" t="str">
        <f>IF(RES_hhdet_tes!J169=0,"",RES_hhdet_tes!J169/RES_hhdet_fec!J169)</f>
        <v/>
      </c>
      <c r="K169" s="173" t="str">
        <f>IF(RES_hhdet_tes!K169=0,"",RES_hhdet_tes!K169/RES_hhdet_fec!K169)</f>
        <v/>
      </c>
      <c r="L169" s="173" t="str">
        <f>IF(RES_hhdet_tes!L169=0,"",RES_hhdet_tes!L169/RES_hhdet_fec!L169)</f>
        <v/>
      </c>
      <c r="M169" s="173" t="str">
        <f>IF(RES_hhdet_tes!M169=0,"",RES_hhdet_tes!M169/RES_hhdet_fec!M169)</f>
        <v/>
      </c>
      <c r="N169" s="173" t="str">
        <f>IF(RES_hhdet_tes!N169=0,"",RES_hhdet_tes!N169/RES_hhdet_fec!N169)</f>
        <v/>
      </c>
      <c r="O169" s="173" t="str">
        <f>IF(RES_hhdet_tes!O169=0,"",RES_hhdet_tes!O169/RES_hhdet_fec!O169)</f>
        <v/>
      </c>
      <c r="P169" s="173" t="str">
        <f>IF(RES_hhdet_tes!P169=0,"",RES_hhdet_tes!P169/RES_hhdet_fec!P169)</f>
        <v/>
      </c>
      <c r="Q169" s="173" t="str">
        <f>IF(RES_hhdet_tes!Q169=0,"",RES_hhdet_tes!Q169/RES_hhdet_fec!Q169)</f>
        <v/>
      </c>
    </row>
    <row r="170" spans="1:17" ht="12" customHeight="1" x14ac:dyDescent="0.25">
      <c r="A170" s="147" t="s">
        <v>59</v>
      </c>
      <c r="B170" s="172" t="str">
        <f>IF(RES_hhdet_tes!B170=0,"",RES_hhdet_tes!B170/RES_hhdet_fec!B170)</f>
        <v/>
      </c>
      <c r="C170" s="172" t="str">
        <f>IF(RES_hhdet_tes!C170=0,"",RES_hhdet_tes!C170/RES_hhdet_fec!C170)</f>
        <v/>
      </c>
      <c r="D170" s="172" t="str">
        <f>IF(RES_hhdet_tes!D170=0,"",RES_hhdet_tes!D170/RES_hhdet_fec!D170)</f>
        <v/>
      </c>
      <c r="E170" s="172" t="str">
        <f>IF(RES_hhdet_tes!E170=0,"",RES_hhdet_tes!E170/RES_hhdet_fec!E170)</f>
        <v/>
      </c>
      <c r="F170" s="172" t="str">
        <f>IF(RES_hhdet_tes!F170=0,"",RES_hhdet_tes!F170/RES_hhdet_fec!F170)</f>
        <v/>
      </c>
      <c r="G170" s="172" t="str">
        <f>IF(RES_hhdet_tes!G170=0,"",RES_hhdet_tes!G170/RES_hhdet_fec!G170)</f>
        <v/>
      </c>
      <c r="H170" s="172" t="str">
        <f>IF(RES_hhdet_tes!H170=0,"",RES_hhdet_tes!H170/RES_hhdet_fec!H170)</f>
        <v/>
      </c>
      <c r="I170" s="172" t="str">
        <f>IF(RES_hhdet_tes!I170=0,"",RES_hhdet_tes!I170/RES_hhdet_fec!I170)</f>
        <v/>
      </c>
      <c r="J170" s="172" t="str">
        <f>IF(RES_hhdet_tes!J170=0,"",RES_hhdet_tes!J170/RES_hhdet_fec!J170)</f>
        <v/>
      </c>
      <c r="K170" s="172" t="str">
        <f>IF(RES_hhdet_tes!K170=0,"",RES_hhdet_tes!K170/RES_hhdet_fec!K170)</f>
        <v/>
      </c>
      <c r="L170" s="172" t="str">
        <f>IF(RES_hhdet_tes!L170=0,"",RES_hhdet_tes!L170/RES_hhdet_fec!L170)</f>
        <v/>
      </c>
      <c r="M170" s="172" t="str">
        <f>IF(RES_hhdet_tes!M170=0,"",RES_hhdet_tes!M170/RES_hhdet_fec!M170)</f>
        <v/>
      </c>
      <c r="N170" s="172" t="str">
        <f>IF(RES_hhdet_tes!N170=0,"",RES_hhdet_tes!N170/RES_hhdet_fec!N170)</f>
        <v/>
      </c>
      <c r="O170" s="172" t="str">
        <f>IF(RES_hhdet_tes!O170=0,"",RES_hhdet_tes!O170/RES_hhdet_fec!O170)</f>
        <v/>
      </c>
      <c r="P170" s="172" t="str">
        <f>IF(RES_hhdet_tes!P170=0,"",RES_hhdet_tes!P170/RES_hhdet_fec!P170)</f>
        <v/>
      </c>
      <c r="Q170" s="172" t="str">
        <f>IF(RES_hhdet_tes!Q170=0,"",RES_hhdet_tes!Q170/RES_hhdet_fec!Q170)</f>
        <v/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0.63777427724660063</v>
      </c>
      <c r="C171" s="171">
        <f>IF(RES_hhdet_tes!C171=0,"",RES_hhdet_tes!C171/RES_hhdet_fec!C171)</f>
        <v>0.66317945521057442</v>
      </c>
      <c r="D171" s="171">
        <f>IF(RES_hhdet_tes!D171=0,"",RES_hhdet_tes!D171/RES_hhdet_fec!D171)</f>
        <v>0.67716124653784837</v>
      </c>
      <c r="E171" s="171">
        <f>IF(RES_hhdet_tes!E171=0,"",RES_hhdet_tes!E171/RES_hhdet_fec!E171)</f>
        <v>0.68764142762633274</v>
      </c>
      <c r="F171" s="171">
        <f>IF(RES_hhdet_tes!F171=0,"",RES_hhdet_tes!F171/RES_hhdet_fec!F171)</f>
        <v>0.69884730063950484</v>
      </c>
      <c r="G171" s="171">
        <f>IF(RES_hhdet_tes!G171=0,"",RES_hhdet_tes!G171/RES_hhdet_fec!G171)</f>
        <v>0.71210673190649143</v>
      </c>
      <c r="H171" s="171">
        <f>IF(RES_hhdet_tes!H171=0,"",RES_hhdet_tes!H171/RES_hhdet_fec!H171)</f>
        <v>0.72225244761598928</v>
      </c>
      <c r="I171" s="171">
        <f>IF(RES_hhdet_tes!I171=0,"",RES_hhdet_tes!I171/RES_hhdet_fec!I171)</f>
        <v>0.7319489917194949</v>
      </c>
      <c r="J171" s="171">
        <f>IF(RES_hhdet_tes!J171=0,"",RES_hhdet_tes!J171/RES_hhdet_fec!J171)</f>
        <v>0.74319480229113821</v>
      </c>
      <c r="K171" s="171">
        <f>IF(RES_hhdet_tes!K171=0,"",RES_hhdet_tes!K171/RES_hhdet_fec!K171)</f>
        <v>0.75137942734188312</v>
      </c>
      <c r="L171" s="171">
        <f>IF(RES_hhdet_tes!L171=0,"",RES_hhdet_tes!L171/RES_hhdet_fec!L171)</f>
        <v>0.75777907434672809</v>
      </c>
      <c r="M171" s="171">
        <f>IF(RES_hhdet_tes!M171=0,"",RES_hhdet_tes!M171/RES_hhdet_fec!M171)</f>
        <v>0.75964219726717808</v>
      </c>
      <c r="N171" s="171">
        <f>IF(RES_hhdet_tes!N171=0,"",RES_hhdet_tes!N171/RES_hhdet_fec!N171)</f>
        <v>0.76031611799726018</v>
      </c>
      <c r="O171" s="171">
        <f>IF(RES_hhdet_tes!O171=0,"",RES_hhdet_tes!O171/RES_hhdet_fec!O171)</f>
        <v>0.76243570172359842</v>
      </c>
      <c r="P171" s="171">
        <f>IF(RES_hhdet_tes!P171=0,"",RES_hhdet_tes!P171/RES_hhdet_fec!P171)</f>
        <v>0.76397299097234561</v>
      </c>
      <c r="Q171" s="171">
        <f>IF(RES_hhdet_tes!Q171=0,"",RES_hhdet_tes!Q171/RES_hhdet_fec!Q171)</f>
        <v>0.76505249716678903</v>
      </c>
    </row>
    <row r="172" spans="1:17" ht="12" customHeight="1" x14ac:dyDescent="0.25">
      <c r="A172" s="161" t="s">
        <v>141</v>
      </c>
      <c r="B172" s="170" t="str">
        <f>IF(RES_hhdet_tes!B172=0,"",RES_hhdet_tes!B172/RES_hhdet_fec!B172)</f>
        <v/>
      </c>
      <c r="C172" s="170" t="str">
        <f>IF(RES_hhdet_tes!C172=0,"",RES_hhdet_tes!C172/RES_hhdet_fec!C172)</f>
        <v/>
      </c>
      <c r="D172" s="170" t="str">
        <f>IF(RES_hhdet_tes!D172=0,"",RES_hhdet_tes!D172/RES_hhdet_fec!D172)</f>
        <v/>
      </c>
      <c r="E172" s="170" t="str">
        <f>IF(RES_hhdet_tes!E172=0,"",RES_hhdet_tes!E172/RES_hhdet_fec!E172)</f>
        <v/>
      </c>
      <c r="F172" s="170" t="str">
        <f>IF(RES_hhdet_tes!F172=0,"",RES_hhdet_tes!F172/RES_hhdet_fec!F172)</f>
        <v/>
      </c>
      <c r="G172" s="170" t="str">
        <f>IF(RES_hhdet_tes!G172=0,"",RES_hhdet_tes!G172/RES_hhdet_fec!G172)</f>
        <v/>
      </c>
      <c r="H172" s="170" t="str">
        <f>IF(RES_hhdet_tes!H172=0,"",RES_hhdet_tes!H172/RES_hhdet_fec!H172)</f>
        <v/>
      </c>
      <c r="I172" s="170" t="str">
        <f>IF(RES_hhdet_tes!I172=0,"",RES_hhdet_tes!I172/RES_hhdet_fec!I172)</f>
        <v/>
      </c>
      <c r="J172" s="170" t="str">
        <f>IF(RES_hhdet_tes!J172=0,"",RES_hhdet_tes!J172/RES_hhdet_fec!J172)</f>
        <v/>
      </c>
      <c r="K172" s="170" t="str">
        <f>IF(RES_hhdet_tes!K172=0,"",RES_hhdet_tes!K172/RES_hhdet_fec!K172)</f>
        <v/>
      </c>
      <c r="L172" s="170" t="str">
        <f>IF(RES_hhdet_tes!L172=0,"",RES_hhdet_tes!L172/RES_hhdet_fec!L172)</f>
        <v/>
      </c>
      <c r="M172" s="170" t="str">
        <f>IF(RES_hhdet_tes!M172=0,"",RES_hhdet_tes!M172/RES_hhdet_fec!M172)</f>
        <v/>
      </c>
      <c r="N172" s="170" t="str">
        <f>IF(RES_hhdet_tes!N172=0,"",RES_hhdet_tes!N172/RES_hhdet_fec!N172)</f>
        <v/>
      </c>
      <c r="O172" s="170" t="str">
        <f>IF(RES_hhdet_tes!O172=0,"",RES_hhdet_tes!O172/RES_hhdet_fec!O172)</f>
        <v/>
      </c>
      <c r="P172" s="170" t="str">
        <f>IF(RES_hhdet_tes!P172=0,"",RES_hhdet_tes!P172/RES_hhdet_fec!P172)</f>
        <v/>
      </c>
      <c r="Q172" s="170" t="str">
        <f>IF(RES_hhdet_tes!Q172=0,"",RES_hhdet_tes!Q172/RES_hhdet_fec!Q172)</f>
        <v/>
      </c>
    </row>
    <row r="173" spans="1:17" ht="12" customHeight="1" x14ac:dyDescent="0.25">
      <c r="A173" s="148" t="s">
        <v>60</v>
      </c>
      <c r="B173" s="73" t="str">
        <f>IF(RES_hhdet_tes!B173=0,"",RES_hhdet_tes!B173/RES_hhdet_fec!B173)</f>
        <v/>
      </c>
      <c r="C173" s="73" t="str">
        <f>IF(RES_hhdet_tes!C173=0,"",RES_hhdet_tes!C173/RES_hhdet_fec!C173)</f>
        <v/>
      </c>
      <c r="D173" s="73" t="str">
        <f>IF(RES_hhdet_tes!D173=0,"",RES_hhdet_tes!D173/RES_hhdet_fec!D173)</f>
        <v/>
      </c>
      <c r="E173" s="73" t="str">
        <f>IF(RES_hhdet_tes!E173=0,"",RES_hhdet_tes!E173/RES_hhdet_fec!E173)</f>
        <v/>
      </c>
      <c r="F173" s="73" t="str">
        <f>IF(RES_hhdet_tes!F173=0,"",RES_hhdet_tes!F173/RES_hhdet_fec!F173)</f>
        <v/>
      </c>
      <c r="G173" s="73" t="str">
        <f>IF(RES_hhdet_tes!G173=0,"",RES_hhdet_tes!G173/RES_hhdet_fec!G173)</f>
        <v/>
      </c>
      <c r="H173" s="73" t="str">
        <f>IF(RES_hhdet_tes!H173=0,"",RES_hhdet_tes!H173/RES_hhdet_fec!H173)</f>
        <v/>
      </c>
      <c r="I173" s="73" t="str">
        <f>IF(RES_hhdet_tes!I173=0,"",RES_hhdet_tes!I173/RES_hhdet_fec!I173)</f>
        <v/>
      </c>
      <c r="J173" s="73" t="str">
        <f>IF(RES_hhdet_tes!J173=0,"",RES_hhdet_tes!J173/RES_hhdet_fec!J173)</f>
        <v/>
      </c>
      <c r="K173" s="73" t="str">
        <f>IF(RES_hhdet_tes!K173=0,"",RES_hhdet_tes!K173/RES_hhdet_fec!K173)</f>
        <v/>
      </c>
      <c r="L173" s="73" t="str">
        <f>IF(RES_hhdet_tes!L173=0,"",RES_hhdet_tes!L173/RES_hhdet_fec!L173)</f>
        <v/>
      </c>
      <c r="M173" s="73" t="str">
        <f>IF(RES_hhdet_tes!M173=0,"",RES_hhdet_tes!M173/RES_hhdet_fec!M173)</f>
        <v/>
      </c>
      <c r="N173" s="73" t="str">
        <f>IF(RES_hhdet_tes!N173=0,"",RES_hhdet_tes!N173/RES_hhdet_fec!N173)</f>
        <v/>
      </c>
      <c r="O173" s="73" t="str">
        <f>IF(RES_hhdet_tes!O173=0,"",RES_hhdet_tes!O173/RES_hhdet_fec!O173)</f>
        <v/>
      </c>
      <c r="P173" s="73" t="str">
        <f>IF(RES_hhdet_tes!P173=0,"",RES_hhdet_tes!P173/RES_hhdet_fec!P173)</f>
        <v/>
      </c>
      <c r="Q173" s="73" t="str">
        <f>IF(RES_hhdet_tes!Q173=0,"",RES_hhdet_tes!Q173/RES_hhdet_fec!Q173)</f>
        <v/>
      </c>
    </row>
    <row r="174" spans="1:17" ht="12" customHeight="1" x14ac:dyDescent="0.25">
      <c r="A174" s="159" t="s">
        <v>59</v>
      </c>
      <c r="B174" s="65" t="str">
        <f>IF(RES_hhdet_tes!B174=0,"",RES_hhdet_tes!B174/RES_hhdet_fec!B174)</f>
        <v/>
      </c>
      <c r="C174" s="65" t="str">
        <f>IF(RES_hhdet_tes!C174=0,"",RES_hhdet_tes!C174/RES_hhdet_fec!C174)</f>
        <v/>
      </c>
      <c r="D174" s="65" t="str">
        <f>IF(RES_hhdet_tes!D174=0,"",RES_hhdet_tes!D174/RES_hhdet_fec!D174)</f>
        <v/>
      </c>
      <c r="E174" s="65" t="str">
        <f>IF(RES_hhdet_tes!E174=0,"",RES_hhdet_tes!E174/RES_hhdet_fec!E174)</f>
        <v/>
      </c>
      <c r="F174" s="65" t="str">
        <f>IF(RES_hhdet_tes!F174=0,"",RES_hhdet_tes!F174/RES_hhdet_fec!F174)</f>
        <v/>
      </c>
      <c r="G174" s="65" t="str">
        <f>IF(RES_hhdet_tes!G174=0,"",RES_hhdet_tes!G174/RES_hhdet_fec!G174)</f>
        <v/>
      </c>
      <c r="H174" s="65" t="str">
        <f>IF(RES_hhdet_tes!H174=0,"",RES_hhdet_tes!H174/RES_hhdet_fec!H174)</f>
        <v/>
      </c>
      <c r="I174" s="65" t="str">
        <f>IF(RES_hhdet_tes!I174=0,"",RES_hhdet_tes!I174/RES_hhdet_fec!I174)</f>
        <v/>
      </c>
      <c r="J174" s="65" t="str">
        <f>IF(RES_hhdet_tes!J174=0,"",RES_hhdet_tes!J174/RES_hhdet_fec!J174)</f>
        <v/>
      </c>
      <c r="K174" s="65" t="str">
        <f>IF(RES_hhdet_tes!K174=0,"",RES_hhdet_tes!K174/RES_hhdet_fec!K174)</f>
        <v/>
      </c>
      <c r="L174" s="65" t="str">
        <f>IF(RES_hhdet_tes!L174=0,"",RES_hhdet_tes!L174/RES_hhdet_fec!L174)</f>
        <v/>
      </c>
      <c r="M174" s="65" t="str">
        <f>IF(RES_hhdet_tes!M174=0,"",RES_hhdet_tes!M174/RES_hhdet_fec!M174)</f>
        <v/>
      </c>
      <c r="N174" s="65" t="str">
        <f>IF(RES_hhdet_tes!N174=0,"",RES_hhdet_tes!N174/RES_hhdet_fec!N174)</f>
        <v/>
      </c>
      <c r="O174" s="65" t="str">
        <f>IF(RES_hhdet_tes!O174=0,"",RES_hhdet_tes!O174/RES_hhdet_fec!O174)</f>
        <v/>
      </c>
      <c r="P174" s="65" t="str">
        <f>IF(RES_hhdet_tes!P174=0,"",RES_hhdet_tes!P174/RES_hhdet_fec!P174)</f>
        <v/>
      </c>
      <c r="Q174" s="65" t="str">
        <f>IF(RES_hhdet_tes!Q174=0,"",RES_hhdet_tes!Q174/RES_hhdet_fec!Q174)</f>
        <v/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0.74281266551303149</v>
      </c>
      <c r="C175" s="169">
        <f>IF(RES_hhdet_tes!C175=0,"",RES_hhdet_tes!C175/RES_hhdet_fec!C175)</f>
        <v>0.74906275524504273</v>
      </c>
      <c r="D175" s="169">
        <f>IF(RES_hhdet_tes!D175=0,"",RES_hhdet_tes!D175/RES_hhdet_fec!D175)</f>
        <v>0.77899225538956596</v>
      </c>
      <c r="E175" s="169">
        <f>IF(RES_hhdet_tes!E175=0,"",RES_hhdet_tes!E175/RES_hhdet_fec!E175)</f>
        <v>0.77778432911731787</v>
      </c>
      <c r="F175" s="169">
        <f>IF(RES_hhdet_tes!F175=0,"",RES_hhdet_tes!F175/RES_hhdet_fec!F175)</f>
        <v>0.78317964831683118</v>
      </c>
      <c r="G175" s="169">
        <f>IF(RES_hhdet_tes!G175=0,"",RES_hhdet_tes!G175/RES_hhdet_fec!G175)</f>
        <v>0.79498709097224118</v>
      </c>
      <c r="H175" s="169">
        <f>IF(RES_hhdet_tes!H175=0,"",RES_hhdet_tes!H175/RES_hhdet_fec!H175)</f>
        <v>0.80091502848767315</v>
      </c>
      <c r="I175" s="169">
        <f>IF(RES_hhdet_tes!I175=0,"",RES_hhdet_tes!I175/RES_hhdet_fec!I175)</f>
        <v>0.81403407468932143</v>
      </c>
      <c r="J175" s="169">
        <f>IF(RES_hhdet_tes!J175=0,"",RES_hhdet_tes!J175/RES_hhdet_fec!J175)</f>
        <v>0.81388981781392178</v>
      </c>
      <c r="K175" s="169">
        <f>IF(RES_hhdet_tes!K175=0,"",RES_hhdet_tes!K175/RES_hhdet_fec!K175)</f>
        <v>0.81833905854322431</v>
      </c>
      <c r="L175" s="169">
        <f>IF(RES_hhdet_tes!L175=0,"",RES_hhdet_tes!L175/RES_hhdet_fec!L175)</f>
        <v>0.81596619236099754</v>
      </c>
      <c r="M175" s="169">
        <f>IF(RES_hhdet_tes!M175=0,"",RES_hhdet_tes!M175/RES_hhdet_fec!M175)</f>
        <v>0.81564758052628039</v>
      </c>
      <c r="N175" s="169">
        <f>IF(RES_hhdet_tes!N175=0,"",RES_hhdet_tes!N175/RES_hhdet_fec!N175)</f>
        <v>0.82266739774906961</v>
      </c>
      <c r="O175" s="169">
        <f>IF(RES_hhdet_tes!O175=0,"",RES_hhdet_tes!O175/RES_hhdet_fec!O175)</f>
        <v>0.82352214502734555</v>
      </c>
      <c r="P175" s="169">
        <f>IF(RES_hhdet_tes!P175=0,"",RES_hhdet_tes!P175/RES_hhdet_fec!P175)</f>
        <v>0.81674328799813389</v>
      </c>
      <c r="Q175" s="169">
        <f>IF(RES_hhdet_tes!Q175=0,"",RES_hhdet_tes!Q175/RES_hhdet_fec!Q175)</f>
        <v>0.81139716205261014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0.38739077548622147</v>
      </c>
      <c r="C176" s="73">
        <f>IF(RES_hhdet_tes!C176=0,"",RES_hhdet_tes!C176/RES_hhdet_fec!C176)</f>
        <v>0.41058224142651828</v>
      </c>
      <c r="D176" s="73">
        <f>IF(RES_hhdet_tes!D176=0,"",RES_hhdet_tes!D176/RES_hhdet_fec!D176)</f>
        <v>0.44305029374293337</v>
      </c>
      <c r="E176" s="73">
        <f>IF(RES_hhdet_tes!E176=0,"",RES_hhdet_tes!E176/RES_hhdet_fec!E176)</f>
        <v>0.44493450679767776</v>
      </c>
      <c r="F176" s="73">
        <f>IF(RES_hhdet_tes!F176=0,"",RES_hhdet_tes!F176/RES_hhdet_fec!F176)</f>
        <v>0.44521789904077569</v>
      </c>
      <c r="G176" s="73">
        <f>IF(RES_hhdet_tes!G176=0,"",RES_hhdet_tes!G176/RES_hhdet_fec!G176)</f>
        <v>0.44566127285169804</v>
      </c>
      <c r="H176" s="73">
        <f>IF(RES_hhdet_tes!H176=0,"",RES_hhdet_tes!H176/RES_hhdet_fec!H176)</f>
        <v>0.44573285799457862</v>
      </c>
      <c r="I176" s="73">
        <f>IF(RES_hhdet_tes!I176=0,"",RES_hhdet_tes!I176/RES_hhdet_fec!I176)</f>
        <v>0.44774478118331212</v>
      </c>
      <c r="J176" s="73">
        <f>IF(RES_hhdet_tes!J176=0,"",RES_hhdet_tes!J176/RES_hhdet_fec!J176)</f>
        <v>0.45418438429053754</v>
      </c>
      <c r="K176" s="73">
        <f>IF(RES_hhdet_tes!K176=0,"",RES_hhdet_tes!K176/RES_hhdet_fec!K176)</f>
        <v>0.45661984283048329</v>
      </c>
      <c r="L176" s="73">
        <f>IF(RES_hhdet_tes!L176=0,"",RES_hhdet_tes!L176/RES_hhdet_fec!L176)</f>
        <v>0.46070913419520987</v>
      </c>
      <c r="M176" s="73">
        <f>IF(RES_hhdet_tes!M176=0,"",RES_hhdet_tes!M176/RES_hhdet_fec!M176)</f>
        <v>0.46354274093517456</v>
      </c>
      <c r="N176" s="73">
        <f>IF(RES_hhdet_tes!N176=0,"",RES_hhdet_tes!N176/RES_hhdet_fec!N176)</f>
        <v>0.46501087353096154</v>
      </c>
      <c r="O176" s="73">
        <f>IF(RES_hhdet_tes!O176=0,"",RES_hhdet_tes!O176/RES_hhdet_fec!O176)</f>
        <v>0.46515808371586542</v>
      </c>
      <c r="P176" s="73">
        <f>IF(RES_hhdet_tes!P176=0,"",RES_hhdet_tes!P176/RES_hhdet_fec!P176)</f>
        <v>0.46703103288955988</v>
      </c>
      <c r="Q176" s="73">
        <f>IF(RES_hhdet_tes!Q176=0,"",RES_hhdet_tes!Q176/RES_hhdet_fec!Q176)</f>
        <v>0.46832118571349307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0.772001171268762</v>
      </c>
      <c r="C177" s="65">
        <f>IF(RES_hhdet_tes!C177=0,"",RES_hhdet_tes!C177/RES_hhdet_fec!C177)</f>
        <v>0.78346886847042552</v>
      </c>
      <c r="D177" s="65">
        <f>IF(RES_hhdet_tes!D177=0,"",RES_hhdet_tes!D177/RES_hhdet_fec!D177)</f>
        <v>0.79071667512667232</v>
      </c>
      <c r="E177" s="65">
        <f>IF(RES_hhdet_tes!E177=0,"",RES_hhdet_tes!E177/RES_hhdet_fec!E177)</f>
        <v>0.79638322889677637</v>
      </c>
      <c r="F177" s="65">
        <f>IF(RES_hhdet_tes!F177=0,"",RES_hhdet_tes!F177/RES_hhdet_fec!F177)</f>
        <v>0.80268377588239448</v>
      </c>
      <c r="G177" s="65">
        <f>IF(RES_hhdet_tes!G177=0,"",RES_hhdet_tes!G177/RES_hhdet_fec!G177)</f>
        <v>0.81013291715002844</v>
      </c>
      <c r="H177" s="65">
        <f>IF(RES_hhdet_tes!H177=0,"",RES_hhdet_tes!H177/RES_hhdet_fec!H177)</f>
        <v>0.81625858107188076</v>
      </c>
      <c r="I177" s="65">
        <f>IF(RES_hhdet_tes!I177=0,"",RES_hhdet_tes!I177/RES_hhdet_fec!I177)</f>
        <v>0.82238530749936045</v>
      </c>
      <c r="J177" s="65">
        <f>IF(RES_hhdet_tes!J177=0,"",RES_hhdet_tes!J177/RES_hhdet_fec!J177)</f>
        <v>0.82880667597302837</v>
      </c>
      <c r="K177" s="65">
        <f>IF(RES_hhdet_tes!K177=0,"",RES_hhdet_tes!K177/RES_hhdet_fec!K177)</f>
        <v>0.83295836617094621</v>
      </c>
      <c r="L177" s="65">
        <f>IF(RES_hhdet_tes!L177=0,"",RES_hhdet_tes!L177/RES_hhdet_fec!L177)</f>
        <v>0.83638697331342182</v>
      </c>
      <c r="M177" s="65">
        <f>IF(RES_hhdet_tes!M177=0,"",RES_hhdet_tes!M177/RES_hhdet_fec!M177)</f>
        <v>0.83737222062530214</v>
      </c>
      <c r="N177" s="65">
        <f>IF(RES_hhdet_tes!N177=0,"",RES_hhdet_tes!N177/RES_hhdet_fec!N177)</f>
        <v>0.83763854295916251</v>
      </c>
      <c r="O177" s="65">
        <f>IF(RES_hhdet_tes!O177=0,"",RES_hhdet_tes!O177/RES_hhdet_fec!O177)</f>
        <v>0.83906371016156556</v>
      </c>
      <c r="P177" s="65">
        <f>IF(RES_hhdet_tes!P177=0,"",RES_hhdet_tes!P177/RES_hhdet_fec!P177)</f>
        <v>0.83999874640256644</v>
      </c>
      <c r="Q177" s="65">
        <f>IF(RES_hhdet_tes!Q177=0,"",RES_hhdet_tes!Q177/RES_hhdet_fec!Q177)</f>
        <v>0.84085728256497128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136.96840331573244</v>
      </c>
      <c r="C3" s="168">
        <f t="shared" ref="C3:Q3" si="0">SUM(C4,C7,C9,C19)</f>
        <v>100.1740282671385</v>
      </c>
      <c r="D3" s="168">
        <f t="shared" si="0"/>
        <v>116.35297986759221</v>
      </c>
      <c r="E3" s="168">
        <f t="shared" si="0"/>
        <v>82.679167327599345</v>
      </c>
      <c r="F3" s="168">
        <f t="shared" si="0"/>
        <v>111.49677350430237</v>
      </c>
      <c r="G3" s="168">
        <f t="shared" si="0"/>
        <v>101.19237834579344</v>
      </c>
      <c r="H3" s="168">
        <f t="shared" si="0"/>
        <v>79.132458321103542</v>
      </c>
      <c r="I3" s="168">
        <f t="shared" si="0"/>
        <v>49.51295057367021</v>
      </c>
      <c r="J3" s="168">
        <f t="shared" si="0"/>
        <v>55.532006899807335</v>
      </c>
      <c r="K3" s="168">
        <f t="shared" si="0"/>
        <v>33.359338199749928</v>
      </c>
      <c r="L3" s="168">
        <f t="shared" si="0"/>
        <v>40.177431069374258</v>
      </c>
      <c r="M3" s="168">
        <f t="shared" si="0"/>
        <v>49.609325246111332</v>
      </c>
      <c r="N3" s="168">
        <f t="shared" si="0"/>
        <v>46.999483282669502</v>
      </c>
      <c r="O3" s="168">
        <f t="shared" si="0"/>
        <v>46.821423256492096</v>
      </c>
      <c r="P3" s="168">
        <f t="shared" si="0"/>
        <v>39.577512724251172</v>
      </c>
      <c r="Q3" s="168">
        <f t="shared" si="0"/>
        <v>25.423704880752361</v>
      </c>
    </row>
    <row r="4" spans="1:17" ht="12.95" customHeight="1" x14ac:dyDescent="0.25">
      <c r="A4" s="158" t="s">
        <v>65</v>
      </c>
      <c r="B4" s="157">
        <f t="shared" ref="B4:Q4" si="1">SUM(B5:B6)</f>
        <v>124.51999906808383</v>
      </c>
      <c r="C4" s="157">
        <f t="shared" si="1"/>
        <v>90.563106753542527</v>
      </c>
      <c r="D4" s="157">
        <f t="shared" si="1"/>
        <v>104.64644034465576</v>
      </c>
      <c r="E4" s="157">
        <f t="shared" si="1"/>
        <v>73.449914319784909</v>
      </c>
      <c r="F4" s="157">
        <f t="shared" si="1"/>
        <v>99.216067256627525</v>
      </c>
      <c r="G4" s="157">
        <f t="shared" si="1"/>
        <v>89.393272056758661</v>
      </c>
      <c r="H4" s="157">
        <f t="shared" si="1"/>
        <v>69.361093482825169</v>
      </c>
      <c r="I4" s="157">
        <f t="shared" si="1"/>
        <v>43.761685224146717</v>
      </c>
      <c r="J4" s="157">
        <f t="shared" si="1"/>
        <v>48.81896357332365</v>
      </c>
      <c r="K4" s="157">
        <f t="shared" si="1"/>
        <v>29.166113027266917</v>
      </c>
      <c r="L4" s="157">
        <f t="shared" si="1"/>
        <v>35.27897496579336</v>
      </c>
      <c r="M4" s="157">
        <f t="shared" si="1"/>
        <v>42.755186100629075</v>
      </c>
      <c r="N4" s="157">
        <f t="shared" si="1"/>
        <v>40.26320195128671</v>
      </c>
      <c r="O4" s="157">
        <f t="shared" si="1"/>
        <v>39.436589688820973</v>
      </c>
      <c r="P4" s="157">
        <f t="shared" si="1"/>
        <v>32.815635809917957</v>
      </c>
      <c r="Q4" s="157">
        <f t="shared" si="1"/>
        <v>20.80153754458771</v>
      </c>
    </row>
    <row r="5" spans="1:17" ht="12" customHeight="1" x14ac:dyDescent="0.25">
      <c r="A5" s="23" t="s">
        <v>58</v>
      </c>
      <c r="B5" s="156">
        <v>124.51999906808383</v>
      </c>
      <c r="C5" s="156">
        <v>90.563106753542527</v>
      </c>
      <c r="D5" s="156">
        <v>104.64644034465576</v>
      </c>
      <c r="E5" s="156">
        <v>73.449914319784909</v>
      </c>
      <c r="F5" s="156">
        <v>99.216067256627525</v>
      </c>
      <c r="G5" s="156">
        <v>89.393272056758661</v>
      </c>
      <c r="H5" s="156">
        <v>69.361093482825169</v>
      </c>
      <c r="I5" s="156">
        <v>43.761685224146717</v>
      </c>
      <c r="J5" s="156">
        <v>48.81896357332365</v>
      </c>
      <c r="K5" s="156">
        <v>29.166113027266917</v>
      </c>
      <c r="L5" s="156">
        <v>35.27897496579336</v>
      </c>
      <c r="M5" s="156">
        <v>42.755186100629075</v>
      </c>
      <c r="N5" s="156">
        <v>40.26320195128671</v>
      </c>
      <c r="O5" s="156">
        <v>39.436589688820973</v>
      </c>
      <c r="P5" s="156">
        <v>32.815635809917957</v>
      </c>
      <c r="Q5" s="156">
        <v>20.80153754458771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12.015103056691608</v>
      </c>
      <c r="C9" s="157">
        <f t="shared" ref="C9:Q9" si="3">SUM(C10:C12,C15:C16)</f>
        <v>9.1374441327113569</v>
      </c>
      <c r="D9" s="157">
        <f t="shared" si="3"/>
        <v>11.541858910571731</v>
      </c>
      <c r="E9" s="157">
        <f t="shared" si="3"/>
        <v>8.9988850056158523</v>
      </c>
      <c r="F9" s="157">
        <f t="shared" si="3"/>
        <v>12.049034893741414</v>
      </c>
      <c r="G9" s="157">
        <f t="shared" si="3"/>
        <v>11.631241448990668</v>
      </c>
      <c r="H9" s="157">
        <f t="shared" si="3"/>
        <v>9.6234806970440925</v>
      </c>
      <c r="I9" s="157">
        <f t="shared" si="3"/>
        <v>5.7051855776110578</v>
      </c>
      <c r="J9" s="157">
        <f t="shared" si="3"/>
        <v>6.6308969898632268</v>
      </c>
      <c r="K9" s="157">
        <f t="shared" si="3"/>
        <v>4.1210580832436889</v>
      </c>
      <c r="L9" s="157">
        <f t="shared" si="3"/>
        <v>4.7945026249058831</v>
      </c>
      <c r="M9" s="157">
        <f t="shared" si="3"/>
        <v>6.7490775414700197</v>
      </c>
      <c r="N9" s="157">
        <f t="shared" si="3"/>
        <v>6.6646249901020713</v>
      </c>
      <c r="O9" s="157">
        <f t="shared" si="3"/>
        <v>7.3115134773590613</v>
      </c>
      <c r="P9" s="157">
        <f t="shared" si="3"/>
        <v>6.6641798566078796</v>
      </c>
      <c r="Q9" s="157">
        <f t="shared" si="3"/>
        <v>4.5376490753652003</v>
      </c>
    </row>
    <row r="10" spans="1:17" ht="12" customHeight="1" x14ac:dyDescent="0.25">
      <c r="A10" s="167" t="s">
        <v>171</v>
      </c>
      <c r="B10" s="132">
        <v>10.393442542507666</v>
      </c>
      <c r="C10" s="132">
        <v>7.8213165578974486</v>
      </c>
      <c r="D10" s="132">
        <v>10.264128132912253</v>
      </c>
      <c r="E10" s="132">
        <v>7.8640741314791134</v>
      </c>
      <c r="F10" s="132">
        <v>10.962536067012474</v>
      </c>
      <c r="G10" s="132">
        <v>10.587657151385141</v>
      </c>
      <c r="H10" s="132">
        <v>8.7453364094788384</v>
      </c>
      <c r="I10" s="132">
        <v>5.2154166862292932</v>
      </c>
      <c r="J10" s="132">
        <v>6.16451701157236</v>
      </c>
      <c r="K10" s="132">
        <v>3.7031578743970885</v>
      </c>
      <c r="L10" s="132">
        <v>4.3856316734343697</v>
      </c>
      <c r="M10" s="132">
        <v>6.3653812516989943</v>
      </c>
      <c r="N10" s="132">
        <v>6.3110941085118641</v>
      </c>
      <c r="O10" s="132">
        <v>6.9757474684221794</v>
      </c>
      <c r="P10" s="132">
        <v>6.3673760604925116</v>
      </c>
      <c r="Q10" s="132">
        <v>4.3490725583486016</v>
      </c>
    </row>
    <row r="11" spans="1:17" ht="12" customHeight="1" x14ac:dyDescent="0.25">
      <c r="A11" s="167" t="s">
        <v>144</v>
      </c>
      <c r="B11" s="132">
        <v>1.621660514183942</v>
      </c>
      <c r="C11" s="132">
        <v>1.3161275748139087</v>
      </c>
      <c r="D11" s="132">
        <v>1.277730777659478</v>
      </c>
      <c r="E11" s="132">
        <v>1.1348108741367389</v>
      </c>
      <c r="F11" s="132">
        <v>1.0864988267289393</v>
      </c>
      <c r="G11" s="132">
        <v>1.0435842976055278</v>
      </c>
      <c r="H11" s="132">
        <v>0.87814428756525365</v>
      </c>
      <c r="I11" s="132">
        <v>0.48976889138176466</v>
      </c>
      <c r="J11" s="132">
        <v>0.46637997829086669</v>
      </c>
      <c r="K11" s="132">
        <v>0.41790020884660062</v>
      </c>
      <c r="L11" s="132">
        <v>0.40887095147151337</v>
      </c>
      <c r="M11" s="132">
        <v>0.3836962897710256</v>
      </c>
      <c r="N11" s="132">
        <v>0.35353088159020707</v>
      </c>
      <c r="O11" s="132">
        <v>0.33576600893688202</v>
      </c>
      <c r="P11" s="132">
        <v>0.29680379611536772</v>
      </c>
      <c r="Q11" s="132">
        <v>0.18857651701659858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</v>
      </c>
      <c r="M12" s="132">
        <f t="shared" si="4"/>
        <v>0</v>
      </c>
      <c r="N12" s="132">
        <f t="shared" si="4"/>
        <v>0</v>
      </c>
      <c r="O12" s="132">
        <f t="shared" si="4"/>
        <v>0</v>
      </c>
      <c r="P12" s="132">
        <f t="shared" si="4"/>
        <v>0</v>
      </c>
      <c r="Q12" s="132">
        <f t="shared" si="4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0.43330119095700015</v>
      </c>
      <c r="C19" s="157">
        <f t="shared" ref="C19:Q19" si="6">SUM(C20:C22)</f>
        <v>0.47347738088461727</v>
      </c>
      <c r="D19" s="157">
        <f t="shared" si="6"/>
        <v>0.16468061236472661</v>
      </c>
      <c r="E19" s="157">
        <f t="shared" si="6"/>
        <v>0.23036800219858572</v>
      </c>
      <c r="F19" s="157">
        <f t="shared" si="6"/>
        <v>0.23167135393343408</v>
      </c>
      <c r="G19" s="157">
        <f t="shared" si="6"/>
        <v>0.16786484004412464</v>
      </c>
      <c r="H19" s="157">
        <f t="shared" si="6"/>
        <v>0.14788414123428095</v>
      </c>
      <c r="I19" s="157">
        <f t="shared" si="6"/>
        <v>4.6079771912433835E-2</v>
      </c>
      <c r="J19" s="157">
        <f t="shared" si="6"/>
        <v>8.2146336620460392E-2</v>
      </c>
      <c r="K19" s="157">
        <f t="shared" si="6"/>
        <v>7.2167089239323828E-2</v>
      </c>
      <c r="L19" s="157">
        <f t="shared" si="6"/>
        <v>0.10395347867501789</v>
      </c>
      <c r="M19" s="157">
        <f t="shared" si="6"/>
        <v>0.10506160401223667</v>
      </c>
      <c r="N19" s="157">
        <f t="shared" si="6"/>
        <v>7.1656341280724109E-2</v>
      </c>
      <c r="O19" s="157">
        <f t="shared" si="6"/>
        <v>7.3320090312059563E-2</v>
      </c>
      <c r="P19" s="157">
        <f t="shared" si="6"/>
        <v>9.7697057725335101E-2</v>
      </c>
      <c r="Q19" s="157">
        <f t="shared" si="6"/>
        <v>8.4518260799447437E-2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0.43330119095700015</v>
      </c>
      <c r="C21" s="156">
        <v>0.47347738088461727</v>
      </c>
      <c r="D21" s="156">
        <v>0.16468061236472661</v>
      </c>
      <c r="E21" s="156">
        <v>0.23036800219858572</v>
      </c>
      <c r="F21" s="156">
        <v>0.23167135393343408</v>
      </c>
      <c r="G21" s="156">
        <v>0.16786484004412464</v>
      </c>
      <c r="H21" s="156">
        <v>0.14788414123428095</v>
      </c>
      <c r="I21" s="156">
        <v>4.6079771912433835E-2</v>
      </c>
      <c r="J21" s="156">
        <v>8.2146336620460392E-2</v>
      </c>
      <c r="K21" s="156">
        <v>7.2167089239323828E-2</v>
      </c>
      <c r="L21" s="156">
        <v>0.10395347867501789</v>
      </c>
      <c r="M21" s="156">
        <v>0.10506160401223667</v>
      </c>
      <c r="N21" s="156">
        <v>7.1656341280724109E-2</v>
      </c>
      <c r="O21" s="156">
        <v>7.3320090312059563E-2</v>
      </c>
      <c r="P21" s="156">
        <v>9.7697057725335101E-2</v>
      </c>
      <c r="Q21" s="156">
        <v>8.4518260799447437E-2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0</v>
      </c>
      <c r="C24" s="168">
        <f t="shared" ref="C24" si="8">SUM(C25,C28,C30,C39)</f>
        <v>0</v>
      </c>
      <c r="D24" s="168">
        <f t="shared" ref="D24" si="9">SUM(D25,D28,D30,D39)</f>
        <v>0</v>
      </c>
      <c r="E24" s="168">
        <f t="shared" ref="E24" si="10">SUM(E25,E28,E30,E39)</f>
        <v>0</v>
      </c>
      <c r="F24" s="168">
        <f t="shared" ref="F24" si="11">SUM(F25,F28,F30,F39)</f>
        <v>0</v>
      </c>
      <c r="G24" s="168">
        <f t="shared" ref="G24" si="12">SUM(G25,G28,G30,G39)</f>
        <v>0</v>
      </c>
      <c r="H24" s="168">
        <f t="shared" ref="H24" si="13">SUM(H25,H28,H30,H39)</f>
        <v>0</v>
      </c>
      <c r="I24" s="168">
        <f t="shared" ref="I24" si="14">SUM(I25,I28,I30,I39)</f>
        <v>0</v>
      </c>
      <c r="J24" s="168">
        <f t="shared" ref="J24" si="15">SUM(J25,J28,J30,J39)</f>
        <v>0</v>
      </c>
      <c r="K24" s="168">
        <f t="shared" ref="K24" si="16">SUM(K25,K28,K30,K39)</f>
        <v>0</v>
      </c>
      <c r="L24" s="168">
        <f t="shared" ref="L24" si="17">SUM(L25,L28,L30,L39)</f>
        <v>0</v>
      </c>
      <c r="M24" s="168">
        <f t="shared" ref="M24" si="18">SUM(M25,M28,M30,M39)</f>
        <v>0</v>
      </c>
      <c r="N24" s="168">
        <f t="shared" ref="N24" si="19">SUM(N25,N28,N30,N39)</f>
        <v>0</v>
      </c>
      <c r="O24" s="168">
        <f t="shared" ref="O24" si="20">SUM(O25,O28,O30,O39)</f>
        <v>0</v>
      </c>
      <c r="P24" s="168">
        <f t="shared" ref="P24" si="21">SUM(P25,P28,P30,P39)</f>
        <v>0</v>
      </c>
      <c r="Q24" s="168">
        <f t="shared" ref="Q24" si="22">SUM(Q25,Q28,Q30,Q39)</f>
        <v>0</v>
      </c>
    </row>
    <row r="25" spans="1:17" ht="12.95" customHeight="1" x14ac:dyDescent="0.25">
      <c r="A25" s="158" t="s">
        <v>65</v>
      </c>
      <c r="B25" s="157">
        <f t="shared" ref="B25:Q25" si="23">SUM(B26:B27)</f>
        <v>0</v>
      </c>
      <c r="C25" s="157">
        <f t="shared" si="23"/>
        <v>0</v>
      </c>
      <c r="D25" s="157">
        <f t="shared" si="23"/>
        <v>0</v>
      </c>
      <c r="E25" s="157">
        <f t="shared" si="23"/>
        <v>0</v>
      </c>
      <c r="F25" s="157">
        <f t="shared" si="23"/>
        <v>0</v>
      </c>
      <c r="G25" s="157">
        <f t="shared" si="23"/>
        <v>0</v>
      </c>
      <c r="H25" s="157">
        <f t="shared" si="23"/>
        <v>0</v>
      </c>
      <c r="I25" s="157">
        <f t="shared" si="23"/>
        <v>0</v>
      </c>
      <c r="J25" s="157">
        <f t="shared" si="23"/>
        <v>0</v>
      </c>
      <c r="K25" s="157">
        <f t="shared" si="23"/>
        <v>0</v>
      </c>
      <c r="L25" s="157">
        <f t="shared" si="23"/>
        <v>0</v>
      </c>
      <c r="M25" s="157">
        <f t="shared" si="23"/>
        <v>0</v>
      </c>
      <c r="N25" s="157">
        <f t="shared" si="23"/>
        <v>0</v>
      </c>
      <c r="O25" s="157">
        <f t="shared" si="23"/>
        <v>0</v>
      </c>
      <c r="P25" s="157">
        <f t="shared" si="23"/>
        <v>0</v>
      </c>
      <c r="Q25" s="157">
        <f t="shared" si="23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</v>
      </c>
      <c r="C30" s="157">
        <f t="shared" ref="C30" si="26">SUM(C31:C32,C35:C36)</f>
        <v>0</v>
      </c>
      <c r="D30" s="157">
        <f t="shared" ref="D30" si="27">SUM(D31:D32,D35:D36)</f>
        <v>0</v>
      </c>
      <c r="E30" s="157">
        <f t="shared" ref="E30" si="28">SUM(E31:E32,E35:E36)</f>
        <v>0</v>
      </c>
      <c r="F30" s="157">
        <f t="shared" ref="F30" si="29">SUM(F31:F32,F35:F36)</f>
        <v>0</v>
      </c>
      <c r="G30" s="157">
        <f t="shared" ref="G30" si="30">SUM(G31:G32,G35:G36)</f>
        <v>0</v>
      </c>
      <c r="H30" s="157">
        <f t="shared" ref="H30" si="31">SUM(H31:H32,H35:H36)</f>
        <v>0</v>
      </c>
      <c r="I30" s="157">
        <f t="shared" ref="I30" si="32">SUM(I31:I32,I35:I36)</f>
        <v>0</v>
      </c>
      <c r="J30" s="157">
        <f t="shared" ref="J30" si="33">SUM(J31:J32,J35:J36)</f>
        <v>0</v>
      </c>
      <c r="K30" s="157">
        <f t="shared" ref="K30" si="34">SUM(K31:K32,K35:K36)</f>
        <v>0</v>
      </c>
      <c r="L30" s="157">
        <f t="shared" ref="L30" si="35">SUM(L31:L32,L35:L36)</f>
        <v>0</v>
      </c>
      <c r="M30" s="157">
        <f t="shared" ref="M30" si="36">SUM(M31:M32,M35:M36)</f>
        <v>0</v>
      </c>
      <c r="N30" s="157">
        <f t="shared" ref="N30" si="37">SUM(N31:N32,N35:N36)</f>
        <v>0</v>
      </c>
      <c r="O30" s="157">
        <f t="shared" ref="O30" si="38">SUM(O31:O32,O35:O36)</f>
        <v>0</v>
      </c>
      <c r="P30" s="157">
        <f t="shared" ref="P30" si="39">SUM(P31:P32,P35:P36)</f>
        <v>0</v>
      </c>
      <c r="Q30" s="157">
        <f t="shared" ref="Q30" si="40">SUM(Q31:Q32,Q35:Q36)</f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0</v>
      </c>
      <c r="M32" s="132">
        <f t="shared" ref="M32" si="52">SUM(M33:M34)</f>
        <v>0</v>
      </c>
      <c r="N32" s="132">
        <f t="shared" ref="N32" si="53">SUM(N33:N34)</f>
        <v>0</v>
      </c>
      <c r="O32" s="132">
        <f t="shared" ref="O32" si="54">SUM(O33:O34)</f>
        <v>0</v>
      </c>
      <c r="P32" s="132">
        <f t="shared" ref="P32" si="55">SUM(P33:P34)</f>
        <v>0</v>
      </c>
      <c r="Q32" s="132">
        <f t="shared" ref="Q32" si="56">SUM(Q33:Q34)</f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0</v>
      </c>
      <c r="C39" s="157">
        <f t="shared" ref="C39" si="74">SUM(C40:C41)</f>
        <v>0</v>
      </c>
      <c r="D39" s="157">
        <f t="shared" ref="D39" si="75">SUM(D40:D41)</f>
        <v>0</v>
      </c>
      <c r="E39" s="157">
        <f t="shared" ref="E39" si="76">SUM(E40:E41)</f>
        <v>0</v>
      </c>
      <c r="F39" s="157">
        <f t="shared" ref="F39" si="77">SUM(F40:F41)</f>
        <v>0</v>
      </c>
      <c r="G39" s="157">
        <f t="shared" ref="G39" si="78">SUM(G40:G41)</f>
        <v>0</v>
      </c>
      <c r="H39" s="157">
        <f t="shared" ref="H39" si="79">SUM(H40:H41)</f>
        <v>0</v>
      </c>
      <c r="I39" s="157">
        <f t="shared" ref="I39" si="80">SUM(I40:I41)</f>
        <v>0</v>
      </c>
      <c r="J39" s="157">
        <f t="shared" ref="J39" si="81">SUM(J40:J41)</f>
        <v>0</v>
      </c>
      <c r="K39" s="157">
        <f t="shared" ref="K39" si="82">SUM(K40:K41)</f>
        <v>0</v>
      </c>
      <c r="L39" s="157">
        <f t="shared" ref="L39" si="83">SUM(L40:L41)</f>
        <v>0</v>
      </c>
      <c r="M39" s="157">
        <f t="shared" ref="M39" si="84">SUM(M40:M41)</f>
        <v>0</v>
      </c>
      <c r="N39" s="157">
        <f t="shared" ref="N39" si="85">SUM(N40:N41)</f>
        <v>0</v>
      </c>
      <c r="O39" s="157">
        <f t="shared" ref="O39" si="86">SUM(O40:O41)</f>
        <v>0</v>
      </c>
      <c r="P39" s="157">
        <f t="shared" ref="P39" si="87">SUM(P40:P41)</f>
        <v>0</v>
      </c>
      <c r="Q39" s="157">
        <f t="shared" ref="Q39" si="88">SUM(Q40:Q41)</f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44.755367263417298</v>
      </c>
      <c r="C43" s="168">
        <f t="shared" ref="C43" si="90">SUM(C44,C47,C49,C58)</f>
        <v>51.219468513678443</v>
      </c>
      <c r="D43" s="168">
        <f t="shared" ref="D43" si="91">SUM(D44,D47,D49,D58)</f>
        <v>38.313959679931607</v>
      </c>
      <c r="E43" s="168">
        <f t="shared" ref="E43" si="92">SUM(E44,E47,E49,E58)</f>
        <v>31.763655913194558</v>
      </c>
      <c r="F43" s="168">
        <f t="shared" ref="F43" si="93">SUM(F44,F47,F49,F58)</f>
        <v>19.009338297901706</v>
      </c>
      <c r="G43" s="168">
        <f t="shared" ref="G43" si="94">SUM(G44,G47,G49,G58)</f>
        <v>19.097582333133087</v>
      </c>
      <c r="H43" s="168">
        <f t="shared" ref="H43" si="95">SUM(H44,H47,H49,H58)</f>
        <v>22.358174525972757</v>
      </c>
      <c r="I43" s="168">
        <f t="shared" ref="I43" si="96">SUM(I44,I47,I49,I58)</f>
        <v>18.957010005172396</v>
      </c>
      <c r="J43" s="168">
        <f t="shared" ref="J43" si="97">SUM(J44,J47,J49,J58)</f>
        <v>22.388319647920877</v>
      </c>
      <c r="K43" s="168">
        <f t="shared" ref="K43" si="98">SUM(K44,K47,K49,K58)</f>
        <v>15.697412860698368</v>
      </c>
      <c r="L43" s="168">
        <f t="shared" ref="L43" si="99">SUM(L44,L47,L49,L58)</f>
        <v>12.57751080207839</v>
      </c>
      <c r="M43" s="168">
        <f t="shared" ref="M43" si="100">SUM(M44,M47,M49,M58)</f>
        <v>15.762542361493134</v>
      </c>
      <c r="N43" s="168">
        <f t="shared" ref="N43" si="101">SUM(N44,N47,N49,N58)</f>
        <v>15.747675433325499</v>
      </c>
      <c r="O43" s="168">
        <f t="shared" ref="O43" si="102">SUM(O44,O47,O49,O58)</f>
        <v>12.597226260467437</v>
      </c>
      <c r="P43" s="168">
        <f t="shared" ref="P43" si="103">SUM(P44,P47,P49,P58)</f>
        <v>12.576319954561452</v>
      </c>
      <c r="Q43" s="168">
        <f t="shared" ref="Q43" si="104">SUM(Q44,Q47,Q49,Q58)</f>
        <v>12.590698542439894</v>
      </c>
    </row>
    <row r="44" spans="1:17" ht="12.95" customHeight="1" x14ac:dyDescent="0.25">
      <c r="A44" s="158" t="s">
        <v>65</v>
      </c>
      <c r="B44" s="157">
        <f t="shared" ref="B44:Q44" si="105">SUM(B45:B46)</f>
        <v>39.785499136429081</v>
      </c>
      <c r="C44" s="157">
        <f t="shared" si="105"/>
        <v>45.419241847794694</v>
      </c>
      <c r="D44" s="157">
        <f t="shared" si="105"/>
        <v>33.650987715397278</v>
      </c>
      <c r="E44" s="157">
        <f t="shared" si="105"/>
        <v>27.576106935498373</v>
      </c>
      <c r="F44" s="157">
        <f t="shared" si="105"/>
        <v>16.385560401474848</v>
      </c>
      <c r="G44" s="157">
        <f t="shared" si="105"/>
        <v>16.371390623801403</v>
      </c>
      <c r="H44" s="157">
        <f t="shared" si="105"/>
        <v>19.090294514140503</v>
      </c>
      <c r="I44" s="157">
        <f t="shared" si="105"/>
        <v>16.336148212429745</v>
      </c>
      <c r="J44" s="157">
        <f t="shared" si="105"/>
        <v>19.118367797580007</v>
      </c>
      <c r="K44" s="157">
        <f t="shared" si="105"/>
        <v>13.388753785153453</v>
      </c>
      <c r="L44" s="157">
        <f t="shared" si="105"/>
        <v>10.81368014567288</v>
      </c>
      <c r="M44" s="157">
        <f t="shared" si="105"/>
        <v>13.324732856283813</v>
      </c>
      <c r="N44" s="157">
        <f t="shared" si="105"/>
        <v>13.385004510695014</v>
      </c>
      <c r="O44" s="157">
        <f t="shared" si="105"/>
        <v>10.58180447352899</v>
      </c>
      <c r="P44" s="157">
        <f t="shared" si="105"/>
        <v>10.350100049843572</v>
      </c>
      <c r="Q44" s="157">
        <f t="shared" si="105"/>
        <v>10.216099554688613</v>
      </c>
    </row>
    <row r="45" spans="1:17" ht="12" customHeight="1" x14ac:dyDescent="0.25">
      <c r="A45" s="23" t="s">
        <v>166</v>
      </c>
      <c r="B45" s="156">
        <v>39.785499136429081</v>
      </c>
      <c r="C45" s="156">
        <v>45.419241847794694</v>
      </c>
      <c r="D45" s="156">
        <v>33.650987715397278</v>
      </c>
      <c r="E45" s="156">
        <v>27.576106935498373</v>
      </c>
      <c r="F45" s="156">
        <v>16.385560401474848</v>
      </c>
      <c r="G45" s="156">
        <v>16.371390623801403</v>
      </c>
      <c r="H45" s="156">
        <v>19.090294514140503</v>
      </c>
      <c r="I45" s="156">
        <v>16.336148212429745</v>
      </c>
      <c r="J45" s="156">
        <v>19.118367797580007</v>
      </c>
      <c r="K45" s="156">
        <v>13.388753785153453</v>
      </c>
      <c r="L45" s="156">
        <v>10.81368014567288</v>
      </c>
      <c r="M45" s="156">
        <v>13.324732856283813</v>
      </c>
      <c r="N45" s="156">
        <v>13.385004510695014</v>
      </c>
      <c r="O45" s="156">
        <v>10.58180447352899</v>
      </c>
      <c r="P45" s="156">
        <v>10.350100049843572</v>
      </c>
      <c r="Q45" s="156">
        <v>10.216099554688613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4.7446552924069767</v>
      </c>
      <c r="C49" s="157">
        <f t="shared" ref="C49" si="108">SUM(C50:C51,C54:C55)</f>
        <v>5.5110269228332918</v>
      </c>
      <c r="D49" s="157">
        <f t="shared" ref="D49" si="109">SUM(D50:D51,D54:D55)</f>
        <v>4.5818565115307708</v>
      </c>
      <c r="E49" s="157">
        <f t="shared" ref="E49" si="110">SUM(E50:E51,E54:E55)</f>
        <v>4.08047811269362</v>
      </c>
      <c r="F49" s="157">
        <f t="shared" ref="F49" si="111">SUM(F50:F51,F54:F55)</f>
        <v>2.5575295736331354</v>
      </c>
      <c r="G49" s="157">
        <f t="shared" ref="G49" si="112">SUM(G50:G51,G54:G55)</f>
        <v>2.6755834275065755</v>
      </c>
      <c r="H49" s="157">
        <f t="shared" ref="H49" si="113">SUM(H50:H51,H54:H55)</f>
        <v>3.2131183358115152</v>
      </c>
      <c r="I49" s="157">
        <f t="shared" ref="I49" si="114">SUM(I50:I51,I54:I55)</f>
        <v>2.5900956285942711</v>
      </c>
      <c r="J49" s="157">
        <f t="shared" ref="J49" si="115">SUM(J50:J51,J54:J55)</f>
        <v>3.2102366930279831</v>
      </c>
      <c r="K49" s="157">
        <f t="shared" ref="K49" si="116">SUM(K50:K51,K54:K55)</f>
        <v>2.2682231728065516</v>
      </c>
      <c r="L49" s="157">
        <f t="shared" ref="L49" si="117">SUM(L50:L51,L54:L55)</f>
        <v>1.7112249885495057</v>
      </c>
      <c r="M49" s="157">
        <f t="shared" ref="M49" si="118">SUM(M50:M51,M54:M55)</f>
        <v>2.3841825701175332</v>
      </c>
      <c r="N49" s="157">
        <f t="shared" ref="N49" si="119">SUM(N50:N51,N54:N55)</f>
        <v>2.3261143983634138</v>
      </c>
      <c r="O49" s="157">
        <f t="shared" ref="O49" si="120">SUM(O50:O51,O54:O55)</f>
        <v>1.9809833415586324</v>
      </c>
      <c r="P49" s="157">
        <f t="shared" ref="P49" si="121">SUM(P50:P51,P54:P55)</f>
        <v>2.1769271623981905</v>
      </c>
      <c r="Q49" s="157">
        <f t="shared" ref="Q49" si="122">SUM(Q50:Q51,Q54:Q55)</f>
        <v>2.3069616132798583</v>
      </c>
    </row>
    <row r="50" spans="1:17" ht="12" customHeight="1" x14ac:dyDescent="0.25">
      <c r="A50" s="167" t="s">
        <v>165</v>
      </c>
      <c r="B50" s="132">
        <v>4.7446552924069767</v>
      </c>
      <c r="C50" s="132">
        <v>5.5110269228332918</v>
      </c>
      <c r="D50" s="132">
        <v>4.5818565115307708</v>
      </c>
      <c r="E50" s="132">
        <v>4.08047811269362</v>
      </c>
      <c r="F50" s="132">
        <v>2.5575295736331354</v>
      </c>
      <c r="G50" s="132">
        <v>2.6755834275065755</v>
      </c>
      <c r="H50" s="132">
        <v>3.2131183358115152</v>
      </c>
      <c r="I50" s="132">
        <v>2.5900956285942711</v>
      </c>
      <c r="J50" s="132">
        <v>3.2102366930279831</v>
      </c>
      <c r="K50" s="132">
        <v>2.2682231728065516</v>
      </c>
      <c r="L50" s="132">
        <v>1.7112249885495057</v>
      </c>
      <c r="M50" s="132">
        <v>2.3841825701175332</v>
      </c>
      <c r="N50" s="132">
        <v>2.3261143983634138</v>
      </c>
      <c r="O50" s="132">
        <v>1.9809833415586324</v>
      </c>
      <c r="P50" s="132">
        <v>2.1769271623981905</v>
      </c>
      <c r="Q50" s="132">
        <v>2.3069616132798583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0.22521283458124322</v>
      </c>
      <c r="C58" s="157">
        <f t="shared" ref="C58" si="156">SUM(C59:C60)</f>
        <v>0.28919974305045021</v>
      </c>
      <c r="D58" s="157">
        <f t="shared" ref="D58" si="157">SUM(D59:D60)</f>
        <v>8.1115453003553759E-2</v>
      </c>
      <c r="E58" s="157">
        <f t="shared" ref="E58" si="158">SUM(E59:E60)</f>
        <v>0.10707086500256595</v>
      </c>
      <c r="F58" s="157">
        <f t="shared" ref="F58" si="159">SUM(F59:F60)</f>
        <v>6.6248322793723904E-2</v>
      </c>
      <c r="G58" s="157">
        <f t="shared" ref="G58" si="160">SUM(G59:G60)</f>
        <v>5.0608281825109735E-2</v>
      </c>
      <c r="H58" s="157">
        <f t="shared" ref="H58" si="161">SUM(H59:H60)</f>
        <v>5.4761676020737796E-2</v>
      </c>
      <c r="I58" s="157">
        <f t="shared" ref="I58" si="162">SUM(I59:I60)</f>
        <v>3.0766164148383558E-2</v>
      </c>
      <c r="J58" s="157">
        <f t="shared" ref="J58" si="163">SUM(J59:J60)</f>
        <v>5.9715157312887943E-2</v>
      </c>
      <c r="K58" s="157">
        <f t="shared" ref="K58" si="164">SUM(K59:K60)</f>
        <v>4.0435902738363033E-2</v>
      </c>
      <c r="L58" s="157">
        <f t="shared" ref="L58" si="165">SUM(L59:L60)</f>
        <v>5.2605667856004477E-2</v>
      </c>
      <c r="M58" s="157">
        <f t="shared" ref="M58" si="166">SUM(M59:M60)</f>
        <v>5.3626935091787828E-2</v>
      </c>
      <c r="N58" s="157">
        <f t="shared" ref="N58" si="167">SUM(N59:N60)</f>
        <v>3.6556524267070713E-2</v>
      </c>
      <c r="O58" s="157">
        <f t="shared" ref="O58" si="168">SUM(O59:O60)</f>
        <v>3.4438445379815413E-2</v>
      </c>
      <c r="P58" s="157">
        <f t="shared" ref="P58" si="169">SUM(P59:P60)</f>
        <v>4.9292742319690219E-2</v>
      </c>
      <c r="Q58" s="157">
        <f t="shared" ref="Q58" si="170">SUM(Q59:Q60)</f>
        <v>6.7637374471422373E-2</v>
      </c>
    </row>
    <row r="59" spans="1:17" ht="12" customHeight="1" x14ac:dyDescent="0.25">
      <c r="A59" s="23" t="s">
        <v>57</v>
      </c>
      <c r="B59" s="156">
        <v>0.22521283458124322</v>
      </c>
      <c r="C59" s="156">
        <v>0.28919974305045021</v>
      </c>
      <c r="D59" s="156">
        <v>8.1115453003553759E-2</v>
      </c>
      <c r="E59" s="156">
        <v>0.10707086500256595</v>
      </c>
      <c r="F59" s="156">
        <v>6.6248322793723904E-2</v>
      </c>
      <c r="G59" s="156">
        <v>5.0608281825109735E-2</v>
      </c>
      <c r="H59" s="156">
        <v>5.4761676020737796E-2</v>
      </c>
      <c r="I59" s="156">
        <v>3.0766164148383558E-2</v>
      </c>
      <c r="J59" s="156">
        <v>5.9715157312887943E-2</v>
      </c>
      <c r="K59" s="156">
        <v>4.0435902738363033E-2</v>
      </c>
      <c r="L59" s="156">
        <v>5.2605667856004477E-2</v>
      </c>
      <c r="M59" s="156">
        <v>5.3626935091787828E-2</v>
      </c>
      <c r="N59" s="156">
        <v>3.6556524267070713E-2</v>
      </c>
      <c r="O59" s="156">
        <v>3.4438445379815413E-2</v>
      </c>
      <c r="P59" s="156">
        <v>4.9292742319690219E-2</v>
      </c>
      <c r="Q59" s="156">
        <v>6.7637374471422373E-2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98.460765396008583</v>
      </c>
      <c r="C62" s="168">
        <f t="shared" ref="C62:Q62" si="171">SUM(C63,C66,C68,C77)</f>
        <v>97.844496597936015</v>
      </c>
      <c r="D62" s="168">
        <f t="shared" si="171"/>
        <v>86.440252277808</v>
      </c>
      <c r="E62" s="168">
        <f t="shared" si="171"/>
        <v>87.643187534627998</v>
      </c>
      <c r="F62" s="168">
        <f t="shared" si="171"/>
        <v>90.664089966647992</v>
      </c>
      <c r="G62" s="168">
        <f t="shared" si="171"/>
        <v>105.6225029788683</v>
      </c>
      <c r="H62" s="168">
        <f t="shared" si="171"/>
        <v>107.34177790789201</v>
      </c>
      <c r="I62" s="168">
        <f t="shared" si="171"/>
        <v>114.82059891852002</v>
      </c>
      <c r="J62" s="168">
        <f t="shared" si="171"/>
        <v>115.52603594875202</v>
      </c>
      <c r="K62" s="168">
        <f t="shared" si="171"/>
        <v>118.93564043222399</v>
      </c>
      <c r="L62" s="168">
        <f t="shared" si="171"/>
        <v>128.94638831274872</v>
      </c>
      <c r="M62" s="168">
        <f t="shared" si="171"/>
        <v>121.36819270674778</v>
      </c>
      <c r="N62" s="168">
        <f t="shared" si="171"/>
        <v>129.95313163487933</v>
      </c>
      <c r="O62" s="168">
        <f t="shared" si="171"/>
        <v>122.78908319650708</v>
      </c>
      <c r="P62" s="168">
        <f t="shared" si="171"/>
        <v>122.63494018802575</v>
      </c>
      <c r="Q62" s="168">
        <f t="shared" si="171"/>
        <v>115.84113263483468</v>
      </c>
    </row>
    <row r="63" spans="1:17" ht="12.95" customHeight="1" x14ac:dyDescent="0.25">
      <c r="A63" s="158" t="s">
        <v>65</v>
      </c>
      <c r="B63" s="157">
        <f t="shared" ref="B63:Q63" si="172">SUM(B64:B65)</f>
        <v>74.895196293093946</v>
      </c>
      <c r="C63" s="157">
        <f t="shared" si="172"/>
        <v>74.598754530454229</v>
      </c>
      <c r="D63" s="157">
        <f t="shared" si="172"/>
        <v>64.83593680035861</v>
      </c>
      <c r="E63" s="157">
        <f t="shared" si="172"/>
        <v>65.221851393201547</v>
      </c>
      <c r="F63" s="157">
        <f t="shared" si="172"/>
        <v>67.159611954025252</v>
      </c>
      <c r="G63" s="157">
        <f t="shared" si="172"/>
        <v>77.571163165951759</v>
      </c>
      <c r="H63" s="157">
        <f t="shared" si="172"/>
        <v>78.280744732439558</v>
      </c>
      <c r="I63" s="157">
        <f t="shared" si="172"/>
        <v>85.254744376576326</v>
      </c>
      <c r="J63" s="157">
        <f t="shared" si="172"/>
        <v>84.528820364622092</v>
      </c>
      <c r="K63" s="157">
        <f t="shared" si="172"/>
        <v>87.078620208630127</v>
      </c>
      <c r="L63" s="157">
        <f t="shared" si="172"/>
        <v>96.142940559502492</v>
      </c>
      <c r="M63" s="157">
        <f t="shared" si="172"/>
        <v>88.012685312444361</v>
      </c>
      <c r="N63" s="157">
        <f t="shared" si="172"/>
        <v>95.764978215937276</v>
      </c>
      <c r="O63" s="157">
        <f t="shared" si="172"/>
        <v>90.268802562000033</v>
      </c>
      <c r="P63" s="157">
        <f t="shared" si="172"/>
        <v>89.089991438795792</v>
      </c>
      <c r="Q63" s="157">
        <f t="shared" si="172"/>
        <v>83.119624493932676</v>
      </c>
    </row>
    <row r="64" spans="1:17" ht="12" customHeight="1" x14ac:dyDescent="0.25">
      <c r="A64" s="23" t="s">
        <v>161</v>
      </c>
      <c r="B64" s="156">
        <v>74.895196293093946</v>
      </c>
      <c r="C64" s="156">
        <v>74.598754530454229</v>
      </c>
      <c r="D64" s="156">
        <v>64.83593680035861</v>
      </c>
      <c r="E64" s="156">
        <v>65.221851393201547</v>
      </c>
      <c r="F64" s="156">
        <v>67.159611954025252</v>
      </c>
      <c r="G64" s="156">
        <v>77.571163165951759</v>
      </c>
      <c r="H64" s="156">
        <v>78.280744732439558</v>
      </c>
      <c r="I64" s="156">
        <v>85.254744376576326</v>
      </c>
      <c r="J64" s="156">
        <v>84.528820364622092</v>
      </c>
      <c r="K64" s="156">
        <v>87.078620208630127</v>
      </c>
      <c r="L64" s="156">
        <v>96.142940559502492</v>
      </c>
      <c r="M64" s="156">
        <v>88.012685312444361</v>
      </c>
      <c r="N64" s="156">
        <v>95.764978215937276</v>
      </c>
      <c r="O64" s="156">
        <v>90.268802562000033</v>
      </c>
      <c r="P64" s="156">
        <v>89.089991438795792</v>
      </c>
      <c r="Q64" s="156">
        <v>83.119624493932676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14.614572513689295</v>
      </c>
      <c r="C68" s="157">
        <f t="shared" ref="C68:Q68" si="174">SUM(C69:C70,C73:C74)</f>
        <v>14.327520729452994</v>
      </c>
      <c r="D68" s="157">
        <f t="shared" si="174"/>
        <v>13.361962108012335</v>
      </c>
      <c r="E68" s="157">
        <f t="shared" si="174"/>
        <v>13.857067866614132</v>
      </c>
      <c r="F68" s="157">
        <f t="shared" si="174"/>
        <v>14.453815877940196</v>
      </c>
      <c r="G68" s="157">
        <f t="shared" si="174"/>
        <v>17.2403098854614</v>
      </c>
      <c r="H68" s="157">
        <f t="shared" si="174"/>
        <v>17.803853924203679</v>
      </c>
      <c r="I68" s="157">
        <f t="shared" si="174"/>
        <v>18.069812487073687</v>
      </c>
      <c r="J68" s="157">
        <f t="shared" si="174"/>
        <v>18.91137532028705</v>
      </c>
      <c r="K68" s="157">
        <f t="shared" si="174"/>
        <v>19.565415592589122</v>
      </c>
      <c r="L68" s="157">
        <f t="shared" si="174"/>
        <v>20.198742791646652</v>
      </c>
      <c r="M68" s="157">
        <f t="shared" si="174"/>
        <v>20.317185142987004</v>
      </c>
      <c r="N68" s="157">
        <f t="shared" si="174"/>
        <v>20.709072693949359</v>
      </c>
      <c r="O68" s="157">
        <f t="shared" si="174"/>
        <v>19.696194057436777</v>
      </c>
      <c r="P68" s="157">
        <f t="shared" si="174"/>
        <v>20.231969979347323</v>
      </c>
      <c r="Q68" s="157">
        <f t="shared" si="174"/>
        <v>19.793730922698526</v>
      </c>
    </row>
    <row r="69" spans="1:17" ht="12" customHeight="1" x14ac:dyDescent="0.25">
      <c r="A69" s="167" t="s">
        <v>160</v>
      </c>
      <c r="B69" s="132">
        <v>14.614572513689295</v>
      </c>
      <c r="C69" s="132">
        <v>14.327520729452994</v>
      </c>
      <c r="D69" s="132">
        <v>13.361962108012335</v>
      </c>
      <c r="E69" s="132">
        <v>13.857067866614132</v>
      </c>
      <c r="F69" s="132">
        <v>14.453815877940196</v>
      </c>
      <c r="G69" s="132">
        <v>17.2403098854614</v>
      </c>
      <c r="H69" s="132">
        <v>17.803853924203679</v>
      </c>
      <c r="I69" s="132">
        <v>18.069812487073687</v>
      </c>
      <c r="J69" s="132">
        <v>18.91137532028705</v>
      </c>
      <c r="K69" s="132">
        <v>19.565415592589122</v>
      </c>
      <c r="L69" s="132">
        <v>20.198742791646652</v>
      </c>
      <c r="M69" s="132">
        <v>20.317185142987004</v>
      </c>
      <c r="N69" s="132">
        <v>20.709072693949359</v>
      </c>
      <c r="O69" s="132">
        <v>19.696194057436777</v>
      </c>
      <c r="P69" s="132">
        <v>20.231969979347323</v>
      </c>
      <c r="Q69" s="132">
        <v>19.793730922698526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0</v>
      </c>
      <c r="F70" s="132">
        <f t="shared" si="175"/>
        <v>0</v>
      </c>
      <c r="G70" s="132">
        <f t="shared" si="175"/>
        <v>0</v>
      </c>
      <c r="H70" s="132">
        <f t="shared" si="175"/>
        <v>0</v>
      </c>
      <c r="I70" s="132">
        <f t="shared" si="175"/>
        <v>0</v>
      </c>
      <c r="J70" s="132">
        <f t="shared" si="175"/>
        <v>0</v>
      </c>
      <c r="K70" s="132">
        <f t="shared" si="175"/>
        <v>0</v>
      </c>
      <c r="L70" s="132">
        <f t="shared" si="175"/>
        <v>0</v>
      </c>
      <c r="M70" s="132">
        <f t="shared" si="175"/>
        <v>0</v>
      </c>
      <c r="N70" s="132">
        <f t="shared" si="175"/>
        <v>0</v>
      </c>
      <c r="O70" s="132">
        <f t="shared" si="175"/>
        <v>0</v>
      </c>
      <c r="P70" s="132">
        <f t="shared" si="175"/>
        <v>0</v>
      </c>
      <c r="Q70" s="132">
        <f t="shared" si="175"/>
        <v>0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8.9509965892253422</v>
      </c>
      <c r="C77" s="157">
        <f t="shared" ref="C77:Q77" si="177">SUM(C78:C79)</f>
        <v>8.9182213380287845</v>
      </c>
      <c r="D77" s="157">
        <f t="shared" si="177"/>
        <v>8.2423533694370548</v>
      </c>
      <c r="E77" s="157">
        <f t="shared" si="177"/>
        <v>8.5642682748123242</v>
      </c>
      <c r="F77" s="157">
        <f t="shared" si="177"/>
        <v>9.0506621346825398</v>
      </c>
      <c r="G77" s="157">
        <f t="shared" si="177"/>
        <v>10.811029927455134</v>
      </c>
      <c r="H77" s="157">
        <f t="shared" si="177"/>
        <v>11.257179251248772</v>
      </c>
      <c r="I77" s="157">
        <f t="shared" si="177"/>
        <v>11.496042054870005</v>
      </c>
      <c r="J77" s="157">
        <f t="shared" si="177"/>
        <v>12.085840263842881</v>
      </c>
      <c r="K77" s="157">
        <f t="shared" si="177"/>
        <v>12.29160463100475</v>
      </c>
      <c r="L77" s="157">
        <f t="shared" si="177"/>
        <v>12.604704961599579</v>
      </c>
      <c r="M77" s="157">
        <f t="shared" si="177"/>
        <v>13.038322251316414</v>
      </c>
      <c r="N77" s="157">
        <f t="shared" si="177"/>
        <v>13.479080724992693</v>
      </c>
      <c r="O77" s="157">
        <f t="shared" si="177"/>
        <v>12.824086577070267</v>
      </c>
      <c r="P77" s="157">
        <f t="shared" si="177"/>
        <v>13.312978769882641</v>
      </c>
      <c r="Q77" s="157">
        <f t="shared" si="177"/>
        <v>12.927777218203474</v>
      </c>
    </row>
    <row r="78" spans="1:17" ht="12" customHeight="1" x14ac:dyDescent="0.25">
      <c r="A78" s="23" t="s">
        <v>109</v>
      </c>
      <c r="B78" s="156">
        <v>8.9509965892253422</v>
      </c>
      <c r="C78" s="156">
        <v>8.9182213380287845</v>
      </c>
      <c r="D78" s="156">
        <v>8.2423533694370548</v>
      </c>
      <c r="E78" s="156">
        <v>8.5642682748123242</v>
      </c>
      <c r="F78" s="156">
        <v>9.0506621346825398</v>
      </c>
      <c r="G78" s="156">
        <v>10.811029927455134</v>
      </c>
      <c r="H78" s="156">
        <v>11.257179251248772</v>
      </c>
      <c r="I78" s="156">
        <v>11.496042054870005</v>
      </c>
      <c r="J78" s="156">
        <v>12.085840263842881</v>
      </c>
      <c r="K78" s="156">
        <v>12.29160463100475</v>
      </c>
      <c r="L78" s="156">
        <v>12.604704961599579</v>
      </c>
      <c r="M78" s="156">
        <v>13.038322251316414</v>
      </c>
      <c r="N78" s="156">
        <v>13.479080724992693</v>
      </c>
      <c r="O78" s="156">
        <v>12.824086577070267</v>
      </c>
      <c r="P78" s="156">
        <v>13.312978769882641</v>
      </c>
      <c r="Q78" s="156">
        <v>12.927777218203474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7.3337602689719965</v>
      </c>
      <c r="C81" s="168">
        <f t="shared" ref="C81:Q81" si="178">SUM(C82,C85,C87,C100)</f>
        <v>8.0207850172231705</v>
      </c>
      <c r="D81" s="168">
        <f t="shared" si="178"/>
        <v>3.5077169191461621</v>
      </c>
      <c r="E81" s="168">
        <f t="shared" si="178"/>
        <v>4.3705032608331038</v>
      </c>
      <c r="F81" s="168">
        <f t="shared" si="178"/>
        <v>4.2987569315194927</v>
      </c>
      <c r="G81" s="168">
        <f t="shared" si="178"/>
        <v>3.1071982850765387</v>
      </c>
      <c r="H81" s="168">
        <f t="shared" si="178"/>
        <v>3.1796681931657735</v>
      </c>
      <c r="I81" s="168">
        <f t="shared" si="178"/>
        <v>2.8822807196887248</v>
      </c>
      <c r="J81" s="168">
        <f t="shared" si="178"/>
        <v>4.1529947491982506</v>
      </c>
      <c r="K81" s="168">
        <f t="shared" si="178"/>
        <v>4.1919569023997729</v>
      </c>
      <c r="L81" s="168">
        <f t="shared" si="178"/>
        <v>5.4439611461637902</v>
      </c>
      <c r="M81" s="168">
        <f t="shared" si="178"/>
        <v>5.4555315592457845</v>
      </c>
      <c r="N81" s="168">
        <f t="shared" si="178"/>
        <v>4.2471511937254531</v>
      </c>
      <c r="O81" s="168">
        <f t="shared" si="178"/>
        <v>4.324572202736233</v>
      </c>
      <c r="P81" s="168">
        <f t="shared" si="178"/>
        <v>5.7692089825857575</v>
      </c>
      <c r="Q81" s="168">
        <f t="shared" si="178"/>
        <v>7.2895608824306439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0</v>
      </c>
      <c r="D82" s="157">
        <f t="shared" si="179"/>
        <v>0</v>
      </c>
      <c r="E82" s="157">
        <f t="shared" si="179"/>
        <v>0</v>
      </c>
      <c r="F82" s="157">
        <f t="shared" si="179"/>
        <v>0</v>
      </c>
      <c r="G82" s="157">
        <f t="shared" si="179"/>
        <v>0</v>
      </c>
      <c r="H82" s="157">
        <f t="shared" si="179"/>
        <v>0</v>
      </c>
      <c r="I82" s="157">
        <f t="shared" si="179"/>
        <v>0</v>
      </c>
      <c r="J82" s="157">
        <f t="shared" si="179"/>
        <v>0</v>
      </c>
      <c r="K82" s="157">
        <f t="shared" si="179"/>
        <v>0</v>
      </c>
      <c r="L82" s="157">
        <f t="shared" si="179"/>
        <v>0</v>
      </c>
      <c r="M82" s="157">
        <f t="shared" si="179"/>
        <v>0</v>
      </c>
      <c r="N82" s="157">
        <f t="shared" si="179"/>
        <v>0</v>
      </c>
      <c r="O82" s="157">
        <f t="shared" si="179"/>
        <v>0</v>
      </c>
      <c r="P82" s="157">
        <f t="shared" si="179"/>
        <v>0</v>
      </c>
      <c r="Q82" s="157">
        <f t="shared" si="179"/>
        <v>0</v>
      </c>
    </row>
    <row r="83" spans="1:17" ht="12" customHeight="1" x14ac:dyDescent="0.25">
      <c r="A83" s="23" t="s">
        <v>157</v>
      </c>
      <c r="B83" s="156">
        <v>0</v>
      </c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3.4444280219986836</v>
      </c>
      <c r="C87" s="157">
        <f t="shared" ref="C87:Q87" si="181">SUM(C88:C89,C92:C93,C96:C97)</f>
        <v>3.1209947877249022</v>
      </c>
      <c r="D87" s="157">
        <f t="shared" si="181"/>
        <v>1.8824983656777767</v>
      </c>
      <c r="E87" s="157">
        <f t="shared" si="181"/>
        <v>1.8644920279209147</v>
      </c>
      <c r="F87" s="157">
        <f t="shared" si="181"/>
        <v>1.6788659640753762</v>
      </c>
      <c r="G87" s="157">
        <f t="shared" si="181"/>
        <v>1.1475765574370962</v>
      </c>
      <c r="H87" s="157">
        <f t="shared" si="181"/>
        <v>1.1824230900878638</v>
      </c>
      <c r="I87" s="157">
        <f t="shared" si="181"/>
        <v>1.5344659857180141</v>
      </c>
      <c r="J87" s="157">
        <f t="shared" si="181"/>
        <v>1.5531866549747346</v>
      </c>
      <c r="K87" s="157">
        <f t="shared" si="181"/>
        <v>1.6438829643914754</v>
      </c>
      <c r="L87" s="157">
        <f t="shared" si="181"/>
        <v>1.7403774007661803</v>
      </c>
      <c r="M87" s="157">
        <f t="shared" si="181"/>
        <v>1.7070007289992848</v>
      </c>
      <c r="N87" s="157">
        <f t="shared" si="181"/>
        <v>1.6725982224774245</v>
      </c>
      <c r="O87" s="157">
        <f t="shared" si="181"/>
        <v>1.6909125336423676</v>
      </c>
      <c r="P87" s="157">
        <f t="shared" si="181"/>
        <v>1.9542636781258784</v>
      </c>
      <c r="Q87" s="157">
        <f t="shared" si="181"/>
        <v>2.1596215133493266</v>
      </c>
    </row>
    <row r="88" spans="1:17" ht="12" customHeight="1" x14ac:dyDescent="0.25">
      <c r="A88" s="167" t="s">
        <v>156</v>
      </c>
      <c r="B88" s="132">
        <v>0</v>
      </c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3.4444280219986836</v>
      </c>
      <c r="C92" s="162">
        <v>3.1209947877249022</v>
      </c>
      <c r="D92" s="162">
        <v>1.8824983656777767</v>
      </c>
      <c r="E92" s="162">
        <v>1.8644920279209147</v>
      </c>
      <c r="F92" s="162">
        <v>1.6788659640753762</v>
      </c>
      <c r="G92" s="162">
        <v>1.1475765574370962</v>
      </c>
      <c r="H92" s="162">
        <v>1.1824230900878638</v>
      </c>
      <c r="I92" s="162">
        <v>1.5344659857180141</v>
      </c>
      <c r="J92" s="162">
        <v>1.5531866549747346</v>
      </c>
      <c r="K92" s="162">
        <v>1.6438829643914754</v>
      </c>
      <c r="L92" s="162">
        <v>1.7403774007661803</v>
      </c>
      <c r="M92" s="162">
        <v>1.7070007289992848</v>
      </c>
      <c r="N92" s="162">
        <v>1.6725982224774245</v>
      </c>
      <c r="O92" s="162">
        <v>1.6909125336423676</v>
      </c>
      <c r="P92" s="162">
        <v>1.9542636781258784</v>
      </c>
      <c r="Q92" s="162">
        <v>2.1596215133493266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</v>
      </c>
      <c r="F93" s="160">
        <f t="shared" si="183"/>
        <v>0</v>
      </c>
      <c r="G93" s="160">
        <f t="shared" si="183"/>
        <v>0</v>
      </c>
      <c r="H93" s="160">
        <f t="shared" si="183"/>
        <v>0</v>
      </c>
      <c r="I93" s="160">
        <f t="shared" si="183"/>
        <v>0</v>
      </c>
      <c r="J93" s="160">
        <f t="shared" si="183"/>
        <v>0</v>
      </c>
      <c r="K93" s="160">
        <f t="shared" si="183"/>
        <v>0</v>
      </c>
      <c r="L93" s="160">
        <f t="shared" si="183"/>
        <v>0</v>
      </c>
      <c r="M93" s="160">
        <f t="shared" si="183"/>
        <v>0</v>
      </c>
      <c r="N93" s="160">
        <f t="shared" si="183"/>
        <v>0</v>
      </c>
      <c r="O93" s="160">
        <f t="shared" si="183"/>
        <v>0</v>
      </c>
      <c r="P93" s="160">
        <f t="shared" si="183"/>
        <v>0</v>
      </c>
      <c r="Q93" s="160">
        <f t="shared" si="183"/>
        <v>0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3.8893322469733125</v>
      </c>
      <c r="C100" s="157">
        <f t="shared" ref="C100:Q100" si="185">SUM(C101:C103)</f>
        <v>4.8997902294982678</v>
      </c>
      <c r="D100" s="157">
        <f t="shared" si="185"/>
        <v>1.6252185534683852</v>
      </c>
      <c r="E100" s="157">
        <f t="shared" si="185"/>
        <v>2.5060112329121891</v>
      </c>
      <c r="F100" s="157">
        <f t="shared" si="185"/>
        <v>2.6198909674441162</v>
      </c>
      <c r="G100" s="157">
        <f t="shared" si="185"/>
        <v>1.9596217276394425</v>
      </c>
      <c r="H100" s="157">
        <f t="shared" si="185"/>
        <v>1.9972451030779095</v>
      </c>
      <c r="I100" s="157">
        <f t="shared" si="185"/>
        <v>1.3478147339707107</v>
      </c>
      <c r="J100" s="157">
        <f t="shared" si="185"/>
        <v>2.599808094223516</v>
      </c>
      <c r="K100" s="157">
        <f t="shared" si="185"/>
        <v>2.5480739380082973</v>
      </c>
      <c r="L100" s="157">
        <f t="shared" si="185"/>
        <v>3.7035837453976104</v>
      </c>
      <c r="M100" s="157">
        <f t="shared" si="185"/>
        <v>3.7485308302465001</v>
      </c>
      <c r="N100" s="157">
        <f t="shared" si="185"/>
        <v>2.5745529712480284</v>
      </c>
      <c r="O100" s="157">
        <f t="shared" si="185"/>
        <v>2.6336596690938654</v>
      </c>
      <c r="P100" s="157">
        <f t="shared" si="185"/>
        <v>3.8149453044598793</v>
      </c>
      <c r="Q100" s="157">
        <f t="shared" si="185"/>
        <v>5.1299393690813169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3.8893322469733125</v>
      </c>
      <c r="C102" s="156">
        <v>4.8997902294982678</v>
      </c>
      <c r="D102" s="156">
        <v>1.6252185534683852</v>
      </c>
      <c r="E102" s="156">
        <v>2.5060112329121891</v>
      </c>
      <c r="F102" s="156">
        <v>2.6198909674441162</v>
      </c>
      <c r="G102" s="156">
        <v>1.9596217276394425</v>
      </c>
      <c r="H102" s="156">
        <v>1.9972451030779095</v>
      </c>
      <c r="I102" s="156">
        <v>1.3478147339707107</v>
      </c>
      <c r="J102" s="156">
        <v>2.599808094223516</v>
      </c>
      <c r="K102" s="156">
        <v>2.5480739380082973</v>
      </c>
      <c r="L102" s="156">
        <v>3.7035837453976104</v>
      </c>
      <c r="M102" s="156">
        <v>3.7485308302465001</v>
      </c>
      <c r="N102" s="156">
        <v>2.5745529712480284</v>
      </c>
      <c r="O102" s="156">
        <v>2.6336596690938654</v>
      </c>
      <c r="P102" s="156">
        <v>3.8149453044598793</v>
      </c>
      <c r="Q102" s="156">
        <v>5.1299393690813169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7.1787888331726215</v>
      </c>
      <c r="C124" s="168">
        <f t="shared" ref="C124:Q124" si="193">SUM(C125,C128,C130,C139)</f>
        <v>9.6254208801622276</v>
      </c>
      <c r="D124" s="168">
        <f t="shared" si="193"/>
        <v>3.3580770765585144</v>
      </c>
      <c r="E124" s="168">
        <f t="shared" si="193"/>
        <v>5.4165487236236833</v>
      </c>
      <c r="F124" s="168">
        <f t="shared" si="193"/>
        <v>5.5997343707032998</v>
      </c>
      <c r="G124" s="168">
        <f t="shared" si="193"/>
        <v>4.0977551518886974</v>
      </c>
      <c r="H124" s="168">
        <f t="shared" si="193"/>
        <v>4.2079877949900988</v>
      </c>
      <c r="I124" s="168">
        <f t="shared" si="193"/>
        <v>2.0887078841696276</v>
      </c>
      <c r="J124" s="168">
        <f t="shared" si="193"/>
        <v>3.6495938805507846</v>
      </c>
      <c r="K124" s="168">
        <f t="shared" si="193"/>
        <v>3.4638652690022238</v>
      </c>
      <c r="L124" s="168">
        <f t="shared" si="193"/>
        <v>4.9140133027489812</v>
      </c>
      <c r="M124" s="168">
        <f t="shared" si="193"/>
        <v>4.9431836229454307</v>
      </c>
      <c r="N124" s="168">
        <f t="shared" si="193"/>
        <v>3.4959108264946246</v>
      </c>
      <c r="O124" s="168">
        <f t="shared" si="193"/>
        <v>3.4623066847191732</v>
      </c>
      <c r="P124" s="168">
        <f t="shared" si="193"/>
        <v>4.81455140983525</v>
      </c>
      <c r="Q124" s="168">
        <f t="shared" si="193"/>
        <v>6.2017826605266588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7.1787888331726215</v>
      </c>
      <c r="C139" s="157">
        <f t="shared" ref="C139:Q139" si="214">SUM(C140:C141)</f>
        <v>9.6254208801622276</v>
      </c>
      <c r="D139" s="157">
        <f t="shared" si="214"/>
        <v>3.3580770765585144</v>
      </c>
      <c r="E139" s="157">
        <f t="shared" si="214"/>
        <v>5.4165487236236833</v>
      </c>
      <c r="F139" s="157">
        <f t="shared" si="214"/>
        <v>5.5997343707032998</v>
      </c>
      <c r="G139" s="157">
        <f t="shared" si="214"/>
        <v>4.0977551518886974</v>
      </c>
      <c r="H139" s="157">
        <f t="shared" si="214"/>
        <v>4.2079877949900988</v>
      </c>
      <c r="I139" s="157">
        <f t="shared" si="214"/>
        <v>2.0887078841696276</v>
      </c>
      <c r="J139" s="157">
        <f t="shared" si="214"/>
        <v>3.6495938805507846</v>
      </c>
      <c r="K139" s="157">
        <f t="shared" si="214"/>
        <v>3.4638652690022238</v>
      </c>
      <c r="L139" s="157">
        <f t="shared" si="214"/>
        <v>4.9140133027489812</v>
      </c>
      <c r="M139" s="157">
        <f t="shared" si="214"/>
        <v>4.9431836229454307</v>
      </c>
      <c r="N139" s="157">
        <f t="shared" si="214"/>
        <v>3.4959108264946246</v>
      </c>
      <c r="O139" s="157">
        <f t="shared" si="214"/>
        <v>3.4623066847191732</v>
      </c>
      <c r="P139" s="157">
        <f t="shared" si="214"/>
        <v>4.81455140983525</v>
      </c>
      <c r="Q139" s="157">
        <f t="shared" si="214"/>
        <v>6.2017826605266588</v>
      </c>
    </row>
    <row r="140" spans="1:17" ht="12" customHeight="1" x14ac:dyDescent="0.25">
      <c r="A140" s="23" t="s">
        <v>57</v>
      </c>
      <c r="B140" s="156">
        <v>7.1787888331726215</v>
      </c>
      <c r="C140" s="156">
        <v>9.6254208801622276</v>
      </c>
      <c r="D140" s="156">
        <v>3.3580770765585144</v>
      </c>
      <c r="E140" s="156">
        <v>5.4165487236236833</v>
      </c>
      <c r="F140" s="156">
        <v>5.5997343707032998</v>
      </c>
      <c r="G140" s="156">
        <v>4.0977551518886974</v>
      </c>
      <c r="H140" s="156">
        <v>4.2079877949900988</v>
      </c>
      <c r="I140" s="156">
        <v>2.0887078841696276</v>
      </c>
      <c r="J140" s="156">
        <v>3.6495938805507846</v>
      </c>
      <c r="K140" s="156">
        <v>3.4638652690022238</v>
      </c>
      <c r="L140" s="156">
        <v>4.9140133027489812</v>
      </c>
      <c r="M140" s="156">
        <v>4.9431836229454307</v>
      </c>
      <c r="N140" s="156">
        <v>3.4959108264946246</v>
      </c>
      <c r="O140" s="156">
        <v>3.4623066847191732</v>
      </c>
      <c r="P140" s="156">
        <v>4.81455140983525</v>
      </c>
      <c r="Q140" s="156">
        <v>6.2017826605266588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</v>
      </c>
      <c r="C143" s="168">
        <f t="shared" ref="C143" si="216">SUM(C144,C146,C148,C157)</f>
        <v>0</v>
      </c>
      <c r="D143" s="168">
        <f t="shared" ref="D143" si="217">SUM(D144,D146,D148,D157)</f>
        <v>0</v>
      </c>
      <c r="E143" s="168">
        <f t="shared" ref="E143" si="218">SUM(E144,E146,E148,E157)</f>
        <v>0</v>
      </c>
      <c r="F143" s="168">
        <f t="shared" ref="F143" si="219">SUM(F144,F146,F148,F157)</f>
        <v>0</v>
      </c>
      <c r="G143" s="168">
        <f t="shared" ref="G143" si="220">SUM(G144,G146,G148,G157)</f>
        <v>0</v>
      </c>
      <c r="H143" s="168">
        <f t="shared" ref="H143" si="221">SUM(H144,H146,H148,H157)</f>
        <v>0</v>
      </c>
      <c r="I143" s="168">
        <f t="shared" ref="I143" si="222">SUM(I144,I146,I148,I157)</f>
        <v>0</v>
      </c>
      <c r="J143" s="168">
        <f t="shared" ref="J143" si="223">SUM(J144,J146,J148,J157)</f>
        <v>0</v>
      </c>
      <c r="K143" s="168">
        <f t="shared" ref="K143" si="224">SUM(K144,K146,K148,K157)</f>
        <v>0</v>
      </c>
      <c r="L143" s="168">
        <f t="shared" ref="L143" si="225">SUM(L144,L146,L148,L157)</f>
        <v>0</v>
      </c>
      <c r="M143" s="168">
        <f t="shared" ref="M143" si="226">SUM(M144,M146,M148,M157)</f>
        <v>0</v>
      </c>
      <c r="N143" s="168">
        <f t="shared" ref="N143" si="227">SUM(N144,N146,N148,N157)</f>
        <v>0</v>
      </c>
      <c r="O143" s="168">
        <f t="shared" ref="O143" si="228">SUM(O144,O146,O148,O157)</f>
        <v>0</v>
      </c>
      <c r="P143" s="168">
        <f t="shared" ref="P143" si="229">SUM(P144,P146,P148,P157)</f>
        <v>0</v>
      </c>
      <c r="Q143" s="168">
        <f t="shared" ref="Q143" si="230">SUM(Q144,Q146,Q148,Q157)</f>
        <v>0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0</v>
      </c>
      <c r="C148" s="157">
        <f t="shared" ref="C148" si="234">SUM(C149:C150,C153:C154)</f>
        <v>0</v>
      </c>
      <c r="D148" s="157">
        <f t="shared" ref="D148" si="235">SUM(D149:D150,D153:D154)</f>
        <v>0</v>
      </c>
      <c r="E148" s="157">
        <f t="shared" ref="E148" si="236">SUM(E149:E150,E153:E154)</f>
        <v>0</v>
      </c>
      <c r="F148" s="157">
        <f t="shared" ref="F148" si="237">SUM(F149:F150,F153:F154)</f>
        <v>0</v>
      </c>
      <c r="G148" s="157">
        <f t="shared" ref="G148" si="238">SUM(G149:G150,G153:G154)</f>
        <v>0</v>
      </c>
      <c r="H148" s="157">
        <f t="shared" ref="H148" si="239">SUM(H149:H150,H153:H154)</f>
        <v>0</v>
      </c>
      <c r="I148" s="157">
        <f t="shared" ref="I148" si="240">SUM(I149:I150,I153:I154)</f>
        <v>0</v>
      </c>
      <c r="J148" s="157">
        <f t="shared" ref="J148" si="241">SUM(J149:J150,J153:J154)</f>
        <v>0</v>
      </c>
      <c r="K148" s="157">
        <f t="shared" ref="K148" si="242">SUM(K149:K150,K153:K154)</f>
        <v>0</v>
      </c>
      <c r="L148" s="157">
        <f t="shared" ref="L148" si="243">SUM(L149:L150,L153:L154)</f>
        <v>0</v>
      </c>
      <c r="M148" s="157">
        <f t="shared" ref="M148" si="244">SUM(M149:M150,M153:M154)</f>
        <v>0</v>
      </c>
      <c r="N148" s="157">
        <f t="shared" ref="N148" si="245">SUM(N149:N150,N153:N154)</f>
        <v>0</v>
      </c>
      <c r="O148" s="157">
        <f t="shared" ref="O148" si="246">SUM(O149:O150,O153:O154)</f>
        <v>0</v>
      </c>
      <c r="P148" s="157">
        <f t="shared" ref="P148" si="247">SUM(P149:P150,P153:P154)</f>
        <v>0</v>
      </c>
      <c r="Q148" s="157">
        <f t="shared" ref="Q148" si="248">SUM(Q149:Q150,Q153:Q154)</f>
        <v>0</v>
      </c>
    </row>
    <row r="149" spans="1:17" ht="12" customHeight="1" x14ac:dyDescent="0.25">
      <c r="A149" s="167" t="s">
        <v>144</v>
      </c>
      <c r="B149" s="132">
        <v>0</v>
      </c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0</v>
      </c>
      <c r="H150" s="132">
        <f t="shared" ref="H150" si="255">SUM(H151:H152)</f>
        <v>0</v>
      </c>
      <c r="I150" s="132">
        <f t="shared" ref="I150" si="256">SUM(I151:I152)</f>
        <v>0</v>
      </c>
      <c r="J150" s="132">
        <f t="shared" ref="J150" si="257">SUM(J151:J152)</f>
        <v>0</v>
      </c>
      <c r="K150" s="132">
        <f t="shared" ref="K150" si="258">SUM(K151:K152)</f>
        <v>0</v>
      </c>
      <c r="L150" s="132">
        <f t="shared" ref="L150" si="259">SUM(L151:L152)</f>
        <v>0</v>
      </c>
      <c r="M150" s="132">
        <f t="shared" ref="M150" si="260">SUM(M151:M152)</f>
        <v>0</v>
      </c>
      <c r="N150" s="132">
        <f t="shared" ref="N150" si="261">SUM(N151:N152)</f>
        <v>0</v>
      </c>
      <c r="O150" s="132">
        <f t="shared" ref="O150" si="262">SUM(O151:O152)</f>
        <v>0</v>
      </c>
      <c r="P150" s="132">
        <f t="shared" ref="P150" si="263">SUM(P151:P152)</f>
        <v>0</v>
      </c>
      <c r="Q150" s="132">
        <f t="shared" ref="Q150" si="264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0</v>
      </c>
      <c r="C157" s="157">
        <f t="shared" ref="C157" si="282">SUM(C158:C159)</f>
        <v>0</v>
      </c>
      <c r="D157" s="157">
        <f t="shared" ref="D157" si="283">SUM(D158:D159)</f>
        <v>0</v>
      </c>
      <c r="E157" s="157">
        <f t="shared" ref="E157" si="284">SUM(E158:E159)</f>
        <v>0</v>
      </c>
      <c r="F157" s="157">
        <f t="shared" ref="F157" si="285">SUM(F158:F159)</f>
        <v>0</v>
      </c>
      <c r="G157" s="157">
        <f t="shared" ref="G157" si="286">SUM(G158:G159)</f>
        <v>0</v>
      </c>
      <c r="H157" s="157">
        <f t="shared" ref="H157" si="287">SUM(H158:H159)</f>
        <v>0</v>
      </c>
      <c r="I157" s="157">
        <f t="shared" ref="I157" si="288">SUM(I158:I159)</f>
        <v>0</v>
      </c>
      <c r="J157" s="157">
        <f t="shared" ref="J157" si="289">SUM(J158:J159)</f>
        <v>0</v>
      </c>
      <c r="K157" s="157">
        <f t="shared" ref="K157" si="290">SUM(K158:K159)</f>
        <v>0</v>
      </c>
      <c r="L157" s="157">
        <f t="shared" ref="L157" si="291">SUM(L158:L159)</f>
        <v>0</v>
      </c>
      <c r="M157" s="157">
        <f t="shared" ref="M157" si="292">SUM(M158:M159)</f>
        <v>0</v>
      </c>
      <c r="N157" s="157">
        <f t="shared" ref="N157" si="293">SUM(N158:N159)</f>
        <v>0</v>
      </c>
      <c r="O157" s="157">
        <f t="shared" ref="O157" si="294">SUM(O158:O159)</f>
        <v>0</v>
      </c>
      <c r="P157" s="157">
        <f t="shared" ref="P157" si="295">SUM(P158:P159)</f>
        <v>0</v>
      </c>
      <c r="Q157" s="157">
        <f t="shared" ref="Q157" si="296">SUM(Q158:Q159)</f>
        <v>0</v>
      </c>
    </row>
    <row r="158" spans="1:17" ht="12" customHeight="1" x14ac:dyDescent="0.25">
      <c r="A158" s="23" t="s">
        <v>57</v>
      </c>
      <c r="B158" s="156">
        <v>0</v>
      </c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0.62319731113023646</v>
      </c>
      <c r="C161" s="168">
        <f t="shared" ref="C161:Q161" si="297">SUM(C162,C164,C166,C175)</f>
        <v>0.6181078689816305</v>
      </c>
      <c r="D161" s="168">
        <f t="shared" si="297"/>
        <v>0.33677841366756606</v>
      </c>
      <c r="E161" s="168">
        <f t="shared" si="297"/>
        <v>0.36263136660932627</v>
      </c>
      <c r="F161" s="168">
        <f t="shared" si="297"/>
        <v>0.33741174553711339</v>
      </c>
      <c r="G161" s="168">
        <f t="shared" si="297"/>
        <v>0.24060553927844372</v>
      </c>
      <c r="H161" s="168">
        <f t="shared" si="297"/>
        <v>0.24816884325185673</v>
      </c>
      <c r="I161" s="168">
        <f t="shared" si="297"/>
        <v>0.27189687660706724</v>
      </c>
      <c r="J161" s="168">
        <f t="shared" si="297"/>
        <v>0.31138560035075258</v>
      </c>
      <c r="K161" s="168">
        <f t="shared" si="297"/>
        <v>0.33447410030571745</v>
      </c>
      <c r="L161" s="168">
        <f t="shared" si="297"/>
        <v>0.43499380768787504</v>
      </c>
      <c r="M161" s="168">
        <f t="shared" si="297"/>
        <v>0.41696317036809283</v>
      </c>
      <c r="N161" s="168">
        <f t="shared" si="297"/>
        <v>0.35844311113689797</v>
      </c>
      <c r="O161" s="168">
        <f t="shared" si="297"/>
        <v>0.36242623301683186</v>
      </c>
      <c r="P161" s="168">
        <f t="shared" si="297"/>
        <v>0.44464303747490463</v>
      </c>
      <c r="Q161" s="168">
        <f t="shared" si="297"/>
        <v>0.51636634715006835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0.52875321920906992</v>
      </c>
      <c r="C166" s="157">
        <f t="shared" ref="C166:Q166" si="300">SUM(C167:C168,C171:C172)</f>
        <v>0.47893467622168034</v>
      </c>
      <c r="D166" s="157">
        <f t="shared" si="300"/>
        <v>0.28851985301988214</v>
      </c>
      <c r="E166" s="157">
        <f t="shared" si="300"/>
        <v>0.28575448046967195</v>
      </c>
      <c r="F166" s="157">
        <f t="shared" si="300"/>
        <v>0.25703711196578566</v>
      </c>
      <c r="G166" s="157">
        <f t="shared" si="300"/>
        <v>0.17576156591250991</v>
      </c>
      <c r="H166" s="157">
        <f t="shared" si="300"/>
        <v>0.18068812501342668</v>
      </c>
      <c r="I166" s="157">
        <f t="shared" si="300"/>
        <v>0.23414389982724701</v>
      </c>
      <c r="J166" s="157">
        <f t="shared" si="300"/>
        <v>0.2367231707991522</v>
      </c>
      <c r="K166" s="157">
        <f t="shared" si="300"/>
        <v>0.2501715535952439</v>
      </c>
      <c r="L166" s="157">
        <f t="shared" si="300"/>
        <v>0.264731453745081</v>
      </c>
      <c r="M166" s="157">
        <f t="shared" si="300"/>
        <v>0.25970107943209458</v>
      </c>
      <c r="N166" s="157">
        <f t="shared" si="300"/>
        <v>0.25456827753548983</v>
      </c>
      <c r="O166" s="157">
        <f t="shared" si="300"/>
        <v>0.25754779094590391</v>
      </c>
      <c r="P166" s="157">
        <f t="shared" si="300"/>
        <v>0.29741450351478221</v>
      </c>
      <c r="Q166" s="157">
        <f t="shared" si="300"/>
        <v>0.32850749938878787</v>
      </c>
    </row>
    <row r="167" spans="1:17" ht="12" customHeight="1" x14ac:dyDescent="0.25">
      <c r="A167" s="167" t="s">
        <v>144</v>
      </c>
      <c r="B167" s="132">
        <v>0.52875321920906992</v>
      </c>
      <c r="C167" s="132">
        <v>0.47893467622168034</v>
      </c>
      <c r="D167" s="132">
        <v>0.28851985301988214</v>
      </c>
      <c r="E167" s="132">
        <v>0.28575448046967195</v>
      </c>
      <c r="F167" s="132">
        <v>0.25703711196578566</v>
      </c>
      <c r="G167" s="132">
        <v>0.17576156591250991</v>
      </c>
      <c r="H167" s="132">
        <v>0.18068812501342668</v>
      </c>
      <c r="I167" s="132">
        <v>0.23414389982724701</v>
      </c>
      <c r="J167" s="132">
        <v>0.2367231707991522</v>
      </c>
      <c r="K167" s="132">
        <v>0.2501715535952439</v>
      </c>
      <c r="L167" s="132">
        <v>0.264731453745081</v>
      </c>
      <c r="M167" s="132">
        <v>0.25970107943209458</v>
      </c>
      <c r="N167" s="132">
        <v>0.25456827753548983</v>
      </c>
      <c r="O167" s="132">
        <v>0.25754779094590391</v>
      </c>
      <c r="P167" s="132">
        <v>0.29741450351478221</v>
      </c>
      <c r="Q167" s="132">
        <v>0.32850749938878787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</v>
      </c>
      <c r="F168" s="132">
        <f t="shared" ref="F168" si="305">SUM(F169:F170)</f>
        <v>0</v>
      </c>
      <c r="G168" s="132">
        <f t="shared" ref="G168" si="306">SUM(G169:G170)</f>
        <v>0</v>
      </c>
      <c r="H168" s="132">
        <f t="shared" ref="H168" si="307">SUM(H169:H170)</f>
        <v>0</v>
      </c>
      <c r="I168" s="132">
        <f t="shared" ref="I168" si="308">SUM(I169:I170)</f>
        <v>0</v>
      </c>
      <c r="J168" s="132">
        <f t="shared" ref="J168" si="309">SUM(J169:J170)</f>
        <v>0</v>
      </c>
      <c r="K168" s="132">
        <f t="shared" ref="K168" si="310">SUM(K169:K170)</f>
        <v>0</v>
      </c>
      <c r="L168" s="132">
        <f t="shared" ref="L168" si="311">SUM(L169:L170)</f>
        <v>0</v>
      </c>
      <c r="M168" s="132">
        <f t="shared" ref="M168" si="312">SUM(M169:M170)</f>
        <v>0</v>
      </c>
      <c r="N168" s="132">
        <f t="shared" ref="N168" si="313">SUM(N169:N170)</f>
        <v>0</v>
      </c>
      <c r="O168" s="132">
        <f t="shared" ref="O168" si="314">SUM(O169:O170)</f>
        <v>0</v>
      </c>
      <c r="P168" s="132">
        <f t="shared" ref="P168" si="315">SUM(P169:P170)</f>
        <v>0</v>
      </c>
      <c r="Q168" s="132">
        <f t="shared" ref="Q168" si="316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9.444409192116654E-2</v>
      </c>
      <c r="C175" s="157">
        <f t="shared" ref="C175:Q175" si="333">SUM(C176:C177)</f>
        <v>0.13917319275995013</v>
      </c>
      <c r="D175" s="157">
        <f t="shared" si="333"/>
        <v>4.8258560647683899E-2</v>
      </c>
      <c r="E175" s="157">
        <f t="shared" si="333"/>
        <v>7.6876886139654349E-2</v>
      </c>
      <c r="F175" s="157">
        <f t="shared" si="333"/>
        <v>8.0374633571327764E-2</v>
      </c>
      <c r="G175" s="157">
        <f t="shared" si="333"/>
        <v>6.484397336593381E-2</v>
      </c>
      <c r="H175" s="157">
        <f t="shared" si="333"/>
        <v>6.7480718238430035E-2</v>
      </c>
      <c r="I175" s="157">
        <f t="shared" si="333"/>
        <v>3.7752976779820216E-2</v>
      </c>
      <c r="J175" s="157">
        <f t="shared" si="333"/>
        <v>7.4662429551600379E-2</v>
      </c>
      <c r="K175" s="157">
        <f t="shared" si="333"/>
        <v>8.4302546710473575E-2</v>
      </c>
      <c r="L175" s="157">
        <f t="shared" si="333"/>
        <v>0.17026235394279404</v>
      </c>
      <c r="M175" s="157">
        <f t="shared" si="333"/>
        <v>0.15726209093599824</v>
      </c>
      <c r="N175" s="157">
        <f t="shared" si="333"/>
        <v>0.10387483360140816</v>
      </c>
      <c r="O175" s="157">
        <f t="shared" si="333"/>
        <v>0.10487844207092795</v>
      </c>
      <c r="P175" s="157">
        <f t="shared" si="333"/>
        <v>0.14722853396012239</v>
      </c>
      <c r="Q175" s="157">
        <f t="shared" si="333"/>
        <v>0.18785884776128045</v>
      </c>
    </row>
    <row r="176" spans="1:17" ht="12" customHeight="1" x14ac:dyDescent="0.25">
      <c r="A176" s="23" t="s">
        <v>57</v>
      </c>
      <c r="B176" s="156">
        <v>9.444409192116654E-2</v>
      </c>
      <c r="C176" s="156">
        <v>0.13917319275995013</v>
      </c>
      <c r="D176" s="156">
        <v>4.8258560647683899E-2</v>
      </c>
      <c r="E176" s="156">
        <v>7.6876886139654349E-2</v>
      </c>
      <c r="F176" s="156">
        <v>8.0374633571327764E-2</v>
      </c>
      <c r="G176" s="156">
        <v>6.484397336593381E-2</v>
      </c>
      <c r="H176" s="156">
        <v>6.7480718238430035E-2</v>
      </c>
      <c r="I176" s="156">
        <v>3.7752976779820216E-2</v>
      </c>
      <c r="J176" s="156">
        <v>7.4662429551600379E-2</v>
      </c>
      <c r="K176" s="156">
        <v>8.4302546710473575E-2</v>
      </c>
      <c r="L176" s="156">
        <v>0.17026235394279404</v>
      </c>
      <c r="M176" s="156">
        <v>0.15726209093599824</v>
      </c>
      <c r="N176" s="156">
        <v>0.10387483360140816</v>
      </c>
      <c r="O176" s="156">
        <v>0.10487844207092795</v>
      </c>
      <c r="P176" s="156">
        <v>0.14722853396012239</v>
      </c>
      <c r="Q176" s="156">
        <v>0.18785884776128045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22862.629365783559</v>
      </c>
      <c r="C3" s="168">
        <f t="shared" ref="C3:Q3" si="0">SUM(C4,C7,C9,C19)</f>
        <v>20716.129728219938</v>
      </c>
      <c r="D3" s="168">
        <f t="shared" si="0"/>
        <v>23387.953567896595</v>
      </c>
      <c r="E3" s="168">
        <f t="shared" si="0"/>
        <v>18437.227396191905</v>
      </c>
      <c r="F3" s="168">
        <f t="shared" si="0"/>
        <v>24484.212234423856</v>
      </c>
      <c r="G3" s="168">
        <f t="shared" si="0"/>
        <v>22782.876703312013</v>
      </c>
      <c r="H3" s="168">
        <f t="shared" si="0"/>
        <v>20649.999991632576</v>
      </c>
      <c r="I3" s="168">
        <f t="shared" si="0"/>
        <v>21625.702458760708</v>
      </c>
      <c r="J3" s="168">
        <f t="shared" si="0"/>
        <v>23962.769428791868</v>
      </c>
      <c r="K3" s="168">
        <f t="shared" si="0"/>
        <v>17004.739643538342</v>
      </c>
      <c r="L3" s="168">
        <f t="shared" si="0"/>
        <v>19836.501681424794</v>
      </c>
      <c r="M3" s="168">
        <f t="shared" si="0"/>
        <v>23314.85785639795</v>
      </c>
      <c r="N3" s="168">
        <f t="shared" si="0"/>
        <v>22107.329236674366</v>
      </c>
      <c r="O3" s="168">
        <f t="shared" si="0"/>
        <v>21826.690222516976</v>
      </c>
      <c r="P3" s="168">
        <f t="shared" si="0"/>
        <v>19504.488159048982</v>
      </c>
      <c r="Q3" s="168">
        <f t="shared" si="0"/>
        <v>18872.535368145076</v>
      </c>
    </row>
    <row r="4" spans="1:17" ht="12.95" customHeight="1" x14ac:dyDescent="0.25">
      <c r="A4" s="158" t="s">
        <v>65</v>
      </c>
      <c r="B4" s="157">
        <f t="shared" ref="B4" si="1">SUM(B5:B6)</f>
        <v>18114.437760763787</v>
      </c>
      <c r="C4" s="157">
        <f t="shared" ref="C4:Q4" si="2">SUM(C5:C6)</f>
        <v>16101.219039231484</v>
      </c>
      <c r="D4" s="157">
        <f t="shared" si="2"/>
        <v>18635.830598896802</v>
      </c>
      <c r="E4" s="157">
        <f t="shared" si="2"/>
        <v>14213.670561825147</v>
      </c>
      <c r="F4" s="157">
        <f t="shared" si="2"/>
        <v>19784.063843499032</v>
      </c>
      <c r="G4" s="157">
        <f t="shared" si="2"/>
        <v>17925.909533194172</v>
      </c>
      <c r="H4" s="157">
        <f t="shared" si="2"/>
        <v>15966.388251062801</v>
      </c>
      <c r="I4" s="157">
        <f t="shared" si="2"/>
        <v>17059.859709868022</v>
      </c>
      <c r="J4" s="157">
        <f t="shared" si="2"/>
        <v>19050.421212234764</v>
      </c>
      <c r="K4" s="157">
        <f t="shared" si="2"/>
        <v>12654.803701591816</v>
      </c>
      <c r="L4" s="157">
        <f t="shared" si="2"/>
        <v>15298.534105376433</v>
      </c>
      <c r="M4" s="157">
        <f t="shared" si="2"/>
        <v>18575.665507887421</v>
      </c>
      <c r="N4" s="157">
        <f t="shared" si="2"/>
        <v>17486.214944702842</v>
      </c>
      <c r="O4" s="157">
        <f t="shared" si="2"/>
        <v>17165.494181845199</v>
      </c>
      <c r="P4" s="157">
        <f t="shared" si="2"/>
        <v>15026.629057240989</v>
      </c>
      <c r="Q4" s="157">
        <f t="shared" si="2"/>
        <v>14342.108824174133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18020.08354063407</v>
      </c>
      <c r="C5" s="156">
        <f>IF(RES_hhdet_fec!C5=0,0,RES_hhdet_fec!C5/0.086*1000000/RES_hhdet_num!C$3)</f>
        <v>15972.486815510068</v>
      </c>
      <c r="D5" s="156">
        <f>IF(RES_hhdet_fec!D5=0,0,RES_hhdet_fec!D5/0.086*1000000/RES_hhdet_num!D$3)</f>
        <v>18528.171287007804</v>
      </c>
      <c r="E5" s="156">
        <f>IF(RES_hhdet_fec!E5=0,0,RES_hhdet_fec!E5/0.086*1000000/RES_hhdet_num!E$3)</f>
        <v>14137.251684118624</v>
      </c>
      <c r="F5" s="156">
        <f>IF(RES_hhdet_fec!F5=0,0,RES_hhdet_fec!F5/0.086*1000000/RES_hhdet_num!F$3)</f>
        <v>19684.278360896074</v>
      </c>
      <c r="G5" s="156">
        <f>IF(RES_hhdet_fec!G5=0,0,RES_hhdet_fec!G5/0.086*1000000/RES_hhdet_num!G$3)</f>
        <v>17840.249742928969</v>
      </c>
      <c r="H5" s="156">
        <f>IF(RES_hhdet_fec!H5=0,0,RES_hhdet_fec!H5/0.086*1000000/RES_hhdet_num!H$3)</f>
        <v>15877.661159364152</v>
      </c>
      <c r="I5" s="156">
        <f>IF(RES_hhdet_fec!I5=0,0,RES_hhdet_fec!I5/0.086*1000000/RES_hhdet_num!I$3)</f>
        <v>16957.69847634323</v>
      </c>
      <c r="J5" s="156">
        <f>IF(RES_hhdet_fec!J5=0,0,RES_hhdet_fec!J5/0.086*1000000/RES_hhdet_num!J$3)</f>
        <v>18933.216088136953</v>
      </c>
      <c r="K5" s="156">
        <f>IF(RES_hhdet_fec!K5=0,0,RES_hhdet_fec!K5/0.086*1000000/RES_hhdet_num!K$3)</f>
        <v>12588.039867109639</v>
      </c>
      <c r="L5" s="156">
        <f>IF(RES_hhdet_fec!L5=0,0,RES_hhdet_fec!L5/0.086*1000000/RES_hhdet_num!L$3)</f>
        <v>15196.392260423521</v>
      </c>
      <c r="M5" s="156">
        <f>IF(RES_hhdet_fec!M5=0,0,RES_hhdet_fec!M5/0.086*1000000/RES_hhdet_num!M$3)</f>
        <v>18495.888201295445</v>
      </c>
      <c r="N5" s="156">
        <f>IF(RES_hhdet_fec!N5=0,0,RES_hhdet_fec!N5/0.086*1000000/RES_hhdet_num!N$3)</f>
        <v>17398.867469132798</v>
      </c>
      <c r="O5" s="156">
        <f>IF(RES_hhdet_fec!O5=0,0,RES_hhdet_fec!O5/0.086*1000000/RES_hhdet_num!O$3)</f>
        <v>17086.113524642707</v>
      </c>
      <c r="P5" s="156">
        <f>IF(RES_hhdet_fec!P5=0,0,RES_hhdet_fec!P5/0.086*1000000/RES_hhdet_num!P$3)</f>
        <v>14992.505300700261</v>
      </c>
      <c r="Q5" s="156">
        <f>IF(RES_hhdet_fec!Q5=0,0,RES_hhdet_fec!Q5/0.086*1000000/RES_hhdet_num!Q$3)</f>
        <v>14280.673520985705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94.354220129716367</v>
      </c>
      <c r="C6" s="156">
        <f>IF(RES_hhdet_fec!C6=0,0,RES_hhdet_fec!C6/0.086*1000000/RES_hhdet_num!C$3)</f>
        <v>128.73222372141646</v>
      </c>
      <c r="D6" s="156">
        <f>IF(RES_hhdet_fec!D6=0,0,RES_hhdet_fec!D6/0.086*1000000/RES_hhdet_num!D$3)</f>
        <v>107.65931188899891</v>
      </c>
      <c r="E6" s="156">
        <f>IF(RES_hhdet_fec!E6=0,0,RES_hhdet_fec!E6/0.086*1000000/RES_hhdet_num!E$3)</f>
        <v>76.418877706523674</v>
      </c>
      <c r="F6" s="156">
        <f>IF(RES_hhdet_fec!F6=0,0,RES_hhdet_fec!F6/0.086*1000000/RES_hhdet_num!F$3)</f>
        <v>99.785482602959632</v>
      </c>
      <c r="G6" s="156">
        <f>IF(RES_hhdet_fec!G6=0,0,RES_hhdet_fec!G6/0.086*1000000/RES_hhdet_num!G$3)</f>
        <v>85.659790265204222</v>
      </c>
      <c r="H6" s="156">
        <f>IF(RES_hhdet_fec!H6=0,0,RES_hhdet_fec!H6/0.086*1000000/RES_hhdet_num!H$3)</f>
        <v>88.727091698648366</v>
      </c>
      <c r="I6" s="156">
        <f>IF(RES_hhdet_fec!I6=0,0,RES_hhdet_fec!I6/0.086*1000000/RES_hhdet_num!I$3)</f>
        <v>102.16123352479042</v>
      </c>
      <c r="J6" s="156">
        <f>IF(RES_hhdet_fec!J6=0,0,RES_hhdet_fec!J6/0.086*1000000/RES_hhdet_num!J$3)</f>
        <v>117.20512409781161</v>
      </c>
      <c r="K6" s="156">
        <f>IF(RES_hhdet_fec!K6=0,0,RES_hhdet_fec!K6/0.086*1000000/RES_hhdet_num!K$3)</f>
        <v>66.763834482177188</v>
      </c>
      <c r="L6" s="156">
        <f>IF(RES_hhdet_fec!L6=0,0,RES_hhdet_fec!L6/0.086*1000000/RES_hhdet_num!L$3)</f>
        <v>102.1418449529118</v>
      </c>
      <c r="M6" s="156">
        <f>IF(RES_hhdet_fec!M6=0,0,RES_hhdet_fec!M6/0.086*1000000/RES_hhdet_num!M$3)</f>
        <v>79.777306591974593</v>
      </c>
      <c r="N6" s="156">
        <f>IF(RES_hhdet_fec!N6=0,0,RES_hhdet_fec!N6/0.086*1000000/RES_hhdet_num!N$3)</f>
        <v>87.3474755700462</v>
      </c>
      <c r="O6" s="156">
        <f>IF(RES_hhdet_fec!O6=0,0,RES_hhdet_fec!O6/0.086*1000000/RES_hhdet_num!O$3)</f>
        <v>79.380657202490966</v>
      </c>
      <c r="P6" s="156">
        <f>IF(RES_hhdet_fec!P6=0,0,RES_hhdet_fec!P6/0.086*1000000/RES_hhdet_num!P$3)</f>
        <v>34.123756540728785</v>
      </c>
      <c r="Q6" s="156">
        <f>IF(RES_hhdet_fec!Q6=0,0,RES_hhdet_fec!Q6/0.086*1000000/RES_hhdet_num!Q$3)</f>
        <v>61.435303188426779</v>
      </c>
    </row>
    <row r="7" spans="1:17" ht="12.95" customHeight="1" x14ac:dyDescent="0.25">
      <c r="A7" s="158" t="s">
        <v>112</v>
      </c>
      <c r="B7" s="157">
        <f t="shared" ref="B7:Q7" si="3">B8</f>
        <v>2.6496795626880877E-2</v>
      </c>
      <c r="C7" s="157">
        <f t="shared" si="3"/>
        <v>3.1776212432189574E-2</v>
      </c>
      <c r="D7" s="157">
        <f t="shared" si="3"/>
        <v>4.5213122275834586E-2</v>
      </c>
      <c r="E7" s="157">
        <f t="shared" si="3"/>
        <v>5.0553797265926112E-2</v>
      </c>
      <c r="F7" s="157">
        <f t="shared" si="3"/>
        <v>6.6048135960699028E-2</v>
      </c>
      <c r="G7" s="157">
        <f t="shared" si="3"/>
        <v>9.5866993514524698E-2</v>
      </c>
      <c r="H7" s="157">
        <f t="shared" si="3"/>
        <v>0.12530831915489113</v>
      </c>
      <c r="I7" s="157">
        <f t="shared" si="3"/>
        <v>0.14711189614487943</v>
      </c>
      <c r="J7" s="157">
        <f t="shared" si="3"/>
        <v>0.17664575096595458</v>
      </c>
      <c r="K7" s="157">
        <f t="shared" si="3"/>
        <v>0.19404615298266012</v>
      </c>
      <c r="L7" s="157">
        <f t="shared" si="3"/>
        <v>0.18569880988336807</v>
      </c>
      <c r="M7" s="157">
        <f t="shared" si="3"/>
        <v>0.24033567443500131</v>
      </c>
      <c r="N7" s="157">
        <f t="shared" si="3"/>
        <v>0.26304865759638529</v>
      </c>
      <c r="O7" s="157">
        <f t="shared" si="3"/>
        <v>0.298261961570495</v>
      </c>
      <c r="P7" s="157">
        <f t="shared" si="3"/>
        <v>0.30192271235451851</v>
      </c>
      <c r="Q7" s="157">
        <f t="shared" si="3"/>
        <v>0.37470791579726109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2.6496795626880877E-2</v>
      </c>
      <c r="C8" s="156">
        <f>IF(RES_hhdet_fec!C8=0,0,RES_hhdet_fec!C8/0.086*1000000/RES_hhdet_num!C$3)</f>
        <v>3.1776212432189574E-2</v>
      </c>
      <c r="D8" s="156">
        <f>IF(RES_hhdet_fec!D8=0,0,RES_hhdet_fec!D8/0.086*1000000/RES_hhdet_num!D$3)</f>
        <v>4.5213122275834586E-2</v>
      </c>
      <c r="E8" s="156">
        <f>IF(RES_hhdet_fec!E8=0,0,RES_hhdet_fec!E8/0.086*1000000/RES_hhdet_num!E$3)</f>
        <v>5.0553797265926112E-2</v>
      </c>
      <c r="F8" s="156">
        <f>IF(RES_hhdet_fec!F8=0,0,RES_hhdet_fec!F8/0.086*1000000/RES_hhdet_num!F$3)</f>
        <v>6.6048135960699028E-2</v>
      </c>
      <c r="G8" s="156">
        <f>IF(RES_hhdet_fec!G8=0,0,RES_hhdet_fec!G8/0.086*1000000/RES_hhdet_num!G$3)</f>
        <v>9.5866993514524698E-2</v>
      </c>
      <c r="H8" s="156">
        <f>IF(RES_hhdet_fec!H8=0,0,RES_hhdet_fec!H8/0.086*1000000/RES_hhdet_num!H$3)</f>
        <v>0.12530831915489113</v>
      </c>
      <c r="I8" s="156">
        <f>IF(RES_hhdet_fec!I8=0,0,RES_hhdet_fec!I8/0.086*1000000/RES_hhdet_num!I$3)</f>
        <v>0.14711189614487943</v>
      </c>
      <c r="J8" s="156">
        <f>IF(RES_hhdet_fec!J8=0,0,RES_hhdet_fec!J8/0.086*1000000/RES_hhdet_num!J$3)</f>
        <v>0.17664575096595458</v>
      </c>
      <c r="K8" s="156">
        <f>IF(RES_hhdet_fec!K8=0,0,RES_hhdet_fec!K8/0.086*1000000/RES_hhdet_num!K$3)</f>
        <v>0.19404615298266012</v>
      </c>
      <c r="L8" s="156">
        <f>IF(RES_hhdet_fec!L8=0,0,RES_hhdet_fec!L8/0.086*1000000/RES_hhdet_num!L$3)</f>
        <v>0.18569880988336807</v>
      </c>
      <c r="M8" s="156">
        <f>IF(RES_hhdet_fec!M8=0,0,RES_hhdet_fec!M8/0.086*1000000/RES_hhdet_num!M$3)</f>
        <v>0.24033567443500131</v>
      </c>
      <c r="N8" s="156">
        <f>IF(RES_hhdet_fec!N8=0,0,RES_hhdet_fec!N8/0.086*1000000/RES_hhdet_num!N$3)</f>
        <v>0.26304865759638529</v>
      </c>
      <c r="O8" s="156">
        <f>IF(RES_hhdet_fec!O8=0,0,RES_hhdet_fec!O8/0.086*1000000/RES_hhdet_num!O$3)</f>
        <v>0.298261961570495</v>
      </c>
      <c r="P8" s="156">
        <f>IF(RES_hhdet_fec!P8=0,0,RES_hhdet_fec!P8/0.086*1000000/RES_hhdet_num!P$3)</f>
        <v>0.30192271235451851</v>
      </c>
      <c r="Q8" s="156">
        <f>IF(RES_hhdet_fec!Q8=0,0,RES_hhdet_fec!Q8/0.086*1000000/RES_hhdet_num!Q$3)</f>
        <v>0.37470791579726109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3442.9553847623797</v>
      </c>
      <c r="C9" s="157">
        <f>IF(RES_hhdet_fec!C9=0,0,RES_hhdet_fec!C9/0.086*1000000/RES_hhdet_num!C$3)</f>
        <v>3227.7816298429721</v>
      </c>
      <c r="D9" s="157">
        <f>IF(RES_hhdet_fec!D9=0,0,RES_hhdet_fec!D9/0.086*1000000/RES_hhdet_num!D$3)</f>
        <v>3454.7834466484096</v>
      </c>
      <c r="E9" s="157">
        <f>IF(RES_hhdet_fec!E9=0,0,RES_hhdet_fec!E9/0.086*1000000/RES_hhdet_num!E$3)</f>
        <v>2923.926407782672</v>
      </c>
      <c r="F9" s="157">
        <f>IF(RES_hhdet_fec!F9=0,0,RES_hhdet_fec!F9/0.086*1000000/RES_hhdet_num!F$3)</f>
        <v>3414.4371660773941</v>
      </c>
      <c r="G9" s="157">
        <f>IF(RES_hhdet_fec!G9=0,0,RES_hhdet_fec!G9/0.086*1000000/RES_hhdet_num!G$3)</f>
        <v>3594.602557240476</v>
      </c>
      <c r="H9" s="157">
        <f>IF(RES_hhdet_fec!H9=0,0,RES_hhdet_fec!H9/0.086*1000000/RES_hhdet_num!H$3)</f>
        <v>3407.1788063730555</v>
      </c>
      <c r="I9" s="157">
        <f>IF(RES_hhdet_fec!I9=0,0,RES_hhdet_fec!I9/0.086*1000000/RES_hhdet_num!I$3)</f>
        <v>3298.1114907669726</v>
      </c>
      <c r="J9" s="157">
        <f>IF(RES_hhdet_fec!J9=0,0,RES_hhdet_fec!J9/0.086*1000000/RES_hhdet_num!J$3)</f>
        <v>3633.6344260628566</v>
      </c>
      <c r="K9" s="157">
        <f>IF(RES_hhdet_fec!K9=0,0,RES_hhdet_fec!K9/0.086*1000000/RES_hhdet_num!K$3)</f>
        <v>3088.1478991911481</v>
      </c>
      <c r="L9" s="157">
        <f>IF(RES_hhdet_fec!L9=0,0,RES_hhdet_fec!L9/0.086*1000000/RES_hhdet_num!L$3)</f>
        <v>3231.9917120727773</v>
      </c>
      <c r="M9" s="157">
        <f>IF(RES_hhdet_fec!M9=0,0,RES_hhdet_fec!M9/0.086*1000000/RES_hhdet_num!M$3)</f>
        <v>3501.0435061846092</v>
      </c>
      <c r="N9" s="157">
        <f>IF(RES_hhdet_fec!N9=0,0,RES_hhdet_fec!N9/0.086*1000000/RES_hhdet_num!N$3)</f>
        <v>3398.9415682471322</v>
      </c>
      <c r="O9" s="157">
        <f>IF(RES_hhdet_fec!O9=0,0,RES_hhdet_fec!O9/0.086*1000000/RES_hhdet_num!O$3)</f>
        <v>3462.5211025116046</v>
      </c>
      <c r="P9" s="157">
        <f>IF(RES_hhdet_fec!P9=0,0,RES_hhdet_fec!P9/0.086*1000000/RES_hhdet_num!P$3)</f>
        <v>3340.2714850658035</v>
      </c>
      <c r="Q9" s="157">
        <f>IF(RES_hhdet_fec!Q9=0,0,RES_hhdet_fec!Q9/0.086*1000000/RES_hhdet_num!Q$3)</f>
        <v>3359.4771378628334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4509.7374250481644</v>
      </c>
      <c r="C10" s="132">
        <f>IF(RES_hhdet_fec!C10=0,0,RES_hhdet_fec!C10/0.086*1000000/RES_hhdet_num!C10)</f>
        <v>3426.3373535691608</v>
      </c>
      <c r="D10" s="132">
        <f>IF(RES_hhdet_fec!D10=0,0,RES_hhdet_fec!D10/0.086*1000000/RES_hhdet_num!D10)</f>
        <v>4484.6910586023541</v>
      </c>
      <c r="E10" s="132">
        <f>IF(RES_hhdet_fec!E10=0,0,RES_hhdet_fec!E10/0.086*1000000/RES_hhdet_num!E10)</f>
        <v>3395.792077438356</v>
      </c>
      <c r="F10" s="132">
        <f>IF(RES_hhdet_fec!F10=0,0,RES_hhdet_fec!F10/0.086*1000000/RES_hhdet_num!F10)</f>
        <v>4324.4282144916388</v>
      </c>
      <c r="G10" s="132">
        <f>IF(RES_hhdet_fec!G10=0,0,RES_hhdet_fec!G10/0.086*1000000/RES_hhdet_num!G10)</f>
        <v>4011.7513454796804</v>
      </c>
      <c r="H10" s="132">
        <f>IF(RES_hhdet_fec!H10=0,0,RES_hhdet_fec!H10/0.086*1000000/RES_hhdet_num!H10)</f>
        <v>3958.2013932868899</v>
      </c>
      <c r="I10" s="132">
        <f>IF(RES_hhdet_fec!I10=0,0,RES_hhdet_fec!I10/0.086*1000000/RES_hhdet_num!I10)</f>
        <v>3628.2785124638626</v>
      </c>
      <c r="J10" s="132">
        <f>IF(RES_hhdet_fec!J10=0,0,RES_hhdet_fec!J10/0.086*1000000/RES_hhdet_num!J10)</f>
        <v>4313.1972017394592</v>
      </c>
      <c r="K10" s="132">
        <f>IF(RES_hhdet_fec!K10=0,0,RES_hhdet_fec!K10/0.086*1000000/RES_hhdet_num!K10)</f>
        <v>3893.4677235900426</v>
      </c>
      <c r="L10" s="132">
        <f>IF(RES_hhdet_fec!L10=0,0,RES_hhdet_fec!L10/0.086*1000000/RES_hhdet_num!L10)</f>
        <v>3908.2273769466724</v>
      </c>
      <c r="M10" s="132">
        <f>IF(RES_hhdet_fec!M10=0,0,RES_hhdet_fec!M10/0.086*1000000/RES_hhdet_num!M10)</f>
        <v>3841.7657319592026</v>
      </c>
      <c r="N10" s="132">
        <f>IF(RES_hhdet_fec!N10=0,0,RES_hhdet_fec!N10/0.086*1000000/RES_hhdet_num!N10)</f>
        <v>3697.6281942245637</v>
      </c>
      <c r="O10" s="132">
        <f>IF(RES_hhdet_fec!O10=0,0,RES_hhdet_fec!O10/0.086*1000000/RES_hhdet_num!O10)</f>
        <v>3642.1910684098966</v>
      </c>
      <c r="P10" s="132">
        <f>IF(RES_hhdet_fec!P10=0,0,RES_hhdet_fec!P10/0.086*1000000/RES_hhdet_num!P10)</f>
        <v>3533.8579175782056</v>
      </c>
      <c r="Q10" s="132">
        <f>IF(RES_hhdet_fec!Q10=0,0,RES_hhdet_fec!Q10/0.086*1000000/RES_hhdet_num!Q10)</f>
        <v>3507.7240961006087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3315.1706313792993</v>
      </c>
      <c r="C11" s="132">
        <f>IF(RES_hhdet_fec!C11=0,0,RES_hhdet_fec!C11/0.086*1000000/RES_hhdet_num!C11)</f>
        <v>3319.6517872494123</v>
      </c>
      <c r="D11" s="132">
        <f>IF(RES_hhdet_fec!D11=0,0,RES_hhdet_fec!D11/0.086*1000000/RES_hhdet_num!D11)</f>
        <v>3298.4123415808458</v>
      </c>
      <c r="E11" s="132">
        <f>IF(RES_hhdet_fec!E11=0,0,RES_hhdet_fec!E11/0.086*1000000/RES_hhdet_num!E11)</f>
        <v>3283.8570888023423</v>
      </c>
      <c r="F11" s="132">
        <f>IF(RES_hhdet_fec!F11=0,0,RES_hhdet_fec!F11/0.086*1000000/RES_hhdet_num!F11)</f>
        <v>3250.9221007337924</v>
      </c>
      <c r="G11" s="132">
        <f>IF(RES_hhdet_fec!G11=0,0,RES_hhdet_fec!G11/0.086*1000000/RES_hhdet_num!G11)</f>
        <v>3223.3142301368998</v>
      </c>
      <c r="H11" s="132">
        <f>IF(RES_hhdet_fec!H11=0,0,RES_hhdet_fec!H11/0.086*1000000/RES_hhdet_num!H11)</f>
        <v>3181.1165170657841</v>
      </c>
      <c r="I11" s="132">
        <f>IF(RES_hhdet_fec!I11=0,0,RES_hhdet_fec!I11/0.086*1000000/RES_hhdet_num!I11)</f>
        <v>3151.5562931592394</v>
      </c>
      <c r="J11" s="132">
        <f>IF(RES_hhdet_fec!J11=0,0,RES_hhdet_fec!J11/0.086*1000000/RES_hhdet_num!J11)</f>
        <v>3110.1829507620191</v>
      </c>
      <c r="K11" s="132">
        <f>IF(RES_hhdet_fec!K11=0,0,RES_hhdet_fec!K11/0.086*1000000/RES_hhdet_num!K11)</f>
        <v>3128.1331893081019</v>
      </c>
      <c r="L11" s="132">
        <f>IF(RES_hhdet_fec!L11=0,0,RES_hhdet_fec!L11/0.086*1000000/RES_hhdet_num!L11)</f>
        <v>3140.664958229836</v>
      </c>
      <c r="M11" s="132">
        <f>IF(RES_hhdet_fec!M11=0,0,RES_hhdet_fec!M11/0.086*1000000/RES_hhdet_num!M11)</f>
        <v>3031.9523981577317</v>
      </c>
      <c r="N11" s="132">
        <f>IF(RES_hhdet_fec!N11=0,0,RES_hhdet_fec!N11/0.086*1000000/RES_hhdet_num!N11)</f>
        <v>2865.6127489492337</v>
      </c>
      <c r="O11" s="132">
        <f>IF(RES_hhdet_fec!O11=0,0,RES_hhdet_fec!O11/0.086*1000000/RES_hhdet_num!O11)</f>
        <v>2798.9347877558466</v>
      </c>
      <c r="P11" s="132">
        <f>IF(RES_hhdet_fec!P11=0,0,RES_hhdet_fec!P11/0.086*1000000/RES_hhdet_num!P11)</f>
        <v>2687.9621934574811</v>
      </c>
      <c r="Q11" s="132">
        <f>IF(RES_hhdet_fec!Q11=0,0,RES_hhdet_fec!Q11/0.086*1000000/RES_hhdet_num!Q11)</f>
        <v>2643.3090084981104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0</v>
      </c>
      <c r="C12" s="132">
        <f>IF(RES_hhdet_fec!C12=0,0,RES_hhdet_fec!C12/0.086*1000000/RES_hhdet_num!C12)</f>
        <v>0</v>
      </c>
      <c r="D12" s="132">
        <f>IF(RES_hhdet_fec!D12=0,0,RES_hhdet_fec!D12/0.086*1000000/RES_hhdet_num!D12)</f>
        <v>0</v>
      </c>
      <c r="E12" s="132">
        <f>IF(RES_hhdet_fec!E12=0,0,RES_hhdet_fec!E12/0.086*1000000/RES_hhdet_num!E12)</f>
        <v>0</v>
      </c>
      <c r="F12" s="132">
        <f>IF(RES_hhdet_fec!F12=0,0,RES_hhdet_fec!F12/0.086*1000000/RES_hhdet_num!F12)</f>
        <v>0</v>
      </c>
      <c r="G12" s="132">
        <f>IF(RES_hhdet_fec!G12=0,0,RES_hhdet_fec!G12/0.086*1000000/RES_hhdet_num!G12)</f>
        <v>0</v>
      </c>
      <c r="H12" s="132">
        <f>IF(RES_hhdet_fec!H12=0,0,RES_hhdet_fec!H12/0.086*1000000/RES_hhdet_num!H12)</f>
        <v>0</v>
      </c>
      <c r="I12" s="132">
        <f>IF(RES_hhdet_fec!I12=0,0,RES_hhdet_fec!I12/0.086*1000000/RES_hhdet_num!I12)</f>
        <v>0</v>
      </c>
      <c r="J12" s="132">
        <f>IF(RES_hhdet_fec!J12=0,0,RES_hhdet_fec!J12/0.086*1000000/RES_hhdet_num!J12)</f>
        <v>0</v>
      </c>
      <c r="K12" s="132">
        <f>IF(RES_hhdet_fec!K12=0,0,RES_hhdet_fec!K12/0.086*1000000/RES_hhdet_num!K12)</f>
        <v>0</v>
      </c>
      <c r="L12" s="132">
        <f>IF(RES_hhdet_fec!L12=0,0,RES_hhdet_fec!L12/0.086*1000000/RES_hhdet_num!L12)</f>
        <v>0</v>
      </c>
      <c r="M12" s="132">
        <f>IF(RES_hhdet_fec!M12=0,0,RES_hhdet_fec!M12/0.086*1000000/RES_hhdet_num!M12)</f>
        <v>0</v>
      </c>
      <c r="N12" s="132">
        <f>IF(RES_hhdet_fec!N12=0,0,RES_hhdet_fec!N12/0.086*1000000/RES_hhdet_num!N12)</f>
        <v>0</v>
      </c>
      <c r="O12" s="132">
        <f>IF(RES_hhdet_fec!O12=0,0,RES_hhdet_fec!O12/0.086*1000000/RES_hhdet_num!O12)</f>
        <v>0</v>
      </c>
      <c r="P12" s="132">
        <f>IF(RES_hhdet_fec!P12=0,0,RES_hhdet_fec!P12/0.086*1000000/RES_hhdet_num!P12)</f>
        <v>0</v>
      </c>
      <c r="Q12" s="132">
        <f>IF(RES_hhdet_fec!Q12=0,0,RES_hhdet_fec!Q12/0.086*1000000/RES_hhdet_num!Q12)</f>
        <v>0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0</v>
      </c>
      <c r="C13" s="165">
        <f>IF(RES_hhdet_fec!C13=0,0,RES_hhdet_fec!C13/0.086*1000000/RES_hhdet_num!C12)</f>
        <v>0</v>
      </c>
      <c r="D13" s="165">
        <f>IF(RES_hhdet_fec!D13=0,0,RES_hhdet_fec!D13/0.086*1000000/RES_hhdet_num!D12)</f>
        <v>0</v>
      </c>
      <c r="E13" s="165">
        <f>IF(RES_hhdet_fec!E13=0,0,RES_hhdet_fec!E13/0.086*1000000/RES_hhdet_num!E12)</f>
        <v>0</v>
      </c>
      <c r="F13" s="165">
        <f>IF(RES_hhdet_fec!F13=0,0,RES_hhdet_fec!F13/0.086*1000000/RES_hhdet_num!F12)</f>
        <v>0</v>
      </c>
      <c r="G13" s="165">
        <f>IF(RES_hhdet_fec!G13=0,0,RES_hhdet_fec!G13/0.086*1000000/RES_hhdet_num!G12)</f>
        <v>0</v>
      </c>
      <c r="H13" s="165">
        <f>IF(RES_hhdet_fec!H13=0,0,RES_hhdet_fec!H13/0.086*1000000/RES_hhdet_num!H12)</f>
        <v>0</v>
      </c>
      <c r="I13" s="165">
        <f>IF(RES_hhdet_fec!I13=0,0,RES_hhdet_fec!I13/0.086*1000000/RES_hhdet_num!I12)</f>
        <v>0</v>
      </c>
      <c r="J13" s="165">
        <f>IF(RES_hhdet_fec!J13=0,0,RES_hhdet_fec!J13/0.086*1000000/RES_hhdet_num!J12)</f>
        <v>0</v>
      </c>
      <c r="K13" s="165">
        <f>IF(RES_hhdet_fec!K13=0,0,RES_hhdet_fec!K13/0.086*1000000/RES_hhdet_num!K12)</f>
        <v>0</v>
      </c>
      <c r="L13" s="165">
        <f>IF(RES_hhdet_fec!L13=0,0,RES_hhdet_fec!L13/0.086*1000000/RES_hhdet_num!L12)</f>
        <v>0</v>
      </c>
      <c r="M13" s="165">
        <f>IF(RES_hhdet_fec!M13=0,0,RES_hhdet_fec!M13/0.086*1000000/RES_hhdet_num!M12)</f>
        <v>0</v>
      </c>
      <c r="N13" s="165">
        <f>IF(RES_hhdet_fec!N13=0,0,RES_hhdet_fec!N13/0.086*1000000/RES_hhdet_num!N12)</f>
        <v>0</v>
      </c>
      <c r="O13" s="165">
        <f>IF(RES_hhdet_fec!O13=0,0,RES_hhdet_fec!O13/0.086*1000000/RES_hhdet_num!O12)</f>
        <v>0</v>
      </c>
      <c r="P13" s="165">
        <f>IF(RES_hhdet_fec!P13=0,0,RES_hhdet_fec!P13/0.086*1000000/RES_hhdet_num!P12)</f>
        <v>0</v>
      </c>
      <c r="Q13" s="165">
        <f>IF(RES_hhdet_fec!Q13=0,0,RES_hhdet_fec!Q13/0.086*1000000/RES_hhdet_num!Q12)</f>
        <v>0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0</v>
      </c>
      <c r="C14" s="164">
        <f>IF(RES_hhdet_fec!C14=0,0,RES_hhdet_fec!C14/0.086*1000000/RES_hhdet_num!C12)</f>
        <v>0</v>
      </c>
      <c r="D14" s="164">
        <f>IF(RES_hhdet_fec!D14=0,0,RES_hhdet_fec!D14/0.086*1000000/RES_hhdet_num!D12)</f>
        <v>0</v>
      </c>
      <c r="E14" s="164">
        <f>IF(RES_hhdet_fec!E14=0,0,RES_hhdet_fec!E14/0.086*1000000/RES_hhdet_num!E12)</f>
        <v>0</v>
      </c>
      <c r="F14" s="164">
        <f>IF(RES_hhdet_fec!F14=0,0,RES_hhdet_fec!F14/0.086*1000000/RES_hhdet_num!F12)</f>
        <v>0</v>
      </c>
      <c r="G14" s="164">
        <f>IF(RES_hhdet_fec!G14=0,0,RES_hhdet_fec!G14/0.086*1000000/RES_hhdet_num!G12)</f>
        <v>0</v>
      </c>
      <c r="H14" s="164">
        <f>IF(RES_hhdet_fec!H14=0,0,RES_hhdet_fec!H14/0.086*1000000/RES_hhdet_num!H12)</f>
        <v>0</v>
      </c>
      <c r="I14" s="164">
        <f>IF(RES_hhdet_fec!I14=0,0,RES_hhdet_fec!I14/0.086*1000000/RES_hhdet_num!I12)</f>
        <v>0</v>
      </c>
      <c r="J14" s="164">
        <f>IF(RES_hhdet_fec!J14=0,0,RES_hhdet_fec!J14/0.086*1000000/RES_hhdet_num!J12)</f>
        <v>0</v>
      </c>
      <c r="K14" s="164">
        <f>IF(RES_hhdet_fec!K14=0,0,RES_hhdet_fec!K14/0.086*1000000/RES_hhdet_num!K12)</f>
        <v>0</v>
      </c>
      <c r="L14" s="164">
        <f>IF(RES_hhdet_fec!L14=0,0,RES_hhdet_fec!L14/0.086*1000000/RES_hhdet_num!L12)</f>
        <v>0</v>
      </c>
      <c r="M14" s="164">
        <f>IF(RES_hhdet_fec!M14=0,0,RES_hhdet_fec!M14/0.086*1000000/RES_hhdet_num!M12)</f>
        <v>0</v>
      </c>
      <c r="N14" s="164">
        <f>IF(RES_hhdet_fec!N14=0,0,RES_hhdet_fec!N14/0.086*1000000/RES_hhdet_num!N12)</f>
        <v>0</v>
      </c>
      <c r="O14" s="164">
        <f>IF(RES_hhdet_fec!O14=0,0,RES_hhdet_fec!O14/0.086*1000000/RES_hhdet_num!O12)</f>
        <v>0</v>
      </c>
      <c r="P14" s="164">
        <f>IF(RES_hhdet_fec!P14=0,0,RES_hhdet_fec!P14/0.086*1000000/RES_hhdet_num!P12)</f>
        <v>0</v>
      </c>
      <c r="Q14" s="164">
        <f>IF(RES_hhdet_fec!Q14=0,0,RES_hhdet_fec!Q14/0.086*1000000/RES_hhdet_num!Q12)</f>
        <v>0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2827.6164159286382</v>
      </c>
      <c r="C15" s="162">
        <f>IF(RES_hhdet_fec!C15=0,0,RES_hhdet_fec!C15/0.086*1000000/RES_hhdet_num!C15)</f>
        <v>3043.6322330309163</v>
      </c>
      <c r="D15" s="162">
        <f>IF(RES_hhdet_fec!D15=0,0,RES_hhdet_fec!D15/0.086*1000000/RES_hhdet_num!D15)</f>
        <v>2634.0319539418824</v>
      </c>
      <c r="E15" s="162">
        <f>IF(RES_hhdet_fec!E15=0,0,RES_hhdet_fec!E15/0.086*1000000/RES_hhdet_num!E15)</f>
        <v>2373.2470634972697</v>
      </c>
      <c r="F15" s="162">
        <f>IF(RES_hhdet_fec!F15=0,0,RES_hhdet_fec!F15/0.086*1000000/RES_hhdet_num!F15)</f>
        <v>2298.3774973594795</v>
      </c>
      <c r="G15" s="162">
        <f>IF(RES_hhdet_fec!G15=0,0,RES_hhdet_fec!G15/0.086*1000000/RES_hhdet_num!G15)</f>
        <v>3105.6279168724091</v>
      </c>
      <c r="H15" s="162">
        <f>IF(RES_hhdet_fec!H15=0,0,RES_hhdet_fec!H15/0.086*1000000/RES_hhdet_num!H15)</f>
        <v>2760.4987625079275</v>
      </c>
      <c r="I15" s="162">
        <f>IF(RES_hhdet_fec!I15=0,0,RES_hhdet_fec!I15/0.086*1000000/RES_hhdet_num!I15)</f>
        <v>2809.540214286536</v>
      </c>
      <c r="J15" s="162">
        <f>IF(RES_hhdet_fec!J15=0,0,RES_hhdet_fec!J15/0.086*1000000/RES_hhdet_num!J15)</f>
        <v>2703.7816869951685</v>
      </c>
      <c r="K15" s="162">
        <f>IF(RES_hhdet_fec!K15=0,0,RES_hhdet_fec!K15/0.086*1000000/RES_hhdet_num!K15)</f>
        <v>2417.9554421329162</v>
      </c>
      <c r="L15" s="162">
        <f>IF(RES_hhdet_fec!L15=0,0,RES_hhdet_fec!L15/0.086*1000000/RES_hhdet_num!L15)</f>
        <v>2487.1507912072539</v>
      </c>
      <c r="M15" s="162">
        <f>IF(RES_hhdet_fec!M15=0,0,RES_hhdet_fec!M15/0.086*1000000/RES_hhdet_num!M15)</f>
        <v>2465.9290255180308</v>
      </c>
      <c r="N15" s="162">
        <f>IF(RES_hhdet_fec!N15=0,0,RES_hhdet_fec!N15/0.086*1000000/RES_hhdet_num!N15)</f>
        <v>2414.2599730720958</v>
      </c>
      <c r="O15" s="162">
        <f>IF(RES_hhdet_fec!O15=0,0,RES_hhdet_fec!O15/0.086*1000000/RES_hhdet_num!O15)</f>
        <v>2387.403918813608</v>
      </c>
      <c r="P15" s="162">
        <f>IF(RES_hhdet_fec!P15=0,0,RES_hhdet_fec!P15/0.086*1000000/RES_hhdet_num!P15)</f>
        <v>2231.6665346289228</v>
      </c>
      <c r="Q15" s="162">
        <f>IF(RES_hhdet_fec!Q15=0,0,RES_hhdet_fec!Q15/0.086*1000000/RES_hhdet_num!Q15)</f>
        <v>2364.8066129974013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0</v>
      </c>
      <c r="C16" s="160">
        <f>IF(RES_hhdet_fec!C16=0,0,RES_hhdet_fec!C16/0.086*1000000/RES_hhdet_num!C16)</f>
        <v>0</v>
      </c>
      <c r="D16" s="160">
        <f>IF(RES_hhdet_fec!D16=0,0,RES_hhdet_fec!D16/0.086*1000000/RES_hhdet_num!D16)</f>
        <v>0</v>
      </c>
      <c r="E16" s="160">
        <f>IF(RES_hhdet_fec!E16=0,0,RES_hhdet_fec!E16/0.086*1000000/RES_hhdet_num!E16)</f>
        <v>0</v>
      </c>
      <c r="F16" s="160">
        <f>IF(RES_hhdet_fec!F16=0,0,RES_hhdet_fec!F16/0.086*1000000/RES_hhdet_num!F16)</f>
        <v>0</v>
      </c>
      <c r="G16" s="160">
        <f>IF(RES_hhdet_fec!G16=0,0,RES_hhdet_fec!G16/0.086*1000000/RES_hhdet_num!G16)</f>
        <v>0</v>
      </c>
      <c r="H16" s="160">
        <f>IF(RES_hhdet_fec!H16=0,0,RES_hhdet_fec!H16/0.086*1000000/RES_hhdet_num!H16)</f>
        <v>0</v>
      </c>
      <c r="I16" s="160">
        <f>IF(RES_hhdet_fec!I16=0,0,RES_hhdet_fec!I16/0.086*1000000/RES_hhdet_num!I16)</f>
        <v>0</v>
      </c>
      <c r="J16" s="160">
        <f>IF(RES_hhdet_fec!J16=0,0,RES_hhdet_fec!J16/0.086*1000000/RES_hhdet_num!J16)</f>
        <v>0</v>
      </c>
      <c r="K16" s="160">
        <f>IF(RES_hhdet_fec!K16=0,0,RES_hhdet_fec!K16/0.086*1000000/RES_hhdet_num!K16)</f>
        <v>0</v>
      </c>
      <c r="L16" s="160">
        <f>IF(RES_hhdet_fec!L16=0,0,RES_hhdet_fec!L16/0.086*1000000/RES_hhdet_num!L16)</f>
        <v>0</v>
      </c>
      <c r="M16" s="160">
        <f>IF(RES_hhdet_fec!M16=0,0,RES_hhdet_fec!M16/0.086*1000000/RES_hhdet_num!M16)</f>
        <v>0</v>
      </c>
      <c r="N16" s="160">
        <f>IF(RES_hhdet_fec!N16=0,0,RES_hhdet_fec!N16/0.086*1000000/RES_hhdet_num!N16)</f>
        <v>0</v>
      </c>
      <c r="O16" s="160">
        <f>IF(RES_hhdet_fec!O16=0,0,RES_hhdet_fec!O16/0.086*1000000/RES_hhdet_num!O16)</f>
        <v>0</v>
      </c>
      <c r="P16" s="160">
        <f>IF(RES_hhdet_fec!P16=0,0,RES_hhdet_fec!P16/0.086*1000000/RES_hhdet_num!P16)</f>
        <v>0</v>
      </c>
      <c r="Q16" s="160">
        <f>IF(RES_hhdet_fec!Q16=0,0,RES_hhdet_fec!Q16/0.086*1000000/RES_hhdet_num!Q16)</f>
        <v>0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0</v>
      </c>
      <c r="C17" s="156">
        <f>IF(RES_hhdet_fec!C17=0,0,RES_hhdet_fec!C17/0.086*1000000/RES_hhdet_num!C16)</f>
        <v>0</v>
      </c>
      <c r="D17" s="156">
        <f>IF(RES_hhdet_fec!D17=0,0,RES_hhdet_fec!D17/0.086*1000000/RES_hhdet_num!D16)</f>
        <v>0</v>
      </c>
      <c r="E17" s="156">
        <f>IF(RES_hhdet_fec!E17=0,0,RES_hhdet_fec!E17/0.086*1000000/RES_hhdet_num!E16)</f>
        <v>0</v>
      </c>
      <c r="F17" s="156">
        <f>IF(RES_hhdet_fec!F17=0,0,RES_hhdet_fec!F17/0.086*1000000/RES_hhdet_num!F16)</f>
        <v>0</v>
      </c>
      <c r="G17" s="156">
        <f>IF(RES_hhdet_fec!G17=0,0,RES_hhdet_fec!G17/0.086*1000000/RES_hhdet_num!G16)</f>
        <v>0</v>
      </c>
      <c r="H17" s="156">
        <f>IF(RES_hhdet_fec!H17=0,0,RES_hhdet_fec!H17/0.086*1000000/RES_hhdet_num!H16)</f>
        <v>0</v>
      </c>
      <c r="I17" s="156">
        <f>IF(RES_hhdet_fec!I17=0,0,RES_hhdet_fec!I17/0.086*1000000/RES_hhdet_num!I16)</f>
        <v>0</v>
      </c>
      <c r="J17" s="156">
        <f>IF(RES_hhdet_fec!J17=0,0,RES_hhdet_fec!J17/0.086*1000000/RES_hhdet_num!J16)</f>
        <v>0</v>
      </c>
      <c r="K17" s="156">
        <f>IF(RES_hhdet_fec!K17=0,0,RES_hhdet_fec!K17/0.086*1000000/RES_hhdet_num!K16)</f>
        <v>0</v>
      </c>
      <c r="L17" s="156">
        <f>IF(RES_hhdet_fec!L17=0,0,RES_hhdet_fec!L17/0.086*1000000/RES_hhdet_num!L16)</f>
        <v>0</v>
      </c>
      <c r="M17" s="156">
        <f>IF(RES_hhdet_fec!M17=0,0,RES_hhdet_fec!M17/0.086*1000000/RES_hhdet_num!M16)</f>
        <v>0</v>
      </c>
      <c r="N17" s="156">
        <f>IF(RES_hhdet_fec!N17=0,0,RES_hhdet_fec!N17/0.086*1000000/RES_hhdet_num!N16)</f>
        <v>0</v>
      </c>
      <c r="O17" s="156">
        <f>IF(RES_hhdet_fec!O17=0,0,RES_hhdet_fec!O17/0.086*1000000/RES_hhdet_num!O16)</f>
        <v>0</v>
      </c>
      <c r="P17" s="156">
        <f>IF(RES_hhdet_fec!P17=0,0,RES_hhdet_fec!P17/0.086*1000000/RES_hhdet_num!P16)</f>
        <v>0</v>
      </c>
      <c r="Q17" s="156">
        <f>IF(RES_hhdet_fec!Q17=0,0,RES_hhdet_fec!Q17/0.086*1000000/RES_hhdet_num!Q16)</f>
        <v>0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0</v>
      </c>
      <c r="C18" s="156">
        <f>IF(RES_hhdet_fec!C18=0,0,RES_hhdet_fec!C18/0.086*1000000/RES_hhdet_num!C16)</f>
        <v>0</v>
      </c>
      <c r="D18" s="156">
        <f>IF(RES_hhdet_fec!D18=0,0,RES_hhdet_fec!D18/0.086*1000000/RES_hhdet_num!D16)</f>
        <v>0</v>
      </c>
      <c r="E18" s="156">
        <f>IF(RES_hhdet_fec!E18=0,0,RES_hhdet_fec!E18/0.086*1000000/RES_hhdet_num!E16)</f>
        <v>0</v>
      </c>
      <c r="F18" s="156">
        <f>IF(RES_hhdet_fec!F18=0,0,RES_hhdet_fec!F18/0.086*1000000/RES_hhdet_num!F16)</f>
        <v>0</v>
      </c>
      <c r="G18" s="156">
        <f>IF(RES_hhdet_fec!G18=0,0,RES_hhdet_fec!G18/0.086*1000000/RES_hhdet_num!G16)</f>
        <v>0</v>
      </c>
      <c r="H18" s="156">
        <f>IF(RES_hhdet_fec!H18=0,0,RES_hhdet_fec!H18/0.086*1000000/RES_hhdet_num!H16)</f>
        <v>0</v>
      </c>
      <c r="I18" s="156">
        <f>IF(RES_hhdet_fec!I18=0,0,RES_hhdet_fec!I18/0.086*1000000/RES_hhdet_num!I16)</f>
        <v>0</v>
      </c>
      <c r="J18" s="156">
        <f>IF(RES_hhdet_fec!J18=0,0,RES_hhdet_fec!J18/0.086*1000000/RES_hhdet_num!J16)</f>
        <v>0</v>
      </c>
      <c r="K18" s="156">
        <f>IF(RES_hhdet_fec!K18=0,0,RES_hhdet_fec!K18/0.086*1000000/RES_hhdet_num!K16)</f>
        <v>0</v>
      </c>
      <c r="L18" s="156">
        <f>IF(RES_hhdet_fec!L18=0,0,RES_hhdet_fec!L18/0.086*1000000/RES_hhdet_num!L16)</f>
        <v>0</v>
      </c>
      <c r="M18" s="156">
        <f>IF(RES_hhdet_fec!M18=0,0,RES_hhdet_fec!M18/0.086*1000000/RES_hhdet_num!M16)</f>
        <v>0</v>
      </c>
      <c r="N18" s="156">
        <f>IF(RES_hhdet_fec!N18=0,0,RES_hhdet_fec!N18/0.086*1000000/RES_hhdet_num!N16)</f>
        <v>0</v>
      </c>
      <c r="O18" s="156">
        <f>IF(RES_hhdet_fec!O18=0,0,RES_hhdet_fec!O18/0.086*1000000/RES_hhdet_num!O16)</f>
        <v>0</v>
      </c>
      <c r="P18" s="156">
        <f>IF(RES_hhdet_fec!P18=0,0,RES_hhdet_fec!P18/0.086*1000000/RES_hhdet_num!P16)</f>
        <v>0</v>
      </c>
      <c r="Q18" s="156">
        <f>IF(RES_hhdet_fec!Q18=0,0,RES_hhdet_fec!Q18/0.086*1000000/RES_hhdet_num!Q16)</f>
        <v>0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1305.2097234617643</v>
      </c>
      <c r="C19" s="157">
        <f>IF(RES_hhdet_fec!C19=0,0,RES_hhdet_fec!C19/0.086*1000000/RES_hhdet_num!C$3)</f>
        <v>1387.0972829330481</v>
      </c>
      <c r="D19" s="157">
        <f>IF(RES_hhdet_fec!D19=0,0,RES_hhdet_fec!D19/0.086*1000000/RES_hhdet_num!D$3)</f>
        <v>1297.2943092291057</v>
      </c>
      <c r="E19" s="157">
        <f>IF(RES_hhdet_fec!E19=0,0,RES_hhdet_fec!E19/0.086*1000000/RES_hhdet_num!E$3)</f>
        <v>1299.5798727868194</v>
      </c>
      <c r="F19" s="157">
        <f>IF(RES_hhdet_fec!F19=0,0,RES_hhdet_fec!F19/0.086*1000000/RES_hhdet_num!F$3)</f>
        <v>1285.6451767114702</v>
      </c>
      <c r="G19" s="157">
        <f>IF(RES_hhdet_fec!G19=0,0,RES_hhdet_fec!G19/0.086*1000000/RES_hhdet_num!G$3)</f>
        <v>1262.2687458838525</v>
      </c>
      <c r="H19" s="157">
        <f>IF(RES_hhdet_fec!H19=0,0,RES_hhdet_fec!H19/0.086*1000000/RES_hhdet_num!H$3)</f>
        <v>1276.3076258775641</v>
      </c>
      <c r="I19" s="157">
        <f>IF(RES_hhdet_fec!I19=0,0,RES_hhdet_fec!I19/0.086*1000000/RES_hhdet_num!I$3)</f>
        <v>1267.5841462295693</v>
      </c>
      <c r="J19" s="157">
        <f>IF(RES_hhdet_fec!J19=0,0,RES_hhdet_fec!J19/0.086*1000000/RES_hhdet_num!J$3)</f>
        <v>1278.5371447432817</v>
      </c>
      <c r="K19" s="157">
        <f>IF(RES_hhdet_fec!K19=0,0,RES_hhdet_fec!K19/0.086*1000000/RES_hhdet_num!K$3)</f>
        <v>1261.593996602395</v>
      </c>
      <c r="L19" s="157">
        <f>IF(RES_hhdet_fec!L19=0,0,RES_hhdet_fec!L19/0.086*1000000/RES_hhdet_num!L$3)</f>
        <v>1305.7901651657023</v>
      </c>
      <c r="M19" s="157">
        <f>IF(RES_hhdet_fec!M19=0,0,RES_hhdet_fec!M19/0.086*1000000/RES_hhdet_num!M$3)</f>
        <v>1237.9085066514849</v>
      </c>
      <c r="N19" s="157">
        <f>IF(RES_hhdet_fec!N19=0,0,RES_hhdet_fec!N19/0.086*1000000/RES_hhdet_num!N$3)</f>
        <v>1221.9096750667929</v>
      </c>
      <c r="O19" s="157">
        <f>IF(RES_hhdet_fec!O19=0,0,RES_hhdet_fec!O19/0.086*1000000/RES_hhdet_num!O$3)</f>
        <v>1198.3766761986019</v>
      </c>
      <c r="P19" s="157">
        <f>IF(RES_hhdet_fec!P19=0,0,RES_hhdet_fec!P19/0.086*1000000/RES_hhdet_num!P$3)</f>
        <v>1137.285694029835</v>
      </c>
      <c r="Q19" s="157">
        <f>IF(RES_hhdet_fec!Q19=0,0,RES_hhdet_fec!Q19/0.086*1000000/RES_hhdet_num!Q$3)</f>
        <v>1170.5746981923144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0</v>
      </c>
      <c r="C20" s="156">
        <f>IF(RES_hhdet_fec!C20=0,0,RES_hhdet_fec!C20/0.086*1000000/RES_hhdet_num!C20)</f>
        <v>0</v>
      </c>
      <c r="D20" s="156">
        <f>IF(RES_hhdet_fec!D20=0,0,RES_hhdet_fec!D20/0.086*1000000/RES_hhdet_num!D20)</f>
        <v>0</v>
      </c>
      <c r="E20" s="156">
        <f>IF(RES_hhdet_fec!E20=0,0,RES_hhdet_fec!E20/0.086*1000000/RES_hhdet_num!E20)</f>
        <v>0</v>
      </c>
      <c r="F20" s="156">
        <f>IF(RES_hhdet_fec!F20=0,0,RES_hhdet_fec!F20/0.086*1000000/RES_hhdet_num!F20)</f>
        <v>0</v>
      </c>
      <c r="G20" s="156">
        <f>IF(RES_hhdet_fec!G20=0,0,RES_hhdet_fec!G20/0.086*1000000/RES_hhdet_num!G20)</f>
        <v>0</v>
      </c>
      <c r="H20" s="156">
        <f>IF(RES_hhdet_fec!H20=0,0,RES_hhdet_fec!H20/0.086*1000000/RES_hhdet_num!H20)</f>
        <v>0</v>
      </c>
      <c r="I20" s="156">
        <f>IF(RES_hhdet_fec!I20=0,0,RES_hhdet_fec!I20/0.086*1000000/RES_hhdet_num!I20)</f>
        <v>0</v>
      </c>
      <c r="J20" s="156">
        <f>IF(RES_hhdet_fec!J20=0,0,RES_hhdet_fec!J20/0.086*1000000/RES_hhdet_num!J20)</f>
        <v>0</v>
      </c>
      <c r="K20" s="156">
        <f>IF(RES_hhdet_fec!K20=0,0,RES_hhdet_fec!K20/0.086*1000000/RES_hhdet_num!K20)</f>
        <v>0</v>
      </c>
      <c r="L20" s="156">
        <f>IF(RES_hhdet_fec!L20=0,0,RES_hhdet_fec!L20/0.086*1000000/RES_hhdet_num!L20)</f>
        <v>0</v>
      </c>
      <c r="M20" s="156">
        <f>IF(RES_hhdet_fec!M20=0,0,RES_hhdet_fec!M20/0.086*1000000/RES_hhdet_num!M20)</f>
        <v>0</v>
      </c>
      <c r="N20" s="156">
        <f>IF(RES_hhdet_fec!N20=0,0,RES_hhdet_fec!N20/0.086*1000000/RES_hhdet_num!N20)</f>
        <v>0</v>
      </c>
      <c r="O20" s="156">
        <f>IF(RES_hhdet_fec!O20=0,0,RES_hhdet_fec!O20/0.086*1000000/RES_hhdet_num!O20)</f>
        <v>0</v>
      </c>
      <c r="P20" s="156">
        <f>IF(RES_hhdet_fec!P20=0,0,RES_hhdet_fec!P20/0.086*1000000/RES_hhdet_num!P20)</f>
        <v>0</v>
      </c>
      <c r="Q20" s="156">
        <f>IF(RES_hhdet_fec!Q20=0,0,RES_hhdet_fec!Q20/0.086*1000000/RES_hhdet_num!Q20)</f>
        <v>0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2283.9857041282453</v>
      </c>
      <c r="C21" s="156">
        <f>IF(RES_hhdet_fec!C21=0,0,RES_hhdet_fec!C21/0.086*1000000/RES_hhdet_num!C21)</f>
        <v>2315.5102145035526</v>
      </c>
      <c r="D21" s="156">
        <f>IF(RES_hhdet_fec!D21=0,0,RES_hhdet_fec!D21/0.086*1000000/RES_hhdet_num!D21)</f>
        <v>2392.1577671252571</v>
      </c>
      <c r="E21" s="156">
        <f>IF(RES_hhdet_fec!E21=0,0,RES_hhdet_fec!E21/0.086*1000000/RES_hhdet_num!E21)</f>
        <v>2314.9308336647023</v>
      </c>
      <c r="F21" s="156">
        <f>IF(RES_hhdet_fec!F21=0,0,RES_hhdet_fec!F21/0.086*1000000/RES_hhdet_num!F21)</f>
        <v>2281.1549575925656</v>
      </c>
      <c r="G21" s="156">
        <f>IF(RES_hhdet_fec!G21=0,0,RES_hhdet_fec!G21/0.086*1000000/RES_hhdet_num!G21)</f>
        <v>2160.3474714316144</v>
      </c>
      <c r="H21" s="156">
        <f>IF(RES_hhdet_fec!H21=0,0,RES_hhdet_fec!H21/0.086*1000000/RES_hhdet_num!H21)</f>
        <v>2229.0957625583237</v>
      </c>
      <c r="I21" s="156">
        <f>IF(RES_hhdet_fec!I21=0,0,RES_hhdet_fec!I21/0.086*1000000/RES_hhdet_num!I21)</f>
        <v>2180.8075709132831</v>
      </c>
      <c r="J21" s="156">
        <f>IF(RES_hhdet_fec!J21=0,0,RES_hhdet_fec!J21/0.086*1000000/RES_hhdet_num!J21)</f>
        <v>2191.2616108504767</v>
      </c>
      <c r="K21" s="156">
        <f>IF(RES_hhdet_fec!K21=0,0,RES_hhdet_fec!K21/0.086*1000000/RES_hhdet_num!K21)</f>
        <v>2103.5469791999353</v>
      </c>
      <c r="L21" s="156">
        <f>IF(RES_hhdet_fec!L21=0,0,RES_hhdet_fec!L21/0.086*1000000/RES_hhdet_num!L21)</f>
        <v>2148.0747870282116</v>
      </c>
      <c r="M21" s="156">
        <f>IF(RES_hhdet_fec!M21=0,0,RES_hhdet_fec!M21/0.086*1000000/RES_hhdet_num!M21)</f>
        <v>2111.494167949093</v>
      </c>
      <c r="N21" s="156">
        <f>IF(RES_hhdet_fec!N21=0,0,RES_hhdet_fec!N21/0.086*1000000/RES_hhdet_num!N21)</f>
        <v>2034.758659820312</v>
      </c>
      <c r="O21" s="156">
        <f>IF(RES_hhdet_fec!O21=0,0,RES_hhdet_fec!O21/0.086*1000000/RES_hhdet_num!O21)</f>
        <v>1992.0395226659955</v>
      </c>
      <c r="P21" s="156">
        <f>IF(RES_hhdet_fec!P21=0,0,RES_hhdet_fec!P21/0.086*1000000/RES_hhdet_num!P21)</f>
        <v>1936.9503302779792</v>
      </c>
      <c r="Q21" s="156">
        <f>IF(RES_hhdet_fec!Q21=0,0,RES_hhdet_fec!Q21/0.086*1000000/RES_hhdet_num!Q21)</f>
        <v>1888.3143760207138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1261.0134253946806</v>
      </c>
      <c r="C22" s="57">
        <f>IF(RES_hhdet_fec!C22=0,0,RES_hhdet_fec!C22/0.086*1000000/RES_hhdet_num!C22)</f>
        <v>1331.8199848109618</v>
      </c>
      <c r="D22" s="57">
        <f>IF(RES_hhdet_fec!D22=0,0,RES_hhdet_fec!D22/0.086*1000000/RES_hhdet_num!D22)</f>
        <v>1276.1547165608754</v>
      </c>
      <c r="E22" s="57">
        <f>IF(RES_hhdet_fec!E22=0,0,RES_hhdet_fec!E22/0.086*1000000/RES_hhdet_num!E22)</f>
        <v>1268.1683937032967</v>
      </c>
      <c r="F22" s="57">
        <f>IF(RES_hhdet_fec!F22=0,0,RES_hhdet_fec!F22/0.086*1000000/RES_hhdet_num!F22)</f>
        <v>1253.8327037307834</v>
      </c>
      <c r="G22" s="57">
        <f>IF(RES_hhdet_fec!G22=0,0,RES_hhdet_fec!G22/0.086*1000000/RES_hhdet_num!G22)</f>
        <v>1240.2765559842869</v>
      </c>
      <c r="H22" s="57">
        <f>IF(RES_hhdet_fec!H22=0,0,RES_hhdet_fec!H22/0.086*1000000/RES_hhdet_num!H22)</f>
        <v>1253.4957091908814</v>
      </c>
      <c r="I22" s="57">
        <f>IF(RES_hhdet_fec!I22=0,0,RES_hhdet_fec!I22/0.086*1000000/RES_hhdet_num!I22)</f>
        <v>1255.620520578691</v>
      </c>
      <c r="J22" s="57">
        <f>IF(RES_hhdet_fec!J22=0,0,RES_hhdet_fec!J22/0.086*1000000/RES_hhdet_num!J22)</f>
        <v>1256.8244087415969</v>
      </c>
      <c r="K22" s="57">
        <f>IF(RES_hhdet_fec!K22=0,0,RES_hhdet_fec!K22/0.086*1000000/RES_hhdet_num!K22)</f>
        <v>1241.4904386687729</v>
      </c>
      <c r="L22" s="57">
        <f>IF(RES_hhdet_fec!L22=0,0,RES_hhdet_fec!L22/0.086*1000000/RES_hhdet_num!L22)</f>
        <v>1277.085105252628</v>
      </c>
      <c r="M22" s="57">
        <f>IF(RES_hhdet_fec!M22=0,0,RES_hhdet_fec!M22/0.086*1000000/RES_hhdet_num!M22)</f>
        <v>1207.1553705280041</v>
      </c>
      <c r="N22" s="57">
        <f>IF(RES_hhdet_fec!N22=0,0,RES_hhdet_fec!N22/0.086*1000000/RES_hhdet_num!N22)</f>
        <v>1201.8249320990274</v>
      </c>
      <c r="O22" s="57">
        <f>IF(RES_hhdet_fec!O22=0,0,RES_hhdet_fec!O22/0.086*1000000/RES_hhdet_num!O22)</f>
        <v>1177.7983501538324</v>
      </c>
      <c r="P22" s="57">
        <f>IF(RES_hhdet_fec!P22=0,0,RES_hhdet_fec!P22/0.086*1000000/RES_hhdet_num!P22)</f>
        <v>1106.8353425294767</v>
      </c>
      <c r="Q22" s="57">
        <f>IF(RES_hhdet_fec!Q22=0,0,RES_hhdet_fec!Q22/0.086*1000000/RES_hhdet_num!Q22)</f>
        <v>1133.4437327164228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4">SUM(C25,C28,C30,C39)</f>
        <v>0</v>
      </c>
      <c r="D24" s="168">
        <f t="shared" si="4"/>
        <v>0</v>
      </c>
      <c r="E24" s="168">
        <f t="shared" si="4"/>
        <v>0</v>
      </c>
      <c r="F24" s="168">
        <f t="shared" si="4"/>
        <v>0</v>
      </c>
      <c r="G24" s="168">
        <f t="shared" si="4"/>
        <v>0</v>
      </c>
      <c r="H24" s="168">
        <f t="shared" si="4"/>
        <v>0</v>
      </c>
      <c r="I24" s="168">
        <f t="shared" si="4"/>
        <v>0</v>
      </c>
      <c r="J24" s="168">
        <f t="shared" si="4"/>
        <v>0</v>
      </c>
      <c r="K24" s="168">
        <f t="shared" si="4"/>
        <v>0</v>
      </c>
      <c r="L24" s="168">
        <f t="shared" si="4"/>
        <v>0</v>
      </c>
      <c r="M24" s="168">
        <f t="shared" si="4"/>
        <v>0</v>
      </c>
      <c r="N24" s="168">
        <f t="shared" si="4"/>
        <v>0</v>
      </c>
      <c r="O24" s="168">
        <f t="shared" si="4"/>
        <v>0</v>
      </c>
      <c r="P24" s="168">
        <f t="shared" si="4"/>
        <v>0</v>
      </c>
      <c r="Q24" s="168">
        <f t="shared" si="4"/>
        <v>0</v>
      </c>
    </row>
    <row r="25" spans="1:17" ht="12.95" customHeight="1" x14ac:dyDescent="0.25">
      <c r="A25" s="158" t="s">
        <v>65</v>
      </c>
      <c r="B25" s="157">
        <f t="shared" ref="B25" si="5">SUM(B26:B27)</f>
        <v>0</v>
      </c>
      <c r="C25" s="157">
        <f t="shared" ref="C25:Q25" si="6">SUM(C26:C27)</f>
        <v>0</v>
      </c>
      <c r="D25" s="157">
        <f t="shared" si="6"/>
        <v>0</v>
      </c>
      <c r="E25" s="157">
        <f t="shared" si="6"/>
        <v>0</v>
      </c>
      <c r="F25" s="157">
        <f t="shared" si="6"/>
        <v>0</v>
      </c>
      <c r="G25" s="157">
        <f t="shared" si="6"/>
        <v>0</v>
      </c>
      <c r="H25" s="157">
        <f t="shared" si="6"/>
        <v>0</v>
      </c>
      <c r="I25" s="157">
        <f t="shared" si="6"/>
        <v>0</v>
      </c>
      <c r="J25" s="157">
        <f t="shared" si="6"/>
        <v>0</v>
      </c>
      <c r="K25" s="157">
        <f t="shared" si="6"/>
        <v>0</v>
      </c>
      <c r="L25" s="157">
        <f t="shared" si="6"/>
        <v>0</v>
      </c>
      <c r="M25" s="157">
        <f t="shared" si="6"/>
        <v>0</v>
      </c>
      <c r="N25" s="157">
        <f t="shared" si="6"/>
        <v>0</v>
      </c>
      <c r="O25" s="157">
        <f t="shared" si="6"/>
        <v>0</v>
      </c>
      <c r="P25" s="157">
        <f t="shared" si="6"/>
        <v>0</v>
      </c>
      <c r="Q25" s="157">
        <f t="shared" si="6"/>
        <v>0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0</v>
      </c>
      <c r="C26" s="156">
        <f>IF(RES_hhdet_fec!C26=0,0,RES_hhdet_fec!C26/0.086*1000000/RES_hhdet_num!C$24)</f>
        <v>0</v>
      </c>
      <c r="D26" s="156">
        <f>IF(RES_hhdet_fec!D26=0,0,RES_hhdet_fec!D26/0.086*1000000/RES_hhdet_num!D$24)</f>
        <v>0</v>
      </c>
      <c r="E26" s="156">
        <f>IF(RES_hhdet_fec!E26=0,0,RES_hhdet_fec!E26/0.086*1000000/RES_hhdet_num!E$24)</f>
        <v>0</v>
      </c>
      <c r="F26" s="156">
        <f>IF(RES_hhdet_fec!F26=0,0,RES_hhdet_fec!F26/0.086*1000000/RES_hhdet_num!F$24)</f>
        <v>0</v>
      </c>
      <c r="G26" s="156">
        <f>IF(RES_hhdet_fec!G26=0,0,RES_hhdet_fec!G26/0.086*1000000/RES_hhdet_num!G$24)</f>
        <v>0</v>
      </c>
      <c r="H26" s="156">
        <f>IF(RES_hhdet_fec!H26=0,0,RES_hhdet_fec!H26/0.086*1000000/RES_hhdet_num!H$24)</f>
        <v>0</v>
      </c>
      <c r="I26" s="156">
        <f>IF(RES_hhdet_fec!I26=0,0,RES_hhdet_fec!I26/0.086*1000000/RES_hhdet_num!I$24)</f>
        <v>0</v>
      </c>
      <c r="J26" s="156">
        <f>IF(RES_hhdet_fec!J26=0,0,RES_hhdet_fec!J26/0.086*1000000/RES_hhdet_num!J$24)</f>
        <v>0</v>
      </c>
      <c r="K26" s="156">
        <f>IF(RES_hhdet_fec!K26=0,0,RES_hhdet_fec!K26/0.086*1000000/RES_hhdet_num!K$24)</f>
        <v>0</v>
      </c>
      <c r="L26" s="156">
        <f>IF(RES_hhdet_fec!L26=0,0,RES_hhdet_fec!L26/0.086*1000000/RES_hhdet_num!L$24)</f>
        <v>0</v>
      </c>
      <c r="M26" s="156">
        <f>IF(RES_hhdet_fec!M26=0,0,RES_hhdet_fec!M26/0.086*1000000/RES_hhdet_num!M$24)</f>
        <v>0</v>
      </c>
      <c r="N26" s="156">
        <f>IF(RES_hhdet_fec!N26=0,0,RES_hhdet_fec!N26/0.086*1000000/RES_hhdet_num!N$24)</f>
        <v>0</v>
      </c>
      <c r="O26" s="156">
        <f>IF(RES_hhdet_fec!O26=0,0,RES_hhdet_fec!O26/0.086*1000000/RES_hhdet_num!O$24)</f>
        <v>0</v>
      </c>
      <c r="P26" s="156">
        <f>IF(RES_hhdet_fec!P26=0,0,RES_hhdet_fec!P26/0.086*1000000/RES_hhdet_num!P$24)</f>
        <v>0</v>
      </c>
      <c r="Q26" s="156">
        <f>IF(RES_hhdet_fec!Q26=0,0,RES_hhdet_fec!Q26/0.086*1000000/RES_hhdet_num!Q$24)</f>
        <v>0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0</v>
      </c>
      <c r="C27" s="156">
        <f>IF(RES_hhdet_fec!C27=0,0,RES_hhdet_fec!C27/0.086*1000000/RES_hhdet_num!C$24)</f>
        <v>0</v>
      </c>
      <c r="D27" s="156">
        <f>IF(RES_hhdet_fec!D27=0,0,RES_hhdet_fec!D27/0.086*1000000/RES_hhdet_num!D$24)</f>
        <v>0</v>
      </c>
      <c r="E27" s="156">
        <f>IF(RES_hhdet_fec!E27=0,0,RES_hhdet_fec!E27/0.086*1000000/RES_hhdet_num!E$24)</f>
        <v>0</v>
      </c>
      <c r="F27" s="156">
        <f>IF(RES_hhdet_fec!F27=0,0,RES_hhdet_fec!F27/0.086*1000000/RES_hhdet_num!F$24)</f>
        <v>0</v>
      </c>
      <c r="G27" s="156">
        <f>IF(RES_hhdet_fec!G27=0,0,RES_hhdet_fec!G27/0.086*1000000/RES_hhdet_num!G$24)</f>
        <v>0</v>
      </c>
      <c r="H27" s="156">
        <f>IF(RES_hhdet_fec!H27=0,0,RES_hhdet_fec!H27/0.086*1000000/RES_hhdet_num!H$24)</f>
        <v>0</v>
      </c>
      <c r="I27" s="156">
        <f>IF(RES_hhdet_fec!I27=0,0,RES_hhdet_fec!I27/0.086*1000000/RES_hhdet_num!I$24)</f>
        <v>0</v>
      </c>
      <c r="J27" s="156">
        <f>IF(RES_hhdet_fec!J27=0,0,RES_hhdet_fec!J27/0.086*1000000/RES_hhdet_num!J$24)</f>
        <v>0</v>
      </c>
      <c r="K27" s="156">
        <f>IF(RES_hhdet_fec!K27=0,0,RES_hhdet_fec!K27/0.086*1000000/RES_hhdet_num!K$24)</f>
        <v>0</v>
      </c>
      <c r="L27" s="156">
        <f>IF(RES_hhdet_fec!L27=0,0,RES_hhdet_fec!L27/0.086*1000000/RES_hhdet_num!L$24)</f>
        <v>0</v>
      </c>
      <c r="M27" s="156">
        <f>IF(RES_hhdet_fec!M27=0,0,RES_hhdet_fec!M27/0.086*1000000/RES_hhdet_num!M$24)</f>
        <v>0</v>
      </c>
      <c r="N27" s="156">
        <f>IF(RES_hhdet_fec!N27=0,0,RES_hhdet_fec!N27/0.086*1000000/RES_hhdet_num!N$24)</f>
        <v>0</v>
      </c>
      <c r="O27" s="156">
        <f>IF(RES_hhdet_fec!O27=0,0,RES_hhdet_fec!O27/0.086*1000000/RES_hhdet_num!O$24)</f>
        <v>0</v>
      </c>
      <c r="P27" s="156">
        <f>IF(RES_hhdet_fec!P27=0,0,RES_hhdet_fec!P27/0.086*1000000/RES_hhdet_num!P$24)</f>
        <v>0</v>
      </c>
      <c r="Q27" s="156">
        <f>IF(RES_hhdet_fec!Q27=0,0,RES_hhdet_fec!Q27/0.086*1000000/RES_hhdet_num!Q$24)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7">B29</f>
        <v>0</v>
      </c>
      <c r="C28" s="157">
        <f t="shared" si="7"/>
        <v>0</v>
      </c>
      <c r="D28" s="157">
        <f t="shared" si="7"/>
        <v>0</v>
      </c>
      <c r="E28" s="157">
        <f t="shared" si="7"/>
        <v>0</v>
      </c>
      <c r="F28" s="157">
        <f t="shared" si="7"/>
        <v>0</v>
      </c>
      <c r="G28" s="157">
        <f t="shared" si="7"/>
        <v>0</v>
      </c>
      <c r="H28" s="157">
        <f t="shared" si="7"/>
        <v>0</v>
      </c>
      <c r="I28" s="157">
        <f t="shared" si="7"/>
        <v>0</v>
      </c>
      <c r="J28" s="157">
        <f t="shared" si="7"/>
        <v>0</v>
      </c>
      <c r="K28" s="157">
        <f t="shared" si="7"/>
        <v>0</v>
      </c>
      <c r="L28" s="157">
        <f t="shared" si="7"/>
        <v>0</v>
      </c>
      <c r="M28" s="157">
        <f t="shared" si="7"/>
        <v>0</v>
      </c>
      <c r="N28" s="157">
        <f t="shared" si="7"/>
        <v>0</v>
      </c>
      <c r="O28" s="157">
        <f t="shared" si="7"/>
        <v>0</v>
      </c>
      <c r="P28" s="157">
        <f t="shared" si="7"/>
        <v>0</v>
      </c>
      <c r="Q28" s="157">
        <f t="shared" si="7"/>
        <v>0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0</v>
      </c>
      <c r="C29" s="156">
        <f>IF(RES_hhdet_fec!C29=0,0,RES_hhdet_fec!C29/0.086*1000000/RES_hhdet_num!C$24)</f>
        <v>0</v>
      </c>
      <c r="D29" s="156">
        <f>IF(RES_hhdet_fec!D29=0,0,RES_hhdet_fec!D29/0.086*1000000/RES_hhdet_num!D$24)</f>
        <v>0</v>
      </c>
      <c r="E29" s="156">
        <f>IF(RES_hhdet_fec!E29=0,0,RES_hhdet_fec!E29/0.086*1000000/RES_hhdet_num!E$24)</f>
        <v>0</v>
      </c>
      <c r="F29" s="156">
        <f>IF(RES_hhdet_fec!F29=0,0,RES_hhdet_fec!F29/0.086*1000000/RES_hhdet_num!F$24)</f>
        <v>0</v>
      </c>
      <c r="G29" s="156">
        <f>IF(RES_hhdet_fec!G29=0,0,RES_hhdet_fec!G29/0.086*1000000/RES_hhdet_num!G$24)</f>
        <v>0</v>
      </c>
      <c r="H29" s="156">
        <f>IF(RES_hhdet_fec!H29=0,0,RES_hhdet_fec!H29/0.086*1000000/RES_hhdet_num!H$24)</f>
        <v>0</v>
      </c>
      <c r="I29" s="156">
        <f>IF(RES_hhdet_fec!I29=0,0,RES_hhdet_fec!I29/0.086*1000000/RES_hhdet_num!I$24)</f>
        <v>0</v>
      </c>
      <c r="J29" s="156">
        <f>IF(RES_hhdet_fec!J29=0,0,RES_hhdet_fec!J29/0.086*1000000/RES_hhdet_num!J$24)</f>
        <v>0</v>
      </c>
      <c r="K29" s="156">
        <f>IF(RES_hhdet_fec!K29=0,0,RES_hhdet_fec!K29/0.086*1000000/RES_hhdet_num!K$24)</f>
        <v>0</v>
      </c>
      <c r="L29" s="156">
        <f>IF(RES_hhdet_fec!L29=0,0,RES_hhdet_fec!L29/0.086*1000000/RES_hhdet_num!L$24)</f>
        <v>0</v>
      </c>
      <c r="M29" s="156">
        <f>IF(RES_hhdet_fec!M29=0,0,RES_hhdet_fec!M29/0.086*1000000/RES_hhdet_num!M$24)</f>
        <v>0</v>
      </c>
      <c r="N29" s="156">
        <f>IF(RES_hhdet_fec!N29=0,0,RES_hhdet_fec!N29/0.086*1000000/RES_hhdet_num!N$24)</f>
        <v>0</v>
      </c>
      <c r="O29" s="156">
        <f>IF(RES_hhdet_fec!O29=0,0,RES_hhdet_fec!O29/0.086*1000000/RES_hhdet_num!O$24)</f>
        <v>0</v>
      </c>
      <c r="P29" s="156">
        <f>IF(RES_hhdet_fec!P29=0,0,RES_hhdet_fec!P29/0.086*1000000/RES_hhdet_num!P$24)</f>
        <v>0</v>
      </c>
      <c r="Q29" s="156">
        <f>IF(RES_hhdet_fec!Q29=0,0,RES_hhdet_fec!Q29/0.086*1000000/RES_hhdet_num!Q$24)</f>
        <v>0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0</v>
      </c>
      <c r="C30" s="157">
        <f>IF(RES_hhdet_fec!C30=0,0,RES_hhdet_fec!C30/0.086*1000000/RES_hhdet_num!C$24)</f>
        <v>0</v>
      </c>
      <c r="D30" s="157">
        <f>IF(RES_hhdet_fec!D30=0,0,RES_hhdet_fec!D30/0.086*1000000/RES_hhdet_num!D$24)</f>
        <v>0</v>
      </c>
      <c r="E30" s="157">
        <f>IF(RES_hhdet_fec!E30=0,0,RES_hhdet_fec!E30/0.086*1000000/RES_hhdet_num!E$24)</f>
        <v>0</v>
      </c>
      <c r="F30" s="157">
        <f>IF(RES_hhdet_fec!F30=0,0,RES_hhdet_fec!F30/0.086*1000000/RES_hhdet_num!F$24)</f>
        <v>0</v>
      </c>
      <c r="G30" s="157">
        <f>IF(RES_hhdet_fec!G30=0,0,RES_hhdet_fec!G30/0.086*1000000/RES_hhdet_num!G$24)</f>
        <v>0</v>
      </c>
      <c r="H30" s="157">
        <f>IF(RES_hhdet_fec!H30=0,0,RES_hhdet_fec!H30/0.086*1000000/RES_hhdet_num!H$24)</f>
        <v>0</v>
      </c>
      <c r="I30" s="157">
        <f>IF(RES_hhdet_fec!I30=0,0,RES_hhdet_fec!I30/0.086*1000000/RES_hhdet_num!I$24)</f>
        <v>0</v>
      </c>
      <c r="J30" s="157">
        <f>IF(RES_hhdet_fec!J30=0,0,RES_hhdet_fec!J30/0.086*1000000/RES_hhdet_num!J$24)</f>
        <v>0</v>
      </c>
      <c r="K30" s="157">
        <f>IF(RES_hhdet_fec!K30=0,0,RES_hhdet_fec!K30/0.086*1000000/RES_hhdet_num!K$24)</f>
        <v>0</v>
      </c>
      <c r="L30" s="157">
        <f>IF(RES_hhdet_fec!L30=0,0,RES_hhdet_fec!L30/0.086*1000000/RES_hhdet_num!L$24)</f>
        <v>0</v>
      </c>
      <c r="M30" s="157">
        <f>IF(RES_hhdet_fec!M30=0,0,RES_hhdet_fec!M30/0.086*1000000/RES_hhdet_num!M$24)</f>
        <v>0</v>
      </c>
      <c r="N30" s="157">
        <f>IF(RES_hhdet_fec!N30=0,0,RES_hhdet_fec!N30/0.086*1000000/RES_hhdet_num!N$24)</f>
        <v>0</v>
      </c>
      <c r="O30" s="157">
        <f>IF(RES_hhdet_fec!O30=0,0,RES_hhdet_fec!O30/0.086*1000000/RES_hhdet_num!O$24)</f>
        <v>0</v>
      </c>
      <c r="P30" s="157">
        <f>IF(RES_hhdet_fec!P30=0,0,RES_hhdet_fec!P30/0.086*1000000/RES_hhdet_num!P$24)</f>
        <v>0</v>
      </c>
      <c r="Q30" s="157">
        <f>IF(RES_hhdet_fec!Q30=0,0,RES_hhdet_fec!Q30/0.086*1000000/RES_hhdet_num!Q$24)</f>
        <v>0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0</v>
      </c>
      <c r="C31" s="132">
        <f>IF(RES_hhdet_fec!C31=0,0,RES_hhdet_fec!C31/0.086*1000000/RES_hhdet_num!C31)</f>
        <v>0</v>
      </c>
      <c r="D31" s="132">
        <f>IF(RES_hhdet_fec!D31=0,0,RES_hhdet_fec!D31/0.086*1000000/RES_hhdet_num!D31)</f>
        <v>0</v>
      </c>
      <c r="E31" s="132">
        <f>IF(RES_hhdet_fec!E31=0,0,RES_hhdet_fec!E31/0.086*1000000/RES_hhdet_num!E31)</f>
        <v>0</v>
      </c>
      <c r="F31" s="132">
        <f>IF(RES_hhdet_fec!F31=0,0,RES_hhdet_fec!F31/0.086*1000000/RES_hhdet_num!F31)</f>
        <v>0</v>
      </c>
      <c r="G31" s="132">
        <f>IF(RES_hhdet_fec!G31=0,0,RES_hhdet_fec!G31/0.086*1000000/RES_hhdet_num!G31)</f>
        <v>0</v>
      </c>
      <c r="H31" s="132">
        <f>IF(RES_hhdet_fec!H31=0,0,RES_hhdet_fec!H31/0.086*1000000/RES_hhdet_num!H31)</f>
        <v>0</v>
      </c>
      <c r="I31" s="132">
        <f>IF(RES_hhdet_fec!I31=0,0,RES_hhdet_fec!I31/0.086*1000000/RES_hhdet_num!I31)</f>
        <v>0</v>
      </c>
      <c r="J31" s="132">
        <f>IF(RES_hhdet_fec!J31=0,0,RES_hhdet_fec!J31/0.086*1000000/RES_hhdet_num!J31)</f>
        <v>0</v>
      </c>
      <c r="K31" s="132">
        <f>IF(RES_hhdet_fec!K31=0,0,RES_hhdet_fec!K31/0.086*1000000/RES_hhdet_num!K31)</f>
        <v>0</v>
      </c>
      <c r="L31" s="132">
        <f>IF(RES_hhdet_fec!L31=0,0,RES_hhdet_fec!L31/0.086*1000000/RES_hhdet_num!L31)</f>
        <v>0</v>
      </c>
      <c r="M31" s="132">
        <f>IF(RES_hhdet_fec!M31=0,0,RES_hhdet_fec!M31/0.086*1000000/RES_hhdet_num!M31)</f>
        <v>0</v>
      </c>
      <c r="N31" s="132">
        <f>IF(RES_hhdet_fec!N31=0,0,RES_hhdet_fec!N31/0.086*1000000/RES_hhdet_num!N31)</f>
        <v>0</v>
      </c>
      <c r="O31" s="132">
        <f>IF(RES_hhdet_fec!O31=0,0,RES_hhdet_fec!O31/0.086*1000000/RES_hhdet_num!O31)</f>
        <v>0</v>
      </c>
      <c r="P31" s="132">
        <f>IF(RES_hhdet_fec!P31=0,0,RES_hhdet_fec!P31/0.086*1000000/RES_hhdet_num!P31)</f>
        <v>0</v>
      </c>
      <c r="Q31" s="132">
        <f>IF(RES_hhdet_fec!Q31=0,0,RES_hhdet_fec!Q31/0.086*1000000/RES_hhdet_num!Q31)</f>
        <v>0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0</v>
      </c>
      <c r="C32" s="132">
        <f>IF(RES_hhdet_fec!C32=0,0,RES_hhdet_fec!C32/0.086*1000000/RES_hhdet_num!C32)</f>
        <v>0</v>
      </c>
      <c r="D32" s="132">
        <f>IF(RES_hhdet_fec!D32=0,0,RES_hhdet_fec!D32/0.086*1000000/RES_hhdet_num!D32)</f>
        <v>0</v>
      </c>
      <c r="E32" s="132">
        <f>IF(RES_hhdet_fec!E32=0,0,RES_hhdet_fec!E32/0.086*1000000/RES_hhdet_num!E32)</f>
        <v>0</v>
      </c>
      <c r="F32" s="132">
        <f>IF(RES_hhdet_fec!F32=0,0,RES_hhdet_fec!F32/0.086*1000000/RES_hhdet_num!F32)</f>
        <v>0</v>
      </c>
      <c r="G32" s="132">
        <f>IF(RES_hhdet_fec!G32=0,0,RES_hhdet_fec!G32/0.086*1000000/RES_hhdet_num!G32)</f>
        <v>0</v>
      </c>
      <c r="H32" s="132">
        <f>IF(RES_hhdet_fec!H32=0,0,RES_hhdet_fec!H32/0.086*1000000/RES_hhdet_num!H32)</f>
        <v>0</v>
      </c>
      <c r="I32" s="132">
        <f>IF(RES_hhdet_fec!I32=0,0,RES_hhdet_fec!I32/0.086*1000000/RES_hhdet_num!I32)</f>
        <v>0</v>
      </c>
      <c r="J32" s="132">
        <f>IF(RES_hhdet_fec!J32=0,0,RES_hhdet_fec!J32/0.086*1000000/RES_hhdet_num!J32)</f>
        <v>0</v>
      </c>
      <c r="K32" s="132">
        <f>IF(RES_hhdet_fec!K32=0,0,RES_hhdet_fec!K32/0.086*1000000/RES_hhdet_num!K32)</f>
        <v>0</v>
      </c>
      <c r="L32" s="132">
        <f>IF(RES_hhdet_fec!L32=0,0,RES_hhdet_fec!L32/0.086*1000000/RES_hhdet_num!L32)</f>
        <v>0</v>
      </c>
      <c r="M32" s="132">
        <f>IF(RES_hhdet_fec!M32=0,0,RES_hhdet_fec!M32/0.086*1000000/RES_hhdet_num!M32)</f>
        <v>0</v>
      </c>
      <c r="N32" s="132">
        <f>IF(RES_hhdet_fec!N32=0,0,RES_hhdet_fec!N32/0.086*1000000/RES_hhdet_num!N32)</f>
        <v>0</v>
      </c>
      <c r="O32" s="132">
        <f>IF(RES_hhdet_fec!O32=0,0,RES_hhdet_fec!O32/0.086*1000000/RES_hhdet_num!O32)</f>
        <v>0</v>
      </c>
      <c r="P32" s="132">
        <f>IF(RES_hhdet_fec!P32=0,0,RES_hhdet_fec!P32/0.086*1000000/RES_hhdet_num!P32)</f>
        <v>0</v>
      </c>
      <c r="Q32" s="132">
        <f>IF(RES_hhdet_fec!Q32=0,0,RES_hhdet_fec!Q32/0.086*1000000/RES_hhdet_num!Q32)</f>
        <v>0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0</v>
      </c>
      <c r="C33" s="165">
        <f>IF(RES_hhdet_fec!C33=0,0,RES_hhdet_fec!C33/0.086*1000000/RES_hhdet_num!C32)</f>
        <v>0</v>
      </c>
      <c r="D33" s="165">
        <f>IF(RES_hhdet_fec!D33=0,0,RES_hhdet_fec!D33/0.086*1000000/RES_hhdet_num!D32)</f>
        <v>0</v>
      </c>
      <c r="E33" s="165">
        <f>IF(RES_hhdet_fec!E33=0,0,RES_hhdet_fec!E33/0.086*1000000/RES_hhdet_num!E32)</f>
        <v>0</v>
      </c>
      <c r="F33" s="165">
        <f>IF(RES_hhdet_fec!F33=0,0,RES_hhdet_fec!F33/0.086*1000000/RES_hhdet_num!F32)</f>
        <v>0</v>
      </c>
      <c r="G33" s="165">
        <f>IF(RES_hhdet_fec!G33=0,0,RES_hhdet_fec!G33/0.086*1000000/RES_hhdet_num!G32)</f>
        <v>0</v>
      </c>
      <c r="H33" s="165">
        <f>IF(RES_hhdet_fec!H33=0,0,RES_hhdet_fec!H33/0.086*1000000/RES_hhdet_num!H32)</f>
        <v>0</v>
      </c>
      <c r="I33" s="165">
        <f>IF(RES_hhdet_fec!I33=0,0,RES_hhdet_fec!I33/0.086*1000000/RES_hhdet_num!I32)</f>
        <v>0</v>
      </c>
      <c r="J33" s="165">
        <f>IF(RES_hhdet_fec!J33=0,0,RES_hhdet_fec!J33/0.086*1000000/RES_hhdet_num!J32)</f>
        <v>0</v>
      </c>
      <c r="K33" s="165">
        <f>IF(RES_hhdet_fec!K33=0,0,RES_hhdet_fec!K33/0.086*1000000/RES_hhdet_num!K32)</f>
        <v>0</v>
      </c>
      <c r="L33" s="165">
        <f>IF(RES_hhdet_fec!L33=0,0,RES_hhdet_fec!L33/0.086*1000000/RES_hhdet_num!L32)</f>
        <v>0</v>
      </c>
      <c r="M33" s="165">
        <f>IF(RES_hhdet_fec!M33=0,0,RES_hhdet_fec!M33/0.086*1000000/RES_hhdet_num!M32)</f>
        <v>0</v>
      </c>
      <c r="N33" s="165">
        <f>IF(RES_hhdet_fec!N33=0,0,RES_hhdet_fec!N33/0.086*1000000/RES_hhdet_num!N32)</f>
        <v>0</v>
      </c>
      <c r="O33" s="165">
        <f>IF(RES_hhdet_fec!O33=0,0,RES_hhdet_fec!O33/0.086*1000000/RES_hhdet_num!O32)</f>
        <v>0</v>
      </c>
      <c r="P33" s="165">
        <f>IF(RES_hhdet_fec!P33=0,0,RES_hhdet_fec!P33/0.086*1000000/RES_hhdet_num!P32)</f>
        <v>0</v>
      </c>
      <c r="Q33" s="165">
        <f>IF(RES_hhdet_fec!Q33=0,0,RES_hhdet_fec!Q33/0.086*1000000/RES_hhdet_num!Q32)</f>
        <v>0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0</v>
      </c>
      <c r="C34" s="164">
        <f>IF(RES_hhdet_fec!C34=0,0,RES_hhdet_fec!C34/0.086*1000000/RES_hhdet_num!C32)</f>
        <v>0</v>
      </c>
      <c r="D34" s="164">
        <f>IF(RES_hhdet_fec!D34=0,0,RES_hhdet_fec!D34/0.086*1000000/RES_hhdet_num!D32)</f>
        <v>0</v>
      </c>
      <c r="E34" s="164">
        <f>IF(RES_hhdet_fec!E34=0,0,RES_hhdet_fec!E34/0.086*1000000/RES_hhdet_num!E32)</f>
        <v>0</v>
      </c>
      <c r="F34" s="164">
        <f>IF(RES_hhdet_fec!F34=0,0,RES_hhdet_fec!F34/0.086*1000000/RES_hhdet_num!F32)</f>
        <v>0</v>
      </c>
      <c r="G34" s="164">
        <f>IF(RES_hhdet_fec!G34=0,0,RES_hhdet_fec!G34/0.086*1000000/RES_hhdet_num!G32)</f>
        <v>0</v>
      </c>
      <c r="H34" s="164">
        <f>IF(RES_hhdet_fec!H34=0,0,RES_hhdet_fec!H34/0.086*1000000/RES_hhdet_num!H32)</f>
        <v>0</v>
      </c>
      <c r="I34" s="164">
        <f>IF(RES_hhdet_fec!I34=0,0,RES_hhdet_fec!I34/0.086*1000000/RES_hhdet_num!I32)</f>
        <v>0</v>
      </c>
      <c r="J34" s="164">
        <f>IF(RES_hhdet_fec!J34=0,0,RES_hhdet_fec!J34/0.086*1000000/RES_hhdet_num!J32)</f>
        <v>0</v>
      </c>
      <c r="K34" s="164">
        <f>IF(RES_hhdet_fec!K34=0,0,RES_hhdet_fec!K34/0.086*1000000/RES_hhdet_num!K32)</f>
        <v>0</v>
      </c>
      <c r="L34" s="164">
        <f>IF(RES_hhdet_fec!L34=0,0,RES_hhdet_fec!L34/0.086*1000000/RES_hhdet_num!L32)</f>
        <v>0</v>
      </c>
      <c r="M34" s="164">
        <f>IF(RES_hhdet_fec!M34=0,0,RES_hhdet_fec!M34/0.086*1000000/RES_hhdet_num!M32)</f>
        <v>0</v>
      </c>
      <c r="N34" s="164">
        <f>IF(RES_hhdet_fec!N34=0,0,RES_hhdet_fec!N34/0.086*1000000/RES_hhdet_num!N32)</f>
        <v>0</v>
      </c>
      <c r="O34" s="164">
        <f>IF(RES_hhdet_fec!O34=0,0,RES_hhdet_fec!O34/0.086*1000000/RES_hhdet_num!O32)</f>
        <v>0</v>
      </c>
      <c r="P34" s="164">
        <f>IF(RES_hhdet_fec!P34=0,0,RES_hhdet_fec!P34/0.086*1000000/RES_hhdet_num!P32)</f>
        <v>0</v>
      </c>
      <c r="Q34" s="164">
        <f>IF(RES_hhdet_fec!Q34=0,0,RES_hhdet_fec!Q34/0.086*1000000/RES_hhdet_num!Q32)</f>
        <v>0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0</v>
      </c>
      <c r="C35" s="162">
        <f>IF(RES_hhdet_fec!C35=0,0,RES_hhdet_fec!C35/0.086*1000000/RES_hhdet_num!C35)</f>
        <v>0</v>
      </c>
      <c r="D35" s="162">
        <f>IF(RES_hhdet_fec!D35=0,0,RES_hhdet_fec!D35/0.086*1000000/RES_hhdet_num!D35)</f>
        <v>0</v>
      </c>
      <c r="E35" s="162">
        <f>IF(RES_hhdet_fec!E35=0,0,RES_hhdet_fec!E35/0.086*1000000/RES_hhdet_num!E35)</f>
        <v>0</v>
      </c>
      <c r="F35" s="162">
        <f>IF(RES_hhdet_fec!F35=0,0,RES_hhdet_fec!F35/0.086*1000000/RES_hhdet_num!F35)</f>
        <v>0</v>
      </c>
      <c r="G35" s="162">
        <f>IF(RES_hhdet_fec!G35=0,0,RES_hhdet_fec!G35/0.086*1000000/RES_hhdet_num!G35)</f>
        <v>0</v>
      </c>
      <c r="H35" s="162">
        <f>IF(RES_hhdet_fec!H35=0,0,RES_hhdet_fec!H35/0.086*1000000/RES_hhdet_num!H35)</f>
        <v>0</v>
      </c>
      <c r="I35" s="162">
        <f>IF(RES_hhdet_fec!I35=0,0,RES_hhdet_fec!I35/0.086*1000000/RES_hhdet_num!I35)</f>
        <v>0</v>
      </c>
      <c r="J35" s="162">
        <f>IF(RES_hhdet_fec!J35=0,0,RES_hhdet_fec!J35/0.086*1000000/RES_hhdet_num!J35)</f>
        <v>0</v>
      </c>
      <c r="K35" s="162">
        <f>IF(RES_hhdet_fec!K35=0,0,RES_hhdet_fec!K35/0.086*1000000/RES_hhdet_num!K35)</f>
        <v>0</v>
      </c>
      <c r="L35" s="162">
        <f>IF(RES_hhdet_fec!L35=0,0,RES_hhdet_fec!L35/0.086*1000000/RES_hhdet_num!L35)</f>
        <v>0</v>
      </c>
      <c r="M35" s="162">
        <f>IF(RES_hhdet_fec!M35=0,0,RES_hhdet_fec!M35/0.086*1000000/RES_hhdet_num!M35)</f>
        <v>0</v>
      </c>
      <c r="N35" s="162">
        <f>IF(RES_hhdet_fec!N35=0,0,RES_hhdet_fec!N35/0.086*1000000/RES_hhdet_num!N35)</f>
        <v>0</v>
      </c>
      <c r="O35" s="162">
        <f>IF(RES_hhdet_fec!O35=0,0,RES_hhdet_fec!O35/0.086*1000000/RES_hhdet_num!O35)</f>
        <v>0</v>
      </c>
      <c r="P35" s="162">
        <f>IF(RES_hhdet_fec!P35=0,0,RES_hhdet_fec!P35/0.086*1000000/RES_hhdet_num!P35)</f>
        <v>0</v>
      </c>
      <c r="Q35" s="162">
        <f>IF(RES_hhdet_fec!Q35=0,0,RES_hhdet_fec!Q35/0.086*1000000/RES_hhdet_num!Q35)</f>
        <v>0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0</v>
      </c>
      <c r="C36" s="160">
        <f>IF(RES_hhdet_fec!C36=0,0,RES_hhdet_fec!C36/0.086*1000000/RES_hhdet_num!C36)</f>
        <v>0</v>
      </c>
      <c r="D36" s="160">
        <f>IF(RES_hhdet_fec!D36=0,0,RES_hhdet_fec!D36/0.086*1000000/RES_hhdet_num!D36)</f>
        <v>0</v>
      </c>
      <c r="E36" s="160">
        <f>IF(RES_hhdet_fec!E36=0,0,RES_hhdet_fec!E36/0.086*1000000/RES_hhdet_num!E36)</f>
        <v>0</v>
      </c>
      <c r="F36" s="160">
        <f>IF(RES_hhdet_fec!F36=0,0,RES_hhdet_fec!F36/0.086*1000000/RES_hhdet_num!F36)</f>
        <v>0</v>
      </c>
      <c r="G36" s="160">
        <f>IF(RES_hhdet_fec!G36=0,0,RES_hhdet_fec!G36/0.086*1000000/RES_hhdet_num!G36)</f>
        <v>0</v>
      </c>
      <c r="H36" s="160">
        <f>IF(RES_hhdet_fec!H36=0,0,RES_hhdet_fec!H36/0.086*1000000/RES_hhdet_num!H36)</f>
        <v>0</v>
      </c>
      <c r="I36" s="160">
        <f>IF(RES_hhdet_fec!I36=0,0,RES_hhdet_fec!I36/0.086*1000000/RES_hhdet_num!I36)</f>
        <v>0</v>
      </c>
      <c r="J36" s="160">
        <f>IF(RES_hhdet_fec!J36=0,0,RES_hhdet_fec!J36/0.086*1000000/RES_hhdet_num!J36)</f>
        <v>0</v>
      </c>
      <c r="K36" s="160">
        <f>IF(RES_hhdet_fec!K36=0,0,RES_hhdet_fec!K36/0.086*1000000/RES_hhdet_num!K36)</f>
        <v>0</v>
      </c>
      <c r="L36" s="160">
        <f>IF(RES_hhdet_fec!L36=0,0,RES_hhdet_fec!L36/0.086*1000000/RES_hhdet_num!L36)</f>
        <v>0</v>
      </c>
      <c r="M36" s="160">
        <f>IF(RES_hhdet_fec!M36=0,0,RES_hhdet_fec!M36/0.086*1000000/RES_hhdet_num!M36)</f>
        <v>0</v>
      </c>
      <c r="N36" s="160">
        <f>IF(RES_hhdet_fec!N36=0,0,RES_hhdet_fec!N36/0.086*1000000/RES_hhdet_num!N36)</f>
        <v>0</v>
      </c>
      <c r="O36" s="160">
        <f>IF(RES_hhdet_fec!O36=0,0,RES_hhdet_fec!O36/0.086*1000000/RES_hhdet_num!O36)</f>
        <v>0</v>
      </c>
      <c r="P36" s="160">
        <f>IF(RES_hhdet_fec!P36=0,0,RES_hhdet_fec!P36/0.086*1000000/RES_hhdet_num!P36)</f>
        <v>0</v>
      </c>
      <c r="Q36" s="160">
        <f>IF(RES_hhdet_fec!Q36=0,0,RES_hhdet_fec!Q36/0.086*1000000/RES_hhdet_num!Q36)</f>
        <v>0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0</v>
      </c>
      <c r="C37" s="156">
        <f>IF(RES_hhdet_fec!C37=0,0,RES_hhdet_fec!C37/0.086*1000000/RES_hhdet_num!C36)</f>
        <v>0</v>
      </c>
      <c r="D37" s="156">
        <f>IF(RES_hhdet_fec!D37=0,0,RES_hhdet_fec!D37/0.086*1000000/RES_hhdet_num!D36)</f>
        <v>0</v>
      </c>
      <c r="E37" s="156">
        <f>IF(RES_hhdet_fec!E37=0,0,RES_hhdet_fec!E37/0.086*1000000/RES_hhdet_num!E36)</f>
        <v>0</v>
      </c>
      <c r="F37" s="156">
        <f>IF(RES_hhdet_fec!F37=0,0,RES_hhdet_fec!F37/0.086*1000000/RES_hhdet_num!F36)</f>
        <v>0</v>
      </c>
      <c r="G37" s="156">
        <f>IF(RES_hhdet_fec!G37=0,0,RES_hhdet_fec!G37/0.086*1000000/RES_hhdet_num!G36)</f>
        <v>0</v>
      </c>
      <c r="H37" s="156">
        <f>IF(RES_hhdet_fec!H37=0,0,RES_hhdet_fec!H37/0.086*1000000/RES_hhdet_num!H36)</f>
        <v>0</v>
      </c>
      <c r="I37" s="156">
        <f>IF(RES_hhdet_fec!I37=0,0,RES_hhdet_fec!I37/0.086*1000000/RES_hhdet_num!I36)</f>
        <v>0</v>
      </c>
      <c r="J37" s="156">
        <f>IF(RES_hhdet_fec!J37=0,0,RES_hhdet_fec!J37/0.086*1000000/RES_hhdet_num!J36)</f>
        <v>0</v>
      </c>
      <c r="K37" s="156">
        <f>IF(RES_hhdet_fec!K37=0,0,RES_hhdet_fec!K37/0.086*1000000/RES_hhdet_num!K36)</f>
        <v>0</v>
      </c>
      <c r="L37" s="156">
        <f>IF(RES_hhdet_fec!L37=0,0,RES_hhdet_fec!L37/0.086*1000000/RES_hhdet_num!L36)</f>
        <v>0</v>
      </c>
      <c r="M37" s="156">
        <f>IF(RES_hhdet_fec!M37=0,0,RES_hhdet_fec!M37/0.086*1000000/RES_hhdet_num!M36)</f>
        <v>0</v>
      </c>
      <c r="N37" s="156">
        <f>IF(RES_hhdet_fec!N37=0,0,RES_hhdet_fec!N37/0.086*1000000/RES_hhdet_num!N36)</f>
        <v>0</v>
      </c>
      <c r="O37" s="156">
        <f>IF(RES_hhdet_fec!O37=0,0,RES_hhdet_fec!O37/0.086*1000000/RES_hhdet_num!O36)</f>
        <v>0</v>
      </c>
      <c r="P37" s="156">
        <f>IF(RES_hhdet_fec!P37=0,0,RES_hhdet_fec!P37/0.086*1000000/RES_hhdet_num!P36)</f>
        <v>0</v>
      </c>
      <c r="Q37" s="156">
        <f>IF(RES_hhdet_fec!Q37=0,0,RES_hhdet_fec!Q37/0.086*1000000/RES_hhdet_num!Q36)</f>
        <v>0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0</v>
      </c>
      <c r="C38" s="156">
        <f>IF(RES_hhdet_fec!C38=0,0,RES_hhdet_fec!C38/0.086*1000000/RES_hhdet_num!C36)</f>
        <v>0</v>
      </c>
      <c r="D38" s="156">
        <f>IF(RES_hhdet_fec!D38=0,0,RES_hhdet_fec!D38/0.086*1000000/RES_hhdet_num!D36)</f>
        <v>0</v>
      </c>
      <c r="E38" s="156">
        <f>IF(RES_hhdet_fec!E38=0,0,RES_hhdet_fec!E38/0.086*1000000/RES_hhdet_num!E36)</f>
        <v>0</v>
      </c>
      <c r="F38" s="156">
        <f>IF(RES_hhdet_fec!F38=0,0,RES_hhdet_fec!F38/0.086*1000000/RES_hhdet_num!F36)</f>
        <v>0</v>
      </c>
      <c r="G38" s="156">
        <f>IF(RES_hhdet_fec!G38=0,0,RES_hhdet_fec!G38/0.086*1000000/RES_hhdet_num!G36)</f>
        <v>0</v>
      </c>
      <c r="H38" s="156">
        <f>IF(RES_hhdet_fec!H38=0,0,RES_hhdet_fec!H38/0.086*1000000/RES_hhdet_num!H36)</f>
        <v>0</v>
      </c>
      <c r="I38" s="156">
        <f>IF(RES_hhdet_fec!I38=0,0,RES_hhdet_fec!I38/0.086*1000000/RES_hhdet_num!I36)</f>
        <v>0</v>
      </c>
      <c r="J38" s="156">
        <f>IF(RES_hhdet_fec!J38=0,0,RES_hhdet_fec!J38/0.086*1000000/RES_hhdet_num!J36)</f>
        <v>0</v>
      </c>
      <c r="K38" s="156">
        <f>IF(RES_hhdet_fec!K38=0,0,RES_hhdet_fec!K38/0.086*1000000/RES_hhdet_num!K36)</f>
        <v>0</v>
      </c>
      <c r="L38" s="156">
        <f>IF(RES_hhdet_fec!L38=0,0,RES_hhdet_fec!L38/0.086*1000000/RES_hhdet_num!L36)</f>
        <v>0</v>
      </c>
      <c r="M38" s="156">
        <f>IF(RES_hhdet_fec!M38=0,0,RES_hhdet_fec!M38/0.086*1000000/RES_hhdet_num!M36)</f>
        <v>0</v>
      </c>
      <c r="N38" s="156">
        <f>IF(RES_hhdet_fec!N38=0,0,RES_hhdet_fec!N38/0.086*1000000/RES_hhdet_num!N36)</f>
        <v>0</v>
      </c>
      <c r="O38" s="156">
        <f>IF(RES_hhdet_fec!O38=0,0,RES_hhdet_fec!O38/0.086*1000000/RES_hhdet_num!O36)</f>
        <v>0</v>
      </c>
      <c r="P38" s="156">
        <f>IF(RES_hhdet_fec!P38=0,0,RES_hhdet_fec!P38/0.086*1000000/RES_hhdet_num!P36)</f>
        <v>0</v>
      </c>
      <c r="Q38" s="156">
        <f>IF(RES_hhdet_fec!Q38=0,0,RES_hhdet_fec!Q38/0.086*1000000/RES_hhdet_num!Q36)</f>
        <v>0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0</v>
      </c>
      <c r="C39" s="157">
        <f>IF(RES_hhdet_fec!C39=0,0,RES_hhdet_fec!C39/0.086*1000000/RES_hhdet_num!C$24)</f>
        <v>0</v>
      </c>
      <c r="D39" s="157">
        <f>IF(RES_hhdet_fec!D39=0,0,RES_hhdet_fec!D39/0.086*1000000/RES_hhdet_num!D$24)</f>
        <v>0</v>
      </c>
      <c r="E39" s="157">
        <f>IF(RES_hhdet_fec!E39=0,0,RES_hhdet_fec!E39/0.086*1000000/RES_hhdet_num!E$24)</f>
        <v>0</v>
      </c>
      <c r="F39" s="157">
        <f>IF(RES_hhdet_fec!F39=0,0,RES_hhdet_fec!F39/0.086*1000000/RES_hhdet_num!F$24)</f>
        <v>0</v>
      </c>
      <c r="G39" s="157">
        <f>IF(RES_hhdet_fec!G39=0,0,RES_hhdet_fec!G39/0.086*1000000/RES_hhdet_num!G$24)</f>
        <v>0</v>
      </c>
      <c r="H39" s="157">
        <f>IF(RES_hhdet_fec!H39=0,0,RES_hhdet_fec!H39/0.086*1000000/RES_hhdet_num!H$24)</f>
        <v>0</v>
      </c>
      <c r="I39" s="157">
        <f>IF(RES_hhdet_fec!I39=0,0,RES_hhdet_fec!I39/0.086*1000000/RES_hhdet_num!I$24)</f>
        <v>0</v>
      </c>
      <c r="J39" s="157">
        <f>IF(RES_hhdet_fec!J39=0,0,RES_hhdet_fec!J39/0.086*1000000/RES_hhdet_num!J$24)</f>
        <v>0</v>
      </c>
      <c r="K39" s="157">
        <f>IF(RES_hhdet_fec!K39=0,0,RES_hhdet_fec!K39/0.086*1000000/RES_hhdet_num!K$24)</f>
        <v>0</v>
      </c>
      <c r="L39" s="157">
        <f>IF(RES_hhdet_fec!L39=0,0,RES_hhdet_fec!L39/0.086*1000000/RES_hhdet_num!L$24)</f>
        <v>0</v>
      </c>
      <c r="M39" s="157">
        <f>IF(RES_hhdet_fec!M39=0,0,RES_hhdet_fec!M39/0.086*1000000/RES_hhdet_num!M$24)</f>
        <v>0</v>
      </c>
      <c r="N39" s="157">
        <f>IF(RES_hhdet_fec!N39=0,0,RES_hhdet_fec!N39/0.086*1000000/RES_hhdet_num!N$24)</f>
        <v>0</v>
      </c>
      <c r="O39" s="157">
        <f>IF(RES_hhdet_fec!O39=0,0,RES_hhdet_fec!O39/0.086*1000000/RES_hhdet_num!O$24)</f>
        <v>0</v>
      </c>
      <c r="P39" s="157">
        <f>IF(RES_hhdet_fec!P39=0,0,RES_hhdet_fec!P39/0.086*1000000/RES_hhdet_num!P$24)</f>
        <v>0</v>
      </c>
      <c r="Q39" s="157">
        <f>IF(RES_hhdet_fec!Q39=0,0,RES_hhdet_fec!Q39/0.086*1000000/RES_hhdet_num!Q$24)</f>
        <v>0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0</v>
      </c>
      <c r="C40" s="156">
        <f>IF(RES_hhdet_fec!C40=0,0,RES_hhdet_fec!C40/0.086*1000000/RES_hhdet_num!C40)</f>
        <v>0</v>
      </c>
      <c r="D40" s="156">
        <f>IF(RES_hhdet_fec!D40=0,0,RES_hhdet_fec!D40/0.086*1000000/RES_hhdet_num!D40)</f>
        <v>0</v>
      </c>
      <c r="E40" s="156">
        <f>IF(RES_hhdet_fec!E40=0,0,RES_hhdet_fec!E40/0.086*1000000/RES_hhdet_num!E40)</f>
        <v>0</v>
      </c>
      <c r="F40" s="156">
        <f>IF(RES_hhdet_fec!F40=0,0,RES_hhdet_fec!F40/0.086*1000000/RES_hhdet_num!F40)</f>
        <v>0</v>
      </c>
      <c r="G40" s="156">
        <f>IF(RES_hhdet_fec!G40=0,0,RES_hhdet_fec!G40/0.086*1000000/RES_hhdet_num!G40)</f>
        <v>0</v>
      </c>
      <c r="H40" s="156">
        <f>IF(RES_hhdet_fec!H40=0,0,RES_hhdet_fec!H40/0.086*1000000/RES_hhdet_num!H40)</f>
        <v>0</v>
      </c>
      <c r="I40" s="156">
        <f>IF(RES_hhdet_fec!I40=0,0,RES_hhdet_fec!I40/0.086*1000000/RES_hhdet_num!I40)</f>
        <v>0</v>
      </c>
      <c r="J40" s="156">
        <f>IF(RES_hhdet_fec!J40=0,0,RES_hhdet_fec!J40/0.086*1000000/RES_hhdet_num!J40)</f>
        <v>0</v>
      </c>
      <c r="K40" s="156">
        <f>IF(RES_hhdet_fec!K40=0,0,RES_hhdet_fec!K40/0.086*1000000/RES_hhdet_num!K40)</f>
        <v>0</v>
      </c>
      <c r="L40" s="156">
        <f>IF(RES_hhdet_fec!L40=0,0,RES_hhdet_fec!L40/0.086*1000000/RES_hhdet_num!L40)</f>
        <v>0</v>
      </c>
      <c r="M40" s="156">
        <f>IF(RES_hhdet_fec!M40=0,0,RES_hhdet_fec!M40/0.086*1000000/RES_hhdet_num!M40)</f>
        <v>0</v>
      </c>
      <c r="N40" s="156">
        <f>IF(RES_hhdet_fec!N40=0,0,RES_hhdet_fec!N40/0.086*1000000/RES_hhdet_num!N40)</f>
        <v>0</v>
      </c>
      <c r="O40" s="156">
        <f>IF(RES_hhdet_fec!O40=0,0,RES_hhdet_fec!O40/0.086*1000000/RES_hhdet_num!O40)</f>
        <v>0</v>
      </c>
      <c r="P40" s="156">
        <f>IF(RES_hhdet_fec!P40=0,0,RES_hhdet_fec!P40/0.086*1000000/RES_hhdet_num!P40)</f>
        <v>0</v>
      </c>
      <c r="Q40" s="156">
        <f>IF(RES_hhdet_fec!Q40=0,0,RES_hhdet_fec!Q40/0.086*1000000/RES_hhdet_num!Q40)</f>
        <v>0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0</v>
      </c>
      <c r="C41" s="57">
        <f>IF(RES_hhdet_fec!C41=0,0,RES_hhdet_fec!C41/0.086*1000000/RES_hhdet_num!C41)</f>
        <v>0</v>
      </c>
      <c r="D41" s="57">
        <f>IF(RES_hhdet_fec!D41=0,0,RES_hhdet_fec!D41/0.086*1000000/RES_hhdet_num!D41)</f>
        <v>0</v>
      </c>
      <c r="E41" s="57">
        <f>IF(RES_hhdet_fec!E41=0,0,RES_hhdet_fec!E41/0.086*1000000/RES_hhdet_num!E41)</f>
        <v>0</v>
      </c>
      <c r="F41" s="57">
        <f>IF(RES_hhdet_fec!F41=0,0,RES_hhdet_fec!F41/0.086*1000000/RES_hhdet_num!F41)</f>
        <v>0</v>
      </c>
      <c r="G41" s="57">
        <f>IF(RES_hhdet_fec!G41=0,0,RES_hhdet_fec!G41/0.086*1000000/RES_hhdet_num!G41)</f>
        <v>0</v>
      </c>
      <c r="H41" s="57">
        <f>IF(RES_hhdet_fec!H41=0,0,RES_hhdet_fec!H41/0.086*1000000/RES_hhdet_num!H41)</f>
        <v>0</v>
      </c>
      <c r="I41" s="57">
        <f>IF(RES_hhdet_fec!I41=0,0,RES_hhdet_fec!I41/0.086*1000000/RES_hhdet_num!I41)</f>
        <v>0</v>
      </c>
      <c r="J41" s="57">
        <f>IF(RES_hhdet_fec!J41=0,0,RES_hhdet_fec!J41/0.086*1000000/RES_hhdet_num!J41)</f>
        <v>0</v>
      </c>
      <c r="K41" s="57">
        <f>IF(RES_hhdet_fec!K41=0,0,RES_hhdet_fec!K41/0.086*1000000/RES_hhdet_num!K41)</f>
        <v>0</v>
      </c>
      <c r="L41" s="57">
        <f>IF(RES_hhdet_fec!L41=0,0,RES_hhdet_fec!L41/0.086*1000000/RES_hhdet_num!L41)</f>
        <v>0</v>
      </c>
      <c r="M41" s="57">
        <f>IF(RES_hhdet_fec!M41=0,0,RES_hhdet_fec!M41/0.086*1000000/RES_hhdet_num!M41)</f>
        <v>0</v>
      </c>
      <c r="N41" s="57">
        <f>IF(RES_hhdet_fec!N41=0,0,RES_hhdet_fec!N41/0.086*1000000/RES_hhdet_num!N41)</f>
        <v>0</v>
      </c>
      <c r="O41" s="57">
        <f>IF(RES_hhdet_fec!O41=0,0,RES_hhdet_fec!O41/0.086*1000000/RES_hhdet_num!O41)</f>
        <v>0</v>
      </c>
      <c r="P41" s="57">
        <f>IF(RES_hhdet_fec!P41=0,0,RES_hhdet_fec!P41/0.086*1000000/RES_hhdet_num!P41)</f>
        <v>0</v>
      </c>
      <c r="Q41" s="57">
        <f>IF(RES_hhdet_fec!Q41=0,0,RES_hhdet_fec!Q41/0.086*1000000/RES_hhdet_num!Q41)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19498.131032500107</v>
      </c>
      <c r="C43" s="168">
        <f t="shared" ref="C43:Q43" si="8">SUM(C44,C47,C49,C58)</f>
        <v>22225.2511556461</v>
      </c>
      <c r="D43" s="168">
        <f t="shared" si="8"/>
        <v>19764.456262556396</v>
      </c>
      <c r="E43" s="168">
        <f t="shared" si="8"/>
        <v>19345.859879332489</v>
      </c>
      <c r="F43" s="168">
        <f t="shared" si="8"/>
        <v>19059.248323969667</v>
      </c>
      <c r="G43" s="168">
        <f t="shared" si="8"/>
        <v>18900.037453061141</v>
      </c>
      <c r="H43" s="168">
        <f t="shared" si="8"/>
        <v>20479.813271486484</v>
      </c>
      <c r="I43" s="168">
        <f t="shared" si="8"/>
        <v>17239.363759907552</v>
      </c>
      <c r="J43" s="168">
        <f t="shared" si="8"/>
        <v>18479.603619255984</v>
      </c>
      <c r="K43" s="168">
        <f t="shared" si="8"/>
        <v>17840.570049133159</v>
      </c>
      <c r="L43" s="168">
        <f t="shared" si="8"/>
        <v>16470.566638333148</v>
      </c>
      <c r="M43" s="168">
        <f t="shared" si="8"/>
        <v>19888.914131535999</v>
      </c>
      <c r="N43" s="168">
        <f t="shared" si="8"/>
        <v>19854.369632905265</v>
      </c>
      <c r="O43" s="168">
        <f t="shared" si="8"/>
        <v>17234.928007288472</v>
      </c>
      <c r="P43" s="168">
        <f t="shared" si="8"/>
        <v>16763.204973541408</v>
      </c>
      <c r="Q43" s="168">
        <f t="shared" si="8"/>
        <v>16108.790166813713</v>
      </c>
    </row>
    <row r="44" spans="1:17" ht="12.95" customHeight="1" x14ac:dyDescent="0.25">
      <c r="A44" s="158" t="s">
        <v>65</v>
      </c>
      <c r="B44" s="157">
        <f t="shared" ref="B44" si="9">SUM(B45:B46)</f>
        <v>15063.074916787711</v>
      </c>
      <c r="C44" s="157">
        <f t="shared" ref="C44:Q44" si="10">SUM(C45:C46)</f>
        <v>17488.507780340195</v>
      </c>
      <c r="D44" s="157">
        <f t="shared" si="10"/>
        <v>15370.631856393031</v>
      </c>
      <c r="E44" s="157">
        <f t="shared" si="10"/>
        <v>15016.526654734795</v>
      </c>
      <c r="F44" s="157">
        <f t="shared" si="10"/>
        <v>14754.309627049979</v>
      </c>
      <c r="G44" s="157">
        <f t="shared" si="10"/>
        <v>14377.590185731171</v>
      </c>
      <c r="H44" s="157">
        <f t="shared" si="10"/>
        <v>15825.091043791148</v>
      </c>
      <c r="I44" s="157">
        <f t="shared" si="10"/>
        <v>13086.030974630761</v>
      </c>
      <c r="J44" s="157">
        <f t="shared" si="10"/>
        <v>14140.484489893162</v>
      </c>
      <c r="K44" s="157">
        <f t="shared" si="10"/>
        <v>13921.268570821579</v>
      </c>
      <c r="L44" s="157">
        <f t="shared" si="10"/>
        <v>12612.802980556549</v>
      </c>
      <c r="M44" s="157">
        <f t="shared" si="10"/>
        <v>15427.601766100086</v>
      </c>
      <c r="N44" s="157">
        <f t="shared" si="10"/>
        <v>15579.57713300694</v>
      </c>
      <c r="O44" s="157">
        <f t="shared" si="10"/>
        <v>13368.729729796531</v>
      </c>
      <c r="P44" s="157">
        <f t="shared" si="10"/>
        <v>12769.92484481887</v>
      </c>
      <c r="Q44" s="157">
        <f t="shared" si="10"/>
        <v>12099.56283482965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14838.947216594423</v>
      </c>
      <c r="C45" s="156">
        <f>IF(RES_hhdet_fec!C45=0,0,RES_hhdet_fec!C45/0.086*1000000/RES_hhdet_num!C$43)</f>
        <v>17088.127211933119</v>
      </c>
      <c r="D45" s="156">
        <f>IF(RES_hhdet_fec!D45=0,0,RES_hhdet_fec!D45/0.086*1000000/RES_hhdet_num!D$43)</f>
        <v>15115.574074947577</v>
      </c>
      <c r="E45" s="156">
        <f>IF(RES_hhdet_fec!E45=0,0,RES_hhdet_fec!E45/0.086*1000000/RES_hhdet_num!E$43)</f>
        <v>14784.096126480386</v>
      </c>
      <c r="F45" s="156">
        <f>IF(RES_hhdet_fec!F45=0,0,RES_hhdet_fec!F45/0.086*1000000/RES_hhdet_num!F$43)</f>
        <v>14539.133188504049</v>
      </c>
      <c r="G45" s="156">
        <f>IF(RES_hhdet_fec!G45=0,0,RES_hhdet_fec!G45/0.086*1000000/RES_hhdet_num!G$43)</f>
        <v>14174.218081040588</v>
      </c>
      <c r="H45" s="156">
        <f>IF(RES_hhdet_fec!H45=0,0,RES_hhdet_fec!H45/0.086*1000000/RES_hhdet_num!H$43)</f>
        <v>15557.877377899951</v>
      </c>
      <c r="I45" s="156">
        <f>IF(RES_hhdet_fec!I45=0,0,RES_hhdet_fec!I45/0.086*1000000/RES_hhdet_num!I$43)</f>
        <v>12844.157970565755</v>
      </c>
      <c r="J45" s="156">
        <f>IF(RES_hhdet_fec!J45=0,0,RES_hhdet_fec!J45/0.086*1000000/RES_hhdet_num!J$43)</f>
        <v>13867.988600956051</v>
      </c>
      <c r="K45" s="156">
        <f>IF(RES_hhdet_fec!K45=0,0,RES_hhdet_fec!K45/0.086*1000000/RES_hhdet_num!K$43)</f>
        <v>13684.545263796703</v>
      </c>
      <c r="L45" s="156">
        <f>IF(RES_hhdet_fec!L45=0,0,RES_hhdet_fec!L45/0.086*1000000/RES_hhdet_num!L$43)</f>
        <v>12345.360094360112</v>
      </c>
      <c r="M45" s="156">
        <f>IF(RES_hhdet_fec!M45=0,0,RES_hhdet_fec!M45/0.086*1000000/RES_hhdet_num!M$43)</f>
        <v>15216.720349903742</v>
      </c>
      <c r="N45" s="156">
        <f>IF(RES_hhdet_fec!N45=0,0,RES_hhdet_fec!N45/0.086*1000000/RES_hhdet_num!N$43)</f>
        <v>15332.266244420498</v>
      </c>
      <c r="O45" s="156">
        <f>IF(RES_hhdet_fec!O45=0,0,RES_hhdet_fec!O45/0.086*1000000/RES_hhdet_num!O$43)</f>
        <v>13171.950874374957</v>
      </c>
      <c r="P45" s="156">
        <f>IF(RES_hhdet_fec!P45=0,0,RES_hhdet_fec!P45/0.086*1000000/RES_hhdet_num!P$43)</f>
        <v>12677.226410851172</v>
      </c>
      <c r="Q45" s="156">
        <f>IF(RES_hhdet_fec!Q45=0,0,RES_hhdet_fec!Q45/0.086*1000000/RES_hhdet_num!Q$43)</f>
        <v>11935.809593797914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224.12770019328858</v>
      </c>
      <c r="C46" s="156">
        <f>IF(RES_hhdet_fec!C46=0,0,RES_hhdet_fec!C46/0.086*1000000/RES_hhdet_num!C$43)</f>
        <v>400.38056840707674</v>
      </c>
      <c r="D46" s="156">
        <f>IF(RES_hhdet_fec!D46=0,0,RES_hhdet_fec!D46/0.086*1000000/RES_hhdet_num!D$43)</f>
        <v>255.0577814454544</v>
      </c>
      <c r="E46" s="156">
        <f>IF(RES_hhdet_fec!E46=0,0,RES_hhdet_fec!E46/0.086*1000000/RES_hhdet_num!E$43)</f>
        <v>232.43052825440807</v>
      </c>
      <c r="F46" s="156">
        <f>IF(RES_hhdet_fec!F46=0,0,RES_hhdet_fec!F46/0.086*1000000/RES_hhdet_num!F$43)</f>
        <v>215.1764385459301</v>
      </c>
      <c r="G46" s="156">
        <f>IF(RES_hhdet_fec!G46=0,0,RES_hhdet_fec!G46/0.086*1000000/RES_hhdet_num!G$43)</f>
        <v>203.37210469058388</v>
      </c>
      <c r="H46" s="156">
        <f>IF(RES_hhdet_fec!H46=0,0,RES_hhdet_fec!H46/0.086*1000000/RES_hhdet_num!H$43)</f>
        <v>267.21366589119702</v>
      </c>
      <c r="I46" s="156">
        <f>IF(RES_hhdet_fec!I46=0,0,RES_hhdet_fec!I46/0.086*1000000/RES_hhdet_num!I$43)</f>
        <v>241.87300406500583</v>
      </c>
      <c r="J46" s="156">
        <f>IF(RES_hhdet_fec!J46=0,0,RES_hhdet_fec!J46/0.086*1000000/RES_hhdet_num!J$43)</f>
        <v>272.49588893711211</v>
      </c>
      <c r="K46" s="156">
        <f>IF(RES_hhdet_fec!K46=0,0,RES_hhdet_fec!K46/0.086*1000000/RES_hhdet_num!K$43)</f>
        <v>236.72330702487702</v>
      </c>
      <c r="L46" s="156">
        <f>IF(RES_hhdet_fec!L46=0,0,RES_hhdet_fec!L46/0.086*1000000/RES_hhdet_num!L$43)</f>
        <v>267.44288619643635</v>
      </c>
      <c r="M46" s="156">
        <f>IF(RES_hhdet_fec!M46=0,0,RES_hhdet_fec!M46/0.086*1000000/RES_hhdet_num!M$43)</f>
        <v>210.88141619634374</v>
      </c>
      <c r="N46" s="156">
        <f>IF(RES_hhdet_fec!N46=0,0,RES_hhdet_fec!N46/0.086*1000000/RES_hhdet_num!N$43)</f>
        <v>247.31088858644245</v>
      </c>
      <c r="O46" s="156">
        <f>IF(RES_hhdet_fec!O46=0,0,RES_hhdet_fec!O46/0.086*1000000/RES_hhdet_num!O$43)</f>
        <v>196.77885542157284</v>
      </c>
      <c r="P46" s="156">
        <f>IF(RES_hhdet_fec!P46=0,0,RES_hhdet_fec!P46/0.086*1000000/RES_hhdet_num!P$43)</f>
        <v>92.69843396769781</v>
      </c>
      <c r="Q46" s="156">
        <f>IF(RES_hhdet_fec!Q46=0,0,RES_hhdet_fec!Q46/0.086*1000000/RES_hhdet_num!Q$43)</f>
        <v>163.7532410317371</v>
      </c>
    </row>
    <row r="47" spans="1:17" ht="12.95" customHeight="1" x14ac:dyDescent="0.25">
      <c r="A47" s="158" t="s">
        <v>112</v>
      </c>
      <c r="B47" s="157">
        <f t="shared" ref="B47:Q47" si="11">B48</f>
        <v>2.5480324862211502E-2</v>
      </c>
      <c r="C47" s="157">
        <f t="shared" si="11"/>
        <v>2.5543456048682404E-2</v>
      </c>
      <c r="D47" s="157">
        <f t="shared" si="11"/>
        <v>3.0698819228155896E-2</v>
      </c>
      <c r="E47" s="157">
        <f t="shared" si="11"/>
        <v>3.7382505630745126E-2</v>
      </c>
      <c r="F47" s="157">
        <f t="shared" si="11"/>
        <v>6.2488243685160268E-2</v>
      </c>
      <c r="G47" s="157">
        <f t="shared" si="11"/>
        <v>0.10796505363255081</v>
      </c>
      <c r="H47" s="157">
        <f t="shared" si="11"/>
        <v>0.10128664265373016</v>
      </c>
      <c r="I47" s="157">
        <f t="shared" si="11"/>
        <v>0.13802933630171671</v>
      </c>
      <c r="J47" s="157">
        <f t="shared" si="11"/>
        <v>0.15130156202484968</v>
      </c>
      <c r="K47" s="157">
        <f t="shared" si="11"/>
        <v>0.15630000075090136</v>
      </c>
      <c r="L47" s="157">
        <f t="shared" si="11"/>
        <v>0.17564676762475664</v>
      </c>
      <c r="M47" s="157">
        <f t="shared" si="11"/>
        <v>0.22919955744734399</v>
      </c>
      <c r="N47" s="157">
        <f t="shared" si="11"/>
        <v>0.28630179884225432</v>
      </c>
      <c r="O47" s="157">
        <f t="shared" si="11"/>
        <v>0.29871614607963592</v>
      </c>
      <c r="P47" s="157">
        <f t="shared" si="11"/>
        <v>0.33853558352906515</v>
      </c>
      <c r="Q47" s="157">
        <f t="shared" si="11"/>
        <v>0.36528811685171636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2.5480324862211502E-2</v>
      </c>
      <c r="C48" s="156">
        <f>IF(RES_hhdet_fec!C48=0,0,RES_hhdet_fec!C48/0.086*1000000/RES_hhdet_num!C$43)</f>
        <v>2.5543456048682404E-2</v>
      </c>
      <c r="D48" s="156">
        <f>IF(RES_hhdet_fec!D48=0,0,RES_hhdet_fec!D48/0.086*1000000/RES_hhdet_num!D$43)</f>
        <v>3.0698819228155896E-2</v>
      </c>
      <c r="E48" s="156">
        <f>IF(RES_hhdet_fec!E48=0,0,RES_hhdet_fec!E48/0.086*1000000/RES_hhdet_num!E$43)</f>
        <v>3.7382505630745126E-2</v>
      </c>
      <c r="F48" s="156">
        <f>IF(RES_hhdet_fec!F48=0,0,RES_hhdet_fec!F48/0.086*1000000/RES_hhdet_num!F$43)</f>
        <v>6.2488243685160268E-2</v>
      </c>
      <c r="G48" s="156">
        <f>IF(RES_hhdet_fec!G48=0,0,RES_hhdet_fec!G48/0.086*1000000/RES_hhdet_num!G$43)</f>
        <v>0.10796505363255081</v>
      </c>
      <c r="H48" s="156">
        <f>IF(RES_hhdet_fec!H48=0,0,RES_hhdet_fec!H48/0.086*1000000/RES_hhdet_num!H$43)</f>
        <v>0.10128664265373016</v>
      </c>
      <c r="I48" s="156">
        <f>IF(RES_hhdet_fec!I48=0,0,RES_hhdet_fec!I48/0.086*1000000/RES_hhdet_num!I$43)</f>
        <v>0.13802933630171671</v>
      </c>
      <c r="J48" s="156">
        <f>IF(RES_hhdet_fec!J48=0,0,RES_hhdet_fec!J48/0.086*1000000/RES_hhdet_num!J$43)</f>
        <v>0.15130156202484968</v>
      </c>
      <c r="K48" s="156">
        <f>IF(RES_hhdet_fec!K48=0,0,RES_hhdet_fec!K48/0.086*1000000/RES_hhdet_num!K$43)</f>
        <v>0.15630000075090136</v>
      </c>
      <c r="L48" s="156">
        <f>IF(RES_hhdet_fec!L48=0,0,RES_hhdet_fec!L48/0.086*1000000/RES_hhdet_num!L$43)</f>
        <v>0.17564676762475664</v>
      </c>
      <c r="M48" s="156">
        <f>IF(RES_hhdet_fec!M48=0,0,RES_hhdet_fec!M48/0.086*1000000/RES_hhdet_num!M$43)</f>
        <v>0.22919955744734399</v>
      </c>
      <c r="N48" s="156">
        <f>IF(RES_hhdet_fec!N48=0,0,RES_hhdet_fec!N48/0.086*1000000/RES_hhdet_num!N$43)</f>
        <v>0.28630179884225432</v>
      </c>
      <c r="O48" s="156">
        <f>IF(RES_hhdet_fec!O48=0,0,RES_hhdet_fec!O48/0.086*1000000/RES_hhdet_num!O$43)</f>
        <v>0.29871614607963592</v>
      </c>
      <c r="P48" s="156">
        <f>IF(RES_hhdet_fec!P48=0,0,RES_hhdet_fec!P48/0.086*1000000/RES_hhdet_num!P$43)</f>
        <v>0.33853558352906515</v>
      </c>
      <c r="Q48" s="156">
        <f>IF(RES_hhdet_fec!Q48=0,0,RES_hhdet_fec!Q48/0.086*1000000/RES_hhdet_num!Q$43)</f>
        <v>0.36528811685171636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3129.8366976065104</v>
      </c>
      <c r="C49" s="157">
        <f>IF(RES_hhdet_fec!C49=0,0,RES_hhdet_fec!C49/0.086*1000000/RES_hhdet_num!C$43)</f>
        <v>3360.2872175912239</v>
      </c>
      <c r="D49" s="157">
        <f>IF(RES_hhdet_fec!D49=0,0,RES_hhdet_fec!D49/0.086*1000000/RES_hhdet_num!D$43)</f>
        <v>3094.1697140221004</v>
      </c>
      <c r="E49" s="157">
        <f>IF(RES_hhdet_fec!E49=0,0,RES_hhdet_fec!E49/0.086*1000000/RES_hhdet_num!E$43)</f>
        <v>3023.7439311616035</v>
      </c>
      <c r="F49" s="157">
        <f>IF(RES_hhdet_fec!F49=0,0,RES_hhdet_fec!F49/0.086*1000000/RES_hhdet_num!F$43)</f>
        <v>3007.7067149734239</v>
      </c>
      <c r="G49" s="157">
        <f>IF(RES_hhdet_fec!G49=0,0,RES_hhdet_fec!G49/0.086*1000000/RES_hhdet_num!G$43)</f>
        <v>3251.9891707442362</v>
      </c>
      <c r="H49" s="157">
        <f>IF(RES_hhdet_fec!H49=0,0,RES_hhdet_fec!H49/0.086*1000000/RES_hhdet_num!H$43)</f>
        <v>3379.6744383542696</v>
      </c>
      <c r="I49" s="157">
        <f>IF(RES_hhdet_fec!I49=0,0,RES_hhdet_fec!I49/0.086*1000000/RES_hhdet_num!I$43)</f>
        <v>2874.5288635445613</v>
      </c>
      <c r="J49" s="157">
        <f>IF(RES_hhdet_fec!J49=0,0,RES_hhdet_fec!J49/0.086*1000000/RES_hhdet_num!J$43)</f>
        <v>3064.3558984941847</v>
      </c>
      <c r="K49" s="157">
        <f>IF(RES_hhdet_fec!K49=0,0,RES_hhdet_fec!K49/0.086*1000000/RES_hhdet_num!K$43)</f>
        <v>2664.5097530166927</v>
      </c>
      <c r="L49" s="157">
        <f>IF(RES_hhdet_fec!L49=0,0,RES_hhdet_fec!L49/0.086*1000000/RES_hhdet_num!L$43)</f>
        <v>2557.4027492373366</v>
      </c>
      <c r="M49" s="157">
        <f>IF(RES_hhdet_fec!M49=0,0,RES_hhdet_fec!M49/0.086*1000000/RES_hhdet_num!M$43)</f>
        <v>3226.8697131769322</v>
      </c>
      <c r="N49" s="157">
        <f>IF(RES_hhdet_fec!N49=0,0,RES_hhdet_fec!N49/0.086*1000000/RES_hhdet_num!N$43)</f>
        <v>3048.9416832142369</v>
      </c>
      <c r="O49" s="157">
        <f>IF(RES_hhdet_fec!O49=0,0,RES_hhdet_fec!O49/0.086*1000000/RES_hhdet_num!O$43)</f>
        <v>2656.9632311487771</v>
      </c>
      <c r="P49" s="157">
        <f>IF(RES_hhdet_fec!P49=0,0,RES_hhdet_fec!P49/0.086*1000000/RES_hhdet_num!P$43)</f>
        <v>2850.1738435085272</v>
      </c>
      <c r="Q49" s="157">
        <f>IF(RES_hhdet_fec!Q49=0,0,RES_hhdet_fec!Q49/0.086*1000000/RES_hhdet_num!Q$43)</f>
        <v>2836.8347000170256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3409.9772233267081</v>
      </c>
      <c r="C50" s="132">
        <f>IF(RES_hhdet_fec!C50=0,0,RES_hhdet_fec!C50/0.086*1000000/RES_hhdet_num!C50)</f>
        <v>3592.2438775856626</v>
      </c>
      <c r="D50" s="132">
        <f>IF(RES_hhdet_fec!D50=0,0,RES_hhdet_fec!D50/0.086*1000000/RES_hhdet_num!D50)</f>
        <v>3392.5047848603608</v>
      </c>
      <c r="E50" s="132">
        <f>IF(RES_hhdet_fec!E50=0,0,RES_hhdet_fec!E50/0.086*1000000/RES_hhdet_num!E50)</f>
        <v>3377.5808978261921</v>
      </c>
      <c r="F50" s="132">
        <f>IF(RES_hhdet_fec!F50=0,0,RES_hhdet_fec!F50/0.086*1000000/RES_hhdet_num!F50)</f>
        <v>3343.4443321000808</v>
      </c>
      <c r="G50" s="132">
        <f>IF(RES_hhdet_fec!G50=0,0,RES_hhdet_fec!G50/0.086*1000000/RES_hhdet_num!G50)</f>
        <v>3315.0817575372498</v>
      </c>
      <c r="H50" s="132">
        <f>IF(RES_hhdet_fec!H50=0,0,RES_hhdet_fec!H50/0.086*1000000/RES_hhdet_num!H50)</f>
        <v>3615.3738550378971</v>
      </c>
      <c r="I50" s="132">
        <f>IF(RES_hhdet_fec!I50=0,0,RES_hhdet_fec!I50/0.086*1000000/RES_hhdet_num!I50)</f>
        <v>2902.1563252022329</v>
      </c>
      <c r="J50" s="132">
        <f>IF(RES_hhdet_fec!J50=0,0,RES_hhdet_fec!J50/0.086*1000000/RES_hhdet_num!J50)</f>
        <v>3199.1517882489361</v>
      </c>
      <c r="K50" s="132">
        <f>IF(RES_hhdet_fec!K50=0,0,RES_hhdet_fec!K50/0.086*1000000/RES_hhdet_num!K50)</f>
        <v>2705.7067654972725</v>
      </c>
      <c r="L50" s="132">
        <f>IF(RES_hhdet_fec!L50=0,0,RES_hhdet_fec!L50/0.086*1000000/RES_hhdet_num!L50)</f>
        <v>2579.9251991769888</v>
      </c>
      <c r="M50" s="132">
        <f>IF(RES_hhdet_fec!M50=0,0,RES_hhdet_fec!M50/0.086*1000000/RES_hhdet_num!M50)</f>
        <v>3422.4236011199123</v>
      </c>
      <c r="N50" s="132">
        <f>IF(RES_hhdet_fec!N50=0,0,RES_hhdet_fec!N50/0.086*1000000/RES_hhdet_num!N50)</f>
        <v>3169.1413091626391</v>
      </c>
      <c r="O50" s="132">
        <f>IF(RES_hhdet_fec!O50=0,0,RES_hhdet_fec!O50/0.086*1000000/RES_hhdet_num!O50)</f>
        <v>2680.4158644602489</v>
      </c>
      <c r="P50" s="132">
        <f>IF(RES_hhdet_fec!P50=0,0,RES_hhdet_fec!P50/0.086*1000000/RES_hhdet_num!P50)</f>
        <v>2905.6809096900306</v>
      </c>
      <c r="Q50" s="132">
        <f>IF(RES_hhdet_fec!Q50=0,0,RES_hhdet_fec!Q50/0.086*1000000/RES_hhdet_num!Q50)</f>
        <v>2866.884233408196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0</v>
      </c>
      <c r="C51" s="132">
        <f>IF(RES_hhdet_fec!C51=0,0,RES_hhdet_fec!C51/0.086*1000000/RES_hhdet_num!C51)</f>
        <v>0</v>
      </c>
      <c r="D51" s="132">
        <f>IF(RES_hhdet_fec!D51=0,0,RES_hhdet_fec!D51/0.086*1000000/RES_hhdet_num!D51)</f>
        <v>0</v>
      </c>
      <c r="E51" s="132">
        <f>IF(RES_hhdet_fec!E51=0,0,RES_hhdet_fec!E51/0.086*1000000/RES_hhdet_num!E51)</f>
        <v>0</v>
      </c>
      <c r="F51" s="132">
        <f>IF(RES_hhdet_fec!F51=0,0,RES_hhdet_fec!F51/0.086*1000000/RES_hhdet_num!F51)</f>
        <v>0</v>
      </c>
      <c r="G51" s="132">
        <f>IF(RES_hhdet_fec!G51=0,0,RES_hhdet_fec!G51/0.086*1000000/RES_hhdet_num!G51)</f>
        <v>0</v>
      </c>
      <c r="H51" s="132">
        <f>IF(RES_hhdet_fec!H51=0,0,RES_hhdet_fec!H51/0.086*1000000/RES_hhdet_num!H51)</f>
        <v>0</v>
      </c>
      <c r="I51" s="132">
        <f>IF(RES_hhdet_fec!I51=0,0,RES_hhdet_fec!I51/0.086*1000000/RES_hhdet_num!I51)</f>
        <v>0</v>
      </c>
      <c r="J51" s="132">
        <f>IF(RES_hhdet_fec!J51=0,0,RES_hhdet_fec!J51/0.086*1000000/RES_hhdet_num!J51)</f>
        <v>0</v>
      </c>
      <c r="K51" s="132">
        <f>IF(RES_hhdet_fec!K51=0,0,RES_hhdet_fec!K51/0.086*1000000/RES_hhdet_num!K51)</f>
        <v>0</v>
      </c>
      <c r="L51" s="132">
        <f>IF(RES_hhdet_fec!L51=0,0,RES_hhdet_fec!L51/0.086*1000000/RES_hhdet_num!L51)</f>
        <v>0</v>
      </c>
      <c r="M51" s="132">
        <f>IF(RES_hhdet_fec!M51=0,0,RES_hhdet_fec!M51/0.086*1000000/RES_hhdet_num!M51)</f>
        <v>0</v>
      </c>
      <c r="N51" s="132">
        <f>IF(RES_hhdet_fec!N51=0,0,RES_hhdet_fec!N51/0.086*1000000/RES_hhdet_num!N51)</f>
        <v>0</v>
      </c>
      <c r="O51" s="132">
        <f>IF(RES_hhdet_fec!O51=0,0,RES_hhdet_fec!O51/0.086*1000000/RES_hhdet_num!O51)</f>
        <v>0</v>
      </c>
      <c r="P51" s="132">
        <f>IF(RES_hhdet_fec!P51=0,0,RES_hhdet_fec!P51/0.086*1000000/RES_hhdet_num!P51)</f>
        <v>0</v>
      </c>
      <c r="Q51" s="132">
        <f>IF(RES_hhdet_fec!Q51=0,0,RES_hhdet_fec!Q51/0.086*1000000/RES_hhdet_num!Q51)</f>
        <v>0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0</v>
      </c>
      <c r="C52" s="165">
        <f>IF(RES_hhdet_fec!C52=0,0,RES_hhdet_fec!C52/0.086*1000000/RES_hhdet_num!C51)</f>
        <v>0</v>
      </c>
      <c r="D52" s="165">
        <f>IF(RES_hhdet_fec!D52=0,0,RES_hhdet_fec!D52/0.086*1000000/RES_hhdet_num!D51)</f>
        <v>0</v>
      </c>
      <c r="E52" s="165">
        <f>IF(RES_hhdet_fec!E52=0,0,RES_hhdet_fec!E52/0.086*1000000/RES_hhdet_num!E51)</f>
        <v>0</v>
      </c>
      <c r="F52" s="165">
        <f>IF(RES_hhdet_fec!F52=0,0,RES_hhdet_fec!F52/0.086*1000000/RES_hhdet_num!F51)</f>
        <v>0</v>
      </c>
      <c r="G52" s="165">
        <f>IF(RES_hhdet_fec!G52=0,0,RES_hhdet_fec!G52/0.086*1000000/RES_hhdet_num!G51)</f>
        <v>0</v>
      </c>
      <c r="H52" s="165">
        <f>IF(RES_hhdet_fec!H52=0,0,RES_hhdet_fec!H52/0.086*1000000/RES_hhdet_num!H51)</f>
        <v>0</v>
      </c>
      <c r="I52" s="165">
        <f>IF(RES_hhdet_fec!I52=0,0,RES_hhdet_fec!I52/0.086*1000000/RES_hhdet_num!I51)</f>
        <v>0</v>
      </c>
      <c r="J52" s="165">
        <f>IF(RES_hhdet_fec!J52=0,0,RES_hhdet_fec!J52/0.086*1000000/RES_hhdet_num!J51)</f>
        <v>0</v>
      </c>
      <c r="K52" s="165">
        <f>IF(RES_hhdet_fec!K52=0,0,RES_hhdet_fec!K52/0.086*1000000/RES_hhdet_num!K51)</f>
        <v>0</v>
      </c>
      <c r="L52" s="165">
        <f>IF(RES_hhdet_fec!L52=0,0,RES_hhdet_fec!L52/0.086*1000000/RES_hhdet_num!L51)</f>
        <v>0</v>
      </c>
      <c r="M52" s="165">
        <f>IF(RES_hhdet_fec!M52=0,0,RES_hhdet_fec!M52/0.086*1000000/RES_hhdet_num!M51)</f>
        <v>0</v>
      </c>
      <c r="N52" s="165">
        <f>IF(RES_hhdet_fec!N52=0,0,RES_hhdet_fec!N52/0.086*1000000/RES_hhdet_num!N51)</f>
        <v>0</v>
      </c>
      <c r="O52" s="165">
        <f>IF(RES_hhdet_fec!O52=0,0,RES_hhdet_fec!O52/0.086*1000000/RES_hhdet_num!O51)</f>
        <v>0</v>
      </c>
      <c r="P52" s="165">
        <f>IF(RES_hhdet_fec!P52=0,0,RES_hhdet_fec!P52/0.086*1000000/RES_hhdet_num!P51)</f>
        <v>0</v>
      </c>
      <c r="Q52" s="165">
        <f>IF(RES_hhdet_fec!Q52=0,0,RES_hhdet_fec!Q52/0.086*1000000/RES_hhdet_num!Q51)</f>
        <v>0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0</v>
      </c>
      <c r="C53" s="164">
        <f>IF(RES_hhdet_fec!C53=0,0,RES_hhdet_fec!C53/0.086*1000000/RES_hhdet_num!C51)</f>
        <v>0</v>
      </c>
      <c r="D53" s="164">
        <f>IF(RES_hhdet_fec!D53=0,0,RES_hhdet_fec!D53/0.086*1000000/RES_hhdet_num!D51)</f>
        <v>0</v>
      </c>
      <c r="E53" s="164">
        <f>IF(RES_hhdet_fec!E53=0,0,RES_hhdet_fec!E53/0.086*1000000/RES_hhdet_num!E51)</f>
        <v>0</v>
      </c>
      <c r="F53" s="164">
        <f>IF(RES_hhdet_fec!F53=0,0,RES_hhdet_fec!F53/0.086*1000000/RES_hhdet_num!F51)</f>
        <v>0</v>
      </c>
      <c r="G53" s="164">
        <f>IF(RES_hhdet_fec!G53=0,0,RES_hhdet_fec!G53/0.086*1000000/RES_hhdet_num!G51)</f>
        <v>0</v>
      </c>
      <c r="H53" s="164">
        <f>IF(RES_hhdet_fec!H53=0,0,RES_hhdet_fec!H53/0.086*1000000/RES_hhdet_num!H51)</f>
        <v>0</v>
      </c>
      <c r="I53" s="164">
        <f>IF(RES_hhdet_fec!I53=0,0,RES_hhdet_fec!I53/0.086*1000000/RES_hhdet_num!I51)</f>
        <v>0</v>
      </c>
      <c r="J53" s="164">
        <f>IF(RES_hhdet_fec!J53=0,0,RES_hhdet_fec!J53/0.086*1000000/RES_hhdet_num!J51)</f>
        <v>0</v>
      </c>
      <c r="K53" s="164">
        <f>IF(RES_hhdet_fec!K53=0,0,RES_hhdet_fec!K53/0.086*1000000/RES_hhdet_num!K51)</f>
        <v>0</v>
      </c>
      <c r="L53" s="164">
        <f>IF(RES_hhdet_fec!L53=0,0,RES_hhdet_fec!L53/0.086*1000000/RES_hhdet_num!L51)</f>
        <v>0</v>
      </c>
      <c r="M53" s="164">
        <f>IF(RES_hhdet_fec!M53=0,0,RES_hhdet_fec!M53/0.086*1000000/RES_hhdet_num!M51)</f>
        <v>0</v>
      </c>
      <c r="N53" s="164">
        <f>IF(RES_hhdet_fec!N53=0,0,RES_hhdet_fec!N53/0.086*1000000/RES_hhdet_num!N51)</f>
        <v>0</v>
      </c>
      <c r="O53" s="164">
        <f>IF(RES_hhdet_fec!O53=0,0,RES_hhdet_fec!O53/0.086*1000000/RES_hhdet_num!O51)</f>
        <v>0</v>
      </c>
      <c r="P53" s="164">
        <f>IF(RES_hhdet_fec!P53=0,0,RES_hhdet_fec!P53/0.086*1000000/RES_hhdet_num!P51)</f>
        <v>0</v>
      </c>
      <c r="Q53" s="164">
        <f>IF(RES_hhdet_fec!Q53=0,0,RES_hhdet_fec!Q53/0.086*1000000/RES_hhdet_num!Q51)</f>
        <v>0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2827.6164159286386</v>
      </c>
      <c r="C54" s="162">
        <f>IF(RES_hhdet_fec!C54=0,0,RES_hhdet_fec!C54/0.086*1000000/RES_hhdet_num!C54)</f>
        <v>3043.6322330309163</v>
      </c>
      <c r="D54" s="162">
        <f>IF(RES_hhdet_fec!D54=0,0,RES_hhdet_fec!D54/0.086*1000000/RES_hhdet_num!D54)</f>
        <v>2634.031953941882</v>
      </c>
      <c r="E54" s="162">
        <f>IF(RES_hhdet_fec!E54=0,0,RES_hhdet_fec!E54/0.086*1000000/RES_hhdet_num!E54)</f>
        <v>2373.2470634972692</v>
      </c>
      <c r="F54" s="162">
        <f>IF(RES_hhdet_fec!F54=0,0,RES_hhdet_fec!F54/0.086*1000000/RES_hhdet_num!F54)</f>
        <v>2298.3774973594791</v>
      </c>
      <c r="G54" s="162">
        <f>IF(RES_hhdet_fec!G54=0,0,RES_hhdet_fec!G54/0.086*1000000/RES_hhdet_num!G54)</f>
        <v>3105.6279168724091</v>
      </c>
      <c r="H54" s="162">
        <f>IF(RES_hhdet_fec!H54=0,0,RES_hhdet_fec!H54/0.086*1000000/RES_hhdet_num!H54)</f>
        <v>2760.4987625079266</v>
      </c>
      <c r="I54" s="162">
        <f>IF(RES_hhdet_fec!I54=0,0,RES_hhdet_fec!I54/0.086*1000000/RES_hhdet_num!I54)</f>
        <v>2809.5402142865364</v>
      </c>
      <c r="J54" s="162">
        <f>IF(RES_hhdet_fec!J54=0,0,RES_hhdet_fec!J54/0.086*1000000/RES_hhdet_num!J54)</f>
        <v>2703.7816869951671</v>
      </c>
      <c r="K54" s="162">
        <f>IF(RES_hhdet_fec!K54=0,0,RES_hhdet_fec!K54/0.086*1000000/RES_hhdet_num!K54)</f>
        <v>2417.9554421329162</v>
      </c>
      <c r="L54" s="162">
        <f>IF(RES_hhdet_fec!L54=0,0,RES_hhdet_fec!L54/0.086*1000000/RES_hhdet_num!L54)</f>
        <v>2487.1507912072539</v>
      </c>
      <c r="M54" s="162">
        <f>IF(RES_hhdet_fec!M54=0,0,RES_hhdet_fec!M54/0.086*1000000/RES_hhdet_num!M54)</f>
        <v>2465.9290255180322</v>
      </c>
      <c r="N54" s="162">
        <f>IF(RES_hhdet_fec!N54=0,0,RES_hhdet_fec!N54/0.086*1000000/RES_hhdet_num!N54)</f>
        <v>2414.2599730720967</v>
      </c>
      <c r="O54" s="162">
        <f>IF(RES_hhdet_fec!O54=0,0,RES_hhdet_fec!O54/0.086*1000000/RES_hhdet_num!O54)</f>
        <v>2387.4039188136071</v>
      </c>
      <c r="P54" s="162">
        <f>IF(RES_hhdet_fec!P54=0,0,RES_hhdet_fec!P54/0.086*1000000/RES_hhdet_num!P54)</f>
        <v>2231.6665346289205</v>
      </c>
      <c r="Q54" s="162">
        <f>IF(RES_hhdet_fec!Q54=0,0,RES_hhdet_fec!Q54/0.086*1000000/RES_hhdet_num!Q54)</f>
        <v>2364.8066129974013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0</v>
      </c>
      <c r="C55" s="160">
        <f>IF(RES_hhdet_fec!C55=0,0,RES_hhdet_fec!C55/0.086*1000000/RES_hhdet_num!C55)</f>
        <v>0</v>
      </c>
      <c r="D55" s="160">
        <f>IF(RES_hhdet_fec!D55=0,0,RES_hhdet_fec!D55/0.086*1000000/RES_hhdet_num!D55)</f>
        <v>0</v>
      </c>
      <c r="E55" s="160">
        <f>IF(RES_hhdet_fec!E55=0,0,RES_hhdet_fec!E55/0.086*1000000/RES_hhdet_num!E55)</f>
        <v>0</v>
      </c>
      <c r="F55" s="160">
        <f>IF(RES_hhdet_fec!F55=0,0,RES_hhdet_fec!F55/0.086*1000000/RES_hhdet_num!F55)</f>
        <v>0</v>
      </c>
      <c r="G55" s="160">
        <f>IF(RES_hhdet_fec!G55=0,0,RES_hhdet_fec!G55/0.086*1000000/RES_hhdet_num!G55)</f>
        <v>0</v>
      </c>
      <c r="H55" s="160">
        <f>IF(RES_hhdet_fec!H55=0,0,RES_hhdet_fec!H55/0.086*1000000/RES_hhdet_num!H55)</f>
        <v>0</v>
      </c>
      <c r="I55" s="160">
        <f>IF(RES_hhdet_fec!I55=0,0,RES_hhdet_fec!I55/0.086*1000000/RES_hhdet_num!I55)</f>
        <v>0</v>
      </c>
      <c r="J55" s="160">
        <f>IF(RES_hhdet_fec!J55=0,0,RES_hhdet_fec!J55/0.086*1000000/RES_hhdet_num!J55)</f>
        <v>0</v>
      </c>
      <c r="K55" s="160">
        <f>IF(RES_hhdet_fec!K55=0,0,RES_hhdet_fec!K55/0.086*1000000/RES_hhdet_num!K55)</f>
        <v>0</v>
      </c>
      <c r="L55" s="160">
        <f>IF(RES_hhdet_fec!L55=0,0,RES_hhdet_fec!L55/0.086*1000000/RES_hhdet_num!L55)</f>
        <v>0</v>
      </c>
      <c r="M55" s="160">
        <f>IF(RES_hhdet_fec!M55=0,0,RES_hhdet_fec!M55/0.086*1000000/RES_hhdet_num!M55)</f>
        <v>0</v>
      </c>
      <c r="N55" s="160">
        <f>IF(RES_hhdet_fec!N55=0,0,RES_hhdet_fec!N55/0.086*1000000/RES_hhdet_num!N55)</f>
        <v>0</v>
      </c>
      <c r="O55" s="160">
        <f>IF(RES_hhdet_fec!O55=0,0,RES_hhdet_fec!O55/0.086*1000000/RES_hhdet_num!O55)</f>
        <v>0</v>
      </c>
      <c r="P55" s="160">
        <f>IF(RES_hhdet_fec!P55=0,0,RES_hhdet_fec!P55/0.086*1000000/RES_hhdet_num!P55)</f>
        <v>0</v>
      </c>
      <c r="Q55" s="160">
        <f>IF(RES_hhdet_fec!Q55=0,0,RES_hhdet_fec!Q55/0.086*1000000/RES_hhdet_num!Q55)</f>
        <v>0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0</v>
      </c>
      <c r="C56" s="156">
        <f>IF(RES_hhdet_fec!C56=0,0,RES_hhdet_fec!C56/0.086*1000000/RES_hhdet_num!C55)</f>
        <v>0</v>
      </c>
      <c r="D56" s="156">
        <f>IF(RES_hhdet_fec!D56=0,0,RES_hhdet_fec!D56/0.086*1000000/RES_hhdet_num!D55)</f>
        <v>0</v>
      </c>
      <c r="E56" s="156">
        <f>IF(RES_hhdet_fec!E56=0,0,RES_hhdet_fec!E56/0.086*1000000/RES_hhdet_num!E55)</f>
        <v>0</v>
      </c>
      <c r="F56" s="156">
        <f>IF(RES_hhdet_fec!F56=0,0,RES_hhdet_fec!F56/0.086*1000000/RES_hhdet_num!F55)</f>
        <v>0</v>
      </c>
      <c r="G56" s="156">
        <f>IF(RES_hhdet_fec!G56=0,0,RES_hhdet_fec!G56/0.086*1000000/RES_hhdet_num!G55)</f>
        <v>0</v>
      </c>
      <c r="H56" s="156">
        <f>IF(RES_hhdet_fec!H56=0,0,RES_hhdet_fec!H56/0.086*1000000/RES_hhdet_num!H55)</f>
        <v>0</v>
      </c>
      <c r="I56" s="156">
        <f>IF(RES_hhdet_fec!I56=0,0,RES_hhdet_fec!I56/0.086*1000000/RES_hhdet_num!I55)</f>
        <v>0</v>
      </c>
      <c r="J56" s="156">
        <f>IF(RES_hhdet_fec!J56=0,0,RES_hhdet_fec!J56/0.086*1000000/RES_hhdet_num!J55)</f>
        <v>0</v>
      </c>
      <c r="K56" s="156">
        <f>IF(RES_hhdet_fec!K56=0,0,RES_hhdet_fec!K56/0.086*1000000/RES_hhdet_num!K55)</f>
        <v>0</v>
      </c>
      <c r="L56" s="156">
        <f>IF(RES_hhdet_fec!L56=0,0,RES_hhdet_fec!L56/0.086*1000000/RES_hhdet_num!L55)</f>
        <v>0</v>
      </c>
      <c r="M56" s="156">
        <f>IF(RES_hhdet_fec!M56=0,0,RES_hhdet_fec!M56/0.086*1000000/RES_hhdet_num!M55)</f>
        <v>0</v>
      </c>
      <c r="N56" s="156">
        <f>IF(RES_hhdet_fec!N56=0,0,RES_hhdet_fec!N56/0.086*1000000/RES_hhdet_num!N55)</f>
        <v>0</v>
      </c>
      <c r="O56" s="156">
        <f>IF(RES_hhdet_fec!O56=0,0,RES_hhdet_fec!O56/0.086*1000000/RES_hhdet_num!O55)</f>
        <v>0</v>
      </c>
      <c r="P56" s="156">
        <f>IF(RES_hhdet_fec!P56=0,0,RES_hhdet_fec!P56/0.086*1000000/RES_hhdet_num!P55)</f>
        <v>0</v>
      </c>
      <c r="Q56" s="156">
        <f>IF(RES_hhdet_fec!Q56=0,0,RES_hhdet_fec!Q56/0.086*1000000/RES_hhdet_num!Q55)</f>
        <v>0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0</v>
      </c>
      <c r="C57" s="156">
        <f>IF(RES_hhdet_fec!C57=0,0,RES_hhdet_fec!C57/0.086*1000000/RES_hhdet_num!C55)</f>
        <v>0</v>
      </c>
      <c r="D57" s="156">
        <f>IF(RES_hhdet_fec!D57=0,0,RES_hhdet_fec!D57/0.086*1000000/RES_hhdet_num!D55)</f>
        <v>0</v>
      </c>
      <c r="E57" s="156">
        <f>IF(RES_hhdet_fec!E57=0,0,RES_hhdet_fec!E57/0.086*1000000/RES_hhdet_num!E55)</f>
        <v>0</v>
      </c>
      <c r="F57" s="156">
        <f>IF(RES_hhdet_fec!F57=0,0,RES_hhdet_fec!F57/0.086*1000000/RES_hhdet_num!F55)</f>
        <v>0</v>
      </c>
      <c r="G57" s="156">
        <f>IF(RES_hhdet_fec!G57=0,0,RES_hhdet_fec!G57/0.086*1000000/RES_hhdet_num!G55)</f>
        <v>0</v>
      </c>
      <c r="H57" s="156">
        <f>IF(RES_hhdet_fec!H57=0,0,RES_hhdet_fec!H57/0.086*1000000/RES_hhdet_num!H55)</f>
        <v>0</v>
      </c>
      <c r="I57" s="156">
        <f>IF(RES_hhdet_fec!I57=0,0,RES_hhdet_fec!I57/0.086*1000000/RES_hhdet_num!I55)</f>
        <v>0</v>
      </c>
      <c r="J57" s="156">
        <f>IF(RES_hhdet_fec!J57=0,0,RES_hhdet_fec!J57/0.086*1000000/RES_hhdet_num!J55)</f>
        <v>0</v>
      </c>
      <c r="K57" s="156">
        <f>IF(RES_hhdet_fec!K57=0,0,RES_hhdet_fec!K57/0.086*1000000/RES_hhdet_num!K55)</f>
        <v>0</v>
      </c>
      <c r="L57" s="156">
        <f>IF(RES_hhdet_fec!L57=0,0,RES_hhdet_fec!L57/0.086*1000000/RES_hhdet_num!L55)</f>
        <v>0</v>
      </c>
      <c r="M57" s="156">
        <f>IF(RES_hhdet_fec!M57=0,0,RES_hhdet_fec!M57/0.086*1000000/RES_hhdet_num!M55)</f>
        <v>0</v>
      </c>
      <c r="N57" s="156">
        <f>IF(RES_hhdet_fec!N57=0,0,RES_hhdet_fec!N57/0.086*1000000/RES_hhdet_num!N55)</f>
        <v>0</v>
      </c>
      <c r="O57" s="156">
        <f>IF(RES_hhdet_fec!O57=0,0,RES_hhdet_fec!O57/0.086*1000000/RES_hhdet_num!O55)</f>
        <v>0</v>
      </c>
      <c r="P57" s="156">
        <f>IF(RES_hhdet_fec!P57=0,0,RES_hhdet_fec!P57/0.086*1000000/RES_hhdet_num!P55)</f>
        <v>0</v>
      </c>
      <c r="Q57" s="156">
        <f>IF(RES_hhdet_fec!Q57=0,0,RES_hhdet_fec!Q57/0.086*1000000/RES_hhdet_num!Q55)</f>
        <v>0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1305.1939377810243</v>
      </c>
      <c r="C58" s="157">
        <f>IF(RES_hhdet_fec!C58=0,0,RES_hhdet_fec!C58/0.086*1000000/RES_hhdet_num!C$43)</f>
        <v>1376.4306142586336</v>
      </c>
      <c r="D58" s="157">
        <f>IF(RES_hhdet_fec!D58=0,0,RES_hhdet_fec!D58/0.086*1000000/RES_hhdet_num!D$43)</f>
        <v>1299.6239933220374</v>
      </c>
      <c r="E58" s="157">
        <f>IF(RES_hhdet_fec!E58=0,0,RES_hhdet_fec!E58/0.086*1000000/RES_hhdet_num!E$43)</f>
        <v>1305.5519109304614</v>
      </c>
      <c r="F58" s="157">
        <f>IF(RES_hhdet_fec!F58=0,0,RES_hhdet_fec!F58/0.086*1000000/RES_hhdet_num!F$43)</f>
        <v>1297.1694937025793</v>
      </c>
      <c r="G58" s="157">
        <f>IF(RES_hhdet_fec!G58=0,0,RES_hhdet_fec!G58/0.086*1000000/RES_hhdet_num!G$43)</f>
        <v>1270.3501315321009</v>
      </c>
      <c r="H58" s="157">
        <f>IF(RES_hhdet_fec!H58=0,0,RES_hhdet_fec!H58/0.086*1000000/RES_hhdet_num!H$43)</f>
        <v>1274.946502698413</v>
      </c>
      <c r="I58" s="157">
        <f>IF(RES_hhdet_fec!I58=0,0,RES_hhdet_fec!I58/0.086*1000000/RES_hhdet_num!I$43)</f>
        <v>1278.6658923959276</v>
      </c>
      <c r="J58" s="157">
        <f>IF(RES_hhdet_fec!J58=0,0,RES_hhdet_fec!J58/0.086*1000000/RES_hhdet_num!J$43)</f>
        <v>1274.6119293066167</v>
      </c>
      <c r="K58" s="157">
        <f>IF(RES_hhdet_fec!K58=0,0,RES_hhdet_fec!K58/0.086*1000000/RES_hhdet_num!K$43)</f>
        <v>1254.6354252941337</v>
      </c>
      <c r="L58" s="157">
        <f>IF(RES_hhdet_fec!L58=0,0,RES_hhdet_fec!L58/0.086*1000000/RES_hhdet_num!L$43)</f>
        <v>1300.1852617716388</v>
      </c>
      <c r="M58" s="157">
        <f>IF(RES_hhdet_fec!M58=0,0,RES_hhdet_fec!M58/0.086*1000000/RES_hhdet_num!M$43)</f>
        <v>1234.2134527015339</v>
      </c>
      <c r="N58" s="157">
        <f>IF(RES_hhdet_fec!N58=0,0,RES_hhdet_fec!N58/0.086*1000000/RES_hhdet_num!N$43)</f>
        <v>1225.5645148852441</v>
      </c>
      <c r="O58" s="157">
        <f>IF(RES_hhdet_fec!O58=0,0,RES_hhdet_fec!O58/0.086*1000000/RES_hhdet_num!O$43)</f>
        <v>1208.936330197085</v>
      </c>
      <c r="P58" s="157">
        <f>IF(RES_hhdet_fec!P58=0,0,RES_hhdet_fec!P58/0.086*1000000/RES_hhdet_num!P$43)</f>
        <v>1142.7677496304839</v>
      </c>
      <c r="Q58" s="157">
        <f>IF(RES_hhdet_fec!Q58=0,0,RES_hhdet_fec!Q58/0.086*1000000/RES_hhdet_num!Q$43)</f>
        <v>1172.0273438501872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2283.9857041282457</v>
      </c>
      <c r="C59" s="156">
        <f>IF(RES_hhdet_fec!C59=0,0,RES_hhdet_fec!C59/0.086*1000000/RES_hhdet_num!C59)</f>
        <v>2273.0021670148062</v>
      </c>
      <c r="D59" s="156">
        <f>IF(RES_hhdet_fec!D59=0,0,RES_hhdet_fec!D59/0.086*1000000/RES_hhdet_num!D59)</f>
        <v>2259.6255928927808</v>
      </c>
      <c r="E59" s="156">
        <f>IF(RES_hhdet_fec!E59=0,0,RES_hhdet_fec!E59/0.086*1000000/RES_hhdet_num!E59)</f>
        <v>2244.098888036483</v>
      </c>
      <c r="F59" s="156">
        <f>IF(RES_hhdet_fec!F59=0,0,RES_hhdet_fec!F59/0.086*1000000/RES_hhdet_num!F59)</f>
        <v>2225.8380696015579</v>
      </c>
      <c r="G59" s="156">
        <f>IF(RES_hhdet_fec!G59=0,0,RES_hhdet_fec!G59/0.086*1000000/RES_hhdet_num!G59)</f>
        <v>2162.590756517131</v>
      </c>
      <c r="H59" s="156">
        <f>IF(RES_hhdet_fec!H59=0,0,RES_hhdet_fec!H59/0.086*1000000/RES_hhdet_num!H59)</f>
        <v>2231.7366733275394</v>
      </c>
      <c r="I59" s="156">
        <f>IF(RES_hhdet_fec!I59=0,0,RES_hhdet_fec!I59/0.086*1000000/RES_hhdet_num!I59)</f>
        <v>2184.0955668223878</v>
      </c>
      <c r="J59" s="156">
        <f>IF(RES_hhdet_fec!J59=0,0,RES_hhdet_fec!J59/0.086*1000000/RES_hhdet_num!J59)</f>
        <v>2190.2480820785086</v>
      </c>
      <c r="K59" s="156">
        <f>IF(RES_hhdet_fec!K59=0,0,RES_hhdet_fec!K59/0.086*1000000/RES_hhdet_num!K59)</f>
        <v>2093.814444639052</v>
      </c>
      <c r="L59" s="156">
        <f>IF(RES_hhdet_fec!L59=0,0,RES_hhdet_fec!L59/0.086*1000000/RES_hhdet_num!L59)</f>
        <v>2143.8715304234643</v>
      </c>
      <c r="M59" s="156">
        <f>IF(RES_hhdet_fec!M59=0,0,RES_hhdet_fec!M59/0.086*1000000/RES_hhdet_num!M59)</f>
        <v>2107.4385887806975</v>
      </c>
      <c r="N59" s="156">
        <f>IF(RES_hhdet_fec!N59=0,0,RES_hhdet_fec!N59/0.086*1000000/RES_hhdet_num!N59)</f>
        <v>2036.7033595302746</v>
      </c>
      <c r="O59" s="156">
        <f>IF(RES_hhdet_fec!O59=0,0,RES_hhdet_fec!O59/0.086*1000000/RES_hhdet_num!O59)</f>
        <v>1994.4351520868597</v>
      </c>
      <c r="P59" s="156">
        <f>IF(RES_hhdet_fec!P59=0,0,RES_hhdet_fec!P59/0.086*1000000/RES_hhdet_num!P59)</f>
        <v>1937.1128917499195</v>
      </c>
      <c r="Q59" s="156">
        <f>IF(RES_hhdet_fec!Q59=0,0,RES_hhdet_fec!Q59/0.086*1000000/RES_hhdet_num!Q59)</f>
        <v>1884.1680189470558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1261.0134253946806</v>
      </c>
      <c r="C60" s="57">
        <f>IF(RES_hhdet_fec!C60=0,0,RES_hhdet_fec!C60/0.086*1000000/RES_hhdet_num!C60)</f>
        <v>1323.0292029053624</v>
      </c>
      <c r="D60" s="57">
        <f>IF(RES_hhdet_fec!D60=0,0,RES_hhdet_fec!D60/0.086*1000000/RES_hhdet_num!D60)</f>
        <v>1281.0947662597141</v>
      </c>
      <c r="E60" s="57">
        <f>IF(RES_hhdet_fec!E60=0,0,RES_hhdet_fec!E60/0.086*1000000/RES_hhdet_num!E60)</f>
        <v>1276.4861588006481</v>
      </c>
      <c r="F60" s="57">
        <f>IF(RES_hhdet_fec!F60=0,0,RES_hhdet_fec!F60/0.086*1000000/RES_hhdet_num!F60)</f>
        <v>1267.4466538680408</v>
      </c>
      <c r="G60" s="57">
        <f>IF(RES_hhdet_fec!G60=0,0,RES_hhdet_fec!G60/0.086*1000000/RES_hhdet_num!G60)</f>
        <v>1248.6036136964506</v>
      </c>
      <c r="H60" s="57">
        <f>IF(RES_hhdet_fec!H60=0,0,RES_hhdet_fec!H60/0.086*1000000/RES_hhdet_num!H60)</f>
        <v>1251.9375206391958</v>
      </c>
      <c r="I60" s="57">
        <f>IF(RES_hhdet_fec!I60=0,0,RES_hhdet_fec!I60/0.086*1000000/RES_hhdet_num!I60)</f>
        <v>1266.7346193216576</v>
      </c>
      <c r="J60" s="57">
        <f>IF(RES_hhdet_fec!J60=0,0,RES_hhdet_fec!J60/0.086*1000000/RES_hhdet_num!J60)</f>
        <v>1252.8413055038375</v>
      </c>
      <c r="K60" s="57">
        <f>IF(RES_hhdet_fec!K60=0,0,RES_hhdet_fec!K60/0.086*1000000/RES_hhdet_num!K60)</f>
        <v>1234.7219086430116</v>
      </c>
      <c r="L60" s="57">
        <f>IF(RES_hhdet_fec!L60=0,0,RES_hhdet_fec!L60/0.086*1000000/RES_hhdet_num!L60)</f>
        <v>1271.4866422395455</v>
      </c>
      <c r="M60" s="57">
        <f>IF(RES_hhdet_fec!M60=0,0,RES_hhdet_fec!M60/0.086*1000000/RES_hhdet_num!M60)</f>
        <v>1203.3613343290206</v>
      </c>
      <c r="N60" s="57">
        <f>IF(RES_hhdet_fec!N60=0,0,RES_hhdet_fec!N60/0.086*1000000/RES_hhdet_num!N60)</f>
        <v>1205.4956239591688</v>
      </c>
      <c r="O60" s="57">
        <f>IF(RES_hhdet_fec!O60=0,0,RES_hhdet_fec!O60/0.086*1000000/RES_hhdet_num!O60)</f>
        <v>1188.5963266319668</v>
      </c>
      <c r="P60" s="57">
        <f>IF(RES_hhdet_fec!P60=0,0,RES_hhdet_fec!P60/0.086*1000000/RES_hhdet_num!P60)</f>
        <v>1112.5891010832054</v>
      </c>
      <c r="Q60" s="57">
        <f>IF(RES_hhdet_fec!Q60=0,0,RES_hhdet_fec!Q60/0.086*1000000/RES_hhdet_num!Q60)</f>
        <v>1135.1361219927101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19994.508442525239</v>
      </c>
      <c r="C62" s="168">
        <f t="shared" ref="C62:Q62" si="12">SUM(C63,C66,C68,C77)</f>
        <v>20363.059884748054</v>
      </c>
      <c r="D62" s="168">
        <f t="shared" si="12"/>
        <v>19536.024387462181</v>
      </c>
      <c r="E62" s="168">
        <f t="shared" si="12"/>
        <v>19179.713930620295</v>
      </c>
      <c r="F62" s="168">
        <f t="shared" si="12"/>
        <v>18903.525112346058</v>
      </c>
      <c r="G62" s="168">
        <f t="shared" si="12"/>
        <v>18563.27058379638</v>
      </c>
      <c r="H62" s="168">
        <f t="shared" si="12"/>
        <v>18147.711493921328</v>
      </c>
      <c r="I62" s="168">
        <f t="shared" si="12"/>
        <v>19033.447646952678</v>
      </c>
      <c r="J62" s="168">
        <f t="shared" si="12"/>
        <v>18197.604754373282</v>
      </c>
      <c r="K62" s="168">
        <f t="shared" si="12"/>
        <v>18355.695293988338</v>
      </c>
      <c r="L62" s="168">
        <f t="shared" si="12"/>
        <v>19545.454674214452</v>
      </c>
      <c r="M62" s="168">
        <f t="shared" si="12"/>
        <v>17805.762499956956</v>
      </c>
      <c r="N62" s="168">
        <f t="shared" si="12"/>
        <v>18426.8931988312</v>
      </c>
      <c r="O62" s="168">
        <f t="shared" si="12"/>
        <v>17360.628382195588</v>
      </c>
      <c r="P62" s="168">
        <f t="shared" si="12"/>
        <v>16810.584598216265</v>
      </c>
      <c r="Q62" s="168">
        <f t="shared" si="12"/>
        <v>15948.402457475077</v>
      </c>
    </row>
    <row r="63" spans="1:17" ht="12.95" customHeight="1" x14ac:dyDescent="0.25">
      <c r="A63" s="158" t="s">
        <v>65</v>
      </c>
      <c r="B63" s="157">
        <f t="shared" ref="B63" si="13">SUM(B64:B65)</f>
        <v>14877.721068469318</v>
      </c>
      <c r="C63" s="157">
        <f t="shared" ref="C63:Q63" si="14">SUM(C64:C65)</f>
        <v>15200.066850799954</v>
      </c>
      <c r="D63" s="157">
        <f t="shared" si="14"/>
        <v>14423.14059839227</v>
      </c>
      <c r="E63" s="157">
        <f t="shared" si="14"/>
        <v>14095.72437174904</v>
      </c>
      <c r="F63" s="157">
        <f t="shared" si="14"/>
        <v>13852.47827726749</v>
      </c>
      <c r="G63" s="157">
        <f t="shared" si="14"/>
        <v>13495.14672756561</v>
      </c>
      <c r="H63" s="157">
        <f t="shared" si="14"/>
        <v>13137.821391458363</v>
      </c>
      <c r="I63" s="157">
        <f t="shared" si="14"/>
        <v>14051.14491733489</v>
      </c>
      <c r="J63" s="157">
        <f t="shared" si="14"/>
        <v>13268.110951794473</v>
      </c>
      <c r="K63" s="157">
        <f t="shared" si="14"/>
        <v>13412.89369684196</v>
      </c>
      <c r="L63" s="157">
        <f t="shared" si="14"/>
        <v>14583.336343521229</v>
      </c>
      <c r="M63" s="157">
        <f t="shared" si="14"/>
        <v>12901.813306436943</v>
      </c>
      <c r="N63" s="157">
        <f t="shared" si="14"/>
        <v>13569.914364923612</v>
      </c>
      <c r="O63" s="157">
        <f t="shared" si="14"/>
        <v>12760.458106649432</v>
      </c>
      <c r="P63" s="157">
        <f t="shared" si="14"/>
        <v>12204.811226987769</v>
      </c>
      <c r="Q63" s="157">
        <f t="shared" si="14"/>
        <v>11450.573211646888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14641.827310680341</v>
      </c>
      <c r="C64" s="156">
        <f>IF(RES_hhdet_fec!C64=0,0,RES_hhdet_fec!C64/0.086*1000000/RES_hhdet_num!C$62)</f>
        <v>14829.837088402783</v>
      </c>
      <c r="D64" s="156">
        <f>IF(RES_hhdet_fec!D64=0,0,RES_hhdet_fec!D64/0.086*1000000/RES_hhdet_num!D$62)</f>
        <v>14168.613910165946</v>
      </c>
      <c r="E64" s="156">
        <f>IF(RES_hhdet_fec!E64=0,0,RES_hhdet_fec!E64/0.086*1000000/RES_hhdet_num!E$62)</f>
        <v>13860.754767000599</v>
      </c>
      <c r="F64" s="156">
        <f>IF(RES_hhdet_fec!F64=0,0,RES_hhdet_fec!F64/0.086*1000000/RES_hhdet_num!F$62)</f>
        <v>13632.906739687764</v>
      </c>
      <c r="G64" s="156">
        <f>IF(RES_hhdet_fec!G64=0,0,RES_hhdet_fec!G64/0.086*1000000/RES_hhdet_num!G$62)</f>
        <v>13287.519218587579</v>
      </c>
      <c r="H64" s="156">
        <f>IF(RES_hhdet_fec!H64=0,0,RES_hhdet_fec!H64/0.086*1000000/RES_hhdet_num!H$62)</f>
        <v>12900.647017126204</v>
      </c>
      <c r="I64" s="156">
        <f>IF(RES_hhdet_fec!I64=0,0,RES_hhdet_fec!I64/0.086*1000000/RES_hhdet_num!I$62)</f>
        <v>13777.528578671776</v>
      </c>
      <c r="J64" s="156">
        <f>IF(RES_hhdet_fec!J64=0,0,RES_hhdet_fec!J64/0.086*1000000/RES_hhdet_num!J$62)</f>
        <v>13002.332288242967</v>
      </c>
      <c r="K64" s="156">
        <f>IF(RES_hhdet_fec!K64=0,0,RES_hhdet_fec!K64/0.086*1000000/RES_hhdet_num!K$62)</f>
        <v>13181.972962226117</v>
      </c>
      <c r="L64" s="156">
        <f>IF(RES_hhdet_fec!L64=0,0,RES_hhdet_fec!L64/0.086*1000000/RES_hhdet_num!L$62)</f>
        <v>14267.926047607705</v>
      </c>
      <c r="M64" s="156">
        <f>IF(RES_hhdet_fec!M64=0,0,RES_hhdet_fec!M64/0.086*1000000/RES_hhdet_num!M$62)</f>
        <v>12720.097797262941</v>
      </c>
      <c r="N64" s="156">
        <f>IF(RES_hhdet_fec!N64=0,0,RES_hhdet_fec!N64/0.086*1000000/RES_hhdet_num!N$62)</f>
        <v>13345.698978922965</v>
      </c>
      <c r="O64" s="156">
        <f>IF(RES_hhdet_fec!O64=0,0,RES_hhdet_fec!O64/0.086*1000000/RES_hhdet_num!O$62)</f>
        <v>12563.489707211993</v>
      </c>
      <c r="P64" s="156">
        <f>IF(RES_hhdet_fec!P64=0,0,RES_hhdet_fec!P64/0.086*1000000/RES_hhdet_num!P$62)</f>
        <v>12111.033992030239</v>
      </c>
      <c r="Q64" s="156">
        <f>IF(RES_hhdet_fec!Q64=0,0,RES_hhdet_fec!Q64/0.086*1000000/RES_hhdet_num!Q$62)</f>
        <v>11285.467588782769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235.89375778897693</v>
      </c>
      <c r="C65" s="156">
        <f>IF(RES_hhdet_fec!C65=0,0,RES_hhdet_fec!C65/0.086*1000000/RES_hhdet_num!C$62)</f>
        <v>370.22976239717195</v>
      </c>
      <c r="D65" s="156">
        <f>IF(RES_hhdet_fec!D65=0,0,RES_hhdet_fec!D65/0.086*1000000/RES_hhdet_num!D$62)</f>
        <v>254.52668822632381</v>
      </c>
      <c r="E65" s="156">
        <f>IF(RES_hhdet_fec!E65=0,0,RES_hhdet_fec!E65/0.086*1000000/RES_hhdet_num!E$62)</f>
        <v>234.96960474844192</v>
      </c>
      <c r="F65" s="156">
        <f>IF(RES_hhdet_fec!F65=0,0,RES_hhdet_fec!F65/0.086*1000000/RES_hhdet_num!F$62)</f>
        <v>219.57153757972651</v>
      </c>
      <c r="G65" s="156">
        <f>IF(RES_hhdet_fec!G65=0,0,RES_hhdet_fec!G65/0.086*1000000/RES_hhdet_num!G$62)</f>
        <v>207.62750897803119</v>
      </c>
      <c r="H65" s="156">
        <f>IF(RES_hhdet_fec!H65=0,0,RES_hhdet_fec!H65/0.086*1000000/RES_hhdet_num!H$62)</f>
        <v>237.17437433215866</v>
      </c>
      <c r="I65" s="156">
        <f>IF(RES_hhdet_fec!I65=0,0,RES_hhdet_fec!I65/0.086*1000000/RES_hhdet_num!I$62)</f>
        <v>273.61633866311485</v>
      </c>
      <c r="J65" s="156">
        <f>IF(RES_hhdet_fec!J65=0,0,RES_hhdet_fec!J65/0.086*1000000/RES_hhdet_num!J$62)</f>
        <v>265.77866355150508</v>
      </c>
      <c r="K65" s="156">
        <f>IF(RES_hhdet_fec!K65=0,0,RES_hhdet_fec!K65/0.086*1000000/RES_hhdet_num!K$62)</f>
        <v>230.92073461584368</v>
      </c>
      <c r="L65" s="156">
        <f>IF(RES_hhdet_fec!L65=0,0,RES_hhdet_fec!L65/0.086*1000000/RES_hhdet_num!L$62)</f>
        <v>315.41029591352395</v>
      </c>
      <c r="M65" s="156">
        <f>IF(RES_hhdet_fec!M65=0,0,RES_hhdet_fec!M65/0.086*1000000/RES_hhdet_num!M$62)</f>
        <v>181.71550917400288</v>
      </c>
      <c r="N65" s="156">
        <f>IF(RES_hhdet_fec!N65=0,0,RES_hhdet_fec!N65/0.086*1000000/RES_hhdet_num!N$62)</f>
        <v>224.21538600064761</v>
      </c>
      <c r="O65" s="156">
        <f>IF(RES_hhdet_fec!O65=0,0,RES_hhdet_fec!O65/0.086*1000000/RES_hhdet_num!O$62)</f>
        <v>196.96839943743902</v>
      </c>
      <c r="P65" s="156">
        <f>IF(RES_hhdet_fec!P65=0,0,RES_hhdet_fec!P65/0.086*1000000/RES_hhdet_num!P$62)</f>
        <v>93.777234957530226</v>
      </c>
      <c r="Q65" s="156">
        <f>IF(RES_hhdet_fec!Q65=0,0,RES_hhdet_fec!Q65/0.086*1000000/RES_hhdet_num!Q$62)</f>
        <v>165.10562286411852</v>
      </c>
    </row>
    <row r="66" spans="1:17" ht="12.95" customHeight="1" x14ac:dyDescent="0.25">
      <c r="A66" s="158" t="s">
        <v>112</v>
      </c>
      <c r="B66" s="157">
        <f t="shared" ref="B66:Q66" si="15">B67</f>
        <v>2.0222863368507947E-2</v>
      </c>
      <c r="C66" s="157">
        <f t="shared" si="15"/>
        <v>2.9037585008417435E-2</v>
      </c>
      <c r="D66" s="157">
        <f t="shared" si="15"/>
        <v>4.1544881478861484E-2</v>
      </c>
      <c r="E66" s="157">
        <f t="shared" si="15"/>
        <v>4.12203284845278E-2</v>
      </c>
      <c r="F66" s="157">
        <f t="shared" si="15"/>
        <v>6.5628676221030427E-2</v>
      </c>
      <c r="G66" s="157">
        <f t="shared" si="15"/>
        <v>9.1646455629498413E-2</v>
      </c>
      <c r="H66" s="157">
        <f t="shared" si="15"/>
        <v>0.11444012462505138</v>
      </c>
      <c r="I66" s="157">
        <f t="shared" si="15"/>
        <v>0.13804557623712935</v>
      </c>
      <c r="J66" s="157">
        <f t="shared" si="15"/>
        <v>0.16315832962379875</v>
      </c>
      <c r="K66" s="157">
        <f t="shared" si="15"/>
        <v>0.18088391338254531</v>
      </c>
      <c r="L66" s="157">
        <f t="shared" si="15"/>
        <v>0.19158003022868347</v>
      </c>
      <c r="M66" s="157">
        <f t="shared" si="15"/>
        <v>0.22394965586899659</v>
      </c>
      <c r="N66" s="157">
        <f t="shared" si="15"/>
        <v>0.25786165872008382</v>
      </c>
      <c r="O66" s="157">
        <f t="shared" si="15"/>
        <v>0.29703453124035539</v>
      </c>
      <c r="P66" s="157">
        <f t="shared" si="15"/>
        <v>0.31245790312674743</v>
      </c>
      <c r="Q66" s="157">
        <f t="shared" si="15"/>
        <v>0.37439139419216905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2.0222863368507947E-2</v>
      </c>
      <c r="C67" s="156">
        <f>IF(RES_hhdet_fec!C67=0,0,RES_hhdet_fec!C67/0.086*1000000/RES_hhdet_num!C$62)</f>
        <v>2.9037585008417435E-2</v>
      </c>
      <c r="D67" s="156">
        <f>IF(RES_hhdet_fec!D67=0,0,RES_hhdet_fec!D67/0.086*1000000/RES_hhdet_num!D$62)</f>
        <v>4.1544881478861484E-2</v>
      </c>
      <c r="E67" s="156">
        <f>IF(RES_hhdet_fec!E67=0,0,RES_hhdet_fec!E67/0.086*1000000/RES_hhdet_num!E$62)</f>
        <v>4.12203284845278E-2</v>
      </c>
      <c r="F67" s="156">
        <f>IF(RES_hhdet_fec!F67=0,0,RES_hhdet_fec!F67/0.086*1000000/RES_hhdet_num!F$62)</f>
        <v>6.5628676221030427E-2</v>
      </c>
      <c r="G67" s="156">
        <f>IF(RES_hhdet_fec!G67=0,0,RES_hhdet_fec!G67/0.086*1000000/RES_hhdet_num!G$62)</f>
        <v>9.1646455629498413E-2</v>
      </c>
      <c r="H67" s="156">
        <f>IF(RES_hhdet_fec!H67=0,0,RES_hhdet_fec!H67/0.086*1000000/RES_hhdet_num!H$62)</f>
        <v>0.11444012462505138</v>
      </c>
      <c r="I67" s="156">
        <f>IF(RES_hhdet_fec!I67=0,0,RES_hhdet_fec!I67/0.086*1000000/RES_hhdet_num!I$62)</f>
        <v>0.13804557623712935</v>
      </c>
      <c r="J67" s="156">
        <f>IF(RES_hhdet_fec!J67=0,0,RES_hhdet_fec!J67/0.086*1000000/RES_hhdet_num!J$62)</f>
        <v>0.16315832962379875</v>
      </c>
      <c r="K67" s="156">
        <f>IF(RES_hhdet_fec!K67=0,0,RES_hhdet_fec!K67/0.086*1000000/RES_hhdet_num!K$62)</f>
        <v>0.18088391338254531</v>
      </c>
      <c r="L67" s="156">
        <f>IF(RES_hhdet_fec!L67=0,0,RES_hhdet_fec!L67/0.086*1000000/RES_hhdet_num!L$62)</f>
        <v>0.19158003022868347</v>
      </c>
      <c r="M67" s="156">
        <f>IF(RES_hhdet_fec!M67=0,0,RES_hhdet_fec!M67/0.086*1000000/RES_hhdet_num!M$62)</f>
        <v>0.22394965586899659</v>
      </c>
      <c r="N67" s="156">
        <f>IF(RES_hhdet_fec!N67=0,0,RES_hhdet_fec!N67/0.086*1000000/RES_hhdet_num!N$62)</f>
        <v>0.25786165872008382</v>
      </c>
      <c r="O67" s="156">
        <f>IF(RES_hhdet_fec!O67=0,0,RES_hhdet_fec!O67/0.086*1000000/RES_hhdet_num!O$62)</f>
        <v>0.29703453124035539</v>
      </c>
      <c r="P67" s="156">
        <f>IF(RES_hhdet_fec!P67=0,0,RES_hhdet_fec!P67/0.086*1000000/RES_hhdet_num!P$62)</f>
        <v>0.31245790312674743</v>
      </c>
      <c r="Q67" s="156">
        <f>IF(RES_hhdet_fec!Q67=0,0,RES_hhdet_fec!Q67/0.086*1000000/RES_hhdet_num!Q$62)</f>
        <v>0.37439139419216905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3146.3176448517706</v>
      </c>
      <c r="C68" s="157">
        <f>IF(RES_hhdet_fec!C68=0,0,RES_hhdet_fec!C68/0.086*1000000/RES_hhdet_num!C$62)</f>
        <v>3171.505777004927</v>
      </c>
      <c r="D68" s="157">
        <f>IF(RES_hhdet_fec!D68=0,0,RES_hhdet_fec!D68/0.086*1000000/RES_hhdet_num!D$62)</f>
        <v>3124.7484725595905</v>
      </c>
      <c r="E68" s="157">
        <f>IF(RES_hhdet_fec!E68=0,0,RES_hhdet_fec!E68/0.086*1000000/RES_hhdet_num!E$62)</f>
        <v>3101.3475843733318</v>
      </c>
      <c r="F68" s="157">
        <f>IF(RES_hhdet_fec!F68=0,0,RES_hhdet_fec!F68/0.086*1000000/RES_hhdet_num!F$62)</f>
        <v>3071.7059795097712</v>
      </c>
      <c r="G68" s="157">
        <f>IF(RES_hhdet_fec!G68=0,0,RES_hhdet_fec!G68/0.086*1000000/RES_hhdet_num!G$62)</f>
        <v>3095.1228069384365</v>
      </c>
      <c r="H68" s="157">
        <f>IF(RES_hhdet_fec!H68=0,0,RES_hhdet_fec!H68/0.086*1000000/RES_hhdet_num!H$62)</f>
        <v>3041.954316201181</v>
      </c>
      <c r="I68" s="157">
        <f>IF(RES_hhdet_fec!I68=0,0,RES_hhdet_fec!I68/0.086*1000000/RES_hhdet_num!I$62)</f>
        <v>3017.5577508859797</v>
      </c>
      <c r="J68" s="157">
        <f>IF(RES_hhdet_fec!J68=0,0,RES_hhdet_fec!J68/0.086*1000000/RES_hhdet_num!J$62)</f>
        <v>2978.7005684826381</v>
      </c>
      <c r="K68" s="157">
        <f>IF(RES_hhdet_fec!K68=0,0,RES_hhdet_fec!K68/0.086*1000000/RES_hhdet_num!K$62)</f>
        <v>2995.3085558734215</v>
      </c>
      <c r="L68" s="157">
        <f>IF(RES_hhdet_fec!L68=0,0,RES_hhdet_fec!L68/0.086*1000000/RES_hhdet_num!L$62)</f>
        <v>3011.8742951815634</v>
      </c>
      <c r="M68" s="157">
        <f>IF(RES_hhdet_fec!M68=0,0,RES_hhdet_fec!M68/0.086*1000000/RES_hhdet_num!M$62)</f>
        <v>2963.6400894101102</v>
      </c>
      <c r="N68" s="157">
        <f>IF(RES_hhdet_fec!N68=0,0,RES_hhdet_fec!N68/0.086*1000000/RES_hhdet_num!N$62)</f>
        <v>2927.3134499348021</v>
      </c>
      <c r="O68" s="157">
        <f>IF(RES_hhdet_fec!O68=0,0,RES_hhdet_fec!O68/0.086*1000000/RES_hhdet_num!O$62)</f>
        <v>2765.7207406897578</v>
      </c>
      <c r="P68" s="157">
        <f>IF(RES_hhdet_fec!P68=0,0,RES_hhdet_fec!P68/0.086*1000000/RES_hhdet_num!P$62)</f>
        <v>2764.1541211405397</v>
      </c>
      <c r="Q68" s="157">
        <f>IF(RES_hhdet_fec!Q68=0,0,RES_hhdet_fec!Q68/0.086*1000000/RES_hhdet_num!Q$62)</f>
        <v>2700.8306283012439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3182.6276867692873</v>
      </c>
      <c r="C69" s="132">
        <f>IF(RES_hhdet_fec!C69=0,0,RES_hhdet_fec!C69/0.086*1000000/RES_hhdet_num!C69)</f>
        <v>3186.7014605259637</v>
      </c>
      <c r="D69" s="132">
        <f>IF(RES_hhdet_fec!D69=0,0,RES_hhdet_fec!D69/0.086*1000000/RES_hhdet_num!D69)</f>
        <v>3166.1093010325617</v>
      </c>
      <c r="E69" s="132">
        <f>IF(RES_hhdet_fec!E69=0,0,RES_hhdet_fec!E69/0.086*1000000/RES_hhdet_num!E69)</f>
        <v>3152.7452772850293</v>
      </c>
      <c r="F69" s="132">
        <f>IF(RES_hhdet_fec!F69=0,0,RES_hhdet_fec!F69/0.086*1000000/RES_hhdet_num!F69)</f>
        <v>3120.9855587142715</v>
      </c>
      <c r="G69" s="132">
        <f>IF(RES_hhdet_fec!G69=0,0,RES_hhdet_fec!G69/0.086*1000000/RES_hhdet_num!G69)</f>
        <v>3094.6196434060657</v>
      </c>
      <c r="H69" s="132">
        <f>IF(RES_hhdet_fec!H69=0,0,RES_hhdet_fec!H69/0.086*1000000/RES_hhdet_num!H69)</f>
        <v>3053.4013064331452</v>
      </c>
      <c r="I69" s="132">
        <f>IF(RES_hhdet_fec!I69=0,0,RES_hhdet_fec!I69/0.086*1000000/RES_hhdet_num!I69)</f>
        <v>3025.0281493665898</v>
      </c>
      <c r="J69" s="132">
        <f>IF(RES_hhdet_fec!J69=0,0,RES_hhdet_fec!J69/0.086*1000000/RES_hhdet_num!J69)</f>
        <v>2985.9781940371004</v>
      </c>
      <c r="K69" s="132">
        <f>IF(RES_hhdet_fec!K69=0,0,RES_hhdet_fec!K69/0.086*1000000/RES_hhdet_num!K69)</f>
        <v>3003.4183530989862</v>
      </c>
      <c r="L69" s="132">
        <f>IF(RES_hhdet_fec!L69=0,0,RES_hhdet_fec!L69/0.086*1000000/RES_hhdet_num!L69)</f>
        <v>3014.9118600129641</v>
      </c>
      <c r="M69" s="132">
        <f>IF(RES_hhdet_fec!M69=0,0,RES_hhdet_fec!M69/0.086*1000000/RES_hhdet_num!M69)</f>
        <v>2969.208576294689</v>
      </c>
      <c r="N69" s="132">
        <f>IF(RES_hhdet_fec!N69=0,0,RES_hhdet_fec!N69/0.086*1000000/RES_hhdet_num!N69)</f>
        <v>2936.2473631531698</v>
      </c>
      <c r="O69" s="132">
        <f>IF(RES_hhdet_fec!O69=0,0,RES_hhdet_fec!O69/0.086*1000000/RES_hhdet_num!O69)</f>
        <v>2769.6322138239652</v>
      </c>
      <c r="P69" s="132">
        <f>IF(RES_hhdet_fec!P69=0,0,RES_hhdet_fec!P69/0.086*1000000/RES_hhdet_num!P69)</f>
        <v>2767.4645131322814</v>
      </c>
      <c r="Q69" s="132">
        <f>IF(RES_hhdet_fec!Q69=0,0,RES_hhdet_fec!Q69/0.086*1000000/RES_hhdet_num!Q69)</f>
        <v>2702.7398556609251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0</v>
      </c>
      <c r="C70" s="132">
        <f>IF(RES_hhdet_fec!C70=0,0,RES_hhdet_fec!C70/0.086*1000000/RES_hhdet_num!C70)</f>
        <v>0</v>
      </c>
      <c r="D70" s="132">
        <f>IF(RES_hhdet_fec!D70=0,0,RES_hhdet_fec!D70/0.086*1000000/RES_hhdet_num!D70)</f>
        <v>0</v>
      </c>
      <c r="E70" s="132">
        <f>IF(RES_hhdet_fec!E70=0,0,RES_hhdet_fec!E70/0.086*1000000/RES_hhdet_num!E70)</f>
        <v>0</v>
      </c>
      <c r="F70" s="132">
        <f>IF(RES_hhdet_fec!F70=0,0,RES_hhdet_fec!F70/0.086*1000000/RES_hhdet_num!F70)</f>
        <v>0</v>
      </c>
      <c r="G70" s="132">
        <f>IF(RES_hhdet_fec!G70=0,0,RES_hhdet_fec!G70/0.086*1000000/RES_hhdet_num!G70)</f>
        <v>0</v>
      </c>
      <c r="H70" s="132">
        <f>IF(RES_hhdet_fec!H70=0,0,RES_hhdet_fec!H70/0.086*1000000/RES_hhdet_num!H70)</f>
        <v>0</v>
      </c>
      <c r="I70" s="132">
        <f>IF(RES_hhdet_fec!I70=0,0,RES_hhdet_fec!I70/0.086*1000000/RES_hhdet_num!I70)</f>
        <v>0</v>
      </c>
      <c r="J70" s="132">
        <f>IF(RES_hhdet_fec!J70=0,0,RES_hhdet_fec!J70/0.086*1000000/RES_hhdet_num!J70)</f>
        <v>0</v>
      </c>
      <c r="K70" s="132">
        <f>IF(RES_hhdet_fec!K70=0,0,RES_hhdet_fec!K70/0.086*1000000/RES_hhdet_num!K70)</f>
        <v>0</v>
      </c>
      <c r="L70" s="132">
        <f>IF(RES_hhdet_fec!L70=0,0,RES_hhdet_fec!L70/0.086*1000000/RES_hhdet_num!L70)</f>
        <v>0</v>
      </c>
      <c r="M70" s="132">
        <f>IF(RES_hhdet_fec!M70=0,0,RES_hhdet_fec!M70/0.086*1000000/RES_hhdet_num!M70)</f>
        <v>0</v>
      </c>
      <c r="N70" s="132">
        <f>IF(RES_hhdet_fec!N70=0,0,RES_hhdet_fec!N70/0.086*1000000/RES_hhdet_num!N70)</f>
        <v>0</v>
      </c>
      <c r="O70" s="132">
        <f>IF(RES_hhdet_fec!O70=0,0,RES_hhdet_fec!O70/0.086*1000000/RES_hhdet_num!O70)</f>
        <v>0</v>
      </c>
      <c r="P70" s="132">
        <f>IF(RES_hhdet_fec!P70=0,0,RES_hhdet_fec!P70/0.086*1000000/RES_hhdet_num!P70)</f>
        <v>0</v>
      </c>
      <c r="Q70" s="132">
        <f>IF(RES_hhdet_fec!Q70=0,0,RES_hhdet_fec!Q70/0.086*1000000/RES_hhdet_num!Q70)</f>
        <v>0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0</v>
      </c>
      <c r="C71" s="165">
        <f>IF(RES_hhdet_fec!C71=0,0,RES_hhdet_fec!C71/0.086*1000000/RES_hhdet_num!C70)</f>
        <v>0</v>
      </c>
      <c r="D71" s="165">
        <f>IF(RES_hhdet_fec!D71=0,0,RES_hhdet_fec!D71/0.086*1000000/RES_hhdet_num!D70)</f>
        <v>0</v>
      </c>
      <c r="E71" s="165">
        <f>IF(RES_hhdet_fec!E71=0,0,RES_hhdet_fec!E71/0.086*1000000/RES_hhdet_num!E70)</f>
        <v>0</v>
      </c>
      <c r="F71" s="165">
        <f>IF(RES_hhdet_fec!F71=0,0,RES_hhdet_fec!F71/0.086*1000000/RES_hhdet_num!F70)</f>
        <v>0</v>
      </c>
      <c r="G71" s="165">
        <f>IF(RES_hhdet_fec!G71=0,0,RES_hhdet_fec!G71/0.086*1000000/RES_hhdet_num!G70)</f>
        <v>0</v>
      </c>
      <c r="H71" s="165">
        <f>IF(RES_hhdet_fec!H71=0,0,RES_hhdet_fec!H71/0.086*1000000/RES_hhdet_num!H70)</f>
        <v>0</v>
      </c>
      <c r="I71" s="165">
        <f>IF(RES_hhdet_fec!I71=0,0,RES_hhdet_fec!I71/0.086*1000000/RES_hhdet_num!I70)</f>
        <v>0</v>
      </c>
      <c r="J71" s="165">
        <f>IF(RES_hhdet_fec!J71=0,0,RES_hhdet_fec!J71/0.086*1000000/RES_hhdet_num!J70)</f>
        <v>0</v>
      </c>
      <c r="K71" s="165">
        <f>IF(RES_hhdet_fec!K71=0,0,RES_hhdet_fec!K71/0.086*1000000/RES_hhdet_num!K70)</f>
        <v>0</v>
      </c>
      <c r="L71" s="165">
        <f>IF(RES_hhdet_fec!L71=0,0,RES_hhdet_fec!L71/0.086*1000000/RES_hhdet_num!L70)</f>
        <v>0</v>
      </c>
      <c r="M71" s="165">
        <f>IF(RES_hhdet_fec!M71=0,0,RES_hhdet_fec!M71/0.086*1000000/RES_hhdet_num!M70)</f>
        <v>0</v>
      </c>
      <c r="N71" s="165">
        <f>IF(RES_hhdet_fec!N71=0,0,RES_hhdet_fec!N71/0.086*1000000/RES_hhdet_num!N70)</f>
        <v>0</v>
      </c>
      <c r="O71" s="165">
        <f>IF(RES_hhdet_fec!O71=0,0,RES_hhdet_fec!O71/0.086*1000000/RES_hhdet_num!O70)</f>
        <v>0</v>
      </c>
      <c r="P71" s="165">
        <f>IF(RES_hhdet_fec!P71=0,0,RES_hhdet_fec!P71/0.086*1000000/RES_hhdet_num!P70)</f>
        <v>0</v>
      </c>
      <c r="Q71" s="165">
        <f>IF(RES_hhdet_fec!Q71=0,0,RES_hhdet_fec!Q71/0.086*1000000/RES_hhdet_num!Q70)</f>
        <v>0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0</v>
      </c>
      <c r="C72" s="164">
        <f>IF(RES_hhdet_fec!C72=0,0,RES_hhdet_fec!C72/0.086*1000000/RES_hhdet_num!C70)</f>
        <v>0</v>
      </c>
      <c r="D72" s="164">
        <f>IF(RES_hhdet_fec!D72=0,0,RES_hhdet_fec!D72/0.086*1000000/RES_hhdet_num!D70)</f>
        <v>0</v>
      </c>
      <c r="E72" s="164">
        <f>IF(RES_hhdet_fec!E72=0,0,RES_hhdet_fec!E72/0.086*1000000/RES_hhdet_num!E70)</f>
        <v>0</v>
      </c>
      <c r="F72" s="164">
        <f>IF(RES_hhdet_fec!F72=0,0,RES_hhdet_fec!F72/0.086*1000000/RES_hhdet_num!F70)</f>
        <v>0</v>
      </c>
      <c r="G72" s="164">
        <f>IF(RES_hhdet_fec!G72=0,0,RES_hhdet_fec!G72/0.086*1000000/RES_hhdet_num!G70)</f>
        <v>0</v>
      </c>
      <c r="H72" s="164">
        <f>IF(RES_hhdet_fec!H72=0,0,RES_hhdet_fec!H72/0.086*1000000/RES_hhdet_num!H70)</f>
        <v>0</v>
      </c>
      <c r="I72" s="164">
        <f>IF(RES_hhdet_fec!I72=0,0,RES_hhdet_fec!I72/0.086*1000000/RES_hhdet_num!I70)</f>
        <v>0</v>
      </c>
      <c r="J72" s="164">
        <f>IF(RES_hhdet_fec!J72=0,0,RES_hhdet_fec!J72/0.086*1000000/RES_hhdet_num!J70)</f>
        <v>0</v>
      </c>
      <c r="K72" s="164">
        <f>IF(RES_hhdet_fec!K72=0,0,RES_hhdet_fec!K72/0.086*1000000/RES_hhdet_num!K70)</f>
        <v>0</v>
      </c>
      <c r="L72" s="164">
        <f>IF(RES_hhdet_fec!L72=0,0,RES_hhdet_fec!L72/0.086*1000000/RES_hhdet_num!L70)</f>
        <v>0</v>
      </c>
      <c r="M72" s="164">
        <f>IF(RES_hhdet_fec!M72=0,0,RES_hhdet_fec!M72/0.086*1000000/RES_hhdet_num!M70)</f>
        <v>0</v>
      </c>
      <c r="N72" s="164">
        <f>IF(RES_hhdet_fec!N72=0,0,RES_hhdet_fec!N72/0.086*1000000/RES_hhdet_num!N70)</f>
        <v>0</v>
      </c>
      <c r="O72" s="164">
        <f>IF(RES_hhdet_fec!O72=0,0,RES_hhdet_fec!O72/0.086*1000000/RES_hhdet_num!O70)</f>
        <v>0</v>
      </c>
      <c r="P72" s="164">
        <f>IF(RES_hhdet_fec!P72=0,0,RES_hhdet_fec!P72/0.086*1000000/RES_hhdet_num!P70)</f>
        <v>0</v>
      </c>
      <c r="Q72" s="164">
        <f>IF(RES_hhdet_fec!Q72=0,0,RES_hhdet_fec!Q72/0.086*1000000/RES_hhdet_num!Q70)</f>
        <v>0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2827.6164159286382</v>
      </c>
      <c r="C73" s="162">
        <f>IF(RES_hhdet_fec!C73=0,0,RES_hhdet_fec!C73/0.086*1000000/RES_hhdet_num!C73)</f>
        <v>3043.6322330309158</v>
      </c>
      <c r="D73" s="162">
        <f>IF(RES_hhdet_fec!D73=0,0,RES_hhdet_fec!D73/0.086*1000000/RES_hhdet_num!D73)</f>
        <v>2634.0319539418829</v>
      </c>
      <c r="E73" s="162">
        <f>IF(RES_hhdet_fec!E73=0,0,RES_hhdet_fec!E73/0.086*1000000/RES_hhdet_num!E73)</f>
        <v>2373.2470634972701</v>
      </c>
      <c r="F73" s="162">
        <f>IF(RES_hhdet_fec!F73=0,0,RES_hhdet_fec!F73/0.086*1000000/RES_hhdet_num!F73)</f>
        <v>2298.3774973594791</v>
      </c>
      <c r="G73" s="162">
        <f>IF(RES_hhdet_fec!G73=0,0,RES_hhdet_fec!G73/0.086*1000000/RES_hhdet_num!G73)</f>
        <v>3105.6279168724095</v>
      </c>
      <c r="H73" s="162">
        <f>IF(RES_hhdet_fec!H73=0,0,RES_hhdet_fec!H73/0.086*1000000/RES_hhdet_num!H73)</f>
        <v>2760.4987625079275</v>
      </c>
      <c r="I73" s="162">
        <f>IF(RES_hhdet_fec!I73=0,0,RES_hhdet_fec!I73/0.086*1000000/RES_hhdet_num!I73)</f>
        <v>2809.540214286536</v>
      </c>
      <c r="J73" s="162">
        <f>IF(RES_hhdet_fec!J73=0,0,RES_hhdet_fec!J73/0.086*1000000/RES_hhdet_num!J73)</f>
        <v>2703.7816869951666</v>
      </c>
      <c r="K73" s="162">
        <f>IF(RES_hhdet_fec!K73=0,0,RES_hhdet_fec!K73/0.086*1000000/RES_hhdet_num!K73)</f>
        <v>2417.9554421329162</v>
      </c>
      <c r="L73" s="162">
        <f>IF(RES_hhdet_fec!L73=0,0,RES_hhdet_fec!L73/0.086*1000000/RES_hhdet_num!L73)</f>
        <v>2487.1507912072548</v>
      </c>
      <c r="M73" s="162">
        <f>IF(RES_hhdet_fec!M73=0,0,RES_hhdet_fec!M73/0.086*1000000/RES_hhdet_num!M73)</f>
        <v>2465.9290255180308</v>
      </c>
      <c r="N73" s="162">
        <f>IF(RES_hhdet_fec!N73=0,0,RES_hhdet_fec!N73/0.086*1000000/RES_hhdet_num!N73)</f>
        <v>2414.2599730720967</v>
      </c>
      <c r="O73" s="162">
        <f>IF(RES_hhdet_fec!O73=0,0,RES_hhdet_fec!O73/0.086*1000000/RES_hhdet_num!O73)</f>
        <v>2387.4039188136076</v>
      </c>
      <c r="P73" s="162">
        <f>IF(RES_hhdet_fec!P73=0,0,RES_hhdet_fec!P73/0.086*1000000/RES_hhdet_num!P73)</f>
        <v>2231.6665346289219</v>
      </c>
      <c r="Q73" s="162">
        <f>IF(RES_hhdet_fec!Q73=0,0,RES_hhdet_fec!Q73/0.086*1000000/RES_hhdet_num!Q73)</f>
        <v>2364.8066129974009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0</v>
      </c>
      <c r="C74" s="160">
        <f>IF(RES_hhdet_fec!C74=0,0,RES_hhdet_fec!C74/0.086*1000000/RES_hhdet_num!C74)</f>
        <v>0</v>
      </c>
      <c r="D74" s="160">
        <f>IF(RES_hhdet_fec!D74=0,0,RES_hhdet_fec!D74/0.086*1000000/RES_hhdet_num!D74)</f>
        <v>0</v>
      </c>
      <c r="E74" s="160">
        <f>IF(RES_hhdet_fec!E74=0,0,RES_hhdet_fec!E74/0.086*1000000/RES_hhdet_num!E74)</f>
        <v>0</v>
      </c>
      <c r="F74" s="160">
        <f>IF(RES_hhdet_fec!F74=0,0,RES_hhdet_fec!F74/0.086*1000000/RES_hhdet_num!F74)</f>
        <v>0</v>
      </c>
      <c r="G74" s="160">
        <f>IF(RES_hhdet_fec!G74=0,0,RES_hhdet_fec!G74/0.086*1000000/RES_hhdet_num!G74)</f>
        <v>0</v>
      </c>
      <c r="H74" s="160">
        <f>IF(RES_hhdet_fec!H74=0,0,RES_hhdet_fec!H74/0.086*1000000/RES_hhdet_num!H74)</f>
        <v>0</v>
      </c>
      <c r="I74" s="160">
        <f>IF(RES_hhdet_fec!I74=0,0,RES_hhdet_fec!I74/0.086*1000000/RES_hhdet_num!I74)</f>
        <v>0</v>
      </c>
      <c r="J74" s="160">
        <f>IF(RES_hhdet_fec!J74=0,0,RES_hhdet_fec!J74/0.086*1000000/RES_hhdet_num!J74)</f>
        <v>0</v>
      </c>
      <c r="K74" s="160">
        <f>IF(RES_hhdet_fec!K74=0,0,RES_hhdet_fec!K74/0.086*1000000/RES_hhdet_num!K74)</f>
        <v>0</v>
      </c>
      <c r="L74" s="160">
        <f>IF(RES_hhdet_fec!L74=0,0,RES_hhdet_fec!L74/0.086*1000000/RES_hhdet_num!L74)</f>
        <v>0</v>
      </c>
      <c r="M74" s="160">
        <f>IF(RES_hhdet_fec!M74=0,0,RES_hhdet_fec!M74/0.086*1000000/RES_hhdet_num!M74)</f>
        <v>0</v>
      </c>
      <c r="N74" s="160">
        <f>IF(RES_hhdet_fec!N74=0,0,RES_hhdet_fec!N74/0.086*1000000/RES_hhdet_num!N74)</f>
        <v>0</v>
      </c>
      <c r="O74" s="160">
        <f>IF(RES_hhdet_fec!O74=0,0,RES_hhdet_fec!O74/0.086*1000000/RES_hhdet_num!O74)</f>
        <v>0</v>
      </c>
      <c r="P74" s="160">
        <f>IF(RES_hhdet_fec!P74=0,0,RES_hhdet_fec!P74/0.086*1000000/RES_hhdet_num!P74)</f>
        <v>0</v>
      </c>
      <c r="Q74" s="160">
        <f>IF(RES_hhdet_fec!Q74=0,0,RES_hhdet_fec!Q74/0.086*1000000/RES_hhdet_num!Q74)</f>
        <v>0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0</v>
      </c>
      <c r="C75" s="156">
        <f>IF(RES_hhdet_fec!C75=0,0,RES_hhdet_fec!C75/0.086*1000000/RES_hhdet_num!C74)</f>
        <v>0</v>
      </c>
      <c r="D75" s="156">
        <f>IF(RES_hhdet_fec!D75=0,0,RES_hhdet_fec!D75/0.086*1000000/RES_hhdet_num!D74)</f>
        <v>0</v>
      </c>
      <c r="E75" s="156">
        <f>IF(RES_hhdet_fec!E75=0,0,RES_hhdet_fec!E75/0.086*1000000/RES_hhdet_num!E74)</f>
        <v>0</v>
      </c>
      <c r="F75" s="156">
        <f>IF(RES_hhdet_fec!F75=0,0,RES_hhdet_fec!F75/0.086*1000000/RES_hhdet_num!F74)</f>
        <v>0</v>
      </c>
      <c r="G75" s="156">
        <f>IF(RES_hhdet_fec!G75=0,0,RES_hhdet_fec!G75/0.086*1000000/RES_hhdet_num!G74)</f>
        <v>0</v>
      </c>
      <c r="H75" s="156">
        <f>IF(RES_hhdet_fec!H75=0,0,RES_hhdet_fec!H75/0.086*1000000/RES_hhdet_num!H74)</f>
        <v>0</v>
      </c>
      <c r="I75" s="156">
        <f>IF(RES_hhdet_fec!I75=0,0,RES_hhdet_fec!I75/0.086*1000000/RES_hhdet_num!I74)</f>
        <v>0</v>
      </c>
      <c r="J75" s="156">
        <f>IF(RES_hhdet_fec!J75=0,0,RES_hhdet_fec!J75/0.086*1000000/RES_hhdet_num!J74)</f>
        <v>0</v>
      </c>
      <c r="K75" s="156">
        <f>IF(RES_hhdet_fec!K75=0,0,RES_hhdet_fec!K75/0.086*1000000/RES_hhdet_num!K74)</f>
        <v>0</v>
      </c>
      <c r="L75" s="156">
        <f>IF(RES_hhdet_fec!L75=0,0,RES_hhdet_fec!L75/0.086*1000000/RES_hhdet_num!L74)</f>
        <v>0</v>
      </c>
      <c r="M75" s="156">
        <f>IF(RES_hhdet_fec!M75=0,0,RES_hhdet_fec!M75/0.086*1000000/RES_hhdet_num!M74)</f>
        <v>0</v>
      </c>
      <c r="N75" s="156">
        <f>IF(RES_hhdet_fec!N75=0,0,RES_hhdet_fec!N75/0.086*1000000/RES_hhdet_num!N74)</f>
        <v>0</v>
      </c>
      <c r="O75" s="156">
        <f>IF(RES_hhdet_fec!O75=0,0,RES_hhdet_fec!O75/0.086*1000000/RES_hhdet_num!O74)</f>
        <v>0</v>
      </c>
      <c r="P75" s="156">
        <f>IF(RES_hhdet_fec!P75=0,0,RES_hhdet_fec!P75/0.086*1000000/RES_hhdet_num!P74)</f>
        <v>0</v>
      </c>
      <c r="Q75" s="156">
        <f>IF(RES_hhdet_fec!Q75=0,0,RES_hhdet_fec!Q75/0.086*1000000/RES_hhdet_num!Q74)</f>
        <v>0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0</v>
      </c>
      <c r="C76" s="156">
        <f>IF(RES_hhdet_fec!C76=0,0,RES_hhdet_fec!C76/0.086*1000000/RES_hhdet_num!C74)</f>
        <v>0</v>
      </c>
      <c r="D76" s="156">
        <f>IF(RES_hhdet_fec!D76=0,0,RES_hhdet_fec!D76/0.086*1000000/RES_hhdet_num!D74)</f>
        <v>0</v>
      </c>
      <c r="E76" s="156">
        <f>IF(RES_hhdet_fec!E76=0,0,RES_hhdet_fec!E76/0.086*1000000/RES_hhdet_num!E74)</f>
        <v>0</v>
      </c>
      <c r="F76" s="156">
        <f>IF(RES_hhdet_fec!F76=0,0,RES_hhdet_fec!F76/0.086*1000000/RES_hhdet_num!F74)</f>
        <v>0</v>
      </c>
      <c r="G76" s="156">
        <f>IF(RES_hhdet_fec!G76=0,0,RES_hhdet_fec!G76/0.086*1000000/RES_hhdet_num!G74)</f>
        <v>0</v>
      </c>
      <c r="H76" s="156">
        <f>IF(RES_hhdet_fec!H76=0,0,RES_hhdet_fec!H76/0.086*1000000/RES_hhdet_num!H74)</f>
        <v>0</v>
      </c>
      <c r="I76" s="156">
        <f>IF(RES_hhdet_fec!I76=0,0,RES_hhdet_fec!I76/0.086*1000000/RES_hhdet_num!I74)</f>
        <v>0</v>
      </c>
      <c r="J76" s="156">
        <f>IF(RES_hhdet_fec!J76=0,0,RES_hhdet_fec!J76/0.086*1000000/RES_hhdet_num!J74)</f>
        <v>0</v>
      </c>
      <c r="K76" s="156">
        <f>IF(RES_hhdet_fec!K76=0,0,RES_hhdet_fec!K76/0.086*1000000/RES_hhdet_num!K74)</f>
        <v>0</v>
      </c>
      <c r="L76" s="156">
        <f>IF(RES_hhdet_fec!L76=0,0,RES_hhdet_fec!L76/0.086*1000000/RES_hhdet_num!L74)</f>
        <v>0</v>
      </c>
      <c r="M76" s="156">
        <f>IF(RES_hhdet_fec!M76=0,0,RES_hhdet_fec!M76/0.086*1000000/RES_hhdet_num!M74)</f>
        <v>0</v>
      </c>
      <c r="N76" s="156">
        <f>IF(RES_hhdet_fec!N76=0,0,RES_hhdet_fec!N76/0.086*1000000/RES_hhdet_num!N74)</f>
        <v>0</v>
      </c>
      <c r="O76" s="156">
        <f>IF(RES_hhdet_fec!O76=0,0,RES_hhdet_fec!O76/0.086*1000000/RES_hhdet_num!O74)</f>
        <v>0</v>
      </c>
      <c r="P76" s="156">
        <f>IF(RES_hhdet_fec!P76=0,0,RES_hhdet_fec!P76/0.086*1000000/RES_hhdet_num!P74)</f>
        <v>0</v>
      </c>
      <c r="Q76" s="156">
        <f>IF(RES_hhdet_fec!Q76=0,0,RES_hhdet_fec!Q76/0.086*1000000/RES_hhdet_num!Q74)</f>
        <v>0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1970.4495063407801</v>
      </c>
      <c r="C77" s="157">
        <f>IF(RES_hhdet_fec!C77=0,0,RES_hhdet_fec!C77/0.086*1000000/RES_hhdet_num!C$62)</f>
        <v>1991.4582193581632</v>
      </c>
      <c r="D77" s="157">
        <f>IF(RES_hhdet_fec!D77=0,0,RES_hhdet_fec!D77/0.086*1000000/RES_hhdet_num!D$62)</f>
        <v>1988.0937716288427</v>
      </c>
      <c r="E77" s="157">
        <f>IF(RES_hhdet_fec!E77=0,0,RES_hhdet_fec!E77/0.086*1000000/RES_hhdet_num!E$62)</f>
        <v>1982.6007541694369</v>
      </c>
      <c r="F77" s="157">
        <f>IF(RES_hhdet_fec!F77=0,0,RES_hhdet_fec!F77/0.086*1000000/RES_hhdet_num!F$62)</f>
        <v>1979.275226892576</v>
      </c>
      <c r="G77" s="157">
        <f>IF(RES_hhdet_fec!G77=0,0,RES_hhdet_fec!G77/0.086*1000000/RES_hhdet_num!G$62)</f>
        <v>1972.9094028367028</v>
      </c>
      <c r="H77" s="157">
        <f>IF(RES_hhdet_fec!H77=0,0,RES_hhdet_fec!H77/0.086*1000000/RES_hhdet_num!H$62)</f>
        <v>1967.8213461371565</v>
      </c>
      <c r="I77" s="157">
        <f>IF(RES_hhdet_fec!I77=0,0,RES_hhdet_fec!I77/0.086*1000000/RES_hhdet_num!I$62)</f>
        <v>1964.6069331555698</v>
      </c>
      <c r="J77" s="157">
        <f>IF(RES_hhdet_fec!J77=0,0,RES_hhdet_fec!J77/0.086*1000000/RES_hhdet_num!J$62)</f>
        <v>1950.6300757665476</v>
      </c>
      <c r="K77" s="157">
        <f>IF(RES_hhdet_fec!K77=0,0,RES_hhdet_fec!K77/0.086*1000000/RES_hhdet_num!K$62)</f>
        <v>1947.3121573595736</v>
      </c>
      <c r="L77" s="157">
        <f>IF(RES_hhdet_fec!L77=0,0,RES_hhdet_fec!L77/0.086*1000000/RES_hhdet_num!L$62)</f>
        <v>1950.0524554814315</v>
      </c>
      <c r="M77" s="157">
        <f>IF(RES_hhdet_fec!M77=0,0,RES_hhdet_fec!M77/0.086*1000000/RES_hhdet_num!M$62)</f>
        <v>1940.085154454036</v>
      </c>
      <c r="N77" s="157">
        <f>IF(RES_hhdet_fec!N77=0,0,RES_hhdet_fec!N77/0.086*1000000/RES_hhdet_num!N$62)</f>
        <v>1929.407522314066</v>
      </c>
      <c r="O77" s="157">
        <f>IF(RES_hhdet_fec!O77=0,0,RES_hhdet_fec!O77/0.086*1000000/RES_hhdet_num!O$62)</f>
        <v>1834.1525003251566</v>
      </c>
      <c r="P77" s="157">
        <f>IF(RES_hhdet_fec!P77=0,0,RES_hhdet_fec!P77/0.086*1000000/RES_hhdet_num!P$62)</f>
        <v>1841.3067921848285</v>
      </c>
      <c r="Q77" s="157">
        <f>IF(RES_hhdet_fec!Q77=0,0,RES_hhdet_fec!Q77/0.086*1000000/RES_hhdet_num!Q$62)</f>
        <v>1796.6242261327516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2120.8320277589037</v>
      </c>
      <c r="C78" s="156">
        <f>IF(RES_hhdet_fec!C78=0,0,RES_hhdet_fec!C78/0.086*1000000/RES_hhdet_num!C78)</f>
        <v>2122.4116786647255</v>
      </c>
      <c r="D78" s="156">
        <f>IF(RES_hhdet_fec!D78=0,0,RES_hhdet_fec!D78/0.086*1000000/RES_hhdet_num!D78)</f>
        <v>2107.6687135582506</v>
      </c>
      <c r="E78" s="156">
        <f>IF(RES_hhdet_fec!E78=0,0,RES_hhdet_fec!E78/0.086*1000000/RES_hhdet_num!E78)</f>
        <v>2085.5985643305698</v>
      </c>
      <c r="F78" s="156">
        <f>IF(RES_hhdet_fec!F78=0,0,RES_hhdet_fec!F78/0.086*1000000/RES_hhdet_num!F78)</f>
        <v>2069.6598958839741</v>
      </c>
      <c r="G78" s="156">
        <f>IF(RES_hhdet_fec!G78=0,0,RES_hhdet_fec!G78/0.086*1000000/RES_hhdet_num!G78)</f>
        <v>2054.3880116654959</v>
      </c>
      <c r="H78" s="156">
        <f>IF(RES_hhdet_fec!H78=0,0,RES_hhdet_fec!H78/0.086*1000000/RES_hhdet_num!H78)</f>
        <v>2040.7798585671089</v>
      </c>
      <c r="I78" s="156">
        <f>IF(RES_hhdet_fec!I78=0,0,RES_hhdet_fec!I78/0.086*1000000/RES_hhdet_num!I78)</f>
        <v>2029.5316616269142</v>
      </c>
      <c r="J78" s="156">
        <f>IF(RES_hhdet_fec!J78=0,0,RES_hhdet_fec!J78/0.086*1000000/RES_hhdet_num!J78)</f>
        <v>2005.6306210842886</v>
      </c>
      <c r="K78" s="156">
        <f>IF(RES_hhdet_fec!K78=0,0,RES_hhdet_fec!K78/0.086*1000000/RES_hhdet_num!K78)</f>
        <v>2000.6781706866809</v>
      </c>
      <c r="L78" s="156">
        <f>IF(RES_hhdet_fec!L78=0,0,RES_hhdet_fec!L78/0.086*1000000/RES_hhdet_num!L78)</f>
        <v>1995.48003532087</v>
      </c>
      <c r="M78" s="156">
        <f>IF(RES_hhdet_fec!M78=0,0,RES_hhdet_fec!M78/0.086*1000000/RES_hhdet_num!M78)</f>
        <v>1976.5231095791603</v>
      </c>
      <c r="N78" s="156">
        <f>IF(RES_hhdet_fec!N78=0,0,RES_hhdet_fec!N78/0.086*1000000/RES_hhdet_num!N78)</f>
        <v>1961.9925091496266</v>
      </c>
      <c r="O78" s="156">
        <f>IF(RES_hhdet_fec!O78=0,0,RES_hhdet_fec!O78/0.086*1000000/RES_hhdet_num!O78)</f>
        <v>1862.654717617836</v>
      </c>
      <c r="P78" s="156">
        <f>IF(RES_hhdet_fec!P78=0,0,RES_hhdet_fec!P78/0.086*1000000/RES_hhdet_num!P78)</f>
        <v>1862.7275302463966</v>
      </c>
      <c r="Q78" s="156">
        <f>IF(RES_hhdet_fec!Q78=0,0,RES_hhdet_fec!Q78/0.086*1000000/RES_hhdet_num!Q78)</f>
        <v>1821.5988122412768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1261.0134253946803</v>
      </c>
      <c r="C79" s="57">
        <f>IF(RES_hhdet_fec!C79=0,0,RES_hhdet_fec!C79/0.086*1000000/RES_hhdet_num!C79)</f>
        <v>1327.2070951213632</v>
      </c>
      <c r="D79" s="57">
        <f>IF(RES_hhdet_fec!D79=0,0,RES_hhdet_fec!D79/0.086*1000000/RES_hhdet_num!D79)</f>
        <v>1285.3096563424613</v>
      </c>
      <c r="E79" s="57">
        <f>IF(RES_hhdet_fec!E79=0,0,RES_hhdet_fec!E79/0.086*1000000/RES_hhdet_num!E79)</f>
        <v>1276.6525131830319</v>
      </c>
      <c r="F79" s="57">
        <f>IF(RES_hhdet_fec!F79=0,0,RES_hhdet_fec!F79/0.086*1000000/RES_hhdet_num!F79)</f>
        <v>1264.8766511369051</v>
      </c>
      <c r="G79" s="57">
        <f>IF(RES_hhdet_fec!G79=0,0,RES_hhdet_fec!G79/0.086*1000000/RES_hhdet_num!G79)</f>
        <v>1227.8477260351112</v>
      </c>
      <c r="H79" s="57">
        <f>IF(RES_hhdet_fec!H79=0,0,RES_hhdet_fec!H79/0.086*1000000/RES_hhdet_num!H79)</f>
        <v>1238.5566838248792</v>
      </c>
      <c r="I79" s="57">
        <f>IF(RES_hhdet_fec!I79=0,0,RES_hhdet_fec!I79/0.086*1000000/RES_hhdet_num!I79)</f>
        <v>1262.2075366303172</v>
      </c>
      <c r="J79" s="57">
        <f>IF(RES_hhdet_fec!J79=0,0,RES_hhdet_fec!J79/0.086*1000000/RES_hhdet_num!J79)</f>
        <v>1253.0211183180536</v>
      </c>
      <c r="K79" s="57">
        <f>IF(RES_hhdet_fec!K79=0,0,RES_hhdet_fec!K79/0.086*1000000/RES_hhdet_num!K79)</f>
        <v>1237.9033744295202</v>
      </c>
      <c r="L79" s="57">
        <f>IF(RES_hhdet_fec!L79=0,0,RES_hhdet_fec!L79/0.086*1000000/RES_hhdet_num!L79)</f>
        <v>1269.7048265738326</v>
      </c>
      <c r="M79" s="57">
        <f>IF(RES_hhdet_fec!M79=0,0,RES_hhdet_fec!M79/0.086*1000000/RES_hhdet_num!M79)</f>
        <v>1194.9666193750277</v>
      </c>
      <c r="N79" s="57">
        <f>IF(RES_hhdet_fec!N79=0,0,RES_hhdet_fec!N79/0.086*1000000/RES_hhdet_num!N79)</f>
        <v>1196.9237237256677</v>
      </c>
      <c r="O79" s="57">
        <f>IF(RES_hhdet_fec!O79=0,0,RES_hhdet_fec!O79/0.086*1000000/RES_hhdet_num!O79)</f>
        <v>1180.4044692325108</v>
      </c>
      <c r="P79" s="57">
        <f>IF(RES_hhdet_fec!P79=0,0,RES_hhdet_fec!P79/0.086*1000000/RES_hhdet_num!P79)</f>
        <v>1109.0279959583463</v>
      </c>
      <c r="Q79" s="57">
        <f>IF(RES_hhdet_fec!Q79=0,0,RES_hhdet_fec!Q79/0.086*1000000/RES_hhdet_num!Q79)</f>
        <v>1135.8884517826575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24101.562071392189</v>
      </c>
      <c r="C81" s="168">
        <f t="shared" ref="C81:Q81" si="16">SUM(C82,C85,C87,C100)</f>
        <v>24502.328292391783</v>
      </c>
      <c r="D81" s="168">
        <f t="shared" si="16"/>
        <v>23444.588134875226</v>
      </c>
      <c r="E81" s="168">
        <f t="shared" si="16"/>
        <v>26176.972339292828</v>
      </c>
      <c r="F81" s="168">
        <f t="shared" si="16"/>
        <v>25070.400724302744</v>
      </c>
      <c r="G81" s="168">
        <f t="shared" si="16"/>
        <v>22163.087853873447</v>
      </c>
      <c r="H81" s="168">
        <f t="shared" si="16"/>
        <v>21638.371804075676</v>
      </c>
      <c r="I81" s="168">
        <f t="shared" si="16"/>
        <v>22827.434471091357</v>
      </c>
      <c r="J81" s="168">
        <f t="shared" si="16"/>
        <v>21814.794735684944</v>
      </c>
      <c r="K81" s="168">
        <f t="shared" si="16"/>
        <v>22483.891101605463</v>
      </c>
      <c r="L81" s="168">
        <f t="shared" si="16"/>
        <v>23127.294188199328</v>
      </c>
      <c r="M81" s="168">
        <f t="shared" si="16"/>
        <v>20007.075588489413</v>
      </c>
      <c r="N81" s="168">
        <f t="shared" si="16"/>
        <v>21109.003127230029</v>
      </c>
      <c r="O81" s="168">
        <f t="shared" si="16"/>
        <v>20257.853160133738</v>
      </c>
      <c r="P81" s="168">
        <f t="shared" si="16"/>
        <v>19518.610896142811</v>
      </c>
      <c r="Q81" s="168">
        <f t="shared" si="16"/>
        <v>18570.655566669277</v>
      </c>
    </row>
    <row r="82" spans="1:17" ht="12.95" customHeight="1" x14ac:dyDescent="0.25">
      <c r="A82" s="158" t="s">
        <v>65</v>
      </c>
      <c r="B82" s="157">
        <f t="shared" ref="B82" si="17">SUM(B83:B84)</f>
        <v>18986.760526210368</v>
      </c>
      <c r="C82" s="157">
        <f t="shared" ref="C82:Q82" si="18">SUM(C83:C84)</f>
        <v>19282.857953286937</v>
      </c>
      <c r="D82" s="157">
        <f t="shared" si="18"/>
        <v>18384.347140585385</v>
      </c>
      <c r="E82" s="157">
        <f t="shared" si="18"/>
        <v>20733.502402923365</v>
      </c>
      <c r="F82" s="157">
        <f t="shared" si="18"/>
        <v>19798.358481466927</v>
      </c>
      <c r="G82" s="157">
        <f t="shared" si="18"/>
        <v>17226.543102468793</v>
      </c>
      <c r="H82" s="157">
        <f t="shared" si="18"/>
        <v>16738.921256809317</v>
      </c>
      <c r="I82" s="157">
        <f t="shared" si="18"/>
        <v>17886.496660770237</v>
      </c>
      <c r="J82" s="157">
        <f t="shared" si="18"/>
        <v>16883.78154081789</v>
      </c>
      <c r="K82" s="157">
        <f t="shared" si="18"/>
        <v>17473.799144941629</v>
      </c>
      <c r="L82" s="157">
        <f t="shared" si="18"/>
        <v>18173.963448561139</v>
      </c>
      <c r="M82" s="157">
        <f t="shared" si="18"/>
        <v>15350.878038823139</v>
      </c>
      <c r="N82" s="157">
        <f t="shared" si="18"/>
        <v>16548.696729242129</v>
      </c>
      <c r="O82" s="157">
        <f t="shared" si="18"/>
        <v>15747.823284837008</v>
      </c>
      <c r="P82" s="157">
        <f t="shared" si="18"/>
        <v>15040.507230437748</v>
      </c>
      <c r="Q82" s="157">
        <f t="shared" si="18"/>
        <v>14106.926390936027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18892.404401544391</v>
      </c>
      <c r="C83" s="156">
        <f>IF(RES_hhdet_fec!C83=0,0,RES_hhdet_fec!C83/0.086*1000000/RES_hhdet_num!C$81)</f>
        <v>19135.013708767554</v>
      </c>
      <c r="D83" s="156">
        <f>IF(RES_hhdet_fec!D83=0,0,RES_hhdet_fec!D83/0.086*1000000/RES_hhdet_num!D$81)</f>
        <v>18282.053070311977</v>
      </c>
      <c r="E83" s="156">
        <f>IF(RES_hhdet_fec!E83=0,0,RES_hhdet_fec!E83/0.086*1000000/RES_hhdet_num!E$81)</f>
        <v>20625.27665970158</v>
      </c>
      <c r="F83" s="156">
        <f>IF(RES_hhdet_fec!F83=0,0,RES_hhdet_fec!F83/0.086*1000000/RES_hhdet_num!F$81)</f>
        <v>19700.446444490757</v>
      </c>
      <c r="G83" s="156">
        <f>IF(RES_hhdet_fec!G83=0,0,RES_hhdet_fec!G83/0.086*1000000/RES_hhdet_num!G$81)</f>
        <v>17145.282002015625</v>
      </c>
      <c r="H83" s="156">
        <f>IF(RES_hhdet_fec!H83=0,0,RES_hhdet_fec!H83/0.086*1000000/RES_hhdet_num!H$81)</f>
        <v>16646.165099979964</v>
      </c>
      <c r="I83" s="156">
        <f>IF(RES_hhdet_fec!I83=0,0,RES_hhdet_fec!I83/0.086*1000000/RES_hhdet_num!I$81)</f>
        <v>17777.238283143397</v>
      </c>
      <c r="J83" s="156">
        <f>IF(RES_hhdet_fec!J83=0,0,RES_hhdet_fec!J83/0.086*1000000/RES_hhdet_num!J$81)</f>
        <v>16777.432351666164</v>
      </c>
      <c r="K83" s="156">
        <f>IF(RES_hhdet_fec!K83=0,0,RES_hhdet_fec!K83/0.086*1000000/RES_hhdet_num!K$81)</f>
        <v>17379.369521959303</v>
      </c>
      <c r="L83" s="156">
        <f>IF(RES_hhdet_fec!L83=0,0,RES_hhdet_fec!L83/0.086*1000000/RES_hhdet_num!L$81)</f>
        <v>18050.363543736275</v>
      </c>
      <c r="M83" s="156">
        <f>IF(RES_hhdet_fec!M83=0,0,RES_hhdet_fec!M83/0.086*1000000/RES_hhdet_num!M$81)</f>
        <v>15283.355097548969</v>
      </c>
      <c r="N83" s="156">
        <f>IF(RES_hhdet_fec!N83=0,0,RES_hhdet_fec!N83/0.086*1000000/RES_hhdet_num!N$81)</f>
        <v>16463.312975039786</v>
      </c>
      <c r="O83" s="156">
        <f>IF(RES_hhdet_fec!O83=0,0,RES_hhdet_fec!O83/0.086*1000000/RES_hhdet_num!O$81)</f>
        <v>15671.961212297176</v>
      </c>
      <c r="P83" s="156">
        <f>IF(RES_hhdet_fec!P83=0,0,RES_hhdet_fec!P83/0.086*1000000/RES_hhdet_num!P$81)</f>
        <v>15004.63377426214</v>
      </c>
      <c r="Q83" s="156">
        <f>IF(RES_hhdet_fec!Q83=0,0,RES_hhdet_fec!Q83/0.086*1000000/RES_hhdet_num!Q$81)</f>
        <v>14043.439423880518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94.35612466597884</v>
      </c>
      <c r="C84" s="156">
        <f>IF(RES_hhdet_fec!C84=0,0,RES_hhdet_fec!C84/0.086*1000000/RES_hhdet_num!C$81)</f>
        <v>147.84424451938389</v>
      </c>
      <c r="D84" s="156">
        <f>IF(RES_hhdet_fec!D84=0,0,RES_hhdet_fec!D84/0.086*1000000/RES_hhdet_num!D$81)</f>
        <v>102.29407027340702</v>
      </c>
      <c r="E84" s="156">
        <f>IF(RES_hhdet_fec!E84=0,0,RES_hhdet_fec!E84/0.086*1000000/RES_hhdet_num!E$81)</f>
        <v>108.22574322178552</v>
      </c>
      <c r="F84" s="156">
        <f>IF(RES_hhdet_fec!F84=0,0,RES_hhdet_fec!F84/0.086*1000000/RES_hhdet_num!F$81)</f>
        <v>97.912036976169034</v>
      </c>
      <c r="G84" s="156">
        <f>IF(RES_hhdet_fec!G84=0,0,RES_hhdet_fec!G84/0.086*1000000/RES_hhdet_num!G$81)</f>
        <v>81.261100453167387</v>
      </c>
      <c r="H84" s="156">
        <f>IF(RES_hhdet_fec!H84=0,0,RES_hhdet_fec!H84/0.086*1000000/RES_hhdet_num!H$81)</f>
        <v>92.756156829351937</v>
      </c>
      <c r="I84" s="156">
        <f>IF(RES_hhdet_fec!I84=0,0,RES_hhdet_fec!I84/0.086*1000000/RES_hhdet_num!I$81)</f>
        <v>109.25837762683844</v>
      </c>
      <c r="J84" s="156">
        <f>IF(RES_hhdet_fec!J84=0,0,RES_hhdet_fec!J84/0.086*1000000/RES_hhdet_num!J$81)</f>
        <v>106.34918915172672</v>
      </c>
      <c r="K84" s="156">
        <f>IF(RES_hhdet_fec!K84=0,0,RES_hhdet_fec!K84/0.086*1000000/RES_hhdet_num!K$81)</f>
        <v>94.429622982328496</v>
      </c>
      <c r="L84" s="156">
        <f>IF(RES_hhdet_fec!L84=0,0,RES_hhdet_fec!L84/0.086*1000000/RES_hhdet_num!L$81)</f>
        <v>123.599904824863</v>
      </c>
      <c r="M84" s="156">
        <f>IF(RES_hhdet_fec!M84=0,0,RES_hhdet_fec!M84/0.086*1000000/RES_hhdet_num!M$81)</f>
        <v>67.522941274169511</v>
      </c>
      <c r="N84" s="156">
        <f>IF(RES_hhdet_fec!N84=0,0,RES_hhdet_fec!N84/0.086*1000000/RES_hhdet_num!N$81)</f>
        <v>85.383754202344448</v>
      </c>
      <c r="O84" s="156">
        <f>IF(RES_hhdet_fec!O84=0,0,RES_hhdet_fec!O84/0.086*1000000/RES_hhdet_num!O$81)</f>
        <v>75.862072539832155</v>
      </c>
      <c r="P84" s="156">
        <f>IF(RES_hhdet_fec!P84=0,0,RES_hhdet_fec!P84/0.086*1000000/RES_hhdet_num!P$81)</f>
        <v>35.873456175608204</v>
      </c>
      <c r="Q84" s="156">
        <f>IF(RES_hhdet_fec!Q84=0,0,RES_hhdet_fec!Q84/0.086*1000000/RES_hhdet_num!Q$81)</f>
        <v>63.486967055509218</v>
      </c>
    </row>
    <row r="85" spans="1:17" ht="12.95" customHeight="1" x14ac:dyDescent="0.25">
      <c r="A85" s="158" t="s">
        <v>112</v>
      </c>
      <c r="B85" s="157">
        <f t="shared" ref="B85:Q85" si="19">B86</f>
        <v>2.362605348607472E-2</v>
      </c>
      <c r="C85" s="157">
        <f t="shared" si="19"/>
        <v>3.0045531665325208E-2</v>
      </c>
      <c r="D85" s="157">
        <f t="shared" si="19"/>
        <v>3.805600914987646E-2</v>
      </c>
      <c r="E85" s="157">
        <f t="shared" si="19"/>
        <v>4.4056477307328722E-2</v>
      </c>
      <c r="F85" s="157">
        <f t="shared" si="19"/>
        <v>6.1956606512235356E-2</v>
      </c>
      <c r="G85" s="157">
        <f t="shared" si="19"/>
        <v>9.2819169615956293E-2</v>
      </c>
      <c r="H85" s="157">
        <f t="shared" si="19"/>
        <v>0.11377598083856097</v>
      </c>
      <c r="I85" s="157">
        <f t="shared" si="19"/>
        <v>0.13730746057361076</v>
      </c>
      <c r="J85" s="157">
        <f t="shared" si="19"/>
        <v>0.16186357571118989</v>
      </c>
      <c r="K85" s="157">
        <f t="shared" si="19"/>
        <v>0.17867370535468344</v>
      </c>
      <c r="L85" s="157">
        <f t="shared" si="19"/>
        <v>0.19240478413908665</v>
      </c>
      <c r="M85" s="157">
        <f t="shared" si="19"/>
        <v>0.22381332712195501</v>
      </c>
      <c r="N85" s="157">
        <f t="shared" si="19"/>
        <v>0.2600355722967484</v>
      </c>
      <c r="O85" s="157">
        <f t="shared" si="19"/>
        <v>0.2974066401033546</v>
      </c>
      <c r="P85" s="157">
        <f t="shared" si="19"/>
        <v>0.31805366145822933</v>
      </c>
      <c r="Q85" s="157">
        <f t="shared" si="19"/>
        <v>0.3737400785070481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2.362605348607472E-2</v>
      </c>
      <c r="C86" s="156">
        <f>IF(RES_hhdet_fec!C86=0,0,RES_hhdet_fec!C86/0.086*1000000/RES_hhdet_num!C$81)</f>
        <v>3.0045531665325208E-2</v>
      </c>
      <c r="D86" s="156">
        <f>IF(RES_hhdet_fec!D86=0,0,RES_hhdet_fec!D86/0.086*1000000/RES_hhdet_num!D$81)</f>
        <v>3.805600914987646E-2</v>
      </c>
      <c r="E86" s="156">
        <f>IF(RES_hhdet_fec!E86=0,0,RES_hhdet_fec!E86/0.086*1000000/RES_hhdet_num!E$81)</f>
        <v>4.4056477307328722E-2</v>
      </c>
      <c r="F86" s="156">
        <f>IF(RES_hhdet_fec!F86=0,0,RES_hhdet_fec!F86/0.086*1000000/RES_hhdet_num!F$81)</f>
        <v>6.1956606512235356E-2</v>
      </c>
      <c r="G86" s="156">
        <f>IF(RES_hhdet_fec!G86=0,0,RES_hhdet_fec!G86/0.086*1000000/RES_hhdet_num!G$81)</f>
        <v>9.2819169615956293E-2</v>
      </c>
      <c r="H86" s="156">
        <f>IF(RES_hhdet_fec!H86=0,0,RES_hhdet_fec!H86/0.086*1000000/RES_hhdet_num!H$81)</f>
        <v>0.11377598083856097</v>
      </c>
      <c r="I86" s="156">
        <f>IF(RES_hhdet_fec!I86=0,0,RES_hhdet_fec!I86/0.086*1000000/RES_hhdet_num!I$81)</f>
        <v>0.13730746057361076</v>
      </c>
      <c r="J86" s="156">
        <f>IF(RES_hhdet_fec!J86=0,0,RES_hhdet_fec!J86/0.086*1000000/RES_hhdet_num!J$81)</f>
        <v>0.16186357571118989</v>
      </c>
      <c r="K86" s="156">
        <f>IF(RES_hhdet_fec!K86=0,0,RES_hhdet_fec!K86/0.086*1000000/RES_hhdet_num!K$81)</f>
        <v>0.17867370535468344</v>
      </c>
      <c r="L86" s="156">
        <f>IF(RES_hhdet_fec!L86=0,0,RES_hhdet_fec!L86/0.086*1000000/RES_hhdet_num!L$81)</f>
        <v>0.19240478413908665</v>
      </c>
      <c r="M86" s="156">
        <f>IF(RES_hhdet_fec!M86=0,0,RES_hhdet_fec!M86/0.086*1000000/RES_hhdet_num!M$81)</f>
        <v>0.22381332712195501</v>
      </c>
      <c r="N86" s="156">
        <f>IF(RES_hhdet_fec!N86=0,0,RES_hhdet_fec!N86/0.086*1000000/RES_hhdet_num!N$81)</f>
        <v>0.2600355722967484</v>
      </c>
      <c r="O86" s="156">
        <f>IF(RES_hhdet_fec!O86=0,0,RES_hhdet_fec!O86/0.086*1000000/RES_hhdet_num!O$81)</f>
        <v>0.2974066401033546</v>
      </c>
      <c r="P86" s="156">
        <f>IF(RES_hhdet_fec!P86=0,0,RES_hhdet_fec!P86/0.086*1000000/RES_hhdet_num!P$81)</f>
        <v>0.31805366145822933</v>
      </c>
      <c r="Q86" s="156">
        <f>IF(RES_hhdet_fec!Q86=0,0,RES_hhdet_fec!Q86/0.086*1000000/RES_hhdet_num!Q$81)</f>
        <v>0.3737400785070481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3809.5485503583473</v>
      </c>
      <c r="C87" s="157">
        <f>IF(RES_hhdet_fec!C87=0,0,RES_hhdet_fec!C87/0.086*1000000/RES_hhdet_num!C$81)</f>
        <v>3841.3382802899528</v>
      </c>
      <c r="D87" s="157">
        <f>IF(RES_hhdet_fec!D87=0,0,RES_hhdet_fec!D87/0.086*1000000/RES_hhdet_num!D$81)</f>
        <v>3769.4761800180804</v>
      </c>
      <c r="E87" s="157">
        <f>IF(RES_hhdet_fec!E87=0,0,RES_hhdet_fec!E87/0.086*1000000/RES_hhdet_num!E$81)</f>
        <v>4154.1689090160462</v>
      </c>
      <c r="F87" s="157">
        <f>IF(RES_hhdet_fec!F87=0,0,RES_hhdet_fec!F87/0.086*1000000/RES_hhdet_num!F$81)</f>
        <v>3995.8869412760218</v>
      </c>
      <c r="G87" s="157">
        <f>IF(RES_hhdet_fec!G87=0,0,RES_hhdet_fec!G87/0.086*1000000/RES_hhdet_num!G$81)</f>
        <v>3680.2565193258192</v>
      </c>
      <c r="H87" s="157">
        <f>IF(RES_hhdet_fec!H87=0,0,RES_hhdet_fec!H87/0.086*1000000/RES_hhdet_num!H$81)</f>
        <v>3631.4691240657066</v>
      </c>
      <c r="I87" s="157">
        <f>IF(RES_hhdet_fec!I87=0,0,RES_hhdet_fec!I87/0.086*1000000/RES_hhdet_num!I$81)</f>
        <v>3667.8869850726333</v>
      </c>
      <c r="J87" s="157">
        <f>IF(RES_hhdet_fec!J87=0,0,RES_hhdet_fec!J87/0.086*1000000/RES_hhdet_num!J$81)</f>
        <v>3655.6438999287993</v>
      </c>
      <c r="K87" s="157">
        <f>IF(RES_hhdet_fec!K87=0,0,RES_hhdet_fec!K87/0.086*1000000/RES_hhdet_num!K$81)</f>
        <v>3752.1023331532501</v>
      </c>
      <c r="L87" s="157">
        <f>IF(RES_hhdet_fec!L87=0,0,RES_hhdet_fec!L87/0.086*1000000/RES_hhdet_num!L$81)</f>
        <v>3651.681283413342</v>
      </c>
      <c r="M87" s="157">
        <f>IF(RES_hhdet_fec!M87=0,0,RES_hhdet_fec!M87/0.086*1000000/RES_hhdet_num!M$81)</f>
        <v>3422.631801237761</v>
      </c>
      <c r="N87" s="157">
        <f>IF(RES_hhdet_fec!N87=0,0,RES_hhdet_fec!N87/0.086*1000000/RES_hhdet_num!N$81)</f>
        <v>3337.7103358882514</v>
      </c>
      <c r="O87" s="157">
        <f>IF(RES_hhdet_fec!O87=0,0,RES_hhdet_fec!O87/0.086*1000000/RES_hhdet_num!O$81)</f>
        <v>3305.7906061883996</v>
      </c>
      <c r="P87" s="157">
        <f>IF(RES_hhdet_fec!P87=0,0,RES_hhdet_fec!P87/0.086*1000000/RES_hhdet_num!P$81)</f>
        <v>3336.335429157024</v>
      </c>
      <c r="Q87" s="157">
        <f>IF(RES_hhdet_fec!Q87=0,0,RES_hhdet_fec!Q87/0.086*1000000/RES_hhdet_num!Q$81)</f>
        <v>3291.5622193677409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3978.2391262212163</v>
      </c>
      <c r="C88" s="132">
        <f>IF(RES_hhdet_fec!C88=0,0,RES_hhdet_fec!C88/0.086*1000000/RES_hhdet_num!C88)</f>
        <v>3983.4404059172471</v>
      </c>
      <c r="D88" s="132">
        <f>IF(RES_hhdet_fec!D88=0,0,RES_hhdet_fec!D88/0.086*1000000/RES_hhdet_num!D88)</f>
        <v>3957.6764244441897</v>
      </c>
      <c r="E88" s="132">
        <f>IF(RES_hhdet_fec!E88=0,0,RES_hhdet_fec!E88/0.086*1000000/RES_hhdet_num!E88)</f>
        <v>4345.272346807551</v>
      </c>
      <c r="F88" s="132">
        <f>IF(RES_hhdet_fec!F88=0,0,RES_hhdet_fec!F88/0.086*1000000/RES_hhdet_num!F88)</f>
        <v>4159.829388728509</v>
      </c>
      <c r="G88" s="132">
        <f>IF(RES_hhdet_fec!G88=0,0,RES_hhdet_fec!G88/0.086*1000000/RES_hhdet_num!G88)</f>
        <v>3740.0820585275628</v>
      </c>
      <c r="H88" s="132">
        <f>IF(RES_hhdet_fec!H88=0,0,RES_hhdet_fec!H88/0.086*1000000/RES_hhdet_num!H88)</f>
        <v>3725.803636998924</v>
      </c>
      <c r="I88" s="132">
        <f>IF(RES_hhdet_fec!I88=0,0,RES_hhdet_fec!I88/0.086*1000000/RES_hhdet_num!I88)</f>
        <v>3781.2933577603535</v>
      </c>
      <c r="J88" s="132">
        <f>IF(RES_hhdet_fec!J88=0,0,RES_hhdet_fec!J88/0.086*1000000/RES_hhdet_num!J88)</f>
        <v>3789.4717663864785</v>
      </c>
      <c r="K88" s="132">
        <f>IF(RES_hhdet_fec!K88=0,0,RES_hhdet_fec!K88/0.086*1000000/RES_hhdet_num!K88)</f>
        <v>3941.9148707810459</v>
      </c>
      <c r="L88" s="132">
        <f>IF(RES_hhdet_fec!L88=0,0,RES_hhdet_fec!L88/0.086*1000000/RES_hhdet_num!L88)</f>
        <v>3815.5563032082605</v>
      </c>
      <c r="M88" s="132">
        <f>IF(RES_hhdet_fec!M88=0,0,RES_hhdet_fec!M88/0.086*1000000/RES_hhdet_num!M88)</f>
        <v>3556.6184433907797</v>
      </c>
      <c r="N88" s="132">
        <f>IF(RES_hhdet_fec!N88=0,0,RES_hhdet_fec!N88/0.086*1000000/RES_hhdet_num!N88)</f>
        <v>3404.8040752818297</v>
      </c>
      <c r="O88" s="132">
        <f>IF(RES_hhdet_fec!O88=0,0,RES_hhdet_fec!O88/0.086*1000000/RES_hhdet_num!O88)</f>
        <v>3359.6490339115649</v>
      </c>
      <c r="P88" s="132">
        <f>IF(RES_hhdet_fec!P88=0,0,RES_hhdet_fec!P88/0.086*1000000/RES_hhdet_num!P88)</f>
        <v>3363.6537967010195</v>
      </c>
      <c r="Q88" s="132">
        <f>IF(RES_hhdet_fec!Q88=0,0,RES_hhdet_fec!Q88/0.086*1000000/RES_hhdet_num!Q88)</f>
        <v>3313.8818082819994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0</v>
      </c>
      <c r="C89" s="132">
        <f>IF(RES_hhdet_fec!C89=0,0,RES_hhdet_fec!C89/0.086*1000000/RES_hhdet_num!C89)</f>
        <v>0</v>
      </c>
      <c r="D89" s="132">
        <f>IF(RES_hhdet_fec!D89=0,0,RES_hhdet_fec!D89/0.086*1000000/RES_hhdet_num!D89)</f>
        <v>0</v>
      </c>
      <c r="E89" s="132">
        <f>IF(RES_hhdet_fec!E89=0,0,RES_hhdet_fec!E89/0.086*1000000/RES_hhdet_num!E89)</f>
        <v>0</v>
      </c>
      <c r="F89" s="132">
        <f>IF(RES_hhdet_fec!F89=0,0,RES_hhdet_fec!F89/0.086*1000000/RES_hhdet_num!F89)</f>
        <v>0</v>
      </c>
      <c r="G89" s="132">
        <f>IF(RES_hhdet_fec!G89=0,0,RES_hhdet_fec!G89/0.086*1000000/RES_hhdet_num!G89)</f>
        <v>0</v>
      </c>
      <c r="H89" s="132">
        <f>IF(RES_hhdet_fec!H89=0,0,RES_hhdet_fec!H89/0.086*1000000/RES_hhdet_num!H89)</f>
        <v>0</v>
      </c>
      <c r="I89" s="132">
        <f>IF(RES_hhdet_fec!I89=0,0,RES_hhdet_fec!I89/0.086*1000000/RES_hhdet_num!I89)</f>
        <v>0</v>
      </c>
      <c r="J89" s="132">
        <f>IF(RES_hhdet_fec!J89=0,0,RES_hhdet_fec!J89/0.086*1000000/RES_hhdet_num!J89)</f>
        <v>0</v>
      </c>
      <c r="K89" s="132">
        <f>IF(RES_hhdet_fec!K89=0,0,RES_hhdet_fec!K89/0.086*1000000/RES_hhdet_num!K89)</f>
        <v>0</v>
      </c>
      <c r="L89" s="132">
        <f>IF(RES_hhdet_fec!L89=0,0,RES_hhdet_fec!L89/0.086*1000000/RES_hhdet_num!L89)</f>
        <v>0</v>
      </c>
      <c r="M89" s="132">
        <f>IF(RES_hhdet_fec!M89=0,0,RES_hhdet_fec!M89/0.086*1000000/RES_hhdet_num!M89)</f>
        <v>0</v>
      </c>
      <c r="N89" s="132">
        <f>IF(RES_hhdet_fec!N89=0,0,RES_hhdet_fec!N89/0.086*1000000/RES_hhdet_num!N89)</f>
        <v>0</v>
      </c>
      <c r="O89" s="132">
        <f>IF(RES_hhdet_fec!O89=0,0,RES_hhdet_fec!O89/0.086*1000000/RES_hhdet_num!O89)</f>
        <v>0</v>
      </c>
      <c r="P89" s="132">
        <f>IF(RES_hhdet_fec!P89=0,0,RES_hhdet_fec!P89/0.086*1000000/RES_hhdet_num!P89)</f>
        <v>0</v>
      </c>
      <c r="Q89" s="132">
        <f>IF(RES_hhdet_fec!Q89=0,0,RES_hhdet_fec!Q89/0.086*1000000/RES_hhdet_num!Q89)</f>
        <v>0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0</v>
      </c>
      <c r="C90" s="165">
        <f>IF(RES_hhdet_fec!C90=0,0,RES_hhdet_fec!C90/0.086*1000000/RES_hhdet_num!C89)</f>
        <v>0</v>
      </c>
      <c r="D90" s="165">
        <f>IF(RES_hhdet_fec!D90=0,0,RES_hhdet_fec!D90/0.086*1000000/RES_hhdet_num!D89)</f>
        <v>0</v>
      </c>
      <c r="E90" s="165">
        <f>IF(RES_hhdet_fec!E90=0,0,RES_hhdet_fec!E90/0.086*1000000/RES_hhdet_num!E89)</f>
        <v>0</v>
      </c>
      <c r="F90" s="165">
        <f>IF(RES_hhdet_fec!F90=0,0,RES_hhdet_fec!F90/0.086*1000000/RES_hhdet_num!F89)</f>
        <v>0</v>
      </c>
      <c r="G90" s="165">
        <f>IF(RES_hhdet_fec!G90=0,0,RES_hhdet_fec!G90/0.086*1000000/RES_hhdet_num!G89)</f>
        <v>0</v>
      </c>
      <c r="H90" s="165">
        <f>IF(RES_hhdet_fec!H90=0,0,RES_hhdet_fec!H90/0.086*1000000/RES_hhdet_num!H89)</f>
        <v>0</v>
      </c>
      <c r="I90" s="165">
        <f>IF(RES_hhdet_fec!I90=0,0,RES_hhdet_fec!I90/0.086*1000000/RES_hhdet_num!I89)</f>
        <v>0</v>
      </c>
      <c r="J90" s="165">
        <f>IF(RES_hhdet_fec!J90=0,0,RES_hhdet_fec!J90/0.086*1000000/RES_hhdet_num!J89)</f>
        <v>0</v>
      </c>
      <c r="K90" s="165">
        <f>IF(RES_hhdet_fec!K90=0,0,RES_hhdet_fec!K90/0.086*1000000/RES_hhdet_num!K89)</f>
        <v>0</v>
      </c>
      <c r="L90" s="165">
        <f>IF(RES_hhdet_fec!L90=0,0,RES_hhdet_fec!L90/0.086*1000000/RES_hhdet_num!L89)</f>
        <v>0</v>
      </c>
      <c r="M90" s="165">
        <f>IF(RES_hhdet_fec!M90=0,0,RES_hhdet_fec!M90/0.086*1000000/RES_hhdet_num!M89)</f>
        <v>0</v>
      </c>
      <c r="N90" s="165">
        <f>IF(RES_hhdet_fec!N90=0,0,RES_hhdet_fec!N90/0.086*1000000/RES_hhdet_num!N89)</f>
        <v>0</v>
      </c>
      <c r="O90" s="165">
        <f>IF(RES_hhdet_fec!O90=0,0,RES_hhdet_fec!O90/0.086*1000000/RES_hhdet_num!O89)</f>
        <v>0</v>
      </c>
      <c r="P90" s="165">
        <f>IF(RES_hhdet_fec!P90=0,0,RES_hhdet_fec!P90/0.086*1000000/RES_hhdet_num!P89)</f>
        <v>0</v>
      </c>
      <c r="Q90" s="165">
        <f>IF(RES_hhdet_fec!Q90=0,0,RES_hhdet_fec!Q90/0.086*1000000/RES_hhdet_num!Q89)</f>
        <v>0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0</v>
      </c>
      <c r="C91" s="164">
        <f>IF(RES_hhdet_fec!C91=0,0,RES_hhdet_fec!C91/0.086*1000000/RES_hhdet_num!C89)</f>
        <v>0</v>
      </c>
      <c r="D91" s="164">
        <f>IF(RES_hhdet_fec!D91=0,0,RES_hhdet_fec!D91/0.086*1000000/RES_hhdet_num!D89)</f>
        <v>0</v>
      </c>
      <c r="E91" s="164">
        <f>IF(RES_hhdet_fec!E91=0,0,RES_hhdet_fec!E91/0.086*1000000/RES_hhdet_num!E89)</f>
        <v>0</v>
      </c>
      <c r="F91" s="164">
        <f>IF(RES_hhdet_fec!F91=0,0,RES_hhdet_fec!F91/0.086*1000000/RES_hhdet_num!F89)</f>
        <v>0</v>
      </c>
      <c r="G91" s="164">
        <f>IF(RES_hhdet_fec!G91=0,0,RES_hhdet_fec!G91/0.086*1000000/RES_hhdet_num!G89)</f>
        <v>0</v>
      </c>
      <c r="H91" s="164">
        <f>IF(RES_hhdet_fec!H91=0,0,RES_hhdet_fec!H91/0.086*1000000/RES_hhdet_num!H89)</f>
        <v>0</v>
      </c>
      <c r="I91" s="164">
        <f>IF(RES_hhdet_fec!I91=0,0,RES_hhdet_fec!I91/0.086*1000000/RES_hhdet_num!I89)</f>
        <v>0</v>
      </c>
      <c r="J91" s="164">
        <f>IF(RES_hhdet_fec!J91=0,0,RES_hhdet_fec!J91/0.086*1000000/RES_hhdet_num!J89)</f>
        <v>0</v>
      </c>
      <c r="K91" s="164">
        <f>IF(RES_hhdet_fec!K91=0,0,RES_hhdet_fec!K91/0.086*1000000/RES_hhdet_num!K89)</f>
        <v>0</v>
      </c>
      <c r="L91" s="164">
        <f>IF(RES_hhdet_fec!L91=0,0,RES_hhdet_fec!L91/0.086*1000000/RES_hhdet_num!L89)</f>
        <v>0</v>
      </c>
      <c r="M91" s="164">
        <f>IF(RES_hhdet_fec!M91=0,0,RES_hhdet_fec!M91/0.086*1000000/RES_hhdet_num!M89)</f>
        <v>0</v>
      </c>
      <c r="N91" s="164">
        <f>IF(RES_hhdet_fec!N91=0,0,RES_hhdet_fec!N91/0.086*1000000/RES_hhdet_num!N89)</f>
        <v>0</v>
      </c>
      <c r="O91" s="164">
        <f>IF(RES_hhdet_fec!O91=0,0,RES_hhdet_fec!O91/0.086*1000000/RES_hhdet_num!O89)</f>
        <v>0</v>
      </c>
      <c r="P91" s="164">
        <f>IF(RES_hhdet_fec!P91=0,0,RES_hhdet_fec!P91/0.086*1000000/RES_hhdet_num!P89)</f>
        <v>0</v>
      </c>
      <c r="Q91" s="164">
        <f>IF(RES_hhdet_fec!Q91=0,0,RES_hhdet_fec!Q91/0.086*1000000/RES_hhdet_num!Q89)</f>
        <v>0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3315.1706313792979</v>
      </c>
      <c r="C92" s="162">
        <f>IF(RES_hhdet_fec!C92=0,0,RES_hhdet_fec!C92/0.086*1000000/RES_hhdet_num!C92)</f>
        <v>3319.6517872494123</v>
      </c>
      <c r="D92" s="162">
        <f>IF(RES_hhdet_fec!D92=0,0,RES_hhdet_fec!D92/0.086*1000000/RES_hhdet_num!D92)</f>
        <v>3298.4123415808458</v>
      </c>
      <c r="E92" s="162">
        <f>IF(RES_hhdet_fec!E92=0,0,RES_hhdet_fec!E92/0.086*1000000/RES_hhdet_num!E92)</f>
        <v>3283.8570888023423</v>
      </c>
      <c r="F92" s="162">
        <f>IF(RES_hhdet_fec!F92=0,0,RES_hhdet_fec!F92/0.086*1000000/RES_hhdet_num!F92)</f>
        <v>3250.922100733796</v>
      </c>
      <c r="G92" s="162">
        <f>IF(RES_hhdet_fec!G92=0,0,RES_hhdet_fec!G92/0.086*1000000/RES_hhdet_num!G92)</f>
        <v>3223.3142301368998</v>
      </c>
      <c r="H92" s="162">
        <f>IF(RES_hhdet_fec!H92=0,0,RES_hhdet_fec!H92/0.086*1000000/RES_hhdet_num!H92)</f>
        <v>3181.1165170657832</v>
      </c>
      <c r="I92" s="162">
        <f>IF(RES_hhdet_fec!I92=0,0,RES_hhdet_fec!I92/0.086*1000000/RES_hhdet_num!I92)</f>
        <v>3151.5562931592367</v>
      </c>
      <c r="J92" s="162">
        <f>IF(RES_hhdet_fec!J92=0,0,RES_hhdet_fec!J92/0.086*1000000/RES_hhdet_num!J92)</f>
        <v>3110.1829507620255</v>
      </c>
      <c r="K92" s="162">
        <f>IF(RES_hhdet_fec!K92=0,0,RES_hhdet_fec!K92/0.086*1000000/RES_hhdet_num!K92)</f>
        <v>3128.1331893081024</v>
      </c>
      <c r="L92" s="162">
        <f>IF(RES_hhdet_fec!L92=0,0,RES_hhdet_fec!L92/0.086*1000000/RES_hhdet_num!L92)</f>
        <v>3140.6649582298437</v>
      </c>
      <c r="M92" s="162">
        <f>IF(RES_hhdet_fec!M92=0,0,RES_hhdet_fec!M92/0.086*1000000/RES_hhdet_num!M92)</f>
        <v>3031.9523981577304</v>
      </c>
      <c r="N92" s="162">
        <f>IF(RES_hhdet_fec!N92=0,0,RES_hhdet_fec!N92/0.086*1000000/RES_hhdet_num!N92)</f>
        <v>2865.612748949231</v>
      </c>
      <c r="O92" s="162">
        <f>IF(RES_hhdet_fec!O92=0,0,RES_hhdet_fec!O92/0.086*1000000/RES_hhdet_num!O92)</f>
        <v>2798.9347877558512</v>
      </c>
      <c r="P92" s="162">
        <f>IF(RES_hhdet_fec!P92=0,0,RES_hhdet_fec!P92/0.086*1000000/RES_hhdet_num!P92)</f>
        <v>2687.9621934574834</v>
      </c>
      <c r="Q92" s="162">
        <f>IF(RES_hhdet_fec!Q92=0,0,RES_hhdet_fec!Q92/0.086*1000000/RES_hhdet_num!Q92)</f>
        <v>2643.3090084981068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0</v>
      </c>
      <c r="C93" s="160">
        <f>IF(RES_hhdet_fec!C93=0,0,RES_hhdet_fec!C93/0.086*1000000/RES_hhdet_num!C93)</f>
        <v>0</v>
      </c>
      <c r="D93" s="160">
        <f>IF(RES_hhdet_fec!D93=0,0,RES_hhdet_fec!D93/0.086*1000000/RES_hhdet_num!D93)</f>
        <v>0</v>
      </c>
      <c r="E93" s="160">
        <f>IF(RES_hhdet_fec!E93=0,0,RES_hhdet_fec!E93/0.086*1000000/RES_hhdet_num!E93)</f>
        <v>0</v>
      </c>
      <c r="F93" s="160">
        <f>IF(RES_hhdet_fec!F93=0,0,RES_hhdet_fec!F93/0.086*1000000/RES_hhdet_num!F93)</f>
        <v>0</v>
      </c>
      <c r="G93" s="160">
        <f>IF(RES_hhdet_fec!G93=0,0,RES_hhdet_fec!G93/0.086*1000000/RES_hhdet_num!G93)</f>
        <v>0</v>
      </c>
      <c r="H93" s="160">
        <f>IF(RES_hhdet_fec!H93=0,0,RES_hhdet_fec!H93/0.086*1000000/RES_hhdet_num!H93)</f>
        <v>0</v>
      </c>
      <c r="I93" s="160">
        <f>IF(RES_hhdet_fec!I93=0,0,RES_hhdet_fec!I93/0.086*1000000/RES_hhdet_num!I93)</f>
        <v>0</v>
      </c>
      <c r="J93" s="160">
        <f>IF(RES_hhdet_fec!J93=0,0,RES_hhdet_fec!J93/0.086*1000000/RES_hhdet_num!J93)</f>
        <v>0</v>
      </c>
      <c r="K93" s="160">
        <f>IF(RES_hhdet_fec!K93=0,0,RES_hhdet_fec!K93/0.086*1000000/RES_hhdet_num!K93)</f>
        <v>0</v>
      </c>
      <c r="L93" s="160">
        <f>IF(RES_hhdet_fec!L93=0,0,RES_hhdet_fec!L93/0.086*1000000/RES_hhdet_num!L93)</f>
        <v>0</v>
      </c>
      <c r="M93" s="160">
        <f>IF(RES_hhdet_fec!M93=0,0,RES_hhdet_fec!M93/0.086*1000000/RES_hhdet_num!M93)</f>
        <v>0</v>
      </c>
      <c r="N93" s="160">
        <f>IF(RES_hhdet_fec!N93=0,0,RES_hhdet_fec!N93/0.086*1000000/RES_hhdet_num!N93)</f>
        <v>0</v>
      </c>
      <c r="O93" s="160">
        <f>IF(RES_hhdet_fec!O93=0,0,RES_hhdet_fec!O93/0.086*1000000/RES_hhdet_num!O93)</f>
        <v>0</v>
      </c>
      <c r="P93" s="160">
        <f>IF(RES_hhdet_fec!P93=0,0,RES_hhdet_fec!P93/0.086*1000000/RES_hhdet_num!P93)</f>
        <v>0</v>
      </c>
      <c r="Q93" s="160">
        <f>IF(RES_hhdet_fec!Q93=0,0,RES_hhdet_fec!Q93/0.086*1000000/RES_hhdet_num!Q93)</f>
        <v>0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0</v>
      </c>
      <c r="C94" s="156">
        <f>IF(RES_hhdet_fec!C94=0,0,RES_hhdet_fec!C94/0.086*1000000/RES_hhdet_num!C93)</f>
        <v>0</v>
      </c>
      <c r="D94" s="156">
        <f>IF(RES_hhdet_fec!D94=0,0,RES_hhdet_fec!D94/0.086*1000000/RES_hhdet_num!D93)</f>
        <v>0</v>
      </c>
      <c r="E94" s="156">
        <f>IF(RES_hhdet_fec!E94=0,0,RES_hhdet_fec!E94/0.086*1000000/RES_hhdet_num!E93)</f>
        <v>0</v>
      </c>
      <c r="F94" s="156">
        <f>IF(RES_hhdet_fec!F94=0,0,RES_hhdet_fec!F94/0.086*1000000/RES_hhdet_num!F93)</f>
        <v>0</v>
      </c>
      <c r="G94" s="156">
        <f>IF(RES_hhdet_fec!G94=0,0,RES_hhdet_fec!G94/0.086*1000000/RES_hhdet_num!G93)</f>
        <v>0</v>
      </c>
      <c r="H94" s="156">
        <f>IF(RES_hhdet_fec!H94=0,0,RES_hhdet_fec!H94/0.086*1000000/RES_hhdet_num!H93)</f>
        <v>0</v>
      </c>
      <c r="I94" s="156">
        <f>IF(RES_hhdet_fec!I94=0,0,RES_hhdet_fec!I94/0.086*1000000/RES_hhdet_num!I93)</f>
        <v>0</v>
      </c>
      <c r="J94" s="156">
        <f>IF(RES_hhdet_fec!J94=0,0,RES_hhdet_fec!J94/0.086*1000000/RES_hhdet_num!J93)</f>
        <v>0</v>
      </c>
      <c r="K94" s="156">
        <f>IF(RES_hhdet_fec!K94=0,0,RES_hhdet_fec!K94/0.086*1000000/RES_hhdet_num!K93)</f>
        <v>0</v>
      </c>
      <c r="L94" s="156">
        <f>IF(RES_hhdet_fec!L94=0,0,RES_hhdet_fec!L94/0.086*1000000/RES_hhdet_num!L93)</f>
        <v>0</v>
      </c>
      <c r="M94" s="156">
        <f>IF(RES_hhdet_fec!M94=0,0,RES_hhdet_fec!M94/0.086*1000000/RES_hhdet_num!M93)</f>
        <v>0</v>
      </c>
      <c r="N94" s="156">
        <f>IF(RES_hhdet_fec!N94=0,0,RES_hhdet_fec!N94/0.086*1000000/RES_hhdet_num!N93)</f>
        <v>0</v>
      </c>
      <c r="O94" s="156">
        <f>IF(RES_hhdet_fec!O94=0,0,RES_hhdet_fec!O94/0.086*1000000/RES_hhdet_num!O93)</f>
        <v>0</v>
      </c>
      <c r="P94" s="156">
        <f>IF(RES_hhdet_fec!P94=0,0,RES_hhdet_fec!P94/0.086*1000000/RES_hhdet_num!P93)</f>
        <v>0</v>
      </c>
      <c r="Q94" s="156">
        <f>IF(RES_hhdet_fec!Q94=0,0,RES_hhdet_fec!Q94/0.086*1000000/RES_hhdet_num!Q93)</f>
        <v>0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0</v>
      </c>
      <c r="C95" s="156">
        <f>IF(RES_hhdet_fec!C95=0,0,RES_hhdet_fec!C95/0.086*1000000/RES_hhdet_num!C93)</f>
        <v>0</v>
      </c>
      <c r="D95" s="156">
        <f>IF(RES_hhdet_fec!D95=0,0,RES_hhdet_fec!D95/0.086*1000000/RES_hhdet_num!D93)</f>
        <v>0</v>
      </c>
      <c r="E95" s="156">
        <f>IF(RES_hhdet_fec!E95=0,0,RES_hhdet_fec!E95/0.086*1000000/RES_hhdet_num!E93)</f>
        <v>0</v>
      </c>
      <c r="F95" s="156">
        <f>IF(RES_hhdet_fec!F95=0,0,RES_hhdet_fec!F95/0.086*1000000/RES_hhdet_num!F93)</f>
        <v>0</v>
      </c>
      <c r="G95" s="156">
        <f>IF(RES_hhdet_fec!G95=0,0,RES_hhdet_fec!G95/0.086*1000000/RES_hhdet_num!G93)</f>
        <v>0</v>
      </c>
      <c r="H95" s="156">
        <f>IF(RES_hhdet_fec!H95=0,0,RES_hhdet_fec!H95/0.086*1000000/RES_hhdet_num!H93)</f>
        <v>0</v>
      </c>
      <c r="I95" s="156">
        <f>IF(RES_hhdet_fec!I95=0,0,RES_hhdet_fec!I95/0.086*1000000/RES_hhdet_num!I93)</f>
        <v>0</v>
      </c>
      <c r="J95" s="156">
        <f>IF(RES_hhdet_fec!J95=0,0,RES_hhdet_fec!J95/0.086*1000000/RES_hhdet_num!J93)</f>
        <v>0</v>
      </c>
      <c r="K95" s="156">
        <f>IF(RES_hhdet_fec!K95=0,0,RES_hhdet_fec!K95/0.086*1000000/RES_hhdet_num!K93)</f>
        <v>0</v>
      </c>
      <c r="L95" s="156">
        <f>IF(RES_hhdet_fec!L95=0,0,RES_hhdet_fec!L95/0.086*1000000/RES_hhdet_num!L93)</f>
        <v>0</v>
      </c>
      <c r="M95" s="156">
        <f>IF(RES_hhdet_fec!M95=0,0,RES_hhdet_fec!M95/0.086*1000000/RES_hhdet_num!M93)</f>
        <v>0</v>
      </c>
      <c r="N95" s="156">
        <f>IF(RES_hhdet_fec!N95=0,0,RES_hhdet_fec!N95/0.086*1000000/RES_hhdet_num!N93)</f>
        <v>0</v>
      </c>
      <c r="O95" s="156">
        <f>IF(RES_hhdet_fec!O95=0,0,RES_hhdet_fec!O95/0.086*1000000/RES_hhdet_num!O93)</f>
        <v>0</v>
      </c>
      <c r="P95" s="156">
        <f>IF(RES_hhdet_fec!P95=0,0,RES_hhdet_fec!P95/0.086*1000000/RES_hhdet_num!P93)</f>
        <v>0</v>
      </c>
      <c r="Q95" s="156">
        <f>IF(RES_hhdet_fec!Q95=0,0,RES_hhdet_fec!Q95/0.086*1000000/RES_hhdet_num!Q93)</f>
        <v>0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2827.6164159286382</v>
      </c>
      <c r="C96" s="162">
        <f>IF(RES_hhdet_fec!C96=0,0,RES_hhdet_fec!C96/0.086*1000000/RES_hhdet_num!C96)</f>
        <v>3043.6322330309163</v>
      </c>
      <c r="D96" s="162">
        <f>IF(RES_hhdet_fec!D96=0,0,RES_hhdet_fec!D96/0.086*1000000/RES_hhdet_num!D96)</f>
        <v>2634.0319539418815</v>
      </c>
      <c r="E96" s="162">
        <f>IF(RES_hhdet_fec!E96=0,0,RES_hhdet_fec!E96/0.086*1000000/RES_hhdet_num!E96)</f>
        <v>2373.2470634972692</v>
      </c>
      <c r="F96" s="162">
        <f>IF(RES_hhdet_fec!F96=0,0,RES_hhdet_fec!F96/0.086*1000000/RES_hhdet_num!F96)</f>
        <v>2298.3774973594791</v>
      </c>
      <c r="G96" s="162">
        <f>IF(RES_hhdet_fec!G96=0,0,RES_hhdet_fec!G96/0.086*1000000/RES_hhdet_num!G96)</f>
        <v>3105.6279168724082</v>
      </c>
      <c r="H96" s="162">
        <f>IF(RES_hhdet_fec!H96=0,0,RES_hhdet_fec!H96/0.086*1000000/RES_hhdet_num!H96)</f>
        <v>2760.4987625079275</v>
      </c>
      <c r="I96" s="162">
        <f>IF(RES_hhdet_fec!I96=0,0,RES_hhdet_fec!I96/0.086*1000000/RES_hhdet_num!I96)</f>
        <v>2809.540214286536</v>
      </c>
      <c r="J96" s="162">
        <f>IF(RES_hhdet_fec!J96=0,0,RES_hhdet_fec!J96/0.086*1000000/RES_hhdet_num!J96)</f>
        <v>2703.7816869951685</v>
      </c>
      <c r="K96" s="162">
        <f>IF(RES_hhdet_fec!K96=0,0,RES_hhdet_fec!K96/0.086*1000000/RES_hhdet_num!K96)</f>
        <v>2417.9554421329167</v>
      </c>
      <c r="L96" s="162">
        <f>IF(RES_hhdet_fec!L96=0,0,RES_hhdet_fec!L96/0.086*1000000/RES_hhdet_num!L96)</f>
        <v>2487.1507912072566</v>
      </c>
      <c r="M96" s="162">
        <f>IF(RES_hhdet_fec!M96=0,0,RES_hhdet_fec!M96/0.086*1000000/RES_hhdet_num!M96)</f>
        <v>2465.9290255180304</v>
      </c>
      <c r="N96" s="162">
        <f>IF(RES_hhdet_fec!N96=0,0,RES_hhdet_fec!N96/0.086*1000000/RES_hhdet_num!N96)</f>
        <v>2414.2599730720958</v>
      </c>
      <c r="O96" s="162">
        <f>IF(RES_hhdet_fec!O96=0,0,RES_hhdet_fec!O96/0.086*1000000/RES_hhdet_num!O96)</f>
        <v>2387.4039188136067</v>
      </c>
      <c r="P96" s="162">
        <f>IF(RES_hhdet_fec!P96=0,0,RES_hhdet_fec!P96/0.086*1000000/RES_hhdet_num!P96)</f>
        <v>2231.666534628921</v>
      </c>
      <c r="Q96" s="162">
        <f>IF(RES_hhdet_fec!Q96=0,0,RES_hhdet_fec!Q96/0.086*1000000/RES_hhdet_num!Q96)</f>
        <v>2364.8066129974013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0</v>
      </c>
      <c r="C97" s="160">
        <f>IF(RES_hhdet_fec!C97=0,0,RES_hhdet_fec!C97/0.086*1000000/RES_hhdet_num!C97)</f>
        <v>0</v>
      </c>
      <c r="D97" s="160">
        <f>IF(RES_hhdet_fec!D97=0,0,RES_hhdet_fec!D97/0.086*1000000/RES_hhdet_num!D97)</f>
        <v>0</v>
      </c>
      <c r="E97" s="160">
        <f>IF(RES_hhdet_fec!E97=0,0,RES_hhdet_fec!E97/0.086*1000000/RES_hhdet_num!E97)</f>
        <v>0</v>
      </c>
      <c r="F97" s="160">
        <f>IF(RES_hhdet_fec!F97=0,0,RES_hhdet_fec!F97/0.086*1000000/RES_hhdet_num!F97)</f>
        <v>0</v>
      </c>
      <c r="G97" s="160">
        <f>IF(RES_hhdet_fec!G97=0,0,RES_hhdet_fec!G97/0.086*1000000/RES_hhdet_num!G97)</f>
        <v>0</v>
      </c>
      <c r="H97" s="160">
        <f>IF(RES_hhdet_fec!H97=0,0,RES_hhdet_fec!H97/0.086*1000000/RES_hhdet_num!H97)</f>
        <v>0</v>
      </c>
      <c r="I97" s="160">
        <f>IF(RES_hhdet_fec!I97=0,0,RES_hhdet_fec!I97/0.086*1000000/RES_hhdet_num!I97)</f>
        <v>0</v>
      </c>
      <c r="J97" s="160">
        <f>IF(RES_hhdet_fec!J97=0,0,RES_hhdet_fec!J97/0.086*1000000/RES_hhdet_num!J97)</f>
        <v>0</v>
      </c>
      <c r="K97" s="160">
        <f>IF(RES_hhdet_fec!K97=0,0,RES_hhdet_fec!K97/0.086*1000000/RES_hhdet_num!K97)</f>
        <v>0</v>
      </c>
      <c r="L97" s="160">
        <f>IF(RES_hhdet_fec!L97=0,0,RES_hhdet_fec!L97/0.086*1000000/RES_hhdet_num!L97)</f>
        <v>0</v>
      </c>
      <c r="M97" s="160">
        <f>IF(RES_hhdet_fec!M97=0,0,RES_hhdet_fec!M97/0.086*1000000/RES_hhdet_num!M97)</f>
        <v>0</v>
      </c>
      <c r="N97" s="160">
        <f>IF(RES_hhdet_fec!N97=0,0,RES_hhdet_fec!N97/0.086*1000000/RES_hhdet_num!N97)</f>
        <v>0</v>
      </c>
      <c r="O97" s="160">
        <f>IF(RES_hhdet_fec!O97=0,0,RES_hhdet_fec!O97/0.086*1000000/RES_hhdet_num!O97)</f>
        <v>0</v>
      </c>
      <c r="P97" s="160">
        <f>IF(RES_hhdet_fec!P97=0,0,RES_hhdet_fec!P97/0.086*1000000/RES_hhdet_num!P97)</f>
        <v>0</v>
      </c>
      <c r="Q97" s="160">
        <f>IF(RES_hhdet_fec!Q97=0,0,RES_hhdet_fec!Q97/0.086*1000000/RES_hhdet_num!Q97)</f>
        <v>0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0</v>
      </c>
      <c r="C98" s="156">
        <f>IF(RES_hhdet_fec!C98=0,0,RES_hhdet_fec!C98/0.086*1000000/RES_hhdet_num!C97)</f>
        <v>0</v>
      </c>
      <c r="D98" s="156">
        <f>IF(RES_hhdet_fec!D98=0,0,RES_hhdet_fec!D98/0.086*1000000/RES_hhdet_num!D97)</f>
        <v>0</v>
      </c>
      <c r="E98" s="156">
        <f>IF(RES_hhdet_fec!E98=0,0,RES_hhdet_fec!E98/0.086*1000000/RES_hhdet_num!E97)</f>
        <v>0</v>
      </c>
      <c r="F98" s="156">
        <f>IF(RES_hhdet_fec!F98=0,0,RES_hhdet_fec!F98/0.086*1000000/RES_hhdet_num!F97)</f>
        <v>0</v>
      </c>
      <c r="G98" s="156">
        <f>IF(RES_hhdet_fec!G98=0,0,RES_hhdet_fec!G98/0.086*1000000/RES_hhdet_num!G97)</f>
        <v>0</v>
      </c>
      <c r="H98" s="156">
        <f>IF(RES_hhdet_fec!H98=0,0,RES_hhdet_fec!H98/0.086*1000000/RES_hhdet_num!H97)</f>
        <v>0</v>
      </c>
      <c r="I98" s="156">
        <f>IF(RES_hhdet_fec!I98=0,0,RES_hhdet_fec!I98/0.086*1000000/RES_hhdet_num!I97)</f>
        <v>0</v>
      </c>
      <c r="J98" s="156">
        <f>IF(RES_hhdet_fec!J98=0,0,RES_hhdet_fec!J98/0.086*1000000/RES_hhdet_num!J97)</f>
        <v>0</v>
      </c>
      <c r="K98" s="156">
        <f>IF(RES_hhdet_fec!K98=0,0,RES_hhdet_fec!K98/0.086*1000000/RES_hhdet_num!K97)</f>
        <v>0</v>
      </c>
      <c r="L98" s="156">
        <f>IF(RES_hhdet_fec!L98=0,0,RES_hhdet_fec!L98/0.086*1000000/RES_hhdet_num!L97)</f>
        <v>0</v>
      </c>
      <c r="M98" s="156">
        <f>IF(RES_hhdet_fec!M98=0,0,RES_hhdet_fec!M98/0.086*1000000/RES_hhdet_num!M97)</f>
        <v>0</v>
      </c>
      <c r="N98" s="156">
        <f>IF(RES_hhdet_fec!N98=0,0,RES_hhdet_fec!N98/0.086*1000000/RES_hhdet_num!N97)</f>
        <v>0</v>
      </c>
      <c r="O98" s="156">
        <f>IF(RES_hhdet_fec!O98=0,0,RES_hhdet_fec!O98/0.086*1000000/RES_hhdet_num!O97)</f>
        <v>0</v>
      </c>
      <c r="P98" s="156">
        <f>IF(RES_hhdet_fec!P98=0,0,RES_hhdet_fec!P98/0.086*1000000/RES_hhdet_num!P97)</f>
        <v>0</v>
      </c>
      <c r="Q98" s="156">
        <f>IF(RES_hhdet_fec!Q98=0,0,RES_hhdet_fec!Q98/0.086*1000000/RES_hhdet_num!Q97)</f>
        <v>0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0</v>
      </c>
      <c r="C99" s="156">
        <f>IF(RES_hhdet_fec!C99=0,0,RES_hhdet_fec!C99/0.086*1000000/RES_hhdet_num!C97)</f>
        <v>0</v>
      </c>
      <c r="D99" s="156">
        <f>IF(RES_hhdet_fec!D99=0,0,RES_hhdet_fec!D99/0.086*1000000/RES_hhdet_num!D97)</f>
        <v>0</v>
      </c>
      <c r="E99" s="156">
        <f>IF(RES_hhdet_fec!E99=0,0,RES_hhdet_fec!E99/0.086*1000000/RES_hhdet_num!E97)</f>
        <v>0</v>
      </c>
      <c r="F99" s="156">
        <f>IF(RES_hhdet_fec!F99=0,0,RES_hhdet_fec!F99/0.086*1000000/RES_hhdet_num!F97)</f>
        <v>0</v>
      </c>
      <c r="G99" s="156">
        <f>IF(RES_hhdet_fec!G99=0,0,RES_hhdet_fec!G99/0.086*1000000/RES_hhdet_num!G97)</f>
        <v>0</v>
      </c>
      <c r="H99" s="156">
        <f>IF(RES_hhdet_fec!H99=0,0,RES_hhdet_fec!H99/0.086*1000000/RES_hhdet_num!H97)</f>
        <v>0</v>
      </c>
      <c r="I99" s="156">
        <f>IF(RES_hhdet_fec!I99=0,0,RES_hhdet_fec!I99/0.086*1000000/RES_hhdet_num!I97)</f>
        <v>0</v>
      </c>
      <c r="J99" s="156">
        <f>IF(RES_hhdet_fec!J99=0,0,RES_hhdet_fec!J99/0.086*1000000/RES_hhdet_num!J97)</f>
        <v>0</v>
      </c>
      <c r="K99" s="156">
        <f>IF(RES_hhdet_fec!K99=0,0,RES_hhdet_fec!K99/0.086*1000000/RES_hhdet_num!K97)</f>
        <v>0</v>
      </c>
      <c r="L99" s="156">
        <f>IF(RES_hhdet_fec!L99=0,0,RES_hhdet_fec!L99/0.086*1000000/RES_hhdet_num!L97)</f>
        <v>0</v>
      </c>
      <c r="M99" s="156">
        <f>IF(RES_hhdet_fec!M99=0,0,RES_hhdet_fec!M99/0.086*1000000/RES_hhdet_num!M97)</f>
        <v>0</v>
      </c>
      <c r="N99" s="156">
        <f>IF(RES_hhdet_fec!N99=0,0,RES_hhdet_fec!N99/0.086*1000000/RES_hhdet_num!N97)</f>
        <v>0</v>
      </c>
      <c r="O99" s="156">
        <f>IF(RES_hhdet_fec!O99=0,0,RES_hhdet_fec!O99/0.086*1000000/RES_hhdet_num!O97)</f>
        <v>0</v>
      </c>
      <c r="P99" s="156">
        <f>IF(RES_hhdet_fec!P99=0,0,RES_hhdet_fec!P99/0.086*1000000/RES_hhdet_num!P97)</f>
        <v>0</v>
      </c>
      <c r="Q99" s="156">
        <f>IF(RES_hhdet_fec!Q99=0,0,RES_hhdet_fec!Q99/0.086*1000000/RES_hhdet_num!Q97)</f>
        <v>0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1305.2293687699857</v>
      </c>
      <c r="C100" s="157">
        <f>IF(RES_hhdet_fec!C100=0,0,RES_hhdet_fec!C100/0.086*1000000/RES_hhdet_num!C$81)</f>
        <v>1378.1020132832286</v>
      </c>
      <c r="D100" s="157">
        <f>IF(RES_hhdet_fec!D100=0,0,RES_hhdet_fec!D100/0.086*1000000/RES_hhdet_num!D$81)</f>
        <v>1290.7267582626112</v>
      </c>
      <c r="E100" s="157">
        <f>IF(RES_hhdet_fec!E100=0,0,RES_hhdet_fec!E100/0.086*1000000/RES_hhdet_num!E$81)</f>
        <v>1289.2569708761075</v>
      </c>
      <c r="F100" s="157">
        <f>IF(RES_hhdet_fec!F100=0,0,RES_hhdet_fec!F100/0.086*1000000/RES_hhdet_num!F$81)</f>
        <v>1276.0933449532863</v>
      </c>
      <c r="G100" s="157">
        <f>IF(RES_hhdet_fec!G100=0,0,RES_hhdet_fec!G100/0.086*1000000/RES_hhdet_num!G$81)</f>
        <v>1256.1954129092203</v>
      </c>
      <c r="H100" s="157">
        <f>IF(RES_hhdet_fec!H100=0,0,RES_hhdet_fec!H100/0.086*1000000/RES_hhdet_num!H$81)</f>
        <v>1267.8676472198156</v>
      </c>
      <c r="I100" s="157">
        <f>IF(RES_hhdet_fec!I100=0,0,RES_hhdet_fec!I100/0.086*1000000/RES_hhdet_num!I$81)</f>
        <v>1272.9135177879127</v>
      </c>
      <c r="J100" s="157">
        <f>IF(RES_hhdet_fec!J100=0,0,RES_hhdet_fec!J100/0.086*1000000/RES_hhdet_num!J$81)</f>
        <v>1275.2074313625408</v>
      </c>
      <c r="K100" s="157">
        <f>IF(RES_hhdet_fec!K100=0,0,RES_hhdet_fec!K100/0.086*1000000/RES_hhdet_num!K$81)</f>
        <v>1257.8109498052283</v>
      </c>
      <c r="L100" s="157">
        <f>IF(RES_hhdet_fec!L100=0,0,RES_hhdet_fec!L100/0.086*1000000/RES_hhdet_num!L$81)</f>
        <v>1301.4570514407101</v>
      </c>
      <c r="M100" s="157">
        <f>IF(RES_hhdet_fec!M100=0,0,RES_hhdet_fec!M100/0.086*1000000/RES_hhdet_num!M$81)</f>
        <v>1233.3419351013906</v>
      </c>
      <c r="N100" s="157">
        <f>IF(RES_hhdet_fec!N100=0,0,RES_hhdet_fec!N100/0.086*1000000/RES_hhdet_num!N$81)</f>
        <v>1222.3360265273514</v>
      </c>
      <c r="O100" s="157">
        <f>IF(RES_hhdet_fec!O100=0,0,RES_hhdet_fec!O100/0.086*1000000/RES_hhdet_num!O$81)</f>
        <v>1203.9418624682266</v>
      </c>
      <c r="P100" s="157">
        <f>IF(RES_hhdet_fec!P100=0,0,RES_hhdet_fec!P100/0.086*1000000/RES_hhdet_num!P$81)</f>
        <v>1141.4501828865789</v>
      </c>
      <c r="Q100" s="157">
        <f>IF(RES_hhdet_fec!Q100=0,0,RES_hhdet_fec!Q100/0.086*1000000/RES_hhdet_num!Q$81)</f>
        <v>1171.7932162870018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0</v>
      </c>
      <c r="C101" s="156">
        <f>IF(RES_hhdet_fec!C101=0,0,RES_hhdet_fec!C101/0.086*1000000/RES_hhdet_num!C101)</f>
        <v>0</v>
      </c>
      <c r="D101" s="156">
        <f>IF(RES_hhdet_fec!D101=0,0,RES_hhdet_fec!D101/0.086*1000000/RES_hhdet_num!D101)</f>
        <v>0</v>
      </c>
      <c r="E101" s="156">
        <f>IF(RES_hhdet_fec!E101=0,0,RES_hhdet_fec!E101/0.086*1000000/RES_hhdet_num!E101)</f>
        <v>0</v>
      </c>
      <c r="F101" s="156">
        <f>IF(RES_hhdet_fec!F101=0,0,RES_hhdet_fec!F101/0.086*1000000/RES_hhdet_num!F101)</f>
        <v>0</v>
      </c>
      <c r="G101" s="156">
        <f>IF(RES_hhdet_fec!G101=0,0,RES_hhdet_fec!G101/0.086*1000000/RES_hhdet_num!G101)</f>
        <v>0</v>
      </c>
      <c r="H101" s="156">
        <f>IF(RES_hhdet_fec!H101=0,0,RES_hhdet_fec!H101/0.086*1000000/RES_hhdet_num!H101)</f>
        <v>0</v>
      </c>
      <c r="I101" s="156">
        <f>IF(RES_hhdet_fec!I101=0,0,RES_hhdet_fec!I101/0.086*1000000/RES_hhdet_num!I101)</f>
        <v>0</v>
      </c>
      <c r="J101" s="156">
        <f>IF(RES_hhdet_fec!J101=0,0,RES_hhdet_fec!J101/0.086*1000000/RES_hhdet_num!J101)</f>
        <v>0</v>
      </c>
      <c r="K101" s="156">
        <f>IF(RES_hhdet_fec!K101=0,0,RES_hhdet_fec!K101/0.086*1000000/RES_hhdet_num!K101)</f>
        <v>0</v>
      </c>
      <c r="L101" s="156">
        <f>IF(RES_hhdet_fec!L101=0,0,RES_hhdet_fec!L101/0.086*1000000/RES_hhdet_num!L101)</f>
        <v>0</v>
      </c>
      <c r="M101" s="156">
        <f>IF(RES_hhdet_fec!M101=0,0,RES_hhdet_fec!M101/0.086*1000000/RES_hhdet_num!M101)</f>
        <v>0</v>
      </c>
      <c r="N101" s="156">
        <f>IF(RES_hhdet_fec!N101=0,0,RES_hhdet_fec!N101/0.086*1000000/RES_hhdet_num!N101)</f>
        <v>0</v>
      </c>
      <c r="O101" s="156">
        <f>IF(RES_hhdet_fec!O101=0,0,RES_hhdet_fec!O101/0.086*1000000/RES_hhdet_num!O101)</f>
        <v>0</v>
      </c>
      <c r="P101" s="156">
        <f>IF(RES_hhdet_fec!P101=0,0,RES_hhdet_fec!P101/0.086*1000000/RES_hhdet_num!P101)</f>
        <v>0</v>
      </c>
      <c r="Q101" s="156">
        <f>IF(RES_hhdet_fec!Q101=0,0,RES_hhdet_fec!Q101/0.086*1000000/RES_hhdet_num!Q101)</f>
        <v>0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2283.9857041282453</v>
      </c>
      <c r="C102" s="156">
        <f>IF(RES_hhdet_fec!C102=0,0,RES_hhdet_fec!C102/0.086*1000000/RES_hhdet_num!C102)</f>
        <v>2277.5260067190598</v>
      </c>
      <c r="D102" s="156">
        <f>IF(RES_hhdet_fec!D102=0,0,RES_hhdet_fec!D102/0.086*1000000/RES_hhdet_num!D102)</f>
        <v>2280.2750055056977</v>
      </c>
      <c r="E102" s="156">
        <f>IF(RES_hhdet_fec!E102=0,0,RES_hhdet_fec!E102/0.086*1000000/RES_hhdet_num!E102)</f>
        <v>2251.9264739283381</v>
      </c>
      <c r="F102" s="156">
        <f>IF(RES_hhdet_fec!F102=0,0,RES_hhdet_fec!F102/0.086*1000000/RES_hhdet_num!F102)</f>
        <v>2232.9909245621648</v>
      </c>
      <c r="G102" s="156">
        <f>IF(RES_hhdet_fec!G102=0,0,RES_hhdet_fec!G102/0.086*1000000/RES_hhdet_num!G102)</f>
        <v>2161.1280108285382</v>
      </c>
      <c r="H102" s="156">
        <f>IF(RES_hhdet_fec!H102=0,0,RES_hhdet_fec!H102/0.086*1000000/RES_hhdet_num!H102)</f>
        <v>2232.2643692259621</v>
      </c>
      <c r="I102" s="156">
        <f>IF(RES_hhdet_fec!I102=0,0,RES_hhdet_fec!I102/0.086*1000000/RES_hhdet_num!I102)</f>
        <v>2189.0258130068346</v>
      </c>
      <c r="J102" s="156">
        <f>IF(RES_hhdet_fec!J102=0,0,RES_hhdet_fec!J102/0.086*1000000/RES_hhdet_num!J102)</f>
        <v>2192.9422292680601</v>
      </c>
      <c r="K102" s="156">
        <f>IF(RES_hhdet_fec!K102=0,0,RES_hhdet_fec!K102/0.086*1000000/RES_hhdet_num!K102)</f>
        <v>2098.2357887240141</v>
      </c>
      <c r="L102" s="156">
        <f>IF(RES_hhdet_fec!L102=0,0,RES_hhdet_fec!L102/0.086*1000000/RES_hhdet_num!L102)</f>
        <v>2144.0117093436784</v>
      </c>
      <c r="M102" s="156">
        <f>IF(RES_hhdet_fec!M102=0,0,RES_hhdet_fec!M102/0.086*1000000/RES_hhdet_num!M102)</f>
        <v>2104.9694732488074</v>
      </c>
      <c r="N102" s="156">
        <f>IF(RES_hhdet_fec!N102=0,0,RES_hhdet_fec!N102/0.086*1000000/RES_hhdet_num!N102)</f>
        <v>2032.5766592786645</v>
      </c>
      <c r="O102" s="156">
        <f>IF(RES_hhdet_fec!O102=0,0,RES_hhdet_fec!O102/0.086*1000000/RES_hhdet_num!O102)</f>
        <v>1990.0028458651184</v>
      </c>
      <c r="P102" s="156">
        <f>IF(RES_hhdet_fec!P102=0,0,RES_hhdet_fec!P102/0.086*1000000/RES_hhdet_num!P102)</f>
        <v>1934.0090780746061</v>
      </c>
      <c r="Q102" s="156">
        <f>IF(RES_hhdet_fec!Q102=0,0,RES_hhdet_fec!Q102/0.086*1000000/RES_hhdet_num!Q102)</f>
        <v>1882.3568289096102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1261.0134253946801</v>
      </c>
      <c r="C103" s="57">
        <f>IF(RES_hhdet_fec!C103=0,0,RES_hhdet_fec!C103/0.086*1000000/RES_hhdet_num!C103)</f>
        <v>1324.5395507423875</v>
      </c>
      <c r="D103" s="57">
        <f>IF(RES_hhdet_fec!D103=0,0,RES_hhdet_fec!D103/0.086*1000000/RES_hhdet_num!D103)</f>
        <v>1271.5935322693322</v>
      </c>
      <c r="E103" s="57">
        <f>IF(RES_hhdet_fec!E103=0,0,RES_hhdet_fec!E103/0.086*1000000/RES_hhdet_num!E103)</f>
        <v>1259.4591016793925</v>
      </c>
      <c r="F103" s="57">
        <f>IF(RES_hhdet_fec!F103=0,0,RES_hhdet_fec!F103/0.086*1000000/RES_hhdet_num!F103)</f>
        <v>1245.5143103228818</v>
      </c>
      <c r="G103" s="57">
        <f>IF(RES_hhdet_fec!G103=0,0,RES_hhdet_fec!G103/0.086*1000000/RES_hhdet_num!G103)</f>
        <v>1234.0384435945211</v>
      </c>
      <c r="H103" s="57">
        <f>IF(RES_hhdet_fec!H103=0,0,RES_hhdet_fec!H103/0.086*1000000/RES_hhdet_num!H103)</f>
        <v>1244.7426553410353</v>
      </c>
      <c r="I103" s="57">
        <f>IF(RES_hhdet_fec!I103=0,0,RES_hhdet_fec!I103/0.086*1000000/RES_hhdet_num!I103)</f>
        <v>1260.8621002561752</v>
      </c>
      <c r="J103" s="57">
        <f>IF(RES_hhdet_fec!J103=0,0,RES_hhdet_fec!J103/0.086*1000000/RES_hhdet_num!J103)</f>
        <v>1253.4088225822143</v>
      </c>
      <c r="K103" s="57">
        <f>IF(RES_hhdet_fec!K103=0,0,RES_hhdet_fec!K103/0.086*1000000/RES_hhdet_num!K103)</f>
        <v>1237.7934335779232</v>
      </c>
      <c r="L103" s="57">
        <f>IF(RES_hhdet_fec!L103=0,0,RES_hhdet_fec!L103/0.086*1000000/RES_hhdet_num!L103)</f>
        <v>1272.6968013507553</v>
      </c>
      <c r="M103" s="57">
        <f>IF(RES_hhdet_fec!M103=0,0,RES_hhdet_fec!M103/0.086*1000000/RES_hhdet_num!M103)</f>
        <v>1202.6718776204279</v>
      </c>
      <c r="N103" s="57">
        <f>IF(RES_hhdet_fec!N103=0,0,RES_hhdet_fec!N103/0.086*1000000/RES_hhdet_num!N103)</f>
        <v>1202.2700525784346</v>
      </c>
      <c r="O103" s="57">
        <f>IF(RES_hhdet_fec!O103=0,0,RES_hhdet_fec!O103/0.086*1000000/RES_hhdet_num!O103)</f>
        <v>1183.5846503187934</v>
      </c>
      <c r="P103" s="57">
        <f>IF(RES_hhdet_fec!P103=0,0,RES_hhdet_fec!P103/0.086*1000000/RES_hhdet_num!P103)</f>
        <v>1111.2387053815519</v>
      </c>
      <c r="Q103" s="57">
        <f>IF(RES_hhdet_fec!Q103=0,0,RES_hhdet_fec!Q103/0.086*1000000/RES_hhdet_num!Q103)</f>
        <v>1134.9653926594956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0</v>
      </c>
      <c r="F105" s="168">
        <f t="shared" si="20"/>
        <v>0</v>
      </c>
      <c r="G105" s="168">
        <f t="shared" si="20"/>
        <v>0</v>
      </c>
      <c r="H105" s="168">
        <f t="shared" si="20"/>
        <v>0</v>
      </c>
      <c r="I105" s="168">
        <f t="shared" si="20"/>
        <v>0</v>
      </c>
      <c r="J105" s="168">
        <f t="shared" si="20"/>
        <v>0</v>
      </c>
      <c r="K105" s="168">
        <f t="shared" si="20"/>
        <v>0</v>
      </c>
      <c r="L105" s="168">
        <f t="shared" si="20"/>
        <v>0</v>
      </c>
      <c r="M105" s="168">
        <f t="shared" si="20"/>
        <v>0</v>
      </c>
      <c r="N105" s="168">
        <f t="shared" si="20"/>
        <v>0</v>
      </c>
      <c r="O105" s="168">
        <f t="shared" si="20"/>
        <v>0</v>
      </c>
      <c r="P105" s="168">
        <f t="shared" si="20"/>
        <v>0</v>
      </c>
      <c r="Q105" s="168">
        <f t="shared" si="20"/>
        <v>0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0</v>
      </c>
      <c r="F106" s="157">
        <f t="shared" si="22"/>
        <v>0</v>
      </c>
      <c r="G106" s="157">
        <f t="shared" si="22"/>
        <v>0</v>
      </c>
      <c r="H106" s="157">
        <f t="shared" si="22"/>
        <v>0</v>
      </c>
      <c r="I106" s="157">
        <f t="shared" si="22"/>
        <v>0</v>
      </c>
      <c r="J106" s="157">
        <f t="shared" si="22"/>
        <v>0</v>
      </c>
      <c r="K106" s="157">
        <f t="shared" si="22"/>
        <v>0</v>
      </c>
      <c r="L106" s="157">
        <f t="shared" si="22"/>
        <v>0</v>
      </c>
      <c r="M106" s="157">
        <f t="shared" si="22"/>
        <v>0</v>
      </c>
      <c r="N106" s="157">
        <f t="shared" si="22"/>
        <v>0</v>
      </c>
      <c r="O106" s="157">
        <f t="shared" si="22"/>
        <v>0</v>
      </c>
      <c r="P106" s="157">
        <f t="shared" si="22"/>
        <v>0</v>
      </c>
      <c r="Q106" s="157">
        <f t="shared" si="22"/>
        <v>0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0</v>
      </c>
      <c r="F107" s="156">
        <f>IF(RES_hhdet_fec!F107=0,0,RES_hhdet_fec!F107/0.086*1000000/RES_hhdet_num!F$105)</f>
        <v>0</v>
      </c>
      <c r="G107" s="156">
        <f>IF(RES_hhdet_fec!G107=0,0,RES_hhdet_fec!G107/0.086*1000000/RES_hhdet_num!G$105)</f>
        <v>0</v>
      </c>
      <c r="H107" s="156">
        <f>IF(RES_hhdet_fec!H107=0,0,RES_hhdet_fec!H107/0.086*1000000/RES_hhdet_num!H$105)</f>
        <v>0</v>
      </c>
      <c r="I107" s="156">
        <f>IF(RES_hhdet_fec!I107=0,0,RES_hhdet_fec!I107/0.086*1000000/RES_hhdet_num!I$105)</f>
        <v>0</v>
      </c>
      <c r="J107" s="156">
        <f>IF(RES_hhdet_fec!J107=0,0,RES_hhdet_fec!J107/0.086*1000000/RES_hhdet_num!J$105)</f>
        <v>0</v>
      </c>
      <c r="K107" s="156">
        <f>IF(RES_hhdet_fec!K107=0,0,RES_hhdet_fec!K107/0.086*1000000/RES_hhdet_num!K$105)</f>
        <v>0</v>
      </c>
      <c r="L107" s="156">
        <f>IF(RES_hhdet_fec!L107=0,0,RES_hhdet_fec!L107/0.086*1000000/RES_hhdet_num!L$105)</f>
        <v>0</v>
      </c>
      <c r="M107" s="156">
        <f>IF(RES_hhdet_fec!M107=0,0,RES_hhdet_fec!M107/0.086*1000000/RES_hhdet_num!M$105)</f>
        <v>0</v>
      </c>
      <c r="N107" s="156">
        <f>IF(RES_hhdet_fec!N107=0,0,RES_hhdet_fec!N107/0.086*1000000/RES_hhdet_num!N$105)</f>
        <v>0</v>
      </c>
      <c r="O107" s="156">
        <f>IF(RES_hhdet_fec!O107=0,0,RES_hhdet_fec!O107/0.086*1000000/RES_hhdet_num!O$105)</f>
        <v>0</v>
      </c>
      <c r="P107" s="156">
        <f>IF(RES_hhdet_fec!P107=0,0,RES_hhdet_fec!P107/0.086*1000000/RES_hhdet_num!P$105)</f>
        <v>0</v>
      </c>
      <c r="Q107" s="156">
        <f>IF(RES_hhdet_fec!Q107=0,0,RES_hhdet_fec!Q107/0.086*1000000/RES_hhdet_num!Q$105)</f>
        <v>0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0</v>
      </c>
      <c r="F108" s="156">
        <f>IF(RES_hhdet_fec!F108=0,0,RES_hhdet_fec!F108/0.086*1000000/RES_hhdet_num!F$105)</f>
        <v>0</v>
      </c>
      <c r="G108" s="156">
        <f>IF(RES_hhdet_fec!G108=0,0,RES_hhdet_fec!G108/0.086*1000000/RES_hhdet_num!G$105)</f>
        <v>0</v>
      </c>
      <c r="H108" s="156">
        <f>IF(RES_hhdet_fec!H108=0,0,RES_hhdet_fec!H108/0.086*1000000/RES_hhdet_num!H$105)</f>
        <v>0</v>
      </c>
      <c r="I108" s="156">
        <f>IF(RES_hhdet_fec!I108=0,0,RES_hhdet_fec!I108/0.086*1000000/RES_hhdet_num!I$105)</f>
        <v>0</v>
      </c>
      <c r="J108" s="156">
        <f>IF(RES_hhdet_fec!J108=0,0,RES_hhdet_fec!J108/0.086*1000000/RES_hhdet_num!J$105)</f>
        <v>0</v>
      </c>
      <c r="K108" s="156">
        <f>IF(RES_hhdet_fec!K108=0,0,RES_hhdet_fec!K108/0.086*1000000/RES_hhdet_num!K$105)</f>
        <v>0</v>
      </c>
      <c r="L108" s="156">
        <f>IF(RES_hhdet_fec!L108=0,0,RES_hhdet_fec!L108/0.086*1000000/RES_hhdet_num!L$105)</f>
        <v>0</v>
      </c>
      <c r="M108" s="156">
        <f>IF(RES_hhdet_fec!M108=0,0,RES_hhdet_fec!M108/0.086*1000000/RES_hhdet_num!M$105)</f>
        <v>0</v>
      </c>
      <c r="N108" s="156">
        <f>IF(RES_hhdet_fec!N108=0,0,RES_hhdet_fec!N108/0.086*1000000/RES_hhdet_num!N$105)</f>
        <v>0</v>
      </c>
      <c r="O108" s="156">
        <f>IF(RES_hhdet_fec!O108=0,0,RES_hhdet_fec!O108/0.086*1000000/RES_hhdet_num!O$105)</f>
        <v>0</v>
      </c>
      <c r="P108" s="156">
        <f>IF(RES_hhdet_fec!P108=0,0,RES_hhdet_fec!P108/0.086*1000000/RES_hhdet_num!P$105)</f>
        <v>0</v>
      </c>
      <c r="Q108" s="156">
        <f>IF(RES_hhdet_fec!Q108=0,0,RES_hhdet_fec!Q108/0.086*1000000/RES_hhdet_num!Q$105)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0</v>
      </c>
      <c r="F109" s="157">
        <f t="shared" si="23"/>
        <v>0</v>
      </c>
      <c r="G109" s="157">
        <f t="shared" si="23"/>
        <v>0</v>
      </c>
      <c r="H109" s="157">
        <f t="shared" si="23"/>
        <v>0</v>
      </c>
      <c r="I109" s="157">
        <f t="shared" si="23"/>
        <v>0</v>
      </c>
      <c r="J109" s="157">
        <f t="shared" si="23"/>
        <v>0</v>
      </c>
      <c r="K109" s="157">
        <f t="shared" si="23"/>
        <v>0</v>
      </c>
      <c r="L109" s="157">
        <f t="shared" si="23"/>
        <v>0</v>
      </c>
      <c r="M109" s="157">
        <f t="shared" si="23"/>
        <v>0</v>
      </c>
      <c r="N109" s="157">
        <f t="shared" si="23"/>
        <v>0</v>
      </c>
      <c r="O109" s="157">
        <f t="shared" si="23"/>
        <v>0</v>
      </c>
      <c r="P109" s="157">
        <f t="shared" si="23"/>
        <v>0</v>
      </c>
      <c r="Q109" s="157">
        <f t="shared" si="23"/>
        <v>0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0</v>
      </c>
      <c r="F110" s="156">
        <f>IF(RES_hhdet_fec!F110=0,0,RES_hhdet_fec!F110/0.086*1000000/RES_hhdet_num!F$105)</f>
        <v>0</v>
      </c>
      <c r="G110" s="156">
        <f>IF(RES_hhdet_fec!G110=0,0,RES_hhdet_fec!G110/0.086*1000000/RES_hhdet_num!G$105)</f>
        <v>0</v>
      </c>
      <c r="H110" s="156">
        <f>IF(RES_hhdet_fec!H110=0,0,RES_hhdet_fec!H110/0.086*1000000/RES_hhdet_num!H$105)</f>
        <v>0</v>
      </c>
      <c r="I110" s="156">
        <f>IF(RES_hhdet_fec!I110=0,0,RES_hhdet_fec!I110/0.086*1000000/RES_hhdet_num!I$105)</f>
        <v>0</v>
      </c>
      <c r="J110" s="156">
        <f>IF(RES_hhdet_fec!J110=0,0,RES_hhdet_fec!J110/0.086*1000000/RES_hhdet_num!J$105)</f>
        <v>0</v>
      </c>
      <c r="K110" s="156">
        <f>IF(RES_hhdet_fec!K110=0,0,RES_hhdet_fec!K110/0.086*1000000/RES_hhdet_num!K$105)</f>
        <v>0</v>
      </c>
      <c r="L110" s="156">
        <f>IF(RES_hhdet_fec!L110=0,0,RES_hhdet_fec!L110/0.086*1000000/RES_hhdet_num!L$105)</f>
        <v>0</v>
      </c>
      <c r="M110" s="156">
        <f>IF(RES_hhdet_fec!M110=0,0,RES_hhdet_fec!M110/0.086*1000000/RES_hhdet_num!M$105)</f>
        <v>0</v>
      </c>
      <c r="N110" s="156">
        <f>IF(RES_hhdet_fec!N110=0,0,RES_hhdet_fec!N110/0.086*1000000/RES_hhdet_num!N$105)</f>
        <v>0</v>
      </c>
      <c r="O110" s="156">
        <f>IF(RES_hhdet_fec!O110=0,0,RES_hhdet_fec!O110/0.086*1000000/RES_hhdet_num!O$105)</f>
        <v>0</v>
      </c>
      <c r="P110" s="156">
        <f>IF(RES_hhdet_fec!P110=0,0,RES_hhdet_fec!P110/0.086*1000000/RES_hhdet_num!P$105)</f>
        <v>0</v>
      </c>
      <c r="Q110" s="156">
        <f>IF(RES_hhdet_fec!Q110=0,0,RES_hhdet_fec!Q110/0.086*1000000/RES_hhdet_num!Q$105)</f>
        <v>0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0</v>
      </c>
      <c r="F111" s="157">
        <f>IF(RES_hhdet_fec!F111=0,0,RES_hhdet_fec!F111/0.086*1000000/RES_hhdet_num!F$105)</f>
        <v>0</v>
      </c>
      <c r="G111" s="157">
        <f>IF(RES_hhdet_fec!G111=0,0,RES_hhdet_fec!G111/0.086*1000000/RES_hhdet_num!G$105)</f>
        <v>0</v>
      </c>
      <c r="H111" s="157">
        <f>IF(RES_hhdet_fec!H111=0,0,RES_hhdet_fec!H111/0.086*1000000/RES_hhdet_num!H$105)</f>
        <v>0</v>
      </c>
      <c r="I111" s="157">
        <f>IF(RES_hhdet_fec!I111=0,0,RES_hhdet_fec!I111/0.086*1000000/RES_hhdet_num!I$105)</f>
        <v>0</v>
      </c>
      <c r="J111" s="157">
        <f>IF(RES_hhdet_fec!J111=0,0,RES_hhdet_fec!J111/0.086*1000000/RES_hhdet_num!J$105)</f>
        <v>0</v>
      </c>
      <c r="K111" s="157">
        <f>IF(RES_hhdet_fec!K111=0,0,RES_hhdet_fec!K111/0.086*1000000/RES_hhdet_num!K$105)</f>
        <v>0</v>
      </c>
      <c r="L111" s="157">
        <f>IF(RES_hhdet_fec!L111=0,0,RES_hhdet_fec!L111/0.086*1000000/RES_hhdet_num!L$105)</f>
        <v>0</v>
      </c>
      <c r="M111" s="157">
        <f>IF(RES_hhdet_fec!M111=0,0,RES_hhdet_fec!M111/0.086*1000000/RES_hhdet_num!M$105)</f>
        <v>0</v>
      </c>
      <c r="N111" s="157">
        <f>IF(RES_hhdet_fec!N111=0,0,RES_hhdet_fec!N111/0.086*1000000/RES_hhdet_num!N$105)</f>
        <v>0</v>
      </c>
      <c r="O111" s="157">
        <f>IF(RES_hhdet_fec!O111=0,0,RES_hhdet_fec!O111/0.086*1000000/RES_hhdet_num!O$105)</f>
        <v>0</v>
      </c>
      <c r="P111" s="157">
        <f>IF(RES_hhdet_fec!P111=0,0,RES_hhdet_fec!P111/0.086*1000000/RES_hhdet_num!P$105)</f>
        <v>0</v>
      </c>
      <c r="Q111" s="157">
        <f>IF(RES_hhdet_fec!Q111=0,0,RES_hhdet_fec!Q111/0.086*1000000/RES_hhdet_num!Q$105)</f>
        <v>0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0</v>
      </c>
      <c r="F116" s="162">
        <f>IF(RES_hhdet_fec!F116=0,0,RES_hhdet_fec!F116/0.086*1000000/RES_hhdet_num!F116)</f>
        <v>0</v>
      </c>
      <c r="G116" s="162">
        <f>IF(RES_hhdet_fec!G116=0,0,RES_hhdet_fec!G116/0.086*1000000/RES_hhdet_num!G116)</f>
        <v>0</v>
      </c>
      <c r="H116" s="162">
        <f>IF(RES_hhdet_fec!H116=0,0,RES_hhdet_fec!H116/0.086*1000000/RES_hhdet_num!H116)</f>
        <v>0</v>
      </c>
      <c r="I116" s="162">
        <f>IF(RES_hhdet_fec!I116=0,0,RES_hhdet_fec!I116/0.086*1000000/RES_hhdet_num!I116)</f>
        <v>0</v>
      </c>
      <c r="J116" s="162">
        <f>IF(RES_hhdet_fec!J116=0,0,RES_hhdet_fec!J116/0.086*1000000/RES_hhdet_num!J116)</f>
        <v>0</v>
      </c>
      <c r="K116" s="162">
        <f>IF(RES_hhdet_fec!K116=0,0,RES_hhdet_fec!K116/0.086*1000000/RES_hhdet_num!K116)</f>
        <v>0</v>
      </c>
      <c r="L116" s="162">
        <f>IF(RES_hhdet_fec!L116=0,0,RES_hhdet_fec!L116/0.086*1000000/RES_hhdet_num!L116)</f>
        <v>0</v>
      </c>
      <c r="M116" s="162">
        <f>IF(RES_hhdet_fec!M116=0,0,RES_hhdet_fec!M116/0.086*1000000/RES_hhdet_num!M116)</f>
        <v>0</v>
      </c>
      <c r="N116" s="162">
        <f>IF(RES_hhdet_fec!N116=0,0,RES_hhdet_fec!N116/0.086*1000000/RES_hhdet_num!N116)</f>
        <v>0</v>
      </c>
      <c r="O116" s="162">
        <f>IF(RES_hhdet_fec!O116=0,0,RES_hhdet_fec!O116/0.086*1000000/RES_hhdet_num!O116)</f>
        <v>0</v>
      </c>
      <c r="P116" s="162">
        <f>IF(RES_hhdet_fec!P116=0,0,RES_hhdet_fec!P116/0.086*1000000/RES_hhdet_num!P116)</f>
        <v>0</v>
      </c>
      <c r="Q116" s="162">
        <f>IF(RES_hhdet_fec!Q116=0,0,RES_hhdet_fec!Q116/0.086*1000000/RES_hhdet_num!Q116)</f>
        <v>0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0</v>
      </c>
      <c r="F117" s="160">
        <f>IF(RES_hhdet_fec!F117=0,0,RES_hhdet_fec!F117/0.086*1000000/RES_hhdet_num!F117)</f>
        <v>0</v>
      </c>
      <c r="G117" s="160">
        <f>IF(RES_hhdet_fec!G117=0,0,RES_hhdet_fec!G117/0.086*1000000/RES_hhdet_num!G117)</f>
        <v>0</v>
      </c>
      <c r="H117" s="160">
        <f>IF(RES_hhdet_fec!H117=0,0,RES_hhdet_fec!H117/0.086*1000000/RES_hhdet_num!H117)</f>
        <v>0</v>
      </c>
      <c r="I117" s="160">
        <f>IF(RES_hhdet_fec!I117=0,0,RES_hhdet_fec!I117/0.086*1000000/RES_hhdet_num!I117)</f>
        <v>0</v>
      </c>
      <c r="J117" s="160">
        <f>IF(RES_hhdet_fec!J117=0,0,RES_hhdet_fec!J117/0.086*1000000/RES_hhdet_num!J117)</f>
        <v>0</v>
      </c>
      <c r="K117" s="160">
        <f>IF(RES_hhdet_fec!K117=0,0,RES_hhdet_fec!K117/0.086*1000000/RES_hhdet_num!K117)</f>
        <v>0</v>
      </c>
      <c r="L117" s="160">
        <f>IF(RES_hhdet_fec!L117=0,0,RES_hhdet_fec!L117/0.086*1000000/RES_hhdet_num!L117)</f>
        <v>0</v>
      </c>
      <c r="M117" s="160">
        <f>IF(RES_hhdet_fec!M117=0,0,RES_hhdet_fec!M117/0.086*1000000/RES_hhdet_num!M117)</f>
        <v>0</v>
      </c>
      <c r="N117" s="160">
        <f>IF(RES_hhdet_fec!N117=0,0,RES_hhdet_fec!N117/0.086*1000000/RES_hhdet_num!N117)</f>
        <v>0</v>
      </c>
      <c r="O117" s="160">
        <f>IF(RES_hhdet_fec!O117=0,0,RES_hhdet_fec!O117/0.086*1000000/RES_hhdet_num!O117)</f>
        <v>0</v>
      </c>
      <c r="P117" s="160">
        <f>IF(RES_hhdet_fec!P117=0,0,RES_hhdet_fec!P117/0.086*1000000/RES_hhdet_num!P117)</f>
        <v>0</v>
      </c>
      <c r="Q117" s="160">
        <f>IF(RES_hhdet_fec!Q117=0,0,RES_hhdet_fec!Q117/0.086*1000000/RES_hhdet_num!Q117)</f>
        <v>0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0</v>
      </c>
      <c r="F118" s="156">
        <f>IF(RES_hhdet_fec!F118=0,0,RES_hhdet_fec!F118/0.086*1000000/RES_hhdet_num!F117)</f>
        <v>0</v>
      </c>
      <c r="G118" s="156">
        <f>IF(RES_hhdet_fec!G118=0,0,RES_hhdet_fec!G118/0.086*1000000/RES_hhdet_num!G117)</f>
        <v>0</v>
      </c>
      <c r="H118" s="156">
        <f>IF(RES_hhdet_fec!H118=0,0,RES_hhdet_fec!H118/0.086*1000000/RES_hhdet_num!H117)</f>
        <v>0</v>
      </c>
      <c r="I118" s="156">
        <f>IF(RES_hhdet_fec!I118=0,0,RES_hhdet_fec!I118/0.086*1000000/RES_hhdet_num!I117)</f>
        <v>0</v>
      </c>
      <c r="J118" s="156">
        <f>IF(RES_hhdet_fec!J118=0,0,RES_hhdet_fec!J118/0.086*1000000/RES_hhdet_num!J117)</f>
        <v>0</v>
      </c>
      <c r="K118" s="156">
        <f>IF(RES_hhdet_fec!K118=0,0,RES_hhdet_fec!K118/0.086*1000000/RES_hhdet_num!K117)</f>
        <v>0</v>
      </c>
      <c r="L118" s="156">
        <f>IF(RES_hhdet_fec!L118=0,0,RES_hhdet_fec!L118/0.086*1000000/RES_hhdet_num!L117)</f>
        <v>0</v>
      </c>
      <c r="M118" s="156">
        <f>IF(RES_hhdet_fec!M118=0,0,RES_hhdet_fec!M118/0.086*1000000/RES_hhdet_num!M117)</f>
        <v>0</v>
      </c>
      <c r="N118" s="156">
        <f>IF(RES_hhdet_fec!N118=0,0,RES_hhdet_fec!N118/0.086*1000000/RES_hhdet_num!N117)</f>
        <v>0</v>
      </c>
      <c r="O118" s="156">
        <f>IF(RES_hhdet_fec!O118=0,0,RES_hhdet_fec!O118/0.086*1000000/RES_hhdet_num!O117)</f>
        <v>0</v>
      </c>
      <c r="P118" s="156">
        <f>IF(RES_hhdet_fec!P118=0,0,RES_hhdet_fec!P118/0.086*1000000/RES_hhdet_num!P117)</f>
        <v>0</v>
      </c>
      <c r="Q118" s="156">
        <f>IF(RES_hhdet_fec!Q118=0,0,RES_hhdet_fec!Q118/0.086*1000000/RES_hhdet_num!Q117)</f>
        <v>0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0</v>
      </c>
      <c r="F119" s="156">
        <f>IF(RES_hhdet_fec!F119=0,0,RES_hhdet_fec!F119/0.086*1000000/RES_hhdet_num!F117)</f>
        <v>0</v>
      </c>
      <c r="G119" s="156">
        <f>IF(RES_hhdet_fec!G119=0,0,RES_hhdet_fec!G119/0.086*1000000/RES_hhdet_num!G117)</f>
        <v>0</v>
      </c>
      <c r="H119" s="156">
        <f>IF(RES_hhdet_fec!H119=0,0,RES_hhdet_fec!H119/0.086*1000000/RES_hhdet_num!H117)</f>
        <v>0</v>
      </c>
      <c r="I119" s="156">
        <f>IF(RES_hhdet_fec!I119=0,0,RES_hhdet_fec!I119/0.086*1000000/RES_hhdet_num!I117)</f>
        <v>0</v>
      </c>
      <c r="J119" s="156">
        <f>IF(RES_hhdet_fec!J119=0,0,RES_hhdet_fec!J119/0.086*1000000/RES_hhdet_num!J117)</f>
        <v>0</v>
      </c>
      <c r="K119" s="156">
        <f>IF(RES_hhdet_fec!K119=0,0,RES_hhdet_fec!K119/0.086*1000000/RES_hhdet_num!K117)</f>
        <v>0</v>
      </c>
      <c r="L119" s="156">
        <f>IF(RES_hhdet_fec!L119=0,0,RES_hhdet_fec!L119/0.086*1000000/RES_hhdet_num!L117)</f>
        <v>0</v>
      </c>
      <c r="M119" s="156">
        <f>IF(RES_hhdet_fec!M119=0,0,RES_hhdet_fec!M119/0.086*1000000/RES_hhdet_num!M117)</f>
        <v>0</v>
      </c>
      <c r="N119" s="156">
        <f>IF(RES_hhdet_fec!N119=0,0,RES_hhdet_fec!N119/0.086*1000000/RES_hhdet_num!N117)</f>
        <v>0</v>
      </c>
      <c r="O119" s="156">
        <f>IF(RES_hhdet_fec!O119=0,0,RES_hhdet_fec!O119/0.086*1000000/RES_hhdet_num!O117)</f>
        <v>0</v>
      </c>
      <c r="P119" s="156">
        <f>IF(RES_hhdet_fec!P119=0,0,RES_hhdet_fec!P119/0.086*1000000/RES_hhdet_num!P117)</f>
        <v>0</v>
      </c>
      <c r="Q119" s="156">
        <f>IF(RES_hhdet_fec!Q119=0,0,RES_hhdet_fec!Q119/0.086*1000000/RES_hhdet_num!Q117)</f>
        <v>0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0</v>
      </c>
      <c r="F120" s="157">
        <f>IF(RES_hhdet_fec!F120=0,0,RES_hhdet_fec!F120/0.086*1000000/RES_hhdet_num!F$105)</f>
        <v>0</v>
      </c>
      <c r="G120" s="157">
        <f>IF(RES_hhdet_fec!G120=0,0,RES_hhdet_fec!G120/0.086*1000000/RES_hhdet_num!G$105)</f>
        <v>0</v>
      </c>
      <c r="H120" s="157">
        <f>IF(RES_hhdet_fec!H120=0,0,RES_hhdet_fec!H120/0.086*1000000/RES_hhdet_num!H$105)</f>
        <v>0</v>
      </c>
      <c r="I120" s="157">
        <f>IF(RES_hhdet_fec!I120=0,0,RES_hhdet_fec!I120/0.086*1000000/RES_hhdet_num!I$105)</f>
        <v>0</v>
      </c>
      <c r="J120" s="157">
        <f>IF(RES_hhdet_fec!J120=0,0,RES_hhdet_fec!J120/0.086*1000000/RES_hhdet_num!J$105)</f>
        <v>0</v>
      </c>
      <c r="K120" s="157">
        <f>IF(RES_hhdet_fec!K120=0,0,RES_hhdet_fec!K120/0.086*1000000/RES_hhdet_num!K$105)</f>
        <v>0</v>
      </c>
      <c r="L120" s="157">
        <f>IF(RES_hhdet_fec!L120=0,0,RES_hhdet_fec!L120/0.086*1000000/RES_hhdet_num!L$105)</f>
        <v>0</v>
      </c>
      <c r="M120" s="157">
        <f>IF(RES_hhdet_fec!M120=0,0,RES_hhdet_fec!M120/0.086*1000000/RES_hhdet_num!M$105)</f>
        <v>0</v>
      </c>
      <c r="N120" s="157">
        <f>IF(RES_hhdet_fec!N120=0,0,RES_hhdet_fec!N120/0.086*1000000/RES_hhdet_num!N$105)</f>
        <v>0</v>
      </c>
      <c r="O120" s="157">
        <f>IF(RES_hhdet_fec!O120=0,0,RES_hhdet_fec!O120/0.086*1000000/RES_hhdet_num!O$105)</f>
        <v>0</v>
      </c>
      <c r="P120" s="157">
        <f>IF(RES_hhdet_fec!P120=0,0,RES_hhdet_fec!P120/0.086*1000000/RES_hhdet_num!P$105)</f>
        <v>0</v>
      </c>
      <c r="Q120" s="157">
        <f>IF(RES_hhdet_fec!Q120=0,0,RES_hhdet_fec!Q120/0.086*1000000/RES_hhdet_num!Q$105)</f>
        <v>0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0</v>
      </c>
      <c r="F121" s="156">
        <f>IF(RES_hhdet_fec!F121=0,0,RES_hhdet_fec!F121/0.086*1000000/RES_hhdet_num!F121)</f>
        <v>0</v>
      </c>
      <c r="G121" s="156">
        <f>IF(RES_hhdet_fec!G121=0,0,RES_hhdet_fec!G121/0.086*1000000/RES_hhdet_num!G121)</f>
        <v>0</v>
      </c>
      <c r="H121" s="156">
        <f>IF(RES_hhdet_fec!H121=0,0,RES_hhdet_fec!H121/0.086*1000000/RES_hhdet_num!H121)</f>
        <v>0</v>
      </c>
      <c r="I121" s="156">
        <f>IF(RES_hhdet_fec!I121=0,0,RES_hhdet_fec!I121/0.086*1000000/RES_hhdet_num!I121)</f>
        <v>0</v>
      </c>
      <c r="J121" s="156">
        <f>IF(RES_hhdet_fec!J121=0,0,RES_hhdet_fec!J121/0.086*1000000/RES_hhdet_num!J121)</f>
        <v>0</v>
      </c>
      <c r="K121" s="156">
        <f>IF(RES_hhdet_fec!K121=0,0,RES_hhdet_fec!K121/0.086*1000000/RES_hhdet_num!K121)</f>
        <v>0</v>
      </c>
      <c r="L121" s="156">
        <f>IF(RES_hhdet_fec!L121=0,0,RES_hhdet_fec!L121/0.086*1000000/RES_hhdet_num!L121)</f>
        <v>0</v>
      </c>
      <c r="M121" s="156">
        <f>IF(RES_hhdet_fec!M121=0,0,RES_hhdet_fec!M121/0.086*1000000/RES_hhdet_num!M121)</f>
        <v>0</v>
      </c>
      <c r="N121" s="156">
        <f>IF(RES_hhdet_fec!N121=0,0,RES_hhdet_fec!N121/0.086*1000000/RES_hhdet_num!N121)</f>
        <v>0</v>
      </c>
      <c r="O121" s="156">
        <f>IF(RES_hhdet_fec!O121=0,0,RES_hhdet_fec!O121/0.086*1000000/RES_hhdet_num!O121)</f>
        <v>0</v>
      </c>
      <c r="P121" s="156">
        <f>IF(RES_hhdet_fec!P121=0,0,RES_hhdet_fec!P121/0.086*1000000/RES_hhdet_num!P121)</f>
        <v>0</v>
      </c>
      <c r="Q121" s="156">
        <f>IF(RES_hhdet_fec!Q121=0,0,RES_hhdet_fec!Q121/0.086*1000000/RES_hhdet_num!Q121)</f>
        <v>0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0</v>
      </c>
      <c r="F122" s="57">
        <f>IF(RES_hhdet_fec!F122=0,0,RES_hhdet_fec!F122/0.086*1000000/RES_hhdet_num!F122)</f>
        <v>0</v>
      </c>
      <c r="G122" s="57">
        <f>IF(RES_hhdet_fec!G122=0,0,RES_hhdet_fec!G122/0.086*1000000/RES_hhdet_num!G122)</f>
        <v>0</v>
      </c>
      <c r="H122" s="57">
        <f>IF(RES_hhdet_fec!H122=0,0,RES_hhdet_fec!H122/0.086*1000000/RES_hhdet_num!H122)</f>
        <v>0</v>
      </c>
      <c r="I122" s="57">
        <f>IF(RES_hhdet_fec!I122=0,0,RES_hhdet_fec!I122/0.086*1000000/RES_hhdet_num!I122)</f>
        <v>0</v>
      </c>
      <c r="J122" s="57">
        <f>IF(RES_hhdet_fec!J122=0,0,RES_hhdet_fec!J122/0.086*1000000/RES_hhdet_num!J122)</f>
        <v>0</v>
      </c>
      <c r="K122" s="57">
        <f>IF(RES_hhdet_fec!K122=0,0,RES_hhdet_fec!K122/0.086*1000000/RES_hhdet_num!K122)</f>
        <v>0</v>
      </c>
      <c r="L122" s="57">
        <f>IF(RES_hhdet_fec!L122=0,0,RES_hhdet_fec!L122/0.086*1000000/RES_hhdet_num!L122)</f>
        <v>0</v>
      </c>
      <c r="M122" s="57">
        <f>IF(RES_hhdet_fec!M122=0,0,RES_hhdet_fec!M122/0.086*1000000/RES_hhdet_num!M122)</f>
        <v>0</v>
      </c>
      <c r="N122" s="57">
        <f>IF(RES_hhdet_fec!N122=0,0,RES_hhdet_fec!N122/0.086*1000000/RES_hhdet_num!N122)</f>
        <v>0</v>
      </c>
      <c r="O122" s="57">
        <f>IF(RES_hhdet_fec!O122=0,0,RES_hhdet_fec!O122/0.086*1000000/RES_hhdet_num!O122)</f>
        <v>0</v>
      </c>
      <c r="P122" s="57">
        <f>IF(RES_hhdet_fec!P122=0,0,RES_hhdet_fec!P122/0.086*1000000/RES_hhdet_num!P122)</f>
        <v>0</v>
      </c>
      <c r="Q122" s="57">
        <f>IF(RES_hhdet_fec!Q122=0,0,RES_hhdet_fec!Q122/0.086*1000000/RES_hhdet_num!Q122)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15190.748123404945</v>
      </c>
      <c r="C124" s="168">
        <f t="shared" ref="C124:Q124" si="24">SUM(C125,C128,C130,C139)</f>
        <v>15478.80243050567</v>
      </c>
      <c r="D124" s="168">
        <f t="shared" si="24"/>
        <v>14759.298110405383</v>
      </c>
      <c r="E124" s="168">
        <f t="shared" si="24"/>
        <v>13773.666214713996</v>
      </c>
      <c r="F124" s="168">
        <f t="shared" si="24"/>
        <v>13602.305170473344</v>
      </c>
      <c r="G124" s="168">
        <f t="shared" si="24"/>
        <v>13950.82932742901</v>
      </c>
      <c r="H124" s="168">
        <f t="shared" si="24"/>
        <v>13673.111021407003</v>
      </c>
      <c r="I124" s="168">
        <f t="shared" si="24"/>
        <v>14393.613542957311</v>
      </c>
      <c r="J124" s="168">
        <f t="shared" si="24"/>
        <v>13663.914924386283</v>
      </c>
      <c r="K124" s="168">
        <f t="shared" si="24"/>
        <v>13704.772016241737</v>
      </c>
      <c r="L124" s="168">
        <f t="shared" si="24"/>
        <v>15032.593518356556</v>
      </c>
      <c r="M124" s="168">
        <f t="shared" si="24"/>
        <v>13984.680369059502</v>
      </c>
      <c r="N124" s="168">
        <f t="shared" si="24"/>
        <v>13951.254877889443</v>
      </c>
      <c r="O124" s="168">
        <f t="shared" si="24"/>
        <v>13917.480577214832</v>
      </c>
      <c r="P124" s="168">
        <f t="shared" si="24"/>
        <v>12800.55221342032</v>
      </c>
      <c r="Q124" s="168">
        <f t="shared" si="24"/>
        <v>12414.494099759608</v>
      </c>
    </row>
    <row r="125" spans="1:17" ht="12.95" customHeight="1" x14ac:dyDescent="0.25">
      <c r="A125" s="158" t="s">
        <v>65</v>
      </c>
      <c r="B125" s="157">
        <f t="shared" ref="B125" si="25">SUM(B126:B127)</f>
        <v>11778.821355872733</v>
      </c>
      <c r="C125" s="157">
        <f t="shared" ref="C125:Q125" si="26">SUM(C126:C127)</f>
        <v>11980.506077850769</v>
      </c>
      <c r="D125" s="157">
        <f t="shared" si="26"/>
        <v>11352.6871210384</v>
      </c>
      <c r="E125" s="157">
        <f t="shared" si="26"/>
        <v>10427.845730487003</v>
      </c>
      <c r="F125" s="157">
        <f t="shared" si="26"/>
        <v>10260.294701979192</v>
      </c>
      <c r="G125" s="157">
        <f t="shared" si="26"/>
        <v>10629.784909103235</v>
      </c>
      <c r="H125" s="157">
        <f t="shared" si="26"/>
        <v>10347.701988655972</v>
      </c>
      <c r="I125" s="157">
        <f t="shared" si="26"/>
        <v>11093.43909956131</v>
      </c>
      <c r="J125" s="157">
        <f t="shared" si="26"/>
        <v>10408.083467553641</v>
      </c>
      <c r="K125" s="157">
        <f t="shared" si="26"/>
        <v>10470.551932601518</v>
      </c>
      <c r="L125" s="157">
        <f t="shared" si="26"/>
        <v>11697.61180855945</v>
      </c>
      <c r="M125" s="157">
        <f t="shared" si="26"/>
        <v>10699.182074933198</v>
      </c>
      <c r="N125" s="157">
        <f t="shared" si="26"/>
        <v>10730.444143076631</v>
      </c>
      <c r="O125" s="157">
        <f t="shared" si="26"/>
        <v>10749.896585102217</v>
      </c>
      <c r="P125" s="157">
        <f t="shared" si="26"/>
        <v>9813.6265773103787</v>
      </c>
      <c r="Q125" s="157">
        <f t="shared" si="26"/>
        <v>9404.0177943398303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11731.569670757252</v>
      </c>
      <c r="C126" s="156">
        <f>IF(RES_hhdet_fec!C126=0,0,RES_hhdet_fec!C126/0.086*1000000/RES_hhdet_num!C$124)</f>
        <v>11906.476872307203</v>
      </c>
      <c r="D126" s="156">
        <f>IF(RES_hhdet_fec!D126=0,0,RES_hhdet_fec!D126/0.086*1000000/RES_hhdet_num!D$124)</f>
        <v>11301.999648549492</v>
      </c>
      <c r="E126" s="156">
        <f>IF(RES_hhdet_fec!E126=0,0,RES_hhdet_fec!E126/0.086*1000000/RES_hhdet_num!E$124)</f>
        <v>10384.391811216194</v>
      </c>
      <c r="F126" s="156">
        <f>IF(RES_hhdet_fec!F126=0,0,RES_hhdet_fec!F126/0.086*1000000/RES_hhdet_num!F$124)</f>
        <v>10220.206706268467</v>
      </c>
      <c r="G126" s="156">
        <f>IF(RES_hhdet_fec!G126=0,0,RES_hhdet_fec!G126/0.086*1000000/RES_hhdet_num!G$124)</f>
        <v>10590.514686196897</v>
      </c>
      <c r="H126" s="156">
        <f>IF(RES_hhdet_fec!H126=0,0,RES_hhdet_fec!H126/0.086*1000000/RES_hhdet_num!H$124)</f>
        <v>10303.134671253898</v>
      </c>
      <c r="I126" s="156">
        <f>IF(RES_hhdet_fec!I126=0,0,RES_hhdet_fec!I126/0.086*1000000/RES_hhdet_num!I$124)</f>
        <v>11042.293815581825</v>
      </c>
      <c r="J126" s="156">
        <f>IF(RES_hhdet_fec!J126=0,0,RES_hhdet_fec!J126/0.086*1000000/RES_hhdet_num!J$124)</f>
        <v>10359.173676608902</v>
      </c>
      <c r="K126" s="156">
        <f>IF(RES_hhdet_fec!K126=0,0,RES_hhdet_fec!K126/0.086*1000000/RES_hhdet_num!K$124)</f>
        <v>10428.600858406671</v>
      </c>
      <c r="L126" s="156">
        <f>IF(RES_hhdet_fec!L126=0,0,RES_hhdet_fec!L126/0.086*1000000/RES_hhdet_num!L$124)</f>
        <v>11638.873824126829</v>
      </c>
      <c r="M126" s="156">
        <f>IF(RES_hhdet_fec!M126=0,0,RES_hhdet_fec!M126/0.086*1000000/RES_hhdet_num!M$124)</f>
        <v>10664.568249953581</v>
      </c>
      <c r="N126" s="156">
        <f>IF(RES_hhdet_fec!N126=0,0,RES_hhdet_fec!N126/0.086*1000000/RES_hhdet_num!N$124)</f>
        <v>10689.78978192507</v>
      </c>
      <c r="O126" s="156">
        <f>IF(RES_hhdet_fec!O126=0,0,RES_hhdet_fec!O126/0.086*1000000/RES_hhdet_num!O$124)</f>
        <v>10712.040490130978</v>
      </c>
      <c r="P126" s="156">
        <f>IF(RES_hhdet_fec!P126=0,0,RES_hhdet_fec!P126/0.086*1000000/RES_hhdet_num!P$124)</f>
        <v>9796.6025002726255</v>
      </c>
      <c r="Q126" s="156">
        <f>IF(RES_hhdet_fec!Q126=0,0,RES_hhdet_fec!Q126/0.086*1000000/RES_hhdet_num!Q$124)</f>
        <v>9373.3357134145062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47.251685115481841</v>
      </c>
      <c r="C127" s="156">
        <f>IF(RES_hhdet_fec!C127=0,0,RES_hhdet_fec!C127/0.086*1000000/RES_hhdet_num!C$124)</f>
        <v>74.029205543565325</v>
      </c>
      <c r="D127" s="156">
        <f>IF(RES_hhdet_fec!D127=0,0,RES_hhdet_fec!D127/0.086*1000000/RES_hhdet_num!D$124)</f>
        <v>50.687472488907439</v>
      </c>
      <c r="E127" s="156">
        <f>IF(RES_hhdet_fec!E127=0,0,RES_hhdet_fec!E127/0.086*1000000/RES_hhdet_num!E$124)</f>
        <v>43.453919270808676</v>
      </c>
      <c r="F127" s="156">
        <f>IF(RES_hhdet_fec!F127=0,0,RES_hhdet_fec!F127/0.086*1000000/RES_hhdet_num!F$124)</f>
        <v>40.087995710723668</v>
      </c>
      <c r="G127" s="156">
        <f>IF(RES_hhdet_fec!G127=0,0,RES_hhdet_fec!G127/0.086*1000000/RES_hhdet_num!G$124)</f>
        <v>39.270222906338198</v>
      </c>
      <c r="H127" s="156">
        <f>IF(RES_hhdet_fec!H127=0,0,RES_hhdet_fec!H127/0.086*1000000/RES_hhdet_num!H$124)</f>
        <v>44.567317402073726</v>
      </c>
      <c r="I127" s="156">
        <f>IF(RES_hhdet_fec!I127=0,0,RES_hhdet_fec!I127/0.086*1000000/RES_hhdet_num!I$124)</f>
        <v>51.14528397948591</v>
      </c>
      <c r="J127" s="156">
        <f>IF(RES_hhdet_fec!J127=0,0,RES_hhdet_fec!J127/0.086*1000000/RES_hhdet_num!J$124)</f>
        <v>48.90979094473915</v>
      </c>
      <c r="K127" s="156">
        <f>IF(RES_hhdet_fec!K127=0,0,RES_hhdet_fec!K127/0.086*1000000/RES_hhdet_num!K$124)</f>
        <v>41.95107419484647</v>
      </c>
      <c r="L127" s="156">
        <f>IF(RES_hhdet_fec!L127=0,0,RES_hhdet_fec!L127/0.086*1000000/RES_hhdet_num!L$124)</f>
        <v>58.737984432619804</v>
      </c>
      <c r="M127" s="156">
        <f>IF(RES_hhdet_fec!M127=0,0,RES_hhdet_fec!M127/0.086*1000000/RES_hhdet_num!M$124)</f>
        <v>34.613824979616389</v>
      </c>
      <c r="N127" s="156">
        <f>IF(RES_hhdet_fec!N127=0,0,RES_hhdet_fec!N127/0.086*1000000/RES_hhdet_num!N$124)</f>
        <v>40.654361151561247</v>
      </c>
      <c r="O127" s="156">
        <f>IF(RES_hhdet_fec!O127=0,0,RES_hhdet_fec!O127/0.086*1000000/RES_hhdet_num!O$124)</f>
        <v>37.856094971239081</v>
      </c>
      <c r="P127" s="156">
        <f>IF(RES_hhdet_fec!P127=0,0,RES_hhdet_fec!P127/0.086*1000000/RES_hhdet_num!P$124)</f>
        <v>17.024077037754051</v>
      </c>
      <c r="Q127" s="156">
        <f>IF(RES_hhdet_fec!Q127=0,0,RES_hhdet_fec!Q127/0.086*1000000/RES_hhdet_num!Q$124)</f>
        <v>30.682080925323834</v>
      </c>
    </row>
    <row r="128" spans="1:17" ht="12.95" customHeight="1" x14ac:dyDescent="0.25">
      <c r="A128" s="158" t="s">
        <v>112</v>
      </c>
      <c r="B128" s="157">
        <f t="shared" ref="B128:Q128" si="27">B129</f>
        <v>2.3201430272838313E-2</v>
      </c>
      <c r="C128" s="157">
        <f t="shared" si="27"/>
        <v>2.9521338170976651E-2</v>
      </c>
      <c r="D128" s="157">
        <f t="shared" si="27"/>
        <v>3.7536687392379947E-2</v>
      </c>
      <c r="E128" s="157">
        <f t="shared" si="27"/>
        <v>4.3414734310178116E-2</v>
      </c>
      <c r="F128" s="157">
        <f t="shared" si="27"/>
        <v>6.1832793921085039E-2</v>
      </c>
      <c r="G128" s="157">
        <f t="shared" si="27"/>
        <v>9.2381573736025804E-2</v>
      </c>
      <c r="H128" s="157">
        <f t="shared" si="27"/>
        <v>0.11383045047360542</v>
      </c>
      <c r="I128" s="157">
        <f t="shared" si="27"/>
        <v>0.13963847202595248</v>
      </c>
      <c r="J128" s="157">
        <f t="shared" si="27"/>
        <v>0.16636852997449283</v>
      </c>
      <c r="K128" s="157">
        <f t="shared" si="27"/>
        <v>0.18258941477696161</v>
      </c>
      <c r="L128" s="157">
        <f t="shared" si="27"/>
        <v>0.19560755517637413</v>
      </c>
      <c r="M128" s="157">
        <f t="shared" si="27"/>
        <v>0.22482498430303025</v>
      </c>
      <c r="N128" s="157">
        <f t="shared" si="27"/>
        <v>0.25751743387649401</v>
      </c>
      <c r="O128" s="157">
        <f t="shared" si="27"/>
        <v>0.29310709007909175</v>
      </c>
      <c r="P128" s="157">
        <f t="shared" si="27"/>
        <v>0.31215158589990888</v>
      </c>
      <c r="Q128" s="157">
        <f t="shared" si="27"/>
        <v>0.37606537056357736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2.3201430272838313E-2</v>
      </c>
      <c r="C129" s="156">
        <f>IF(RES_hhdet_fec!C129=0,0,RES_hhdet_fec!C129/0.086*1000000/RES_hhdet_num!C$124)</f>
        <v>2.9521338170976651E-2</v>
      </c>
      <c r="D129" s="156">
        <f>IF(RES_hhdet_fec!D129=0,0,RES_hhdet_fec!D129/0.086*1000000/RES_hhdet_num!D$124)</f>
        <v>3.7536687392379947E-2</v>
      </c>
      <c r="E129" s="156">
        <f>IF(RES_hhdet_fec!E129=0,0,RES_hhdet_fec!E129/0.086*1000000/RES_hhdet_num!E$124)</f>
        <v>4.3414734310178116E-2</v>
      </c>
      <c r="F129" s="156">
        <f>IF(RES_hhdet_fec!F129=0,0,RES_hhdet_fec!F129/0.086*1000000/RES_hhdet_num!F$124)</f>
        <v>6.1832793921085039E-2</v>
      </c>
      <c r="G129" s="156">
        <f>IF(RES_hhdet_fec!G129=0,0,RES_hhdet_fec!G129/0.086*1000000/RES_hhdet_num!G$124)</f>
        <v>9.2381573736025804E-2</v>
      </c>
      <c r="H129" s="156">
        <f>IF(RES_hhdet_fec!H129=0,0,RES_hhdet_fec!H129/0.086*1000000/RES_hhdet_num!H$124)</f>
        <v>0.11383045047360542</v>
      </c>
      <c r="I129" s="156">
        <f>IF(RES_hhdet_fec!I129=0,0,RES_hhdet_fec!I129/0.086*1000000/RES_hhdet_num!I$124)</f>
        <v>0.13963847202595248</v>
      </c>
      <c r="J129" s="156">
        <f>IF(RES_hhdet_fec!J129=0,0,RES_hhdet_fec!J129/0.086*1000000/RES_hhdet_num!J$124)</f>
        <v>0.16636852997449283</v>
      </c>
      <c r="K129" s="156">
        <f>IF(RES_hhdet_fec!K129=0,0,RES_hhdet_fec!K129/0.086*1000000/RES_hhdet_num!K$124)</f>
        <v>0.18258941477696161</v>
      </c>
      <c r="L129" s="156">
        <f>IF(RES_hhdet_fec!L129=0,0,RES_hhdet_fec!L129/0.086*1000000/RES_hhdet_num!L$124)</f>
        <v>0.19560755517637413</v>
      </c>
      <c r="M129" s="156">
        <f>IF(RES_hhdet_fec!M129=0,0,RES_hhdet_fec!M129/0.086*1000000/RES_hhdet_num!M$124)</f>
        <v>0.22482498430303025</v>
      </c>
      <c r="N129" s="156">
        <f>IF(RES_hhdet_fec!N129=0,0,RES_hhdet_fec!N129/0.086*1000000/RES_hhdet_num!N$124)</f>
        <v>0.25751743387649401</v>
      </c>
      <c r="O129" s="156">
        <f>IF(RES_hhdet_fec!O129=0,0,RES_hhdet_fec!O129/0.086*1000000/RES_hhdet_num!O$124)</f>
        <v>0.29310709007909175</v>
      </c>
      <c r="P129" s="156">
        <f>IF(RES_hhdet_fec!P129=0,0,RES_hhdet_fec!P129/0.086*1000000/RES_hhdet_num!P$124)</f>
        <v>0.31215158589990888</v>
      </c>
      <c r="Q129" s="156">
        <f>IF(RES_hhdet_fec!Q129=0,0,RES_hhdet_fec!Q129/0.086*1000000/RES_hhdet_num!Q$124)</f>
        <v>0.37606537056357736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2106.6719885599032</v>
      </c>
      <c r="C130" s="157">
        <f>IF(RES_hhdet_fec!C130=0,0,RES_hhdet_fec!C130/0.086*1000000/RES_hhdet_num!C$124)</f>
        <v>2125.710147269825</v>
      </c>
      <c r="D130" s="157">
        <f>IF(RES_hhdet_fec!D130=0,0,RES_hhdet_fec!D130/0.086*1000000/RES_hhdet_num!D$124)</f>
        <v>2123.1552665765907</v>
      </c>
      <c r="E130" s="157">
        <f>IF(RES_hhdet_fec!E130=0,0,RES_hhdet_fec!E130/0.086*1000000/RES_hhdet_num!E$124)</f>
        <v>2064.5004731704425</v>
      </c>
      <c r="F130" s="157">
        <f>IF(RES_hhdet_fec!F130=0,0,RES_hhdet_fec!F130/0.086*1000000/RES_hhdet_num!F$124)</f>
        <v>2071.3120792898339</v>
      </c>
      <c r="G130" s="157">
        <f>IF(RES_hhdet_fec!G130=0,0,RES_hhdet_fec!G130/0.086*1000000/RES_hhdet_num!G$124)</f>
        <v>2067.5157419650109</v>
      </c>
      <c r="H130" s="157">
        <f>IF(RES_hhdet_fec!H130=0,0,RES_hhdet_fec!H130/0.086*1000000/RES_hhdet_num!H$124)</f>
        <v>2059.0293933139264</v>
      </c>
      <c r="I130" s="157">
        <f>IF(RES_hhdet_fec!I130=0,0,RES_hhdet_fec!I130/0.086*1000000/RES_hhdet_num!I$124)</f>
        <v>2021.5219393374932</v>
      </c>
      <c r="J130" s="157">
        <f>IF(RES_hhdet_fec!J130=0,0,RES_hhdet_fec!J130/0.086*1000000/RES_hhdet_num!J$124)</f>
        <v>1975.5752169074558</v>
      </c>
      <c r="K130" s="157">
        <f>IF(RES_hhdet_fec!K130=0,0,RES_hhdet_fec!K130/0.086*1000000/RES_hhdet_num!K$124)</f>
        <v>1973.0370864705105</v>
      </c>
      <c r="L130" s="157">
        <f>IF(RES_hhdet_fec!L130=0,0,RES_hhdet_fec!L130/0.086*1000000/RES_hhdet_num!L$124)</f>
        <v>2032.3781964659438</v>
      </c>
      <c r="M130" s="157">
        <f>IF(RES_hhdet_fec!M130=0,0,RES_hhdet_fec!M130/0.086*1000000/RES_hhdet_num!M$124)</f>
        <v>2053.1220568814365</v>
      </c>
      <c r="N130" s="157">
        <f>IF(RES_hhdet_fec!N130=0,0,RES_hhdet_fec!N130/0.086*1000000/RES_hhdet_num!N$124)</f>
        <v>2000.3444412244985</v>
      </c>
      <c r="O130" s="157">
        <f>IF(RES_hhdet_fec!O130=0,0,RES_hhdet_fec!O130/0.086*1000000/RES_hhdet_num!O$124)</f>
        <v>1965.3542288240214</v>
      </c>
      <c r="P130" s="157">
        <f>IF(RES_hhdet_fec!P130=0,0,RES_hhdet_fec!P130/0.086*1000000/RES_hhdet_num!P$124)</f>
        <v>1847.6196444384645</v>
      </c>
      <c r="Q130" s="157">
        <f>IF(RES_hhdet_fec!Q130=0,0,RES_hhdet_fec!Q130/0.086*1000000/RES_hhdet_num!Q$124)</f>
        <v>1836.6348675210311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2061.5498300828813</v>
      </c>
      <c r="C131" s="132">
        <f>IF(RES_hhdet_fec!C131=0,0,RES_hhdet_fec!C131/0.086*1000000/RES_hhdet_num!C131)</f>
        <v>2070.8914352648044</v>
      </c>
      <c r="D131" s="132">
        <f>IF(RES_hhdet_fec!D131=0,0,RES_hhdet_fec!D131/0.086*1000000/RES_hhdet_num!D131)</f>
        <v>2089.5639502417707</v>
      </c>
      <c r="E131" s="132">
        <f>IF(RES_hhdet_fec!E131=0,0,RES_hhdet_fec!E131/0.086*1000000/RES_hhdet_num!E131)</f>
        <v>2035.1489197137037</v>
      </c>
      <c r="F131" s="132">
        <f>IF(RES_hhdet_fec!F131=0,0,RES_hhdet_fec!F131/0.086*1000000/RES_hhdet_num!F131)</f>
        <v>2047.7805902288096</v>
      </c>
      <c r="G131" s="132">
        <f>IF(RES_hhdet_fec!G131=0,0,RES_hhdet_fec!G131/0.086*1000000/RES_hhdet_num!G131)</f>
        <v>2035.5301308333287</v>
      </c>
      <c r="H131" s="132">
        <f>IF(RES_hhdet_fec!H131=0,0,RES_hhdet_fec!H131/0.086*1000000/RES_hhdet_num!H131)</f>
        <v>2032.8146663315447</v>
      </c>
      <c r="I131" s="132">
        <f>IF(RES_hhdet_fec!I131=0,0,RES_hhdet_fec!I131/0.086*1000000/RES_hhdet_num!I131)</f>
        <v>2002.9771132294229</v>
      </c>
      <c r="J131" s="132">
        <f>IF(RES_hhdet_fec!J131=0,0,RES_hhdet_fec!J131/0.086*1000000/RES_hhdet_num!J131)</f>
        <v>1965.3112416071328</v>
      </c>
      <c r="K131" s="132">
        <f>IF(RES_hhdet_fec!K131=0,0,RES_hhdet_fec!K131/0.086*1000000/RES_hhdet_num!K131)</f>
        <v>1968.5147937203708</v>
      </c>
      <c r="L131" s="132">
        <f>IF(RES_hhdet_fec!L131=0,0,RES_hhdet_fec!L131/0.086*1000000/RES_hhdet_num!L131)</f>
        <v>2031.033753062467</v>
      </c>
      <c r="M131" s="132">
        <f>IF(RES_hhdet_fec!M131=0,0,RES_hhdet_fec!M131/0.086*1000000/RES_hhdet_num!M131)</f>
        <v>2051.732583477517</v>
      </c>
      <c r="N131" s="132">
        <f>IF(RES_hhdet_fec!N131=0,0,RES_hhdet_fec!N131/0.086*1000000/RES_hhdet_num!N131)</f>
        <v>1984.836883948831</v>
      </c>
      <c r="O131" s="132">
        <f>IF(RES_hhdet_fec!O131=0,0,RES_hhdet_fec!O131/0.086*1000000/RES_hhdet_num!O131)</f>
        <v>1959.0632132339931</v>
      </c>
      <c r="P131" s="132">
        <f>IF(RES_hhdet_fec!P131=0,0,RES_hhdet_fec!P131/0.086*1000000/RES_hhdet_num!P131)</f>
        <v>1844.2314192218857</v>
      </c>
      <c r="Q131" s="132">
        <f>IF(RES_hhdet_fec!Q131=0,0,RES_hhdet_fec!Q131/0.086*1000000/RES_hhdet_num!Q131)</f>
        <v>1835.0703276242509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0</v>
      </c>
      <c r="C132" s="132">
        <f>IF(RES_hhdet_fec!C132=0,0,RES_hhdet_fec!C132/0.086*1000000/RES_hhdet_num!C132)</f>
        <v>0</v>
      </c>
      <c r="D132" s="132">
        <f>IF(RES_hhdet_fec!D132=0,0,RES_hhdet_fec!D132/0.086*1000000/RES_hhdet_num!D132)</f>
        <v>0</v>
      </c>
      <c r="E132" s="132">
        <f>IF(RES_hhdet_fec!E132=0,0,RES_hhdet_fec!E132/0.086*1000000/RES_hhdet_num!E132)</f>
        <v>0</v>
      </c>
      <c r="F132" s="132">
        <f>IF(RES_hhdet_fec!F132=0,0,RES_hhdet_fec!F132/0.086*1000000/RES_hhdet_num!F132)</f>
        <v>0</v>
      </c>
      <c r="G132" s="132">
        <f>IF(RES_hhdet_fec!G132=0,0,RES_hhdet_fec!G132/0.086*1000000/RES_hhdet_num!G132)</f>
        <v>0</v>
      </c>
      <c r="H132" s="132">
        <f>IF(RES_hhdet_fec!H132=0,0,RES_hhdet_fec!H132/0.086*1000000/RES_hhdet_num!H132)</f>
        <v>0</v>
      </c>
      <c r="I132" s="132">
        <f>IF(RES_hhdet_fec!I132=0,0,RES_hhdet_fec!I132/0.086*1000000/RES_hhdet_num!I132)</f>
        <v>0</v>
      </c>
      <c r="J132" s="132">
        <f>IF(RES_hhdet_fec!J132=0,0,RES_hhdet_fec!J132/0.086*1000000/RES_hhdet_num!J132)</f>
        <v>0</v>
      </c>
      <c r="K132" s="132">
        <f>IF(RES_hhdet_fec!K132=0,0,RES_hhdet_fec!K132/0.086*1000000/RES_hhdet_num!K132)</f>
        <v>0</v>
      </c>
      <c r="L132" s="132">
        <f>IF(RES_hhdet_fec!L132=0,0,RES_hhdet_fec!L132/0.086*1000000/RES_hhdet_num!L132)</f>
        <v>0</v>
      </c>
      <c r="M132" s="132">
        <f>IF(RES_hhdet_fec!M132=0,0,RES_hhdet_fec!M132/0.086*1000000/RES_hhdet_num!M132)</f>
        <v>0</v>
      </c>
      <c r="N132" s="132">
        <f>IF(RES_hhdet_fec!N132=0,0,RES_hhdet_fec!N132/0.086*1000000/RES_hhdet_num!N132)</f>
        <v>0</v>
      </c>
      <c r="O132" s="132">
        <f>IF(RES_hhdet_fec!O132=0,0,RES_hhdet_fec!O132/0.086*1000000/RES_hhdet_num!O132)</f>
        <v>0</v>
      </c>
      <c r="P132" s="132">
        <f>IF(RES_hhdet_fec!P132=0,0,RES_hhdet_fec!P132/0.086*1000000/RES_hhdet_num!P132)</f>
        <v>0</v>
      </c>
      <c r="Q132" s="132">
        <f>IF(RES_hhdet_fec!Q132=0,0,RES_hhdet_fec!Q132/0.086*1000000/RES_hhdet_num!Q132)</f>
        <v>0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0</v>
      </c>
      <c r="C133" s="165">
        <f>IF(RES_hhdet_fec!C133=0,0,RES_hhdet_fec!C133/0.086*1000000/RES_hhdet_num!C132)</f>
        <v>0</v>
      </c>
      <c r="D133" s="165">
        <f>IF(RES_hhdet_fec!D133=0,0,RES_hhdet_fec!D133/0.086*1000000/RES_hhdet_num!D132)</f>
        <v>0</v>
      </c>
      <c r="E133" s="165">
        <f>IF(RES_hhdet_fec!E133=0,0,RES_hhdet_fec!E133/0.086*1000000/RES_hhdet_num!E132)</f>
        <v>0</v>
      </c>
      <c r="F133" s="165">
        <f>IF(RES_hhdet_fec!F133=0,0,RES_hhdet_fec!F133/0.086*1000000/RES_hhdet_num!F132)</f>
        <v>0</v>
      </c>
      <c r="G133" s="165">
        <f>IF(RES_hhdet_fec!G133=0,0,RES_hhdet_fec!G133/0.086*1000000/RES_hhdet_num!G132)</f>
        <v>0</v>
      </c>
      <c r="H133" s="165">
        <f>IF(RES_hhdet_fec!H133=0,0,RES_hhdet_fec!H133/0.086*1000000/RES_hhdet_num!H132)</f>
        <v>0</v>
      </c>
      <c r="I133" s="165">
        <f>IF(RES_hhdet_fec!I133=0,0,RES_hhdet_fec!I133/0.086*1000000/RES_hhdet_num!I132)</f>
        <v>0</v>
      </c>
      <c r="J133" s="165">
        <f>IF(RES_hhdet_fec!J133=0,0,RES_hhdet_fec!J133/0.086*1000000/RES_hhdet_num!J132)</f>
        <v>0</v>
      </c>
      <c r="K133" s="165">
        <f>IF(RES_hhdet_fec!K133=0,0,RES_hhdet_fec!K133/0.086*1000000/RES_hhdet_num!K132)</f>
        <v>0</v>
      </c>
      <c r="L133" s="165">
        <f>IF(RES_hhdet_fec!L133=0,0,RES_hhdet_fec!L133/0.086*1000000/RES_hhdet_num!L132)</f>
        <v>0</v>
      </c>
      <c r="M133" s="165">
        <f>IF(RES_hhdet_fec!M133=0,0,RES_hhdet_fec!M133/0.086*1000000/RES_hhdet_num!M132)</f>
        <v>0</v>
      </c>
      <c r="N133" s="165">
        <f>IF(RES_hhdet_fec!N133=0,0,RES_hhdet_fec!N133/0.086*1000000/RES_hhdet_num!N132)</f>
        <v>0</v>
      </c>
      <c r="O133" s="165">
        <f>IF(RES_hhdet_fec!O133=0,0,RES_hhdet_fec!O133/0.086*1000000/RES_hhdet_num!O132)</f>
        <v>0</v>
      </c>
      <c r="P133" s="165">
        <f>IF(RES_hhdet_fec!P133=0,0,RES_hhdet_fec!P133/0.086*1000000/RES_hhdet_num!P132)</f>
        <v>0</v>
      </c>
      <c r="Q133" s="165">
        <f>IF(RES_hhdet_fec!Q133=0,0,RES_hhdet_fec!Q133/0.086*1000000/RES_hhdet_num!Q132)</f>
        <v>0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0</v>
      </c>
      <c r="C134" s="164">
        <f>IF(RES_hhdet_fec!C134=0,0,RES_hhdet_fec!C134/0.086*1000000/RES_hhdet_num!C132)</f>
        <v>0</v>
      </c>
      <c r="D134" s="164">
        <f>IF(RES_hhdet_fec!D134=0,0,RES_hhdet_fec!D134/0.086*1000000/RES_hhdet_num!D132)</f>
        <v>0</v>
      </c>
      <c r="E134" s="164">
        <f>IF(RES_hhdet_fec!E134=0,0,RES_hhdet_fec!E134/0.086*1000000/RES_hhdet_num!E132)</f>
        <v>0</v>
      </c>
      <c r="F134" s="164">
        <f>IF(RES_hhdet_fec!F134=0,0,RES_hhdet_fec!F134/0.086*1000000/RES_hhdet_num!F132)</f>
        <v>0</v>
      </c>
      <c r="G134" s="164">
        <f>IF(RES_hhdet_fec!G134=0,0,RES_hhdet_fec!G134/0.086*1000000/RES_hhdet_num!G132)</f>
        <v>0</v>
      </c>
      <c r="H134" s="164">
        <f>IF(RES_hhdet_fec!H134=0,0,RES_hhdet_fec!H134/0.086*1000000/RES_hhdet_num!H132)</f>
        <v>0</v>
      </c>
      <c r="I134" s="164">
        <f>IF(RES_hhdet_fec!I134=0,0,RES_hhdet_fec!I134/0.086*1000000/RES_hhdet_num!I132)</f>
        <v>0</v>
      </c>
      <c r="J134" s="164">
        <f>IF(RES_hhdet_fec!J134=0,0,RES_hhdet_fec!J134/0.086*1000000/RES_hhdet_num!J132)</f>
        <v>0</v>
      </c>
      <c r="K134" s="164">
        <f>IF(RES_hhdet_fec!K134=0,0,RES_hhdet_fec!K134/0.086*1000000/RES_hhdet_num!K132)</f>
        <v>0</v>
      </c>
      <c r="L134" s="164">
        <f>IF(RES_hhdet_fec!L134=0,0,RES_hhdet_fec!L134/0.086*1000000/RES_hhdet_num!L132)</f>
        <v>0</v>
      </c>
      <c r="M134" s="164">
        <f>IF(RES_hhdet_fec!M134=0,0,RES_hhdet_fec!M134/0.086*1000000/RES_hhdet_num!M132)</f>
        <v>0</v>
      </c>
      <c r="N134" s="164">
        <f>IF(RES_hhdet_fec!N134=0,0,RES_hhdet_fec!N134/0.086*1000000/RES_hhdet_num!N132)</f>
        <v>0</v>
      </c>
      <c r="O134" s="164">
        <f>IF(RES_hhdet_fec!O134=0,0,RES_hhdet_fec!O134/0.086*1000000/RES_hhdet_num!O132)</f>
        <v>0</v>
      </c>
      <c r="P134" s="164">
        <f>IF(RES_hhdet_fec!P134=0,0,RES_hhdet_fec!P134/0.086*1000000/RES_hhdet_num!P132)</f>
        <v>0</v>
      </c>
      <c r="Q134" s="164">
        <f>IF(RES_hhdet_fec!Q134=0,0,RES_hhdet_fec!Q134/0.086*1000000/RES_hhdet_num!Q132)</f>
        <v>0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2827.6164159286386</v>
      </c>
      <c r="C135" s="162">
        <f>IF(RES_hhdet_fec!C135=0,0,RES_hhdet_fec!C135/0.086*1000000/RES_hhdet_num!C135)</f>
        <v>3043.6322330309154</v>
      </c>
      <c r="D135" s="162">
        <f>IF(RES_hhdet_fec!D135=0,0,RES_hhdet_fec!D135/0.086*1000000/RES_hhdet_num!D135)</f>
        <v>2634.0319539418792</v>
      </c>
      <c r="E135" s="162">
        <f>IF(RES_hhdet_fec!E135=0,0,RES_hhdet_fec!E135/0.086*1000000/RES_hhdet_num!E135)</f>
        <v>2373.2470634972719</v>
      </c>
      <c r="F135" s="162">
        <f>IF(RES_hhdet_fec!F135=0,0,RES_hhdet_fec!F135/0.086*1000000/RES_hhdet_num!F135)</f>
        <v>2298.3774973594814</v>
      </c>
      <c r="G135" s="162">
        <f>IF(RES_hhdet_fec!G135=0,0,RES_hhdet_fec!G135/0.086*1000000/RES_hhdet_num!G135)</f>
        <v>3105.6279168724072</v>
      </c>
      <c r="H135" s="162">
        <f>IF(RES_hhdet_fec!H135=0,0,RES_hhdet_fec!H135/0.086*1000000/RES_hhdet_num!H135)</f>
        <v>2760.4987625079275</v>
      </c>
      <c r="I135" s="162">
        <f>IF(RES_hhdet_fec!I135=0,0,RES_hhdet_fec!I135/0.086*1000000/RES_hhdet_num!I135)</f>
        <v>2809.540214286536</v>
      </c>
      <c r="J135" s="162">
        <f>IF(RES_hhdet_fec!J135=0,0,RES_hhdet_fec!J135/0.086*1000000/RES_hhdet_num!J135)</f>
        <v>2703.781686995168</v>
      </c>
      <c r="K135" s="162">
        <f>IF(RES_hhdet_fec!K135=0,0,RES_hhdet_fec!K135/0.086*1000000/RES_hhdet_num!K135)</f>
        <v>2417.9554421329171</v>
      </c>
      <c r="L135" s="162">
        <f>IF(RES_hhdet_fec!L135=0,0,RES_hhdet_fec!L135/0.086*1000000/RES_hhdet_num!L135)</f>
        <v>2487.1507912072543</v>
      </c>
      <c r="M135" s="162">
        <f>IF(RES_hhdet_fec!M135=0,0,RES_hhdet_fec!M135/0.086*1000000/RES_hhdet_num!M135)</f>
        <v>2465.9290255180308</v>
      </c>
      <c r="N135" s="162">
        <f>IF(RES_hhdet_fec!N135=0,0,RES_hhdet_fec!N135/0.086*1000000/RES_hhdet_num!N135)</f>
        <v>2414.2599730721072</v>
      </c>
      <c r="O135" s="162">
        <f>IF(RES_hhdet_fec!O135=0,0,RES_hhdet_fec!O135/0.086*1000000/RES_hhdet_num!O135)</f>
        <v>2387.4039188136076</v>
      </c>
      <c r="P135" s="162">
        <f>IF(RES_hhdet_fec!P135=0,0,RES_hhdet_fec!P135/0.086*1000000/RES_hhdet_num!P135)</f>
        <v>2231.6665346289224</v>
      </c>
      <c r="Q135" s="162">
        <f>IF(RES_hhdet_fec!Q135=0,0,RES_hhdet_fec!Q135/0.086*1000000/RES_hhdet_num!Q135)</f>
        <v>2364.8066129974022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0</v>
      </c>
      <c r="C136" s="160">
        <f>IF(RES_hhdet_fec!C136=0,0,RES_hhdet_fec!C136/0.086*1000000/RES_hhdet_num!C136)</f>
        <v>0</v>
      </c>
      <c r="D136" s="160">
        <f>IF(RES_hhdet_fec!D136=0,0,RES_hhdet_fec!D136/0.086*1000000/RES_hhdet_num!D136)</f>
        <v>0</v>
      </c>
      <c r="E136" s="160">
        <f>IF(RES_hhdet_fec!E136=0,0,RES_hhdet_fec!E136/0.086*1000000/RES_hhdet_num!E136)</f>
        <v>0</v>
      </c>
      <c r="F136" s="160">
        <f>IF(RES_hhdet_fec!F136=0,0,RES_hhdet_fec!F136/0.086*1000000/RES_hhdet_num!F136)</f>
        <v>0</v>
      </c>
      <c r="G136" s="160">
        <f>IF(RES_hhdet_fec!G136=0,0,RES_hhdet_fec!G136/0.086*1000000/RES_hhdet_num!G136)</f>
        <v>0</v>
      </c>
      <c r="H136" s="160">
        <f>IF(RES_hhdet_fec!H136=0,0,RES_hhdet_fec!H136/0.086*1000000/RES_hhdet_num!H136)</f>
        <v>0</v>
      </c>
      <c r="I136" s="160">
        <f>IF(RES_hhdet_fec!I136=0,0,RES_hhdet_fec!I136/0.086*1000000/RES_hhdet_num!I136)</f>
        <v>0</v>
      </c>
      <c r="J136" s="160">
        <f>IF(RES_hhdet_fec!J136=0,0,RES_hhdet_fec!J136/0.086*1000000/RES_hhdet_num!J136)</f>
        <v>0</v>
      </c>
      <c r="K136" s="160">
        <f>IF(RES_hhdet_fec!K136=0,0,RES_hhdet_fec!K136/0.086*1000000/RES_hhdet_num!K136)</f>
        <v>0</v>
      </c>
      <c r="L136" s="160">
        <f>IF(RES_hhdet_fec!L136=0,0,RES_hhdet_fec!L136/0.086*1000000/RES_hhdet_num!L136)</f>
        <v>0</v>
      </c>
      <c r="M136" s="160">
        <f>IF(RES_hhdet_fec!M136=0,0,RES_hhdet_fec!M136/0.086*1000000/RES_hhdet_num!M136)</f>
        <v>0</v>
      </c>
      <c r="N136" s="160">
        <f>IF(RES_hhdet_fec!N136=0,0,RES_hhdet_fec!N136/0.086*1000000/RES_hhdet_num!N136)</f>
        <v>0</v>
      </c>
      <c r="O136" s="160">
        <f>IF(RES_hhdet_fec!O136=0,0,RES_hhdet_fec!O136/0.086*1000000/RES_hhdet_num!O136)</f>
        <v>0</v>
      </c>
      <c r="P136" s="160">
        <f>IF(RES_hhdet_fec!P136=0,0,RES_hhdet_fec!P136/0.086*1000000/RES_hhdet_num!P136)</f>
        <v>0</v>
      </c>
      <c r="Q136" s="160">
        <f>IF(RES_hhdet_fec!Q136=0,0,RES_hhdet_fec!Q136/0.086*1000000/RES_hhdet_num!Q136)</f>
        <v>0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0</v>
      </c>
      <c r="C137" s="156">
        <f>IF(RES_hhdet_fec!C137=0,0,RES_hhdet_fec!C137/0.086*1000000/RES_hhdet_num!C136)</f>
        <v>0</v>
      </c>
      <c r="D137" s="156">
        <f>IF(RES_hhdet_fec!D137=0,0,RES_hhdet_fec!D137/0.086*1000000/RES_hhdet_num!D136)</f>
        <v>0</v>
      </c>
      <c r="E137" s="156">
        <f>IF(RES_hhdet_fec!E137=0,0,RES_hhdet_fec!E137/0.086*1000000/RES_hhdet_num!E136)</f>
        <v>0</v>
      </c>
      <c r="F137" s="156">
        <f>IF(RES_hhdet_fec!F137=0,0,RES_hhdet_fec!F137/0.086*1000000/RES_hhdet_num!F136)</f>
        <v>0</v>
      </c>
      <c r="G137" s="156">
        <f>IF(RES_hhdet_fec!G137=0,0,RES_hhdet_fec!G137/0.086*1000000/RES_hhdet_num!G136)</f>
        <v>0</v>
      </c>
      <c r="H137" s="156">
        <f>IF(RES_hhdet_fec!H137=0,0,RES_hhdet_fec!H137/0.086*1000000/RES_hhdet_num!H136)</f>
        <v>0</v>
      </c>
      <c r="I137" s="156">
        <f>IF(RES_hhdet_fec!I137=0,0,RES_hhdet_fec!I137/0.086*1000000/RES_hhdet_num!I136)</f>
        <v>0</v>
      </c>
      <c r="J137" s="156">
        <f>IF(RES_hhdet_fec!J137=0,0,RES_hhdet_fec!J137/0.086*1000000/RES_hhdet_num!J136)</f>
        <v>0</v>
      </c>
      <c r="K137" s="156">
        <f>IF(RES_hhdet_fec!K137=0,0,RES_hhdet_fec!K137/0.086*1000000/RES_hhdet_num!K136)</f>
        <v>0</v>
      </c>
      <c r="L137" s="156">
        <f>IF(RES_hhdet_fec!L137=0,0,RES_hhdet_fec!L137/0.086*1000000/RES_hhdet_num!L136)</f>
        <v>0</v>
      </c>
      <c r="M137" s="156">
        <f>IF(RES_hhdet_fec!M137=0,0,RES_hhdet_fec!M137/0.086*1000000/RES_hhdet_num!M136)</f>
        <v>0</v>
      </c>
      <c r="N137" s="156">
        <f>IF(RES_hhdet_fec!N137=0,0,RES_hhdet_fec!N137/0.086*1000000/RES_hhdet_num!N136)</f>
        <v>0</v>
      </c>
      <c r="O137" s="156">
        <f>IF(RES_hhdet_fec!O137=0,0,RES_hhdet_fec!O137/0.086*1000000/RES_hhdet_num!O136)</f>
        <v>0</v>
      </c>
      <c r="P137" s="156">
        <f>IF(RES_hhdet_fec!P137=0,0,RES_hhdet_fec!P137/0.086*1000000/RES_hhdet_num!P136)</f>
        <v>0</v>
      </c>
      <c r="Q137" s="156">
        <f>IF(RES_hhdet_fec!Q137=0,0,RES_hhdet_fec!Q137/0.086*1000000/RES_hhdet_num!Q136)</f>
        <v>0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0</v>
      </c>
      <c r="C138" s="156">
        <f>IF(RES_hhdet_fec!C138=0,0,RES_hhdet_fec!C138/0.086*1000000/RES_hhdet_num!C136)</f>
        <v>0</v>
      </c>
      <c r="D138" s="156">
        <f>IF(RES_hhdet_fec!D138=0,0,RES_hhdet_fec!D138/0.086*1000000/RES_hhdet_num!D136)</f>
        <v>0</v>
      </c>
      <c r="E138" s="156">
        <f>IF(RES_hhdet_fec!E138=0,0,RES_hhdet_fec!E138/0.086*1000000/RES_hhdet_num!E136)</f>
        <v>0</v>
      </c>
      <c r="F138" s="156">
        <f>IF(RES_hhdet_fec!F138=0,0,RES_hhdet_fec!F138/0.086*1000000/RES_hhdet_num!F136)</f>
        <v>0</v>
      </c>
      <c r="G138" s="156">
        <f>IF(RES_hhdet_fec!G138=0,0,RES_hhdet_fec!G138/0.086*1000000/RES_hhdet_num!G136)</f>
        <v>0</v>
      </c>
      <c r="H138" s="156">
        <f>IF(RES_hhdet_fec!H138=0,0,RES_hhdet_fec!H138/0.086*1000000/RES_hhdet_num!H136)</f>
        <v>0</v>
      </c>
      <c r="I138" s="156">
        <f>IF(RES_hhdet_fec!I138=0,0,RES_hhdet_fec!I138/0.086*1000000/RES_hhdet_num!I136)</f>
        <v>0</v>
      </c>
      <c r="J138" s="156">
        <f>IF(RES_hhdet_fec!J138=0,0,RES_hhdet_fec!J138/0.086*1000000/RES_hhdet_num!J136)</f>
        <v>0</v>
      </c>
      <c r="K138" s="156">
        <f>IF(RES_hhdet_fec!K138=0,0,RES_hhdet_fec!K138/0.086*1000000/RES_hhdet_num!K136)</f>
        <v>0</v>
      </c>
      <c r="L138" s="156">
        <f>IF(RES_hhdet_fec!L138=0,0,RES_hhdet_fec!L138/0.086*1000000/RES_hhdet_num!L136)</f>
        <v>0</v>
      </c>
      <c r="M138" s="156">
        <f>IF(RES_hhdet_fec!M138=0,0,RES_hhdet_fec!M138/0.086*1000000/RES_hhdet_num!M136)</f>
        <v>0</v>
      </c>
      <c r="N138" s="156">
        <f>IF(RES_hhdet_fec!N138=0,0,RES_hhdet_fec!N138/0.086*1000000/RES_hhdet_num!N136)</f>
        <v>0</v>
      </c>
      <c r="O138" s="156">
        <f>IF(RES_hhdet_fec!O138=0,0,RES_hhdet_fec!O138/0.086*1000000/RES_hhdet_num!O136)</f>
        <v>0</v>
      </c>
      <c r="P138" s="156">
        <f>IF(RES_hhdet_fec!P138=0,0,RES_hhdet_fec!P138/0.086*1000000/RES_hhdet_num!P136)</f>
        <v>0</v>
      </c>
      <c r="Q138" s="156">
        <f>IF(RES_hhdet_fec!Q138=0,0,RES_hhdet_fec!Q138/0.086*1000000/RES_hhdet_num!Q136)</f>
        <v>0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1305.2315775420352</v>
      </c>
      <c r="C139" s="157">
        <f>IF(RES_hhdet_fec!C139=0,0,RES_hhdet_fec!C139/0.086*1000000/RES_hhdet_num!C$124)</f>
        <v>1372.556684046905</v>
      </c>
      <c r="D139" s="157">
        <f>IF(RES_hhdet_fec!D139=0,0,RES_hhdet_fec!D139/0.086*1000000/RES_hhdet_num!D$124)</f>
        <v>1283.4181861030013</v>
      </c>
      <c r="E139" s="157">
        <f>IF(RES_hhdet_fec!E139=0,0,RES_hhdet_fec!E139/0.086*1000000/RES_hhdet_num!E$124)</f>
        <v>1281.2765963222409</v>
      </c>
      <c r="F139" s="157">
        <f>IF(RES_hhdet_fec!F139=0,0,RES_hhdet_fec!F139/0.086*1000000/RES_hhdet_num!F$124)</f>
        <v>1270.636556410398</v>
      </c>
      <c r="G139" s="157">
        <f>IF(RES_hhdet_fec!G139=0,0,RES_hhdet_fec!G139/0.086*1000000/RES_hhdet_num!G$124)</f>
        <v>1253.4362947870263</v>
      </c>
      <c r="H139" s="157">
        <f>IF(RES_hhdet_fec!H139=0,0,RES_hhdet_fec!H139/0.086*1000000/RES_hhdet_num!H$124)</f>
        <v>1266.2658089866302</v>
      </c>
      <c r="I139" s="157">
        <f>IF(RES_hhdet_fec!I139=0,0,RES_hhdet_fec!I139/0.086*1000000/RES_hhdet_num!I$124)</f>
        <v>1278.5128655864801</v>
      </c>
      <c r="J139" s="157">
        <f>IF(RES_hhdet_fec!J139=0,0,RES_hhdet_fec!J139/0.086*1000000/RES_hhdet_num!J$124)</f>
        <v>1280.0898713952133</v>
      </c>
      <c r="K139" s="157">
        <f>IF(RES_hhdet_fec!K139=0,0,RES_hhdet_fec!K139/0.086*1000000/RES_hhdet_num!K$124)</f>
        <v>1261.0004077549318</v>
      </c>
      <c r="L139" s="157">
        <f>IF(RES_hhdet_fec!L139=0,0,RES_hhdet_fec!L139/0.086*1000000/RES_hhdet_num!L$124)</f>
        <v>1302.4079057759852</v>
      </c>
      <c r="M139" s="157">
        <f>IF(RES_hhdet_fec!M139=0,0,RES_hhdet_fec!M139/0.086*1000000/RES_hhdet_num!M$124)</f>
        <v>1232.1514122605645</v>
      </c>
      <c r="N139" s="157">
        <f>IF(RES_hhdet_fec!N139=0,0,RES_hhdet_fec!N139/0.086*1000000/RES_hhdet_num!N$124)</f>
        <v>1220.2087761544371</v>
      </c>
      <c r="O139" s="157">
        <f>IF(RES_hhdet_fec!O139=0,0,RES_hhdet_fec!O139/0.086*1000000/RES_hhdet_num!O$124)</f>
        <v>1201.9366561985162</v>
      </c>
      <c r="P139" s="157">
        <f>IF(RES_hhdet_fec!P139=0,0,RES_hhdet_fec!P139/0.086*1000000/RES_hhdet_num!P$124)</f>
        <v>1138.9938400855765</v>
      </c>
      <c r="Q139" s="157">
        <f>IF(RES_hhdet_fec!Q139=0,0,RES_hhdet_fec!Q139/0.086*1000000/RES_hhdet_num!Q$124)</f>
        <v>1173.4653725281839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2283.9857041282448</v>
      </c>
      <c r="C140" s="156">
        <f>IF(RES_hhdet_fec!C140=0,0,RES_hhdet_fec!C140/0.086*1000000/RES_hhdet_num!C140)</f>
        <v>2263.2214900311669</v>
      </c>
      <c r="D140" s="156">
        <f>IF(RES_hhdet_fec!D140=0,0,RES_hhdet_fec!D140/0.086*1000000/RES_hhdet_num!D140)</f>
        <v>2259.6255928927812</v>
      </c>
      <c r="E140" s="156">
        <f>IF(RES_hhdet_fec!E140=0,0,RES_hhdet_fec!E140/0.086*1000000/RES_hhdet_num!E140)</f>
        <v>2240.6344044201724</v>
      </c>
      <c r="F140" s="156">
        <f>IF(RES_hhdet_fec!F140=0,0,RES_hhdet_fec!F140/0.086*1000000/RES_hhdet_num!F140)</f>
        <v>2225.0267910104121</v>
      </c>
      <c r="G140" s="156">
        <f>IF(RES_hhdet_fec!G140=0,0,RES_hhdet_fec!G140/0.086*1000000/RES_hhdet_num!G140)</f>
        <v>2161.0140904392301</v>
      </c>
      <c r="H140" s="156">
        <f>IF(RES_hhdet_fec!H140=0,0,RES_hhdet_fec!H140/0.086*1000000/RES_hhdet_num!H140)</f>
        <v>2232.2526922619113</v>
      </c>
      <c r="I140" s="156">
        <f>IF(RES_hhdet_fec!I140=0,0,RES_hhdet_fec!I140/0.086*1000000/RES_hhdet_num!I140)</f>
        <v>2183.662842949368</v>
      </c>
      <c r="J140" s="156">
        <f>IF(RES_hhdet_fec!J140=0,0,RES_hhdet_fec!J140/0.086*1000000/RES_hhdet_num!J140)</f>
        <v>2193.5396023972021</v>
      </c>
      <c r="K140" s="156">
        <f>IF(RES_hhdet_fec!K140=0,0,RES_hhdet_fec!K140/0.086*1000000/RES_hhdet_num!K140)</f>
        <v>2109.8569368730305</v>
      </c>
      <c r="L140" s="156">
        <f>IF(RES_hhdet_fec!L140=0,0,RES_hhdet_fec!L140/0.086*1000000/RES_hhdet_num!L140)</f>
        <v>2153.1602854682824</v>
      </c>
      <c r="M140" s="156">
        <f>IF(RES_hhdet_fec!M140=0,0,RES_hhdet_fec!M140/0.086*1000000/RES_hhdet_num!M140)</f>
        <v>2102.9272239603001</v>
      </c>
      <c r="N140" s="156">
        <f>IF(RES_hhdet_fec!N140=0,0,RES_hhdet_fec!N140/0.086*1000000/RES_hhdet_num!N140)</f>
        <v>2030.198081756814</v>
      </c>
      <c r="O140" s="156">
        <f>IF(RES_hhdet_fec!O140=0,0,RES_hhdet_fec!O140/0.086*1000000/RES_hhdet_num!O140)</f>
        <v>1988.3828662116207</v>
      </c>
      <c r="P140" s="156">
        <f>IF(RES_hhdet_fec!P140=0,0,RES_hhdet_fec!P140/0.086*1000000/RES_hhdet_num!P140)</f>
        <v>1933.6366789015456</v>
      </c>
      <c r="Q140" s="156">
        <f>IF(RES_hhdet_fec!Q140=0,0,RES_hhdet_fec!Q140/0.086*1000000/RES_hhdet_num!Q140)</f>
        <v>1882.7749916156802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1261.0134253946806</v>
      </c>
      <c r="C141" s="57">
        <f>IF(RES_hhdet_fec!C141=0,0,RES_hhdet_fec!C141/0.086*1000000/RES_hhdet_num!C141)</f>
        <v>1319.5159260458825</v>
      </c>
      <c r="D141" s="57">
        <f>IF(RES_hhdet_fec!D141=0,0,RES_hhdet_fec!D141/0.086*1000000/RES_hhdet_num!D141)</f>
        <v>1264.5395091953992</v>
      </c>
      <c r="E141" s="57">
        <f>IF(RES_hhdet_fec!E141=0,0,RES_hhdet_fec!E141/0.086*1000000/RES_hhdet_num!E141)</f>
        <v>1251.5799551461889</v>
      </c>
      <c r="F141" s="57">
        <f>IF(RES_hhdet_fec!F141=0,0,RES_hhdet_fec!F141/0.086*1000000/RES_hhdet_num!F141)</f>
        <v>1240.1365776769753</v>
      </c>
      <c r="G141" s="57">
        <f>IF(RES_hhdet_fec!G141=0,0,RES_hhdet_fec!G141/0.086*1000000/RES_hhdet_num!G141)</f>
        <v>1231.2165501647116</v>
      </c>
      <c r="H141" s="57">
        <f>IF(RES_hhdet_fec!H141=0,0,RES_hhdet_fec!H141/0.086*1000000/RES_hhdet_num!H141)</f>
        <v>1243.1007295599054</v>
      </c>
      <c r="I141" s="57">
        <f>IF(RES_hhdet_fec!I141=0,0,RES_hhdet_fec!I141/0.086*1000000/RES_hhdet_num!I141)</f>
        <v>1266.6038907480581</v>
      </c>
      <c r="J141" s="57">
        <f>IF(RES_hhdet_fec!J141=0,0,RES_hhdet_fec!J141/0.086*1000000/RES_hhdet_num!J141)</f>
        <v>1258.3936922645685</v>
      </c>
      <c r="K141" s="57">
        <f>IF(RES_hhdet_fec!K141=0,0,RES_hhdet_fec!K141/0.086*1000000/RES_hhdet_num!K141)</f>
        <v>1240.7798772093611</v>
      </c>
      <c r="L141" s="57">
        <f>IF(RES_hhdet_fec!L141=0,0,RES_hhdet_fec!L141/0.086*1000000/RES_hhdet_num!L141)</f>
        <v>1273.3674002096752</v>
      </c>
      <c r="M141" s="57">
        <f>IF(RES_hhdet_fec!M141=0,0,RES_hhdet_fec!M141/0.086*1000000/RES_hhdet_num!M141)</f>
        <v>1201.5094390356896</v>
      </c>
      <c r="N141" s="57">
        <f>IF(RES_hhdet_fec!N141=0,0,RES_hhdet_fec!N141/0.086*1000000/RES_hhdet_num!N141)</f>
        <v>1200.1485555601032</v>
      </c>
      <c r="O141" s="57">
        <f>IF(RES_hhdet_fec!O141=0,0,RES_hhdet_fec!O141/0.086*1000000/RES_hhdet_num!O141)</f>
        <v>1181.5698787425522</v>
      </c>
      <c r="P141" s="57">
        <f>IF(RES_hhdet_fec!P141=0,0,RES_hhdet_fec!P141/0.086*1000000/RES_hhdet_num!P141)</f>
        <v>1108.7021727096021</v>
      </c>
      <c r="Q141" s="57">
        <f>IF(RES_hhdet_fec!Q141=0,0,RES_hhdet_fec!Q141/0.086*1000000/RES_hhdet_num!Q141)</f>
        <v>1136.7036727200421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0</v>
      </c>
      <c r="C143" s="168">
        <f t="shared" ref="C143:Q143" si="28">SUM(C144,C146,C148,C157)</f>
        <v>0</v>
      </c>
      <c r="D143" s="168">
        <f t="shared" si="28"/>
        <v>0</v>
      </c>
      <c r="E143" s="168">
        <f t="shared" si="28"/>
        <v>0</v>
      </c>
      <c r="F143" s="168">
        <f t="shared" si="28"/>
        <v>0</v>
      </c>
      <c r="G143" s="168">
        <f t="shared" si="28"/>
        <v>0</v>
      </c>
      <c r="H143" s="168">
        <f t="shared" si="28"/>
        <v>0</v>
      </c>
      <c r="I143" s="168">
        <f t="shared" si="28"/>
        <v>0</v>
      </c>
      <c r="J143" s="168">
        <f t="shared" si="28"/>
        <v>0</v>
      </c>
      <c r="K143" s="168">
        <f t="shared" si="28"/>
        <v>0</v>
      </c>
      <c r="L143" s="168">
        <f t="shared" si="28"/>
        <v>0</v>
      </c>
      <c r="M143" s="168">
        <f t="shared" si="28"/>
        <v>0</v>
      </c>
      <c r="N143" s="168">
        <f t="shared" si="28"/>
        <v>0</v>
      </c>
      <c r="O143" s="168">
        <f t="shared" si="28"/>
        <v>0</v>
      </c>
      <c r="P143" s="168">
        <f t="shared" si="28"/>
        <v>0</v>
      </c>
      <c r="Q143" s="168">
        <f t="shared" si="28"/>
        <v>0</v>
      </c>
    </row>
    <row r="144" spans="1:17" ht="12.95" customHeight="1" x14ac:dyDescent="0.25">
      <c r="A144" s="158" t="s">
        <v>65</v>
      </c>
      <c r="B144" s="157">
        <f t="shared" ref="B144:Q144" si="29">B145</f>
        <v>0</v>
      </c>
      <c r="C144" s="157">
        <f t="shared" si="29"/>
        <v>0</v>
      </c>
      <c r="D144" s="157">
        <f t="shared" si="29"/>
        <v>0</v>
      </c>
      <c r="E144" s="157">
        <f t="shared" si="29"/>
        <v>0</v>
      </c>
      <c r="F144" s="157">
        <f t="shared" si="29"/>
        <v>0</v>
      </c>
      <c r="G144" s="157">
        <f t="shared" si="29"/>
        <v>0</v>
      </c>
      <c r="H144" s="157">
        <f t="shared" si="29"/>
        <v>0</v>
      </c>
      <c r="I144" s="157">
        <f t="shared" si="29"/>
        <v>0</v>
      </c>
      <c r="J144" s="157">
        <f t="shared" si="29"/>
        <v>0</v>
      </c>
      <c r="K144" s="157">
        <f t="shared" si="29"/>
        <v>0</v>
      </c>
      <c r="L144" s="157">
        <f t="shared" si="29"/>
        <v>0</v>
      </c>
      <c r="M144" s="157">
        <f t="shared" si="29"/>
        <v>0</v>
      </c>
      <c r="N144" s="157">
        <f t="shared" si="29"/>
        <v>0</v>
      </c>
      <c r="O144" s="157">
        <f t="shared" si="29"/>
        <v>0</v>
      </c>
      <c r="P144" s="157">
        <f t="shared" si="29"/>
        <v>0</v>
      </c>
      <c r="Q144" s="157">
        <f t="shared" si="29"/>
        <v>0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0</v>
      </c>
      <c r="C145" s="156">
        <f>IF(RES_hhdet_fec!C145=0,0,RES_hhdet_fec!C145/0.086*1000000/RES_hhdet_num!C$143)</f>
        <v>0</v>
      </c>
      <c r="D145" s="156">
        <f>IF(RES_hhdet_fec!D145=0,0,RES_hhdet_fec!D145/0.086*1000000/RES_hhdet_num!D$143)</f>
        <v>0</v>
      </c>
      <c r="E145" s="156">
        <f>IF(RES_hhdet_fec!E145=0,0,RES_hhdet_fec!E145/0.086*1000000/RES_hhdet_num!E$143)</f>
        <v>0</v>
      </c>
      <c r="F145" s="156">
        <f>IF(RES_hhdet_fec!F145=0,0,RES_hhdet_fec!F145/0.086*1000000/RES_hhdet_num!F$143)</f>
        <v>0</v>
      </c>
      <c r="G145" s="156">
        <f>IF(RES_hhdet_fec!G145=0,0,RES_hhdet_fec!G145/0.086*1000000/RES_hhdet_num!G$143)</f>
        <v>0</v>
      </c>
      <c r="H145" s="156">
        <f>IF(RES_hhdet_fec!H145=0,0,RES_hhdet_fec!H145/0.086*1000000/RES_hhdet_num!H$143)</f>
        <v>0</v>
      </c>
      <c r="I145" s="156">
        <f>IF(RES_hhdet_fec!I145=0,0,RES_hhdet_fec!I145/0.086*1000000/RES_hhdet_num!I$143)</f>
        <v>0</v>
      </c>
      <c r="J145" s="156">
        <f>IF(RES_hhdet_fec!J145=0,0,RES_hhdet_fec!J145/0.086*1000000/RES_hhdet_num!J$143)</f>
        <v>0</v>
      </c>
      <c r="K145" s="156">
        <f>IF(RES_hhdet_fec!K145=0,0,RES_hhdet_fec!K145/0.086*1000000/RES_hhdet_num!K$143)</f>
        <v>0</v>
      </c>
      <c r="L145" s="156">
        <f>IF(RES_hhdet_fec!L145=0,0,RES_hhdet_fec!L145/0.086*1000000/RES_hhdet_num!L$143)</f>
        <v>0</v>
      </c>
      <c r="M145" s="156">
        <f>IF(RES_hhdet_fec!M145=0,0,RES_hhdet_fec!M145/0.086*1000000/RES_hhdet_num!M$143)</f>
        <v>0</v>
      </c>
      <c r="N145" s="156">
        <f>IF(RES_hhdet_fec!N145=0,0,RES_hhdet_fec!N145/0.086*1000000/RES_hhdet_num!N$143)</f>
        <v>0</v>
      </c>
      <c r="O145" s="156">
        <f>IF(RES_hhdet_fec!O145=0,0,RES_hhdet_fec!O145/0.086*1000000/RES_hhdet_num!O$143)</f>
        <v>0</v>
      </c>
      <c r="P145" s="156">
        <f>IF(RES_hhdet_fec!P145=0,0,RES_hhdet_fec!P145/0.086*1000000/RES_hhdet_num!P$143)</f>
        <v>0</v>
      </c>
      <c r="Q145" s="156">
        <f>IF(RES_hhdet_fec!Q145=0,0,RES_hhdet_fec!Q145/0.086*1000000/RES_hhdet_num!Q$143)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30">B147</f>
        <v>0</v>
      </c>
      <c r="C146" s="157">
        <f t="shared" si="30"/>
        <v>0</v>
      </c>
      <c r="D146" s="157">
        <f t="shared" si="30"/>
        <v>0</v>
      </c>
      <c r="E146" s="157">
        <f t="shared" si="30"/>
        <v>0</v>
      </c>
      <c r="F146" s="157">
        <f t="shared" si="30"/>
        <v>0</v>
      </c>
      <c r="G146" s="157">
        <f t="shared" si="30"/>
        <v>0</v>
      </c>
      <c r="H146" s="157">
        <f t="shared" si="30"/>
        <v>0</v>
      </c>
      <c r="I146" s="157">
        <f t="shared" si="30"/>
        <v>0</v>
      </c>
      <c r="J146" s="157">
        <f t="shared" si="30"/>
        <v>0</v>
      </c>
      <c r="K146" s="157">
        <f t="shared" si="30"/>
        <v>0</v>
      </c>
      <c r="L146" s="157">
        <f t="shared" si="30"/>
        <v>0</v>
      </c>
      <c r="M146" s="157">
        <f t="shared" si="30"/>
        <v>0</v>
      </c>
      <c r="N146" s="157">
        <f t="shared" si="30"/>
        <v>0</v>
      </c>
      <c r="O146" s="157">
        <f t="shared" si="30"/>
        <v>0</v>
      </c>
      <c r="P146" s="157">
        <f t="shared" si="30"/>
        <v>0</v>
      </c>
      <c r="Q146" s="157">
        <f t="shared" si="30"/>
        <v>0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0</v>
      </c>
      <c r="C147" s="156">
        <f>IF(RES_hhdet_fec!C147=0,0,RES_hhdet_fec!C147/0.086*1000000/RES_hhdet_num!C$143)</f>
        <v>0</v>
      </c>
      <c r="D147" s="156">
        <f>IF(RES_hhdet_fec!D147=0,0,RES_hhdet_fec!D147/0.086*1000000/RES_hhdet_num!D$143)</f>
        <v>0</v>
      </c>
      <c r="E147" s="156">
        <f>IF(RES_hhdet_fec!E147=0,0,RES_hhdet_fec!E147/0.086*1000000/RES_hhdet_num!E$143)</f>
        <v>0</v>
      </c>
      <c r="F147" s="156">
        <f>IF(RES_hhdet_fec!F147=0,0,RES_hhdet_fec!F147/0.086*1000000/RES_hhdet_num!F$143)</f>
        <v>0</v>
      </c>
      <c r="G147" s="156">
        <f>IF(RES_hhdet_fec!G147=0,0,RES_hhdet_fec!G147/0.086*1000000/RES_hhdet_num!G$143)</f>
        <v>0</v>
      </c>
      <c r="H147" s="156">
        <f>IF(RES_hhdet_fec!H147=0,0,RES_hhdet_fec!H147/0.086*1000000/RES_hhdet_num!H$143)</f>
        <v>0</v>
      </c>
      <c r="I147" s="156">
        <f>IF(RES_hhdet_fec!I147=0,0,RES_hhdet_fec!I147/0.086*1000000/RES_hhdet_num!I$143)</f>
        <v>0</v>
      </c>
      <c r="J147" s="156">
        <f>IF(RES_hhdet_fec!J147=0,0,RES_hhdet_fec!J147/0.086*1000000/RES_hhdet_num!J$143)</f>
        <v>0</v>
      </c>
      <c r="K147" s="156">
        <f>IF(RES_hhdet_fec!K147=0,0,RES_hhdet_fec!K147/0.086*1000000/RES_hhdet_num!K$143)</f>
        <v>0</v>
      </c>
      <c r="L147" s="156">
        <f>IF(RES_hhdet_fec!L147=0,0,RES_hhdet_fec!L147/0.086*1000000/RES_hhdet_num!L$143)</f>
        <v>0</v>
      </c>
      <c r="M147" s="156">
        <f>IF(RES_hhdet_fec!M147=0,0,RES_hhdet_fec!M147/0.086*1000000/RES_hhdet_num!M$143)</f>
        <v>0</v>
      </c>
      <c r="N147" s="156">
        <f>IF(RES_hhdet_fec!N147=0,0,RES_hhdet_fec!N147/0.086*1000000/RES_hhdet_num!N$143)</f>
        <v>0</v>
      </c>
      <c r="O147" s="156">
        <f>IF(RES_hhdet_fec!O147=0,0,RES_hhdet_fec!O147/0.086*1000000/RES_hhdet_num!O$143)</f>
        <v>0</v>
      </c>
      <c r="P147" s="156">
        <f>IF(RES_hhdet_fec!P147=0,0,RES_hhdet_fec!P147/0.086*1000000/RES_hhdet_num!P$143)</f>
        <v>0</v>
      </c>
      <c r="Q147" s="156">
        <f>IF(RES_hhdet_fec!Q147=0,0,RES_hhdet_fec!Q147/0.086*1000000/RES_hhdet_num!Q$143)</f>
        <v>0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0</v>
      </c>
      <c r="C148" s="157">
        <f>IF(RES_hhdet_fec!C148=0,0,RES_hhdet_fec!C148/0.086*1000000/RES_hhdet_num!C$143)</f>
        <v>0</v>
      </c>
      <c r="D148" s="157">
        <f>IF(RES_hhdet_fec!D148=0,0,RES_hhdet_fec!D148/0.086*1000000/RES_hhdet_num!D$143)</f>
        <v>0</v>
      </c>
      <c r="E148" s="157">
        <f>IF(RES_hhdet_fec!E148=0,0,RES_hhdet_fec!E148/0.086*1000000/RES_hhdet_num!E$143)</f>
        <v>0</v>
      </c>
      <c r="F148" s="157">
        <f>IF(RES_hhdet_fec!F148=0,0,RES_hhdet_fec!F148/0.086*1000000/RES_hhdet_num!F$143)</f>
        <v>0</v>
      </c>
      <c r="G148" s="157">
        <f>IF(RES_hhdet_fec!G148=0,0,RES_hhdet_fec!G148/0.086*1000000/RES_hhdet_num!G$143)</f>
        <v>0</v>
      </c>
      <c r="H148" s="157">
        <f>IF(RES_hhdet_fec!H148=0,0,RES_hhdet_fec!H148/0.086*1000000/RES_hhdet_num!H$143)</f>
        <v>0</v>
      </c>
      <c r="I148" s="157">
        <f>IF(RES_hhdet_fec!I148=0,0,RES_hhdet_fec!I148/0.086*1000000/RES_hhdet_num!I$143)</f>
        <v>0</v>
      </c>
      <c r="J148" s="157">
        <f>IF(RES_hhdet_fec!J148=0,0,RES_hhdet_fec!J148/0.086*1000000/RES_hhdet_num!J$143)</f>
        <v>0</v>
      </c>
      <c r="K148" s="157">
        <f>IF(RES_hhdet_fec!K148=0,0,RES_hhdet_fec!K148/0.086*1000000/RES_hhdet_num!K$143)</f>
        <v>0</v>
      </c>
      <c r="L148" s="157">
        <f>IF(RES_hhdet_fec!L148=0,0,RES_hhdet_fec!L148/0.086*1000000/RES_hhdet_num!L$143)</f>
        <v>0</v>
      </c>
      <c r="M148" s="157">
        <f>IF(RES_hhdet_fec!M148=0,0,RES_hhdet_fec!M148/0.086*1000000/RES_hhdet_num!M$143)</f>
        <v>0</v>
      </c>
      <c r="N148" s="157">
        <f>IF(RES_hhdet_fec!N148=0,0,RES_hhdet_fec!N148/0.086*1000000/RES_hhdet_num!N$143)</f>
        <v>0</v>
      </c>
      <c r="O148" s="157">
        <f>IF(RES_hhdet_fec!O148=0,0,RES_hhdet_fec!O148/0.086*1000000/RES_hhdet_num!O$143)</f>
        <v>0</v>
      </c>
      <c r="P148" s="157">
        <f>IF(RES_hhdet_fec!P148=0,0,RES_hhdet_fec!P148/0.086*1000000/RES_hhdet_num!P$143)</f>
        <v>0</v>
      </c>
      <c r="Q148" s="157">
        <f>IF(RES_hhdet_fec!Q148=0,0,RES_hhdet_fec!Q148/0.086*1000000/RES_hhdet_num!Q$143)</f>
        <v>0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0</v>
      </c>
      <c r="C149" s="132">
        <f>IF(RES_hhdet_fec!C149=0,0,RES_hhdet_fec!C149/0.086*1000000/RES_hhdet_num!C149)</f>
        <v>0</v>
      </c>
      <c r="D149" s="132">
        <f>IF(RES_hhdet_fec!D149=0,0,RES_hhdet_fec!D149/0.086*1000000/RES_hhdet_num!D149)</f>
        <v>0</v>
      </c>
      <c r="E149" s="132">
        <f>IF(RES_hhdet_fec!E149=0,0,RES_hhdet_fec!E149/0.086*1000000/RES_hhdet_num!E149)</f>
        <v>0</v>
      </c>
      <c r="F149" s="132">
        <f>IF(RES_hhdet_fec!F149=0,0,RES_hhdet_fec!F149/0.086*1000000/RES_hhdet_num!F149)</f>
        <v>0</v>
      </c>
      <c r="G149" s="132">
        <f>IF(RES_hhdet_fec!G149=0,0,RES_hhdet_fec!G149/0.086*1000000/RES_hhdet_num!G149)</f>
        <v>0</v>
      </c>
      <c r="H149" s="132">
        <f>IF(RES_hhdet_fec!H149=0,0,RES_hhdet_fec!H149/0.086*1000000/RES_hhdet_num!H149)</f>
        <v>0</v>
      </c>
      <c r="I149" s="132">
        <f>IF(RES_hhdet_fec!I149=0,0,RES_hhdet_fec!I149/0.086*1000000/RES_hhdet_num!I149)</f>
        <v>0</v>
      </c>
      <c r="J149" s="132">
        <f>IF(RES_hhdet_fec!J149=0,0,RES_hhdet_fec!J149/0.086*1000000/RES_hhdet_num!J149)</f>
        <v>0</v>
      </c>
      <c r="K149" s="132">
        <f>IF(RES_hhdet_fec!K149=0,0,RES_hhdet_fec!K149/0.086*1000000/RES_hhdet_num!K149)</f>
        <v>0</v>
      </c>
      <c r="L149" s="132">
        <f>IF(RES_hhdet_fec!L149=0,0,RES_hhdet_fec!L149/0.086*1000000/RES_hhdet_num!L149)</f>
        <v>0</v>
      </c>
      <c r="M149" s="132">
        <f>IF(RES_hhdet_fec!M149=0,0,RES_hhdet_fec!M149/0.086*1000000/RES_hhdet_num!M149)</f>
        <v>0</v>
      </c>
      <c r="N149" s="132">
        <f>IF(RES_hhdet_fec!N149=0,0,RES_hhdet_fec!N149/0.086*1000000/RES_hhdet_num!N149)</f>
        <v>0</v>
      </c>
      <c r="O149" s="132">
        <f>IF(RES_hhdet_fec!O149=0,0,RES_hhdet_fec!O149/0.086*1000000/RES_hhdet_num!O149)</f>
        <v>0</v>
      </c>
      <c r="P149" s="132">
        <f>IF(RES_hhdet_fec!P149=0,0,RES_hhdet_fec!P149/0.086*1000000/RES_hhdet_num!P149)</f>
        <v>0</v>
      </c>
      <c r="Q149" s="132">
        <f>IF(RES_hhdet_fec!Q149=0,0,RES_hhdet_fec!Q149/0.086*1000000/RES_hhdet_num!Q149)</f>
        <v>0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0</v>
      </c>
      <c r="C150" s="132">
        <f>IF(RES_hhdet_fec!C150=0,0,RES_hhdet_fec!C150/0.086*1000000/RES_hhdet_num!C150)</f>
        <v>0</v>
      </c>
      <c r="D150" s="132">
        <f>IF(RES_hhdet_fec!D150=0,0,RES_hhdet_fec!D150/0.086*1000000/RES_hhdet_num!D150)</f>
        <v>0</v>
      </c>
      <c r="E150" s="132">
        <f>IF(RES_hhdet_fec!E150=0,0,RES_hhdet_fec!E150/0.086*1000000/RES_hhdet_num!E150)</f>
        <v>0</v>
      </c>
      <c r="F150" s="132">
        <f>IF(RES_hhdet_fec!F150=0,0,RES_hhdet_fec!F150/0.086*1000000/RES_hhdet_num!F150)</f>
        <v>0</v>
      </c>
      <c r="G150" s="132">
        <f>IF(RES_hhdet_fec!G150=0,0,RES_hhdet_fec!G150/0.086*1000000/RES_hhdet_num!G150)</f>
        <v>0</v>
      </c>
      <c r="H150" s="132">
        <f>IF(RES_hhdet_fec!H150=0,0,RES_hhdet_fec!H150/0.086*1000000/RES_hhdet_num!H150)</f>
        <v>0</v>
      </c>
      <c r="I150" s="132">
        <f>IF(RES_hhdet_fec!I150=0,0,RES_hhdet_fec!I150/0.086*1000000/RES_hhdet_num!I150)</f>
        <v>0</v>
      </c>
      <c r="J150" s="132">
        <f>IF(RES_hhdet_fec!J150=0,0,RES_hhdet_fec!J150/0.086*1000000/RES_hhdet_num!J150)</f>
        <v>0</v>
      </c>
      <c r="K150" s="132">
        <f>IF(RES_hhdet_fec!K150=0,0,RES_hhdet_fec!K150/0.086*1000000/RES_hhdet_num!K150)</f>
        <v>0</v>
      </c>
      <c r="L150" s="132">
        <f>IF(RES_hhdet_fec!L150=0,0,RES_hhdet_fec!L150/0.086*1000000/RES_hhdet_num!L150)</f>
        <v>0</v>
      </c>
      <c r="M150" s="132">
        <f>IF(RES_hhdet_fec!M150=0,0,RES_hhdet_fec!M150/0.086*1000000/RES_hhdet_num!M150)</f>
        <v>0</v>
      </c>
      <c r="N150" s="132">
        <f>IF(RES_hhdet_fec!N150=0,0,RES_hhdet_fec!N150/0.086*1000000/RES_hhdet_num!N150)</f>
        <v>0</v>
      </c>
      <c r="O150" s="132">
        <f>IF(RES_hhdet_fec!O150=0,0,RES_hhdet_fec!O150/0.086*1000000/RES_hhdet_num!O150)</f>
        <v>0</v>
      </c>
      <c r="P150" s="132">
        <f>IF(RES_hhdet_fec!P150=0,0,RES_hhdet_fec!P150/0.086*1000000/RES_hhdet_num!P150)</f>
        <v>0</v>
      </c>
      <c r="Q150" s="132">
        <f>IF(RES_hhdet_fec!Q150=0,0,RES_hhdet_fec!Q150/0.086*1000000/RES_hhdet_num!Q150)</f>
        <v>0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0</v>
      </c>
      <c r="C151" s="165">
        <f>IF(RES_hhdet_fec!C151=0,0,RES_hhdet_fec!C151/0.086*1000000/RES_hhdet_num!C150)</f>
        <v>0</v>
      </c>
      <c r="D151" s="165">
        <f>IF(RES_hhdet_fec!D151=0,0,RES_hhdet_fec!D151/0.086*1000000/RES_hhdet_num!D150)</f>
        <v>0</v>
      </c>
      <c r="E151" s="165">
        <f>IF(RES_hhdet_fec!E151=0,0,RES_hhdet_fec!E151/0.086*1000000/RES_hhdet_num!E150)</f>
        <v>0</v>
      </c>
      <c r="F151" s="165">
        <f>IF(RES_hhdet_fec!F151=0,0,RES_hhdet_fec!F151/0.086*1000000/RES_hhdet_num!F150)</f>
        <v>0</v>
      </c>
      <c r="G151" s="165">
        <f>IF(RES_hhdet_fec!G151=0,0,RES_hhdet_fec!G151/0.086*1000000/RES_hhdet_num!G150)</f>
        <v>0</v>
      </c>
      <c r="H151" s="165">
        <f>IF(RES_hhdet_fec!H151=0,0,RES_hhdet_fec!H151/0.086*1000000/RES_hhdet_num!H150)</f>
        <v>0</v>
      </c>
      <c r="I151" s="165">
        <f>IF(RES_hhdet_fec!I151=0,0,RES_hhdet_fec!I151/0.086*1000000/RES_hhdet_num!I150)</f>
        <v>0</v>
      </c>
      <c r="J151" s="165">
        <f>IF(RES_hhdet_fec!J151=0,0,RES_hhdet_fec!J151/0.086*1000000/RES_hhdet_num!J150)</f>
        <v>0</v>
      </c>
      <c r="K151" s="165">
        <f>IF(RES_hhdet_fec!K151=0,0,RES_hhdet_fec!K151/0.086*1000000/RES_hhdet_num!K150)</f>
        <v>0</v>
      </c>
      <c r="L151" s="165">
        <f>IF(RES_hhdet_fec!L151=0,0,RES_hhdet_fec!L151/0.086*1000000/RES_hhdet_num!L150)</f>
        <v>0</v>
      </c>
      <c r="M151" s="165">
        <f>IF(RES_hhdet_fec!M151=0,0,RES_hhdet_fec!M151/0.086*1000000/RES_hhdet_num!M150)</f>
        <v>0</v>
      </c>
      <c r="N151" s="165">
        <f>IF(RES_hhdet_fec!N151=0,0,RES_hhdet_fec!N151/0.086*1000000/RES_hhdet_num!N150)</f>
        <v>0</v>
      </c>
      <c r="O151" s="165">
        <f>IF(RES_hhdet_fec!O151=0,0,RES_hhdet_fec!O151/0.086*1000000/RES_hhdet_num!O150)</f>
        <v>0</v>
      </c>
      <c r="P151" s="165">
        <f>IF(RES_hhdet_fec!P151=0,0,RES_hhdet_fec!P151/0.086*1000000/RES_hhdet_num!P150)</f>
        <v>0</v>
      </c>
      <c r="Q151" s="165">
        <f>IF(RES_hhdet_fec!Q151=0,0,RES_hhdet_fec!Q151/0.086*1000000/RES_hhdet_num!Q150)</f>
        <v>0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0</v>
      </c>
      <c r="C152" s="164">
        <f>IF(RES_hhdet_fec!C152=0,0,RES_hhdet_fec!C152/0.086*1000000/RES_hhdet_num!C150)</f>
        <v>0</v>
      </c>
      <c r="D152" s="164">
        <f>IF(RES_hhdet_fec!D152=0,0,RES_hhdet_fec!D152/0.086*1000000/RES_hhdet_num!D150)</f>
        <v>0</v>
      </c>
      <c r="E152" s="164">
        <f>IF(RES_hhdet_fec!E152=0,0,RES_hhdet_fec!E152/0.086*1000000/RES_hhdet_num!E150)</f>
        <v>0</v>
      </c>
      <c r="F152" s="164">
        <f>IF(RES_hhdet_fec!F152=0,0,RES_hhdet_fec!F152/0.086*1000000/RES_hhdet_num!F150)</f>
        <v>0</v>
      </c>
      <c r="G152" s="164">
        <f>IF(RES_hhdet_fec!G152=0,0,RES_hhdet_fec!G152/0.086*1000000/RES_hhdet_num!G150)</f>
        <v>0</v>
      </c>
      <c r="H152" s="164">
        <f>IF(RES_hhdet_fec!H152=0,0,RES_hhdet_fec!H152/0.086*1000000/RES_hhdet_num!H150)</f>
        <v>0</v>
      </c>
      <c r="I152" s="164">
        <f>IF(RES_hhdet_fec!I152=0,0,RES_hhdet_fec!I152/0.086*1000000/RES_hhdet_num!I150)</f>
        <v>0</v>
      </c>
      <c r="J152" s="164">
        <f>IF(RES_hhdet_fec!J152=0,0,RES_hhdet_fec!J152/0.086*1000000/RES_hhdet_num!J150)</f>
        <v>0</v>
      </c>
      <c r="K152" s="164">
        <f>IF(RES_hhdet_fec!K152=0,0,RES_hhdet_fec!K152/0.086*1000000/RES_hhdet_num!K150)</f>
        <v>0</v>
      </c>
      <c r="L152" s="164">
        <f>IF(RES_hhdet_fec!L152=0,0,RES_hhdet_fec!L152/0.086*1000000/RES_hhdet_num!L150)</f>
        <v>0</v>
      </c>
      <c r="M152" s="164">
        <f>IF(RES_hhdet_fec!M152=0,0,RES_hhdet_fec!M152/0.086*1000000/RES_hhdet_num!M150)</f>
        <v>0</v>
      </c>
      <c r="N152" s="164">
        <f>IF(RES_hhdet_fec!N152=0,0,RES_hhdet_fec!N152/0.086*1000000/RES_hhdet_num!N150)</f>
        <v>0</v>
      </c>
      <c r="O152" s="164">
        <f>IF(RES_hhdet_fec!O152=0,0,RES_hhdet_fec!O152/0.086*1000000/RES_hhdet_num!O150)</f>
        <v>0</v>
      </c>
      <c r="P152" s="164">
        <f>IF(RES_hhdet_fec!P152=0,0,RES_hhdet_fec!P152/0.086*1000000/RES_hhdet_num!P150)</f>
        <v>0</v>
      </c>
      <c r="Q152" s="164">
        <f>IF(RES_hhdet_fec!Q152=0,0,RES_hhdet_fec!Q152/0.086*1000000/RES_hhdet_num!Q150)</f>
        <v>0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0</v>
      </c>
      <c r="C153" s="162">
        <f>IF(RES_hhdet_fec!C153=0,0,RES_hhdet_fec!C153/0.086*1000000/RES_hhdet_num!C153)</f>
        <v>0</v>
      </c>
      <c r="D153" s="162">
        <f>IF(RES_hhdet_fec!D153=0,0,RES_hhdet_fec!D153/0.086*1000000/RES_hhdet_num!D153)</f>
        <v>0</v>
      </c>
      <c r="E153" s="162">
        <f>IF(RES_hhdet_fec!E153=0,0,RES_hhdet_fec!E153/0.086*1000000/RES_hhdet_num!E153)</f>
        <v>0</v>
      </c>
      <c r="F153" s="162">
        <f>IF(RES_hhdet_fec!F153=0,0,RES_hhdet_fec!F153/0.086*1000000/RES_hhdet_num!F153)</f>
        <v>0</v>
      </c>
      <c r="G153" s="162">
        <f>IF(RES_hhdet_fec!G153=0,0,RES_hhdet_fec!G153/0.086*1000000/RES_hhdet_num!G153)</f>
        <v>0</v>
      </c>
      <c r="H153" s="162">
        <f>IF(RES_hhdet_fec!H153=0,0,RES_hhdet_fec!H153/0.086*1000000/RES_hhdet_num!H153)</f>
        <v>0</v>
      </c>
      <c r="I153" s="162">
        <f>IF(RES_hhdet_fec!I153=0,0,RES_hhdet_fec!I153/0.086*1000000/RES_hhdet_num!I153)</f>
        <v>0</v>
      </c>
      <c r="J153" s="162">
        <f>IF(RES_hhdet_fec!J153=0,0,RES_hhdet_fec!J153/0.086*1000000/RES_hhdet_num!J153)</f>
        <v>0</v>
      </c>
      <c r="K153" s="162">
        <f>IF(RES_hhdet_fec!K153=0,0,RES_hhdet_fec!K153/0.086*1000000/RES_hhdet_num!K153)</f>
        <v>0</v>
      </c>
      <c r="L153" s="162">
        <f>IF(RES_hhdet_fec!L153=0,0,RES_hhdet_fec!L153/0.086*1000000/RES_hhdet_num!L153)</f>
        <v>0</v>
      </c>
      <c r="M153" s="162">
        <f>IF(RES_hhdet_fec!M153=0,0,RES_hhdet_fec!M153/0.086*1000000/RES_hhdet_num!M153)</f>
        <v>0</v>
      </c>
      <c r="N153" s="162">
        <f>IF(RES_hhdet_fec!N153=0,0,RES_hhdet_fec!N153/0.086*1000000/RES_hhdet_num!N153)</f>
        <v>0</v>
      </c>
      <c r="O153" s="162">
        <f>IF(RES_hhdet_fec!O153=0,0,RES_hhdet_fec!O153/0.086*1000000/RES_hhdet_num!O153)</f>
        <v>0</v>
      </c>
      <c r="P153" s="162">
        <f>IF(RES_hhdet_fec!P153=0,0,RES_hhdet_fec!P153/0.086*1000000/RES_hhdet_num!P153)</f>
        <v>0</v>
      </c>
      <c r="Q153" s="162">
        <f>IF(RES_hhdet_fec!Q153=0,0,RES_hhdet_fec!Q153/0.086*1000000/RES_hhdet_num!Q153)</f>
        <v>0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0</v>
      </c>
      <c r="C154" s="160">
        <f>IF(RES_hhdet_fec!C154=0,0,RES_hhdet_fec!C154/0.086*1000000/RES_hhdet_num!C154)</f>
        <v>0</v>
      </c>
      <c r="D154" s="160">
        <f>IF(RES_hhdet_fec!D154=0,0,RES_hhdet_fec!D154/0.086*1000000/RES_hhdet_num!D154)</f>
        <v>0</v>
      </c>
      <c r="E154" s="160">
        <f>IF(RES_hhdet_fec!E154=0,0,RES_hhdet_fec!E154/0.086*1000000/RES_hhdet_num!E154)</f>
        <v>0</v>
      </c>
      <c r="F154" s="160">
        <f>IF(RES_hhdet_fec!F154=0,0,RES_hhdet_fec!F154/0.086*1000000/RES_hhdet_num!F154)</f>
        <v>0</v>
      </c>
      <c r="G154" s="160">
        <f>IF(RES_hhdet_fec!G154=0,0,RES_hhdet_fec!G154/0.086*1000000/RES_hhdet_num!G154)</f>
        <v>0</v>
      </c>
      <c r="H154" s="160">
        <f>IF(RES_hhdet_fec!H154=0,0,RES_hhdet_fec!H154/0.086*1000000/RES_hhdet_num!H154)</f>
        <v>0</v>
      </c>
      <c r="I154" s="160">
        <f>IF(RES_hhdet_fec!I154=0,0,RES_hhdet_fec!I154/0.086*1000000/RES_hhdet_num!I154)</f>
        <v>0</v>
      </c>
      <c r="J154" s="160">
        <f>IF(RES_hhdet_fec!J154=0,0,RES_hhdet_fec!J154/0.086*1000000/RES_hhdet_num!J154)</f>
        <v>0</v>
      </c>
      <c r="K154" s="160">
        <f>IF(RES_hhdet_fec!K154=0,0,RES_hhdet_fec!K154/0.086*1000000/RES_hhdet_num!K154)</f>
        <v>0</v>
      </c>
      <c r="L154" s="160">
        <f>IF(RES_hhdet_fec!L154=0,0,RES_hhdet_fec!L154/0.086*1000000/RES_hhdet_num!L154)</f>
        <v>0</v>
      </c>
      <c r="M154" s="160">
        <f>IF(RES_hhdet_fec!M154=0,0,RES_hhdet_fec!M154/0.086*1000000/RES_hhdet_num!M154)</f>
        <v>0</v>
      </c>
      <c r="N154" s="160">
        <f>IF(RES_hhdet_fec!N154=0,0,RES_hhdet_fec!N154/0.086*1000000/RES_hhdet_num!N154)</f>
        <v>0</v>
      </c>
      <c r="O154" s="160">
        <f>IF(RES_hhdet_fec!O154=0,0,RES_hhdet_fec!O154/0.086*1000000/RES_hhdet_num!O154)</f>
        <v>0</v>
      </c>
      <c r="P154" s="160">
        <f>IF(RES_hhdet_fec!P154=0,0,RES_hhdet_fec!P154/0.086*1000000/RES_hhdet_num!P154)</f>
        <v>0</v>
      </c>
      <c r="Q154" s="160">
        <f>IF(RES_hhdet_fec!Q154=0,0,RES_hhdet_fec!Q154/0.086*1000000/RES_hhdet_num!Q154)</f>
        <v>0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0</v>
      </c>
      <c r="C155" s="156">
        <f>IF(RES_hhdet_fec!C155=0,0,RES_hhdet_fec!C155/0.086*1000000/RES_hhdet_num!C154)</f>
        <v>0</v>
      </c>
      <c r="D155" s="156">
        <f>IF(RES_hhdet_fec!D155=0,0,RES_hhdet_fec!D155/0.086*1000000/RES_hhdet_num!D154)</f>
        <v>0</v>
      </c>
      <c r="E155" s="156">
        <f>IF(RES_hhdet_fec!E155=0,0,RES_hhdet_fec!E155/0.086*1000000/RES_hhdet_num!E154)</f>
        <v>0</v>
      </c>
      <c r="F155" s="156">
        <f>IF(RES_hhdet_fec!F155=0,0,RES_hhdet_fec!F155/0.086*1000000/RES_hhdet_num!F154)</f>
        <v>0</v>
      </c>
      <c r="G155" s="156">
        <f>IF(RES_hhdet_fec!G155=0,0,RES_hhdet_fec!G155/0.086*1000000/RES_hhdet_num!G154)</f>
        <v>0</v>
      </c>
      <c r="H155" s="156">
        <f>IF(RES_hhdet_fec!H155=0,0,RES_hhdet_fec!H155/0.086*1000000/RES_hhdet_num!H154)</f>
        <v>0</v>
      </c>
      <c r="I155" s="156">
        <f>IF(RES_hhdet_fec!I155=0,0,RES_hhdet_fec!I155/0.086*1000000/RES_hhdet_num!I154)</f>
        <v>0</v>
      </c>
      <c r="J155" s="156">
        <f>IF(RES_hhdet_fec!J155=0,0,RES_hhdet_fec!J155/0.086*1000000/RES_hhdet_num!J154)</f>
        <v>0</v>
      </c>
      <c r="K155" s="156">
        <f>IF(RES_hhdet_fec!K155=0,0,RES_hhdet_fec!K155/0.086*1000000/RES_hhdet_num!K154)</f>
        <v>0</v>
      </c>
      <c r="L155" s="156">
        <f>IF(RES_hhdet_fec!L155=0,0,RES_hhdet_fec!L155/0.086*1000000/RES_hhdet_num!L154)</f>
        <v>0</v>
      </c>
      <c r="M155" s="156">
        <f>IF(RES_hhdet_fec!M155=0,0,RES_hhdet_fec!M155/0.086*1000000/RES_hhdet_num!M154)</f>
        <v>0</v>
      </c>
      <c r="N155" s="156">
        <f>IF(RES_hhdet_fec!N155=0,0,RES_hhdet_fec!N155/0.086*1000000/RES_hhdet_num!N154)</f>
        <v>0</v>
      </c>
      <c r="O155" s="156">
        <f>IF(RES_hhdet_fec!O155=0,0,RES_hhdet_fec!O155/0.086*1000000/RES_hhdet_num!O154)</f>
        <v>0</v>
      </c>
      <c r="P155" s="156">
        <f>IF(RES_hhdet_fec!P155=0,0,RES_hhdet_fec!P155/0.086*1000000/RES_hhdet_num!P154)</f>
        <v>0</v>
      </c>
      <c r="Q155" s="156">
        <f>IF(RES_hhdet_fec!Q155=0,0,RES_hhdet_fec!Q155/0.086*1000000/RES_hhdet_num!Q154)</f>
        <v>0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0</v>
      </c>
      <c r="C156" s="156">
        <f>IF(RES_hhdet_fec!C156=0,0,RES_hhdet_fec!C156/0.086*1000000/RES_hhdet_num!C154)</f>
        <v>0</v>
      </c>
      <c r="D156" s="156">
        <f>IF(RES_hhdet_fec!D156=0,0,RES_hhdet_fec!D156/0.086*1000000/RES_hhdet_num!D154)</f>
        <v>0</v>
      </c>
      <c r="E156" s="156">
        <f>IF(RES_hhdet_fec!E156=0,0,RES_hhdet_fec!E156/0.086*1000000/RES_hhdet_num!E154)</f>
        <v>0</v>
      </c>
      <c r="F156" s="156">
        <f>IF(RES_hhdet_fec!F156=0,0,RES_hhdet_fec!F156/0.086*1000000/RES_hhdet_num!F154)</f>
        <v>0</v>
      </c>
      <c r="G156" s="156">
        <f>IF(RES_hhdet_fec!G156=0,0,RES_hhdet_fec!G156/0.086*1000000/RES_hhdet_num!G154)</f>
        <v>0</v>
      </c>
      <c r="H156" s="156">
        <f>IF(RES_hhdet_fec!H156=0,0,RES_hhdet_fec!H156/0.086*1000000/RES_hhdet_num!H154)</f>
        <v>0</v>
      </c>
      <c r="I156" s="156">
        <f>IF(RES_hhdet_fec!I156=0,0,RES_hhdet_fec!I156/0.086*1000000/RES_hhdet_num!I154)</f>
        <v>0</v>
      </c>
      <c r="J156" s="156">
        <f>IF(RES_hhdet_fec!J156=0,0,RES_hhdet_fec!J156/0.086*1000000/RES_hhdet_num!J154)</f>
        <v>0</v>
      </c>
      <c r="K156" s="156">
        <f>IF(RES_hhdet_fec!K156=0,0,RES_hhdet_fec!K156/0.086*1000000/RES_hhdet_num!K154)</f>
        <v>0</v>
      </c>
      <c r="L156" s="156">
        <f>IF(RES_hhdet_fec!L156=0,0,RES_hhdet_fec!L156/0.086*1000000/RES_hhdet_num!L154)</f>
        <v>0</v>
      </c>
      <c r="M156" s="156">
        <f>IF(RES_hhdet_fec!M156=0,0,RES_hhdet_fec!M156/0.086*1000000/RES_hhdet_num!M154)</f>
        <v>0</v>
      </c>
      <c r="N156" s="156">
        <f>IF(RES_hhdet_fec!N156=0,0,RES_hhdet_fec!N156/0.086*1000000/RES_hhdet_num!N154)</f>
        <v>0</v>
      </c>
      <c r="O156" s="156">
        <f>IF(RES_hhdet_fec!O156=0,0,RES_hhdet_fec!O156/0.086*1000000/RES_hhdet_num!O154)</f>
        <v>0</v>
      </c>
      <c r="P156" s="156">
        <f>IF(RES_hhdet_fec!P156=0,0,RES_hhdet_fec!P156/0.086*1000000/RES_hhdet_num!P154)</f>
        <v>0</v>
      </c>
      <c r="Q156" s="156">
        <f>IF(RES_hhdet_fec!Q156=0,0,RES_hhdet_fec!Q156/0.086*1000000/RES_hhdet_num!Q154)</f>
        <v>0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0</v>
      </c>
      <c r="C157" s="157">
        <f>IF(RES_hhdet_fec!C157=0,0,RES_hhdet_fec!C157/0.086*1000000/RES_hhdet_num!C$143)</f>
        <v>0</v>
      </c>
      <c r="D157" s="157">
        <f>IF(RES_hhdet_fec!D157=0,0,RES_hhdet_fec!D157/0.086*1000000/RES_hhdet_num!D$143)</f>
        <v>0</v>
      </c>
      <c r="E157" s="157">
        <f>IF(RES_hhdet_fec!E157=0,0,RES_hhdet_fec!E157/0.086*1000000/RES_hhdet_num!E$143)</f>
        <v>0</v>
      </c>
      <c r="F157" s="157">
        <f>IF(RES_hhdet_fec!F157=0,0,RES_hhdet_fec!F157/0.086*1000000/RES_hhdet_num!F$143)</f>
        <v>0</v>
      </c>
      <c r="G157" s="157">
        <f>IF(RES_hhdet_fec!G157=0,0,RES_hhdet_fec!G157/0.086*1000000/RES_hhdet_num!G$143)</f>
        <v>0</v>
      </c>
      <c r="H157" s="157">
        <f>IF(RES_hhdet_fec!H157=0,0,RES_hhdet_fec!H157/0.086*1000000/RES_hhdet_num!H$143)</f>
        <v>0</v>
      </c>
      <c r="I157" s="157">
        <f>IF(RES_hhdet_fec!I157=0,0,RES_hhdet_fec!I157/0.086*1000000/RES_hhdet_num!I$143)</f>
        <v>0</v>
      </c>
      <c r="J157" s="157">
        <f>IF(RES_hhdet_fec!J157=0,0,RES_hhdet_fec!J157/0.086*1000000/RES_hhdet_num!J$143)</f>
        <v>0</v>
      </c>
      <c r="K157" s="157">
        <f>IF(RES_hhdet_fec!K157=0,0,RES_hhdet_fec!K157/0.086*1000000/RES_hhdet_num!K$143)</f>
        <v>0</v>
      </c>
      <c r="L157" s="157">
        <f>IF(RES_hhdet_fec!L157=0,0,RES_hhdet_fec!L157/0.086*1000000/RES_hhdet_num!L$143)</f>
        <v>0</v>
      </c>
      <c r="M157" s="157">
        <f>IF(RES_hhdet_fec!M157=0,0,RES_hhdet_fec!M157/0.086*1000000/RES_hhdet_num!M$143)</f>
        <v>0</v>
      </c>
      <c r="N157" s="157">
        <f>IF(RES_hhdet_fec!N157=0,0,RES_hhdet_fec!N157/0.086*1000000/RES_hhdet_num!N$143)</f>
        <v>0</v>
      </c>
      <c r="O157" s="157">
        <f>IF(RES_hhdet_fec!O157=0,0,RES_hhdet_fec!O157/0.086*1000000/RES_hhdet_num!O$143)</f>
        <v>0</v>
      </c>
      <c r="P157" s="157">
        <f>IF(RES_hhdet_fec!P157=0,0,RES_hhdet_fec!P157/0.086*1000000/RES_hhdet_num!P$143)</f>
        <v>0</v>
      </c>
      <c r="Q157" s="157">
        <f>IF(RES_hhdet_fec!Q157=0,0,RES_hhdet_fec!Q157/0.086*1000000/RES_hhdet_num!Q$143)</f>
        <v>0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0</v>
      </c>
      <c r="C158" s="156">
        <f>IF(RES_hhdet_fec!C158=0,0,RES_hhdet_fec!C158/0.086*1000000/RES_hhdet_num!C158)</f>
        <v>0</v>
      </c>
      <c r="D158" s="156">
        <f>IF(RES_hhdet_fec!D158=0,0,RES_hhdet_fec!D158/0.086*1000000/RES_hhdet_num!D158)</f>
        <v>0</v>
      </c>
      <c r="E158" s="156">
        <f>IF(RES_hhdet_fec!E158=0,0,RES_hhdet_fec!E158/0.086*1000000/RES_hhdet_num!E158)</f>
        <v>0</v>
      </c>
      <c r="F158" s="156">
        <f>IF(RES_hhdet_fec!F158=0,0,RES_hhdet_fec!F158/0.086*1000000/RES_hhdet_num!F158)</f>
        <v>0</v>
      </c>
      <c r="G158" s="156">
        <f>IF(RES_hhdet_fec!G158=0,0,RES_hhdet_fec!G158/0.086*1000000/RES_hhdet_num!G158)</f>
        <v>0</v>
      </c>
      <c r="H158" s="156">
        <f>IF(RES_hhdet_fec!H158=0,0,RES_hhdet_fec!H158/0.086*1000000/RES_hhdet_num!H158)</f>
        <v>0</v>
      </c>
      <c r="I158" s="156">
        <f>IF(RES_hhdet_fec!I158=0,0,RES_hhdet_fec!I158/0.086*1000000/RES_hhdet_num!I158)</f>
        <v>0</v>
      </c>
      <c r="J158" s="156">
        <f>IF(RES_hhdet_fec!J158=0,0,RES_hhdet_fec!J158/0.086*1000000/RES_hhdet_num!J158)</f>
        <v>0</v>
      </c>
      <c r="K158" s="156">
        <f>IF(RES_hhdet_fec!K158=0,0,RES_hhdet_fec!K158/0.086*1000000/RES_hhdet_num!K158)</f>
        <v>0</v>
      </c>
      <c r="L158" s="156">
        <f>IF(RES_hhdet_fec!L158=0,0,RES_hhdet_fec!L158/0.086*1000000/RES_hhdet_num!L158)</f>
        <v>0</v>
      </c>
      <c r="M158" s="156">
        <f>IF(RES_hhdet_fec!M158=0,0,RES_hhdet_fec!M158/0.086*1000000/RES_hhdet_num!M158)</f>
        <v>0</v>
      </c>
      <c r="N158" s="156">
        <f>IF(RES_hhdet_fec!N158=0,0,RES_hhdet_fec!N158/0.086*1000000/RES_hhdet_num!N158)</f>
        <v>0</v>
      </c>
      <c r="O158" s="156">
        <f>IF(RES_hhdet_fec!O158=0,0,RES_hhdet_fec!O158/0.086*1000000/RES_hhdet_num!O158)</f>
        <v>0</v>
      </c>
      <c r="P158" s="156">
        <f>IF(RES_hhdet_fec!P158=0,0,RES_hhdet_fec!P158/0.086*1000000/RES_hhdet_num!P158)</f>
        <v>0</v>
      </c>
      <c r="Q158" s="156">
        <f>IF(RES_hhdet_fec!Q158=0,0,RES_hhdet_fec!Q158/0.086*1000000/RES_hhdet_num!Q158)</f>
        <v>0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0</v>
      </c>
      <c r="C159" s="57">
        <f>IF(RES_hhdet_fec!C159=0,0,RES_hhdet_fec!C159/0.086*1000000/RES_hhdet_num!C159)</f>
        <v>0</v>
      </c>
      <c r="D159" s="57">
        <f>IF(RES_hhdet_fec!D159=0,0,RES_hhdet_fec!D159/0.086*1000000/RES_hhdet_num!D159)</f>
        <v>0</v>
      </c>
      <c r="E159" s="57">
        <f>IF(RES_hhdet_fec!E159=0,0,RES_hhdet_fec!E159/0.086*1000000/RES_hhdet_num!E159)</f>
        <v>0</v>
      </c>
      <c r="F159" s="57">
        <f>IF(RES_hhdet_fec!F159=0,0,RES_hhdet_fec!F159/0.086*1000000/RES_hhdet_num!F159)</f>
        <v>0</v>
      </c>
      <c r="G159" s="57">
        <f>IF(RES_hhdet_fec!G159=0,0,RES_hhdet_fec!G159/0.086*1000000/RES_hhdet_num!G159)</f>
        <v>0</v>
      </c>
      <c r="H159" s="57">
        <f>IF(RES_hhdet_fec!H159=0,0,RES_hhdet_fec!H159/0.086*1000000/RES_hhdet_num!H159)</f>
        <v>0</v>
      </c>
      <c r="I159" s="57">
        <f>IF(RES_hhdet_fec!I159=0,0,RES_hhdet_fec!I159/0.086*1000000/RES_hhdet_num!I159)</f>
        <v>0</v>
      </c>
      <c r="J159" s="57">
        <f>IF(RES_hhdet_fec!J159=0,0,RES_hhdet_fec!J159/0.086*1000000/RES_hhdet_num!J159)</f>
        <v>0</v>
      </c>
      <c r="K159" s="57">
        <f>IF(RES_hhdet_fec!K159=0,0,RES_hhdet_fec!K159/0.086*1000000/RES_hhdet_num!K159)</f>
        <v>0</v>
      </c>
      <c r="L159" s="57">
        <f>IF(RES_hhdet_fec!L159=0,0,RES_hhdet_fec!L159/0.086*1000000/RES_hhdet_num!L159)</f>
        <v>0</v>
      </c>
      <c r="M159" s="57">
        <f>IF(RES_hhdet_fec!M159=0,0,RES_hhdet_fec!M159/0.086*1000000/RES_hhdet_num!M159)</f>
        <v>0</v>
      </c>
      <c r="N159" s="57">
        <f>IF(RES_hhdet_fec!N159=0,0,RES_hhdet_fec!N159/0.086*1000000/RES_hhdet_num!N159)</f>
        <v>0</v>
      </c>
      <c r="O159" s="57">
        <f>IF(RES_hhdet_fec!O159=0,0,RES_hhdet_fec!O159/0.086*1000000/RES_hhdet_num!O159)</f>
        <v>0</v>
      </c>
      <c r="P159" s="57">
        <f>IF(RES_hhdet_fec!P159=0,0,RES_hhdet_fec!P159/0.086*1000000/RES_hhdet_num!P159)</f>
        <v>0</v>
      </c>
      <c r="Q159" s="57">
        <f>IF(RES_hhdet_fec!Q159=0,0,RES_hhdet_fec!Q159/0.086*1000000/RES_hhdet_num!Q159)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18042.622611405808</v>
      </c>
      <c r="C161" s="168">
        <f t="shared" ref="C161:Q161" si="31">SUM(C162,C164,C166,C175)</f>
        <v>19311.151083093322</v>
      </c>
      <c r="D161" s="168">
        <f t="shared" si="31"/>
        <v>17414.199619236195</v>
      </c>
      <c r="E161" s="168">
        <f t="shared" si="31"/>
        <v>16822.083535076319</v>
      </c>
      <c r="F161" s="168">
        <f t="shared" si="31"/>
        <v>16421.408402306675</v>
      </c>
      <c r="G161" s="168">
        <f t="shared" si="31"/>
        <v>16760.845346021666</v>
      </c>
      <c r="H161" s="168">
        <f t="shared" si="31"/>
        <v>16277.640961192703</v>
      </c>
      <c r="I161" s="168">
        <f t="shared" si="31"/>
        <v>17437.23457147089</v>
      </c>
      <c r="J161" s="168">
        <f t="shared" si="31"/>
        <v>16618.503372896317</v>
      </c>
      <c r="K161" s="168">
        <f t="shared" si="31"/>
        <v>16261.443532983152</v>
      </c>
      <c r="L161" s="168">
        <f t="shared" si="31"/>
        <v>17842.072031153555</v>
      </c>
      <c r="M161" s="168">
        <f t="shared" si="31"/>
        <v>15532.894810675642</v>
      </c>
      <c r="N161" s="168">
        <f t="shared" si="31"/>
        <v>16160.890894008788</v>
      </c>
      <c r="O161" s="168">
        <f t="shared" si="31"/>
        <v>15771.01683304405</v>
      </c>
      <c r="P161" s="168">
        <f t="shared" si="31"/>
        <v>14186.327530467712</v>
      </c>
      <c r="Q161" s="168">
        <f t="shared" si="31"/>
        <v>14307.656030496451</v>
      </c>
    </row>
    <row r="162" spans="1:17" ht="12.95" customHeight="1" x14ac:dyDescent="0.25">
      <c r="A162" s="158" t="s">
        <v>65</v>
      </c>
      <c r="B162" s="157">
        <f t="shared" ref="B162:Q162" si="32">B163</f>
        <v>13828.052823949061</v>
      </c>
      <c r="C162" s="157">
        <f t="shared" si="32"/>
        <v>14866.851379181611</v>
      </c>
      <c r="D162" s="157">
        <f t="shared" si="32"/>
        <v>13448.767132766738</v>
      </c>
      <c r="E162" s="157">
        <f t="shared" si="32"/>
        <v>13100.274761161925</v>
      </c>
      <c r="F162" s="157">
        <f t="shared" si="32"/>
        <v>12789.829797799432</v>
      </c>
      <c r="G162" s="157">
        <f t="shared" si="32"/>
        <v>12401.047309559641</v>
      </c>
      <c r="H162" s="157">
        <f t="shared" si="32"/>
        <v>12235.552328404483</v>
      </c>
      <c r="I162" s="157">
        <f t="shared" si="32"/>
        <v>13333.757274414085</v>
      </c>
      <c r="J162" s="157">
        <f t="shared" si="32"/>
        <v>12615.74292660424</v>
      </c>
      <c r="K162" s="157">
        <f t="shared" si="32"/>
        <v>12554.29082289999</v>
      </c>
      <c r="L162" s="157">
        <f t="shared" si="32"/>
        <v>14034.738920435682</v>
      </c>
      <c r="M162" s="157">
        <f t="shared" si="32"/>
        <v>11814.787948437397</v>
      </c>
      <c r="N162" s="157">
        <f t="shared" si="32"/>
        <v>12506.330907600792</v>
      </c>
      <c r="O162" s="157">
        <f t="shared" si="32"/>
        <v>12162.444967268539</v>
      </c>
      <c r="P162" s="157">
        <f t="shared" si="32"/>
        <v>10788.633206831688</v>
      </c>
      <c r="Q162" s="157">
        <f t="shared" si="32"/>
        <v>10750.007280798705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13828.052823949061</v>
      </c>
      <c r="C163" s="57">
        <f>IF(RES_hhdet_fec!C163=0,0,RES_hhdet_fec!C163/0.086*1000000/RES_hhdet_num!C$161)</f>
        <v>14866.851379181611</v>
      </c>
      <c r="D163" s="57">
        <f>IF(RES_hhdet_fec!D163=0,0,RES_hhdet_fec!D163/0.086*1000000/RES_hhdet_num!D$161)</f>
        <v>13448.767132766738</v>
      </c>
      <c r="E163" s="57">
        <f>IF(RES_hhdet_fec!E163=0,0,RES_hhdet_fec!E163/0.086*1000000/RES_hhdet_num!E$161)</f>
        <v>13100.274761161925</v>
      </c>
      <c r="F163" s="57">
        <f>IF(RES_hhdet_fec!F163=0,0,RES_hhdet_fec!F163/0.086*1000000/RES_hhdet_num!F$161)</f>
        <v>12789.829797799432</v>
      </c>
      <c r="G163" s="57">
        <f>IF(RES_hhdet_fec!G163=0,0,RES_hhdet_fec!G163/0.086*1000000/RES_hhdet_num!G$161)</f>
        <v>12401.047309559641</v>
      </c>
      <c r="H163" s="57">
        <f>IF(RES_hhdet_fec!H163=0,0,RES_hhdet_fec!H163/0.086*1000000/RES_hhdet_num!H$161)</f>
        <v>12235.552328404483</v>
      </c>
      <c r="I163" s="57">
        <f>IF(RES_hhdet_fec!I163=0,0,RES_hhdet_fec!I163/0.086*1000000/RES_hhdet_num!I$161)</f>
        <v>13333.757274414085</v>
      </c>
      <c r="J163" s="57">
        <f>IF(RES_hhdet_fec!J163=0,0,RES_hhdet_fec!J163/0.086*1000000/RES_hhdet_num!J$161)</f>
        <v>12615.74292660424</v>
      </c>
      <c r="K163" s="57">
        <f>IF(RES_hhdet_fec!K163=0,0,RES_hhdet_fec!K163/0.086*1000000/RES_hhdet_num!K$161)</f>
        <v>12554.29082289999</v>
      </c>
      <c r="L163" s="57">
        <f>IF(RES_hhdet_fec!L163=0,0,RES_hhdet_fec!L163/0.086*1000000/RES_hhdet_num!L$161)</f>
        <v>14034.738920435682</v>
      </c>
      <c r="M163" s="57">
        <f>IF(RES_hhdet_fec!M163=0,0,RES_hhdet_fec!M163/0.086*1000000/RES_hhdet_num!M$161)</f>
        <v>11814.787948437397</v>
      </c>
      <c r="N163" s="57">
        <f>IF(RES_hhdet_fec!N163=0,0,RES_hhdet_fec!N163/0.086*1000000/RES_hhdet_num!N$161)</f>
        <v>12506.330907600792</v>
      </c>
      <c r="O163" s="57">
        <f>IF(RES_hhdet_fec!O163=0,0,RES_hhdet_fec!O163/0.086*1000000/RES_hhdet_num!O$161)</f>
        <v>12162.444967268539</v>
      </c>
      <c r="P163" s="57">
        <f>IF(RES_hhdet_fec!P163=0,0,RES_hhdet_fec!P163/0.086*1000000/RES_hhdet_num!P$161)</f>
        <v>10788.633206831688</v>
      </c>
      <c r="Q163" s="57">
        <f>IF(RES_hhdet_fec!Q163=0,0,RES_hhdet_fec!Q163/0.086*1000000/RES_hhdet_num!Q$161)</f>
        <v>10750.007280798705</v>
      </c>
    </row>
    <row r="164" spans="1:17" ht="12.95" customHeight="1" x14ac:dyDescent="0.25">
      <c r="A164" s="158" t="s">
        <v>112</v>
      </c>
      <c r="B164" s="157">
        <f t="shared" ref="B164:Q164" si="33">B165</f>
        <v>0</v>
      </c>
      <c r="C164" s="157">
        <f t="shared" si="33"/>
        <v>4.4817691931181292E-2</v>
      </c>
      <c r="D164" s="157">
        <f t="shared" si="33"/>
        <v>4.4583305832954112E-2</v>
      </c>
      <c r="E164" s="157">
        <f t="shared" si="33"/>
        <v>4.4786161531690502E-2</v>
      </c>
      <c r="F164" s="157">
        <f t="shared" si="33"/>
        <v>4.424228201339489E-2</v>
      </c>
      <c r="G164" s="157">
        <f t="shared" si="33"/>
        <v>7.918592419355841E-2</v>
      </c>
      <c r="H164" s="157">
        <f t="shared" si="33"/>
        <v>0.11163448997671829</v>
      </c>
      <c r="I164" s="157">
        <f t="shared" si="33"/>
        <v>0.14210486480091628</v>
      </c>
      <c r="J164" s="157">
        <f t="shared" si="33"/>
        <v>0.15882292178647353</v>
      </c>
      <c r="K164" s="157">
        <f t="shared" si="33"/>
        <v>0.17522454756790465</v>
      </c>
      <c r="L164" s="157">
        <f t="shared" si="33"/>
        <v>0.18944039699167495</v>
      </c>
      <c r="M164" s="157">
        <f t="shared" si="33"/>
        <v>0.21300341692818694</v>
      </c>
      <c r="N164" s="157">
        <f t="shared" si="33"/>
        <v>0.26289611299620536</v>
      </c>
      <c r="O164" s="157">
        <f t="shared" si="33"/>
        <v>0.29646832962413144</v>
      </c>
      <c r="P164" s="157">
        <f t="shared" si="33"/>
        <v>0.32235386947367167</v>
      </c>
      <c r="Q164" s="157">
        <f t="shared" si="33"/>
        <v>0.38513143728076044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0</v>
      </c>
      <c r="C165" s="156">
        <f>IF(RES_hhdet_fec!C165=0,0,RES_hhdet_fec!C165/0.086*1000000/RES_hhdet_num!C$161)</f>
        <v>4.4817691931181292E-2</v>
      </c>
      <c r="D165" s="156">
        <f>IF(RES_hhdet_fec!D165=0,0,RES_hhdet_fec!D165/0.086*1000000/RES_hhdet_num!D$161)</f>
        <v>4.4583305832954112E-2</v>
      </c>
      <c r="E165" s="156">
        <f>IF(RES_hhdet_fec!E165=0,0,RES_hhdet_fec!E165/0.086*1000000/RES_hhdet_num!E$161)</f>
        <v>4.4786161531690502E-2</v>
      </c>
      <c r="F165" s="156">
        <f>IF(RES_hhdet_fec!F165=0,0,RES_hhdet_fec!F165/0.086*1000000/RES_hhdet_num!F$161)</f>
        <v>4.424228201339489E-2</v>
      </c>
      <c r="G165" s="156">
        <f>IF(RES_hhdet_fec!G165=0,0,RES_hhdet_fec!G165/0.086*1000000/RES_hhdet_num!G$161)</f>
        <v>7.918592419355841E-2</v>
      </c>
      <c r="H165" s="156">
        <f>IF(RES_hhdet_fec!H165=0,0,RES_hhdet_fec!H165/0.086*1000000/RES_hhdet_num!H$161)</f>
        <v>0.11163448997671829</v>
      </c>
      <c r="I165" s="156">
        <f>IF(RES_hhdet_fec!I165=0,0,RES_hhdet_fec!I165/0.086*1000000/RES_hhdet_num!I$161)</f>
        <v>0.14210486480091628</v>
      </c>
      <c r="J165" s="156">
        <f>IF(RES_hhdet_fec!J165=0,0,RES_hhdet_fec!J165/0.086*1000000/RES_hhdet_num!J$161)</f>
        <v>0.15882292178647353</v>
      </c>
      <c r="K165" s="156">
        <f>IF(RES_hhdet_fec!K165=0,0,RES_hhdet_fec!K165/0.086*1000000/RES_hhdet_num!K$161)</f>
        <v>0.17522454756790465</v>
      </c>
      <c r="L165" s="156">
        <f>IF(RES_hhdet_fec!L165=0,0,RES_hhdet_fec!L165/0.086*1000000/RES_hhdet_num!L$161)</f>
        <v>0.18944039699167495</v>
      </c>
      <c r="M165" s="156">
        <f>IF(RES_hhdet_fec!M165=0,0,RES_hhdet_fec!M165/0.086*1000000/RES_hhdet_num!M$161)</f>
        <v>0.21300341692818694</v>
      </c>
      <c r="N165" s="156">
        <f>IF(RES_hhdet_fec!N165=0,0,RES_hhdet_fec!N165/0.086*1000000/RES_hhdet_num!N$161)</f>
        <v>0.26289611299620536</v>
      </c>
      <c r="O165" s="156">
        <f>IF(RES_hhdet_fec!O165=0,0,RES_hhdet_fec!O165/0.086*1000000/RES_hhdet_num!O$161)</f>
        <v>0.29646832962413144</v>
      </c>
      <c r="P165" s="156">
        <f>IF(RES_hhdet_fec!P165=0,0,RES_hhdet_fec!P165/0.086*1000000/RES_hhdet_num!P$161)</f>
        <v>0.32235386947367167</v>
      </c>
      <c r="Q165" s="156">
        <f>IF(RES_hhdet_fec!Q165=0,0,RES_hhdet_fec!Q165/0.086*1000000/RES_hhdet_num!Q$161)</f>
        <v>0.38513143728076044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2909.1853051675239</v>
      </c>
      <c r="C166" s="157">
        <f>IF(RES_hhdet_fec!C166=0,0,RES_hhdet_fec!C166/0.086*1000000/RES_hhdet_num!C$161)</f>
        <v>3079.6594513102054</v>
      </c>
      <c r="D166" s="157">
        <f>IF(RES_hhdet_fec!D166=0,0,RES_hhdet_fec!D166/0.086*1000000/RES_hhdet_num!D$161)</f>
        <v>2685.9893882788706</v>
      </c>
      <c r="E166" s="157">
        <f>IF(RES_hhdet_fec!E166=0,0,RES_hhdet_fec!E166/0.086*1000000/RES_hhdet_num!E$161)</f>
        <v>2442.9997914356386</v>
      </c>
      <c r="F166" s="157">
        <f>IF(RES_hhdet_fec!F166=0,0,RES_hhdet_fec!F166/0.086*1000000/RES_hhdet_num!F$161)</f>
        <v>2363.2220830351944</v>
      </c>
      <c r="G166" s="157">
        <f>IF(RES_hhdet_fec!G166=0,0,RES_hhdet_fec!G166/0.086*1000000/RES_hhdet_num!G$161)</f>
        <v>3110.7642535124287</v>
      </c>
      <c r="H166" s="157">
        <f>IF(RES_hhdet_fec!H166=0,0,RES_hhdet_fec!H166/0.086*1000000/RES_hhdet_num!H$161)</f>
        <v>2779.0151278256694</v>
      </c>
      <c r="I166" s="157">
        <f>IF(RES_hhdet_fec!I166=0,0,RES_hhdet_fec!I166/0.086*1000000/RES_hhdet_num!I$161)</f>
        <v>2828.6645743739796</v>
      </c>
      <c r="J166" s="157">
        <f>IF(RES_hhdet_fec!J166=0,0,RES_hhdet_fec!J166/0.086*1000000/RES_hhdet_num!J$161)</f>
        <v>2724.8599380188393</v>
      </c>
      <c r="K166" s="157">
        <f>IF(RES_hhdet_fec!K166=0,0,RES_hhdet_fec!K166/0.086*1000000/RES_hhdet_num!K$161)</f>
        <v>2450.8305824545459</v>
      </c>
      <c r="L166" s="157">
        <f>IF(RES_hhdet_fec!L166=0,0,RES_hhdet_fec!L166/0.086*1000000/RES_hhdet_num!L$161)</f>
        <v>2509.9635269962441</v>
      </c>
      <c r="M166" s="157">
        <f>IF(RES_hhdet_fec!M166=0,0,RES_hhdet_fec!M166/0.086*1000000/RES_hhdet_num!M$161)</f>
        <v>2487.9644252996472</v>
      </c>
      <c r="N166" s="157">
        <f>IF(RES_hhdet_fec!N166=0,0,RES_hhdet_fec!N166/0.086*1000000/RES_hhdet_num!N$161)</f>
        <v>2433.1975130836809</v>
      </c>
      <c r="O166" s="157">
        <f>IF(RES_hhdet_fec!O166=0,0,RES_hhdet_fec!O166/0.086*1000000/RES_hhdet_num!O$161)</f>
        <v>2405.4554732294641</v>
      </c>
      <c r="P166" s="157">
        <f>IF(RES_hhdet_fec!P166=0,0,RES_hhdet_fec!P166/0.086*1000000/RES_hhdet_num!P$161)</f>
        <v>2256.0697836789436</v>
      </c>
      <c r="Q166" s="157">
        <f>IF(RES_hhdet_fec!Q166=0,0,RES_hhdet_fec!Q166/0.086*1000000/RES_hhdet_num!Q$161)</f>
        <v>2381.931254447366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3315.1706313792988</v>
      </c>
      <c r="C167" s="132">
        <f>IF(RES_hhdet_fec!C167=0,0,RES_hhdet_fec!C167/0.086*1000000/RES_hhdet_num!C167)</f>
        <v>3319.6517872494132</v>
      </c>
      <c r="D167" s="132">
        <f>IF(RES_hhdet_fec!D167=0,0,RES_hhdet_fec!D167/0.086*1000000/RES_hhdet_num!D167)</f>
        <v>3298.4123415808454</v>
      </c>
      <c r="E167" s="132">
        <f>IF(RES_hhdet_fec!E167=0,0,RES_hhdet_fec!E167/0.086*1000000/RES_hhdet_num!E167)</f>
        <v>3283.8570888023423</v>
      </c>
      <c r="F167" s="132">
        <f>IF(RES_hhdet_fec!F167=0,0,RES_hhdet_fec!F167/0.086*1000000/RES_hhdet_num!F167)</f>
        <v>3250.9221007337906</v>
      </c>
      <c r="G167" s="132">
        <f>IF(RES_hhdet_fec!G167=0,0,RES_hhdet_fec!G167/0.086*1000000/RES_hhdet_num!G167)</f>
        <v>3223.3142301368989</v>
      </c>
      <c r="H167" s="132">
        <f>IF(RES_hhdet_fec!H167=0,0,RES_hhdet_fec!H167/0.086*1000000/RES_hhdet_num!H167)</f>
        <v>3181.116517065785</v>
      </c>
      <c r="I167" s="132">
        <f>IF(RES_hhdet_fec!I167=0,0,RES_hhdet_fec!I167/0.086*1000000/RES_hhdet_num!I167)</f>
        <v>3151.5562931592385</v>
      </c>
      <c r="J167" s="132">
        <f>IF(RES_hhdet_fec!J167=0,0,RES_hhdet_fec!J167/0.086*1000000/RES_hhdet_num!J167)</f>
        <v>3110.1829507620218</v>
      </c>
      <c r="K167" s="132">
        <f>IF(RES_hhdet_fec!K167=0,0,RES_hhdet_fec!K167/0.086*1000000/RES_hhdet_num!K167)</f>
        <v>3128.1331893081019</v>
      </c>
      <c r="L167" s="132">
        <f>IF(RES_hhdet_fec!L167=0,0,RES_hhdet_fec!L167/0.086*1000000/RES_hhdet_num!L167)</f>
        <v>3140.6649582298346</v>
      </c>
      <c r="M167" s="132">
        <f>IF(RES_hhdet_fec!M167=0,0,RES_hhdet_fec!M167/0.086*1000000/RES_hhdet_num!M167)</f>
        <v>3031.9523981577313</v>
      </c>
      <c r="N167" s="132">
        <f>IF(RES_hhdet_fec!N167=0,0,RES_hhdet_fec!N167/0.086*1000000/RES_hhdet_num!N167)</f>
        <v>2865.6127489492328</v>
      </c>
      <c r="O167" s="132">
        <f>IF(RES_hhdet_fec!O167=0,0,RES_hhdet_fec!O167/0.086*1000000/RES_hhdet_num!O167)</f>
        <v>2798.9347877558466</v>
      </c>
      <c r="P167" s="132">
        <f>IF(RES_hhdet_fec!P167=0,0,RES_hhdet_fec!P167/0.086*1000000/RES_hhdet_num!P167)</f>
        <v>2687.9621934574793</v>
      </c>
      <c r="Q167" s="132">
        <f>IF(RES_hhdet_fec!Q167=0,0,RES_hhdet_fec!Q167/0.086*1000000/RES_hhdet_num!Q167)</f>
        <v>2643.3090084981086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0</v>
      </c>
      <c r="C168" s="132">
        <f>IF(RES_hhdet_fec!C168=0,0,RES_hhdet_fec!C168/0.086*1000000/RES_hhdet_num!C168)</f>
        <v>0</v>
      </c>
      <c r="D168" s="132">
        <f>IF(RES_hhdet_fec!D168=0,0,RES_hhdet_fec!D168/0.086*1000000/RES_hhdet_num!D168)</f>
        <v>0</v>
      </c>
      <c r="E168" s="132">
        <f>IF(RES_hhdet_fec!E168=0,0,RES_hhdet_fec!E168/0.086*1000000/RES_hhdet_num!E168)</f>
        <v>0</v>
      </c>
      <c r="F168" s="132">
        <f>IF(RES_hhdet_fec!F168=0,0,RES_hhdet_fec!F168/0.086*1000000/RES_hhdet_num!F168)</f>
        <v>0</v>
      </c>
      <c r="G168" s="132">
        <f>IF(RES_hhdet_fec!G168=0,0,RES_hhdet_fec!G168/0.086*1000000/RES_hhdet_num!G168)</f>
        <v>0</v>
      </c>
      <c r="H168" s="132">
        <f>IF(RES_hhdet_fec!H168=0,0,RES_hhdet_fec!H168/0.086*1000000/RES_hhdet_num!H168)</f>
        <v>0</v>
      </c>
      <c r="I168" s="132">
        <f>IF(RES_hhdet_fec!I168=0,0,RES_hhdet_fec!I168/0.086*1000000/RES_hhdet_num!I168)</f>
        <v>0</v>
      </c>
      <c r="J168" s="132">
        <f>IF(RES_hhdet_fec!J168=0,0,RES_hhdet_fec!J168/0.086*1000000/RES_hhdet_num!J168)</f>
        <v>0</v>
      </c>
      <c r="K168" s="132">
        <f>IF(RES_hhdet_fec!K168=0,0,RES_hhdet_fec!K168/0.086*1000000/RES_hhdet_num!K168)</f>
        <v>0</v>
      </c>
      <c r="L168" s="132">
        <f>IF(RES_hhdet_fec!L168=0,0,RES_hhdet_fec!L168/0.086*1000000/RES_hhdet_num!L168)</f>
        <v>0</v>
      </c>
      <c r="M168" s="132">
        <f>IF(RES_hhdet_fec!M168=0,0,RES_hhdet_fec!M168/0.086*1000000/RES_hhdet_num!M168)</f>
        <v>0</v>
      </c>
      <c r="N168" s="132">
        <f>IF(RES_hhdet_fec!N168=0,0,RES_hhdet_fec!N168/0.086*1000000/RES_hhdet_num!N168)</f>
        <v>0</v>
      </c>
      <c r="O168" s="132">
        <f>IF(RES_hhdet_fec!O168=0,0,RES_hhdet_fec!O168/0.086*1000000/RES_hhdet_num!O168)</f>
        <v>0</v>
      </c>
      <c r="P168" s="132">
        <f>IF(RES_hhdet_fec!P168=0,0,RES_hhdet_fec!P168/0.086*1000000/RES_hhdet_num!P168)</f>
        <v>0</v>
      </c>
      <c r="Q168" s="132">
        <f>IF(RES_hhdet_fec!Q168=0,0,RES_hhdet_fec!Q168/0.086*1000000/RES_hhdet_num!Q168)</f>
        <v>0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0</v>
      </c>
      <c r="C169" s="165">
        <f>IF(RES_hhdet_fec!C169=0,0,RES_hhdet_fec!C169/0.086*1000000/RES_hhdet_num!C168)</f>
        <v>0</v>
      </c>
      <c r="D169" s="165">
        <f>IF(RES_hhdet_fec!D169=0,0,RES_hhdet_fec!D169/0.086*1000000/RES_hhdet_num!D168)</f>
        <v>0</v>
      </c>
      <c r="E169" s="165">
        <f>IF(RES_hhdet_fec!E169=0,0,RES_hhdet_fec!E169/0.086*1000000/RES_hhdet_num!E168)</f>
        <v>0</v>
      </c>
      <c r="F169" s="165">
        <f>IF(RES_hhdet_fec!F169=0,0,RES_hhdet_fec!F169/0.086*1000000/RES_hhdet_num!F168)</f>
        <v>0</v>
      </c>
      <c r="G169" s="165">
        <f>IF(RES_hhdet_fec!G169=0,0,RES_hhdet_fec!G169/0.086*1000000/RES_hhdet_num!G168)</f>
        <v>0</v>
      </c>
      <c r="H169" s="165">
        <f>IF(RES_hhdet_fec!H169=0,0,RES_hhdet_fec!H169/0.086*1000000/RES_hhdet_num!H168)</f>
        <v>0</v>
      </c>
      <c r="I169" s="165">
        <f>IF(RES_hhdet_fec!I169=0,0,RES_hhdet_fec!I169/0.086*1000000/RES_hhdet_num!I168)</f>
        <v>0</v>
      </c>
      <c r="J169" s="165">
        <f>IF(RES_hhdet_fec!J169=0,0,RES_hhdet_fec!J169/0.086*1000000/RES_hhdet_num!J168)</f>
        <v>0</v>
      </c>
      <c r="K169" s="165">
        <f>IF(RES_hhdet_fec!K169=0,0,RES_hhdet_fec!K169/0.086*1000000/RES_hhdet_num!K168)</f>
        <v>0</v>
      </c>
      <c r="L169" s="165">
        <f>IF(RES_hhdet_fec!L169=0,0,RES_hhdet_fec!L169/0.086*1000000/RES_hhdet_num!L168)</f>
        <v>0</v>
      </c>
      <c r="M169" s="165">
        <f>IF(RES_hhdet_fec!M169=0,0,RES_hhdet_fec!M169/0.086*1000000/RES_hhdet_num!M168)</f>
        <v>0</v>
      </c>
      <c r="N169" s="165">
        <f>IF(RES_hhdet_fec!N169=0,0,RES_hhdet_fec!N169/0.086*1000000/RES_hhdet_num!N168)</f>
        <v>0</v>
      </c>
      <c r="O169" s="165">
        <f>IF(RES_hhdet_fec!O169=0,0,RES_hhdet_fec!O169/0.086*1000000/RES_hhdet_num!O168)</f>
        <v>0</v>
      </c>
      <c r="P169" s="165">
        <f>IF(RES_hhdet_fec!P169=0,0,RES_hhdet_fec!P169/0.086*1000000/RES_hhdet_num!P168)</f>
        <v>0</v>
      </c>
      <c r="Q169" s="165">
        <f>IF(RES_hhdet_fec!Q169=0,0,RES_hhdet_fec!Q169/0.086*1000000/RES_hhdet_num!Q168)</f>
        <v>0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0</v>
      </c>
      <c r="C170" s="164">
        <f>IF(RES_hhdet_fec!C170=0,0,RES_hhdet_fec!C170/0.086*1000000/RES_hhdet_num!C168)</f>
        <v>0</v>
      </c>
      <c r="D170" s="164">
        <f>IF(RES_hhdet_fec!D170=0,0,RES_hhdet_fec!D170/0.086*1000000/RES_hhdet_num!D168)</f>
        <v>0</v>
      </c>
      <c r="E170" s="164">
        <f>IF(RES_hhdet_fec!E170=0,0,RES_hhdet_fec!E170/0.086*1000000/RES_hhdet_num!E168)</f>
        <v>0</v>
      </c>
      <c r="F170" s="164">
        <f>IF(RES_hhdet_fec!F170=0,0,RES_hhdet_fec!F170/0.086*1000000/RES_hhdet_num!F168)</f>
        <v>0</v>
      </c>
      <c r="G170" s="164">
        <f>IF(RES_hhdet_fec!G170=0,0,RES_hhdet_fec!G170/0.086*1000000/RES_hhdet_num!G168)</f>
        <v>0</v>
      </c>
      <c r="H170" s="164">
        <f>IF(RES_hhdet_fec!H170=0,0,RES_hhdet_fec!H170/0.086*1000000/RES_hhdet_num!H168)</f>
        <v>0</v>
      </c>
      <c r="I170" s="164">
        <f>IF(RES_hhdet_fec!I170=0,0,RES_hhdet_fec!I170/0.086*1000000/RES_hhdet_num!I168)</f>
        <v>0</v>
      </c>
      <c r="J170" s="164">
        <f>IF(RES_hhdet_fec!J170=0,0,RES_hhdet_fec!J170/0.086*1000000/RES_hhdet_num!J168)</f>
        <v>0</v>
      </c>
      <c r="K170" s="164">
        <f>IF(RES_hhdet_fec!K170=0,0,RES_hhdet_fec!K170/0.086*1000000/RES_hhdet_num!K168)</f>
        <v>0</v>
      </c>
      <c r="L170" s="164">
        <f>IF(RES_hhdet_fec!L170=0,0,RES_hhdet_fec!L170/0.086*1000000/RES_hhdet_num!L168)</f>
        <v>0</v>
      </c>
      <c r="M170" s="164">
        <f>IF(RES_hhdet_fec!M170=0,0,RES_hhdet_fec!M170/0.086*1000000/RES_hhdet_num!M168)</f>
        <v>0</v>
      </c>
      <c r="N170" s="164">
        <f>IF(RES_hhdet_fec!N170=0,0,RES_hhdet_fec!N170/0.086*1000000/RES_hhdet_num!N168)</f>
        <v>0</v>
      </c>
      <c r="O170" s="164">
        <f>IF(RES_hhdet_fec!O170=0,0,RES_hhdet_fec!O170/0.086*1000000/RES_hhdet_num!O168)</f>
        <v>0</v>
      </c>
      <c r="P170" s="164">
        <f>IF(RES_hhdet_fec!P170=0,0,RES_hhdet_fec!P170/0.086*1000000/RES_hhdet_num!P168)</f>
        <v>0</v>
      </c>
      <c r="Q170" s="164">
        <f>IF(RES_hhdet_fec!Q170=0,0,RES_hhdet_fec!Q170/0.086*1000000/RES_hhdet_num!Q168)</f>
        <v>0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2827.6164159286386</v>
      </c>
      <c r="C171" s="162">
        <f>IF(RES_hhdet_fec!C171=0,0,RES_hhdet_fec!C171/0.086*1000000/RES_hhdet_num!C171)</f>
        <v>3043.6322330309158</v>
      </c>
      <c r="D171" s="162">
        <f>IF(RES_hhdet_fec!D171=0,0,RES_hhdet_fec!D171/0.086*1000000/RES_hhdet_num!D171)</f>
        <v>2634.0319539418811</v>
      </c>
      <c r="E171" s="162">
        <f>IF(RES_hhdet_fec!E171=0,0,RES_hhdet_fec!E171/0.086*1000000/RES_hhdet_num!E171)</f>
        <v>2373.2470634972706</v>
      </c>
      <c r="F171" s="162">
        <f>IF(RES_hhdet_fec!F171=0,0,RES_hhdet_fec!F171/0.086*1000000/RES_hhdet_num!F171)</f>
        <v>2298.3774973594786</v>
      </c>
      <c r="G171" s="162">
        <f>IF(RES_hhdet_fec!G171=0,0,RES_hhdet_fec!G171/0.086*1000000/RES_hhdet_num!G171)</f>
        <v>3105.6279168724082</v>
      </c>
      <c r="H171" s="162">
        <f>IF(RES_hhdet_fec!H171=0,0,RES_hhdet_fec!H171/0.086*1000000/RES_hhdet_num!H171)</f>
        <v>2760.4987625079266</v>
      </c>
      <c r="I171" s="162">
        <f>IF(RES_hhdet_fec!I171=0,0,RES_hhdet_fec!I171/0.086*1000000/RES_hhdet_num!I171)</f>
        <v>2809.5402142865355</v>
      </c>
      <c r="J171" s="162">
        <f>IF(RES_hhdet_fec!J171=0,0,RES_hhdet_fec!J171/0.086*1000000/RES_hhdet_num!J171)</f>
        <v>2703.781686995168</v>
      </c>
      <c r="K171" s="162">
        <f>IF(RES_hhdet_fec!K171=0,0,RES_hhdet_fec!K171/0.086*1000000/RES_hhdet_num!K171)</f>
        <v>2417.9554421329167</v>
      </c>
      <c r="L171" s="162">
        <f>IF(RES_hhdet_fec!L171=0,0,RES_hhdet_fec!L171/0.086*1000000/RES_hhdet_num!L171)</f>
        <v>2487.1507912072548</v>
      </c>
      <c r="M171" s="162">
        <f>IF(RES_hhdet_fec!M171=0,0,RES_hhdet_fec!M171/0.086*1000000/RES_hhdet_num!M171)</f>
        <v>2465.9290255180317</v>
      </c>
      <c r="N171" s="162">
        <f>IF(RES_hhdet_fec!N171=0,0,RES_hhdet_fec!N171/0.086*1000000/RES_hhdet_num!N171)</f>
        <v>2414.2599730720958</v>
      </c>
      <c r="O171" s="162">
        <f>IF(RES_hhdet_fec!O171=0,0,RES_hhdet_fec!O171/0.086*1000000/RES_hhdet_num!O171)</f>
        <v>2387.4039188136071</v>
      </c>
      <c r="P171" s="162">
        <f>IF(RES_hhdet_fec!P171=0,0,RES_hhdet_fec!P171/0.086*1000000/RES_hhdet_num!P171)</f>
        <v>2231.6665346289205</v>
      </c>
      <c r="Q171" s="162">
        <f>IF(RES_hhdet_fec!Q171=0,0,RES_hhdet_fec!Q171/0.086*1000000/RES_hhdet_num!Q171)</f>
        <v>2364.8066129974013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0</v>
      </c>
      <c r="C172" s="160">
        <f>IF(RES_hhdet_fec!C172=0,0,RES_hhdet_fec!C172/0.086*1000000/RES_hhdet_num!C172)</f>
        <v>0</v>
      </c>
      <c r="D172" s="160">
        <f>IF(RES_hhdet_fec!D172=0,0,RES_hhdet_fec!D172/0.086*1000000/RES_hhdet_num!D172)</f>
        <v>0</v>
      </c>
      <c r="E172" s="160">
        <f>IF(RES_hhdet_fec!E172=0,0,RES_hhdet_fec!E172/0.086*1000000/RES_hhdet_num!E172)</f>
        <v>0</v>
      </c>
      <c r="F172" s="160">
        <f>IF(RES_hhdet_fec!F172=0,0,RES_hhdet_fec!F172/0.086*1000000/RES_hhdet_num!F172)</f>
        <v>0</v>
      </c>
      <c r="G172" s="160">
        <f>IF(RES_hhdet_fec!G172=0,0,RES_hhdet_fec!G172/0.086*1000000/RES_hhdet_num!G172)</f>
        <v>0</v>
      </c>
      <c r="H172" s="160">
        <f>IF(RES_hhdet_fec!H172=0,0,RES_hhdet_fec!H172/0.086*1000000/RES_hhdet_num!H172)</f>
        <v>0</v>
      </c>
      <c r="I172" s="160">
        <f>IF(RES_hhdet_fec!I172=0,0,RES_hhdet_fec!I172/0.086*1000000/RES_hhdet_num!I172)</f>
        <v>0</v>
      </c>
      <c r="J172" s="160">
        <f>IF(RES_hhdet_fec!J172=0,0,RES_hhdet_fec!J172/0.086*1000000/RES_hhdet_num!J172)</f>
        <v>0</v>
      </c>
      <c r="K172" s="160">
        <f>IF(RES_hhdet_fec!K172=0,0,RES_hhdet_fec!K172/0.086*1000000/RES_hhdet_num!K172)</f>
        <v>0</v>
      </c>
      <c r="L172" s="160">
        <f>IF(RES_hhdet_fec!L172=0,0,RES_hhdet_fec!L172/0.086*1000000/RES_hhdet_num!L172)</f>
        <v>0</v>
      </c>
      <c r="M172" s="160">
        <f>IF(RES_hhdet_fec!M172=0,0,RES_hhdet_fec!M172/0.086*1000000/RES_hhdet_num!M172)</f>
        <v>0</v>
      </c>
      <c r="N172" s="160">
        <f>IF(RES_hhdet_fec!N172=0,0,RES_hhdet_fec!N172/0.086*1000000/RES_hhdet_num!N172)</f>
        <v>0</v>
      </c>
      <c r="O172" s="160">
        <f>IF(RES_hhdet_fec!O172=0,0,RES_hhdet_fec!O172/0.086*1000000/RES_hhdet_num!O172)</f>
        <v>0</v>
      </c>
      <c r="P172" s="160">
        <f>IF(RES_hhdet_fec!P172=0,0,RES_hhdet_fec!P172/0.086*1000000/RES_hhdet_num!P172)</f>
        <v>0</v>
      </c>
      <c r="Q172" s="160">
        <f>IF(RES_hhdet_fec!Q172=0,0,RES_hhdet_fec!Q172/0.086*1000000/RES_hhdet_num!Q172)</f>
        <v>0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0</v>
      </c>
      <c r="C173" s="156">
        <f>IF(RES_hhdet_fec!C173=0,0,RES_hhdet_fec!C173/0.086*1000000/RES_hhdet_num!C172)</f>
        <v>0</v>
      </c>
      <c r="D173" s="156">
        <f>IF(RES_hhdet_fec!D173=0,0,RES_hhdet_fec!D173/0.086*1000000/RES_hhdet_num!D172)</f>
        <v>0</v>
      </c>
      <c r="E173" s="156">
        <f>IF(RES_hhdet_fec!E173=0,0,RES_hhdet_fec!E173/0.086*1000000/RES_hhdet_num!E172)</f>
        <v>0</v>
      </c>
      <c r="F173" s="156">
        <f>IF(RES_hhdet_fec!F173=0,0,RES_hhdet_fec!F173/0.086*1000000/RES_hhdet_num!F172)</f>
        <v>0</v>
      </c>
      <c r="G173" s="156">
        <f>IF(RES_hhdet_fec!G173=0,0,RES_hhdet_fec!G173/0.086*1000000/RES_hhdet_num!G172)</f>
        <v>0</v>
      </c>
      <c r="H173" s="156">
        <f>IF(RES_hhdet_fec!H173=0,0,RES_hhdet_fec!H173/0.086*1000000/RES_hhdet_num!H172)</f>
        <v>0</v>
      </c>
      <c r="I173" s="156">
        <f>IF(RES_hhdet_fec!I173=0,0,RES_hhdet_fec!I173/0.086*1000000/RES_hhdet_num!I172)</f>
        <v>0</v>
      </c>
      <c r="J173" s="156">
        <f>IF(RES_hhdet_fec!J173=0,0,RES_hhdet_fec!J173/0.086*1000000/RES_hhdet_num!J172)</f>
        <v>0</v>
      </c>
      <c r="K173" s="156">
        <f>IF(RES_hhdet_fec!K173=0,0,RES_hhdet_fec!K173/0.086*1000000/RES_hhdet_num!K172)</f>
        <v>0</v>
      </c>
      <c r="L173" s="156">
        <f>IF(RES_hhdet_fec!L173=0,0,RES_hhdet_fec!L173/0.086*1000000/RES_hhdet_num!L172)</f>
        <v>0</v>
      </c>
      <c r="M173" s="156">
        <f>IF(RES_hhdet_fec!M173=0,0,RES_hhdet_fec!M173/0.086*1000000/RES_hhdet_num!M172)</f>
        <v>0</v>
      </c>
      <c r="N173" s="156">
        <f>IF(RES_hhdet_fec!N173=0,0,RES_hhdet_fec!N173/0.086*1000000/RES_hhdet_num!N172)</f>
        <v>0</v>
      </c>
      <c r="O173" s="156">
        <f>IF(RES_hhdet_fec!O173=0,0,RES_hhdet_fec!O173/0.086*1000000/RES_hhdet_num!O172)</f>
        <v>0</v>
      </c>
      <c r="P173" s="156">
        <f>IF(RES_hhdet_fec!P173=0,0,RES_hhdet_fec!P173/0.086*1000000/RES_hhdet_num!P172)</f>
        <v>0</v>
      </c>
      <c r="Q173" s="156">
        <f>IF(RES_hhdet_fec!Q173=0,0,RES_hhdet_fec!Q173/0.086*1000000/RES_hhdet_num!Q172)</f>
        <v>0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0</v>
      </c>
      <c r="C174" s="57">
        <f>IF(RES_hhdet_fec!C174=0,0,RES_hhdet_fec!C174/0.086*1000000/RES_hhdet_num!C172)</f>
        <v>0</v>
      </c>
      <c r="D174" s="57">
        <f>IF(RES_hhdet_fec!D174=0,0,RES_hhdet_fec!D174/0.086*1000000/RES_hhdet_num!D172)</f>
        <v>0</v>
      </c>
      <c r="E174" s="57">
        <f>IF(RES_hhdet_fec!E174=0,0,RES_hhdet_fec!E174/0.086*1000000/RES_hhdet_num!E172)</f>
        <v>0</v>
      </c>
      <c r="F174" s="57">
        <f>IF(RES_hhdet_fec!F174=0,0,RES_hhdet_fec!F174/0.086*1000000/RES_hhdet_num!F172)</f>
        <v>0</v>
      </c>
      <c r="G174" s="57">
        <f>IF(RES_hhdet_fec!G174=0,0,RES_hhdet_fec!G174/0.086*1000000/RES_hhdet_num!G172)</f>
        <v>0</v>
      </c>
      <c r="H174" s="57">
        <f>IF(RES_hhdet_fec!H174=0,0,RES_hhdet_fec!H174/0.086*1000000/RES_hhdet_num!H172)</f>
        <v>0</v>
      </c>
      <c r="I174" s="57">
        <f>IF(RES_hhdet_fec!I174=0,0,RES_hhdet_fec!I174/0.086*1000000/RES_hhdet_num!I172)</f>
        <v>0</v>
      </c>
      <c r="J174" s="57">
        <f>IF(RES_hhdet_fec!J174=0,0,RES_hhdet_fec!J174/0.086*1000000/RES_hhdet_num!J172)</f>
        <v>0</v>
      </c>
      <c r="K174" s="57">
        <f>IF(RES_hhdet_fec!K174=0,0,RES_hhdet_fec!K174/0.086*1000000/RES_hhdet_num!K172)</f>
        <v>0</v>
      </c>
      <c r="L174" s="57">
        <f>IF(RES_hhdet_fec!L174=0,0,RES_hhdet_fec!L174/0.086*1000000/RES_hhdet_num!L172)</f>
        <v>0</v>
      </c>
      <c r="M174" s="57">
        <f>IF(RES_hhdet_fec!M174=0,0,RES_hhdet_fec!M174/0.086*1000000/RES_hhdet_num!M172)</f>
        <v>0</v>
      </c>
      <c r="N174" s="57">
        <f>IF(RES_hhdet_fec!N174=0,0,RES_hhdet_fec!N174/0.086*1000000/RES_hhdet_num!N172)</f>
        <v>0</v>
      </c>
      <c r="O174" s="57">
        <f>IF(RES_hhdet_fec!O174=0,0,RES_hhdet_fec!O174/0.086*1000000/RES_hhdet_num!O172)</f>
        <v>0</v>
      </c>
      <c r="P174" s="57">
        <f>IF(RES_hhdet_fec!P174=0,0,RES_hhdet_fec!P174/0.086*1000000/RES_hhdet_num!P172)</f>
        <v>0</v>
      </c>
      <c r="Q174" s="57">
        <f>IF(RES_hhdet_fec!Q174=0,0,RES_hhdet_fec!Q174/0.086*1000000/RES_hhdet_num!Q172)</f>
        <v>0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1305.3844822892249</v>
      </c>
      <c r="C175" s="157">
        <f>IF(RES_hhdet_fec!C175=0,0,RES_hhdet_fec!C175/0.086*1000000/RES_hhdet_num!C$161)</f>
        <v>1364.595434909575</v>
      </c>
      <c r="D175" s="157">
        <f>IF(RES_hhdet_fec!D175=0,0,RES_hhdet_fec!D175/0.086*1000000/RES_hhdet_num!D$161)</f>
        <v>1279.3985148847532</v>
      </c>
      <c r="E175" s="157">
        <f>IF(RES_hhdet_fec!E175=0,0,RES_hhdet_fec!E175/0.086*1000000/RES_hhdet_num!E$161)</f>
        <v>1278.7641963172211</v>
      </c>
      <c r="F175" s="157">
        <f>IF(RES_hhdet_fec!F175=0,0,RES_hhdet_fec!F175/0.086*1000000/RES_hhdet_num!F$161)</f>
        <v>1268.3122791900357</v>
      </c>
      <c r="G175" s="157">
        <f>IF(RES_hhdet_fec!G175=0,0,RES_hhdet_fec!G175/0.086*1000000/RES_hhdet_num!G$161)</f>
        <v>1248.9545970254026</v>
      </c>
      <c r="H175" s="157">
        <f>IF(RES_hhdet_fec!H175=0,0,RES_hhdet_fec!H175/0.086*1000000/RES_hhdet_num!H$161)</f>
        <v>1262.9618704725747</v>
      </c>
      <c r="I175" s="157">
        <f>IF(RES_hhdet_fec!I175=0,0,RES_hhdet_fec!I175/0.086*1000000/RES_hhdet_num!I$161)</f>
        <v>1274.6706178180245</v>
      </c>
      <c r="J175" s="157">
        <f>IF(RES_hhdet_fec!J175=0,0,RES_hhdet_fec!J175/0.086*1000000/RES_hhdet_num!J$161)</f>
        <v>1277.7416853514508</v>
      </c>
      <c r="K175" s="157">
        <f>IF(RES_hhdet_fec!K175=0,0,RES_hhdet_fec!K175/0.086*1000000/RES_hhdet_num!K$161)</f>
        <v>1256.1469030810495</v>
      </c>
      <c r="L175" s="157">
        <f>IF(RES_hhdet_fec!L175=0,0,RES_hhdet_fec!L175/0.086*1000000/RES_hhdet_num!L$161)</f>
        <v>1297.1801433246371</v>
      </c>
      <c r="M175" s="157">
        <f>IF(RES_hhdet_fec!M175=0,0,RES_hhdet_fec!M175/0.086*1000000/RES_hhdet_num!M$161)</f>
        <v>1229.9294335216689</v>
      </c>
      <c r="N175" s="157">
        <f>IF(RES_hhdet_fec!N175=0,0,RES_hhdet_fec!N175/0.086*1000000/RES_hhdet_num!N$161)</f>
        <v>1221.0995772113188</v>
      </c>
      <c r="O175" s="157">
        <f>IF(RES_hhdet_fec!O175=0,0,RES_hhdet_fec!O175/0.086*1000000/RES_hhdet_num!O$161)</f>
        <v>1202.8199242164233</v>
      </c>
      <c r="P175" s="157">
        <f>IF(RES_hhdet_fec!P175=0,0,RES_hhdet_fec!P175/0.086*1000000/RES_hhdet_num!P$161)</f>
        <v>1141.3021860876074</v>
      </c>
      <c r="Q175" s="157">
        <f>IF(RES_hhdet_fec!Q175=0,0,RES_hhdet_fec!Q175/0.086*1000000/RES_hhdet_num!Q$161)</f>
        <v>1175.3323638131008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2283.9857041282467</v>
      </c>
      <c r="C176" s="156">
        <f>IF(RES_hhdet_fec!C176=0,0,RES_hhdet_fec!C176/0.086*1000000/RES_hhdet_num!C176)</f>
        <v>2243.7936645589903</v>
      </c>
      <c r="D176" s="156">
        <f>IF(RES_hhdet_fec!D176=0,0,RES_hhdet_fec!D176/0.086*1000000/RES_hhdet_num!D176)</f>
        <v>2259.6255928927812</v>
      </c>
      <c r="E176" s="156">
        <f>IF(RES_hhdet_fec!E176=0,0,RES_hhdet_fec!E176/0.086*1000000/RES_hhdet_num!E176)</f>
        <v>2240.829487705726</v>
      </c>
      <c r="F176" s="156">
        <f>IF(RES_hhdet_fec!F176=0,0,RES_hhdet_fec!F176/0.086*1000000/RES_hhdet_num!F176)</f>
        <v>2224.9069655542812</v>
      </c>
      <c r="G176" s="156">
        <f>IF(RES_hhdet_fec!G176=0,0,RES_hhdet_fec!G176/0.086*1000000/RES_hhdet_num!G176)</f>
        <v>2162.1492110518334</v>
      </c>
      <c r="H176" s="156">
        <f>IF(RES_hhdet_fec!H176=0,0,RES_hhdet_fec!H176/0.086*1000000/RES_hhdet_num!H176)</f>
        <v>2233.1506888963322</v>
      </c>
      <c r="I176" s="156">
        <f>IF(RES_hhdet_fec!I176=0,0,RES_hhdet_fec!I176/0.086*1000000/RES_hhdet_num!I176)</f>
        <v>2186.3897500356898</v>
      </c>
      <c r="J176" s="156">
        <f>IF(RES_hhdet_fec!J176=0,0,RES_hhdet_fec!J176/0.086*1000000/RES_hhdet_num!J176)</f>
        <v>2190.790418879747</v>
      </c>
      <c r="K176" s="156">
        <f>IF(RES_hhdet_fec!K176=0,0,RES_hhdet_fec!K176/0.086*1000000/RES_hhdet_num!K176)</f>
        <v>2096.3191524074882</v>
      </c>
      <c r="L176" s="156">
        <f>IF(RES_hhdet_fec!L176=0,0,RES_hhdet_fec!L176/0.086*1000000/RES_hhdet_num!L176)</f>
        <v>2135.0177546530431</v>
      </c>
      <c r="M176" s="156">
        <f>IF(RES_hhdet_fec!M176=0,0,RES_hhdet_fec!M176/0.086*1000000/RES_hhdet_num!M176)</f>
        <v>2103.8662257258329</v>
      </c>
      <c r="N176" s="156">
        <f>IF(RES_hhdet_fec!N176=0,0,RES_hhdet_fec!N176/0.086*1000000/RES_hhdet_num!N176)</f>
        <v>2031.9723639979425</v>
      </c>
      <c r="O176" s="156">
        <f>IF(RES_hhdet_fec!O176=0,0,RES_hhdet_fec!O176/0.086*1000000/RES_hhdet_num!O176)</f>
        <v>1989.7028250785791</v>
      </c>
      <c r="P176" s="156">
        <f>IF(RES_hhdet_fec!P176=0,0,RES_hhdet_fec!P176/0.086*1000000/RES_hhdet_num!P176)</f>
        <v>1934.3593389806842</v>
      </c>
      <c r="Q176" s="156">
        <f>IF(RES_hhdet_fec!Q176=0,0,RES_hhdet_fec!Q176/0.086*1000000/RES_hhdet_num!Q176)</f>
        <v>1883.4630649206206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1261.0134253946803</v>
      </c>
      <c r="C177" s="57">
        <f>IF(RES_hhdet_fec!C177=0,0,RES_hhdet_fec!C177/0.086*1000000/RES_hhdet_num!C177)</f>
        <v>1312.3260279639542</v>
      </c>
      <c r="D177" s="57">
        <f>IF(RES_hhdet_fec!D177=0,0,RES_hhdet_fec!D177/0.086*1000000/RES_hhdet_num!D177)</f>
        <v>1260.3176813099442</v>
      </c>
      <c r="E177" s="57">
        <f>IF(RES_hhdet_fec!E177=0,0,RES_hhdet_fec!E177/0.086*1000000/RES_hhdet_num!E177)</f>
        <v>1248.8050585569272</v>
      </c>
      <c r="F177" s="57">
        <f>IF(RES_hhdet_fec!F177=0,0,RES_hhdet_fec!F177/0.086*1000000/RES_hhdet_num!F177)</f>
        <v>1237.6039094884582</v>
      </c>
      <c r="G177" s="57">
        <f>IF(RES_hhdet_fec!G177=0,0,RES_hhdet_fec!G177/0.086*1000000/RES_hhdet_num!G177)</f>
        <v>1226.4948077480617</v>
      </c>
      <c r="H177" s="57">
        <f>IF(RES_hhdet_fec!H177=0,0,RES_hhdet_fec!H177/0.086*1000000/RES_hhdet_num!H177)</f>
        <v>1239.6955320574359</v>
      </c>
      <c r="I177" s="57">
        <f>IF(RES_hhdet_fec!I177=0,0,RES_hhdet_fec!I177/0.086*1000000/RES_hhdet_num!I177)</f>
        <v>1262.6659999994968</v>
      </c>
      <c r="J177" s="57">
        <f>IF(RES_hhdet_fec!J177=0,0,RES_hhdet_fec!J177/0.086*1000000/RES_hhdet_num!J177)</f>
        <v>1256.0334415680868</v>
      </c>
      <c r="K177" s="57">
        <f>IF(RES_hhdet_fec!K177=0,0,RES_hhdet_fec!K177/0.086*1000000/RES_hhdet_num!K177)</f>
        <v>1236.1239478998484</v>
      </c>
      <c r="L177" s="57">
        <f>IF(RES_hhdet_fec!L177=0,0,RES_hhdet_fec!L177/0.086*1000000/RES_hhdet_num!L177)</f>
        <v>1268.5646911911085</v>
      </c>
      <c r="M177" s="57">
        <f>IF(RES_hhdet_fec!M177=0,0,RES_hhdet_fec!M177/0.086*1000000/RES_hhdet_num!M177)</f>
        <v>1199.1945105248576</v>
      </c>
      <c r="N177" s="57">
        <f>IF(RES_hhdet_fec!N177=0,0,RES_hhdet_fec!N177/0.086*1000000/RES_hhdet_num!N177)</f>
        <v>1201.0372969136511</v>
      </c>
      <c r="O177" s="57">
        <f>IF(RES_hhdet_fec!O177=0,0,RES_hhdet_fec!O177/0.086*1000000/RES_hhdet_num!O177)</f>
        <v>1182.5380851985342</v>
      </c>
      <c r="P177" s="57">
        <f>IF(RES_hhdet_fec!P177=0,0,RES_hhdet_fec!P177/0.086*1000000/RES_hhdet_num!P177)</f>
        <v>1111.0121226718989</v>
      </c>
      <c r="Q177" s="57">
        <f>IF(RES_hhdet_fec!Q177=0,0,RES_hhdet_fec!Q177/0.086*1000000/RES_hhdet_num!Q177)</f>
        <v>1138.5735394325638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11453.722200247283</v>
      </c>
      <c r="C3" s="168">
        <f t="shared" ref="C3:Q3" si="0">SUM(C4,C7,C9,C19)</f>
        <v>10458.73874467007</v>
      </c>
      <c r="D3" s="168">
        <f t="shared" si="0"/>
        <v>11721.983132601232</v>
      </c>
      <c r="E3" s="168">
        <f t="shared" si="0"/>
        <v>9326.8907452573385</v>
      </c>
      <c r="F3" s="168">
        <f t="shared" si="0"/>
        <v>12214.342122097856</v>
      </c>
      <c r="G3" s="168">
        <f t="shared" si="0"/>
        <v>11512.103316466668</v>
      </c>
      <c r="H3" s="168">
        <f t="shared" si="0"/>
        <v>10531.241691390635</v>
      </c>
      <c r="I3" s="168">
        <f t="shared" si="0"/>
        <v>11154.694145007767</v>
      </c>
      <c r="J3" s="168">
        <f t="shared" si="0"/>
        <v>12378.853390354117</v>
      </c>
      <c r="K3" s="168">
        <f t="shared" si="0"/>
        <v>9113.1004893322806</v>
      </c>
      <c r="L3" s="168">
        <f t="shared" si="0"/>
        <v>10607.861249680775</v>
      </c>
      <c r="M3" s="168">
        <f t="shared" si="0"/>
        <v>12168.527150545997</v>
      </c>
      <c r="N3" s="168">
        <f t="shared" si="0"/>
        <v>11560.320433852869</v>
      </c>
      <c r="O3" s="168">
        <f t="shared" si="0"/>
        <v>11341.371008816961</v>
      </c>
      <c r="P3" s="168">
        <f t="shared" si="0"/>
        <v>10137.726150085293</v>
      </c>
      <c r="Q3" s="168">
        <f t="shared" si="0"/>
        <v>9894.2859438633168</v>
      </c>
    </row>
    <row r="4" spans="1:17" ht="12.95" customHeight="1" x14ac:dyDescent="0.25">
      <c r="A4" s="158" t="s">
        <v>65</v>
      </c>
      <c r="B4" s="157">
        <f t="shared" ref="B4:Q4" si="1">SUM(B5:B6)</f>
        <v>8695.4239195606515</v>
      </c>
      <c r="C4" s="157">
        <f t="shared" si="1"/>
        <v>7752.474481278663</v>
      </c>
      <c r="D4" s="157">
        <f t="shared" si="1"/>
        <v>8974.0878963964606</v>
      </c>
      <c r="E4" s="157">
        <f t="shared" si="1"/>
        <v>6843.2988876670215</v>
      </c>
      <c r="F4" s="157">
        <f t="shared" si="1"/>
        <v>9553.7695790254802</v>
      </c>
      <c r="G4" s="157">
        <f t="shared" si="1"/>
        <v>8687.3534539467764</v>
      </c>
      <c r="H4" s="157">
        <f t="shared" si="1"/>
        <v>7755.3711885770381</v>
      </c>
      <c r="I4" s="157">
        <f t="shared" si="1"/>
        <v>8359.6458562313674</v>
      </c>
      <c r="J4" s="157">
        <f t="shared" si="1"/>
        <v>9438.8821890036816</v>
      </c>
      <c r="K4" s="157">
        <f t="shared" si="1"/>
        <v>6323.2165765278123</v>
      </c>
      <c r="L4" s="157">
        <f t="shared" si="1"/>
        <v>7762.5461704317058</v>
      </c>
      <c r="M4" s="157">
        <f t="shared" si="1"/>
        <v>9432.514409086034</v>
      </c>
      <c r="N4" s="157">
        <f t="shared" si="1"/>
        <v>8885.7406666452243</v>
      </c>
      <c r="O4" s="157">
        <f t="shared" si="1"/>
        <v>8720.1832055443519</v>
      </c>
      <c r="P4" s="157">
        <f t="shared" si="1"/>
        <v>7626.6213430553462</v>
      </c>
      <c r="Q4" s="157">
        <f t="shared" si="1"/>
        <v>7357.6811673306802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8601.0696994309346</v>
      </c>
      <c r="C5" s="156">
        <f>IF(RES_hhdet_tes!C5=0,0,RES_hhdet_tes!C5/0.086*1000000/RES_hhdet_num!C$3)</f>
        <v>7623.7422575572464</v>
      </c>
      <c r="D5" s="156">
        <f>IF(RES_hhdet_tes!D5=0,0,RES_hhdet_tes!D5/0.086*1000000/RES_hhdet_num!D$3)</f>
        <v>8866.428584507461</v>
      </c>
      <c r="E5" s="156">
        <f>IF(RES_hhdet_tes!E5=0,0,RES_hhdet_tes!E5/0.086*1000000/RES_hhdet_num!E$3)</f>
        <v>6766.8800099604978</v>
      </c>
      <c r="F5" s="156">
        <f>IF(RES_hhdet_tes!F5=0,0,RES_hhdet_tes!F5/0.086*1000000/RES_hhdet_num!F$3)</f>
        <v>9453.9840964225205</v>
      </c>
      <c r="G5" s="156">
        <f>IF(RES_hhdet_tes!G5=0,0,RES_hhdet_tes!G5/0.086*1000000/RES_hhdet_num!G$3)</f>
        <v>8601.6936636815717</v>
      </c>
      <c r="H5" s="156">
        <f>IF(RES_hhdet_tes!H5=0,0,RES_hhdet_tes!H5/0.086*1000000/RES_hhdet_num!H$3)</f>
        <v>7666.64409687839</v>
      </c>
      <c r="I5" s="156">
        <f>IF(RES_hhdet_tes!I5=0,0,RES_hhdet_tes!I5/0.086*1000000/RES_hhdet_num!I$3)</f>
        <v>8257.4846227065773</v>
      </c>
      <c r="J5" s="156">
        <f>IF(RES_hhdet_tes!J5=0,0,RES_hhdet_tes!J5/0.086*1000000/RES_hhdet_num!J$3)</f>
        <v>9321.6770649058708</v>
      </c>
      <c r="K5" s="156">
        <f>IF(RES_hhdet_tes!K5=0,0,RES_hhdet_tes!K5/0.086*1000000/RES_hhdet_num!K$3)</f>
        <v>6256.4527420456352</v>
      </c>
      <c r="L5" s="156">
        <f>IF(RES_hhdet_tes!L5=0,0,RES_hhdet_tes!L5/0.086*1000000/RES_hhdet_num!L$3)</f>
        <v>7660.4043254787939</v>
      </c>
      <c r="M5" s="156">
        <f>IF(RES_hhdet_tes!M5=0,0,RES_hhdet_tes!M5/0.086*1000000/RES_hhdet_num!M$3)</f>
        <v>9352.7371024940603</v>
      </c>
      <c r="N5" s="156">
        <f>IF(RES_hhdet_tes!N5=0,0,RES_hhdet_tes!N5/0.086*1000000/RES_hhdet_num!N$3)</f>
        <v>8798.393191075178</v>
      </c>
      <c r="O5" s="156">
        <f>IF(RES_hhdet_tes!O5=0,0,RES_hhdet_tes!O5/0.086*1000000/RES_hhdet_num!O$3)</f>
        <v>8640.8025483418605</v>
      </c>
      <c r="P5" s="156">
        <f>IF(RES_hhdet_tes!P5=0,0,RES_hhdet_tes!P5/0.086*1000000/RES_hhdet_num!P$3)</f>
        <v>7592.4975865146171</v>
      </c>
      <c r="Q5" s="156">
        <f>IF(RES_hhdet_tes!Q5=0,0,RES_hhdet_tes!Q5/0.086*1000000/RES_hhdet_num!Q$3)</f>
        <v>7296.2458641422536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94.354220129716396</v>
      </c>
      <c r="C6" s="156">
        <f>IF(RES_hhdet_tes!C6=0,0,RES_hhdet_tes!C6/0.086*1000000/RES_hhdet_num!C$3)</f>
        <v>128.73222372141649</v>
      </c>
      <c r="D6" s="156">
        <f>IF(RES_hhdet_tes!D6=0,0,RES_hhdet_tes!D6/0.086*1000000/RES_hhdet_num!D$3)</f>
        <v>107.6593118889989</v>
      </c>
      <c r="E6" s="156">
        <f>IF(RES_hhdet_tes!E6=0,0,RES_hhdet_tes!E6/0.086*1000000/RES_hhdet_num!E$3)</f>
        <v>76.418877706523674</v>
      </c>
      <c r="F6" s="156">
        <f>IF(RES_hhdet_tes!F6=0,0,RES_hhdet_tes!F6/0.086*1000000/RES_hhdet_num!F$3)</f>
        <v>99.785482602959618</v>
      </c>
      <c r="G6" s="156">
        <f>IF(RES_hhdet_tes!G6=0,0,RES_hhdet_tes!G6/0.086*1000000/RES_hhdet_num!G$3)</f>
        <v>85.659790265204236</v>
      </c>
      <c r="H6" s="156">
        <f>IF(RES_hhdet_tes!H6=0,0,RES_hhdet_tes!H6/0.086*1000000/RES_hhdet_num!H$3)</f>
        <v>88.727091698648408</v>
      </c>
      <c r="I6" s="156">
        <f>IF(RES_hhdet_tes!I6=0,0,RES_hhdet_tes!I6/0.086*1000000/RES_hhdet_num!I$3)</f>
        <v>102.16123352479042</v>
      </c>
      <c r="J6" s="156">
        <f>IF(RES_hhdet_tes!J6=0,0,RES_hhdet_tes!J6/0.086*1000000/RES_hhdet_num!J$3)</f>
        <v>117.20512409781165</v>
      </c>
      <c r="K6" s="156">
        <f>IF(RES_hhdet_tes!K6=0,0,RES_hhdet_tes!K6/0.086*1000000/RES_hhdet_num!K$3)</f>
        <v>66.763834482177217</v>
      </c>
      <c r="L6" s="156">
        <f>IF(RES_hhdet_tes!L6=0,0,RES_hhdet_tes!L6/0.086*1000000/RES_hhdet_num!L$3)</f>
        <v>102.1418449529118</v>
      </c>
      <c r="M6" s="156">
        <f>IF(RES_hhdet_tes!M6=0,0,RES_hhdet_tes!M6/0.086*1000000/RES_hhdet_num!M$3)</f>
        <v>79.777306591974565</v>
      </c>
      <c r="N6" s="156">
        <f>IF(RES_hhdet_tes!N6=0,0,RES_hhdet_tes!N6/0.086*1000000/RES_hhdet_num!N$3)</f>
        <v>87.347475570046171</v>
      </c>
      <c r="O6" s="156">
        <f>IF(RES_hhdet_tes!O6=0,0,RES_hhdet_tes!O6/0.086*1000000/RES_hhdet_num!O$3)</f>
        <v>79.380657202490966</v>
      </c>
      <c r="P6" s="156">
        <f>IF(RES_hhdet_tes!P6=0,0,RES_hhdet_tes!P6/0.086*1000000/RES_hhdet_num!P$3)</f>
        <v>34.123756540728785</v>
      </c>
      <c r="Q6" s="156">
        <f>IF(RES_hhdet_tes!Q6=0,0,RES_hhdet_tes!Q6/0.086*1000000/RES_hhdet_num!Q$3)</f>
        <v>61.435303188426801</v>
      </c>
    </row>
    <row r="7" spans="1:17" ht="12.95" customHeight="1" x14ac:dyDescent="0.25">
      <c r="A7" s="158" t="s">
        <v>112</v>
      </c>
      <c r="B7" s="157">
        <f t="shared" ref="B7:Q7" si="2">B8</f>
        <v>4.1211602536185686E-2</v>
      </c>
      <c r="C7" s="157">
        <f t="shared" si="2"/>
        <v>4.942290589780856E-2</v>
      </c>
      <c r="D7" s="157">
        <f t="shared" si="2"/>
        <v>7.4719158613920533E-2</v>
      </c>
      <c r="E7" s="157">
        <f t="shared" si="2"/>
        <v>8.3545152520192567E-2</v>
      </c>
      <c r="F7" s="157">
        <f t="shared" si="2"/>
        <v>0.11376052239743377</v>
      </c>
      <c r="G7" s="157">
        <f t="shared" si="2"/>
        <v>0.17358800950350414</v>
      </c>
      <c r="H7" s="157">
        <f t="shared" si="2"/>
        <v>0.23125831077946993</v>
      </c>
      <c r="I7" s="157">
        <f t="shared" si="2"/>
        <v>0.28857220098534392</v>
      </c>
      <c r="J7" s="157">
        <f t="shared" si="2"/>
        <v>0.35445802485119438</v>
      </c>
      <c r="K7" s="157">
        <f t="shared" si="2"/>
        <v>0.38937373664573893</v>
      </c>
      <c r="L7" s="157">
        <f t="shared" si="2"/>
        <v>0.39247629074347057</v>
      </c>
      <c r="M7" s="157">
        <f t="shared" si="2"/>
        <v>0.53804383774554543</v>
      </c>
      <c r="N7" s="157">
        <f t="shared" si="2"/>
        <v>0.62636267030250914</v>
      </c>
      <c r="O7" s="157">
        <f t="shared" si="2"/>
        <v>0.77971921116079546</v>
      </c>
      <c r="P7" s="157">
        <f t="shared" si="2"/>
        <v>0.81283110271196368</v>
      </c>
      <c r="Q7" s="157">
        <f t="shared" si="2"/>
        <v>1.0364318465929487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4.1211602536185686E-2</v>
      </c>
      <c r="C8" s="156">
        <f>IF(RES_hhdet_tes!C8=0,0,RES_hhdet_tes!C8/0.086*1000000/RES_hhdet_num!C$3)</f>
        <v>4.942290589780856E-2</v>
      </c>
      <c r="D8" s="156">
        <f>IF(RES_hhdet_tes!D8=0,0,RES_hhdet_tes!D8/0.086*1000000/RES_hhdet_num!D$3)</f>
        <v>7.4719158613920533E-2</v>
      </c>
      <c r="E8" s="156">
        <f>IF(RES_hhdet_tes!E8=0,0,RES_hhdet_tes!E8/0.086*1000000/RES_hhdet_num!E$3)</f>
        <v>8.3545152520192567E-2</v>
      </c>
      <c r="F8" s="156">
        <f>IF(RES_hhdet_tes!F8=0,0,RES_hhdet_tes!F8/0.086*1000000/RES_hhdet_num!F$3)</f>
        <v>0.11376052239743377</v>
      </c>
      <c r="G8" s="156">
        <f>IF(RES_hhdet_tes!G8=0,0,RES_hhdet_tes!G8/0.086*1000000/RES_hhdet_num!G$3)</f>
        <v>0.17358800950350414</v>
      </c>
      <c r="H8" s="156">
        <f>IF(RES_hhdet_tes!H8=0,0,RES_hhdet_tes!H8/0.086*1000000/RES_hhdet_num!H$3)</f>
        <v>0.23125831077946993</v>
      </c>
      <c r="I8" s="156">
        <f>IF(RES_hhdet_tes!I8=0,0,RES_hhdet_tes!I8/0.086*1000000/RES_hhdet_num!I$3)</f>
        <v>0.28857220098534392</v>
      </c>
      <c r="J8" s="156">
        <f>IF(RES_hhdet_tes!J8=0,0,RES_hhdet_tes!J8/0.086*1000000/RES_hhdet_num!J$3)</f>
        <v>0.35445802485119438</v>
      </c>
      <c r="K8" s="156">
        <f>IF(RES_hhdet_tes!K8=0,0,RES_hhdet_tes!K8/0.086*1000000/RES_hhdet_num!K$3)</f>
        <v>0.38937373664573893</v>
      </c>
      <c r="L8" s="156">
        <f>IF(RES_hhdet_tes!L8=0,0,RES_hhdet_tes!L8/0.086*1000000/RES_hhdet_num!L$3)</f>
        <v>0.39247629074347057</v>
      </c>
      <c r="M8" s="156">
        <f>IF(RES_hhdet_tes!M8=0,0,RES_hhdet_tes!M8/0.086*1000000/RES_hhdet_num!M$3)</f>
        <v>0.53804383774554543</v>
      </c>
      <c r="N8" s="156">
        <f>IF(RES_hhdet_tes!N8=0,0,RES_hhdet_tes!N8/0.086*1000000/RES_hhdet_num!N$3)</f>
        <v>0.62636267030250914</v>
      </c>
      <c r="O8" s="156">
        <f>IF(RES_hhdet_tes!O8=0,0,RES_hhdet_tes!O8/0.086*1000000/RES_hhdet_num!O$3)</f>
        <v>0.77971921116079546</v>
      </c>
      <c r="P8" s="156">
        <f>IF(RES_hhdet_tes!P8=0,0,RES_hhdet_tes!P8/0.086*1000000/RES_hhdet_num!P$3)</f>
        <v>0.81283110271196368</v>
      </c>
      <c r="Q8" s="156">
        <f>IF(RES_hhdet_tes!Q8=0,0,RES_hhdet_tes!Q8/0.086*1000000/RES_hhdet_num!Q$3)</f>
        <v>1.0364318465929487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1788.5857877550461</v>
      </c>
      <c r="C9" s="157">
        <f>IF(RES_hhdet_tes!C9=0,0,RES_hhdet_tes!C9/0.086*1000000/RES_hhdet_num!C$3)</f>
        <v>1684.0556374377791</v>
      </c>
      <c r="D9" s="157">
        <f>IF(RES_hhdet_tes!D9=0,0,RES_hhdet_tes!D9/0.086*1000000/RES_hhdet_num!D$3)</f>
        <v>1751.1796767213511</v>
      </c>
      <c r="E9" s="157">
        <f>IF(RES_hhdet_tes!E9=0,0,RES_hhdet_tes!E9/0.086*1000000/RES_hhdet_num!E$3)</f>
        <v>1488.906038385463</v>
      </c>
      <c r="F9" s="157">
        <f>IF(RES_hhdet_tes!F9=0,0,RES_hhdet_tes!F9/0.086*1000000/RES_hhdet_num!F$3)</f>
        <v>1667.1420295474975</v>
      </c>
      <c r="G9" s="157">
        <f>IF(RES_hhdet_tes!G9=0,0,RES_hhdet_tes!G9/0.086*1000000/RES_hhdet_num!G$3)</f>
        <v>1831.6704392580327</v>
      </c>
      <c r="H9" s="157">
        <f>IF(RES_hhdet_tes!H9=0,0,RES_hhdet_tes!H9/0.086*1000000/RES_hhdet_num!H$3)</f>
        <v>1764.1134878736348</v>
      </c>
      <c r="I9" s="157">
        <f>IF(RES_hhdet_tes!I9=0,0,RES_hhdet_tes!I9/0.086*1000000/RES_hhdet_num!I$3)</f>
        <v>1757.1305434287456</v>
      </c>
      <c r="J9" s="157">
        <f>IF(RES_hhdet_tes!J9=0,0,RES_hhdet_tes!J9/0.086*1000000/RES_hhdet_num!J$3)</f>
        <v>1899.6763823617091</v>
      </c>
      <c r="K9" s="157">
        <f>IF(RES_hhdet_tes!K9=0,0,RES_hhdet_tes!K9/0.086*1000000/RES_hhdet_num!K$3)</f>
        <v>1761.5435964584581</v>
      </c>
      <c r="L9" s="157">
        <f>IF(RES_hhdet_tes!L9=0,0,RES_hhdet_tes!L9/0.086*1000000/RES_hhdet_num!L$3)</f>
        <v>1786.4621101007285</v>
      </c>
      <c r="M9" s="157">
        <f>IF(RES_hhdet_tes!M9=0,0,RES_hhdet_tes!M9/0.086*1000000/RES_hhdet_num!M$3)</f>
        <v>1732.2866757512747</v>
      </c>
      <c r="N9" s="157">
        <f>IF(RES_hhdet_tes!N9=0,0,RES_hhdet_tes!N9/0.086*1000000/RES_hhdet_num!N$3)</f>
        <v>1669.3926994574642</v>
      </c>
      <c r="O9" s="157">
        <f>IF(RES_hhdet_tes!O9=0,0,RES_hhdet_tes!O9/0.086*1000000/RES_hhdet_num!O$3)</f>
        <v>1629.8689612872902</v>
      </c>
      <c r="P9" s="157">
        <f>IF(RES_hhdet_tes!P9=0,0,RES_hhdet_tes!P9/0.086*1000000/RES_hhdet_num!P$3)</f>
        <v>1578.1378873877713</v>
      </c>
      <c r="Q9" s="157">
        <f>IF(RES_hhdet_tes!Q9=0,0,RES_hhdet_tes!Q9/0.086*1000000/RES_hhdet_num!Q$3)</f>
        <v>1581.894987379975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1808.6830476689411</v>
      </c>
      <c r="C10" s="132">
        <f>IF(RES_hhdet_tes!C10=0,0,RES_hhdet_tes!C10/0.086*1000000/RES_hhdet_num!C10)</f>
        <v>1379.477794002715</v>
      </c>
      <c r="D10" s="132">
        <f>IF(RES_hhdet_tes!D10=0,0,RES_hhdet_tes!D10/0.086*1000000/RES_hhdet_num!D10)</f>
        <v>1813.7160621422122</v>
      </c>
      <c r="E10" s="132">
        <f>IF(RES_hhdet_tes!E10=0,0,RES_hhdet_tes!E10/0.086*1000000/RES_hhdet_num!E10)</f>
        <v>1379.8598805927186</v>
      </c>
      <c r="F10" s="132">
        <f>IF(RES_hhdet_tes!F10=0,0,RES_hhdet_tes!F10/0.086*1000000/RES_hhdet_num!F10)</f>
        <v>1776.8021757918823</v>
      </c>
      <c r="G10" s="132">
        <f>IF(RES_hhdet_tes!G10=0,0,RES_hhdet_tes!G10/0.086*1000000/RES_hhdet_num!G10)</f>
        <v>1659.1014921264955</v>
      </c>
      <c r="H10" s="132">
        <f>IF(RES_hhdet_tes!H10=0,0,RES_hhdet_tes!H10/0.086*1000000/RES_hhdet_num!H10)</f>
        <v>1646.5114320994699</v>
      </c>
      <c r="I10" s="132">
        <f>IF(RES_hhdet_tes!I10=0,0,RES_hhdet_tes!I10/0.086*1000000/RES_hhdet_num!I10)</f>
        <v>1540.472595493078</v>
      </c>
      <c r="J10" s="132">
        <f>IF(RES_hhdet_tes!J10=0,0,RES_hhdet_tes!J10/0.086*1000000/RES_hhdet_num!J10)</f>
        <v>1840.4021308561362</v>
      </c>
      <c r="K10" s="132">
        <f>IF(RES_hhdet_tes!K10=0,0,RES_hhdet_tes!K10/0.086*1000000/RES_hhdet_num!K10)</f>
        <v>1686.6710956064001</v>
      </c>
      <c r="L10" s="132">
        <f>IF(RES_hhdet_tes!L10=0,0,RES_hhdet_tes!L10/0.086*1000000/RES_hhdet_num!L10)</f>
        <v>1700.9235415208445</v>
      </c>
      <c r="M10" s="132">
        <f>IF(RES_hhdet_tes!M10=0,0,RES_hhdet_tes!M10/0.086*1000000/RES_hhdet_num!M10)</f>
        <v>1687.4629611299495</v>
      </c>
      <c r="N10" s="132">
        <f>IF(RES_hhdet_tes!N10=0,0,RES_hhdet_tes!N10/0.086*1000000/RES_hhdet_num!N10)</f>
        <v>1625.0215566910508</v>
      </c>
      <c r="O10" s="132">
        <f>IF(RES_hhdet_tes!O10=0,0,RES_hhdet_tes!O10/0.086*1000000/RES_hhdet_num!O10)</f>
        <v>1604.1939071173979</v>
      </c>
      <c r="P10" s="132">
        <f>IF(RES_hhdet_tes!P10=0,0,RES_hhdet_tes!P10/0.086*1000000/RES_hhdet_num!P10)</f>
        <v>1559.2566716572603</v>
      </c>
      <c r="Q10" s="132">
        <f>IF(RES_hhdet_tes!Q10=0,0,RES_hhdet_tes!Q10/0.086*1000000/RES_hhdet_num!Q10)</f>
        <v>1561.7767776444418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1654.6934765559834</v>
      </c>
      <c r="C11" s="132">
        <f>IF(RES_hhdet_tes!C11=0,0,RES_hhdet_tes!C11/0.086*1000000/RES_hhdet_num!C11)</f>
        <v>1656.9301455574277</v>
      </c>
      <c r="D11" s="132">
        <f>IF(RES_hhdet_tes!D11=0,0,RES_hhdet_tes!D11/0.086*1000000/RES_hhdet_num!D11)</f>
        <v>1676.6529463970612</v>
      </c>
      <c r="E11" s="132">
        <f>IF(RES_hhdet_tes!E11=0,0,RES_hhdet_tes!E11/0.086*1000000/RES_hhdet_num!E11)</f>
        <v>1683.9211287868859</v>
      </c>
      <c r="F11" s="132">
        <f>IF(RES_hhdet_tes!F11=0,0,RES_hhdet_tes!F11/0.086*1000000/RES_hhdet_num!F11)</f>
        <v>1704.3916067658895</v>
      </c>
      <c r="G11" s="132">
        <f>IF(RES_hhdet_tes!G11=0,0,RES_hhdet_tes!G11/0.086*1000000/RES_hhdet_num!G11)</f>
        <v>1731.1424006808284</v>
      </c>
      <c r="H11" s="132">
        <f>IF(RES_hhdet_tes!H11=0,0,RES_hhdet_tes!H11/0.086*1000000/RES_hhdet_num!H11)</f>
        <v>1738.3244409479123</v>
      </c>
      <c r="I11" s="132">
        <f>IF(RES_hhdet_tes!I11=0,0,RES_hhdet_tes!I11/0.086*1000000/RES_hhdet_num!I11)</f>
        <v>1826.7618179873743</v>
      </c>
      <c r="J11" s="132">
        <f>IF(RES_hhdet_tes!J11=0,0,RES_hhdet_tes!J11/0.086*1000000/RES_hhdet_num!J11)</f>
        <v>1803.4150719481052</v>
      </c>
      <c r="K11" s="132">
        <f>IF(RES_hhdet_tes!K11=0,0,RES_hhdet_tes!K11/0.086*1000000/RES_hhdet_num!K11)</f>
        <v>1816.0515398526941</v>
      </c>
      <c r="L11" s="132">
        <f>IF(RES_hhdet_tes!L11=0,0,RES_hhdet_tes!L11/0.086*1000000/RES_hhdet_num!L11)</f>
        <v>1832.8620500956192</v>
      </c>
      <c r="M11" s="132">
        <f>IF(RES_hhdet_tes!M11=0,0,RES_hhdet_tes!M11/0.086*1000000/RES_hhdet_num!M11)</f>
        <v>1776.423418239418</v>
      </c>
      <c r="N11" s="132">
        <f>IF(RES_hhdet_tes!N11=0,0,RES_hhdet_tes!N11/0.086*1000000/RES_hhdet_num!N11)</f>
        <v>1701.8083203950944</v>
      </c>
      <c r="O11" s="132">
        <f>IF(RES_hhdet_tes!O11=0,0,RES_hhdet_tes!O11/0.086*1000000/RES_hhdet_num!O11)</f>
        <v>1685.357927048437</v>
      </c>
      <c r="P11" s="132">
        <f>IF(RES_hhdet_tes!P11=0,0,RES_hhdet_tes!P11/0.086*1000000/RES_hhdet_num!P11)</f>
        <v>1621.9893211900696</v>
      </c>
      <c r="Q11" s="132">
        <f>IF(RES_hhdet_tes!Q11=0,0,RES_hhdet_tes!Q11/0.086*1000000/RES_hhdet_num!Q11)</f>
        <v>1598.2643612139784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0</v>
      </c>
      <c r="C12" s="132">
        <f>IF(RES_hhdet_tes!C12=0,0,RES_hhdet_tes!C12/0.086*1000000/RES_hhdet_num!C12)</f>
        <v>0</v>
      </c>
      <c r="D12" s="132">
        <f>IF(RES_hhdet_tes!D12=0,0,RES_hhdet_tes!D12/0.086*1000000/RES_hhdet_num!D12)</f>
        <v>0</v>
      </c>
      <c r="E12" s="132">
        <f>IF(RES_hhdet_tes!E12=0,0,RES_hhdet_tes!E12/0.086*1000000/RES_hhdet_num!E12)</f>
        <v>0</v>
      </c>
      <c r="F12" s="132">
        <f>IF(RES_hhdet_tes!F12=0,0,RES_hhdet_tes!F12/0.086*1000000/RES_hhdet_num!F12)</f>
        <v>0</v>
      </c>
      <c r="G12" s="132">
        <f>IF(RES_hhdet_tes!G12=0,0,RES_hhdet_tes!G12/0.086*1000000/RES_hhdet_num!G12)</f>
        <v>0</v>
      </c>
      <c r="H12" s="132">
        <f>IF(RES_hhdet_tes!H12=0,0,RES_hhdet_tes!H12/0.086*1000000/RES_hhdet_num!H12)</f>
        <v>0</v>
      </c>
      <c r="I12" s="132">
        <f>IF(RES_hhdet_tes!I12=0,0,RES_hhdet_tes!I12/0.086*1000000/RES_hhdet_num!I12)</f>
        <v>0</v>
      </c>
      <c r="J12" s="132">
        <f>IF(RES_hhdet_tes!J12=0,0,RES_hhdet_tes!J12/0.086*1000000/RES_hhdet_num!J12)</f>
        <v>0</v>
      </c>
      <c r="K12" s="132">
        <f>IF(RES_hhdet_tes!K12=0,0,RES_hhdet_tes!K12/0.086*1000000/RES_hhdet_num!K12)</f>
        <v>0</v>
      </c>
      <c r="L12" s="132">
        <f>IF(RES_hhdet_tes!L12=0,0,RES_hhdet_tes!L12/0.086*1000000/RES_hhdet_num!L12)</f>
        <v>0</v>
      </c>
      <c r="M12" s="132">
        <f>IF(RES_hhdet_tes!M12=0,0,RES_hhdet_tes!M12/0.086*1000000/RES_hhdet_num!M12)</f>
        <v>0</v>
      </c>
      <c r="N12" s="132">
        <f>IF(RES_hhdet_tes!N12=0,0,RES_hhdet_tes!N12/0.086*1000000/RES_hhdet_num!N12)</f>
        <v>0</v>
      </c>
      <c r="O12" s="132">
        <f>IF(RES_hhdet_tes!O12=0,0,RES_hhdet_tes!O12/0.086*1000000/RES_hhdet_num!O12)</f>
        <v>0</v>
      </c>
      <c r="P12" s="132">
        <f>IF(RES_hhdet_tes!P12=0,0,RES_hhdet_tes!P12/0.086*1000000/RES_hhdet_num!P12)</f>
        <v>0</v>
      </c>
      <c r="Q12" s="132">
        <f>IF(RES_hhdet_tes!Q12=0,0,RES_hhdet_tes!Q12/0.086*1000000/RES_hhdet_num!Q12)</f>
        <v>0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0</v>
      </c>
      <c r="C13" s="165">
        <f>IF(RES_hhdet_tes!C13=0,0,RES_hhdet_tes!C13/0.086*1000000/RES_hhdet_num!C12)</f>
        <v>0</v>
      </c>
      <c r="D13" s="165">
        <f>IF(RES_hhdet_tes!D13=0,0,RES_hhdet_tes!D13/0.086*1000000/RES_hhdet_num!D12)</f>
        <v>0</v>
      </c>
      <c r="E13" s="165">
        <f>IF(RES_hhdet_tes!E13=0,0,RES_hhdet_tes!E13/0.086*1000000/RES_hhdet_num!E12)</f>
        <v>0</v>
      </c>
      <c r="F13" s="165">
        <f>IF(RES_hhdet_tes!F13=0,0,RES_hhdet_tes!F13/0.086*1000000/RES_hhdet_num!F12)</f>
        <v>0</v>
      </c>
      <c r="G13" s="165">
        <f>IF(RES_hhdet_tes!G13=0,0,RES_hhdet_tes!G13/0.086*1000000/RES_hhdet_num!G12)</f>
        <v>0</v>
      </c>
      <c r="H13" s="165">
        <f>IF(RES_hhdet_tes!H13=0,0,RES_hhdet_tes!H13/0.086*1000000/RES_hhdet_num!H12)</f>
        <v>0</v>
      </c>
      <c r="I13" s="165">
        <f>IF(RES_hhdet_tes!I13=0,0,RES_hhdet_tes!I13/0.086*1000000/RES_hhdet_num!I12)</f>
        <v>0</v>
      </c>
      <c r="J13" s="165">
        <f>IF(RES_hhdet_tes!J13=0,0,RES_hhdet_tes!J13/0.086*1000000/RES_hhdet_num!J12)</f>
        <v>0</v>
      </c>
      <c r="K13" s="165">
        <f>IF(RES_hhdet_tes!K13=0,0,RES_hhdet_tes!K13/0.086*1000000/RES_hhdet_num!K12)</f>
        <v>0</v>
      </c>
      <c r="L13" s="165">
        <f>IF(RES_hhdet_tes!L13=0,0,RES_hhdet_tes!L13/0.086*1000000/RES_hhdet_num!L12)</f>
        <v>0</v>
      </c>
      <c r="M13" s="165">
        <f>IF(RES_hhdet_tes!M13=0,0,RES_hhdet_tes!M13/0.086*1000000/RES_hhdet_num!M12)</f>
        <v>0</v>
      </c>
      <c r="N13" s="165">
        <f>IF(RES_hhdet_tes!N13=0,0,RES_hhdet_tes!N13/0.086*1000000/RES_hhdet_num!N12)</f>
        <v>0</v>
      </c>
      <c r="O13" s="165">
        <f>IF(RES_hhdet_tes!O13=0,0,RES_hhdet_tes!O13/0.086*1000000/RES_hhdet_num!O12)</f>
        <v>0</v>
      </c>
      <c r="P13" s="165">
        <f>IF(RES_hhdet_tes!P13=0,0,RES_hhdet_tes!P13/0.086*1000000/RES_hhdet_num!P12)</f>
        <v>0</v>
      </c>
      <c r="Q13" s="165">
        <f>IF(RES_hhdet_tes!Q13=0,0,RES_hhdet_tes!Q13/0.086*1000000/RES_hhdet_num!Q12)</f>
        <v>0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0</v>
      </c>
      <c r="C14" s="164">
        <f>IF(RES_hhdet_tes!C14=0,0,RES_hhdet_tes!C14/0.086*1000000/RES_hhdet_num!C12)</f>
        <v>0</v>
      </c>
      <c r="D14" s="164">
        <f>IF(RES_hhdet_tes!D14=0,0,RES_hhdet_tes!D14/0.086*1000000/RES_hhdet_num!D12)</f>
        <v>0</v>
      </c>
      <c r="E14" s="164">
        <f>IF(RES_hhdet_tes!E14=0,0,RES_hhdet_tes!E14/0.086*1000000/RES_hhdet_num!E12)</f>
        <v>0</v>
      </c>
      <c r="F14" s="164">
        <f>IF(RES_hhdet_tes!F14=0,0,RES_hhdet_tes!F14/0.086*1000000/RES_hhdet_num!F12)</f>
        <v>0</v>
      </c>
      <c r="G14" s="164">
        <f>IF(RES_hhdet_tes!G14=0,0,RES_hhdet_tes!G14/0.086*1000000/RES_hhdet_num!G12)</f>
        <v>0</v>
      </c>
      <c r="H14" s="164">
        <f>IF(RES_hhdet_tes!H14=0,0,RES_hhdet_tes!H14/0.086*1000000/RES_hhdet_num!H12)</f>
        <v>0</v>
      </c>
      <c r="I14" s="164">
        <f>IF(RES_hhdet_tes!I14=0,0,RES_hhdet_tes!I14/0.086*1000000/RES_hhdet_num!I12)</f>
        <v>0</v>
      </c>
      <c r="J14" s="164">
        <f>IF(RES_hhdet_tes!J14=0,0,RES_hhdet_tes!J14/0.086*1000000/RES_hhdet_num!J12)</f>
        <v>0</v>
      </c>
      <c r="K14" s="164">
        <f>IF(RES_hhdet_tes!K14=0,0,RES_hhdet_tes!K14/0.086*1000000/RES_hhdet_num!K12)</f>
        <v>0</v>
      </c>
      <c r="L14" s="164">
        <f>IF(RES_hhdet_tes!L14=0,0,RES_hhdet_tes!L14/0.086*1000000/RES_hhdet_num!L12)</f>
        <v>0</v>
      </c>
      <c r="M14" s="164">
        <f>IF(RES_hhdet_tes!M14=0,0,RES_hhdet_tes!M14/0.086*1000000/RES_hhdet_num!M12)</f>
        <v>0</v>
      </c>
      <c r="N14" s="164">
        <f>IF(RES_hhdet_tes!N14=0,0,RES_hhdet_tes!N14/0.086*1000000/RES_hhdet_num!N12)</f>
        <v>0</v>
      </c>
      <c r="O14" s="164">
        <f>IF(RES_hhdet_tes!O14=0,0,RES_hhdet_tes!O14/0.086*1000000/RES_hhdet_num!O12)</f>
        <v>0</v>
      </c>
      <c r="P14" s="164">
        <f>IF(RES_hhdet_tes!P14=0,0,RES_hhdet_tes!P14/0.086*1000000/RES_hhdet_num!P12)</f>
        <v>0</v>
      </c>
      <c r="Q14" s="164">
        <f>IF(RES_hhdet_tes!Q14=0,0,RES_hhdet_tes!Q14/0.086*1000000/RES_hhdet_num!Q12)</f>
        <v>0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1803.3810159995107</v>
      </c>
      <c r="C15" s="162">
        <f>IF(RES_hhdet_tes!C15=0,0,RES_hhdet_tes!C15/0.086*1000000/RES_hhdet_num!C15)</f>
        <v>1941.1503476257508</v>
      </c>
      <c r="D15" s="162">
        <f>IF(RES_hhdet_tes!D15=0,0,RES_hhdet_tes!D15/0.086*1000000/RES_hhdet_num!D15)</f>
        <v>1715.5422359357053</v>
      </c>
      <c r="E15" s="162">
        <f>IF(RES_hhdet_tes!E15=0,0,RES_hhdet_tes!E15/0.086*1000000/RES_hhdet_num!E15)</f>
        <v>1551.7521869771863</v>
      </c>
      <c r="F15" s="162">
        <f>IF(RES_hhdet_tes!F15=0,0,RES_hhdet_tes!F15/0.086*1000000/RES_hhdet_num!F15)</f>
        <v>1517.9613160442559</v>
      </c>
      <c r="G15" s="162">
        <f>IF(RES_hhdet_tes!G15=0,0,RES_hhdet_tes!G15/0.086*1000000/RES_hhdet_num!G15)</f>
        <v>2101.6783017146972</v>
      </c>
      <c r="H15" s="162">
        <f>IF(RES_hhdet_tes!H15=0,0,RES_hhdet_tes!H15/0.086*1000000/RES_hhdet_num!H15)</f>
        <v>1920.2781593048178</v>
      </c>
      <c r="I15" s="162">
        <f>IF(RES_hhdet_tes!I15=0,0,RES_hhdet_tes!I15/0.086*1000000/RES_hhdet_num!I15)</f>
        <v>2084.9898350483231</v>
      </c>
      <c r="J15" s="162">
        <f>IF(RES_hhdet_tes!J15=0,0,RES_hhdet_tes!J15/0.086*1000000/RES_hhdet_num!J15)</f>
        <v>2018.1737551357262</v>
      </c>
      <c r="K15" s="162">
        <f>IF(RES_hhdet_tes!K15=0,0,RES_hhdet_tes!K15/0.086*1000000/RES_hhdet_num!K15)</f>
        <v>1813.2501423082447</v>
      </c>
      <c r="L15" s="162">
        <f>IF(RES_hhdet_tes!L15=0,0,RES_hhdet_tes!L15/0.086*1000000/RES_hhdet_num!L15)</f>
        <v>1873.4596960105207</v>
      </c>
      <c r="M15" s="162">
        <f>IF(RES_hhdet_tes!M15=0,0,RES_hhdet_tes!M15/0.086*1000000/RES_hhdet_num!M15)</f>
        <v>1876.1873080528858</v>
      </c>
      <c r="N15" s="162">
        <f>IF(RES_hhdet_tes!N15=0,0,RES_hhdet_tes!N15/0.086*1000000/RES_hhdet_num!N15)</f>
        <v>1837.8908687637881</v>
      </c>
      <c r="O15" s="162">
        <f>IF(RES_hhdet_tes!O15=0,0,RES_hhdet_tes!O15/0.086*1000000/RES_hhdet_num!O15)</f>
        <v>1820.3972724911507</v>
      </c>
      <c r="P15" s="162">
        <f>IF(RES_hhdet_tes!P15=0,0,RES_hhdet_tes!P15/0.086*1000000/RES_hhdet_num!P15)</f>
        <v>1702.7173735889544</v>
      </c>
      <c r="Q15" s="162">
        <f>IF(RES_hhdet_tes!Q15=0,0,RES_hhdet_tes!Q15/0.086*1000000/RES_hhdet_num!Q15)</f>
        <v>1806.8701420060588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0</v>
      </c>
      <c r="C16" s="160">
        <f>IF(RES_hhdet_tes!C16=0,0,RES_hhdet_tes!C16/0.086*1000000/RES_hhdet_num!C16)</f>
        <v>0</v>
      </c>
      <c r="D16" s="160">
        <f>IF(RES_hhdet_tes!D16=0,0,RES_hhdet_tes!D16/0.086*1000000/RES_hhdet_num!D16)</f>
        <v>0</v>
      </c>
      <c r="E16" s="160">
        <f>IF(RES_hhdet_tes!E16=0,0,RES_hhdet_tes!E16/0.086*1000000/RES_hhdet_num!E16)</f>
        <v>0</v>
      </c>
      <c r="F16" s="160">
        <f>IF(RES_hhdet_tes!F16=0,0,RES_hhdet_tes!F16/0.086*1000000/RES_hhdet_num!F16)</f>
        <v>0</v>
      </c>
      <c r="G16" s="160">
        <f>IF(RES_hhdet_tes!G16=0,0,RES_hhdet_tes!G16/0.086*1000000/RES_hhdet_num!G16)</f>
        <v>0</v>
      </c>
      <c r="H16" s="160">
        <f>IF(RES_hhdet_tes!H16=0,0,RES_hhdet_tes!H16/0.086*1000000/RES_hhdet_num!H16)</f>
        <v>0</v>
      </c>
      <c r="I16" s="160">
        <f>IF(RES_hhdet_tes!I16=0,0,RES_hhdet_tes!I16/0.086*1000000/RES_hhdet_num!I16)</f>
        <v>0</v>
      </c>
      <c r="J16" s="160">
        <f>IF(RES_hhdet_tes!J16=0,0,RES_hhdet_tes!J16/0.086*1000000/RES_hhdet_num!J16)</f>
        <v>0</v>
      </c>
      <c r="K16" s="160">
        <f>IF(RES_hhdet_tes!K16=0,0,RES_hhdet_tes!K16/0.086*1000000/RES_hhdet_num!K16)</f>
        <v>0</v>
      </c>
      <c r="L16" s="160">
        <f>IF(RES_hhdet_tes!L16=0,0,RES_hhdet_tes!L16/0.086*1000000/RES_hhdet_num!L16)</f>
        <v>0</v>
      </c>
      <c r="M16" s="160">
        <f>IF(RES_hhdet_tes!M16=0,0,RES_hhdet_tes!M16/0.086*1000000/RES_hhdet_num!M16)</f>
        <v>0</v>
      </c>
      <c r="N16" s="160">
        <f>IF(RES_hhdet_tes!N16=0,0,RES_hhdet_tes!N16/0.086*1000000/RES_hhdet_num!N16)</f>
        <v>0</v>
      </c>
      <c r="O16" s="160">
        <f>IF(RES_hhdet_tes!O16=0,0,RES_hhdet_tes!O16/0.086*1000000/RES_hhdet_num!O16)</f>
        <v>0</v>
      </c>
      <c r="P16" s="160">
        <f>IF(RES_hhdet_tes!P16=0,0,RES_hhdet_tes!P16/0.086*1000000/RES_hhdet_num!P16)</f>
        <v>0</v>
      </c>
      <c r="Q16" s="160">
        <f>IF(RES_hhdet_tes!Q16=0,0,RES_hhdet_tes!Q16/0.086*1000000/RES_hhdet_num!Q16)</f>
        <v>0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0</v>
      </c>
      <c r="C17" s="156">
        <f>IF(RES_hhdet_tes!C17=0,0,RES_hhdet_tes!C17/0.086*1000000/RES_hhdet_num!C16)</f>
        <v>0</v>
      </c>
      <c r="D17" s="156">
        <f>IF(RES_hhdet_tes!D17=0,0,RES_hhdet_tes!D17/0.086*1000000/RES_hhdet_num!D16)</f>
        <v>0</v>
      </c>
      <c r="E17" s="156">
        <f>IF(RES_hhdet_tes!E17=0,0,RES_hhdet_tes!E17/0.086*1000000/RES_hhdet_num!E16)</f>
        <v>0</v>
      </c>
      <c r="F17" s="156">
        <f>IF(RES_hhdet_tes!F17=0,0,RES_hhdet_tes!F17/0.086*1000000/RES_hhdet_num!F16)</f>
        <v>0</v>
      </c>
      <c r="G17" s="156">
        <f>IF(RES_hhdet_tes!G17=0,0,RES_hhdet_tes!G17/0.086*1000000/RES_hhdet_num!G16)</f>
        <v>0</v>
      </c>
      <c r="H17" s="156">
        <f>IF(RES_hhdet_tes!H17=0,0,RES_hhdet_tes!H17/0.086*1000000/RES_hhdet_num!H16)</f>
        <v>0</v>
      </c>
      <c r="I17" s="156">
        <f>IF(RES_hhdet_tes!I17=0,0,RES_hhdet_tes!I17/0.086*1000000/RES_hhdet_num!I16)</f>
        <v>0</v>
      </c>
      <c r="J17" s="156">
        <f>IF(RES_hhdet_tes!J17=0,0,RES_hhdet_tes!J17/0.086*1000000/RES_hhdet_num!J16)</f>
        <v>0</v>
      </c>
      <c r="K17" s="156">
        <f>IF(RES_hhdet_tes!K17=0,0,RES_hhdet_tes!K17/0.086*1000000/RES_hhdet_num!K16)</f>
        <v>0</v>
      </c>
      <c r="L17" s="156">
        <f>IF(RES_hhdet_tes!L17=0,0,RES_hhdet_tes!L17/0.086*1000000/RES_hhdet_num!L16)</f>
        <v>0</v>
      </c>
      <c r="M17" s="156">
        <f>IF(RES_hhdet_tes!M17=0,0,RES_hhdet_tes!M17/0.086*1000000/RES_hhdet_num!M16)</f>
        <v>0</v>
      </c>
      <c r="N17" s="156">
        <f>IF(RES_hhdet_tes!N17=0,0,RES_hhdet_tes!N17/0.086*1000000/RES_hhdet_num!N16)</f>
        <v>0</v>
      </c>
      <c r="O17" s="156">
        <f>IF(RES_hhdet_tes!O17=0,0,RES_hhdet_tes!O17/0.086*1000000/RES_hhdet_num!O16)</f>
        <v>0</v>
      </c>
      <c r="P17" s="156">
        <f>IF(RES_hhdet_tes!P17=0,0,RES_hhdet_tes!P17/0.086*1000000/RES_hhdet_num!P16)</f>
        <v>0</v>
      </c>
      <c r="Q17" s="156">
        <f>IF(RES_hhdet_tes!Q17=0,0,RES_hhdet_tes!Q17/0.086*1000000/RES_hhdet_num!Q16)</f>
        <v>0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0</v>
      </c>
      <c r="C18" s="156">
        <f>IF(RES_hhdet_tes!C18=0,0,RES_hhdet_tes!C18/0.086*1000000/RES_hhdet_num!C16)</f>
        <v>0</v>
      </c>
      <c r="D18" s="156">
        <f>IF(RES_hhdet_tes!D18=0,0,RES_hhdet_tes!D18/0.086*1000000/RES_hhdet_num!D16)</f>
        <v>0</v>
      </c>
      <c r="E18" s="156">
        <f>IF(RES_hhdet_tes!E18=0,0,RES_hhdet_tes!E18/0.086*1000000/RES_hhdet_num!E16)</f>
        <v>0</v>
      </c>
      <c r="F18" s="156">
        <f>IF(RES_hhdet_tes!F18=0,0,RES_hhdet_tes!F18/0.086*1000000/RES_hhdet_num!F16)</f>
        <v>0</v>
      </c>
      <c r="G18" s="156">
        <f>IF(RES_hhdet_tes!G18=0,0,RES_hhdet_tes!G18/0.086*1000000/RES_hhdet_num!G16)</f>
        <v>0</v>
      </c>
      <c r="H18" s="156">
        <f>IF(RES_hhdet_tes!H18=0,0,RES_hhdet_tes!H18/0.086*1000000/RES_hhdet_num!H16)</f>
        <v>0</v>
      </c>
      <c r="I18" s="156">
        <f>IF(RES_hhdet_tes!I18=0,0,RES_hhdet_tes!I18/0.086*1000000/RES_hhdet_num!I16)</f>
        <v>0</v>
      </c>
      <c r="J18" s="156">
        <f>IF(RES_hhdet_tes!J18=0,0,RES_hhdet_tes!J18/0.086*1000000/RES_hhdet_num!J16)</f>
        <v>0</v>
      </c>
      <c r="K18" s="156">
        <f>IF(RES_hhdet_tes!K18=0,0,RES_hhdet_tes!K18/0.086*1000000/RES_hhdet_num!K16)</f>
        <v>0</v>
      </c>
      <c r="L18" s="156">
        <f>IF(RES_hhdet_tes!L18=0,0,RES_hhdet_tes!L18/0.086*1000000/RES_hhdet_num!L16)</f>
        <v>0</v>
      </c>
      <c r="M18" s="156">
        <f>IF(RES_hhdet_tes!M18=0,0,RES_hhdet_tes!M18/0.086*1000000/RES_hhdet_num!M16)</f>
        <v>0</v>
      </c>
      <c r="N18" s="156">
        <f>IF(RES_hhdet_tes!N18=0,0,RES_hhdet_tes!N18/0.086*1000000/RES_hhdet_num!N16)</f>
        <v>0</v>
      </c>
      <c r="O18" s="156">
        <f>IF(RES_hhdet_tes!O18=0,0,RES_hhdet_tes!O18/0.086*1000000/RES_hhdet_num!O16)</f>
        <v>0</v>
      </c>
      <c r="P18" s="156">
        <f>IF(RES_hhdet_tes!P18=0,0,RES_hhdet_tes!P18/0.086*1000000/RES_hhdet_num!P16)</f>
        <v>0</v>
      </c>
      <c r="Q18" s="156">
        <f>IF(RES_hhdet_tes!Q18=0,0,RES_hhdet_tes!Q18/0.086*1000000/RES_hhdet_num!Q16)</f>
        <v>0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969.67128132904941</v>
      </c>
      <c r="C19" s="157">
        <f>IF(RES_hhdet_tes!C19=0,0,RES_hhdet_tes!C19/0.086*1000000/RES_hhdet_num!C$3)</f>
        <v>1022.1592030477304</v>
      </c>
      <c r="D19" s="157">
        <f>IF(RES_hhdet_tes!D19=0,0,RES_hhdet_tes!D19/0.086*1000000/RES_hhdet_num!D$3)</f>
        <v>996.64084032480514</v>
      </c>
      <c r="E19" s="157">
        <f>IF(RES_hhdet_tes!E19=0,0,RES_hhdet_tes!E19/0.086*1000000/RES_hhdet_num!E$3)</f>
        <v>994.60227405233411</v>
      </c>
      <c r="F19" s="157">
        <f>IF(RES_hhdet_tes!F19=0,0,RES_hhdet_tes!F19/0.086*1000000/RES_hhdet_num!F$3)</f>
        <v>993.31675300248105</v>
      </c>
      <c r="G19" s="157">
        <f>IF(RES_hhdet_tes!G19=0,0,RES_hhdet_tes!G19/0.086*1000000/RES_hhdet_num!G$3)</f>
        <v>992.90583525235581</v>
      </c>
      <c r="H19" s="157">
        <f>IF(RES_hhdet_tes!H19=0,0,RES_hhdet_tes!H19/0.086*1000000/RES_hhdet_num!H$3)</f>
        <v>1011.5257566291815</v>
      </c>
      <c r="I19" s="157">
        <f>IF(RES_hhdet_tes!I19=0,0,RES_hhdet_tes!I19/0.086*1000000/RES_hhdet_num!I$3)</f>
        <v>1037.6291731466674</v>
      </c>
      <c r="J19" s="157">
        <f>IF(RES_hhdet_tes!J19=0,0,RES_hhdet_tes!J19/0.086*1000000/RES_hhdet_num!J$3)</f>
        <v>1039.9403609638755</v>
      </c>
      <c r="K19" s="157">
        <f>IF(RES_hhdet_tes!K19=0,0,RES_hhdet_tes!K19/0.086*1000000/RES_hhdet_num!K$3)</f>
        <v>1027.950942609365</v>
      </c>
      <c r="L19" s="157">
        <f>IF(RES_hhdet_tes!L19=0,0,RES_hhdet_tes!L19/0.086*1000000/RES_hhdet_num!L$3)</f>
        <v>1058.4604928575977</v>
      </c>
      <c r="M19" s="157">
        <f>IF(RES_hhdet_tes!M19=0,0,RES_hhdet_tes!M19/0.086*1000000/RES_hhdet_num!M$3)</f>
        <v>1003.1880218709423</v>
      </c>
      <c r="N19" s="157">
        <f>IF(RES_hhdet_tes!N19=0,0,RES_hhdet_tes!N19/0.086*1000000/RES_hhdet_num!N$3)</f>
        <v>1004.5607050798777</v>
      </c>
      <c r="O19" s="157">
        <f>IF(RES_hhdet_tes!O19=0,0,RES_hhdet_tes!O19/0.086*1000000/RES_hhdet_num!O$3)</f>
        <v>990.53912277415748</v>
      </c>
      <c r="P19" s="157">
        <f>IF(RES_hhdet_tes!P19=0,0,RES_hhdet_tes!P19/0.086*1000000/RES_hhdet_num!P$3)</f>
        <v>932.1540885394628</v>
      </c>
      <c r="Q19" s="157">
        <f>IF(RES_hhdet_tes!Q19=0,0,RES_hhdet_tes!Q19/0.086*1000000/RES_hhdet_num!Q$3)</f>
        <v>953.67335730606862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0</v>
      </c>
      <c r="C20" s="156">
        <f>IF(RES_hhdet_tes!C20=0,0,RES_hhdet_tes!C20/0.086*1000000/RES_hhdet_num!C20)</f>
        <v>0</v>
      </c>
      <c r="D20" s="156">
        <f>IF(RES_hhdet_tes!D20=0,0,RES_hhdet_tes!D20/0.086*1000000/RES_hhdet_num!D20)</f>
        <v>0</v>
      </c>
      <c r="E20" s="156">
        <f>IF(RES_hhdet_tes!E20=0,0,RES_hhdet_tes!E20/0.086*1000000/RES_hhdet_num!E20)</f>
        <v>0</v>
      </c>
      <c r="F20" s="156">
        <f>IF(RES_hhdet_tes!F20=0,0,RES_hhdet_tes!F20/0.086*1000000/RES_hhdet_num!F20)</f>
        <v>0</v>
      </c>
      <c r="G20" s="156">
        <f>IF(RES_hhdet_tes!G20=0,0,RES_hhdet_tes!G20/0.086*1000000/RES_hhdet_num!G20)</f>
        <v>0</v>
      </c>
      <c r="H20" s="156">
        <f>IF(RES_hhdet_tes!H20=0,0,RES_hhdet_tes!H20/0.086*1000000/RES_hhdet_num!H20)</f>
        <v>0</v>
      </c>
      <c r="I20" s="156">
        <f>IF(RES_hhdet_tes!I20=0,0,RES_hhdet_tes!I20/0.086*1000000/RES_hhdet_num!I20)</f>
        <v>0</v>
      </c>
      <c r="J20" s="156">
        <f>IF(RES_hhdet_tes!J20=0,0,RES_hhdet_tes!J20/0.086*1000000/RES_hhdet_num!J20)</f>
        <v>0</v>
      </c>
      <c r="K20" s="156">
        <f>IF(RES_hhdet_tes!K20=0,0,RES_hhdet_tes!K20/0.086*1000000/RES_hhdet_num!K20)</f>
        <v>0</v>
      </c>
      <c r="L20" s="156">
        <f>IF(RES_hhdet_tes!L20=0,0,RES_hhdet_tes!L20/0.086*1000000/RES_hhdet_num!L20)</f>
        <v>0</v>
      </c>
      <c r="M20" s="156">
        <f>IF(RES_hhdet_tes!M20=0,0,RES_hhdet_tes!M20/0.086*1000000/RES_hhdet_num!M20)</f>
        <v>0</v>
      </c>
      <c r="N20" s="156">
        <f>IF(RES_hhdet_tes!N20=0,0,RES_hhdet_tes!N20/0.086*1000000/RES_hhdet_num!N20)</f>
        <v>0</v>
      </c>
      <c r="O20" s="156">
        <f>IF(RES_hhdet_tes!O20=0,0,RES_hhdet_tes!O20/0.086*1000000/RES_hhdet_num!O20)</f>
        <v>0</v>
      </c>
      <c r="P20" s="156">
        <f>IF(RES_hhdet_tes!P20=0,0,RES_hhdet_tes!P20/0.086*1000000/RES_hhdet_num!P20)</f>
        <v>0</v>
      </c>
      <c r="Q20" s="156">
        <f>IF(RES_hhdet_tes!Q20=0,0,RES_hhdet_tes!Q20/0.086*1000000/RES_hhdet_num!Q20)</f>
        <v>0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884.79499312168457</v>
      </c>
      <c r="C21" s="156">
        <f>IF(RES_hhdet_tes!C21=0,0,RES_hhdet_tes!C21/0.086*1000000/RES_hhdet_num!C21)</f>
        <v>921.26183209325256</v>
      </c>
      <c r="D21" s="156">
        <f>IF(RES_hhdet_tes!D21=0,0,RES_hhdet_tes!D21/0.086*1000000/RES_hhdet_num!D21)</f>
        <v>1001.1277826801972</v>
      </c>
      <c r="E21" s="156">
        <f>IF(RES_hhdet_tes!E21=0,0,RES_hhdet_tes!E21/0.086*1000000/RES_hhdet_num!E21)</f>
        <v>997.02236293003921</v>
      </c>
      <c r="F21" s="156">
        <f>IF(RES_hhdet_tes!F21=0,0,RES_hhdet_tes!F21/0.086*1000000/RES_hhdet_num!F21)</f>
        <v>990.56840476526486</v>
      </c>
      <c r="G21" s="156">
        <f>IF(RES_hhdet_tes!G21=0,0,RES_hhdet_tes!G21/0.086*1000000/RES_hhdet_num!G21)</f>
        <v>963.5861694926549</v>
      </c>
      <c r="H21" s="156">
        <f>IF(RES_hhdet_tes!H21=0,0,RES_hhdet_tes!H21/0.086*1000000/RES_hhdet_num!H21)</f>
        <v>995.38863889432423</v>
      </c>
      <c r="I21" s="156">
        <f>IF(RES_hhdet_tes!I21=0,0,RES_hhdet_tes!I21/0.086*1000000/RES_hhdet_num!I21)</f>
        <v>978.94460021116629</v>
      </c>
      <c r="J21" s="156">
        <f>IF(RES_hhdet_tes!J21=0,0,RES_hhdet_tes!J21/0.086*1000000/RES_hhdet_num!J21)</f>
        <v>995.0227975085071</v>
      </c>
      <c r="K21" s="156">
        <f>IF(RES_hhdet_tes!K21=0,0,RES_hhdet_tes!K21/0.086*1000000/RES_hhdet_num!K21)</f>
        <v>957.22092189483976</v>
      </c>
      <c r="L21" s="156">
        <f>IF(RES_hhdet_tes!L21=0,0,RES_hhdet_tes!L21/0.086*1000000/RES_hhdet_num!L21)</f>
        <v>983.62218123760454</v>
      </c>
      <c r="M21" s="156">
        <f>IF(RES_hhdet_tes!M21=0,0,RES_hhdet_tes!M21/0.086*1000000/RES_hhdet_num!M21)</f>
        <v>975.23191683389643</v>
      </c>
      <c r="N21" s="156">
        <f>IF(RES_hhdet_tes!N21=0,0,RES_hhdet_tes!N21/0.086*1000000/RES_hhdet_num!N21)</f>
        <v>944.88924397345579</v>
      </c>
      <c r="O21" s="156">
        <f>IF(RES_hhdet_tes!O21=0,0,RES_hhdet_tes!O21/0.086*1000000/RES_hhdet_num!O21)</f>
        <v>925.52635327759549</v>
      </c>
      <c r="P21" s="156">
        <f>IF(RES_hhdet_tes!P21=0,0,RES_hhdet_tes!P21/0.086*1000000/RES_hhdet_num!P21)</f>
        <v>903.4058400637191</v>
      </c>
      <c r="Q21" s="156">
        <f>IF(RES_hhdet_tes!Q21=0,0,RES_hhdet_tes!Q21/0.086*1000000/RES_hhdet_num!Q21)</f>
        <v>882.06565581119628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973.50384139032701</v>
      </c>
      <c r="C22" s="57">
        <f>IF(RES_hhdet_tes!C22=0,0,RES_hhdet_tes!C22/0.086*1000000/RES_hhdet_num!C22)</f>
        <v>1028.1665881932076</v>
      </c>
      <c r="D22" s="57">
        <f>IF(RES_hhdet_tes!D22=0,0,RES_hhdet_tes!D22/0.086*1000000/RES_hhdet_num!D22)</f>
        <v>996.55420656875583</v>
      </c>
      <c r="E22" s="57">
        <f>IF(RES_hhdet_tes!E22=0,0,RES_hhdet_tes!E22/0.086*1000000/RES_hhdet_num!E22)</f>
        <v>994.52740479619388</v>
      </c>
      <c r="F22" s="57">
        <f>IF(RES_hhdet_tes!F22=0,0,RES_hhdet_tes!F22/0.086*1000000/RES_hhdet_num!F22)</f>
        <v>993.40457911500857</v>
      </c>
      <c r="G22" s="57">
        <f>IF(RES_hhdet_tes!G22=0,0,RES_hhdet_tes!G22/0.086*1000000/RES_hhdet_num!G22)</f>
        <v>993.62381647030065</v>
      </c>
      <c r="H22" s="57">
        <f>IF(RES_hhdet_tes!H22=0,0,RES_hhdet_tes!H22/0.086*1000000/RES_hhdet_num!H22)</f>
        <v>1011.9121159583534</v>
      </c>
      <c r="I22" s="57">
        <f>IF(RES_hhdet_tes!I22=0,0,RES_hhdet_tes!I22/0.086*1000000/RES_hhdet_num!I22)</f>
        <v>1038.3979666785735</v>
      </c>
      <c r="J22" s="57">
        <f>IF(RES_hhdet_tes!J22=0,0,RES_hhdet_tes!J22/0.086*1000000/RES_hhdet_num!J22)</f>
        <v>1041.0089016170093</v>
      </c>
      <c r="K22" s="57">
        <f>IF(RES_hhdet_tes!K22=0,0,RES_hhdet_tes!K22/0.086*1000000/RES_hhdet_num!K22)</f>
        <v>1029.6397840274383</v>
      </c>
      <c r="L22" s="57">
        <f>IF(RES_hhdet_tes!L22=0,0,RES_hhdet_tes!L22/0.086*1000000/RES_hhdet_num!L22)</f>
        <v>1061.0109825176073</v>
      </c>
      <c r="M22" s="57">
        <f>IF(RES_hhdet_tes!M22=0,0,RES_hhdet_tes!M22/0.086*1000000/RES_hhdet_num!M22)</f>
        <v>1004.1721702398725</v>
      </c>
      <c r="N22" s="57">
        <f>IF(RES_hhdet_tes!N22=0,0,RES_hhdet_tes!N22/0.086*1000000/RES_hhdet_num!N22)</f>
        <v>1006.0351314263621</v>
      </c>
      <c r="O22" s="57">
        <f>IF(RES_hhdet_tes!O22=0,0,RES_hhdet_tes!O22/0.086*1000000/RES_hhdet_num!O22)</f>
        <v>992.22479317403634</v>
      </c>
      <c r="P22" s="57">
        <f>IF(RES_hhdet_tes!P22=0,0,RES_hhdet_tes!P22/0.086*1000000/RES_hhdet_num!P22)</f>
        <v>933.24879028244982</v>
      </c>
      <c r="Q22" s="57">
        <f>IF(RES_hhdet_tes!Q22=0,0,RES_hhdet_tes!Q22/0.086*1000000/RES_hhdet_num!Q22)</f>
        <v>957.37785236764671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3">SUM(C25,C28,C30,C39)</f>
        <v>0</v>
      </c>
      <c r="D24" s="168">
        <f t="shared" si="3"/>
        <v>0</v>
      </c>
      <c r="E24" s="168">
        <f t="shared" si="3"/>
        <v>0</v>
      </c>
      <c r="F24" s="168">
        <f t="shared" si="3"/>
        <v>0</v>
      </c>
      <c r="G24" s="168">
        <f t="shared" si="3"/>
        <v>0</v>
      </c>
      <c r="H24" s="168">
        <f t="shared" si="3"/>
        <v>0</v>
      </c>
      <c r="I24" s="168">
        <f t="shared" si="3"/>
        <v>0</v>
      </c>
      <c r="J24" s="168">
        <f t="shared" si="3"/>
        <v>0</v>
      </c>
      <c r="K24" s="168">
        <f t="shared" si="3"/>
        <v>0</v>
      </c>
      <c r="L24" s="168">
        <f t="shared" si="3"/>
        <v>0</v>
      </c>
      <c r="M24" s="168">
        <f t="shared" si="3"/>
        <v>0</v>
      </c>
      <c r="N24" s="168">
        <f t="shared" si="3"/>
        <v>0</v>
      </c>
      <c r="O24" s="168">
        <f t="shared" si="3"/>
        <v>0</v>
      </c>
      <c r="P24" s="168">
        <f t="shared" si="3"/>
        <v>0</v>
      </c>
      <c r="Q24" s="168">
        <f t="shared" si="3"/>
        <v>0</v>
      </c>
    </row>
    <row r="25" spans="1:17" ht="12.95" customHeight="1" x14ac:dyDescent="0.25">
      <c r="A25" s="158" t="s">
        <v>65</v>
      </c>
      <c r="B25" s="157">
        <f t="shared" ref="B25:Q25" si="4">SUM(B26:B27)</f>
        <v>0</v>
      </c>
      <c r="C25" s="157">
        <f t="shared" si="4"/>
        <v>0</v>
      </c>
      <c r="D25" s="157">
        <f t="shared" si="4"/>
        <v>0</v>
      </c>
      <c r="E25" s="157">
        <f t="shared" si="4"/>
        <v>0</v>
      </c>
      <c r="F25" s="157">
        <f t="shared" si="4"/>
        <v>0</v>
      </c>
      <c r="G25" s="157">
        <f t="shared" si="4"/>
        <v>0</v>
      </c>
      <c r="H25" s="157">
        <f t="shared" si="4"/>
        <v>0</v>
      </c>
      <c r="I25" s="157">
        <f t="shared" si="4"/>
        <v>0</v>
      </c>
      <c r="J25" s="157">
        <f t="shared" si="4"/>
        <v>0</v>
      </c>
      <c r="K25" s="157">
        <f t="shared" si="4"/>
        <v>0</v>
      </c>
      <c r="L25" s="157">
        <f t="shared" si="4"/>
        <v>0</v>
      </c>
      <c r="M25" s="157">
        <f t="shared" si="4"/>
        <v>0</v>
      </c>
      <c r="N25" s="157">
        <f t="shared" si="4"/>
        <v>0</v>
      </c>
      <c r="O25" s="157">
        <f t="shared" si="4"/>
        <v>0</v>
      </c>
      <c r="P25" s="157">
        <f t="shared" si="4"/>
        <v>0</v>
      </c>
      <c r="Q25" s="157">
        <f t="shared" si="4"/>
        <v>0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0</v>
      </c>
      <c r="C26" s="156">
        <f>IF(RES_hhdet_tes!C26=0,0,RES_hhdet_tes!C26/0.086*1000000/RES_hhdet_num!C$24)</f>
        <v>0</v>
      </c>
      <c r="D26" s="156">
        <f>IF(RES_hhdet_tes!D26=0,0,RES_hhdet_tes!D26/0.086*1000000/RES_hhdet_num!D$24)</f>
        <v>0</v>
      </c>
      <c r="E26" s="156">
        <f>IF(RES_hhdet_tes!E26=0,0,RES_hhdet_tes!E26/0.086*1000000/RES_hhdet_num!E$24)</f>
        <v>0</v>
      </c>
      <c r="F26" s="156">
        <f>IF(RES_hhdet_tes!F26=0,0,RES_hhdet_tes!F26/0.086*1000000/RES_hhdet_num!F$24)</f>
        <v>0</v>
      </c>
      <c r="G26" s="156">
        <f>IF(RES_hhdet_tes!G26=0,0,RES_hhdet_tes!G26/0.086*1000000/RES_hhdet_num!G$24)</f>
        <v>0</v>
      </c>
      <c r="H26" s="156">
        <f>IF(RES_hhdet_tes!H26=0,0,RES_hhdet_tes!H26/0.086*1000000/RES_hhdet_num!H$24)</f>
        <v>0</v>
      </c>
      <c r="I26" s="156">
        <f>IF(RES_hhdet_tes!I26=0,0,RES_hhdet_tes!I26/0.086*1000000/RES_hhdet_num!I$24)</f>
        <v>0</v>
      </c>
      <c r="J26" s="156">
        <f>IF(RES_hhdet_tes!J26=0,0,RES_hhdet_tes!J26/0.086*1000000/RES_hhdet_num!J$24)</f>
        <v>0</v>
      </c>
      <c r="K26" s="156">
        <f>IF(RES_hhdet_tes!K26=0,0,RES_hhdet_tes!K26/0.086*1000000/RES_hhdet_num!K$24)</f>
        <v>0</v>
      </c>
      <c r="L26" s="156">
        <f>IF(RES_hhdet_tes!L26=0,0,RES_hhdet_tes!L26/0.086*1000000/RES_hhdet_num!L$24)</f>
        <v>0</v>
      </c>
      <c r="M26" s="156">
        <f>IF(RES_hhdet_tes!M26=0,0,RES_hhdet_tes!M26/0.086*1000000/RES_hhdet_num!M$24)</f>
        <v>0</v>
      </c>
      <c r="N26" s="156">
        <f>IF(RES_hhdet_tes!N26=0,0,RES_hhdet_tes!N26/0.086*1000000/RES_hhdet_num!N$24)</f>
        <v>0</v>
      </c>
      <c r="O26" s="156">
        <f>IF(RES_hhdet_tes!O26=0,0,RES_hhdet_tes!O26/0.086*1000000/RES_hhdet_num!O$24)</f>
        <v>0</v>
      </c>
      <c r="P26" s="156">
        <f>IF(RES_hhdet_tes!P26=0,0,RES_hhdet_tes!P26/0.086*1000000/RES_hhdet_num!P$24)</f>
        <v>0</v>
      </c>
      <c r="Q26" s="156">
        <f>IF(RES_hhdet_tes!Q26=0,0,RES_hhdet_tes!Q26/0.086*1000000/RES_hhdet_num!Q$24)</f>
        <v>0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0</v>
      </c>
      <c r="C27" s="156">
        <f>IF(RES_hhdet_tes!C27=0,0,RES_hhdet_tes!C27/0.086*1000000/RES_hhdet_num!C$24)</f>
        <v>0</v>
      </c>
      <c r="D27" s="156">
        <f>IF(RES_hhdet_tes!D27=0,0,RES_hhdet_tes!D27/0.086*1000000/RES_hhdet_num!D$24)</f>
        <v>0</v>
      </c>
      <c r="E27" s="156">
        <f>IF(RES_hhdet_tes!E27=0,0,RES_hhdet_tes!E27/0.086*1000000/RES_hhdet_num!E$24)</f>
        <v>0</v>
      </c>
      <c r="F27" s="156">
        <f>IF(RES_hhdet_tes!F27=0,0,RES_hhdet_tes!F27/0.086*1000000/RES_hhdet_num!F$24)</f>
        <v>0</v>
      </c>
      <c r="G27" s="156">
        <f>IF(RES_hhdet_tes!G27=0,0,RES_hhdet_tes!G27/0.086*1000000/RES_hhdet_num!G$24)</f>
        <v>0</v>
      </c>
      <c r="H27" s="156">
        <f>IF(RES_hhdet_tes!H27=0,0,RES_hhdet_tes!H27/0.086*1000000/RES_hhdet_num!H$24)</f>
        <v>0</v>
      </c>
      <c r="I27" s="156">
        <f>IF(RES_hhdet_tes!I27=0,0,RES_hhdet_tes!I27/0.086*1000000/RES_hhdet_num!I$24)</f>
        <v>0</v>
      </c>
      <c r="J27" s="156">
        <f>IF(RES_hhdet_tes!J27=0,0,RES_hhdet_tes!J27/0.086*1000000/RES_hhdet_num!J$24)</f>
        <v>0</v>
      </c>
      <c r="K27" s="156">
        <f>IF(RES_hhdet_tes!K27=0,0,RES_hhdet_tes!K27/0.086*1000000/RES_hhdet_num!K$24)</f>
        <v>0</v>
      </c>
      <c r="L27" s="156">
        <f>IF(RES_hhdet_tes!L27=0,0,RES_hhdet_tes!L27/0.086*1000000/RES_hhdet_num!L$24)</f>
        <v>0</v>
      </c>
      <c r="M27" s="156">
        <f>IF(RES_hhdet_tes!M27=0,0,RES_hhdet_tes!M27/0.086*1000000/RES_hhdet_num!M$24)</f>
        <v>0</v>
      </c>
      <c r="N27" s="156">
        <f>IF(RES_hhdet_tes!N27=0,0,RES_hhdet_tes!N27/0.086*1000000/RES_hhdet_num!N$24)</f>
        <v>0</v>
      </c>
      <c r="O27" s="156">
        <f>IF(RES_hhdet_tes!O27=0,0,RES_hhdet_tes!O27/0.086*1000000/RES_hhdet_num!O$24)</f>
        <v>0</v>
      </c>
      <c r="P27" s="156">
        <f>IF(RES_hhdet_tes!P27=0,0,RES_hhdet_tes!P27/0.086*1000000/RES_hhdet_num!P$24)</f>
        <v>0</v>
      </c>
      <c r="Q27" s="156">
        <f>IF(RES_hhdet_tes!Q27=0,0,RES_hhdet_tes!Q27/0.086*1000000/RES_hhdet_num!Q$24)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0</v>
      </c>
      <c r="C29" s="156">
        <f>IF(RES_hhdet_tes!C29=0,0,RES_hhdet_tes!C29/0.086*1000000/RES_hhdet_num!C$24)</f>
        <v>0</v>
      </c>
      <c r="D29" s="156">
        <f>IF(RES_hhdet_tes!D29=0,0,RES_hhdet_tes!D29/0.086*1000000/RES_hhdet_num!D$24)</f>
        <v>0</v>
      </c>
      <c r="E29" s="156">
        <f>IF(RES_hhdet_tes!E29=0,0,RES_hhdet_tes!E29/0.086*1000000/RES_hhdet_num!E$24)</f>
        <v>0</v>
      </c>
      <c r="F29" s="156">
        <f>IF(RES_hhdet_tes!F29=0,0,RES_hhdet_tes!F29/0.086*1000000/RES_hhdet_num!F$24)</f>
        <v>0</v>
      </c>
      <c r="G29" s="156">
        <f>IF(RES_hhdet_tes!G29=0,0,RES_hhdet_tes!G29/0.086*1000000/RES_hhdet_num!G$24)</f>
        <v>0</v>
      </c>
      <c r="H29" s="156">
        <f>IF(RES_hhdet_tes!H29=0,0,RES_hhdet_tes!H29/0.086*1000000/RES_hhdet_num!H$24)</f>
        <v>0</v>
      </c>
      <c r="I29" s="156">
        <f>IF(RES_hhdet_tes!I29=0,0,RES_hhdet_tes!I29/0.086*1000000/RES_hhdet_num!I$24)</f>
        <v>0</v>
      </c>
      <c r="J29" s="156">
        <f>IF(RES_hhdet_tes!J29=0,0,RES_hhdet_tes!J29/0.086*1000000/RES_hhdet_num!J$24)</f>
        <v>0</v>
      </c>
      <c r="K29" s="156">
        <f>IF(RES_hhdet_tes!K29=0,0,RES_hhdet_tes!K29/0.086*1000000/RES_hhdet_num!K$24)</f>
        <v>0</v>
      </c>
      <c r="L29" s="156">
        <f>IF(RES_hhdet_tes!L29=0,0,RES_hhdet_tes!L29/0.086*1000000/RES_hhdet_num!L$24)</f>
        <v>0</v>
      </c>
      <c r="M29" s="156">
        <f>IF(RES_hhdet_tes!M29=0,0,RES_hhdet_tes!M29/0.086*1000000/RES_hhdet_num!M$24)</f>
        <v>0</v>
      </c>
      <c r="N29" s="156">
        <f>IF(RES_hhdet_tes!N29=0,0,RES_hhdet_tes!N29/0.086*1000000/RES_hhdet_num!N$24)</f>
        <v>0</v>
      </c>
      <c r="O29" s="156">
        <f>IF(RES_hhdet_tes!O29=0,0,RES_hhdet_tes!O29/0.086*1000000/RES_hhdet_num!O$24)</f>
        <v>0</v>
      </c>
      <c r="P29" s="156">
        <f>IF(RES_hhdet_tes!P29=0,0,RES_hhdet_tes!P29/0.086*1000000/RES_hhdet_num!P$24)</f>
        <v>0</v>
      </c>
      <c r="Q29" s="156">
        <f>IF(RES_hhdet_tes!Q29=0,0,RES_hhdet_tes!Q29/0.086*1000000/RES_hhdet_num!Q$24)</f>
        <v>0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0</v>
      </c>
      <c r="C30" s="157">
        <f>IF(RES_hhdet_tes!C30=0,0,RES_hhdet_tes!C30/0.086*1000000/RES_hhdet_num!C$24)</f>
        <v>0</v>
      </c>
      <c r="D30" s="157">
        <f>IF(RES_hhdet_tes!D30=0,0,RES_hhdet_tes!D30/0.086*1000000/RES_hhdet_num!D$24)</f>
        <v>0</v>
      </c>
      <c r="E30" s="157">
        <f>IF(RES_hhdet_tes!E30=0,0,RES_hhdet_tes!E30/0.086*1000000/RES_hhdet_num!E$24)</f>
        <v>0</v>
      </c>
      <c r="F30" s="157">
        <f>IF(RES_hhdet_tes!F30=0,0,RES_hhdet_tes!F30/0.086*1000000/RES_hhdet_num!F$24)</f>
        <v>0</v>
      </c>
      <c r="G30" s="157">
        <f>IF(RES_hhdet_tes!G30=0,0,RES_hhdet_tes!G30/0.086*1000000/RES_hhdet_num!G$24)</f>
        <v>0</v>
      </c>
      <c r="H30" s="157">
        <f>IF(RES_hhdet_tes!H30=0,0,RES_hhdet_tes!H30/0.086*1000000/RES_hhdet_num!H$24)</f>
        <v>0</v>
      </c>
      <c r="I30" s="157">
        <f>IF(RES_hhdet_tes!I30=0,0,RES_hhdet_tes!I30/0.086*1000000/RES_hhdet_num!I$24)</f>
        <v>0</v>
      </c>
      <c r="J30" s="157">
        <f>IF(RES_hhdet_tes!J30=0,0,RES_hhdet_tes!J30/0.086*1000000/RES_hhdet_num!J$24)</f>
        <v>0</v>
      </c>
      <c r="K30" s="157">
        <f>IF(RES_hhdet_tes!K30=0,0,RES_hhdet_tes!K30/0.086*1000000/RES_hhdet_num!K$24)</f>
        <v>0</v>
      </c>
      <c r="L30" s="157">
        <f>IF(RES_hhdet_tes!L30=0,0,RES_hhdet_tes!L30/0.086*1000000/RES_hhdet_num!L$24)</f>
        <v>0</v>
      </c>
      <c r="M30" s="157">
        <f>IF(RES_hhdet_tes!M30=0,0,RES_hhdet_tes!M30/0.086*1000000/RES_hhdet_num!M$24)</f>
        <v>0</v>
      </c>
      <c r="N30" s="157">
        <f>IF(RES_hhdet_tes!N30=0,0,RES_hhdet_tes!N30/0.086*1000000/RES_hhdet_num!N$24)</f>
        <v>0</v>
      </c>
      <c r="O30" s="157">
        <f>IF(RES_hhdet_tes!O30=0,0,RES_hhdet_tes!O30/0.086*1000000/RES_hhdet_num!O$24)</f>
        <v>0</v>
      </c>
      <c r="P30" s="157">
        <f>IF(RES_hhdet_tes!P30=0,0,RES_hhdet_tes!P30/0.086*1000000/RES_hhdet_num!P$24)</f>
        <v>0</v>
      </c>
      <c r="Q30" s="157">
        <f>IF(RES_hhdet_tes!Q30=0,0,RES_hhdet_tes!Q30/0.086*1000000/RES_hhdet_num!Q$24)</f>
        <v>0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0</v>
      </c>
      <c r="C31" s="132">
        <f>IF(RES_hhdet_tes!C31=0,0,RES_hhdet_tes!C31/0.086*1000000/RES_hhdet_num!C31)</f>
        <v>0</v>
      </c>
      <c r="D31" s="132">
        <f>IF(RES_hhdet_tes!D31=0,0,RES_hhdet_tes!D31/0.086*1000000/RES_hhdet_num!D31)</f>
        <v>0</v>
      </c>
      <c r="E31" s="132">
        <f>IF(RES_hhdet_tes!E31=0,0,RES_hhdet_tes!E31/0.086*1000000/RES_hhdet_num!E31)</f>
        <v>0</v>
      </c>
      <c r="F31" s="132">
        <f>IF(RES_hhdet_tes!F31=0,0,RES_hhdet_tes!F31/0.086*1000000/RES_hhdet_num!F31)</f>
        <v>0</v>
      </c>
      <c r="G31" s="132">
        <f>IF(RES_hhdet_tes!G31=0,0,RES_hhdet_tes!G31/0.086*1000000/RES_hhdet_num!G31)</f>
        <v>0</v>
      </c>
      <c r="H31" s="132">
        <f>IF(RES_hhdet_tes!H31=0,0,RES_hhdet_tes!H31/0.086*1000000/RES_hhdet_num!H31)</f>
        <v>0</v>
      </c>
      <c r="I31" s="132">
        <f>IF(RES_hhdet_tes!I31=0,0,RES_hhdet_tes!I31/0.086*1000000/RES_hhdet_num!I31)</f>
        <v>0</v>
      </c>
      <c r="J31" s="132">
        <f>IF(RES_hhdet_tes!J31=0,0,RES_hhdet_tes!J31/0.086*1000000/RES_hhdet_num!J31)</f>
        <v>0</v>
      </c>
      <c r="K31" s="132">
        <f>IF(RES_hhdet_tes!K31=0,0,RES_hhdet_tes!K31/0.086*1000000/RES_hhdet_num!K31)</f>
        <v>0</v>
      </c>
      <c r="L31" s="132">
        <f>IF(RES_hhdet_tes!L31=0,0,RES_hhdet_tes!L31/0.086*1000000/RES_hhdet_num!L31)</f>
        <v>0</v>
      </c>
      <c r="M31" s="132">
        <f>IF(RES_hhdet_tes!M31=0,0,RES_hhdet_tes!M31/0.086*1000000/RES_hhdet_num!M31)</f>
        <v>0</v>
      </c>
      <c r="N31" s="132">
        <f>IF(RES_hhdet_tes!N31=0,0,RES_hhdet_tes!N31/0.086*1000000/RES_hhdet_num!N31)</f>
        <v>0</v>
      </c>
      <c r="O31" s="132">
        <f>IF(RES_hhdet_tes!O31=0,0,RES_hhdet_tes!O31/0.086*1000000/RES_hhdet_num!O31)</f>
        <v>0</v>
      </c>
      <c r="P31" s="132">
        <f>IF(RES_hhdet_tes!P31=0,0,RES_hhdet_tes!P31/0.086*1000000/RES_hhdet_num!P31)</f>
        <v>0</v>
      </c>
      <c r="Q31" s="132">
        <f>IF(RES_hhdet_tes!Q31=0,0,RES_hhdet_tes!Q31/0.086*1000000/RES_hhdet_num!Q31)</f>
        <v>0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0</v>
      </c>
      <c r="C32" s="132">
        <f>IF(RES_hhdet_tes!C32=0,0,RES_hhdet_tes!C32/0.086*1000000/RES_hhdet_num!C32)</f>
        <v>0</v>
      </c>
      <c r="D32" s="132">
        <f>IF(RES_hhdet_tes!D32=0,0,RES_hhdet_tes!D32/0.086*1000000/RES_hhdet_num!D32)</f>
        <v>0</v>
      </c>
      <c r="E32" s="132">
        <f>IF(RES_hhdet_tes!E32=0,0,RES_hhdet_tes!E32/0.086*1000000/RES_hhdet_num!E32)</f>
        <v>0</v>
      </c>
      <c r="F32" s="132">
        <f>IF(RES_hhdet_tes!F32=0,0,RES_hhdet_tes!F32/0.086*1000000/RES_hhdet_num!F32)</f>
        <v>0</v>
      </c>
      <c r="G32" s="132">
        <f>IF(RES_hhdet_tes!G32=0,0,RES_hhdet_tes!G32/0.086*1000000/RES_hhdet_num!G32)</f>
        <v>0</v>
      </c>
      <c r="H32" s="132">
        <f>IF(RES_hhdet_tes!H32=0,0,RES_hhdet_tes!H32/0.086*1000000/RES_hhdet_num!H32)</f>
        <v>0</v>
      </c>
      <c r="I32" s="132">
        <f>IF(RES_hhdet_tes!I32=0,0,RES_hhdet_tes!I32/0.086*1000000/RES_hhdet_num!I32)</f>
        <v>0</v>
      </c>
      <c r="J32" s="132">
        <f>IF(RES_hhdet_tes!J32=0,0,RES_hhdet_tes!J32/0.086*1000000/RES_hhdet_num!J32)</f>
        <v>0</v>
      </c>
      <c r="K32" s="132">
        <f>IF(RES_hhdet_tes!K32=0,0,RES_hhdet_tes!K32/0.086*1000000/RES_hhdet_num!K32)</f>
        <v>0</v>
      </c>
      <c r="L32" s="132">
        <f>IF(RES_hhdet_tes!L32=0,0,RES_hhdet_tes!L32/0.086*1000000/RES_hhdet_num!L32)</f>
        <v>0</v>
      </c>
      <c r="M32" s="132">
        <f>IF(RES_hhdet_tes!M32=0,0,RES_hhdet_tes!M32/0.086*1000000/RES_hhdet_num!M32)</f>
        <v>0</v>
      </c>
      <c r="N32" s="132">
        <f>IF(RES_hhdet_tes!N32=0,0,RES_hhdet_tes!N32/0.086*1000000/RES_hhdet_num!N32)</f>
        <v>0</v>
      </c>
      <c r="O32" s="132">
        <f>IF(RES_hhdet_tes!O32=0,0,RES_hhdet_tes!O32/0.086*1000000/RES_hhdet_num!O32)</f>
        <v>0</v>
      </c>
      <c r="P32" s="132">
        <f>IF(RES_hhdet_tes!P32=0,0,RES_hhdet_tes!P32/0.086*1000000/RES_hhdet_num!P32)</f>
        <v>0</v>
      </c>
      <c r="Q32" s="132">
        <f>IF(RES_hhdet_tes!Q32=0,0,RES_hhdet_tes!Q32/0.086*1000000/RES_hhdet_num!Q32)</f>
        <v>0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0</v>
      </c>
      <c r="C33" s="165">
        <f>IF(RES_hhdet_tes!C33=0,0,RES_hhdet_tes!C33/0.086*1000000/RES_hhdet_num!C32)</f>
        <v>0</v>
      </c>
      <c r="D33" s="165">
        <f>IF(RES_hhdet_tes!D33=0,0,RES_hhdet_tes!D33/0.086*1000000/RES_hhdet_num!D32)</f>
        <v>0</v>
      </c>
      <c r="E33" s="165">
        <f>IF(RES_hhdet_tes!E33=0,0,RES_hhdet_tes!E33/0.086*1000000/RES_hhdet_num!E32)</f>
        <v>0</v>
      </c>
      <c r="F33" s="165">
        <f>IF(RES_hhdet_tes!F33=0,0,RES_hhdet_tes!F33/0.086*1000000/RES_hhdet_num!F32)</f>
        <v>0</v>
      </c>
      <c r="G33" s="165">
        <f>IF(RES_hhdet_tes!G33=0,0,RES_hhdet_tes!G33/0.086*1000000/RES_hhdet_num!G32)</f>
        <v>0</v>
      </c>
      <c r="H33" s="165">
        <f>IF(RES_hhdet_tes!H33=0,0,RES_hhdet_tes!H33/0.086*1000000/RES_hhdet_num!H32)</f>
        <v>0</v>
      </c>
      <c r="I33" s="165">
        <f>IF(RES_hhdet_tes!I33=0,0,RES_hhdet_tes!I33/0.086*1000000/RES_hhdet_num!I32)</f>
        <v>0</v>
      </c>
      <c r="J33" s="165">
        <f>IF(RES_hhdet_tes!J33=0,0,RES_hhdet_tes!J33/0.086*1000000/RES_hhdet_num!J32)</f>
        <v>0</v>
      </c>
      <c r="K33" s="165">
        <f>IF(RES_hhdet_tes!K33=0,0,RES_hhdet_tes!K33/0.086*1000000/RES_hhdet_num!K32)</f>
        <v>0</v>
      </c>
      <c r="L33" s="165">
        <f>IF(RES_hhdet_tes!L33=0,0,RES_hhdet_tes!L33/0.086*1000000/RES_hhdet_num!L32)</f>
        <v>0</v>
      </c>
      <c r="M33" s="165">
        <f>IF(RES_hhdet_tes!M33=0,0,RES_hhdet_tes!M33/0.086*1000000/RES_hhdet_num!M32)</f>
        <v>0</v>
      </c>
      <c r="N33" s="165">
        <f>IF(RES_hhdet_tes!N33=0,0,RES_hhdet_tes!N33/0.086*1000000/RES_hhdet_num!N32)</f>
        <v>0</v>
      </c>
      <c r="O33" s="165">
        <f>IF(RES_hhdet_tes!O33=0,0,RES_hhdet_tes!O33/0.086*1000000/RES_hhdet_num!O32)</f>
        <v>0</v>
      </c>
      <c r="P33" s="165">
        <f>IF(RES_hhdet_tes!P33=0,0,RES_hhdet_tes!P33/0.086*1000000/RES_hhdet_num!P32)</f>
        <v>0</v>
      </c>
      <c r="Q33" s="165">
        <f>IF(RES_hhdet_tes!Q33=0,0,RES_hhdet_tes!Q33/0.086*1000000/RES_hhdet_num!Q32)</f>
        <v>0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0</v>
      </c>
      <c r="C34" s="164">
        <f>IF(RES_hhdet_tes!C34=0,0,RES_hhdet_tes!C34/0.086*1000000/RES_hhdet_num!C32)</f>
        <v>0</v>
      </c>
      <c r="D34" s="164">
        <f>IF(RES_hhdet_tes!D34=0,0,RES_hhdet_tes!D34/0.086*1000000/RES_hhdet_num!D32)</f>
        <v>0</v>
      </c>
      <c r="E34" s="164">
        <f>IF(RES_hhdet_tes!E34=0,0,RES_hhdet_tes!E34/0.086*1000000/RES_hhdet_num!E32)</f>
        <v>0</v>
      </c>
      <c r="F34" s="164">
        <f>IF(RES_hhdet_tes!F34=0,0,RES_hhdet_tes!F34/0.086*1000000/RES_hhdet_num!F32)</f>
        <v>0</v>
      </c>
      <c r="G34" s="164">
        <f>IF(RES_hhdet_tes!G34=0,0,RES_hhdet_tes!G34/0.086*1000000/RES_hhdet_num!G32)</f>
        <v>0</v>
      </c>
      <c r="H34" s="164">
        <f>IF(RES_hhdet_tes!H34=0,0,RES_hhdet_tes!H34/0.086*1000000/RES_hhdet_num!H32)</f>
        <v>0</v>
      </c>
      <c r="I34" s="164">
        <f>IF(RES_hhdet_tes!I34=0,0,RES_hhdet_tes!I34/0.086*1000000/RES_hhdet_num!I32)</f>
        <v>0</v>
      </c>
      <c r="J34" s="164">
        <f>IF(RES_hhdet_tes!J34=0,0,RES_hhdet_tes!J34/0.086*1000000/RES_hhdet_num!J32)</f>
        <v>0</v>
      </c>
      <c r="K34" s="164">
        <f>IF(RES_hhdet_tes!K34=0,0,RES_hhdet_tes!K34/0.086*1000000/RES_hhdet_num!K32)</f>
        <v>0</v>
      </c>
      <c r="L34" s="164">
        <f>IF(RES_hhdet_tes!L34=0,0,RES_hhdet_tes!L34/0.086*1000000/RES_hhdet_num!L32)</f>
        <v>0</v>
      </c>
      <c r="M34" s="164">
        <f>IF(RES_hhdet_tes!M34=0,0,RES_hhdet_tes!M34/0.086*1000000/RES_hhdet_num!M32)</f>
        <v>0</v>
      </c>
      <c r="N34" s="164">
        <f>IF(RES_hhdet_tes!N34=0,0,RES_hhdet_tes!N34/0.086*1000000/RES_hhdet_num!N32)</f>
        <v>0</v>
      </c>
      <c r="O34" s="164">
        <f>IF(RES_hhdet_tes!O34=0,0,RES_hhdet_tes!O34/0.086*1000000/RES_hhdet_num!O32)</f>
        <v>0</v>
      </c>
      <c r="P34" s="164">
        <f>IF(RES_hhdet_tes!P34=0,0,RES_hhdet_tes!P34/0.086*1000000/RES_hhdet_num!P32)</f>
        <v>0</v>
      </c>
      <c r="Q34" s="164">
        <f>IF(RES_hhdet_tes!Q34=0,0,RES_hhdet_tes!Q34/0.086*1000000/RES_hhdet_num!Q32)</f>
        <v>0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0</v>
      </c>
      <c r="C35" s="162">
        <f>IF(RES_hhdet_tes!C35=0,0,RES_hhdet_tes!C35/0.086*1000000/RES_hhdet_num!C35)</f>
        <v>0</v>
      </c>
      <c r="D35" s="162">
        <f>IF(RES_hhdet_tes!D35=0,0,RES_hhdet_tes!D35/0.086*1000000/RES_hhdet_num!D35)</f>
        <v>0</v>
      </c>
      <c r="E35" s="162">
        <f>IF(RES_hhdet_tes!E35=0,0,RES_hhdet_tes!E35/0.086*1000000/RES_hhdet_num!E35)</f>
        <v>0</v>
      </c>
      <c r="F35" s="162">
        <f>IF(RES_hhdet_tes!F35=0,0,RES_hhdet_tes!F35/0.086*1000000/RES_hhdet_num!F35)</f>
        <v>0</v>
      </c>
      <c r="G35" s="162">
        <f>IF(RES_hhdet_tes!G35=0,0,RES_hhdet_tes!G35/0.086*1000000/RES_hhdet_num!G35)</f>
        <v>0</v>
      </c>
      <c r="H35" s="162">
        <f>IF(RES_hhdet_tes!H35=0,0,RES_hhdet_tes!H35/0.086*1000000/RES_hhdet_num!H35)</f>
        <v>0</v>
      </c>
      <c r="I35" s="162">
        <f>IF(RES_hhdet_tes!I35=0,0,RES_hhdet_tes!I35/0.086*1000000/RES_hhdet_num!I35)</f>
        <v>0</v>
      </c>
      <c r="J35" s="162">
        <f>IF(RES_hhdet_tes!J35=0,0,RES_hhdet_tes!J35/0.086*1000000/RES_hhdet_num!J35)</f>
        <v>0</v>
      </c>
      <c r="K35" s="162">
        <f>IF(RES_hhdet_tes!K35=0,0,RES_hhdet_tes!K35/0.086*1000000/RES_hhdet_num!K35)</f>
        <v>0</v>
      </c>
      <c r="L35" s="162">
        <f>IF(RES_hhdet_tes!L35=0,0,RES_hhdet_tes!L35/0.086*1000000/RES_hhdet_num!L35)</f>
        <v>0</v>
      </c>
      <c r="M35" s="162">
        <f>IF(RES_hhdet_tes!M35=0,0,RES_hhdet_tes!M35/0.086*1000000/RES_hhdet_num!M35)</f>
        <v>0</v>
      </c>
      <c r="N35" s="162">
        <f>IF(RES_hhdet_tes!N35=0,0,RES_hhdet_tes!N35/0.086*1000000/RES_hhdet_num!N35)</f>
        <v>0</v>
      </c>
      <c r="O35" s="162">
        <f>IF(RES_hhdet_tes!O35=0,0,RES_hhdet_tes!O35/0.086*1000000/RES_hhdet_num!O35)</f>
        <v>0</v>
      </c>
      <c r="P35" s="162">
        <f>IF(RES_hhdet_tes!P35=0,0,RES_hhdet_tes!P35/0.086*1000000/RES_hhdet_num!P35)</f>
        <v>0</v>
      </c>
      <c r="Q35" s="162">
        <f>IF(RES_hhdet_tes!Q35=0,0,RES_hhdet_tes!Q35/0.086*1000000/RES_hhdet_num!Q35)</f>
        <v>0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0</v>
      </c>
      <c r="C36" s="160">
        <f>IF(RES_hhdet_tes!C36=0,0,RES_hhdet_tes!C36/0.086*1000000/RES_hhdet_num!C36)</f>
        <v>0</v>
      </c>
      <c r="D36" s="160">
        <f>IF(RES_hhdet_tes!D36=0,0,RES_hhdet_tes!D36/0.086*1000000/RES_hhdet_num!D36)</f>
        <v>0</v>
      </c>
      <c r="E36" s="160">
        <f>IF(RES_hhdet_tes!E36=0,0,RES_hhdet_tes!E36/0.086*1000000/RES_hhdet_num!E36)</f>
        <v>0</v>
      </c>
      <c r="F36" s="160">
        <f>IF(RES_hhdet_tes!F36=0,0,RES_hhdet_tes!F36/0.086*1000000/RES_hhdet_num!F36)</f>
        <v>0</v>
      </c>
      <c r="G36" s="160">
        <f>IF(RES_hhdet_tes!G36=0,0,RES_hhdet_tes!G36/0.086*1000000/RES_hhdet_num!G36)</f>
        <v>0</v>
      </c>
      <c r="H36" s="160">
        <f>IF(RES_hhdet_tes!H36=0,0,RES_hhdet_tes!H36/0.086*1000000/RES_hhdet_num!H36)</f>
        <v>0</v>
      </c>
      <c r="I36" s="160">
        <f>IF(RES_hhdet_tes!I36=0,0,RES_hhdet_tes!I36/0.086*1000000/RES_hhdet_num!I36)</f>
        <v>0</v>
      </c>
      <c r="J36" s="160">
        <f>IF(RES_hhdet_tes!J36=0,0,RES_hhdet_tes!J36/0.086*1000000/RES_hhdet_num!J36)</f>
        <v>0</v>
      </c>
      <c r="K36" s="160">
        <f>IF(RES_hhdet_tes!K36=0,0,RES_hhdet_tes!K36/0.086*1000000/RES_hhdet_num!K36)</f>
        <v>0</v>
      </c>
      <c r="L36" s="160">
        <f>IF(RES_hhdet_tes!L36=0,0,RES_hhdet_tes!L36/0.086*1000000/RES_hhdet_num!L36)</f>
        <v>0</v>
      </c>
      <c r="M36" s="160">
        <f>IF(RES_hhdet_tes!M36=0,0,RES_hhdet_tes!M36/0.086*1000000/RES_hhdet_num!M36)</f>
        <v>0</v>
      </c>
      <c r="N36" s="160">
        <f>IF(RES_hhdet_tes!N36=0,0,RES_hhdet_tes!N36/0.086*1000000/RES_hhdet_num!N36)</f>
        <v>0</v>
      </c>
      <c r="O36" s="160">
        <f>IF(RES_hhdet_tes!O36=0,0,RES_hhdet_tes!O36/0.086*1000000/RES_hhdet_num!O36)</f>
        <v>0</v>
      </c>
      <c r="P36" s="160">
        <f>IF(RES_hhdet_tes!P36=0,0,RES_hhdet_tes!P36/0.086*1000000/RES_hhdet_num!P36)</f>
        <v>0</v>
      </c>
      <c r="Q36" s="160">
        <f>IF(RES_hhdet_tes!Q36=0,0,RES_hhdet_tes!Q36/0.086*1000000/RES_hhdet_num!Q36)</f>
        <v>0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0</v>
      </c>
      <c r="C37" s="156">
        <f>IF(RES_hhdet_tes!C37=0,0,RES_hhdet_tes!C37/0.086*1000000/RES_hhdet_num!C36)</f>
        <v>0</v>
      </c>
      <c r="D37" s="156">
        <f>IF(RES_hhdet_tes!D37=0,0,RES_hhdet_tes!D37/0.086*1000000/RES_hhdet_num!D36)</f>
        <v>0</v>
      </c>
      <c r="E37" s="156">
        <f>IF(RES_hhdet_tes!E37=0,0,RES_hhdet_tes!E37/0.086*1000000/RES_hhdet_num!E36)</f>
        <v>0</v>
      </c>
      <c r="F37" s="156">
        <f>IF(RES_hhdet_tes!F37=0,0,RES_hhdet_tes!F37/0.086*1000000/RES_hhdet_num!F36)</f>
        <v>0</v>
      </c>
      <c r="G37" s="156">
        <f>IF(RES_hhdet_tes!G37=0,0,RES_hhdet_tes!G37/0.086*1000000/RES_hhdet_num!G36)</f>
        <v>0</v>
      </c>
      <c r="H37" s="156">
        <f>IF(RES_hhdet_tes!H37=0,0,RES_hhdet_tes!H37/0.086*1000000/RES_hhdet_num!H36)</f>
        <v>0</v>
      </c>
      <c r="I37" s="156">
        <f>IF(RES_hhdet_tes!I37=0,0,RES_hhdet_tes!I37/0.086*1000000/RES_hhdet_num!I36)</f>
        <v>0</v>
      </c>
      <c r="J37" s="156">
        <f>IF(RES_hhdet_tes!J37=0,0,RES_hhdet_tes!J37/0.086*1000000/RES_hhdet_num!J36)</f>
        <v>0</v>
      </c>
      <c r="K37" s="156">
        <f>IF(RES_hhdet_tes!K37=0,0,RES_hhdet_tes!K37/0.086*1000000/RES_hhdet_num!K36)</f>
        <v>0</v>
      </c>
      <c r="L37" s="156">
        <f>IF(RES_hhdet_tes!L37=0,0,RES_hhdet_tes!L37/0.086*1000000/RES_hhdet_num!L36)</f>
        <v>0</v>
      </c>
      <c r="M37" s="156">
        <f>IF(RES_hhdet_tes!M37=0,0,RES_hhdet_tes!M37/0.086*1000000/RES_hhdet_num!M36)</f>
        <v>0</v>
      </c>
      <c r="N37" s="156">
        <f>IF(RES_hhdet_tes!N37=0,0,RES_hhdet_tes!N37/0.086*1000000/RES_hhdet_num!N36)</f>
        <v>0</v>
      </c>
      <c r="O37" s="156">
        <f>IF(RES_hhdet_tes!O37=0,0,RES_hhdet_tes!O37/0.086*1000000/RES_hhdet_num!O36)</f>
        <v>0</v>
      </c>
      <c r="P37" s="156">
        <f>IF(RES_hhdet_tes!P37=0,0,RES_hhdet_tes!P37/0.086*1000000/RES_hhdet_num!P36)</f>
        <v>0</v>
      </c>
      <c r="Q37" s="156">
        <f>IF(RES_hhdet_tes!Q37=0,0,RES_hhdet_tes!Q37/0.086*1000000/RES_hhdet_num!Q36)</f>
        <v>0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0</v>
      </c>
      <c r="C38" s="156">
        <f>IF(RES_hhdet_tes!C38=0,0,RES_hhdet_tes!C38/0.086*1000000/RES_hhdet_num!C36)</f>
        <v>0</v>
      </c>
      <c r="D38" s="156">
        <f>IF(RES_hhdet_tes!D38=0,0,RES_hhdet_tes!D38/0.086*1000000/RES_hhdet_num!D36)</f>
        <v>0</v>
      </c>
      <c r="E38" s="156">
        <f>IF(RES_hhdet_tes!E38=0,0,RES_hhdet_tes!E38/0.086*1000000/RES_hhdet_num!E36)</f>
        <v>0</v>
      </c>
      <c r="F38" s="156">
        <f>IF(RES_hhdet_tes!F38=0,0,RES_hhdet_tes!F38/0.086*1000000/RES_hhdet_num!F36)</f>
        <v>0</v>
      </c>
      <c r="G38" s="156">
        <f>IF(RES_hhdet_tes!G38=0,0,RES_hhdet_tes!G38/0.086*1000000/RES_hhdet_num!G36)</f>
        <v>0</v>
      </c>
      <c r="H38" s="156">
        <f>IF(RES_hhdet_tes!H38=0,0,RES_hhdet_tes!H38/0.086*1000000/RES_hhdet_num!H36)</f>
        <v>0</v>
      </c>
      <c r="I38" s="156">
        <f>IF(RES_hhdet_tes!I38=0,0,RES_hhdet_tes!I38/0.086*1000000/RES_hhdet_num!I36)</f>
        <v>0</v>
      </c>
      <c r="J38" s="156">
        <f>IF(RES_hhdet_tes!J38=0,0,RES_hhdet_tes!J38/0.086*1000000/RES_hhdet_num!J36)</f>
        <v>0</v>
      </c>
      <c r="K38" s="156">
        <f>IF(RES_hhdet_tes!K38=0,0,RES_hhdet_tes!K38/0.086*1000000/RES_hhdet_num!K36)</f>
        <v>0</v>
      </c>
      <c r="L38" s="156">
        <f>IF(RES_hhdet_tes!L38=0,0,RES_hhdet_tes!L38/0.086*1000000/RES_hhdet_num!L36)</f>
        <v>0</v>
      </c>
      <c r="M38" s="156">
        <f>IF(RES_hhdet_tes!M38=0,0,RES_hhdet_tes!M38/0.086*1000000/RES_hhdet_num!M36)</f>
        <v>0</v>
      </c>
      <c r="N38" s="156">
        <f>IF(RES_hhdet_tes!N38=0,0,RES_hhdet_tes!N38/0.086*1000000/RES_hhdet_num!N36)</f>
        <v>0</v>
      </c>
      <c r="O38" s="156">
        <f>IF(RES_hhdet_tes!O38=0,0,RES_hhdet_tes!O38/0.086*1000000/RES_hhdet_num!O36)</f>
        <v>0</v>
      </c>
      <c r="P38" s="156">
        <f>IF(RES_hhdet_tes!P38=0,0,RES_hhdet_tes!P38/0.086*1000000/RES_hhdet_num!P36)</f>
        <v>0</v>
      </c>
      <c r="Q38" s="156">
        <f>IF(RES_hhdet_tes!Q38=0,0,RES_hhdet_tes!Q38/0.086*1000000/RES_hhdet_num!Q36)</f>
        <v>0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0</v>
      </c>
      <c r="C39" s="157">
        <f>IF(RES_hhdet_tes!C39=0,0,RES_hhdet_tes!C39/0.086*1000000/RES_hhdet_num!C$24)</f>
        <v>0</v>
      </c>
      <c r="D39" s="157">
        <f>IF(RES_hhdet_tes!D39=0,0,RES_hhdet_tes!D39/0.086*1000000/RES_hhdet_num!D$24)</f>
        <v>0</v>
      </c>
      <c r="E39" s="157">
        <f>IF(RES_hhdet_tes!E39=0,0,RES_hhdet_tes!E39/0.086*1000000/RES_hhdet_num!E$24)</f>
        <v>0</v>
      </c>
      <c r="F39" s="157">
        <f>IF(RES_hhdet_tes!F39=0,0,RES_hhdet_tes!F39/0.086*1000000/RES_hhdet_num!F$24)</f>
        <v>0</v>
      </c>
      <c r="G39" s="157">
        <f>IF(RES_hhdet_tes!G39=0,0,RES_hhdet_tes!G39/0.086*1000000/RES_hhdet_num!G$24)</f>
        <v>0</v>
      </c>
      <c r="H39" s="157">
        <f>IF(RES_hhdet_tes!H39=0,0,RES_hhdet_tes!H39/0.086*1000000/RES_hhdet_num!H$24)</f>
        <v>0</v>
      </c>
      <c r="I39" s="157">
        <f>IF(RES_hhdet_tes!I39=0,0,RES_hhdet_tes!I39/0.086*1000000/RES_hhdet_num!I$24)</f>
        <v>0</v>
      </c>
      <c r="J39" s="157">
        <f>IF(RES_hhdet_tes!J39=0,0,RES_hhdet_tes!J39/0.086*1000000/RES_hhdet_num!J$24)</f>
        <v>0</v>
      </c>
      <c r="K39" s="157">
        <f>IF(RES_hhdet_tes!K39=0,0,RES_hhdet_tes!K39/0.086*1000000/RES_hhdet_num!K$24)</f>
        <v>0</v>
      </c>
      <c r="L39" s="157">
        <f>IF(RES_hhdet_tes!L39=0,0,RES_hhdet_tes!L39/0.086*1000000/RES_hhdet_num!L$24)</f>
        <v>0</v>
      </c>
      <c r="M39" s="157">
        <f>IF(RES_hhdet_tes!M39=0,0,RES_hhdet_tes!M39/0.086*1000000/RES_hhdet_num!M$24)</f>
        <v>0</v>
      </c>
      <c r="N39" s="157">
        <f>IF(RES_hhdet_tes!N39=0,0,RES_hhdet_tes!N39/0.086*1000000/RES_hhdet_num!N$24)</f>
        <v>0</v>
      </c>
      <c r="O39" s="157">
        <f>IF(RES_hhdet_tes!O39=0,0,RES_hhdet_tes!O39/0.086*1000000/RES_hhdet_num!O$24)</f>
        <v>0</v>
      </c>
      <c r="P39" s="157">
        <f>IF(RES_hhdet_tes!P39=0,0,RES_hhdet_tes!P39/0.086*1000000/RES_hhdet_num!P$24)</f>
        <v>0</v>
      </c>
      <c r="Q39" s="157">
        <f>IF(RES_hhdet_tes!Q39=0,0,RES_hhdet_tes!Q39/0.086*1000000/RES_hhdet_num!Q$24)</f>
        <v>0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0</v>
      </c>
      <c r="C40" s="156">
        <f>IF(RES_hhdet_tes!C40=0,0,RES_hhdet_tes!C40/0.086*1000000/RES_hhdet_num!C40)</f>
        <v>0</v>
      </c>
      <c r="D40" s="156">
        <f>IF(RES_hhdet_tes!D40=0,0,RES_hhdet_tes!D40/0.086*1000000/RES_hhdet_num!D40)</f>
        <v>0</v>
      </c>
      <c r="E40" s="156">
        <f>IF(RES_hhdet_tes!E40=0,0,RES_hhdet_tes!E40/0.086*1000000/RES_hhdet_num!E40)</f>
        <v>0</v>
      </c>
      <c r="F40" s="156">
        <f>IF(RES_hhdet_tes!F40=0,0,RES_hhdet_tes!F40/0.086*1000000/RES_hhdet_num!F40)</f>
        <v>0</v>
      </c>
      <c r="G40" s="156">
        <f>IF(RES_hhdet_tes!G40=0,0,RES_hhdet_tes!G40/0.086*1000000/RES_hhdet_num!G40)</f>
        <v>0</v>
      </c>
      <c r="H40" s="156">
        <f>IF(RES_hhdet_tes!H40=0,0,RES_hhdet_tes!H40/0.086*1000000/RES_hhdet_num!H40)</f>
        <v>0</v>
      </c>
      <c r="I40" s="156">
        <f>IF(RES_hhdet_tes!I40=0,0,RES_hhdet_tes!I40/0.086*1000000/RES_hhdet_num!I40)</f>
        <v>0</v>
      </c>
      <c r="J40" s="156">
        <f>IF(RES_hhdet_tes!J40=0,0,RES_hhdet_tes!J40/0.086*1000000/RES_hhdet_num!J40)</f>
        <v>0</v>
      </c>
      <c r="K40" s="156">
        <f>IF(RES_hhdet_tes!K40=0,0,RES_hhdet_tes!K40/0.086*1000000/RES_hhdet_num!K40)</f>
        <v>0</v>
      </c>
      <c r="L40" s="156">
        <f>IF(RES_hhdet_tes!L40=0,0,RES_hhdet_tes!L40/0.086*1000000/RES_hhdet_num!L40)</f>
        <v>0</v>
      </c>
      <c r="M40" s="156">
        <f>IF(RES_hhdet_tes!M40=0,0,RES_hhdet_tes!M40/0.086*1000000/RES_hhdet_num!M40)</f>
        <v>0</v>
      </c>
      <c r="N40" s="156">
        <f>IF(RES_hhdet_tes!N40=0,0,RES_hhdet_tes!N40/0.086*1000000/RES_hhdet_num!N40)</f>
        <v>0</v>
      </c>
      <c r="O40" s="156">
        <f>IF(RES_hhdet_tes!O40=0,0,RES_hhdet_tes!O40/0.086*1000000/RES_hhdet_num!O40)</f>
        <v>0</v>
      </c>
      <c r="P40" s="156">
        <f>IF(RES_hhdet_tes!P40=0,0,RES_hhdet_tes!P40/0.086*1000000/RES_hhdet_num!P40)</f>
        <v>0</v>
      </c>
      <c r="Q40" s="156">
        <f>IF(RES_hhdet_tes!Q40=0,0,RES_hhdet_tes!Q40/0.086*1000000/RES_hhdet_num!Q40)</f>
        <v>0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0</v>
      </c>
      <c r="C41" s="57">
        <f>IF(RES_hhdet_tes!C41=0,0,RES_hhdet_tes!C41/0.086*1000000/RES_hhdet_num!C41)</f>
        <v>0</v>
      </c>
      <c r="D41" s="57">
        <f>IF(RES_hhdet_tes!D41=0,0,RES_hhdet_tes!D41/0.086*1000000/RES_hhdet_num!D41)</f>
        <v>0</v>
      </c>
      <c r="E41" s="57">
        <f>IF(RES_hhdet_tes!E41=0,0,RES_hhdet_tes!E41/0.086*1000000/RES_hhdet_num!E41)</f>
        <v>0</v>
      </c>
      <c r="F41" s="57">
        <f>IF(RES_hhdet_tes!F41=0,0,RES_hhdet_tes!F41/0.086*1000000/RES_hhdet_num!F41)</f>
        <v>0</v>
      </c>
      <c r="G41" s="57">
        <f>IF(RES_hhdet_tes!G41=0,0,RES_hhdet_tes!G41/0.086*1000000/RES_hhdet_num!G41)</f>
        <v>0</v>
      </c>
      <c r="H41" s="57">
        <f>IF(RES_hhdet_tes!H41=0,0,RES_hhdet_tes!H41/0.086*1000000/RES_hhdet_num!H41)</f>
        <v>0</v>
      </c>
      <c r="I41" s="57">
        <f>IF(RES_hhdet_tes!I41=0,0,RES_hhdet_tes!I41/0.086*1000000/RES_hhdet_num!I41)</f>
        <v>0</v>
      </c>
      <c r="J41" s="57">
        <f>IF(RES_hhdet_tes!J41=0,0,RES_hhdet_tes!J41/0.086*1000000/RES_hhdet_num!J41)</f>
        <v>0</v>
      </c>
      <c r="K41" s="57">
        <f>IF(RES_hhdet_tes!K41=0,0,RES_hhdet_tes!K41/0.086*1000000/RES_hhdet_num!K41)</f>
        <v>0</v>
      </c>
      <c r="L41" s="57">
        <f>IF(RES_hhdet_tes!L41=0,0,RES_hhdet_tes!L41/0.086*1000000/RES_hhdet_num!L41)</f>
        <v>0</v>
      </c>
      <c r="M41" s="57">
        <f>IF(RES_hhdet_tes!M41=0,0,RES_hhdet_tes!M41/0.086*1000000/RES_hhdet_num!M41)</f>
        <v>0</v>
      </c>
      <c r="N41" s="57">
        <f>IF(RES_hhdet_tes!N41=0,0,RES_hhdet_tes!N41/0.086*1000000/RES_hhdet_num!N41)</f>
        <v>0</v>
      </c>
      <c r="O41" s="57">
        <f>IF(RES_hhdet_tes!O41=0,0,RES_hhdet_tes!O41/0.086*1000000/RES_hhdet_num!O41)</f>
        <v>0</v>
      </c>
      <c r="P41" s="57">
        <f>IF(RES_hhdet_tes!P41=0,0,RES_hhdet_tes!P41/0.086*1000000/RES_hhdet_num!P41)</f>
        <v>0</v>
      </c>
      <c r="Q41" s="57">
        <f>IF(RES_hhdet_tes!Q41=0,0,RES_hhdet_tes!Q41/0.086*1000000/RES_hhdet_num!Q41)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11092.42502141042</v>
      </c>
      <c r="C43" s="168">
        <f t="shared" ref="C43:Q43" si="6">SUM(C44,C47,C49,C58)</f>
        <v>12755.595993356208</v>
      </c>
      <c r="D43" s="168">
        <f t="shared" si="6"/>
        <v>11337.900584909048</v>
      </c>
      <c r="E43" s="168">
        <f t="shared" si="6"/>
        <v>11083.595403877973</v>
      </c>
      <c r="F43" s="168">
        <f t="shared" si="6"/>
        <v>10982.833885532706</v>
      </c>
      <c r="G43" s="168">
        <f t="shared" si="6"/>
        <v>11174.342114698875</v>
      </c>
      <c r="H43" s="168">
        <f t="shared" si="6"/>
        <v>12409.070151512233</v>
      </c>
      <c r="I43" s="168">
        <f t="shared" si="6"/>
        <v>10781.170482118285</v>
      </c>
      <c r="J43" s="168">
        <f t="shared" si="6"/>
        <v>11786.679729637</v>
      </c>
      <c r="K43" s="168">
        <f t="shared" si="6"/>
        <v>11670.235071564925</v>
      </c>
      <c r="L43" s="168">
        <f t="shared" si="6"/>
        <v>10910.342646513169</v>
      </c>
      <c r="M43" s="168">
        <f t="shared" si="6"/>
        <v>13027.291960247614</v>
      </c>
      <c r="N43" s="168">
        <f t="shared" si="6"/>
        <v>13021.035896411729</v>
      </c>
      <c r="O43" s="168">
        <f t="shared" si="6"/>
        <v>11301.948938995478</v>
      </c>
      <c r="P43" s="168">
        <f t="shared" si="6"/>
        <v>10931.922635036943</v>
      </c>
      <c r="Q43" s="168">
        <f t="shared" si="6"/>
        <v>10543.097177297541</v>
      </c>
    </row>
    <row r="44" spans="1:17" ht="12.95" customHeight="1" x14ac:dyDescent="0.25">
      <c r="A44" s="158" t="s">
        <v>65</v>
      </c>
      <c r="B44" s="157">
        <f t="shared" ref="B44:Q44" si="7">SUM(B45:B46)</f>
        <v>8396.4721625201164</v>
      </c>
      <c r="C44" s="157">
        <f t="shared" si="7"/>
        <v>9884.8691299513157</v>
      </c>
      <c r="D44" s="157">
        <f t="shared" si="7"/>
        <v>8657.3095307067942</v>
      </c>
      <c r="E44" s="157">
        <f t="shared" si="7"/>
        <v>8465.1057129884812</v>
      </c>
      <c r="F44" s="157">
        <f t="shared" si="7"/>
        <v>8369.767967785976</v>
      </c>
      <c r="G44" s="157">
        <f t="shared" si="7"/>
        <v>8372.1735405595191</v>
      </c>
      <c r="H44" s="157">
        <f t="shared" si="7"/>
        <v>9502.8689093558623</v>
      </c>
      <c r="I44" s="157">
        <f t="shared" si="7"/>
        <v>8061.9141010824042</v>
      </c>
      <c r="J44" s="157">
        <f t="shared" si="7"/>
        <v>8941.4638977637551</v>
      </c>
      <c r="K44" s="157">
        <f t="shared" si="7"/>
        <v>9110.079337749994</v>
      </c>
      <c r="L44" s="157">
        <f t="shared" si="7"/>
        <v>8290.4843465585072</v>
      </c>
      <c r="M44" s="157">
        <f t="shared" si="7"/>
        <v>10100.001667265073</v>
      </c>
      <c r="N44" s="157">
        <f t="shared" si="7"/>
        <v>10211.82754584354</v>
      </c>
      <c r="O44" s="157">
        <f t="shared" si="7"/>
        <v>8764.7463946631815</v>
      </c>
      <c r="P44" s="157">
        <f t="shared" si="7"/>
        <v>8342.8175008223352</v>
      </c>
      <c r="Q44" s="157">
        <f t="shared" si="7"/>
        <v>7942.8889861794905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8172.3444623268279</v>
      </c>
      <c r="C45" s="156">
        <f>IF(RES_hhdet_tes!C45=0,0,RES_hhdet_tes!C45/0.086*1000000/RES_hhdet_num!C$43)</f>
        <v>9484.4885615442381</v>
      </c>
      <c r="D45" s="156">
        <f>IF(RES_hhdet_tes!D45=0,0,RES_hhdet_tes!D45/0.086*1000000/RES_hhdet_num!D$43)</f>
        <v>8402.2517492613406</v>
      </c>
      <c r="E45" s="156">
        <f>IF(RES_hhdet_tes!E45=0,0,RES_hhdet_tes!E45/0.086*1000000/RES_hhdet_num!E$43)</f>
        <v>8232.6751847340729</v>
      </c>
      <c r="F45" s="156">
        <f>IF(RES_hhdet_tes!F45=0,0,RES_hhdet_tes!F45/0.086*1000000/RES_hhdet_num!F$43)</f>
        <v>8154.591529240045</v>
      </c>
      <c r="G45" s="156">
        <f>IF(RES_hhdet_tes!G45=0,0,RES_hhdet_tes!G45/0.086*1000000/RES_hhdet_num!G$43)</f>
        <v>8168.8014358689352</v>
      </c>
      <c r="H45" s="156">
        <f>IF(RES_hhdet_tes!H45=0,0,RES_hhdet_tes!H45/0.086*1000000/RES_hhdet_num!H$43)</f>
        <v>9235.6552434646655</v>
      </c>
      <c r="I45" s="156">
        <f>IF(RES_hhdet_tes!I45=0,0,RES_hhdet_tes!I45/0.086*1000000/RES_hhdet_num!I$43)</f>
        <v>7820.041097017398</v>
      </c>
      <c r="J45" s="156">
        <f>IF(RES_hhdet_tes!J45=0,0,RES_hhdet_tes!J45/0.086*1000000/RES_hhdet_num!J$43)</f>
        <v>8668.9680088266432</v>
      </c>
      <c r="K45" s="156">
        <f>IF(RES_hhdet_tes!K45=0,0,RES_hhdet_tes!K45/0.086*1000000/RES_hhdet_num!K$43)</f>
        <v>8873.3560307251173</v>
      </c>
      <c r="L45" s="156">
        <f>IF(RES_hhdet_tes!L45=0,0,RES_hhdet_tes!L45/0.086*1000000/RES_hhdet_num!L$43)</f>
        <v>8023.0414603620711</v>
      </c>
      <c r="M45" s="156">
        <f>IF(RES_hhdet_tes!M45=0,0,RES_hhdet_tes!M45/0.086*1000000/RES_hhdet_num!M$43)</f>
        <v>9889.120251068729</v>
      </c>
      <c r="N45" s="156">
        <f>IF(RES_hhdet_tes!N45=0,0,RES_hhdet_tes!N45/0.086*1000000/RES_hhdet_num!N$43)</f>
        <v>9964.5166572570979</v>
      </c>
      <c r="O45" s="156">
        <f>IF(RES_hhdet_tes!O45=0,0,RES_hhdet_tes!O45/0.086*1000000/RES_hhdet_num!O$43)</f>
        <v>8567.9675392416084</v>
      </c>
      <c r="P45" s="156">
        <f>IF(RES_hhdet_tes!P45=0,0,RES_hhdet_tes!P45/0.086*1000000/RES_hhdet_num!P$43)</f>
        <v>8250.1190668546369</v>
      </c>
      <c r="Q45" s="156">
        <f>IF(RES_hhdet_tes!Q45=0,0,RES_hhdet_tes!Q45/0.086*1000000/RES_hhdet_num!Q$43)</f>
        <v>7779.1357451477534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224.12770019328866</v>
      </c>
      <c r="C46" s="156">
        <f>IF(RES_hhdet_tes!C46=0,0,RES_hhdet_tes!C46/0.086*1000000/RES_hhdet_num!C$43)</f>
        <v>400.38056840707685</v>
      </c>
      <c r="D46" s="156">
        <f>IF(RES_hhdet_tes!D46=0,0,RES_hhdet_tes!D46/0.086*1000000/RES_hhdet_num!D$43)</f>
        <v>255.05778144545428</v>
      </c>
      <c r="E46" s="156">
        <f>IF(RES_hhdet_tes!E46=0,0,RES_hhdet_tes!E46/0.086*1000000/RES_hhdet_num!E$43)</f>
        <v>232.43052825440816</v>
      </c>
      <c r="F46" s="156">
        <f>IF(RES_hhdet_tes!F46=0,0,RES_hhdet_tes!F46/0.086*1000000/RES_hhdet_num!F$43)</f>
        <v>215.1764385459301</v>
      </c>
      <c r="G46" s="156">
        <f>IF(RES_hhdet_tes!G46=0,0,RES_hhdet_tes!G46/0.086*1000000/RES_hhdet_num!G$43)</f>
        <v>203.37210469058383</v>
      </c>
      <c r="H46" s="156">
        <f>IF(RES_hhdet_tes!H46=0,0,RES_hhdet_tes!H46/0.086*1000000/RES_hhdet_num!H$43)</f>
        <v>267.21366589119702</v>
      </c>
      <c r="I46" s="156">
        <f>IF(RES_hhdet_tes!I46=0,0,RES_hhdet_tes!I46/0.086*1000000/RES_hhdet_num!I$43)</f>
        <v>241.8730040650058</v>
      </c>
      <c r="J46" s="156">
        <f>IF(RES_hhdet_tes!J46=0,0,RES_hhdet_tes!J46/0.086*1000000/RES_hhdet_num!J$43)</f>
        <v>272.49588893711206</v>
      </c>
      <c r="K46" s="156">
        <f>IF(RES_hhdet_tes!K46=0,0,RES_hhdet_tes!K46/0.086*1000000/RES_hhdet_num!K$43)</f>
        <v>236.72330702487693</v>
      </c>
      <c r="L46" s="156">
        <f>IF(RES_hhdet_tes!L46=0,0,RES_hhdet_tes!L46/0.086*1000000/RES_hhdet_num!L$43)</f>
        <v>267.44288619643635</v>
      </c>
      <c r="M46" s="156">
        <f>IF(RES_hhdet_tes!M46=0,0,RES_hhdet_tes!M46/0.086*1000000/RES_hhdet_num!M$43)</f>
        <v>210.88141619634374</v>
      </c>
      <c r="N46" s="156">
        <f>IF(RES_hhdet_tes!N46=0,0,RES_hhdet_tes!N46/0.086*1000000/RES_hhdet_num!N$43)</f>
        <v>247.31088858644245</v>
      </c>
      <c r="O46" s="156">
        <f>IF(RES_hhdet_tes!O46=0,0,RES_hhdet_tes!O46/0.086*1000000/RES_hhdet_num!O$43)</f>
        <v>196.77885542157281</v>
      </c>
      <c r="P46" s="156">
        <f>IF(RES_hhdet_tes!P46=0,0,RES_hhdet_tes!P46/0.086*1000000/RES_hhdet_num!P$43)</f>
        <v>92.69843396769781</v>
      </c>
      <c r="Q46" s="156">
        <f>IF(RES_hhdet_tes!Q46=0,0,RES_hhdet_tes!Q46/0.086*1000000/RES_hhdet_num!Q$43)</f>
        <v>163.75324103173716</v>
      </c>
    </row>
    <row r="47" spans="1:17" ht="12.95" customHeight="1" x14ac:dyDescent="0.25">
      <c r="A47" s="158" t="s">
        <v>112</v>
      </c>
      <c r="B47" s="157">
        <f t="shared" ref="B47:Q47" si="8">B48</f>
        <v>3.9630641965213494E-2</v>
      </c>
      <c r="C47" s="157">
        <f t="shared" si="8"/>
        <v>3.9728832606871205E-2</v>
      </c>
      <c r="D47" s="157">
        <f t="shared" si="8"/>
        <v>4.7747190044274218E-2</v>
      </c>
      <c r="E47" s="157">
        <f t="shared" si="8"/>
        <v>5.8142614131727957E-2</v>
      </c>
      <c r="F47" s="157">
        <f t="shared" si="8"/>
        <v>9.7190645170866258E-2</v>
      </c>
      <c r="G47" s="157">
        <f t="shared" si="8"/>
        <v>0.19124487872304119</v>
      </c>
      <c r="H47" s="157">
        <f t="shared" si="8"/>
        <v>0.17941501475563135</v>
      </c>
      <c r="I47" s="157">
        <f t="shared" si="8"/>
        <v>0.26122231208138363</v>
      </c>
      <c r="J47" s="157">
        <f t="shared" si="8"/>
        <v>0.32475407192675726</v>
      </c>
      <c r="K47" s="157">
        <f t="shared" si="8"/>
        <v>0.34376805901024821</v>
      </c>
      <c r="L47" s="157">
        <f t="shared" si="8"/>
        <v>0.38631956550031216</v>
      </c>
      <c r="M47" s="157">
        <f t="shared" si="8"/>
        <v>0.52787969455839612</v>
      </c>
      <c r="N47" s="157">
        <f t="shared" si="8"/>
        <v>0.68362184948120941</v>
      </c>
      <c r="O47" s="157">
        <f t="shared" si="8"/>
        <v>0.7545062261919474</v>
      </c>
      <c r="P47" s="157">
        <f t="shared" si="8"/>
        <v>0.87687234110745182</v>
      </c>
      <c r="Q47" s="157">
        <f t="shared" si="8"/>
        <v>1.006385661514039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3.9630641965213494E-2</v>
      </c>
      <c r="C48" s="156">
        <f>IF(RES_hhdet_tes!C48=0,0,RES_hhdet_tes!C48/0.086*1000000/RES_hhdet_num!C$43)</f>
        <v>3.9728832606871205E-2</v>
      </c>
      <c r="D48" s="156">
        <f>IF(RES_hhdet_tes!D48=0,0,RES_hhdet_tes!D48/0.086*1000000/RES_hhdet_num!D$43)</f>
        <v>4.7747190044274218E-2</v>
      </c>
      <c r="E48" s="156">
        <f>IF(RES_hhdet_tes!E48=0,0,RES_hhdet_tes!E48/0.086*1000000/RES_hhdet_num!E$43)</f>
        <v>5.8142614131727957E-2</v>
      </c>
      <c r="F48" s="156">
        <f>IF(RES_hhdet_tes!F48=0,0,RES_hhdet_tes!F48/0.086*1000000/RES_hhdet_num!F$43)</f>
        <v>9.7190645170866258E-2</v>
      </c>
      <c r="G48" s="156">
        <f>IF(RES_hhdet_tes!G48=0,0,RES_hhdet_tes!G48/0.086*1000000/RES_hhdet_num!G$43)</f>
        <v>0.19124487872304119</v>
      </c>
      <c r="H48" s="156">
        <f>IF(RES_hhdet_tes!H48=0,0,RES_hhdet_tes!H48/0.086*1000000/RES_hhdet_num!H$43)</f>
        <v>0.17941501475563135</v>
      </c>
      <c r="I48" s="156">
        <f>IF(RES_hhdet_tes!I48=0,0,RES_hhdet_tes!I48/0.086*1000000/RES_hhdet_num!I$43)</f>
        <v>0.26122231208138363</v>
      </c>
      <c r="J48" s="156">
        <f>IF(RES_hhdet_tes!J48=0,0,RES_hhdet_tes!J48/0.086*1000000/RES_hhdet_num!J$43)</f>
        <v>0.32475407192675726</v>
      </c>
      <c r="K48" s="156">
        <f>IF(RES_hhdet_tes!K48=0,0,RES_hhdet_tes!K48/0.086*1000000/RES_hhdet_num!K$43)</f>
        <v>0.34376805901024821</v>
      </c>
      <c r="L48" s="156">
        <f>IF(RES_hhdet_tes!L48=0,0,RES_hhdet_tes!L48/0.086*1000000/RES_hhdet_num!L$43)</f>
        <v>0.38631956550031216</v>
      </c>
      <c r="M48" s="156">
        <f>IF(RES_hhdet_tes!M48=0,0,RES_hhdet_tes!M48/0.086*1000000/RES_hhdet_num!M$43)</f>
        <v>0.52787969455839612</v>
      </c>
      <c r="N48" s="156">
        <f>IF(RES_hhdet_tes!N48=0,0,RES_hhdet_tes!N48/0.086*1000000/RES_hhdet_num!N$43)</f>
        <v>0.68362184948120941</v>
      </c>
      <c r="O48" s="156">
        <f>IF(RES_hhdet_tes!O48=0,0,RES_hhdet_tes!O48/0.086*1000000/RES_hhdet_num!O$43)</f>
        <v>0.7545062261919474</v>
      </c>
      <c r="P48" s="156">
        <f>IF(RES_hhdet_tes!P48=0,0,RES_hhdet_tes!P48/0.086*1000000/RES_hhdet_num!P$43)</f>
        <v>0.87687234110745182</v>
      </c>
      <c r="Q48" s="156">
        <f>IF(RES_hhdet_tes!Q48=0,0,RES_hhdet_tes!Q48/0.086*1000000/RES_hhdet_num!Q$43)</f>
        <v>1.006385661514039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1726.2405780360984</v>
      </c>
      <c r="C49" s="157">
        <f>IF(RES_hhdet_tes!C49=0,0,RES_hhdet_tes!C49/0.086*1000000/RES_hhdet_num!C$43)</f>
        <v>1848.5300488299897</v>
      </c>
      <c r="D49" s="157">
        <f>IF(RES_hhdet_tes!D49=0,0,RES_hhdet_tes!D49/0.086*1000000/RES_hhdet_num!D$43)</f>
        <v>1683.9024962936919</v>
      </c>
      <c r="E49" s="157">
        <f>IF(RES_hhdet_tes!E49=0,0,RES_hhdet_tes!E49/0.086*1000000/RES_hhdet_num!E$43)</f>
        <v>1623.829198377161</v>
      </c>
      <c r="F49" s="157">
        <f>IF(RES_hhdet_tes!F49=0,0,RES_hhdet_tes!F49/0.086*1000000/RES_hhdet_num!F$43)</f>
        <v>1619.6521069921889</v>
      </c>
      <c r="G49" s="157">
        <f>IF(RES_hhdet_tes!G49=0,0,RES_hhdet_tes!G49/0.086*1000000/RES_hhdet_num!G$43)</f>
        <v>1809.0681992395582</v>
      </c>
      <c r="H49" s="157">
        <f>IF(RES_hhdet_tes!H49=0,0,RES_hhdet_tes!H49/0.086*1000000/RES_hhdet_num!H$43)</f>
        <v>1894.497738041908</v>
      </c>
      <c r="I49" s="157">
        <f>IF(RES_hhdet_tes!I49=0,0,RES_hhdet_tes!I49/0.086*1000000/RES_hhdet_num!I$43)</f>
        <v>1681.3704474933024</v>
      </c>
      <c r="J49" s="157">
        <f>IF(RES_hhdet_tes!J49=0,0,RES_hhdet_tes!J49/0.086*1000000/RES_hhdet_num!J$43)</f>
        <v>1804.9501716348648</v>
      </c>
      <c r="K49" s="157">
        <f>IF(RES_hhdet_tes!K49=0,0,RES_hhdet_tes!K49/0.086*1000000/RES_hhdet_num!K$43)</f>
        <v>1531.8508300189847</v>
      </c>
      <c r="L49" s="157">
        <f>IF(RES_hhdet_tes!L49=0,0,RES_hhdet_tes!L49/0.086*1000000/RES_hhdet_num!L$43)</f>
        <v>1561.006837206992</v>
      </c>
      <c r="M49" s="157">
        <f>IF(RES_hhdet_tes!M49=0,0,RES_hhdet_tes!M49/0.086*1000000/RES_hhdet_num!M$43)</f>
        <v>1923.5778446268635</v>
      </c>
      <c r="N49" s="157">
        <f>IF(RES_hhdet_tes!N49=0,0,RES_hhdet_tes!N49/0.086*1000000/RES_hhdet_num!N$43)</f>
        <v>1803.9659191471067</v>
      </c>
      <c r="O49" s="157">
        <f>IF(RES_hhdet_tes!O49=0,0,RES_hhdet_tes!O49/0.086*1000000/RES_hhdet_num!O$43)</f>
        <v>1545.9067658328067</v>
      </c>
      <c r="P49" s="157">
        <f>IF(RES_hhdet_tes!P49=0,0,RES_hhdet_tes!P49/0.086*1000000/RES_hhdet_num!P$43)</f>
        <v>1656.0717625794489</v>
      </c>
      <c r="Q49" s="157">
        <f>IF(RES_hhdet_tes!Q49=0,0,RES_hhdet_tes!Q49/0.086*1000000/RES_hhdet_num!Q$43)</f>
        <v>1645.5332196275176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1654.7359036132539</v>
      </c>
      <c r="C50" s="132">
        <f>IF(RES_hhdet_tes!C50=0,0,RES_hhdet_tes!C50/0.086*1000000/RES_hhdet_num!C50)</f>
        <v>1780.6836664773384</v>
      </c>
      <c r="D50" s="132">
        <f>IF(RES_hhdet_tes!D50=0,0,RES_hhdet_tes!D50/0.086*1000000/RES_hhdet_num!D50)</f>
        <v>1686.485998661891</v>
      </c>
      <c r="E50" s="132">
        <f>IF(RES_hhdet_tes!E50=0,0,RES_hhdet_tes!E50/0.086*1000000/RES_hhdet_num!E50)</f>
        <v>1683.790448026677</v>
      </c>
      <c r="F50" s="132">
        <f>IF(RES_hhdet_tes!F50=0,0,RES_hhdet_tes!F50/0.086*1000000/RES_hhdet_num!F50)</f>
        <v>1692.4511384233633</v>
      </c>
      <c r="G50" s="132">
        <f>IF(RES_hhdet_tes!G50=0,0,RES_hhdet_tes!G50/0.086*1000000/RES_hhdet_num!G50)</f>
        <v>1703.557825838549</v>
      </c>
      <c r="H50" s="132">
        <f>IF(RES_hhdet_tes!H50=0,0,RES_hhdet_tes!H50/0.086*1000000/RES_hhdet_num!H50)</f>
        <v>1891.9788703780716</v>
      </c>
      <c r="I50" s="132">
        <f>IF(RES_hhdet_tes!I50=0,0,RES_hhdet_tes!I50/0.086*1000000/RES_hhdet_num!I50)</f>
        <v>1532.146341814899</v>
      </c>
      <c r="J50" s="132">
        <f>IF(RES_hhdet_tes!J50=0,0,RES_hhdet_tes!J50/0.086*1000000/RES_hhdet_num!J50)</f>
        <v>1719.4547099369195</v>
      </c>
      <c r="K50" s="132">
        <f>IF(RES_hhdet_tes!K50=0,0,RES_hhdet_tes!K50/0.086*1000000/RES_hhdet_num!K50)</f>
        <v>1482.071640515943</v>
      </c>
      <c r="L50" s="132">
        <f>IF(RES_hhdet_tes!L50=0,0,RES_hhdet_tes!L50/0.086*1000000/RES_hhdet_num!L50)</f>
        <v>1455.7192183827087</v>
      </c>
      <c r="M50" s="132">
        <f>IF(RES_hhdet_tes!M50=0,0,RES_hhdet_tes!M50/0.086*1000000/RES_hhdet_num!M50)</f>
        <v>1935.7909720954717</v>
      </c>
      <c r="N50" s="132">
        <f>IF(RES_hhdet_tes!N50=0,0,RES_hhdet_tes!N50/0.086*1000000/RES_hhdet_num!N50)</f>
        <v>1797.1471883708227</v>
      </c>
      <c r="O50" s="132">
        <f>IF(RES_hhdet_tes!O50=0,0,RES_hhdet_tes!O50/0.086*1000000/RES_hhdet_num!O50)</f>
        <v>1521.4376091020538</v>
      </c>
      <c r="P50" s="132">
        <f>IF(RES_hhdet_tes!P50=0,0,RES_hhdet_tes!P50/0.086*1000000/RES_hhdet_num!P50)</f>
        <v>1651.323341750614</v>
      </c>
      <c r="Q50" s="132">
        <f>IF(RES_hhdet_tes!Q50=0,0,RES_hhdet_tes!Q50/0.086*1000000/RES_hhdet_num!Q50)</f>
        <v>1634.9817872571439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0</v>
      </c>
      <c r="C51" s="132">
        <f>IF(RES_hhdet_tes!C51=0,0,RES_hhdet_tes!C51/0.086*1000000/RES_hhdet_num!C51)</f>
        <v>0</v>
      </c>
      <c r="D51" s="132">
        <f>IF(RES_hhdet_tes!D51=0,0,RES_hhdet_tes!D51/0.086*1000000/RES_hhdet_num!D51)</f>
        <v>0</v>
      </c>
      <c r="E51" s="132">
        <f>IF(RES_hhdet_tes!E51=0,0,RES_hhdet_tes!E51/0.086*1000000/RES_hhdet_num!E51)</f>
        <v>0</v>
      </c>
      <c r="F51" s="132">
        <f>IF(RES_hhdet_tes!F51=0,0,RES_hhdet_tes!F51/0.086*1000000/RES_hhdet_num!F51)</f>
        <v>0</v>
      </c>
      <c r="G51" s="132">
        <f>IF(RES_hhdet_tes!G51=0,0,RES_hhdet_tes!G51/0.086*1000000/RES_hhdet_num!G51)</f>
        <v>0</v>
      </c>
      <c r="H51" s="132">
        <f>IF(RES_hhdet_tes!H51=0,0,RES_hhdet_tes!H51/0.086*1000000/RES_hhdet_num!H51)</f>
        <v>0</v>
      </c>
      <c r="I51" s="132">
        <f>IF(RES_hhdet_tes!I51=0,0,RES_hhdet_tes!I51/0.086*1000000/RES_hhdet_num!I51)</f>
        <v>0</v>
      </c>
      <c r="J51" s="132">
        <f>IF(RES_hhdet_tes!J51=0,0,RES_hhdet_tes!J51/0.086*1000000/RES_hhdet_num!J51)</f>
        <v>0</v>
      </c>
      <c r="K51" s="132">
        <f>IF(RES_hhdet_tes!K51=0,0,RES_hhdet_tes!K51/0.086*1000000/RES_hhdet_num!K51)</f>
        <v>0</v>
      </c>
      <c r="L51" s="132">
        <f>IF(RES_hhdet_tes!L51=0,0,RES_hhdet_tes!L51/0.086*1000000/RES_hhdet_num!L51)</f>
        <v>0</v>
      </c>
      <c r="M51" s="132">
        <f>IF(RES_hhdet_tes!M51=0,0,RES_hhdet_tes!M51/0.086*1000000/RES_hhdet_num!M51)</f>
        <v>0</v>
      </c>
      <c r="N51" s="132">
        <f>IF(RES_hhdet_tes!N51=0,0,RES_hhdet_tes!N51/0.086*1000000/RES_hhdet_num!N51)</f>
        <v>0</v>
      </c>
      <c r="O51" s="132">
        <f>IF(RES_hhdet_tes!O51=0,0,RES_hhdet_tes!O51/0.086*1000000/RES_hhdet_num!O51)</f>
        <v>0</v>
      </c>
      <c r="P51" s="132">
        <f>IF(RES_hhdet_tes!P51=0,0,RES_hhdet_tes!P51/0.086*1000000/RES_hhdet_num!P51)</f>
        <v>0</v>
      </c>
      <c r="Q51" s="132">
        <f>IF(RES_hhdet_tes!Q51=0,0,RES_hhdet_tes!Q51/0.086*1000000/RES_hhdet_num!Q51)</f>
        <v>0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0</v>
      </c>
      <c r="C52" s="165">
        <f>IF(RES_hhdet_tes!C52=0,0,RES_hhdet_tes!C52/0.086*1000000/RES_hhdet_num!C51)</f>
        <v>0</v>
      </c>
      <c r="D52" s="165">
        <f>IF(RES_hhdet_tes!D52=0,0,RES_hhdet_tes!D52/0.086*1000000/RES_hhdet_num!D51)</f>
        <v>0</v>
      </c>
      <c r="E52" s="165">
        <f>IF(RES_hhdet_tes!E52=0,0,RES_hhdet_tes!E52/0.086*1000000/RES_hhdet_num!E51)</f>
        <v>0</v>
      </c>
      <c r="F52" s="165">
        <f>IF(RES_hhdet_tes!F52=0,0,RES_hhdet_tes!F52/0.086*1000000/RES_hhdet_num!F51)</f>
        <v>0</v>
      </c>
      <c r="G52" s="165">
        <f>IF(RES_hhdet_tes!G52=0,0,RES_hhdet_tes!G52/0.086*1000000/RES_hhdet_num!G51)</f>
        <v>0</v>
      </c>
      <c r="H52" s="165">
        <f>IF(RES_hhdet_tes!H52=0,0,RES_hhdet_tes!H52/0.086*1000000/RES_hhdet_num!H51)</f>
        <v>0</v>
      </c>
      <c r="I52" s="165">
        <f>IF(RES_hhdet_tes!I52=0,0,RES_hhdet_tes!I52/0.086*1000000/RES_hhdet_num!I51)</f>
        <v>0</v>
      </c>
      <c r="J52" s="165">
        <f>IF(RES_hhdet_tes!J52=0,0,RES_hhdet_tes!J52/0.086*1000000/RES_hhdet_num!J51)</f>
        <v>0</v>
      </c>
      <c r="K52" s="165">
        <f>IF(RES_hhdet_tes!K52=0,0,RES_hhdet_tes!K52/0.086*1000000/RES_hhdet_num!K51)</f>
        <v>0</v>
      </c>
      <c r="L52" s="165">
        <f>IF(RES_hhdet_tes!L52=0,0,RES_hhdet_tes!L52/0.086*1000000/RES_hhdet_num!L51)</f>
        <v>0</v>
      </c>
      <c r="M52" s="165">
        <f>IF(RES_hhdet_tes!M52=0,0,RES_hhdet_tes!M52/0.086*1000000/RES_hhdet_num!M51)</f>
        <v>0</v>
      </c>
      <c r="N52" s="165">
        <f>IF(RES_hhdet_tes!N52=0,0,RES_hhdet_tes!N52/0.086*1000000/RES_hhdet_num!N51)</f>
        <v>0</v>
      </c>
      <c r="O52" s="165">
        <f>IF(RES_hhdet_tes!O52=0,0,RES_hhdet_tes!O52/0.086*1000000/RES_hhdet_num!O51)</f>
        <v>0</v>
      </c>
      <c r="P52" s="165">
        <f>IF(RES_hhdet_tes!P52=0,0,RES_hhdet_tes!P52/0.086*1000000/RES_hhdet_num!P51)</f>
        <v>0</v>
      </c>
      <c r="Q52" s="165">
        <f>IF(RES_hhdet_tes!Q52=0,0,RES_hhdet_tes!Q52/0.086*1000000/RES_hhdet_num!Q51)</f>
        <v>0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0</v>
      </c>
      <c r="C53" s="164">
        <f>IF(RES_hhdet_tes!C53=0,0,RES_hhdet_tes!C53/0.086*1000000/RES_hhdet_num!C51)</f>
        <v>0</v>
      </c>
      <c r="D53" s="164">
        <f>IF(RES_hhdet_tes!D53=0,0,RES_hhdet_tes!D53/0.086*1000000/RES_hhdet_num!D51)</f>
        <v>0</v>
      </c>
      <c r="E53" s="164">
        <f>IF(RES_hhdet_tes!E53=0,0,RES_hhdet_tes!E53/0.086*1000000/RES_hhdet_num!E51)</f>
        <v>0</v>
      </c>
      <c r="F53" s="164">
        <f>IF(RES_hhdet_tes!F53=0,0,RES_hhdet_tes!F53/0.086*1000000/RES_hhdet_num!F51)</f>
        <v>0</v>
      </c>
      <c r="G53" s="164">
        <f>IF(RES_hhdet_tes!G53=0,0,RES_hhdet_tes!G53/0.086*1000000/RES_hhdet_num!G51)</f>
        <v>0</v>
      </c>
      <c r="H53" s="164">
        <f>IF(RES_hhdet_tes!H53=0,0,RES_hhdet_tes!H53/0.086*1000000/RES_hhdet_num!H51)</f>
        <v>0</v>
      </c>
      <c r="I53" s="164">
        <f>IF(RES_hhdet_tes!I53=0,0,RES_hhdet_tes!I53/0.086*1000000/RES_hhdet_num!I51)</f>
        <v>0</v>
      </c>
      <c r="J53" s="164">
        <f>IF(RES_hhdet_tes!J53=0,0,RES_hhdet_tes!J53/0.086*1000000/RES_hhdet_num!J51)</f>
        <v>0</v>
      </c>
      <c r="K53" s="164">
        <f>IF(RES_hhdet_tes!K53=0,0,RES_hhdet_tes!K53/0.086*1000000/RES_hhdet_num!K51)</f>
        <v>0</v>
      </c>
      <c r="L53" s="164">
        <f>IF(RES_hhdet_tes!L53=0,0,RES_hhdet_tes!L53/0.086*1000000/RES_hhdet_num!L51)</f>
        <v>0</v>
      </c>
      <c r="M53" s="164">
        <f>IF(RES_hhdet_tes!M53=0,0,RES_hhdet_tes!M53/0.086*1000000/RES_hhdet_num!M51)</f>
        <v>0</v>
      </c>
      <c r="N53" s="164">
        <f>IF(RES_hhdet_tes!N53=0,0,RES_hhdet_tes!N53/0.086*1000000/RES_hhdet_num!N51)</f>
        <v>0</v>
      </c>
      <c r="O53" s="164">
        <f>IF(RES_hhdet_tes!O53=0,0,RES_hhdet_tes!O53/0.086*1000000/RES_hhdet_num!O51)</f>
        <v>0</v>
      </c>
      <c r="P53" s="164">
        <f>IF(RES_hhdet_tes!P53=0,0,RES_hhdet_tes!P53/0.086*1000000/RES_hhdet_num!P51)</f>
        <v>0</v>
      </c>
      <c r="Q53" s="164">
        <f>IF(RES_hhdet_tes!Q53=0,0,RES_hhdet_tes!Q53/0.086*1000000/RES_hhdet_num!Q51)</f>
        <v>0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1803.3810159995112</v>
      </c>
      <c r="C54" s="162">
        <f>IF(RES_hhdet_tes!C54=0,0,RES_hhdet_tes!C54/0.086*1000000/RES_hhdet_num!C54)</f>
        <v>1941.1503476257503</v>
      </c>
      <c r="D54" s="162">
        <f>IF(RES_hhdet_tes!D54=0,0,RES_hhdet_tes!D54/0.086*1000000/RES_hhdet_num!D54)</f>
        <v>1679.9178256697357</v>
      </c>
      <c r="E54" s="162">
        <f>IF(RES_hhdet_tes!E54=0,0,RES_hhdet_tes!E54/0.086*1000000/RES_hhdet_num!E54)</f>
        <v>1513.5959306495893</v>
      </c>
      <c r="F54" s="162">
        <f>IF(RES_hhdet_tes!F54=0,0,RES_hhdet_tes!F54/0.086*1000000/RES_hhdet_num!F54)</f>
        <v>1465.8460472182928</v>
      </c>
      <c r="G54" s="162">
        <f>IF(RES_hhdet_tes!G54=0,0,RES_hhdet_tes!G54/0.086*1000000/RES_hhdet_num!G54)</f>
        <v>2053.8296099282497</v>
      </c>
      <c r="H54" s="162">
        <f>IF(RES_hhdet_tes!H54=0,0,RES_hhdet_tes!H54/0.086*1000000/RES_hhdet_num!H54)</f>
        <v>1901.1147318812127</v>
      </c>
      <c r="I54" s="162">
        <f>IF(RES_hhdet_tes!I54=0,0,RES_hhdet_tes!I54/0.086*1000000/RES_hhdet_num!I54)</f>
        <v>2032.3933965047381</v>
      </c>
      <c r="J54" s="162">
        <f>IF(RES_hhdet_tes!J54=0,0,RES_hhdet_tes!J54/0.086*1000000/RES_hhdet_num!J54)</f>
        <v>2033.6474912977189</v>
      </c>
      <c r="K54" s="162">
        <f>IF(RES_hhdet_tes!K54=0,0,RES_hhdet_tes!K54/0.086*1000000/RES_hhdet_num!K54)</f>
        <v>1829.7674270067102</v>
      </c>
      <c r="L54" s="162">
        <f>IF(RES_hhdet_tes!L54=0,0,RES_hhdet_tes!L54/0.086*1000000/RES_hhdet_num!L54)</f>
        <v>1889.4196607918952</v>
      </c>
      <c r="M54" s="162">
        <f>IF(RES_hhdet_tes!M54=0,0,RES_hhdet_tes!M54/0.086*1000000/RES_hhdet_num!M54)</f>
        <v>1876.054035654382</v>
      </c>
      <c r="N54" s="162">
        <f>IF(RES_hhdet_tes!N54=0,0,RES_hhdet_tes!N54/0.086*1000000/RES_hhdet_num!N54)</f>
        <v>1839.9703881788869</v>
      </c>
      <c r="O54" s="162">
        <f>IF(RES_hhdet_tes!O54=0,0,RES_hhdet_tes!O54/0.086*1000000/RES_hhdet_num!O54)</f>
        <v>1827.1497705804645</v>
      </c>
      <c r="P54" s="162">
        <f>IF(RES_hhdet_tes!P54=0,0,RES_hhdet_tes!P54/0.086*1000000/RES_hhdet_num!P54)</f>
        <v>1708.9827375293276</v>
      </c>
      <c r="Q54" s="162">
        <f>IF(RES_hhdet_tes!Q54=0,0,RES_hhdet_tes!Q54/0.086*1000000/RES_hhdet_num!Q54)</f>
        <v>1811.2786364454794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0</v>
      </c>
      <c r="C55" s="160">
        <f>IF(RES_hhdet_tes!C55=0,0,RES_hhdet_tes!C55/0.086*1000000/RES_hhdet_num!C55)</f>
        <v>0</v>
      </c>
      <c r="D55" s="160">
        <f>IF(RES_hhdet_tes!D55=0,0,RES_hhdet_tes!D55/0.086*1000000/RES_hhdet_num!D55)</f>
        <v>0</v>
      </c>
      <c r="E55" s="160">
        <f>IF(RES_hhdet_tes!E55=0,0,RES_hhdet_tes!E55/0.086*1000000/RES_hhdet_num!E55)</f>
        <v>0</v>
      </c>
      <c r="F55" s="160">
        <f>IF(RES_hhdet_tes!F55=0,0,RES_hhdet_tes!F55/0.086*1000000/RES_hhdet_num!F55)</f>
        <v>0</v>
      </c>
      <c r="G55" s="160">
        <f>IF(RES_hhdet_tes!G55=0,0,RES_hhdet_tes!G55/0.086*1000000/RES_hhdet_num!G55)</f>
        <v>0</v>
      </c>
      <c r="H55" s="160">
        <f>IF(RES_hhdet_tes!H55=0,0,RES_hhdet_tes!H55/0.086*1000000/RES_hhdet_num!H55)</f>
        <v>0</v>
      </c>
      <c r="I55" s="160">
        <f>IF(RES_hhdet_tes!I55=0,0,RES_hhdet_tes!I55/0.086*1000000/RES_hhdet_num!I55)</f>
        <v>0</v>
      </c>
      <c r="J55" s="160">
        <f>IF(RES_hhdet_tes!J55=0,0,RES_hhdet_tes!J55/0.086*1000000/RES_hhdet_num!J55)</f>
        <v>0</v>
      </c>
      <c r="K55" s="160">
        <f>IF(RES_hhdet_tes!K55=0,0,RES_hhdet_tes!K55/0.086*1000000/RES_hhdet_num!K55)</f>
        <v>0</v>
      </c>
      <c r="L55" s="160">
        <f>IF(RES_hhdet_tes!L55=0,0,RES_hhdet_tes!L55/0.086*1000000/RES_hhdet_num!L55)</f>
        <v>0</v>
      </c>
      <c r="M55" s="160">
        <f>IF(RES_hhdet_tes!M55=0,0,RES_hhdet_tes!M55/0.086*1000000/RES_hhdet_num!M55)</f>
        <v>0</v>
      </c>
      <c r="N55" s="160">
        <f>IF(RES_hhdet_tes!N55=0,0,RES_hhdet_tes!N55/0.086*1000000/RES_hhdet_num!N55)</f>
        <v>0</v>
      </c>
      <c r="O55" s="160">
        <f>IF(RES_hhdet_tes!O55=0,0,RES_hhdet_tes!O55/0.086*1000000/RES_hhdet_num!O55)</f>
        <v>0</v>
      </c>
      <c r="P55" s="160">
        <f>IF(RES_hhdet_tes!P55=0,0,RES_hhdet_tes!P55/0.086*1000000/RES_hhdet_num!P55)</f>
        <v>0</v>
      </c>
      <c r="Q55" s="160">
        <f>IF(RES_hhdet_tes!Q55=0,0,RES_hhdet_tes!Q55/0.086*1000000/RES_hhdet_num!Q55)</f>
        <v>0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0</v>
      </c>
      <c r="C56" s="156">
        <f>IF(RES_hhdet_tes!C56=0,0,RES_hhdet_tes!C56/0.086*1000000/RES_hhdet_num!C55)</f>
        <v>0</v>
      </c>
      <c r="D56" s="156">
        <f>IF(RES_hhdet_tes!D56=0,0,RES_hhdet_tes!D56/0.086*1000000/RES_hhdet_num!D55)</f>
        <v>0</v>
      </c>
      <c r="E56" s="156">
        <f>IF(RES_hhdet_tes!E56=0,0,RES_hhdet_tes!E56/0.086*1000000/RES_hhdet_num!E55)</f>
        <v>0</v>
      </c>
      <c r="F56" s="156">
        <f>IF(RES_hhdet_tes!F56=0,0,RES_hhdet_tes!F56/0.086*1000000/RES_hhdet_num!F55)</f>
        <v>0</v>
      </c>
      <c r="G56" s="156">
        <f>IF(RES_hhdet_tes!G56=0,0,RES_hhdet_tes!G56/0.086*1000000/RES_hhdet_num!G55)</f>
        <v>0</v>
      </c>
      <c r="H56" s="156">
        <f>IF(RES_hhdet_tes!H56=0,0,RES_hhdet_tes!H56/0.086*1000000/RES_hhdet_num!H55)</f>
        <v>0</v>
      </c>
      <c r="I56" s="156">
        <f>IF(RES_hhdet_tes!I56=0,0,RES_hhdet_tes!I56/0.086*1000000/RES_hhdet_num!I55)</f>
        <v>0</v>
      </c>
      <c r="J56" s="156">
        <f>IF(RES_hhdet_tes!J56=0,0,RES_hhdet_tes!J56/0.086*1000000/RES_hhdet_num!J55)</f>
        <v>0</v>
      </c>
      <c r="K56" s="156">
        <f>IF(RES_hhdet_tes!K56=0,0,RES_hhdet_tes!K56/0.086*1000000/RES_hhdet_num!K55)</f>
        <v>0</v>
      </c>
      <c r="L56" s="156">
        <f>IF(RES_hhdet_tes!L56=0,0,RES_hhdet_tes!L56/0.086*1000000/RES_hhdet_num!L55)</f>
        <v>0</v>
      </c>
      <c r="M56" s="156">
        <f>IF(RES_hhdet_tes!M56=0,0,RES_hhdet_tes!M56/0.086*1000000/RES_hhdet_num!M55)</f>
        <v>0</v>
      </c>
      <c r="N56" s="156">
        <f>IF(RES_hhdet_tes!N56=0,0,RES_hhdet_tes!N56/0.086*1000000/RES_hhdet_num!N55)</f>
        <v>0</v>
      </c>
      <c r="O56" s="156">
        <f>IF(RES_hhdet_tes!O56=0,0,RES_hhdet_tes!O56/0.086*1000000/RES_hhdet_num!O55)</f>
        <v>0</v>
      </c>
      <c r="P56" s="156">
        <f>IF(RES_hhdet_tes!P56=0,0,RES_hhdet_tes!P56/0.086*1000000/RES_hhdet_num!P55)</f>
        <v>0</v>
      </c>
      <c r="Q56" s="156">
        <f>IF(RES_hhdet_tes!Q56=0,0,RES_hhdet_tes!Q56/0.086*1000000/RES_hhdet_num!Q55)</f>
        <v>0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0</v>
      </c>
      <c r="C57" s="156">
        <f>IF(RES_hhdet_tes!C57=0,0,RES_hhdet_tes!C57/0.086*1000000/RES_hhdet_num!C55)</f>
        <v>0</v>
      </c>
      <c r="D57" s="156">
        <f>IF(RES_hhdet_tes!D57=0,0,RES_hhdet_tes!D57/0.086*1000000/RES_hhdet_num!D55)</f>
        <v>0</v>
      </c>
      <c r="E57" s="156">
        <f>IF(RES_hhdet_tes!E57=0,0,RES_hhdet_tes!E57/0.086*1000000/RES_hhdet_num!E55)</f>
        <v>0</v>
      </c>
      <c r="F57" s="156">
        <f>IF(RES_hhdet_tes!F57=0,0,RES_hhdet_tes!F57/0.086*1000000/RES_hhdet_num!F55)</f>
        <v>0</v>
      </c>
      <c r="G57" s="156">
        <f>IF(RES_hhdet_tes!G57=0,0,RES_hhdet_tes!G57/0.086*1000000/RES_hhdet_num!G55)</f>
        <v>0</v>
      </c>
      <c r="H57" s="156">
        <f>IF(RES_hhdet_tes!H57=0,0,RES_hhdet_tes!H57/0.086*1000000/RES_hhdet_num!H55)</f>
        <v>0</v>
      </c>
      <c r="I57" s="156">
        <f>IF(RES_hhdet_tes!I57=0,0,RES_hhdet_tes!I57/0.086*1000000/RES_hhdet_num!I55)</f>
        <v>0</v>
      </c>
      <c r="J57" s="156">
        <f>IF(RES_hhdet_tes!J57=0,0,RES_hhdet_tes!J57/0.086*1000000/RES_hhdet_num!J55)</f>
        <v>0</v>
      </c>
      <c r="K57" s="156">
        <f>IF(RES_hhdet_tes!K57=0,0,RES_hhdet_tes!K57/0.086*1000000/RES_hhdet_num!K55)</f>
        <v>0</v>
      </c>
      <c r="L57" s="156">
        <f>IF(RES_hhdet_tes!L57=0,0,RES_hhdet_tes!L57/0.086*1000000/RES_hhdet_num!L55)</f>
        <v>0</v>
      </c>
      <c r="M57" s="156">
        <f>IF(RES_hhdet_tes!M57=0,0,RES_hhdet_tes!M57/0.086*1000000/RES_hhdet_num!M55)</f>
        <v>0</v>
      </c>
      <c r="N57" s="156">
        <f>IF(RES_hhdet_tes!N57=0,0,RES_hhdet_tes!N57/0.086*1000000/RES_hhdet_num!N55)</f>
        <v>0</v>
      </c>
      <c r="O57" s="156">
        <f>IF(RES_hhdet_tes!O57=0,0,RES_hhdet_tes!O57/0.086*1000000/RES_hhdet_num!O55)</f>
        <v>0</v>
      </c>
      <c r="P57" s="156">
        <f>IF(RES_hhdet_tes!P57=0,0,RES_hhdet_tes!P57/0.086*1000000/RES_hhdet_num!P55)</f>
        <v>0</v>
      </c>
      <c r="Q57" s="156">
        <f>IF(RES_hhdet_tes!Q57=0,0,RES_hhdet_tes!Q57/0.086*1000000/RES_hhdet_num!Q55)</f>
        <v>0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969.67265021224034</v>
      </c>
      <c r="C58" s="157">
        <f>IF(RES_hhdet_tes!C58=0,0,RES_hhdet_tes!C58/0.086*1000000/RES_hhdet_num!C$43)</f>
        <v>1022.1570857422964</v>
      </c>
      <c r="D58" s="157">
        <f>IF(RES_hhdet_tes!D58=0,0,RES_hhdet_tes!D58/0.086*1000000/RES_hhdet_num!D$43)</f>
        <v>996.64081071851717</v>
      </c>
      <c r="E58" s="157">
        <f>IF(RES_hhdet_tes!E58=0,0,RES_hhdet_tes!E58/0.086*1000000/RES_hhdet_num!E$43)</f>
        <v>994.60234989819753</v>
      </c>
      <c r="F58" s="157">
        <f>IF(RES_hhdet_tes!F58=0,0,RES_hhdet_tes!F58/0.086*1000000/RES_hhdet_num!F$43)</f>
        <v>993.31662010937021</v>
      </c>
      <c r="G58" s="157">
        <f>IF(RES_hhdet_tes!G58=0,0,RES_hhdet_tes!G58/0.086*1000000/RES_hhdet_num!G$43)</f>
        <v>992.90913002107527</v>
      </c>
      <c r="H58" s="157">
        <f>IF(RES_hhdet_tes!H58=0,0,RES_hhdet_tes!H58/0.086*1000000/RES_hhdet_num!H$43)</f>
        <v>1011.5240890997064</v>
      </c>
      <c r="I58" s="157">
        <f>IF(RES_hhdet_tes!I58=0,0,RES_hhdet_tes!I58/0.086*1000000/RES_hhdet_num!I$43)</f>
        <v>1037.6247112304975</v>
      </c>
      <c r="J58" s="157">
        <f>IF(RES_hhdet_tes!J58=0,0,RES_hhdet_tes!J58/0.086*1000000/RES_hhdet_num!J$43)</f>
        <v>1039.9409061664542</v>
      </c>
      <c r="K58" s="157">
        <f>IF(RES_hhdet_tes!K58=0,0,RES_hhdet_tes!K58/0.086*1000000/RES_hhdet_num!K$43)</f>
        <v>1027.9611357369365</v>
      </c>
      <c r="L58" s="157">
        <f>IF(RES_hhdet_tes!L58=0,0,RES_hhdet_tes!L58/0.086*1000000/RES_hhdet_num!L$43)</f>
        <v>1058.4651431821699</v>
      </c>
      <c r="M58" s="157">
        <f>IF(RES_hhdet_tes!M58=0,0,RES_hhdet_tes!M58/0.086*1000000/RES_hhdet_num!M$43)</f>
        <v>1003.1845686611188</v>
      </c>
      <c r="N58" s="157">
        <f>IF(RES_hhdet_tes!N58=0,0,RES_hhdet_tes!N58/0.086*1000000/RES_hhdet_num!N$43)</f>
        <v>1004.5588095716006</v>
      </c>
      <c r="O58" s="157">
        <f>IF(RES_hhdet_tes!O58=0,0,RES_hhdet_tes!O58/0.086*1000000/RES_hhdet_num!O$43)</f>
        <v>990.54127227329582</v>
      </c>
      <c r="P58" s="157">
        <f>IF(RES_hhdet_tes!P58=0,0,RES_hhdet_tes!P58/0.086*1000000/RES_hhdet_num!P$43)</f>
        <v>932.15649929405186</v>
      </c>
      <c r="Q58" s="157">
        <f>IF(RES_hhdet_tes!Q58=0,0,RES_hhdet_tes!Q58/0.086*1000000/RES_hhdet_num!Q$43)</f>
        <v>953.66858582901898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884.79499312168468</v>
      </c>
      <c r="C59" s="156">
        <f>IF(RES_hhdet_tes!C59=0,0,RES_hhdet_tes!C59/0.086*1000000/RES_hhdet_num!C59)</f>
        <v>921.26183209325325</v>
      </c>
      <c r="D59" s="156">
        <f>IF(RES_hhdet_tes!D59=0,0,RES_hhdet_tes!D59/0.086*1000000/RES_hhdet_num!D59)</f>
        <v>1001.127782680197</v>
      </c>
      <c r="E59" s="156">
        <f>IF(RES_hhdet_tes!E59=0,0,RES_hhdet_tes!E59/0.086*1000000/RES_hhdet_num!E59)</f>
        <v>997.02236293003898</v>
      </c>
      <c r="F59" s="156">
        <f>IF(RES_hhdet_tes!F59=0,0,RES_hhdet_tes!F59/0.086*1000000/RES_hhdet_num!F59)</f>
        <v>990.56840476526452</v>
      </c>
      <c r="G59" s="156">
        <f>IF(RES_hhdet_tes!G59=0,0,RES_hhdet_tes!G59/0.086*1000000/RES_hhdet_num!G59)</f>
        <v>963.58616949265513</v>
      </c>
      <c r="H59" s="156">
        <f>IF(RES_hhdet_tes!H59=0,0,RES_hhdet_tes!H59/0.086*1000000/RES_hhdet_num!H59)</f>
        <v>995.38863889432423</v>
      </c>
      <c r="I59" s="156">
        <f>IF(RES_hhdet_tes!I59=0,0,RES_hhdet_tes!I59/0.086*1000000/RES_hhdet_num!I59)</f>
        <v>978.94460021116652</v>
      </c>
      <c r="J59" s="156">
        <f>IF(RES_hhdet_tes!J59=0,0,RES_hhdet_tes!J59/0.086*1000000/RES_hhdet_num!J59)</f>
        <v>995.02279750850607</v>
      </c>
      <c r="K59" s="156">
        <f>IF(RES_hhdet_tes!K59=0,0,RES_hhdet_tes!K59/0.086*1000000/RES_hhdet_num!K59)</f>
        <v>957.22092189483908</v>
      </c>
      <c r="L59" s="156">
        <f>IF(RES_hhdet_tes!L59=0,0,RES_hhdet_tes!L59/0.086*1000000/RES_hhdet_num!L59)</f>
        <v>983.62218123760624</v>
      </c>
      <c r="M59" s="156">
        <f>IF(RES_hhdet_tes!M59=0,0,RES_hhdet_tes!M59/0.086*1000000/RES_hhdet_num!M59)</f>
        <v>975.23191683389371</v>
      </c>
      <c r="N59" s="156">
        <f>IF(RES_hhdet_tes!N59=0,0,RES_hhdet_tes!N59/0.086*1000000/RES_hhdet_num!N59)</f>
        <v>944.8892439734559</v>
      </c>
      <c r="O59" s="156">
        <f>IF(RES_hhdet_tes!O59=0,0,RES_hhdet_tes!O59/0.086*1000000/RES_hhdet_num!O59)</f>
        <v>925.52635327759492</v>
      </c>
      <c r="P59" s="156">
        <f>IF(RES_hhdet_tes!P59=0,0,RES_hhdet_tes!P59/0.086*1000000/RES_hhdet_num!P59)</f>
        <v>903.40584006371569</v>
      </c>
      <c r="Q59" s="156">
        <f>IF(RES_hhdet_tes!Q59=0,0,RES_hhdet_tes!Q59/0.086*1000000/RES_hhdet_num!Q59)</f>
        <v>882.06565581119571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973.5038413903269</v>
      </c>
      <c r="C60" s="57">
        <f>IF(RES_hhdet_tes!C60=0,0,RES_hhdet_tes!C60/0.086*1000000/RES_hhdet_num!C60)</f>
        <v>1028.1665881932072</v>
      </c>
      <c r="D60" s="57">
        <f>IF(RES_hhdet_tes!D60=0,0,RES_hhdet_tes!D60/0.086*1000000/RES_hhdet_num!D60)</f>
        <v>996.55420656875606</v>
      </c>
      <c r="E60" s="57">
        <f>IF(RES_hhdet_tes!E60=0,0,RES_hhdet_tes!E60/0.086*1000000/RES_hhdet_num!E60)</f>
        <v>994.52740479619411</v>
      </c>
      <c r="F60" s="57">
        <f>IF(RES_hhdet_tes!F60=0,0,RES_hhdet_tes!F60/0.086*1000000/RES_hhdet_num!F60)</f>
        <v>993.40457911500846</v>
      </c>
      <c r="G60" s="57">
        <f>IF(RES_hhdet_tes!G60=0,0,RES_hhdet_tes!G60/0.086*1000000/RES_hhdet_num!G60)</f>
        <v>993.62381647030065</v>
      </c>
      <c r="H60" s="57">
        <f>IF(RES_hhdet_tes!H60=0,0,RES_hhdet_tes!H60/0.086*1000000/RES_hhdet_num!H60)</f>
        <v>1011.9121159583527</v>
      </c>
      <c r="I60" s="57">
        <f>IF(RES_hhdet_tes!I60=0,0,RES_hhdet_tes!I60/0.086*1000000/RES_hhdet_num!I60)</f>
        <v>1038.3979666785735</v>
      </c>
      <c r="J60" s="57">
        <f>IF(RES_hhdet_tes!J60=0,0,RES_hhdet_tes!J60/0.086*1000000/RES_hhdet_num!J60)</f>
        <v>1041.0089016170095</v>
      </c>
      <c r="K60" s="57">
        <f>IF(RES_hhdet_tes!K60=0,0,RES_hhdet_tes!K60/0.086*1000000/RES_hhdet_num!K60)</f>
        <v>1029.6397840274383</v>
      </c>
      <c r="L60" s="57">
        <f>IF(RES_hhdet_tes!L60=0,0,RES_hhdet_tes!L60/0.086*1000000/RES_hhdet_num!L60)</f>
        <v>1061.0109825176071</v>
      </c>
      <c r="M60" s="57">
        <f>IF(RES_hhdet_tes!M60=0,0,RES_hhdet_tes!M60/0.086*1000000/RES_hhdet_num!M60)</f>
        <v>1004.1721702398725</v>
      </c>
      <c r="N60" s="57">
        <f>IF(RES_hhdet_tes!N60=0,0,RES_hhdet_tes!N60/0.086*1000000/RES_hhdet_num!N60)</f>
        <v>1006.035131426362</v>
      </c>
      <c r="O60" s="57">
        <f>IF(RES_hhdet_tes!O60=0,0,RES_hhdet_tes!O60/0.086*1000000/RES_hhdet_num!O60)</f>
        <v>992.22479317403634</v>
      </c>
      <c r="P60" s="57">
        <f>IF(RES_hhdet_tes!P60=0,0,RES_hhdet_tes!P60/0.086*1000000/RES_hhdet_num!P60)</f>
        <v>933.24879028244993</v>
      </c>
      <c r="Q60" s="57">
        <f>IF(RES_hhdet_tes!Q60=0,0,RES_hhdet_tes!Q60/0.086*1000000/RES_hhdet_num!Q60)</f>
        <v>957.37785236764728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11407.531139405994</v>
      </c>
      <c r="C62" s="168">
        <f t="shared" ref="C62:Q62" si="9">SUM(C63,C66,C68,C77)</f>
        <v>11761.755828607076</v>
      </c>
      <c r="D62" s="168">
        <f t="shared" si="9"/>
        <v>11218.777895601335</v>
      </c>
      <c r="E62" s="168">
        <f t="shared" si="9"/>
        <v>11151.452369753762</v>
      </c>
      <c r="F62" s="168">
        <f t="shared" si="9"/>
        <v>11154.599312429329</v>
      </c>
      <c r="G62" s="168">
        <f t="shared" si="9"/>
        <v>11243.892509376074</v>
      </c>
      <c r="H62" s="168">
        <f t="shared" si="9"/>
        <v>11124.910540789117</v>
      </c>
      <c r="I62" s="168">
        <f t="shared" si="9"/>
        <v>11821.39310570383</v>
      </c>
      <c r="J62" s="168">
        <f t="shared" si="9"/>
        <v>11418.756261217157</v>
      </c>
      <c r="K62" s="168">
        <f t="shared" si="9"/>
        <v>11603.732340910346</v>
      </c>
      <c r="L62" s="168">
        <f t="shared" si="9"/>
        <v>12517.524549877871</v>
      </c>
      <c r="M62" s="168">
        <f t="shared" si="9"/>
        <v>11424.425741518209</v>
      </c>
      <c r="N62" s="168">
        <f t="shared" si="9"/>
        <v>11974.222502533612</v>
      </c>
      <c r="O62" s="168">
        <f t="shared" si="9"/>
        <v>11362.728460296381</v>
      </c>
      <c r="P62" s="168">
        <f t="shared" si="9"/>
        <v>11042.773363656343</v>
      </c>
      <c r="Q62" s="168">
        <f t="shared" si="9"/>
        <v>10569.221703017794</v>
      </c>
    </row>
    <row r="63" spans="1:17" ht="12.95" customHeight="1" x14ac:dyDescent="0.25">
      <c r="A63" s="158" t="s">
        <v>65</v>
      </c>
      <c r="B63" s="157">
        <f t="shared" ref="B63:Q63" si="10">SUM(B64:B65)</f>
        <v>8837.2627251306549</v>
      </c>
      <c r="C63" s="157">
        <f t="shared" si="10"/>
        <v>9140.4854233288734</v>
      </c>
      <c r="D63" s="157">
        <f t="shared" si="10"/>
        <v>8639.2828766615185</v>
      </c>
      <c r="E63" s="157">
        <f t="shared" si="10"/>
        <v>8557.5787245880329</v>
      </c>
      <c r="F63" s="157">
        <f t="shared" si="10"/>
        <v>8540.7251569508335</v>
      </c>
      <c r="G63" s="157">
        <f t="shared" si="10"/>
        <v>8547.354808580294</v>
      </c>
      <c r="H63" s="157">
        <f t="shared" si="10"/>
        <v>8434.5872821291559</v>
      </c>
      <c r="I63" s="157">
        <f t="shared" si="10"/>
        <v>9119.9570926975084</v>
      </c>
      <c r="J63" s="157">
        <f t="shared" si="10"/>
        <v>8721.0501934953299</v>
      </c>
      <c r="K63" s="157">
        <f t="shared" si="10"/>
        <v>8886.772660964778</v>
      </c>
      <c r="L63" s="157">
        <f t="shared" si="10"/>
        <v>9777.430083123676</v>
      </c>
      <c r="M63" s="157">
        <f t="shared" si="10"/>
        <v>8703.1231994219306</v>
      </c>
      <c r="N63" s="157">
        <f t="shared" si="10"/>
        <v>9258.18053564211</v>
      </c>
      <c r="O63" s="157">
        <f t="shared" si="10"/>
        <v>8773.1888933561204</v>
      </c>
      <c r="P63" s="157">
        <f t="shared" si="10"/>
        <v>8439.9091062858588</v>
      </c>
      <c r="Q63" s="157">
        <f t="shared" si="10"/>
        <v>8008.486581035334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8601.3689673416775</v>
      </c>
      <c r="C64" s="156">
        <f>IF(RES_hhdet_tes!C64=0,0,RES_hhdet_tes!C64/0.086*1000000/RES_hhdet_num!C$62)</f>
        <v>8770.2556609317016</v>
      </c>
      <c r="D64" s="156">
        <f>IF(RES_hhdet_tes!D64=0,0,RES_hhdet_tes!D64/0.086*1000000/RES_hhdet_num!D$62)</f>
        <v>8384.7561884351944</v>
      </c>
      <c r="E64" s="156">
        <f>IF(RES_hhdet_tes!E64=0,0,RES_hhdet_tes!E64/0.086*1000000/RES_hhdet_num!E$62)</f>
        <v>8322.6091198395916</v>
      </c>
      <c r="F64" s="156">
        <f>IF(RES_hhdet_tes!F64=0,0,RES_hhdet_tes!F64/0.086*1000000/RES_hhdet_num!F$62)</f>
        <v>8321.1536193711072</v>
      </c>
      <c r="G64" s="156">
        <f>IF(RES_hhdet_tes!G64=0,0,RES_hhdet_tes!G64/0.086*1000000/RES_hhdet_num!G$62)</f>
        <v>8339.7272996022621</v>
      </c>
      <c r="H64" s="156">
        <f>IF(RES_hhdet_tes!H64=0,0,RES_hhdet_tes!H64/0.086*1000000/RES_hhdet_num!H$62)</f>
        <v>8197.4129077969974</v>
      </c>
      <c r="I64" s="156">
        <f>IF(RES_hhdet_tes!I64=0,0,RES_hhdet_tes!I64/0.086*1000000/RES_hhdet_num!I$62)</f>
        <v>8846.3407540343942</v>
      </c>
      <c r="J64" s="156">
        <f>IF(RES_hhdet_tes!J64=0,0,RES_hhdet_tes!J64/0.086*1000000/RES_hhdet_num!J$62)</f>
        <v>8455.2715299438241</v>
      </c>
      <c r="K64" s="156">
        <f>IF(RES_hhdet_tes!K64=0,0,RES_hhdet_tes!K64/0.086*1000000/RES_hhdet_num!K$62)</f>
        <v>8655.8519263489343</v>
      </c>
      <c r="L64" s="156">
        <f>IF(RES_hhdet_tes!L64=0,0,RES_hhdet_tes!L64/0.086*1000000/RES_hhdet_num!L$62)</f>
        <v>9462.0197872101526</v>
      </c>
      <c r="M64" s="156">
        <f>IF(RES_hhdet_tes!M64=0,0,RES_hhdet_tes!M64/0.086*1000000/RES_hhdet_num!M$62)</f>
        <v>8521.4076902479283</v>
      </c>
      <c r="N64" s="156">
        <f>IF(RES_hhdet_tes!N64=0,0,RES_hhdet_tes!N64/0.086*1000000/RES_hhdet_num!N$62)</f>
        <v>9033.9651496414626</v>
      </c>
      <c r="O64" s="156">
        <f>IF(RES_hhdet_tes!O64=0,0,RES_hhdet_tes!O64/0.086*1000000/RES_hhdet_num!O$62)</f>
        <v>8576.2204939186813</v>
      </c>
      <c r="P64" s="156">
        <f>IF(RES_hhdet_tes!P64=0,0,RES_hhdet_tes!P64/0.086*1000000/RES_hhdet_num!P$62)</f>
        <v>8346.131871328329</v>
      </c>
      <c r="Q64" s="156">
        <f>IF(RES_hhdet_tes!Q64=0,0,RES_hhdet_tes!Q64/0.086*1000000/RES_hhdet_num!Q$62)</f>
        <v>7843.3809581712158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235.89375778897704</v>
      </c>
      <c r="C65" s="156">
        <f>IF(RES_hhdet_tes!C65=0,0,RES_hhdet_tes!C65/0.086*1000000/RES_hhdet_num!C$62)</f>
        <v>370.22976239717195</v>
      </c>
      <c r="D65" s="156">
        <f>IF(RES_hhdet_tes!D65=0,0,RES_hhdet_tes!D65/0.086*1000000/RES_hhdet_num!D$62)</f>
        <v>254.52668822632373</v>
      </c>
      <c r="E65" s="156">
        <f>IF(RES_hhdet_tes!E65=0,0,RES_hhdet_tes!E65/0.086*1000000/RES_hhdet_num!E$62)</f>
        <v>234.96960474844207</v>
      </c>
      <c r="F65" s="156">
        <f>IF(RES_hhdet_tes!F65=0,0,RES_hhdet_tes!F65/0.086*1000000/RES_hhdet_num!F$62)</f>
        <v>219.57153757972662</v>
      </c>
      <c r="G65" s="156">
        <f>IF(RES_hhdet_tes!G65=0,0,RES_hhdet_tes!G65/0.086*1000000/RES_hhdet_num!G$62)</f>
        <v>207.62750897803119</v>
      </c>
      <c r="H65" s="156">
        <f>IF(RES_hhdet_tes!H65=0,0,RES_hhdet_tes!H65/0.086*1000000/RES_hhdet_num!H$62)</f>
        <v>237.17437433215872</v>
      </c>
      <c r="I65" s="156">
        <f>IF(RES_hhdet_tes!I65=0,0,RES_hhdet_tes!I65/0.086*1000000/RES_hhdet_num!I$62)</f>
        <v>273.61633866311485</v>
      </c>
      <c r="J65" s="156">
        <f>IF(RES_hhdet_tes!J65=0,0,RES_hhdet_tes!J65/0.086*1000000/RES_hhdet_num!J$62)</f>
        <v>265.77866355150513</v>
      </c>
      <c r="K65" s="156">
        <f>IF(RES_hhdet_tes!K65=0,0,RES_hhdet_tes!K65/0.086*1000000/RES_hhdet_num!K$62)</f>
        <v>230.92073461584363</v>
      </c>
      <c r="L65" s="156">
        <f>IF(RES_hhdet_tes!L65=0,0,RES_hhdet_tes!L65/0.086*1000000/RES_hhdet_num!L$62)</f>
        <v>315.41029591352395</v>
      </c>
      <c r="M65" s="156">
        <f>IF(RES_hhdet_tes!M65=0,0,RES_hhdet_tes!M65/0.086*1000000/RES_hhdet_num!M$62)</f>
        <v>181.71550917400288</v>
      </c>
      <c r="N65" s="156">
        <f>IF(RES_hhdet_tes!N65=0,0,RES_hhdet_tes!N65/0.086*1000000/RES_hhdet_num!N$62)</f>
        <v>224.2153860006477</v>
      </c>
      <c r="O65" s="156">
        <f>IF(RES_hhdet_tes!O65=0,0,RES_hhdet_tes!O65/0.086*1000000/RES_hhdet_num!O$62)</f>
        <v>196.96839943743905</v>
      </c>
      <c r="P65" s="156">
        <f>IF(RES_hhdet_tes!P65=0,0,RES_hhdet_tes!P65/0.086*1000000/RES_hhdet_num!P$62)</f>
        <v>93.777234957530268</v>
      </c>
      <c r="Q65" s="156">
        <f>IF(RES_hhdet_tes!Q65=0,0,RES_hhdet_tes!Q65/0.086*1000000/RES_hhdet_num!Q$62)</f>
        <v>165.10562286411849</v>
      </c>
    </row>
    <row r="66" spans="1:17" ht="12.95" customHeight="1" x14ac:dyDescent="0.25">
      <c r="A66" s="158" t="s">
        <v>112</v>
      </c>
      <c r="B66" s="157">
        <f t="shared" ref="B66:Q66" si="11">B67</f>
        <v>3.1453486641269235E-2</v>
      </c>
      <c r="C66" s="157">
        <f t="shared" si="11"/>
        <v>4.7678427952011909E-2</v>
      </c>
      <c r="D66" s="157">
        <f t="shared" si="11"/>
        <v>7.0345643812028624E-2</v>
      </c>
      <c r="E66" s="157">
        <f t="shared" si="11"/>
        <v>6.9796096225784102E-2</v>
      </c>
      <c r="F66" s="157">
        <f t="shared" si="11"/>
        <v>0.11783389357110763</v>
      </c>
      <c r="G66" s="157">
        <f t="shared" si="11"/>
        <v>0.17187621466220104</v>
      </c>
      <c r="H66" s="157">
        <f t="shared" si="11"/>
        <v>0.21974158531588514</v>
      </c>
      <c r="I66" s="157">
        <f t="shared" si="11"/>
        <v>0.27099448579834085</v>
      </c>
      <c r="J66" s="157">
        <f t="shared" si="11"/>
        <v>0.33889596950957301</v>
      </c>
      <c r="K66" s="157">
        <f t="shared" si="11"/>
        <v>0.38546845010873004</v>
      </c>
      <c r="L66" s="157">
        <f t="shared" si="11"/>
        <v>0.4182127302650791</v>
      </c>
      <c r="M66" s="157">
        <f t="shared" si="11"/>
        <v>0.50578068474941784</v>
      </c>
      <c r="N66" s="157">
        <f t="shared" si="11"/>
        <v>0.61706859522364177</v>
      </c>
      <c r="O66" s="157">
        <f t="shared" si="11"/>
        <v>0.75365350900631589</v>
      </c>
      <c r="P66" s="157">
        <f t="shared" si="11"/>
        <v>0.82276760566882567</v>
      </c>
      <c r="Q66" s="157">
        <f t="shared" si="11"/>
        <v>1.0245786273501956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3.1453486641269235E-2</v>
      </c>
      <c r="C67" s="156">
        <f>IF(RES_hhdet_tes!C67=0,0,RES_hhdet_tes!C67/0.086*1000000/RES_hhdet_num!C$62)</f>
        <v>4.7678427952011909E-2</v>
      </c>
      <c r="D67" s="156">
        <f>IF(RES_hhdet_tes!D67=0,0,RES_hhdet_tes!D67/0.086*1000000/RES_hhdet_num!D$62)</f>
        <v>7.0345643812028624E-2</v>
      </c>
      <c r="E67" s="156">
        <f>IF(RES_hhdet_tes!E67=0,0,RES_hhdet_tes!E67/0.086*1000000/RES_hhdet_num!E$62)</f>
        <v>6.9796096225784102E-2</v>
      </c>
      <c r="F67" s="156">
        <f>IF(RES_hhdet_tes!F67=0,0,RES_hhdet_tes!F67/0.086*1000000/RES_hhdet_num!F$62)</f>
        <v>0.11783389357110763</v>
      </c>
      <c r="G67" s="156">
        <f>IF(RES_hhdet_tes!G67=0,0,RES_hhdet_tes!G67/0.086*1000000/RES_hhdet_num!G$62)</f>
        <v>0.17187621466220104</v>
      </c>
      <c r="H67" s="156">
        <f>IF(RES_hhdet_tes!H67=0,0,RES_hhdet_tes!H67/0.086*1000000/RES_hhdet_num!H$62)</f>
        <v>0.21974158531588514</v>
      </c>
      <c r="I67" s="156">
        <f>IF(RES_hhdet_tes!I67=0,0,RES_hhdet_tes!I67/0.086*1000000/RES_hhdet_num!I$62)</f>
        <v>0.27099448579834085</v>
      </c>
      <c r="J67" s="156">
        <f>IF(RES_hhdet_tes!J67=0,0,RES_hhdet_tes!J67/0.086*1000000/RES_hhdet_num!J$62)</f>
        <v>0.33889596950957301</v>
      </c>
      <c r="K67" s="156">
        <f>IF(RES_hhdet_tes!K67=0,0,RES_hhdet_tes!K67/0.086*1000000/RES_hhdet_num!K$62)</f>
        <v>0.38546845010873004</v>
      </c>
      <c r="L67" s="156">
        <f>IF(RES_hhdet_tes!L67=0,0,RES_hhdet_tes!L67/0.086*1000000/RES_hhdet_num!L$62)</f>
        <v>0.4182127302650791</v>
      </c>
      <c r="M67" s="156">
        <f>IF(RES_hhdet_tes!M67=0,0,RES_hhdet_tes!M67/0.086*1000000/RES_hhdet_num!M$62)</f>
        <v>0.50578068474941784</v>
      </c>
      <c r="N67" s="156">
        <f>IF(RES_hhdet_tes!N67=0,0,RES_hhdet_tes!N67/0.086*1000000/RES_hhdet_num!N$62)</f>
        <v>0.61706859522364177</v>
      </c>
      <c r="O67" s="156">
        <f>IF(RES_hhdet_tes!O67=0,0,RES_hhdet_tes!O67/0.086*1000000/RES_hhdet_num!O$62)</f>
        <v>0.75365350900631589</v>
      </c>
      <c r="P67" s="156">
        <f>IF(RES_hhdet_tes!P67=0,0,RES_hhdet_tes!P67/0.086*1000000/RES_hhdet_num!P$62)</f>
        <v>0.82276760566882567</v>
      </c>
      <c r="Q67" s="156">
        <f>IF(RES_hhdet_tes!Q67=0,0,RES_hhdet_tes!Q67/0.086*1000000/RES_hhdet_num!Q$62)</f>
        <v>1.0245786273501956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1669.9308402613169</v>
      </c>
      <c r="C68" s="157">
        <f>IF(RES_hhdet_tes!C68=0,0,RES_hhdet_tes!C68/0.086*1000000/RES_hhdet_num!C$62)</f>
        <v>1699.3986864191652</v>
      </c>
      <c r="D68" s="157">
        <f>IF(RES_hhdet_tes!D68=0,0,RES_hhdet_tes!D68/0.086*1000000/RES_hhdet_num!D$62)</f>
        <v>1662.2116358479914</v>
      </c>
      <c r="E68" s="157">
        <f>IF(RES_hhdet_tes!E68=0,0,RES_hhdet_tes!E68/0.086*1000000/RES_hhdet_num!E$62)</f>
        <v>1666.8513117778268</v>
      </c>
      <c r="F68" s="157">
        <f>IF(RES_hhdet_tes!F68=0,0,RES_hhdet_tes!F68/0.086*1000000/RES_hhdet_num!F$62)</f>
        <v>1674.1374915866122</v>
      </c>
      <c r="G68" s="157">
        <f>IF(RES_hhdet_tes!G68=0,0,RES_hhdet_tes!G68/0.086*1000000/RES_hhdet_num!G$62)</f>
        <v>1739.2593335301906</v>
      </c>
      <c r="H68" s="157">
        <f>IF(RES_hhdet_tes!H68=0,0,RES_hhdet_tes!H68/0.086*1000000/RES_hhdet_num!H$62)</f>
        <v>1722.1883581936793</v>
      </c>
      <c r="I68" s="157">
        <f>IF(RES_hhdet_tes!I68=0,0,RES_hhdet_tes!I68/0.086*1000000/RES_hhdet_num!I$62)</f>
        <v>1722.0366633768422</v>
      </c>
      <c r="J68" s="157">
        <f>IF(RES_hhdet_tes!J68=0,0,RES_hhdet_tes!J68/0.086*1000000/RES_hhdet_num!J$62)</f>
        <v>1714.7155057405203</v>
      </c>
      <c r="K68" s="157">
        <f>IF(RES_hhdet_tes!K68=0,0,RES_hhdet_tes!K68/0.086*1000000/RES_hhdet_num!K$62)</f>
        <v>1733.493054060694</v>
      </c>
      <c r="L68" s="157">
        <f>IF(RES_hhdet_tes!L68=0,0,RES_hhdet_tes!L68/0.086*1000000/RES_hhdet_num!L$62)</f>
        <v>1755.3649144685889</v>
      </c>
      <c r="M68" s="157">
        <f>IF(RES_hhdet_tes!M68=0,0,RES_hhdet_tes!M68/0.086*1000000/RES_hhdet_num!M$62)</f>
        <v>1744.1266462436863</v>
      </c>
      <c r="N68" s="157">
        <f>IF(RES_hhdet_tes!N68=0,0,RES_hhdet_tes!N68/0.086*1000000/RES_hhdet_num!N$62)</f>
        <v>1740.4431644177689</v>
      </c>
      <c r="O68" s="157">
        <f>IF(RES_hhdet_tes!O68=0,0,RES_hhdet_tes!O68/0.086*1000000/RES_hhdet_num!O$62)</f>
        <v>1654.1827267797605</v>
      </c>
      <c r="P68" s="157">
        <f>IF(RES_hhdet_tes!P68=0,0,RES_hhdet_tes!P68/0.086*1000000/RES_hhdet_num!P$62)</f>
        <v>1665.3316476949965</v>
      </c>
      <c r="Q68" s="157">
        <f>IF(RES_hhdet_tes!Q68=0,0,RES_hhdet_tes!Q68/0.086*1000000/RES_hhdet_num!Q$62)</f>
        <v>1638.9511812132957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1654.7266896801384</v>
      </c>
      <c r="C69" s="132">
        <f>IF(RES_hhdet_tes!C69=0,0,RES_hhdet_tes!C69/0.086*1000000/RES_hhdet_num!C69)</f>
        <v>1665.9245773245596</v>
      </c>
      <c r="D69" s="132">
        <f>IF(RES_hhdet_tes!D69=0,0,RES_hhdet_tes!D69/0.086*1000000/RES_hhdet_num!D69)</f>
        <v>1656.343717521301</v>
      </c>
      <c r="E69" s="132">
        <f>IF(RES_hhdet_tes!E69=0,0,RES_hhdet_tes!E69/0.086*1000000/RES_hhdet_num!E69)</f>
        <v>1673.3567419455121</v>
      </c>
      <c r="F69" s="132">
        <f>IF(RES_hhdet_tes!F69=0,0,RES_hhdet_tes!F69/0.086*1000000/RES_hhdet_num!F69)</f>
        <v>1681.9162098113732</v>
      </c>
      <c r="G69" s="132">
        <f>IF(RES_hhdet_tes!G69=0,0,RES_hhdet_tes!G69/0.086*1000000/RES_hhdet_num!G69)</f>
        <v>1712.0785378806959</v>
      </c>
      <c r="H69" s="132">
        <f>IF(RES_hhdet_tes!H69=0,0,RES_hhdet_tes!H69/0.086*1000000/RES_hhdet_num!H69)</f>
        <v>1708.5431254427344</v>
      </c>
      <c r="I69" s="132">
        <f>IF(RES_hhdet_tes!I69=0,0,RES_hhdet_tes!I69/0.086*1000000/RES_hhdet_num!I69)</f>
        <v>1708.6492953990257</v>
      </c>
      <c r="J69" s="132">
        <f>IF(RES_hhdet_tes!J69=0,0,RES_hhdet_tes!J69/0.086*1000000/RES_hhdet_num!J69)</f>
        <v>1706.5946380240671</v>
      </c>
      <c r="K69" s="132">
        <f>IF(RES_hhdet_tes!K69=0,0,RES_hhdet_tes!K69/0.086*1000000/RES_hhdet_num!K69)</f>
        <v>1732.3761384793049</v>
      </c>
      <c r="L69" s="132">
        <f>IF(RES_hhdet_tes!L69=0,0,RES_hhdet_tes!L69/0.086*1000000/RES_hhdet_num!L69)</f>
        <v>1754.6568581552474</v>
      </c>
      <c r="M69" s="132">
        <f>IF(RES_hhdet_tes!M69=0,0,RES_hhdet_tes!M69/0.086*1000000/RES_hhdet_num!M69)</f>
        <v>1742.6290495958235</v>
      </c>
      <c r="N69" s="132">
        <f>IF(RES_hhdet_tes!N69=0,0,RES_hhdet_tes!N69/0.086*1000000/RES_hhdet_num!N69)</f>
        <v>1738.4493105452891</v>
      </c>
      <c r="O69" s="132">
        <f>IF(RES_hhdet_tes!O69=0,0,RES_hhdet_tes!O69/0.086*1000000/RES_hhdet_num!O69)</f>
        <v>1652.2190977153925</v>
      </c>
      <c r="P69" s="132">
        <f>IF(RES_hhdet_tes!P69=0,0,RES_hhdet_tes!P69/0.086*1000000/RES_hhdet_num!P69)</f>
        <v>1664.9276425617493</v>
      </c>
      <c r="Q69" s="132">
        <f>IF(RES_hhdet_tes!Q69=0,0,RES_hhdet_tes!Q69/0.086*1000000/RES_hhdet_num!Q69)</f>
        <v>1637.8331433196392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0</v>
      </c>
      <c r="C70" s="132">
        <f>IF(RES_hhdet_tes!C70=0,0,RES_hhdet_tes!C70/0.086*1000000/RES_hhdet_num!C70)</f>
        <v>0</v>
      </c>
      <c r="D70" s="132">
        <f>IF(RES_hhdet_tes!D70=0,0,RES_hhdet_tes!D70/0.086*1000000/RES_hhdet_num!D70)</f>
        <v>0</v>
      </c>
      <c r="E70" s="132">
        <f>IF(RES_hhdet_tes!E70=0,0,RES_hhdet_tes!E70/0.086*1000000/RES_hhdet_num!E70)</f>
        <v>0</v>
      </c>
      <c r="F70" s="132">
        <f>IF(RES_hhdet_tes!F70=0,0,RES_hhdet_tes!F70/0.086*1000000/RES_hhdet_num!F70)</f>
        <v>0</v>
      </c>
      <c r="G70" s="132">
        <f>IF(RES_hhdet_tes!G70=0,0,RES_hhdet_tes!G70/0.086*1000000/RES_hhdet_num!G70)</f>
        <v>0</v>
      </c>
      <c r="H70" s="132">
        <f>IF(RES_hhdet_tes!H70=0,0,RES_hhdet_tes!H70/0.086*1000000/RES_hhdet_num!H70)</f>
        <v>0</v>
      </c>
      <c r="I70" s="132">
        <f>IF(RES_hhdet_tes!I70=0,0,RES_hhdet_tes!I70/0.086*1000000/RES_hhdet_num!I70)</f>
        <v>0</v>
      </c>
      <c r="J70" s="132">
        <f>IF(RES_hhdet_tes!J70=0,0,RES_hhdet_tes!J70/0.086*1000000/RES_hhdet_num!J70)</f>
        <v>0</v>
      </c>
      <c r="K70" s="132">
        <f>IF(RES_hhdet_tes!K70=0,0,RES_hhdet_tes!K70/0.086*1000000/RES_hhdet_num!K70)</f>
        <v>0</v>
      </c>
      <c r="L70" s="132">
        <f>IF(RES_hhdet_tes!L70=0,0,RES_hhdet_tes!L70/0.086*1000000/RES_hhdet_num!L70)</f>
        <v>0</v>
      </c>
      <c r="M70" s="132">
        <f>IF(RES_hhdet_tes!M70=0,0,RES_hhdet_tes!M70/0.086*1000000/RES_hhdet_num!M70)</f>
        <v>0</v>
      </c>
      <c r="N70" s="132">
        <f>IF(RES_hhdet_tes!N70=0,0,RES_hhdet_tes!N70/0.086*1000000/RES_hhdet_num!N70)</f>
        <v>0</v>
      </c>
      <c r="O70" s="132">
        <f>IF(RES_hhdet_tes!O70=0,0,RES_hhdet_tes!O70/0.086*1000000/RES_hhdet_num!O70)</f>
        <v>0</v>
      </c>
      <c r="P70" s="132">
        <f>IF(RES_hhdet_tes!P70=0,0,RES_hhdet_tes!P70/0.086*1000000/RES_hhdet_num!P70)</f>
        <v>0</v>
      </c>
      <c r="Q70" s="132">
        <f>IF(RES_hhdet_tes!Q70=0,0,RES_hhdet_tes!Q70/0.086*1000000/RES_hhdet_num!Q70)</f>
        <v>0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0</v>
      </c>
      <c r="C71" s="165">
        <f>IF(RES_hhdet_tes!C71=0,0,RES_hhdet_tes!C71/0.086*1000000/RES_hhdet_num!C70)</f>
        <v>0</v>
      </c>
      <c r="D71" s="165">
        <f>IF(RES_hhdet_tes!D71=0,0,RES_hhdet_tes!D71/0.086*1000000/RES_hhdet_num!D70)</f>
        <v>0</v>
      </c>
      <c r="E71" s="165">
        <f>IF(RES_hhdet_tes!E71=0,0,RES_hhdet_tes!E71/0.086*1000000/RES_hhdet_num!E70)</f>
        <v>0</v>
      </c>
      <c r="F71" s="165">
        <f>IF(RES_hhdet_tes!F71=0,0,RES_hhdet_tes!F71/0.086*1000000/RES_hhdet_num!F70)</f>
        <v>0</v>
      </c>
      <c r="G71" s="165">
        <f>IF(RES_hhdet_tes!G71=0,0,RES_hhdet_tes!G71/0.086*1000000/RES_hhdet_num!G70)</f>
        <v>0</v>
      </c>
      <c r="H71" s="165">
        <f>IF(RES_hhdet_tes!H71=0,0,RES_hhdet_tes!H71/0.086*1000000/RES_hhdet_num!H70)</f>
        <v>0</v>
      </c>
      <c r="I71" s="165">
        <f>IF(RES_hhdet_tes!I71=0,0,RES_hhdet_tes!I71/0.086*1000000/RES_hhdet_num!I70)</f>
        <v>0</v>
      </c>
      <c r="J71" s="165">
        <f>IF(RES_hhdet_tes!J71=0,0,RES_hhdet_tes!J71/0.086*1000000/RES_hhdet_num!J70)</f>
        <v>0</v>
      </c>
      <c r="K71" s="165">
        <f>IF(RES_hhdet_tes!K71=0,0,RES_hhdet_tes!K71/0.086*1000000/RES_hhdet_num!K70)</f>
        <v>0</v>
      </c>
      <c r="L71" s="165">
        <f>IF(RES_hhdet_tes!L71=0,0,RES_hhdet_tes!L71/0.086*1000000/RES_hhdet_num!L70)</f>
        <v>0</v>
      </c>
      <c r="M71" s="165">
        <f>IF(RES_hhdet_tes!M71=0,0,RES_hhdet_tes!M71/0.086*1000000/RES_hhdet_num!M70)</f>
        <v>0</v>
      </c>
      <c r="N71" s="165">
        <f>IF(RES_hhdet_tes!N71=0,0,RES_hhdet_tes!N71/0.086*1000000/RES_hhdet_num!N70)</f>
        <v>0</v>
      </c>
      <c r="O71" s="165">
        <f>IF(RES_hhdet_tes!O71=0,0,RES_hhdet_tes!O71/0.086*1000000/RES_hhdet_num!O70)</f>
        <v>0</v>
      </c>
      <c r="P71" s="165">
        <f>IF(RES_hhdet_tes!P71=0,0,RES_hhdet_tes!P71/0.086*1000000/RES_hhdet_num!P70)</f>
        <v>0</v>
      </c>
      <c r="Q71" s="165">
        <f>IF(RES_hhdet_tes!Q71=0,0,RES_hhdet_tes!Q71/0.086*1000000/RES_hhdet_num!Q70)</f>
        <v>0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0</v>
      </c>
      <c r="C72" s="164">
        <f>IF(RES_hhdet_tes!C72=0,0,RES_hhdet_tes!C72/0.086*1000000/RES_hhdet_num!C70)</f>
        <v>0</v>
      </c>
      <c r="D72" s="164">
        <f>IF(RES_hhdet_tes!D72=0,0,RES_hhdet_tes!D72/0.086*1000000/RES_hhdet_num!D70)</f>
        <v>0</v>
      </c>
      <c r="E72" s="164">
        <f>IF(RES_hhdet_tes!E72=0,0,RES_hhdet_tes!E72/0.086*1000000/RES_hhdet_num!E70)</f>
        <v>0</v>
      </c>
      <c r="F72" s="164">
        <f>IF(RES_hhdet_tes!F72=0,0,RES_hhdet_tes!F72/0.086*1000000/RES_hhdet_num!F70)</f>
        <v>0</v>
      </c>
      <c r="G72" s="164">
        <f>IF(RES_hhdet_tes!G72=0,0,RES_hhdet_tes!G72/0.086*1000000/RES_hhdet_num!G70)</f>
        <v>0</v>
      </c>
      <c r="H72" s="164">
        <f>IF(RES_hhdet_tes!H72=0,0,RES_hhdet_tes!H72/0.086*1000000/RES_hhdet_num!H70)</f>
        <v>0</v>
      </c>
      <c r="I72" s="164">
        <f>IF(RES_hhdet_tes!I72=0,0,RES_hhdet_tes!I72/0.086*1000000/RES_hhdet_num!I70)</f>
        <v>0</v>
      </c>
      <c r="J72" s="164">
        <f>IF(RES_hhdet_tes!J72=0,0,RES_hhdet_tes!J72/0.086*1000000/RES_hhdet_num!J70)</f>
        <v>0</v>
      </c>
      <c r="K72" s="164">
        <f>IF(RES_hhdet_tes!K72=0,0,RES_hhdet_tes!K72/0.086*1000000/RES_hhdet_num!K70)</f>
        <v>0</v>
      </c>
      <c r="L72" s="164">
        <f>IF(RES_hhdet_tes!L72=0,0,RES_hhdet_tes!L72/0.086*1000000/RES_hhdet_num!L70)</f>
        <v>0</v>
      </c>
      <c r="M72" s="164">
        <f>IF(RES_hhdet_tes!M72=0,0,RES_hhdet_tes!M72/0.086*1000000/RES_hhdet_num!M70)</f>
        <v>0</v>
      </c>
      <c r="N72" s="164">
        <f>IF(RES_hhdet_tes!N72=0,0,RES_hhdet_tes!N72/0.086*1000000/RES_hhdet_num!N70)</f>
        <v>0</v>
      </c>
      <c r="O72" s="164">
        <f>IF(RES_hhdet_tes!O72=0,0,RES_hhdet_tes!O72/0.086*1000000/RES_hhdet_num!O70)</f>
        <v>0</v>
      </c>
      <c r="P72" s="164">
        <f>IF(RES_hhdet_tes!P72=0,0,RES_hhdet_tes!P72/0.086*1000000/RES_hhdet_num!P70)</f>
        <v>0</v>
      </c>
      <c r="Q72" s="164">
        <f>IF(RES_hhdet_tes!Q72=0,0,RES_hhdet_tes!Q72/0.086*1000000/RES_hhdet_num!Q70)</f>
        <v>0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1803.3810159995112</v>
      </c>
      <c r="C73" s="162">
        <f>IF(RES_hhdet_tes!C73=0,0,RES_hhdet_tes!C73/0.086*1000000/RES_hhdet_num!C73)</f>
        <v>1981.0874275260596</v>
      </c>
      <c r="D73" s="162">
        <f>IF(RES_hhdet_tes!D73=0,0,RES_hhdet_tes!D73/0.086*1000000/RES_hhdet_num!D73)</f>
        <v>1731.8302716228657</v>
      </c>
      <c r="E73" s="162">
        <f>IF(RES_hhdet_tes!E73=0,0,RES_hhdet_tes!E73/0.086*1000000/RES_hhdet_num!E73)</f>
        <v>1574.6952863750494</v>
      </c>
      <c r="F73" s="162">
        <f>IF(RES_hhdet_tes!F73=0,0,RES_hhdet_tes!F73/0.086*1000000/RES_hhdet_num!F73)</f>
        <v>1552.0685848521168</v>
      </c>
      <c r="G73" s="162">
        <f>IF(RES_hhdet_tes!G73=0,0,RES_hhdet_tes!G73/0.086*1000000/RES_hhdet_num!G73)</f>
        <v>2306.7433184000383</v>
      </c>
      <c r="H73" s="162">
        <f>IF(RES_hhdet_tes!H73=0,0,RES_hhdet_tes!H73/0.086*1000000/RES_hhdet_num!H73)</f>
        <v>2057.6937147428871</v>
      </c>
      <c r="I73" s="162">
        <f>IF(RES_hhdet_tes!I73=0,0,RES_hhdet_tes!I73/0.086*1000000/RES_hhdet_num!I73)</f>
        <v>2094.8156142619514</v>
      </c>
      <c r="J73" s="162">
        <f>IF(RES_hhdet_tes!J73=0,0,RES_hhdet_tes!J73/0.086*1000000/RES_hhdet_num!J73)</f>
        <v>2021.4886218630177</v>
      </c>
      <c r="K73" s="162">
        <f>IF(RES_hhdet_tes!K73=0,0,RES_hhdet_tes!K73/0.086*1000000/RES_hhdet_num!K73)</f>
        <v>1813.0085673052815</v>
      </c>
      <c r="L73" s="162">
        <f>IF(RES_hhdet_tes!L73=0,0,RES_hhdet_tes!L73/0.086*1000000/RES_hhdet_num!L73)</f>
        <v>1877.6779548050354</v>
      </c>
      <c r="M73" s="162">
        <f>IF(RES_hhdet_tes!M73=0,0,RES_hhdet_tes!M73/0.086*1000000/RES_hhdet_num!M73)</f>
        <v>1877.9817556008099</v>
      </c>
      <c r="N73" s="162">
        <f>IF(RES_hhdet_tes!N73=0,0,RES_hhdet_tes!N73/0.086*1000000/RES_hhdet_num!N73)</f>
        <v>1854.9454700287993</v>
      </c>
      <c r="O73" s="162">
        <f>IF(RES_hhdet_tes!O73=0,0,RES_hhdet_tes!O73/0.086*1000000/RES_hhdet_num!O73)</f>
        <v>1844.1044983186321</v>
      </c>
      <c r="P73" s="162">
        <f>IF(RES_hhdet_tes!P73=0,0,RES_hhdet_tes!P73/0.086*1000000/RES_hhdet_num!P73)</f>
        <v>1730.3172200615766</v>
      </c>
      <c r="Q73" s="162">
        <f>IF(RES_hhdet_tes!Q73=0,0,RES_hhdet_tes!Q73/0.086*1000000/RES_hhdet_num!Q73)</f>
        <v>1835.7258504969193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0</v>
      </c>
      <c r="C74" s="160">
        <f>IF(RES_hhdet_tes!C74=0,0,RES_hhdet_tes!C74/0.086*1000000/RES_hhdet_num!C74)</f>
        <v>0</v>
      </c>
      <c r="D74" s="160">
        <f>IF(RES_hhdet_tes!D74=0,0,RES_hhdet_tes!D74/0.086*1000000/RES_hhdet_num!D74)</f>
        <v>0</v>
      </c>
      <c r="E74" s="160">
        <f>IF(RES_hhdet_tes!E74=0,0,RES_hhdet_tes!E74/0.086*1000000/RES_hhdet_num!E74)</f>
        <v>0</v>
      </c>
      <c r="F74" s="160">
        <f>IF(RES_hhdet_tes!F74=0,0,RES_hhdet_tes!F74/0.086*1000000/RES_hhdet_num!F74)</f>
        <v>0</v>
      </c>
      <c r="G74" s="160">
        <f>IF(RES_hhdet_tes!G74=0,0,RES_hhdet_tes!G74/0.086*1000000/RES_hhdet_num!G74)</f>
        <v>0</v>
      </c>
      <c r="H74" s="160">
        <f>IF(RES_hhdet_tes!H74=0,0,RES_hhdet_tes!H74/0.086*1000000/RES_hhdet_num!H74)</f>
        <v>0</v>
      </c>
      <c r="I74" s="160">
        <f>IF(RES_hhdet_tes!I74=0,0,RES_hhdet_tes!I74/0.086*1000000/RES_hhdet_num!I74)</f>
        <v>0</v>
      </c>
      <c r="J74" s="160">
        <f>IF(RES_hhdet_tes!J74=0,0,RES_hhdet_tes!J74/0.086*1000000/RES_hhdet_num!J74)</f>
        <v>0</v>
      </c>
      <c r="K74" s="160">
        <f>IF(RES_hhdet_tes!K74=0,0,RES_hhdet_tes!K74/0.086*1000000/RES_hhdet_num!K74)</f>
        <v>0</v>
      </c>
      <c r="L74" s="160">
        <f>IF(RES_hhdet_tes!L74=0,0,RES_hhdet_tes!L74/0.086*1000000/RES_hhdet_num!L74)</f>
        <v>0</v>
      </c>
      <c r="M74" s="160">
        <f>IF(RES_hhdet_tes!M74=0,0,RES_hhdet_tes!M74/0.086*1000000/RES_hhdet_num!M74)</f>
        <v>0</v>
      </c>
      <c r="N74" s="160">
        <f>IF(RES_hhdet_tes!N74=0,0,RES_hhdet_tes!N74/0.086*1000000/RES_hhdet_num!N74)</f>
        <v>0</v>
      </c>
      <c r="O74" s="160">
        <f>IF(RES_hhdet_tes!O74=0,0,RES_hhdet_tes!O74/0.086*1000000/RES_hhdet_num!O74)</f>
        <v>0</v>
      </c>
      <c r="P74" s="160">
        <f>IF(RES_hhdet_tes!P74=0,0,RES_hhdet_tes!P74/0.086*1000000/RES_hhdet_num!P74)</f>
        <v>0</v>
      </c>
      <c r="Q74" s="160">
        <f>IF(RES_hhdet_tes!Q74=0,0,RES_hhdet_tes!Q74/0.086*1000000/RES_hhdet_num!Q74)</f>
        <v>0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0</v>
      </c>
      <c r="C75" s="156">
        <f>IF(RES_hhdet_tes!C75=0,0,RES_hhdet_tes!C75/0.086*1000000/RES_hhdet_num!C74)</f>
        <v>0</v>
      </c>
      <c r="D75" s="156">
        <f>IF(RES_hhdet_tes!D75=0,0,RES_hhdet_tes!D75/0.086*1000000/RES_hhdet_num!D74)</f>
        <v>0</v>
      </c>
      <c r="E75" s="156">
        <f>IF(RES_hhdet_tes!E75=0,0,RES_hhdet_tes!E75/0.086*1000000/RES_hhdet_num!E74)</f>
        <v>0</v>
      </c>
      <c r="F75" s="156">
        <f>IF(RES_hhdet_tes!F75=0,0,RES_hhdet_tes!F75/0.086*1000000/RES_hhdet_num!F74)</f>
        <v>0</v>
      </c>
      <c r="G75" s="156">
        <f>IF(RES_hhdet_tes!G75=0,0,RES_hhdet_tes!G75/0.086*1000000/RES_hhdet_num!G74)</f>
        <v>0</v>
      </c>
      <c r="H75" s="156">
        <f>IF(RES_hhdet_tes!H75=0,0,RES_hhdet_tes!H75/0.086*1000000/RES_hhdet_num!H74)</f>
        <v>0</v>
      </c>
      <c r="I75" s="156">
        <f>IF(RES_hhdet_tes!I75=0,0,RES_hhdet_tes!I75/0.086*1000000/RES_hhdet_num!I74)</f>
        <v>0</v>
      </c>
      <c r="J75" s="156">
        <f>IF(RES_hhdet_tes!J75=0,0,RES_hhdet_tes!J75/0.086*1000000/RES_hhdet_num!J74)</f>
        <v>0</v>
      </c>
      <c r="K75" s="156">
        <f>IF(RES_hhdet_tes!K75=0,0,RES_hhdet_tes!K75/0.086*1000000/RES_hhdet_num!K74)</f>
        <v>0</v>
      </c>
      <c r="L75" s="156">
        <f>IF(RES_hhdet_tes!L75=0,0,RES_hhdet_tes!L75/0.086*1000000/RES_hhdet_num!L74)</f>
        <v>0</v>
      </c>
      <c r="M75" s="156">
        <f>IF(RES_hhdet_tes!M75=0,0,RES_hhdet_tes!M75/0.086*1000000/RES_hhdet_num!M74)</f>
        <v>0</v>
      </c>
      <c r="N75" s="156">
        <f>IF(RES_hhdet_tes!N75=0,0,RES_hhdet_tes!N75/0.086*1000000/RES_hhdet_num!N74)</f>
        <v>0</v>
      </c>
      <c r="O75" s="156">
        <f>IF(RES_hhdet_tes!O75=0,0,RES_hhdet_tes!O75/0.086*1000000/RES_hhdet_num!O74)</f>
        <v>0</v>
      </c>
      <c r="P75" s="156">
        <f>IF(RES_hhdet_tes!P75=0,0,RES_hhdet_tes!P75/0.086*1000000/RES_hhdet_num!P74)</f>
        <v>0</v>
      </c>
      <c r="Q75" s="156">
        <f>IF(RES_hhdet_tes!Q75=0,0,RES_hhdet_tes!Q75/0.086*1000000/RES_hhdet_num!Q74)</f>
        <v>0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0</v>
      </c>
      <c r="C76" s="156">
        <f>IF(RES_hhdet_tes!C76=0,0,RES_hhdet_tes!C76/0.086*1000000/RES_hhdet_num!C74)</f>
        <v>0</v>
      </c>
      <c r="D76" s="156">
        <f>IF(RES_hhdet_tes!D76=0,0,RES_hhdet_tes!D76/0.086*1000000/RES_hhdet_num!D74)</f>
        <v>0</v>
      </c>
      <c r="E76" s="156">
        <f>IF(RES_hhdet_tes!E76=0,0,RES_hhdet_tes!E76/0.086*1000000/RES_hhdet_num!E74)</f>
        <v>0</v>
      </c>
      <c r="F76" s="156">
        <f>IF(RES_hhdet_tes!F76=0,0,RES_hhdet_tes!F76/0.086*1000000/RES_hhdet_num!F74)</f>
        <v>0</v>
      </c>
      <c r="G76" s="156">
        <f>IF(RES_hhdet_tes!G76=0,0,RES_hhdet_tes!G76/0.086*1000000/RES_hhdet_num!G74)</f>
        <v>0</v>
      </c>
      <c r="H76" s="156">
        <f>IF(RES_hhdet_tes!H76=0,0,RES_hhdet_tes!H76/0.086*1000000/RES_hhdet_num!H74)</f>
        <v>0</v>
      </c>
      <c r="I76" s="156">
        <f>IF(RES_hhdet_tes!I76=0,0,RES_hhdet_tes!I76/0.086*1000000/RES_hhdet_num!I74)</f>
        <v>0</v>
      </c>
      <c r="J76" s="156">
        <f>IF(RES_hhdet_tes!J76=0,0,RES_hhdet_tes!J76/0.086*1000000/RES_hhdet_num!J74)</f>
        <v>0</v>
      </c>
      <c r="K76" s="156">
        <f>IF(RES_hhdet_tes!K76=0,0,RES_hhdet_tes!K76/0.086*1000000/RES_hhdet_num!K74)</f>
        <v>0</v>
      </c>
      <c r="L76" s="156">
        <f>IF(RES_hhdet_tes!L76=0,0,RES_hhdet_tes!L76/0.086*1000000/RES_hhdet_num!L74)</f>
        <v>0</v>
      </c>
      <c r="M76" s="156">
        <f>IF(RES_hhdet_tes!M76=0,0,RES_hhdet_tes!M76/0.086*1000000/RES_hhdet_num!M74)</f>
        <v>0</v>
      </c>
      <c r="N76" s="156">
        <f>IF(RES_hhdet_tes!N76=0,0,RES_hhdet_tes!N76/0.086*1000000/RES_hhdet_num!N74)</f>
        <v>0</v>
      </c>
      <c r="O76" s="156">
        <f>IF(RES_hhdet_tes!O76=0,0,RES_hhdet_tes!O76/0.086*1000000/RES_hhdet_num!O74)</f>
        <v>0</v>
      </c>
      <c r="P76" s="156">
        <f>IF(RES_hhdet_tes!P76=0,0,RES_hhdet_tes!P76/0.086*1000000/RES_hhdet_num!P74)</f>
        <v>0</v>
      </c>
      <c r="Q76" s="156">
        <f>IF(RES_hhdet_tes!Q76=0,0,RES_hhdet_tes!Q76/0.086*1000000/RES_hhdet_num!Q74)</f>
        <v>0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900.30612052738024</v>
      </c>
      <c r="C77" s="157">
        <f>IF(RES_hhdet_tes!C77=0,0,RES_hhdet_tes!C77/0.086*1000000/RES_hhdet_num!C$62)</f>
        <v>921.82404043108625</v>
      </c>
      <c r="D77" s="157">
        <f>IF(RES_hhdet_tes!D77=0,0,RES_hhdet_tes!D77/0.086*1000000/RES_hhdet_num!D$62)</f>
        <v>917.21303744801571</v>
      </c>
      <c r="E77" s="157">
        <f>IF(RES_hhdet_tes!E77=0,0,RES_hhdet_tes!E77/0.086*1000000/RES_hhdet_num!E$62)</f>
        <v>926.95253729167655</v>
      </c>
      <c r="F77" s="157">
        <f>IF(RES_hhdet_tes!F77=0,0,RES_hhdet_tes!F77/0.086*1000000/RES_hhdet_num!F$62)</f>
        <v>939.61882999831164</v>
      </c>
      <c r="G77" s="157">
        <f>IF(RES_hhdet_tes!G77=0,0,RES_hhdet_tes!G77/0.086*1000000/RES_hhdet_num!G$62)</f>
        <v>957.10649105092591</v>
      </c>
      <c r="H77" s="157">
        <f>IF(RES_hhdet_tes!H77=0,0,RES_hhdet_tes!H77/0.086*1000000/RES_hhdet_num!H$62)</f>
        <v>967.91515888096546</v>
      </c>
      <c r="I77" s="157">
        <f>IF(RES_hhdet_tes!I77=0,0,RES_hhdet_tes!I77/0.086*1000000/RES_hhdet_num!I$62)</f>
        <v>979.12835514368044</v>
      </c>
      <c r="J77" s="157">
        <f>IF(RES_hhdet_tes!J77=0,0,RES_hhdet_tes!J77/0.086*1000000/RES_hhdet_num!J$62)</f>
        <v>982.65166601179726</v>
      </c>
      <c r="K77" s="157">
        <f>IF(RES_hhdet_tes!K77=0,0,RES_hhdet_tes!K77/0.086*1000000/RES_hhdet_num!K$62)</f>
        <v>983.08115743476503</v>
      </c>
      <c r="L77" s="157">
        <f>IF(RES_hhdet_tes!L77=0,0,RES_hhdet_tes!L77/0.086*1000000/RES_hhdet_num!L$62)</f>
        <v>984.31133955534142</v>
      </c>
      <c r="M77" s="157">
        <f>IF(RES_hhdet_tes!M77=0,0,RES_hhdet_tes!M77/0.086*1000000/RES_hhdet_num!M$62)</f>
        <v>976.67011516784225</v>
      </c>
      <c r="N77" s="157">
        <f>IF(RES_hhdet_tes!N77=0,0,RES_hhdet_tes!N77/0.086*1000000/RES_hhdet_num!N$62)</f>
        <v>974.98173387850795</v>
      </c>
      <c r="O77" s="157">
        <f>IF(RES_hhdet_tes!O77=0,0,RES_hhdet_tes!O77/0.086*1000000/RES_hhdet_num!O$62)</f>
        <v>934.60318665149418</v>
      </c>
      <c r="P77" s="157">
        <f>IF(RES_hhdet_tes!P77=0,0,RES_hhdet_tes!P77/0.086*1000000/RES_hhdet_num!P$62)</f>
        <v>936.70984206981802</v>
      </c>
      <c r="Q77" s="157">
        <f>IF(RES_hhdet_tes!Q77=0,0,RES_hhdet_tes!Q77/0.086*1000000/RES_hhdet_num!Q$62)</f>
        <v>920.75936214181377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884.7900534410403</v>
      </c>
      <c r="C78" s="156">
        <f>IF(RES_hhdet_tes!C78=0,0,RES_hhdet_tes!C78/0.086*1000000/RES_hhdet_num!C78)</f>
        <v>900.85919145635012</v>
      </c>
      <c r="D78" s="156">
        <f>IF(RES_hhdet_tes!D78=0,0,RES_hhdet_tes!D78/0.086*1000000/RES_hhdet_num!D78)</f>
        <v>903.71356373501385</v>
      </c>
      <c r="E78" s="156">
        <f>IF(RES_hhdet_tes!E78=0,0,RES_hhdet_tes!E78/0.086*1000000/RES_hhdet_num!E78)</f>
        <v>917.09336777923625</v>
      </c>
      <c r="F78" s="156">
        <f>IF(RES_hhdet_tes!F78=0,0,RES_hhdet_tes!F78/0.086*1000000/RES_hhdet_num!F78)</f>
        <v>932.8139352303948</v>
      </c>
      <c r="G78" s="156">
        <f>IF(RES_hhdet_tes!G78=0,0,RES_hhdet_tes!G78/0.086*1000000/RES_hhdet_num!G78)</f>
        <v>953.1130218309122</v>
      </c>
      <c r="H78" s="156">
        <f>IF(RES_hhdet_tes!H78=0,0,RES_hhdet_tes!H78/0.086*1000000/RES_hhdet_num!H78)</f>
        <v>963.51352980760146</v>
      </c>
      <c r="I78" s="156">
        <f>IF(RES_hhdet_tes!I78=0,0,RES_hhdet_tes!I78/0.086*1000000/RES_hhdet_num!I78)</f>
        <v>973.64990021541416</v>
      </c>
      <c r="J78" s="156">
        <f>IF(RES_hhdet_tes!J78=0,0,RES_hhdet_tes!J78/0.086*1000000/RES_hhdet_num!J78)</f>
        <v>978.05069329312403</v>
      </c>
      <c r="K78" s="156">
        <f>IF(RES_hhdet_tes!K78=0,0,RES_hhdet_tes!K78/0.086*1000000/RES_hhdet_num!K78)</f>
        <v>979.5787363384627</v>
      </c>
      <c r="L78" s="156">
        <f>IF(RES_hhdet_tes!L78=0,0,RES_hhdet_tes!L78/0.086*1000000/RES_hhdet_num!L78)</f>
        <v>979.19001773943489</v>
      </c>
      <c r="M78" s="156">
        <f>IF(RES_hhdet_tes!M78=0,0,RES_hhdet_tes!M78/0.086*1000000/RES_hhdet_num!M78)</f>
        <v>975.32520345059834</v>
      </c>
      <c r="N78" s="156">
        <f>IF(RES_hhdet_tes!N78=0,0,RES_hhdet_tes!N78/0.086*1000000/RES_hhdet_num!N78)</f>
        <v>973.60030462062366</v>
      </c>
      <c r="O78" s="156">
        <f>IF(RES_hhdet_tes!O78=0,0,RES_hhdet_tes!O78/0.086*1000000/RES_hhdet_num!O78)</f>
        <v>932.09099009907959</v>
      </c>
      <c r="P78" s="156">
        <f>IF(RES_hhdet_tes!P78=0,0,RES_hhdet_tes!P78/0.086*1000000/RES_hhdet_num!P78)</f>
        <v>936.81108531779523</v>
      </c>
      <c r="Q78" s="156">
        <f>IF(RES_hhdet_tes!Q78=0,0,RES_hhdet_tes!Q78/0.086*1000000/RES_hhdet_num!Q78)</f>
        <v>919.37525116612358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973.50384139032667</v>
      </c>
      <c r="C79" s="57">
        <f>IF(RES_hhdet_tes!C79=0,0,RES_hhdet_tes!C79/0.086*1000000/RES_hhdet_num!C79)</f>
        <v>1028.1665881932076</v>
      </c>
      <c r="D79" s="57">
        <f>IF(RES_hhdet_tes!D79=0,0,RES_hhdet_tes!D79/0.086*1000000/RES_hhdet_num!D79)</f>
        <v>996.55420656875594</v>
      </c>
      <c r="E79" s="57">
        <f>IF(RES_hhdet_tes!E79=0,0,RES_hhdet_tes!E79/0.086*1000000/RES_hhdet_num!E79)</f>
        <v>994.52740479619399</v>
      </c>
      <c r="F79" s="57">
        <f>IF(RES_hhdet_tes!F79=0,0,RES_hhdet_tes!F79/0.086*1000000/RES_hhdet_num!F79)</f>
        <v>993.40457911500835</v>
      </c>
      <c r="G79" s="57">
        <f>IF(RES_hhdet_tes!G79=0,0,RES_hhdet_tes!G79/0.086*1000000/RES_hhdet_num!G79)</f>
        <v>993.62381647030077</v>
      </c>
      <c r="H79" s="57">
        <f>IF(RES_hhdet_tes!H79=0,0,RES_hhdet_tes!H79/0.086*1000000/RES_hhdet_num!H79)</f>
        <v>1011.9121159583526</v>
      </c>
      <c r="I79" s="57">
        <f>IF(RES_hhdet_tes!I79=0,0,RES_hhdet_tes!I79/0.086*1000000/RES_hhdet_num!I79)</f>
        <v>1038.3979666785735</v>
      </c>
      <c r="J79" s="57">
        <f>IF(RES_hhdet_tes!J79=0,0,RES_hhdet_tes!J79/0.086*1000000/RES_hhdet_num!J79)</f>
        <v>1041.0089016170095</v>
      </c>
      <c r="K79" s="57">
        <f>IF(RES_hhdet_tes!K79=0,0,RES_hhdet_tes!K79/0.086*1000000/RES_hhdet_num!K79)</f>
        <v>1029.6397840274378</v>
      </c>
      <c r="L79" s="57">
        <f>IF(RES_hhdet_tes!L79=0,0,RES_hhdet_tes!L79/0.086*1000000/RES_hhdet_num!L79)</f>
        <v>1061.0109825176071</v>
      </c>
      <c r="M79" s="57">
        <f>IF(RES_hhdet_tes!M79=0,0,RES_hhdet_tes!M79/0.086*1000000/RES_hhdet_num!M79)</f>
        <v>1004.1721702398723</v>
      </c>
      <c r="N79" s="57">
        <f>IF(RES_hhdet_tes!N79=0,0,RES_hhdet_tes!N79/0.086*1000000/RES_hhdet_num!N79)</f>
        <v>1006.035131426362</v>
      </c>
      <c r="O79" s="57">
        <f>IF(RES_hhdet_tes!O79=0,0,RES_hhdet_tes!O79/0.086*1000000/RES_hhdet_num!O79)</f>
        <v>992.22479317403611</v>
      </c>
      <c r="P79" s="57">
        <f>IF(RES_hhdet_tes!P79=0,0,RES_hhdet_tes!P79/0.086*1000000/RES_hhdet_num!P79)</f>
        <v>933.2487902824497</v>
      </c>
      <c r="Q79" s="57">
        <f>IF(RES_hhdet_tes!Q79=0,0,RES_hhdet_tes!Q79/0.086*1000000/RES_hhdet_num!Q79)</f>
        <v>957.37785236764728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11339.550402381799</v>
      </c>
      <c r="C81" s="168">
        <f t="shared" ref="C81:Q81" si="12">SUM(C82,C85,C87,C100)</f>
        <v>11631.962594714294</v>
      </c>
      <c r="D81" s="168">
        <f t="shared" si="12"/>
        <v>11201.014299077618</v>
      </c>
      <c r="E81" s="168">
        <f t="shared" si="12"/>
        <v>12519.326360829431</v>
      </c>
      <c r="F81" s="168">
        <f t="shared" si="12"/>
        <v>12151.152948961153</v>
      </c>
      <c r="G81" s="168">
        <f t="shared" si="12"/>
        <v>10919.22084557854</v>
      </c>
      <c r="H81" s="168">
        <f t="shared" si="12"/>
        <v>10798.713140629825</v>
      </c>
      <c r="I81" s="168">
        <f t="shared" si="12"/>
        <v>11737.852504329469</v>
      </c>
      <c r="J81" s="168">
        <f t="shared" si="12"/>
        <v>11385.449091061435</v>
      </c>
      <c r="K81" s="168">
        <f t="shared" si="12"/>
        <v>11804.802067991533</v>
      </c>
      <c r="L81" s="168">
        <f t="shared" si="12"/>
        <v>12254.006718273187</v>
      </c>
      <c r="M81" s="168">
        <f t="shared" si="12"/>
        <v>10692.968170428816</v>
      </c>
      <c r="N81" s="168">
        <f t="shared" si="12"/>
        <v>11334.56421552857</v>
      </c>
      <c r="O81" s="168">
        <f t="shared" si="12"/>
        <v>10956.997466840174</v>
      </c>
      <c r="P81" s="168">
        <f t="shared" si="12"/>
        <v>10591.047785282613</v>
      </c>
      <c r="Q81" s="168">
        <f t="shared" si="12"/>
        <v>10188.662125572431</v>
      </c>
    </row>
    <row r="82" spans="1:17" ht="12.95" customHeight="1" x14ac:dyDescent="0.25">
      <c r="A82" s="158" t="s">
        <v>65</v>
      </c>
      <c r="B82" s="157">
        <f t="shared" ref="B82:Q82" si="13">SUM(B83:B84)</f>
        <v>8695.5994363541722</v>
      </c>
      <c r="C82" s="157">
        <f t="shared" si="13"/>
        <v>8903.4330310396581</v>
      </c>
      <c r="D82" s="157">
        <f t="shared" si="13"/>
        <v>8526.8609078627742</v>
      </c>
      <c r="E82" s="157">
        <f t="shared" si="13"/>
        <v>9691.5988618785541</v>
      </c>
      <c r="F82" s="157">
        <f t="shared" si="13"/>
        <v>9374.4001219631973</v>
      </c>
      <c r="G82" s="157">
        <f t="shared" si="13"/>
        <v>8241.251811470991</v>
      </c>
      <c r="H82" s="157">
        <f t="shared" si="13"/>
        <v>8107.5397881935496</v>
      </c>
      <c r="I82" s="157">
        <f t="shared" si="13"/>
        <v>8940.3907164563116</v>
      </c>
      <c r="J82" s="157">
        <f t="shared" si="13"/>
        <v>8564.6210012242882</v>
      </c>
      <c r="K82" s="157">
        <f t="shared" si="13"/>
        <v>8943.4491291318573</v>
      </c>
      <c r="L82" s="157">
        <f t="shared" si="13"/>
        <v>9393.3095520868828</v>
      </c>
      <c r="M82" s="157">
        <f t="shared" si="13"/>
        <v>7983.6126803577272</v>
      </c>
      <c r="N82" s="157">
        <f t="shared" si="13"/>
        <v>8685.9739452709528</v>
      </c>
      <c r="O82" s="157">
        <f t="shared" si="13"/>
        <v>8333.6570168742965</v>
      </c>
      <c r="P82" s="157">
        <f t="shared" si="13"/>
        <v>8017.6772504956743</v>
      </c>
      <c r="Q82" s="157">
        <f t="shared" si="13"/>
        <v>7603.3947524044979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8601.243311688193</v>
      </c>
      <c r="C83" s="156">
        <f>IF(RES_hhdet_tes!C83=0,0,RES_hhdet_tes!C83/0.086*1000000/RES_hhdet_num!C$81)</f>
        <v>8755.5887865202749</v>
      </c>
      <c r="D83" s="156">
        <f>IF(RES_hhdet_tes!D83=0,0,RES_hhdet_tes!D83/0.086*1000000/RES_hhdet_num!D$81)</f>
        <v>8424.5668375893674</v>
      </c>
      <c r="E83" s="156">
        <f>IF(RES_hhdet_tes!E83=0,0,RES_hhdet_tes!E83/0.086*1000000/RES_hhdet_num!E$81)</f>
        <v>9583.3731186567693</v>
      </c>
      <c r="F83" s="156">
        <f>IF(RES_hhdet_tes!F83=0,0,RES_hhdet_tes!F83/0.086*1000000/RES_hhdet_num!F$81)</f>
        <v>9276.4880849870278</v>
      </c>
      <c r="G83" s="156">
        <f>IF(RES_hhdet_tes!G83=0,0,RES_hhdet_tes!G83/0.086*1000000/RES_hhdet_num!G$81)</f>
        <v>8159.9907110178237</v>
      </c>
      <c r="H83" s="156">
        <f>IF(RES_hhdet_tes!H83=0,0,RES_hhdet_tes!H83/0.086*1000000/RES_hhdet_num!H$81)</f>
        <v>8014.7836313641974</v>
      </c>
      <c r="I83" s="156">
        <f>IF(RES_hhdet_tes!I83=0,0,RES_hhdet_tes!I83/0.086*1000000/RES_hhdet_num!I$81)</f>
        <v>8831.1323388294732</v>
      </c>
      <c r="J83" s="156">
        <f>IF(RES_hhdet_tes!J83=0,0,RES_hhdet_tes!J83/0.086*1000000/RES_hhdet_num!J$81)</f>
        <v>8458.2718120725622</v>
      </c>
      <c r="K83" s="156">
        <f>IF(RES_hhdet_tes!K83=0,0,RES_hhdet_tes!K83/0.086*1000000/RES_hhdet_num!K$81)</f>
        <v>8849.0195061495288</v>
      </c>
      <c r="L83" s="156">
        <f>IF(RES_hhdet_tes!L83=0,0,RES_hhdet_tes!L83/0.086*1000000/RES_hhdet_num!L$81)</f>
        <v>9269.7096472620196</v>
      </c>
      <c r="M83" s="156">
        <f>IF(RES_hhdet_tes!M83=0,0,RES_hhdet_tes!M83/0.086*1000000/RES_hhdet_num!M$81)</f>
        <v>7916.089739083558</v>
      </c>
      <c r="N83" s="156">
        <f>IF(RES_hhdet_tes!N83=0,0,RES_hhdet_tes!N83/0.086*1000000/RES_hhdet_num!N$81)</f>
        <v>8600.590191068608</v>
      </c>
      <c r="O83" s="156">
        <f>IF(RES_hhdet_tes!O83=0,0,RES_hhdet_tes!O83/0.086*1000000/RES_hhdet_num!O$81)</f>
        <v>8257.7949443344642</v>
      </c>
      <c r="P83" s="156">
        <f>IF(RES_hhdet_tes!P83=0,0,RES_hhdet_tes!P83/0.086*1000000/RES_hhdet_num!P$81)</f>
        <v>7981.8037943200661</v>
      </c>
      <c r="Q83" s="156">
        <f>IF(RES_hhdet_tes!Q83=0,0,RES_hhdet_tes!Q83/0.086*1000000/RES_hhdet_num!Q$81)</f>
        <v>7539.9077853489889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94.35612466597884</v>
      </c>
      <c r="C84" s="156">
        <f>IF(RES_hhdet_tes!C84=0,0,RES_hhdet_tes!C84/0.086*1000000/RES_hhdet_num!C$81)</f>
        <v>147.84424451938389</v>
      </c>
      <c r="D84" s="156">
        <f>IF(RES_hhdet_tes!D84=0,0,RES_hhdet_tes!D84/0.086*1000000/RES_hhdet_num!D$81)</f>
        <v>102.29407027340702</v>
      </c>
      <c r="E84" s="156">
        <f>IF(RES_hhdet_tes!E84=0,0,RES_hhdet_tes!E84/0.086*1000000/RES_hhdet_num!E$81)</f>
        <v>108.22574322178552</v>
      </c>
      <c r="F84" s="156">
        <f>IF(RES_hhdet_tes!F84=0,0,RES_hhdet_tes!F84/0.086*1000000/RES_hhdet_num!F$81)</f>
        <v>97.912036976168977</v>
      </c>
      <c r="G84" s="156">
        <f>IF(RES_hhdet_tes!G84=0,0,RES_hhdet_tes!G84/0.086*1000000/RES_hhdet_num!G$81)</f>
        <v>81.261100453167344</v>
      </c>
      <c r="H84" s="156">
        <f>IF(RES_hhdet_tes!H84=0,0,RES_hhdet_tes!H84/0.086*1000000/RES_hhdet_num!H$81)</f>
        <v>92.756156829351895</v>
      </c>
      <c r="I84" s="156">
        <f>IF(RES_hhdet_tes!I84=0,0,RES_hhdet_tes!I84/0.086*1000000/RES_hhdet_num!I$81)</f>
        <v>109.25837762683841</v>
      </c>
      <c r="J84" s="156">
        <f>IF(RES_hhdet_tes!J84=0,0,RES_hhdet_tes!J84/0.086*1000000/RES_hhdet_num!J$81)</f>
        <v>106.34918915172678</v>
      </c>
      <c r="K84" s="156">
        <f>IF(RES_hhdet_tes!K84=0,0,RES_hhdet_tes!K84/0.086*1000000/RES_hhdet_num!K$81)</f>
        <v>94.429622982328524</v>
      </c>
      <c r="L84" s="156">
        <f>IF(RES_hhdet_tes!L84=0,0,RES_hhdet_tes!L84/0.086*1000000/RES_hhdet_num!L$81)</f>
        <v>123.599904824863</v>
      </c>
      <c r="M84" s="156">
        <f>IF(RES_hhdet_tes!M84=0,0,RES_hhdet_tes!M84/0.086*1000000/RES_hhdet_num!M$81)</f>
        <v>67.522941274169497</v>
      </c>
      <c r="N84" s="156">
        <f>IF(RES_hhdet_tes!N84=0,0,RES_hhdet_tes!N84/0.086*1000000/RES_hhdet_num!N$81)</f>
        <v>85.383754202344448</v>
      </c>
      <c r="O84" s="156">
        <f>IF(RES_hhdet_tes!O84=0,0,RES_hhdet_tes!O84/0.086*1000000/RES_hhdet_num!O$81)</f>
        <v>75.862072539832155</v>
      </c>
      <c r="P84" s="156">
        <f>IF(RES_hhdet_tes!P84=0,0,RES_hhdet_tes!P84/0.086*1000000/RES_hhdet_num!P$81)</f>
        <v>35.873456175608204</v>
      </c>
      <c r="Q84" s="156">
        <f>IF(RES_hhdet_tes!Q84=0,0,RES_hhdet_tes!Q84/0.086*1000000/RES_hhdet_num!Q$81)</f>
        <v>63.486967055509204</v>
      </c>
    </row>
    <row r="85" spans="1:17" ht="12.95" customHeight="1" x14ac:dyDescent="0.25">
      <c r="A85" s="158" t="s">
        <v>112</v>
      </c>
      <c r="B85" s="157">
        <f t="shared" ref="B85:Q85" si="14">B86</f>
        <v>3.6746614174696435E-2</v>
      </c>
      <c r="C85" s="157">
        <f t="shared" si="14"/>
        <v>4.9333431701356713E-2</v>
      </c>
      <c r="D85" s="157">
        <f t="shared" si="14"/>
        <v>6.5043741652171388E-2</v>
      </c>
      <c r="E85" s="157">
        <f t="shared" si="14"/>
        <v>7.7240618117657728E-2</v>
      </c>
      <c r="F85" s="157">
        <f t="shared" si="14"/>
        <v>0.11324444929077289</v>
      </c>
      <c r="G85" s="157">
        <f t="shared" si="14"/>
        <v>0.17600000802269353</v>
      </c>
      <c r="H85" s="157">
        <f t="shared" si="14"/>
        <v>0.2207973881840771</v>
      </c>
      <c r="I85" s="157">
        <f t="shared" si="14"/>
        <v>0.27643512376495949</v>
      </c>
      <c r="J85" s="157">
        <f t="shared" si="14"/>
        <v>0.33575157307969328</v>
      </c>
      <c r="K85" s="157">
        <f t="shared" si="14"/>
        <v>0.3804163826752911</v>
      </c>
      <c r="L85" s="157">
        <f t="shared" si="14"/>
        <v>0.42030478784182318</v>
      </c>
      <c r="M85" s="157">
        <f t="shared" si="14"/>
        <v>0.50715047544990766</v>
      </c>
      <c r="N85" s="157">
        <f t="shared" si="14"/>
        <v>0.61862403220753881</v>
      </c>
      <c r="O85" s="157">
        <f t="shared" si="14"/>
        <v>0.74628522512631845</v>
      </c>
      <c r="P85" s="157">
        <f t="shared" si="14"/>
        <v>0.82842690862737534</v>
      </c>
      <c r="Q85" s="157">
        <f t="shared" si="14"/>
        <v>1.0306882968882962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3.6746614174696435E-2</v>
      </c>
      <c r="C86" s="156">
        <f>IF(RES_hhdet_tes!C86=0,0,RES_hhdet_tes!C86/0.086*1000000/RES_hhdet_num!C$81)</f>
        <v>4.9333431701356713E-2</v>
      </c>
      <c r="D86" s="156">
        <f>IF(RES_hhdet_tes!D86=0,0,RES_hhdet_tes!D86/0.086*1000000/RES_hhdet_num!D$81)</f>
        <v>6.5043741652171388E-2</v>
      </c>
      <c r="E86" s="156">
        <f>IF(RES_hhdet_tes!E86=0,0,RES_hhdet_tes!E86/0.086*1000000/RES_hhdet_num!E$81)</f>
        <v>7.7240618117657728E-2</v>
      </c>
      <c r="F86" s="156">
        <f>IF(RES_hhdet_tes!F86=0,0,RES_hhdet_tes!F86/0.086*1000000/RES_hhdet_num!F$81)</f>
        <v>0.11324444929077289</v>
      </c>
      <c r="G86" s="156">
        <f>IF(RES_hhdet_tes!G86=0,0,RES_hhdet_tes!G86/0.086*1000000/RES_hhdet_num!G$81)</f>
        <v>0.17600000802269353</v>
      </c>
      <c r="H86" s="156">
        <f>IF(RES_hhdet_tes!H86=0,0,RES_hhdet_tes!H86/0.086*1000000/RES_hhdet_num!H$81)</f>
        <v>0.2207973881840771</v>
      </c>
      <c r="I86" s="156">
        <f>IF(RES_hhdet_tes!I86=0,0,RES_hhdet_tes!I86/0.086*1000000/RES_hhdet_num!I$81)</f>
        <v>0.27643512376495949</v>
      </c>
      <c r="J86" s="156">
        <f>IF(RES_hhdet_tes!J86=0,0,RES_hhdet_tes!J86/0.086*1000000/RES_hhdet_num!J$81)</f>
        <v>0.33575157307969328</v>
      </c>
      <c r="K86" s="156">
        <f>IF(RES_hhdet_tes!K86=0,0,RES_hhdet_tes!K86/0.086*1000000/RES_hhdet_num!K$81)</f>
        <v>0.3804163826752911</v>
      </c>
      <c r="L86" s="156">
        <f>IF(RES_hhdet_tes!L86=0,0,RES_hhdet_tes!L86/0.086*1000000/RES_hhdet_num!L$81)</f>
        <v>0.42030478784182318</v>
      </c>
      <c r="M86" s="156">
        <f>IF(RES_hhdet_tes!M86=0,0,RES_hhdet_tes!M86/0.086*1000000/RES_hhdet_num!M$81)</f>
        <v>0.50715047544990766</v>
      </c>
      <c r="N86" s="156">
        <f>IF(RES_hhdet_tes!N86=0,0,RES_hhdet_tes!N86/0.086*1000000/RES_hhdet_num!N$81)</f>
        <v>0.61862403220753881</v>
      </c>
      <c r="O86" s="156">
        <f>IF(RES_hhdet_tes!O86=0,0,RES_hhdet_tes!O86/0.086*1000000/RES_hhdet_num!O$81)</f>
        <v>0.74628522512631845</v>
      </c>
      <c r="P86" s="156">
        <f>IF(RES_hhdet_tes!P86=0,0,RES_hhdet_tes!P86/0.086*1000000/RES_hhdet_num!P$81)</f>
        <v>0.82842690862737534</v>
      </c>
      <c r="Q86" s="156">
        <f>IF(RES_hhdet_tes!Q86=0,0,RES_hhdet_tes!Q86/0.086*1000000/RES_hhdet_num!Q$81)</f>
        <v>1.0306882968882962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1674.2446416620114</v>
      </c>
      <c r="C87" s="157">
        <f>IF(RES_hhdet_tes!C87=0,0,RES_hhdet_tes!C87/0.086*1000000/RES_hhdet_num!C$81)</f>
        <v>1706.3222080247529</v>
      </c>
      <c r="D87" s="157">
        <f>IF(RES_hhdet_tes!D87=0,0,RES_hhdet_tes!D87/0.086*1000000/RES_hhdet_num!D$81)</f>
        <v>1677.4473867925988</v>
      </c>
      <c r="E87" s="157">
        <f>IF(RES_hhdet_tes!E87=0,0,RES_hhdet_tes!E87/0.086*1000000/RES_hhdet_num!E$81)</f>
        <v>1833.0479448411243</v>
      </c>
      <c r="F87" s="157">
        <f>IF(RES_hhdet_tes!F87=0,0,RES_hhdet_tes!F87/0.086*1000000/RES_hhdet_num!F$81)</f>
        <v>1783.3228308033467</v>
      </c>
      <c r="G87" s="157">
        <f>IF(RES_hhdet_tes!G87=0,0,RES_hhdet_tes!G87/0.086*1000000/RES_hhdet_num!G$81)</f>
        <v>1684.8871021205316</v>
      </c>
      <c r="H87" s="157">
        <f>IF(RES_hhdet_tes!H87=0,0,RES_hhdet_tes!H87/0.086*1000000/RES_hhdet_num!H$81)</f>
        <v>1679.4273726300746</v>
      </c>
      <c r="I87" s="157">
        <f>IF(RES_hhdet_tes!I87=0,0,RES_hhdet_tes!I87/0.086*1000000/RES_hhdet_num!I$81)</f>
        <v>1759.559337541365</v>
      </c>
      <c r="J87" s="157">
        <f>IF(RES_hhdet_tes!J87=0,0,RES_hhdet_tes!J87/0.086*1000000/RES_hhdet_num!J$81)</f>
        <v>1780.5503844380121</v>
      </c>
      <c r="K87" s="157">
        <f>IF(RES_hhdet_tes!K87=0,0,RES_hhdet_tes!K87/0.086*1000000/RES_hhdet_num!K$81)</f>
        <v>1833.0175064520122</v>
      </c>
      <c r="L87" s="157">
        <f>IF(RES_hhdet_tes!L87=0,0,RES_hhdet_tes!L87/0.086*1000000/RES_hhdet_num!L$81)</f>
        <v>1801.8203184509323</v>
      </c>
      <c r="M87" s="157">
        <f>IF(RES_hhdet_tes!M87=0,0,RES_hhdet_tes!M87/0.086*1000000/RES_hhdet_num!M$81)</f>
        <v>1705.6598794307754</v>
      </c>
      <c r="N87" s="157">
        <f>IF(RES_hhdet_tes!N87=0,0,RES_hhdet_tes!N87/0.086*1000000/RES_hhdet_num!N$81)</f>
        <v>1643.4142240871738</v>
      </c>
      <c r="O87" s="157">
        <f>IF(RES_hhdet_tes!O87=0,0,RES_hhdet_tes!O87/0.086*1000000/RES_hhdet_num!O$81)</f>
        <v>1632.0531062573584</v>
      </c>
      <c r="P87" s="157">
        <f>IF(RES_hhdet_tes!P87=0,0,RES_hhdet_tes!P87/0.086*1000000/RES_hhdet_num!P$81)</f>
        <v>1640.3891271305019</v>
      </c>
      <c r="Q87" s="157">
        <f>IF(RES_hhdet_tes!Q87=0,0,RES_hhdet_tes!Q87/0.086*1000000/RES_hhdet_num!Q$81)</f>
        <v>1630.569852134151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1654.7077718086209</v>
      </c>
      <c r="C88" s="132">
        <f>IF(RES_hhdet_tes!C88=0,0,RES_hhdet_tes!C88/0.086*1000000/RES_hhdet_num!C88)</f>
        <v>1665.0457357863825</v>
      </c>
      <c r="D88" s="132">
        <f>IF(RES_hhdet_tes!D88=0,0,RES_hhdet_tes!D88/0.086*1000000/RES_hhdet_num!D88)</f>
        <v>1668.3074295113304</v>
      </c>
      <c r="E88" s="132">
        <f>IF(RES_hhdet_tes!E88=0,0,RES_hhdet_tes!E88/0.086*1000000/RES_hhdet_num!E88)</f>
        <v>1859.2172689773795</v>
      </c>
      <c r="F88" s="132">
        <f>IF(RES_hhdet_tes!F88=0,0,RES_hhdet_tes!F88/0.086*1000000/RES_hhdet_num!F88)</f>
        <v>1804.2362020173125</v>
      </c>
      <c r="G88" s="132">
        <f>IF(RES_hhdet_tes!G88=0,0,RES_hhdet_tes!G88/0.086*1000000/RES_hhdet_num!G88)</f>
        <v>1638.0613831377127</v>
      </c>
      <c r="H88" s="132">
        <f>IF(RES_hhdet_tes!H88=0,0,RES_hhdet_tes!H88/0.086*1000000/RES_hhdet_num!H88)</f>
        <v>1648.2812855923335</v>
      </c>
      <c r="I88" s="132">
        <f>IF(RES_hhdet_tes!I88=0,0,RES_hhdet_tes!I88/0.086*1000000/RES_hhdet_num!I88)</f>
        <v>1720.0343752460751</v>
      </c>
      <c r="J88" s="132">
        <f>IF(RES_hhdet_tes!J88=0,0,RES_hhdet_tes!J88/0.086*1000000/RES_hhdet_num!J88)</f>
        <v>1747.4510235362702</v>
      </c>
      <c r="K88" s="132">
        <f>IF(RES_hhdet_tes!K88=0,0,RES_hhdet_tes!K88/0.086*1000000/RES_hhdet_num!K88)</f>
        <v>1834.9273402035685</v>
      </c>
      <c r="L88" s="132">
        <f>IF(RES_hhdet_tes!L88=0,0,RES_hhdet_tes!L88/0.086*1000000/RES_hhdet_num!L88)</f>
        <v>1790.9681217269288</v>
      </c>
      <c r="M88" s="132">
        <f>IF(RES_hhdet_tes!M88=0,0,RES_hhdet_tes!M88/0.086*1000000/RES_hhdet_num!M88)</f>
        <v>1683.2893008856133</v>
      </c>
      <c r="N88" s="132">
        <f>IF(RES_hhdet_tes!N88=0,0,RES_hhdet_tes!N88/0.086*1000000/RES_hhdet_num!N88)</f>
        <v>1629.952179337929</v>
      </c>
      <c r="O88" s="132">
        <f>IF(RES_hhdet_tes!O88=0,0,RES_hhdet_tes!O88/0.086*1000000/RES_hhdet_num!O88)</f>
        <v>1621.8388776292236</v>
      </c>
      <c r="P88" s="132">
        <f>IF(RES_hhdet_tes!P88=0,0,RES_hhdet_tes!P88/0.086*1000000/RES_hhdet_num!P88)</f>
        <v>1639.5950581569609</v>
      </c>
      <c r="Q88" s="132">
        <f>IF(RES_hhdet_tes!Q88=0,0,RES_hhdet_tes!Q88/0.086*1000000/RES_hhdet_num!Q88)</f>
        <v>1628.5051695783447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0</v>
      </c>
      <c r="C89" s="132">
        <f>IF(RES_hhdet_tes!C89=0,0,RES_hhdet_tes!C89/0.086*1000000/RES_hhdet_num!C89)</f>
        <v>0</v>
      </c>
      <c r="D89" s="132">
        <f>IF(RES_hhdet_tes!D89=0,0,RES_hhdet_tes!D89/0.086*1000000/RES_hhdet_num!D89)</f>
        <v>0</v>
      </c>
      <c r="E89" s="132">
        <f>IF(RES_hhdet_tes!E89=0,0,RES_hhdet_tes!E89/0.086*1000000/RES_hhdet_num!E89)</f>
        <v>0</v>
      </c>
      <c r="F89" s="132">
        <f>IF(RES_hhdet_tes!F89=0,0,RES_hhdet_tes!F89/0.086*1000000/RES_hhdet_num!F89)</f>
        <v>0</v>
      </c>
      <c r="G89" s="132">
        <f>IF(RES_hhdet_tes!G89=0,0,RES_hhdet_tes!G89/0.086*1000000/RES_hhdet_num!G89)</f>
        <v>0</v>
      </c>
      <c r="H89" s="132">
        <f>IF(RES_hhdet_tes!H89=0,0,RES_hhdet_tes!H89/0.086*1000000/RES_hhdet_num!H89)</f>
        <v>0</v>
      </c>
      <c r="I89" s="132">
        <f>IF(RES_hhdet_tes!I89=0,0,RES_hhdet_tes!I89/0.086*1000000/RES_hhdet_num!I89)</f>
        <v>0</v>
      </c>
      <c r="J89" s="132">
        <f>IF(RES_hhdet_tes!J89=0,0,RES_hhdet_tes!J89/0.086*1000000/RES_hhdet_num!J89)</f>
        <v>0</v>
      </c>
      <c r="K89" s="132">
        <f>IF(RES_hhdet_tes!K89=0,0,RES_hhdet_tes!K89/0.086*1000000/RES_hhdet_num!K89)</f>
        <v>0</v>
      </c>
      <c r="L89" s="132">
        <f>IF(RES_hhdet_tes!L89=0,0,RES_hhdet_tes!L89/0.086*1000000/RES_hhdet_num!L89)</f>
        <v>0</v>
      </c>
      <c r="M89" s="132">
        <f>IF(RES_hhdet_tes!M89=0,0,RES_hhdet_tes!M89/0.086*1000000/RES_hhdet_num!M89)</f>
        <v>0</v>
      </c>
      <c r="N89" s="132">
        <f>IF(RES_hhdet_tes!N89=0,0,RES_hhdet_tes!N89/0.086*1000000/RES_hhdet_num!N89)</f>
        <v>0</v>
      </c>
      <c r="O89" s="132">
        <f>IF(RES_hhdet_tes!O89=0,0,RES_hhdet_tes!O89/0.086*1000000/RES_hhdet_num!O89)</f>
        <v>0</v>
      </c>
      <c r="P89" s="132">
        <f>IF(RES_hhdet_tes!P89=0,0,RES_hhdet_tes!P89/0.086*1000000/RES_hhdet_num!P89)</f>
        <v>0</v>
      </c>
      <c r="Q89" s="132">
        <f>IF(RES_hhdet_tes!Q89=0,0,RES_hhdet_tes!Q89/0.086*1000000/RES_hhdet_num!Q89)</f>
        <v>0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0</v>
      </c>
      <c r="C90" s="165">
        <f>IF(RES_hhdet_tes!C90=0,0,RES_hhdet_tes!C90/0.086*1000000/RES_hhdet_num!C89)</f>
        <v>0</v>
      </c>
      <c r="D90" s="165">
        <f>IF(RES_hhdet_tes!D90=0,0,RES_hhdet_tes!D90/0.086*1000000/RES_hhdet_num!D89)</f>
        <v>0</v>
      </c>
      <c r="E90" s="165">
        <f>IF(RES_hhdet_tes!E90=0,0,RES_hhdet_tes!E90/0.086*1000000/RES_hhdet_num!E89)</f>
        <v>0</v>
      </c>
      <c r="F90" s="165">
        <f>IF(RES_hhdet_tes!F90=0,0,RES_hhdet_tes!F90/0.086*1000000/RES_hhdet_num!F89)</f>
        <v>0</v>
      </c>
      <c r="G90" s="165">
        <f>IF(RES_hhdet_tes!G90=0,0,RES_hhdet_tes!G90/0.086*1000000/RES_hhdet_num!G89)</f>
        <v>0</v>
      </c>
      <c r="H90" s="165">
        <f>IF(RES_hhdet_tes!H90=0,0,RES_hhdet_tes!H90/0.086*1000000/RES_hhdet_num!H89)</f>
        <v>0</v>
      </c>
      <c r="I90" s="165">
        <f>IF(RES_hhdet_tes!I90=0,0,RES_hhdet_tes!I90/0.086*1000000/RES_hhdet_num!I89)</f>
        <v>0</v>
      </c>
      <c r="J90" s="165">
        <f>IF(RES_hhdet_tes!J90=0,0,RES_hhdet_tes!J90/0.086*1000000/RES_hhdet_num!J89)</f>
        <v>0</v>
      </c>
      <c r="K90" s="165">
        <f>IF(RES_hhdet_tes!K90=0,0,RES_hhdet_tes!K90/0.086*1000000/RES_hhdet_num!K89)</f>
        <v>0</v>
      </c>
      <c r="L90" s="165">
        <f>IF(RES_hhdet_tes!L90=0,0,RES_hhdet_tes!L90/0.086*1000000/RES_hhdet_num!L89)</f>
        <v>0</v>
      </c>
      <c r="M90" s="165">
        <f>IF(RES_hhdet_tes!M90=0,0,RES_hhdet_tes!M90/0.086*1000000/RES_hhdet_num!M89)</f>
        <v>0</v>
      </c>
      <c r="N90" s="165">
        <f>IF(RES_hhdet_tes!N90=0,0,RES_hhdet_tes!N90/0.086*1000000/RES_hhdet_num!N89)</f>
        <v>0</v>
      </c>
      <c r="O90" s="165">
        <f>IF(RES_hhdet_tes!O90=0,0,RES_hhdet_tes!O90/0.086*1000000/RES_hhdet_num!O89)</f>
        <v>0</v>
      </c>
      <c r="P90" s="165">
        <f>IF(RES_hhdet_tes!P90=0,0,RES_hhdet_tes!P90/0.086*1000000/RES_hhdet_num!P89)</f>
        <v>0</v>
      </c>
      <c r="Q90" s="165">
        <f>IF(RES_hhdet_tes!Q90=0,0,RES_hhdet_tes!Q90/0.086*1000000/RES_hhdet_num!Q89)</f>
        <v>0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0</v>
      </c>
      <c r="C91" s="164">
        <f>IF(RES_hhdet_tes!C91=0,0,RES_hhdet_tes!C91/0.086*1000000/RES_hhdet_num!C89)</f>
        <v>0</v>
      </c>
      <c r="D91" s="164">
        <f>IF(RES_hhdet_tes!D91=0,0,RES_hhdet_tes!D91/0.086*1000000/RES_hhdet_num!D89)</f>
        <v>0</v>
      </c>
      <c r="E91" s="164">
        <f>IF(RES_hhdet_tes!E91=0,0,RES_hhdet_tes!E91/0.086*1000000/RES_hhdet_num!E89)</f>
        <v>0</v>
      </c>
      <c r="F91" s="164">
        <f>IF(RES_hhdet_tes!F91=0,0,RES_hhdet_tes!F91/0.086*1000000/RES_hhdet_num!F89)</f>
        <v>0</v>
      </c>
      <c r="G91" s="164">
        <f>IF(RES_hhdet_tes!G91=0,0,RES_hhdet_tes!G91/0.086*1000000/RES_hhdet_num!G89)</f>
        <v>0</v>
      </c>
      <c r="H91" s="164">
        <f>IF(RES_hhdet_tes!H91=0,0,RES_hhdet_tes!H91/0.086*1000000/RES_hhdet_num!H89)</f>
        <v>0</v>
      </c>
      <c r="I91" s="164">
        <f>IF(RES_hhdet_tes!I91=0,0,RES_hhdet_tes!I91/0.086*1000000/RES_hhdet_num!I89)</f>
        <v>0</v>
      </c>
      <c r="J91" s="164">
        <f>IF(RES_hhdet_tes!J91=0,0,RES_hhdet_tes!J91/0.086*1000000/RES_hhdet_num!J89)</f>
        <v>0</v>
      </c>
      <c r="K91" s="164">
        <f>IF(RES_hhdet_tes!K91=0,0,RES_hhdet_tes!K91/0.086*1000000/RES_hhdet_num!K89)</f>
        <v>0</v>
      </c>
      <c r="L91" s="164">
        <f>IF(RES_hhdet_tes!L91=0,0,RES_hhdet_tes!L91/0.086*1000000/RES_hhdet_num!L89)</f>
        <v>0</v>
      </c>
      <c r="M91" s="164">
        <f>IF(RES_hhdet_tes!M91=0,0,RES_hhdet_tes!M91/0.086*1000000/RES_hhdet_num!M89)</f>
        <v>0</v>
      </c>
      <c r="N91" s="164">
        <f>IF(RES_hhdet_tes!N91=0,0,RES_hhdet_tes!N91/0.086*1000000/RES_hhdet_num!N89)</f>
        <v>0</v>
      </c>
      <c r="O91" s="164">
        <f>IF(RES_hhdet_tes!O91=0,0,RES_hhdet_tes!O91/0.086*1000000/RES_hhdet_num!O89)</f>
        <v>0</v>
      </c>
      <c r="P91" s="164">
        <f>IF(RES_hhdet_tes!P91=0,0,RES_hhdet_tes!P91/0.086*1000000/RES_hhdet_num!P89)</f>
        <v>0</v>
      </c>
      <c r="Q91" s="164">
        <f>IF(RES_hhdet_tes!Q91=0,0,RES_hhdet_tes!Q91/0.086*1000000/RES_hhdet_num!Q89)</f>
        <v>0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1654.6934765559827</v>
      </c>
      <c r="C92" s="162">
        <f>IF(RES_hhdet_tes!C92=0,0,RES_hhdet_tes!C92/0.086*1000000/RES_hhdet_num!C92)</f>
        <v>1664.790353871535</v>
      </c>
      <c r="D92" s="162">
        <f>IF(RES_hhdet_tes!D92=0,0,RES_hhdet_tes!D92/0.086*1000000/RES_hhdet_num!D92)</f>
        <v>1659.1941731273591</v>
      </c>
      <c r="E92" s="162">
        <f>IF(RES_hhdet_tes!E92=0,0,RES_hhdet_tes!E92/0.086*1000000/RES_hhdet_num!E92)</f>
        <v>1691.2578073628915</v>
      </c>
      <c r="F92" s="162">
        <f>IF(RES_hhdet_tes!F92=0,0,RES_hhdet_tes!F92/0.086*1000000/RES_hhdet_num!F92)</f>
        <v>1699.2121017424081</v>
      </c>
      <c r="G92" s="162">
        <f>IF(RES_hhdet_tes!G92=0,0,RES_hhdet_tes!G92/0.086*1000000/RES_hhdet_num!G92)</f>
        <v>1718.9944405103136</v>
      </c>
      <c r="H92" s="162">
        <f>IF(RES_hhdet_tes!H92=0,0,RES_hhdet_tes!H92/0.086*1000000/RES_hhdet_num!H92)</f>
        <v>1753.3064137028823</v>
      </c>
      <c r="I92" s="162">
        <f>IF(RES_hhdet_tes!I92=0,0,RES_hhdet_tes!I92/0.086*1000000/RES_hhdet_num!I92)</f>
        <v>1804.9112503911351</v>
      </c>
      <c r="J92" s="162">
        <f>IF(RES_hhdet_tes!J92=0,0,RES_hhdet_tes!J92/0.086*1000000/RES_hhdet_num!J92)</f>
        <v>1822.0006839142095</v>
      </c>
      <c r="K92" s="162">
        <f>IF(RES_hhdet_tes!K92=0,0,RES_hhdet_tes!K92/0.086*1000000/RES_hhdet_num!K92)</f>
        <v>1838.8577136246822</v>
      </c>
      <c r="L92" s="162">
        <f>IF(RES_hhdet_tes!L92=0,0,RES_hhdet_tes!L92/0.086*1000000/RES_hhdet_num!L92)</f>
        <v>1848.0267318855722</v>
      </c>
      <c r="M92" s="162">
        <f>IF(RES_hhdet_tes!M92=0,0,RES_hhdet_tes!M92/0.086*1000000/RES_hhdet_num!M92)</f>
        <v>1795.9461671217377</v>
      </c>
      <c r="N92" s="162">
        <f>IF(RES_hhdet_tes!N92=0,0,RES_hhdet_tes!N92/0.086*1000000/RES_hhdet_num!N92)</f>
        <v>1702.8978480946303</v>
      </c>
      <c r="O92" s="162">
        <f>IF(RES_hhdet_tes!O92=0,0,RES_hhdet_tes!O92/0.086*1000000/RES_hhdet_num!O92)</f>
        <v>1664.3324769315361</v>
      </c>
      <c r="P92" s="162">
        <f>IF(RES_hhdet_tes!P92=0,0,RES_hhdet_tes!P92/0.086*1000000/RES_hhdet_num!P92)</f>
        <v>1610.3318723912412</v>
      </c>
      <c r="Q92" s="162">
        <f>IF(RES_hhdet_tes!Q92=0,0,RES_hhdet_tes!Q92/0.086*1000000/RES_hhdet_num!Q92)</f>
        <v>1597.4943662078749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0</v>
      </c>
      <c r="C93" s="160">
        <f>IF(RES_hhdet_tes!C93=0,0,RES_hhdet_tes!C93/0.086*1000000/RES_hhdet_num!C93)</f>
        <v>0</v>
      </c>
      <c r="D93" s="160">
        <f>IF(RES_hhdet_tes!D93=0,0,RES_hhdet_tes!D93/0.086*1000000/RES_hhdet_num!D93)</f>
        <v>0</v>
      </c>
      <c r="E93" s="160">
        <f>IF(RES_hhdet_tes!E93=0,0,RES_hhdet_tes!E93/0.086*1000000/RES_hhdet_num!E93)</f>
        <v>0</v>
      </c>
      <c r="F93" s="160">
        <f>IF(RES_hhdet_tes!F93=0,0,RES_hhdet_tes!F93/0.086*1000000/RES_hhdet_num!F93)</f>
        <v>0</v>
      </c>
      <c r="G93" s="160">
        <f>IF(RES_hhdet_tes!G93=0,0,RES_hhdet_tes!G93/0.086*1000000/RES_hhdet_num!G93)</f>
        <v>0</v>
      </c>
      <c r="H93" s="160">
        <f>IF(RES_hhdet_tes!H93=0,0,RES_hhdet_tes!H93/0.086*1000000/RES_hhdet_num!H93)</f>
        <v>0</v>
      </c>
      <c r="I93" s="160">
        <f>IF(RES_hhdet_tes!I93=0,0,RES_hhdet_tes!I93/0.086*1000000/RES_hhdet_num!I93)</f>
        <v>0</v>
      </c>
      <c r="J93" s="160">
        <f>IF(RES_hhdet_tes!J93=0,0,RES_hhdet_tes!J93/0.086*1000000/RES_hhdet_num!J93)</f>
        <v>0</v>
      </c>
      <c r="K93" s="160">
        <f>IF(RES_hhdet_tes!K93=0,0,RES_hhdet_tes!K93/0.086*1000000/RES_hhdet_num!K93)</f>
        <v>0</v>
      </c>
      <c r="L93" s="160">
        <f>IF(RES_hhdet_tes!L93=0,0,RES_hhdet_tes!L93/0.086*1000000/RES_hhdet_num!L93)</f>
        <v>0</v>
      </c>
      <c r="M93" s="160">
        <f>IF(RES_hhdet_tes!M93=0,0,RES_hhdet_tes!M93/0.086*1000000/RES_hhdet_num!M93)</f>
        <v>0</v>
      </c>
      <c r="N93" s="160">
        <f>IF(RES_hhdet_tes!N93=0,0,RES_hhdet_tes!N93/0.086*1000000/RES_hhdet_num!N93)</f>
        <v>0</v>
      </c>
      <c r="O93" s="160">
        <f>IF(RES_hhdet_tes!O93=0,0,RES_hhdet_tes!O93/0.086*1000000/RES_hhdet_num!O93)</f>
        <v>0</v>
      </c>
      <c r="P93" s="160">
        <f>IF(RES_hhdet_tes!P93=0,0,RES_hhdet_tes!P93/0.086*1000000/RES_hhdet_num!P93)</f>
        <v>0</v>
      </c>
      <c r="Q93" s="160">
        <f>IF(RES_hhdet_tes!Q93=0,0,RES_hhdet_tes!Q93/0.086*1000000/RES_hhdet_num!Q93)</f>
        <v>0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0</v>
      </c>
      <c r="C94" s="156">
        <f>IF(RES_hhdet_tes!C94=0,0,RES_hhdet_tes!C94/0.086*1000000/RES_hhdet_num!C93)</f>
        <v>0</v>
      </c>
      <c r="D94" s="156">
        <f>IF(RES_hhdet_tes!D94=0,0,RES_hhdet_tes!D94/0.086*1000000/RES_hhdet_num!D93)</f>
        <v>0</v>
      </c>
      <c r="E94" s="156">
        <f>IF(RES_hhdet_tes!E94=0,0,RES_hhdet_tes!E94/0.086*1000000/RES_hhdet_num!E93)</f>
        <v>0</v>
      </c>
      <c r="F94" s="156">
        <f>IF(RES_hhdet_tes!F94=0,0,RES_hhdet_tes!F94/0.086*1000000/RES_hhdet_num!F93)</f>
        <v>0</v>
      </c>
      <c r="G94" s="156">
        <f>IF(RES_hhdet_tes!G94=0,0,RES_hhdet_tes!G94/0.086*1000000/RES_hhdet_num!G93)</f>
        <v>0</v>
      </c>
      <c r="H94" s="156">
        <f>IF(RES_hhdet_tes!H94=0,0,RES_hhdet_tes!H94/0.086*1000000/RES_hhdet_num!H93)</f>
        <v>0</v>
      </c>
      <c r="I94" s="156">
        <f>IF(RES_hhdet_tes!I94=0,0,RES_hhdet_tes!I94/0.086*1000000/RES_hhdet_num!I93)</f>
        <v>0</v>
      </c>
      <c r="J94" s="156">
        <f>IF(RES_hhdet_tes!J94=0,0,RES_hhdet_tes!J94/0.086*1000000/RES_hhdet_num!J93)</f>
        <v>0</v>
      </c>
      <c r="K94" s="156">
        <f>IF(RES_hhdet_tes!K94=0,0,RES_hhdet_tes!K94/0.086*1000000/RES_hhdet_num!K93)</f>
        <v>0</v>
      </c>
      <c r="L94" s="156">
        <f>IF(RES_hhdet_tes!L94=0,0,RES_hhdet_tes!L94/0.086*1000000/RES_hhdet_num!L93)</f>
        <v>0</v>
      </c>
      <c r="M94" s="156">
        <f>IF(RES_hhdet_tes!M94=0,0,RES_hhdet_tes!M94/0.086*1000000/RES_hhdet_num!M93)</f>
        <v>0</v>
      </c>
      <c r="N94" s="156">
        <f>IF(RES_hhdet_tes!N94=0,0,RES_hhdet_tes!N94/0.086*1000000/RES_hhdet_num!N93)</f>
        <v>0</v>
      </c>
      <c r="O94" s="156">
        <f>IF(RES_hhdet_tes!O94=0,0,RES_hhdet_tes!O94/0.086*1000000/RES_hhdet_num!O93)</f>
        <v>0</v>
      </c>
      <c r="P94" s="156">
        <f>IF(RES_hhdet_tes!P94=0,0,RES_hhdet_tes!P94/0.086*1000000/RES_hhdet_num!P93)</f>
        <v>0</v>
      </c>
      <c r="Q94" s="156">
        <f>IF(RES_hhdet_tes!Q94=0,0,RES_hhdet_tes!Q94/0.086*1000000/RES_hhdet_num!Q93)</f>
        <v>0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0</v>
      </c>
      <c r="C95" s="156">
        <f>IF(RES_hhdet_tes!C95=0,0,RES_hhdet_tes!C95/0.086*1000000/RES_hhdet_num!C93)</f>
        <v>0</v>
      </c>
      <c r="D95" s="156">
        <f>IF(RES_hhdet_tes!D95=0,0,RES_hhdet_tes!D95/0.086*1000000/RES_hhdet_num!D93)</f>
        <v>0</v>
      </c>
      <c r="E95" s="156">
        <f>IF(RES_hhdet_tes!E95=0,0,RES_hhdet_tes!E95/0.086*1000000/RES_hhdet_num!E93)</f>
        <v>0</v>
      </c>
      <c r="F95" s="156">
        <f>IF(RES_hhdet_tes!F95=0,0,RES_hhdet_tes!F95/0.086*1000000/RES_hhdet_num!F93)</f>
        <v>0</v>
      </c>
      <c r="G95" s="156">
        <f>IF(RES_hhdet_tes!G95=0,0,RES_hhdet_tes!G95/0.086*1000000/RES_hhdet_num!G93)</f>
        <v>0</v>
      </c>
      <c r="H95" s="156">
        <f>IF(RES_hhdet_tes!H95=0,0,RES_hhdet_tes!H95/0.086*1000000/RES_hhdet_num!H93)</f>
        <v>0</v>
      </c>
      <c r="I95" s="156">
        <f>IF(RES_hhdet_tes!I95=0,0,RES_hhdet_tes!I95/0.086*1000000/RES_hhdet_num!I93)</f>
        <v>0</v>
      </c>
      <c r="J95" s="156">
        <f>IF(RES_hhdet_tes!J95=0,0,RES_hhdet_tes!J95/0.086*1000000/RES_hhdet_num!J93)</f>
        <v>0</v>
      </c>
      <c r="K95" s="156">
        <f>IF(RES_hhdet_tes!K95=0,0,RES_hhdet_tes!K95/0.086*1000000/RES_hhdet_num!K93)</f>
        <v>0</v>
      </c>
      <c r="L95" s="156">
        <f>IF(RES_hhdet_tes!L95=0,0,RES_hhdet_tes!L95/0.086*1000000/RES_hhdet_num!L93)</f>
        <v>0</v>
      </c>
      <c r="M95" s="156">
        <f>IF(RES_hhdet_tes!M95=0,0,RES_hhdet_tes!M95/0.086*1000000/RES_hhdet_num!M93)</f>
        <v>0</v>
      </c>
      <c r="N95" s="156">
        <f>IF(RES_hhdet_tes!N95=0,0,RES_hhdet_tes!N95/0.086*1000000/RES_hhdet_num!N93)</f>
        <v>0</v>
      </c>
      <c r="O95" s="156">
        <f>IF(RES_hhdet_tes!O95=0,0,RES_hhdet_tes!O95/0.086*1000000/RES_hhdet_num!O93)</f>
        <v>0</v>
      </c>
      <c r="P95" s="156">
        <f>IF(RES_hhdet_tes!P95=0,0,RES_hhdet_tes!P95/0.086*1000000/RES_hhdet_num!P93)</f>
        <v>0</v>
      </c>
      <c r="Q95" s="156">
        <f>IF(RES_hhdet_tes!Q95=0,0,RES_hhdet_tes!Q95/0.086*1000000/RES_hhdet_num!Q93)</f>
        <v>0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1803.3810159995114</v>
      </c>
      <c r="C96" s="162">
        <f>IF(RES_hhdet_tes!C96=0,0,RES_hhdet_tes!C96/0.086*1000000/RES_hhdet_num!C96)</f>
        <v>1973.4590158084929</v>
      </c>
      <c r="D96" s="162">
        <f>IF(RES_hhdet_tes!D96=0,0,RES_hhdet_tes!D96/0.086*1000000/RES_hhdet_num!D96)</f>
        <v>1737.2311817125337</v>
      </c>
      <c r="E96" s="162">
        <f>IF(RES_hhdet_tes!E96=0,0,RES_hhdet_tes!E96/0.086*1000000/RES_hhdet_num!E96)</f>
        <v>1593.078706496909</v>
      </c>
      <c r="F96" s="162">
        <f>IF(RES_hhdet_tes!F96=0,0,RES_hhdet_tes!F96/0.086*1000000/RES_hhdet_num!F96)</f>
        <v>1564.9511544851036</v>
      </c>
      <c r="G96" s="162">
        <f>IF(RES_hhdet_tes!G96=0,0,RES_hhdet_tes!G96/0.086*1000000/RES_hhdet_num!G96)</f>
        <v>2169.688994592927</v>
      </c>
      <c r="H96" s="162">
        <f>IF(RES_hhdet_tes!H96=0,0,RES_hhdet_tes!H96/0.086*1000000/RES_hhdet_num!H96)</f>
        <v>1974.8832396434595</v>
      </c>
      <c r="I96" s="162">
        <f>IF(RES_hhdet_tes!I96=0,0,RES_hhdet_tes!I96/0.086*1000000/RES_hhdet_num!I96)</f>
        <v>2071.2730398369526</v>
      </c>
      <c r="J96" s="162">
        <f>IF(RES_hhdet_tes!J96=0,0,RES_hhdet_tes!J96/0.086*1000000/RES_hhdet_num!J96)</f>
        <v>2023.7691247975195</v>
      </c>
      <c r="K96" s="162">
        <f>IF(RES_hhdet_tes!K96=0,0,RES_hhdet_tes!K96/0.086*1000000/RES_hhdet_num!K96)</f>
        <v>1818.5700458092608</v>
      </c>
      <c r="L96" s="162">
        <f>IF(RES_hhdet_tes!L96=0,0,RES_hhdet_tes!L96/0.086*1000000/RES_hhdet_num!L96)</f>
        <v>1877.8285202783463</v>
      </c>
      <c r="M96" s="162">
        <f>IF(RES_hhdet_tes!M96=0,0,RES_hhdet_tes!M96/0.086*1000000/RES_hhdet_num!M96)</f>
        <v>1863.1038574434092</v>
      </c>
      <c r="N96" s="162">
        <f>IF(RES_hhdet_tes!N96=0,0,RES_hhdet_tes!N96/0.086*1000000/RES_hhdet_num!N96)</f>
        <v>1835.0636781804881</v>
      </c>
      <c r="O96" s="162">
        <f>IF(RES_hhdet_tes!O96=0,0,RES_hhdet_tes!O96/0.086*1000000/RES_hhdet_num!O96)</f>
        <v>1821.3163731346115</v>
      </c>
      <c r="P96" s="162">
        <f>IF(RES_hhdet_tes!P96=0,0,RES_hhdet_tes!P96/0.086*1000000/RES_hhdet_num!P96)</f>
        <v>1713.7242058812133</v>
      </c>
      <c r="Q96" s="162">
        <f>IF(RES_hhdet_tes!Q96=0,0,RES_hhdet_tes!Q96/0.086*1000000/RES_hhdet_num!Q96)</f>
        <v>1821.3815699544703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0</v>
      </c>
      <c r="C97" s="160">
        <f>IF(RES_hhdet_tes!C97=0,0,RES_hhdet_tes!C97/0.086*1000000/RES_hhdet_num!C97)</f>
        <v>0</v>
      </c>
      <c r="D97" s="160">
        <f>IF(RES_hhdet_tes!D97=0,0,RES_hhdet_tes!D97/0.086*1000000/RES_hhdet_num!D97)</f>
        <v>0</v>
      </c>
      <c r="E97" s="160">
        <f>IF(RES_hhdet_tes!E97=0,0,RES_hhdet_tes!E97/0.086*1000000/RES_hhdet_num!E97)</f>
        <v>0</v>
      </c>
      <c r="F97" s="160">
        <f>IF(RES_hhdet_tes!F97=0,0,RES_hhdet_tes!F97/0.086*1000000/RES_hhdet_num!F97)</f>
        <v>0</v>
      </c>
      <c r="G97" s="160">
        <f>IF(RES_hhdet_tes!G97=0,0,RES_hhdet_tes!G97/0.086*1000000/RES_hhdet_num!G97)</f>
        <v>0</v>
      </c>
      <c r="H97" s="160">
        <f>IF(RES_hhdet_tes!H97=0,0,RES_hhdet_tes!H97/0.086*1000000/RES_hhdet_num!H97)</f>
        <v>0</v>
      </c>
      <c r="I97" s="160">
        <f>IF(RES_hhdet_tes!I97=0,0,RES_hhdet_tes!I97/0.086*1000000/RES_hhdet_num!I97)</f>
        <v>0</v>
      </c>
      <c r="J97" s="160">
        <f>IF(RES_hhdet_tes!J97=0,0,RES_hhdet_tes!J97/0.086*1000000/RES_hhdet_num!J97)</f>
        <v>0</v>
      </c>
      <c r="K97" s="160">
        <f>IF(RES_hhdet_tes!K97=0,0,RES_hhdet_tes!K97/0.086*1000000/RES_hhdet_num!K97)</f>
        <v>0</v>
      </c>
      <c r="L97" s="160">
        <f>IF(RES_hhdet_tes!L97=0,0,RES_hhdet_tes!L97/0.086*1000000/RES_hhdet_num!L97)</f>
        <v>0</v>
      </c>
      <c r="M97" s="160">
        <f>IF(RES_hhdet_tes!M97=0,0,RES_hhdet_tes!M97/0.086*1000000/RES_hhdet_num!M97)</f>
        <v>0</v>
      </c>
      <c r="N97" s="160">
        <f>IF(RES_hhdet_tes!N97=0,0,RES_hhdet_tes!N97/0.086*1000000/RES_hhdet_num!N97)</f>
        <v>0</v>
      </c>
      <c r="O97" s="160">
        <f>IF(RES_hhdet_tes!O97=0,0,RES_hhdet_tes!O97/0.086*1000000/RES_hhdet_num!O97)</f>
        <v>0</v>
      </c>
      <c r="P97" s="160">
        <f>IF(RES_hhdet_tes!P97=0,0,RES_hhdet_tes!P97/0.086*1000000/RES_hhdet_num!P97)</f>
        <v>0</v>
      </c>
      <c r="Q97" s="160">
        <f>IF(RES_hhdet_tes!Q97=0,0,RES_hhdet_tes!Q97/0.086*1000000/RES_hhdet_num!Q97)</f>
        <v>0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0</v>
      </c>
      <c r="C98" s="156">
        <f>IF(RES_hhdet_tes!C98=0,0,RES_hhdet_tes!C98/0.086*1000000/RES_hhdet_num!C97)</f>
        <v>0</v>
      </c>
      <c r="D98" s="156">
        <f>IF(RES_hhdet_tes!D98=0,0,RES_hhdet_tes!D98/0.086*1000000/RES_hhdet_num!D97)</f>
        <v>0</v>
      </c>
      <c r="E98" s="156">
        <f>IF(RES_hhdet_tes!E98=0,0,RES_hhdet_tes!E98/0.086*1000000/RES_hhdet_num!E97)</f>
        <v>0</v>
      </c>
      <c r="F98" s="156">
        <f>IF(RES_hhdet_tes!F98=0,0,RES_hhdet_tes!F98/0.086*1000000/RES_hhdet_num!F97)</f>
        <v>0</v>
      </c>
      <c r="G98" s="156">
        <f>IF(RES_hhdet_tes!G98=0,0,RES_hhdet_tes!G98/0.086*1000000/RES_hhdet_num!G97)</f>
        <v>0</v>
      </c>
      <c r="H98" s="156">
        <f>IF(RES_hhdet_tes!H98=0,0,RES_hhdet_tes!H98/0.086*1000000/RES_hhdet_num!H97)</f>
        <v>0</v>
      </c>
      <c r="I98" s="156">
        <f>IF(RES_hhdet_tes!I98=0,0,RES_hhdet_tes!I98/0.086*1000000/RES_hhdet_num!I97)</f>
        <v>0</v>
      </c>
      <c r="J98" s="156">
        <f>IF(RES_hhdet_tes!J98=0,0,RES_hhdet_tes!J98/0.086*1000000/RES_hhdet_num!J97)</f>
        <v>0</v>
      </c>
      <c r="K98" s="156">
        <f>IF(RES_hhdet_tes!K98=0,0,RES_hhdet_tes!K98/0.086*1000000/RES_hhdet_num!K97)</f>
        <v>0</v>
      </c>
      <c r="L98" s="156">
        <f>IF(RES_hhdet_tes!L98=0,0,RES_hhdet_tes!L98/0.086*1000000/RES_hhdet_num!L97)</f>
        <v>0</v>
      </c>
      <c r="M98" s="156">
        <f>IF(RES_hhdet_tes!M98=0,0,RES_hhdet_tes!M98/0.086*1000000/RES_hhdet_num!M97)</f>
        <v>0</v>
      </c>
      <c r="N98" s="156">
        <f>IF(RES_hhdet_tes!N98=0,0,RES_hhdet_tes!N98/0.086*1000000/RES_hhdet_num!N97)</f>
        <v>0</v>
      </c>
      <c r="O98" s="156">
        <f>IF(RES_hhdet_tes!O98=0,0,RES_hhdet_tes!O98/0.086*1000000/RES_hhdet_num!O97)</f>
        <v>0</v>
      </c>
      <c r="P98" s="156">
        <f>IF(RES_hhdet_tes!P98=0,0,RES_hhdet_tes!P98/0.086*1000000/RES_hhdet_num!P97)</f>
        <v>0</v>
      </c>
      <c r="Q98" s="156">
        <f>IF(RES_hhdet_tes!Q98=0,0,RES_hhdet_tes!Q98/0.086*1000000/RES_hhdet_num!Q97)</f>
        <v>0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0</v>
      </c>
      <c r="C99" s="156">
        <f>IF(RES_hhdet_tes!C99=0,0,RES_hhdet_tes!C99/0.086*1000000/RES_hhdet_num!C97)</f>
        <v>0</v>
      </c>
      <c r="D99" s="156">
        <f>IF(RES_hhdet_tes!D99=0,0,RES_hhdet_tes!D99/0.086*1000000/RES_hhdet_num!D97)</f>
        <v>0</v>
      </c>
      <c r="E99" s="156">
        <f>IF(RES_hhdet_tes!E99=0,0,RES_hhdet_tes!E99/0.086*1000000/RES_hhdet_num!E97)</f>
        <v>0</v>
      </c>
      <c r="F99" s="156">
        <f>IF(RES_hhdet_tes!F99=0,0,RES_hhdet_tes!F99/0.086*1000000/RES_hhdet_num!F97)</f>
        <v>0</v>
      </c>
      <c r="G99" s="156">
        <f>IF(RES_hhdet_tes!G99=0,0,RES_hhdet_tes!G99/0.086*1000000/RES_hhdet_num!G97)</f>
        <v>0</v>
      </c>
      <c r="H99" s="156">
        <f>IF(RES_hhdet_tes!H99=0,0,RES_hhdet_tes!H99/0.086*1000000/RES_hhdet_num!H97)</f>
        <v>0</v>
      </c>
      <c r="I99" s="156">
        <f>IF(RES_hhdet_tes!I99=0,0,RES_hhdet_tes!I99/0.086*1000000/RES_hhdet_num!I97)</f>
        <v>0</v>
      </c>
      <c r="J99" s="156">
        <f>IF(RES_hhdet_tes!J99=0,0,RES_hhdet_tes!J99/0.086*1000000/RES_hhdet_num!J97)</f>
        <v>0</v>
      </c>
      <c r="K99" s="156">
        <f>IF(RES_hhdet_tes!K99=0,0,RES_hhdet_tes!K99/0.086*1000000/RES_hhdet_num!K97)</f>
        <v>0</v>
      </c>
      <c r="L99" s="156">
        <f>IF(RES_hhdet_tes!L99=0,0,RES_hhdet_tes!L99/0.086*1000000/RES_hhdet_num!L97)</f>
        <v>0</v>
      </c>
      <c r="M99" s="156">
        <f>IF(RES_hhdet_tes!M99=0,0,RES_hhdet_tes!M99/0.086*1000000/RES_hhdet_num!M97)</f>
        <v>0</v>
      </c>
      <c r="N99" s="156">
        <f>IF(RES_hhdet_tes!N99=0,0,RES_hhdet_tes!N99/0.086*1000000/RES_hhdet_num!N97)</f>
        <v>0</v>
      </c>
      <c r="O99" s="156">
        <f>IF(RES_hhdet_tes!O99=0,0,RES_hhdet_tes!O99/0.086*1000000/RES_hhdet_num!O97)</f>
        <v>0</v>
      </c>
      <c r="P99" s="156">
        <f>IF(RES_hhdet_tes!P99=0,0,RES_hhdet_tes!P99/0.086*1000000/RES_hhdet_num!P97)</f>
        <v>0</v>
      </c>
      <c r="Q99" s="156">
        <f>IF(RES_hhdet_tes!Q99=0,0,RES_hhdet_tes!Q99/0.086*1000000/RES_hhdet_num!Q97)</f>
        <v>0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969.66957775144238</v>
      </c>
      <c r="C100" s="157">
        <f>IF(RES_hhdet_tes!C100=0,0,RES_hhdet_tes!C100/0.086*1000000/RES_hhdet_num!C$81)</f>
        <v>1022.1580222181819</v>
      </c>
      <c r="D100" s="157">
        <f>IF(RES_hhdet_tes!D100=0,0,RES_hhdet_tes!D100/0.086*1000000/RES_hhdet_num!D$81)</f>
        <v>996.64096068059359</v>
      </c>
      <c r="E100" s="157">
        <f>IF(RES_hhdet_tes!E100=0,0,RES_hhdet_tes!E100/0.086*1000000/RES_hhdet_num!E$81)</f>
        <v>994.60231349163553</v>
      </c>
      <c r="F100" s="157">
        <f>IF(RES_hhdet_tes!F100=0,0,RES_hhdet_tes!F100/0.086*1000000/RES_hhdet_num!F$81)</f>
        <v>993.3167517453187</v>
      </c>
      <c r="G100" s="157">
        <f>IF(RES_hhdet_tes!G100=0,0,RES_hhdet_tes!G100/0.086*1000000/RES_hhdet_num!G$81)</f>
        <v>992.90593197899409</v>
      </c>
      <c r="H100" s="157">
        <f>IF(RES_hhdet_tes!H100=0,0,RES_hhdet_tes!H100/0.086*1000000/RES_hhdet_num!H$81)</f>
        <v>1011.525182418015</v>
      </c>
      <c r="I100" s="157">
        <f>IF(RES_hhdet_tes!I100=0,0,RES_hhdet_tes!I100/0.086*1000000/RES_hhdet_num!I$81)</f>
        <v>1037.6260152080265</v>
      </c>
      <c r="J100" s="157">
        <f>IF(RES_hhdet_tes!J100=0,0,RES_hhdet_tes!J100/0.086*1000000/RES_hhdet_num!J$81)</f>
        <v>1039.9419538260536</v>
      </c>
      <c r="K100" s="157">
        <f>IF(RES_hhdet_tes!K100=0,0,RES_hhdet_tes!K100/0.086*1000000/RES_hhdet_num!K$81)</f>
        <v>1027.9550160249885</v>
      </c>
      <c r="L100" s="157">
        <f>IF(RES_hhdet_tes!L100=0,0,RES_hhdet_tes!L100/0.086*1000000/RES_hhdet_num!L$81)</f>
        <v>1058.4565429475301</v>
      </c>
      <c r="M100" s="157">
        <f>IF(RES_hhdet_tes!M100=0,0,RES_hhdet_tes!M100/0.086*1000000/RES_hhdet_num!M$81)</f>
        <v>1003.1884601648643</v>
      </c>
      <c r="N100" s="157">
        <f>IF(RES_hhdet_tes!N100=0,0,RES_hhdet_tes!N100/0.086*1000000/RES_hhdet_num!N$81)</f>
        <v>1004.557422138236</v>
      </c>
      <c r="O100" s="157">
        <f>IF(RES_hhdet_tes!O100=0,0,RES_hhdet_tes!O100/0.086*1000000/RES_hhdet_num!O$81)</f>
        <v>990.54105848339213</v>
      </c>
      <c r="P100" s="157">
        <f>IF(RES_hhdet_tes!P100=0,0,RES_hhdet_tes!P100/0.086*1000000/RES_hhdet_num!P$81)</f>
        <v>932.15298074780947</v>
      </c>
      <c r="Q100" s="157">
        <f>IF(RES_hhdet_tes!Q100=0,0,RES_hhdet_tes!Q100/0.086*1000000/RES_hhdet_num!Q$81)</f>
        <v>953.66683273689387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0</v>
      </c>
      <c r="C101" s="156">
        <f>IF(RES_hhdet_tes!C101=0,0,RES_hhdet_tes!C101/0.086*1000000/RES_hhdet_num!C101)</f>
        <v>0</v>
      </c>
      <c r="D101" s="156">
        <f>IF(RES_hhdet_tes!D101=0,0,RES_hhdet_tes!D101/0.086*1000000/RES_hhdet_num!D101)</f>
        <v>0</v>
      </c>
      <c r="E101" s="156">
        <f>IF(RES_hhdet_tes!E101=0,0,RES_hhdet_tes!E101/0.086*1000000/RES_hhdet_num!E101)</f>
        <v>0</v>
      </c>
      <c r="F101" s="156">
        <f>IF(RES_hhdet_tes!F101=0,0,RES_hhdet_tes!F101/0.086*1000000/RES_hhdet_num!F101)</f>
        <v>0</v>
      </c>
      <c r="G101" s="156">
        <f>IF(RES_hhdet_tes!G101=0,0,RES_hhdet_tes!G101/0.086*1000000/RES_hhdet_num!G101)</f>
        <v>0</v>
      </c>
      <c r="H101" s="156">
        <f>IF(RES_hhdet_tes!H101=0,0,RES_hhdet_tes!H101/0.086*1000000/RES_hhdet_num!H101)</f>
        <v>0</v>
      </c>
      <c r="I101" s="156">
        <f>IF(RES_hhdet_tes!I101=0,0,RES_hhdet_tes!I101/0.086*1000000/RES_hhdet_num!I101)</f>
        <v>0</v>
      </c>
      <c r="J101" s="156">
        <f>IF(RES_hhdet_tes!J101=0,0,RES_hhdet_tes!J101/0.086*1000000/RES_hhdet_num!J101)</f>
        <v>0</v>
      </c>
      <c r="K101" s="156">
        <f>IF(RES_hhdet_tes!K101=0,0,RES_hhdet_tes!K101/0.086*1000000/RES_hhdet_num!K101)</f>
        <v>0</v>
      </c>
      <c r="L101" s="156">
        <f>IF(RES_hhdet_tes!L101=0,0,RES_hhdet_tes!L101/0.086*1000000/RES_hhdet_num!L101)</f>
        <v>0</v>
      </c>
      <c r="M101" s="156">
        <f>IF(RES_hhdet_tes!M101=0,0,RES_hhdet_tes!M101/0.086*1000000/RES_hhdet_num!M101)</f>
        <v>0</v>
      </c>
      <c r="N101" s="156">
        <f>IF(RES_hhdet_tes!N101=0,0,RES_hhdet_tes!N101/0.086*1000000/RES_hhdet_num!N101)</f>
        <v>0</v>
      </c>
      <c r="O101" s="156">
        <f>IF(RES_hhdet_tes!O101=0,0,RES_hhdet_tes!O101/0.086*1000000/RES_hhdet_num!O101)</f>
        <v>0</v>
      </c>
      <c r="P101" s="156">
        <f>IF(RES_hhdet_tes!P101=0,0,RES_hhdet_tes!P101/0.086*1000000/RES_hhdet_num!P101)</f>
        <v>0</v>
      </c>
      <c r="Q101" s="156">
        <f>IF(RES_hhdet_tes!Q101=0,0,RES_hhdet_tes!Q101/0.086*1000000/RES_hhdet_num!Q101)</f>
        <v>0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884.7949931216848</v>
      </c>
      <c r="C102" s="156">
        <f>IF(RES_hhdet_tes!C102=0,0,RES_hhdet_tes!C102/0.086*1000000/RES_hhdet_num!C102)</f>
        <v>921.26183209325222</v>
      </c>
      <c r="D102" s="156">
        <f>IF(RES_hhdet_tes!D102=0,0,RES_hhdet_tes!D102/0.086*1000000/RES_hhdet_num!D102)</f>
        <v>1001.1277826801968</v>
      </c>
      <c r="E102" s="156">
        <f>IF(RES_hhdet_tes!E102=0,0,RES_hhdet_tes!E102/0.086*1000000/RES_hhdet_num!E102)</f>
        <v>997.02236293003944</v>
      </c>
      <c r="F102" s="156">
        <f>IF(RES_hhdet_tes!F102=0,0,RES_hhdet_tes!F102/0.086*1000000/RES_hhdet_num!F102)</f>
        <v>990.56840476526475</v>
      </c>
      <c r="G102" s="156">
        <f>IF(RES_hhdet_tes!G102=0,0,RES_hhdet_tes!G102/0.086*1000000/RES_hhdet_num!G102)</f>
        <v>963.58616949265479</v>
      </c>
      <c r="H102" s="156">
        <f>IF(RES_hhdet_tes!H102=0,0,RES_hhdet_tes!H102/0.086*1000000/RES_hhdet_num!H102)</f>
        <v>995.38863889432366</v>
      </c>
      <c r="I102" s="156">
        <f>IF(RES_hhdet_tes!I102=0,0,RES_hhdet_tes!I102/0.086*1000000/RES_hhdet_num!I102)</f>
        <v>978.94460021116674</v>
      </c>
      <c r="J102" s="156">
        <f>IF(RES_hhdet_tes!J102=0,0,RES_hhdet_tes!J102/0.086*1000000/RES_hhdet_num!J102)</f>
        <v>995.02279750850653</v>
      </c>
      <c r="K102" s="156">
        <f>IF(RES_hhdet_tes!K102=0,0,RES_hhdet_tes!K102/0.086*1000000/RES_hhdet_num!K102)</f>
        <v>957.22092189483897</v>
      </c>
      <c r="L102" s="156">
        <f>IF(RES_hhdet_tes!L102=0,0,RES_hhdet_tes!L102/0.086*1000000/RES_hhdet_num!L102)</f>
        <v>983.6221812376051</v>
      </c>
      <c r="M102" s="156">
        <f>IF(RES_hhdet_tes!M102=0,0,RES_hhdet_tes!M102/0.086*1000000/RES_hhdet_num!M102)</f>
        <v>975.23191683389166</v>
      </c>
      <c r="N102" s="156">
        <f>IF(RES_hhdet_tes!N102=0,0,RES_hhdet_tes!N102/0.086*1000000/RES_hhdet_num!N102)</f>
        <v>944.88924397345602</v>
      </c>
      <c r="O102" s="156">
        <f>IF(RES_hhdet_tes!O102=0,0,RES_hhdet_tes!O102/0.086*1000000/RES_hhdet_num!O102)</f>
        <v>925.52635327759538</v>
      </c>
      <c r="P102" s="156">
        <f>IF(RES_hhdet_tes!P102=0,0,RES_hhdet_tes!P102/0.086*1000000/RES_hhdet_num!P102)</f>
        <v>903.40584006371546</v>
      </c>
      <c r="Q102" s="156">
        <f>IF(RES_hhdet_tes!Q102=0,0,RES_hhdet_tes!Q102/0.086*1000000/RES_hhdet_num!Q102)</f>
        <v>882.06565581119594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973.50384139032678</v>
      </c>
      <c r="C103" s="57">
        <f>IF(RES_hhdet_tes!C103=0,0,RES_hhdet_tes!C103/0.086*1000000/RES_hhdet_num!C103)</f>
        <v>1028.1665881932072</v>
      </c>
      <c r="D103" s="57">
        <f>IF(RES_hhdet_tes!D103=0,0,RES_hhdet_tes!D103/0.086*1000000/RES_hhdet_num!D103)</f>
        <v>996.55420656875594</v>
      </c>
      <c r="E103" s="57">
        <f>IF(RES_hhdet_tes!E103=0,0,RES_hhdet_tes!E103/0.086*1000000/RES_hhdet_num!E103)</f>
        <v>994.52740479619365</v>
      </c>
      <c r="F103" s="57">
        <f>IF(RES_hhdet_tes!F103=0,0,RES_hhdet_tes!F103/0.086*1000000/RES_hhdet_num!F103)</f>
        <v>993.40457911500869</v>
      </c>
      <c r="G103" s="57">
        <f>IF(RES_hhdet_tes!G103=0,0,RES_hhdet_tes!G103/0.086*1000000/RES_hhdet_num!G103)</f>
        <v>993.62381647030122</v>
      </c>
      <c r="H103" s="57">
        <f>IF(RES_hhdet_tes!H103=0,0,RES_hhdet_tes!H103/0.086*1000000/RES_hhdet_num!H103)</f>
        <v>1011.9121159583539</v>
      </c>
      <c r="I103" s="57">
        <f>IF(RES_hhdet_tes!I103=0,0,RES_hhdet_tes!I103/0.086*1000000/RES_hhdet_num!I103)</f>
        <v>1038.3979666785738</v>
      </c>
      <c r="J103" s="57">
        <f>IF(RES_hhdet_tes!J103=0,0,RES_hhdet_tes!J103/0.086*1000000/RES_hhdet_num!J103)</f>
        <v>1041.0089016170098</v>
      </c>
      <c r="K103" s="57">
        <f>IF(RES_hhdet_tes!K103=0,0,RES_hhdet_tes!K103/0.086*1000000/RES_hhdet_num!K103)</f>
        <v>1029.6397840274381</v>
      </c>
      <c r="L103" s="57">
        <f>IF(RES_hhdet_tes!L103=0,0,RES_hhdet_tes!L103/0.086*1000000/RES_hhdet_num!L103)</f>
        <v>1061.0109825176071</v>
      </c>
      <c r="M103" s="57">
        <f>IF(RES_hhdet_tes!M103=0,0,RES_hhdet_tes!M103/0.086*1000000/RES_hhdet_num!M103)</f>
        <v>1004.1721702398723</v>
      </c>
      <c r="N103" s="57">
        <f>IF(RES_hhdet_tes!N103=0,0,RES_hhdet_tes!N103/0.086*1000000/RES_hhdet_num!N103)</f>
        <v>1006.0351314263622</v>
      </c>
      <c r="O103" s="57">
        <f>IF(RES_hhdet_tes!O103=0,0,RES_hhdet_tes!O103/0.086*1000000/RES_hhdet_num!O103)</f>
        <v>992.22479317403611</v>
      </c>
      <c r="P103" s="57">
        <f>IF(RES_hhdet_tes!P103=0,0,RES_hhdet_tes!P103/0.086*1000000/RES_hhdet_num!P103)</f>
        <v>933.24879028245016</v>
      </c>
      <c r="Q103" s="57">
        <f>IF(RES_hhdet_tes!Q103=0,0,RES_hhdet_tes!Q103/0.086*1000000/RES_hhdet_num!Q103)</f>
        <v>957.37785236764694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0</v>
      </c>
      <c r="F107" s="156">
        <f>IF(RES_hhdet_tes!F107=0,0,RES_hhdet_tes!F107/0.086*1000000/RES_hhdet_num!F$105)</f>
        <v>0</v>
      </c>
      <c r="G107" s="156">
        <f>IF(RES_hhdet_tes!G107=0,0,RES_hhdet_tes!G107/0.086*1000000/RES_hhdet_num!G$105)</f>
        <v>0</v>
      </c>
      <c r="H107" s="156">
        <f>IF(RES_hhdet_tes!H107=0,0,RES_hhdet_tes!H107/0.086*1000000/RES_hhdet_num!H$105)</f>
        <v>0</v>
      </c>
      <c r="I107" s="156">
        <f>IF(RES_hhdet_tes!I107=0,0,RES_hhdet_tes!I107/0.086*1000000/RES_hhdet_num!I$105)</f>
        <v>0</v>
      </c>
      <c r="J107" s="156">
        <f>IF(RES_hhdet_tes!J107=0,0,RES_hhdet_tes!J107/0.086*1000000/RES_hhdet_num!J$105)</f>
        <v>0</v>
      </c>
      <c r="K107" s="156">
        <f>IF(RES_hhdet_tes!K107=0,0,RES_hhdet_tes!K107/0.086*1000000/RES_hhdet_num!K$105)</f>
        <v>0</v>
      </c>
      <c r="L107" s="156">
        <f>IF(RES_hhdet_tes!L107=0,0,RES_hhdet_tes!L107/0.086*1000000/RES_hhdet_num!L$105)</f>
        <v>0</v>
      </c>
      <c r="M107" s="156">
        <f>IF(RES_hhdet_tes!M107=0,0,RES_hhdet_tes!M107/0.086*1000000/RES_hhdet_num!M$105)</f>
        <v>0</v>
      </c>
      <c r="N107" s="156">
        <f>IF(RES_hhdet_tes!N107=0,0,RES_hhdet_tes!N107/0.086*1000000/RES_hhdet_num!N$105)</f>
        <v>0</v>
      </c>
      <c r="O107" s="156">
        <f>IF(RES_hhdet_tes!O107=0,0,RES_hhdet_tes!O107/0.086*1000000/RES_hhdet_num!O$105)</f>
        <v>0</v>
      </c>
      <c r="P107" s="156">
        <f>IF(RES_hhdet_tes!P107=0,0,RES_hhdet_tes!P107/0.086*1000000/RES_hhdet_num!P$105)</f>
        <v>0</v>
      </c>
      <c r="Q107" s="156">
        <f>IF(RES_hhdet_tes!Q107=0,0,RES_hhdet_tes!Q107/0.086*1000000/RES_hhdet_num!Q$105)</f>
        <v>0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0</v>
      </c>
      <c r="F108" s="156">
        <f>IF(RES_hhdet_tes!F108=0,0,RES_hhdet_tes!F108/0.086*1000000/RES_hhdet_num!F$105)</f>
        <v>0</v>
      </c>
      <c r="G108" s="156">
        <f>IF(RES_hhdet_tes!G108=0,0,RES_hhdet_tes!G108/0.086*1000000/RES_hhdet_num!G$105)</f>
        <v>0</v>
      </c>
      <c r="H108" s="156">
        <f>IF(RES_hhdet_tes!H108=0,0,RES_hhdet_tes!H108/0.086*1000000/RES_hhdet_num!H$105)</f>
        <v>0</v>
      </c>
      <c r="I108" s="156">
        <f>IF(RES_hhdet_tes!I108=0,0,RES_hhdet_tes!I108/0.086*1000000/RES_hhdet_num!I$105)</f>
        <v>0</v>
      </c>
      <c r="J108" s="156">
        <f>IF(RES_hhdet_tes!J108=0,0,RES_hhdet_tes!J108/0.086*1000000/RES_hhdet_num!J$105)</f>
        <v>0</v>
      </c>
      <c r="K108" s="156">
        <f>IF(RES_hhdet_tes!K108=0,0,RES_hhdet_tes!K108/0.086*1000000/RES_hhdet_num!K$105)</f>
        <v>0</v>
      </c>
      <c r="L108" s="156">
        <f>IF(RES_hhdet_tes!L108=0,0,RES_hhdet_tes!L108/0.086*1000000/RES_hhdet_num!L$105)</f>
        <v>0</v>
      </c>
      <c r="M108" s="156">
        <f>IF(RES_hhdet_tes!M108=0,0,RES_hhdet_tes!M108/0.086*1000000/RES_hhdet_num!M$105)</f>
        <v>0</v>
      </c>
      <c r="N108" s="156">
        <f>IF(RES_hhdet_tes!N108=0,0,RES_hhdet_tes!N108/0.086*1000000/RES_hhdet_num!N$105)</f>
        <v>0</v>
      </c>
      <c r="O108" s="156">
        <f>IF(RES_hhdet_tes!O108=0,0,RES_hhdet_tes!O108/0.086*1000000/RES_hhdet_num!O$105)</f>
        <v>0</v>
      </c>
      <c r="P108" s="156">
        <f>IF(RES_hhdet_tes!P108=0,0,RES_hhdet_tes!P108/0.086*1000000/RES_hhdet_num!P$105)</f>
        <v>0</v>
      </c>
      <c r="Q108" s="156">
        <f>IF(RES_hhdet_tes!Q108=0,0,RES_hhdet_tes!Q108/0.086*1000000/RES_hhdet_num!Q$105)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0</v>
      </c>
      <c r="F110" s="156">
        <f>IF(RES_hhdet_tes!F110=0,0,RES_hhdet_tes!F110/0.086*1000000/RES_hhdet_num!F$105)</f>
        <v>0</v>
      </c>
      <c r="G110" s="156">
        <f>IF(RES_hhdet_tes!G110=0,0,RES_hhdet_tes!G110/0.086*1000000/RES_hhdet_num!G$105)</f>
        <v>0</v>
      </c>
      <c r="H110" s="156">
        <f>IF(RES_hhdet_tes!H110=0,0,RES_hhdet_tes!H110/0.086*1000000/RES_hhdet_num!H$105)</f>
        <v>0</v>
      </c>
      <c r="I110" s="156">
        <f>IF(RES_hhdet_tes!I110=0,0,RES_hhdet_tes!I110/0.086*1000000/RES_hhdet_num!I$105)</f>
        <v>0</v>
      </c>
      <c r="J110" s="156">
        <f>IF(RES_hhdet_tes!J110=0,0,RES_hhdet_tes!J110/0.086*1000000/RES_hhdet_num!J$105)</f>
        <v>0</v>
      </c>
      <c r="K110" s="156">
        <f>IF(RES_hhdet_tes!K110=0,0,RES_hhdet_tes!K110/0.086*1000000/RES_hhdet_num!K$105)</f>
        <v>0</v>
      </c>
      <c r="L110" s="156">
        <f>IF(RES_hhdet_tes!L110=0,0,RES_hhdet_tes!L110/0.086*1000000/RES_hhdet_num!L$105)</f>
        <v>0</v>
      </c>
      <c r="M110" s="156">
        <f>IF(RES_hhdet_tes!M110=0,0,RES_hhdet_tes!M110/0.086*1000000/RES_hhdet_num!M$105)</f>
        <v>0</v>
      </c>
      <c r="N110" s="156">
        <f>IF(RES_hhdet_tes!N110=0,0,RES_hhdet_tes!N110/0.086*1000000/RES_hhdet_num!N$105)</f>
        <v>0</v>
      </c>
      <c r="O110" s="156">
        <f>IF(RES_hhdet_tes!O110=0,0,RES_hhdet_tes!O110/0.086*1000000/RES_hhdet_num!O$105)</f>
        <v>0</v>
      </c>
      <c r="P110" s="156">
        <f>IF(RES_hhdet_tes!P110=0,0,RES_hhdet_tes!P110/0.086*1000000/RES_hhdet_num!P$105)</f>
        <v>0</v>
      </c>
      <c r="Q110" s="156">
        <f>IF(RES_hhdet_tes!Q110=0,0,RES_hhdet_tes!Q110/0.086*1000000/RES_hhdet_num!Q$105)</f>
        <v>0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0</v>
      </c>
      <c r="F111" s="157">
        <f>IF(RES_hhdet_tes!F111=0,0,RES_hhdet_tes!F111/0.086*1000000/RES_hhdet_num!F$105)</f>
        <v>0</v>
      </c>
      <c r="G111" s="157">
        <f>IF(RES_hhdet_tes!G111=0,0,RES_hhdet_tes!G111/0.086*1000000/RES_hhdet_num!G$105)</f>
        <v>0</v>
      </c>
      <c r="H111" s="157">
        <f>IF(RES_hhdet_tes!H111=0,0,RES_hhdet_tes!H111/0.086*1000000/RES_hhdet_num!H$105)</f>
        <v>0</v>
      </c>
      <c r="I111" s="157">
        <f>IF(RES_hhdet_tes!I111=0,0,RES_hhdet_tes!I111/0.086*1000000/RES_hhdet_num!I$105)</f>
        <v>0</v>
      </c>
      <c r="J111" s="157">
        <f>IF(RES_hhdet_tes!J111=0,0,RES_hhdet_tes!J111/0.086*1000000/RES_hhdet_num!J$105)</f>
        <v>0</v>
      </c>
      <c r="K111" s="157">
        <f>IF(RES_hhdet_tes!K111=0,0,RES_hhdet_tes!K111/0.086*1000000/RES_hhdet_num!K$105)</f>
        <v>0</v>
      </c>
      <c r="L111" s="157">
        <f>IF(RES_hhdet_tes!L111=0,0,RES_hhdet_tes!L111/0.086*1000000/RES_hhdet_num!L$105)</f>
        <v>0</v>
      </c>
      <c r="M111" s="157">
        <f>IF(RES_hhdet_tes!M111=0,0,RES_hhdet_tes!M111/0.086*1000000/RES_hhdet_num!M$105)</f>
        <v>0</v>
      </c>
      <c r="N111" s="157">
        <f>IF(RES_hhdet_tes!N111=0,0,RES_hhdet_tes!N111/0.086*1000000/RES_hhdet_num!N$105)</f>
        <v>0</v>
      </c>
      <c r="O111" s="157">
        <f>IF(RES_hhdet_tes!O111=0,0,RES_hhdet_tes!O111/0.086*1000000/RES_hhdet_num!O$105)</f>
        <v>0</v>
      </c>
      <c r="P111" s="157">
        <f>IF(RES_hhdet_tes!P111=0,0,RES_hhdet_tes!P111/0.086*1000000/RES_hhdet_num!P$105)</f>
        <v>0</v>
      </c>
      <c r="Q111" s="157">
        <f>IF(RES_hhdet_tes!Q111=0,0,RES_hhdet_tes!Q111/0.086*1000000/RES_hhdet_num!Q$105)</f>
        <v>0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0</v>
      </c>
      <c r="F116" s="162">
        <f>IF(RES_hhdet_tes!F116=0,0,RES_hhdet_tes!F116/0.086*1000000/RES_hhdet_num!F116)</f>
        <v>0</v>
      </c>
      <c r="G116" s="162">
        <f>IF(RES_hhdet_tes!G116=0,0,RES_hhdet_tes!G116/0.086*1000000/RES_hhdet_num!G116)</f>
        <v>0</v>
      </c>
      <c r="H116" s="162">
        <f>IF(RES_hhdet_tes!H116=0,0,RES_hhdet_tes!H116/0.086*1000000/RES_hhdet_num!H116)</f>
        <v>0</v>
      </c>
      <c r="I116" s="162">
        <f>IF(RES_hhdet_tes!I116=0,0,RES_hhdet_tes!I116/0.086*1000000/RES_hhdet_num!I116)</f>
        <v>0</v>
      </c>
      <c r="J116" s="162">
        <f>IF(RES_hhdet_tes!J116=0,0,RES_hhdet_tes!J116/0.086*1000000/RES_hhdet_num!J116)</f>
        <v>0</v>
      </c>
      <c r="K116" s="162">
        <f>IF(RES_hhdet_tes!K116=0,0,RES_hhdet_tes!K116/0.086*1000000/RES_hhdet_num!K116)</f>
        <v>0</v>
      </c>
      <c r="L116" s="162">
        <f>IF(RES_hhdet_tes!L116=0,0,RES_hhdet_tes!L116/0.086*1000000/RES_hhdet_num!L116)</f>
        <v>0</v>
      </c>
      <c r="M116" s="162">
        <f>IF(RES_hhdet_tes!M116=0,0,RES_hhdet_tes!M116/0.086*1000000/RES_hhdet_num!M116)</f>
        <v>0</v>
      </c>
      <c r="N116" s="162">
        <f>IF(RES_hhdet_tes!N116=0,0,RES_hhdet_tes!N116/0.086*1000000/RES_hhdet_num!N116)</f>
        <v>0</v>
      </c>
      <c r="O116" s="162">
        <f>IF(RES_hhdet_tes!O116=0,0,RES_hhdet_tes!O116/0.086*1000000/RES_hhdet_num!O116)</f>
        <v>0</v>
      </c>
      <c r="P116" s="162">
        <f>IF(RES_hhdet_tes!P116=0,0,RES_hhdet_tes!P116/0.086*1000000/RES_hhdet_num!P116)</f>
        <v>0</v>
      </c>
      <c r="Q116" s="162">
        <f>IF(RES_hhdet_tes!Q116=0,0,RES_hhdet_tes!Q116/0.086*1000000/RES_hhdet_num!Q116)</f>
        <v>0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0</v>
      </c>
      <c r="F117" s="160">
        <f>IF(RES_hhdet_tes!F117=0,0,RES_hhdet_tes!F117/0.086*1000000/RES_hhdet_num!F117)</f>
        <v>0</v>
      </c>
      <c r="G117" s="160">
        <f>IF(RES_hhdet_tes!G117=0,0,RES_hhdet_tes!G117/0.086*1000000/RES_hhdet_num!G117)</f>
        <v>0</v>
      </c>
      <c r="H117" s="160">
        <f>IF(RES_hhdet_tes!H117=0,0,RES_hhdet_tes!H117/0.086*1000000/RES_hhdet_num!H117)</f>
        <v>0</v>
      </c>
      <c r="I117" s="160">
        <f>IF(RES_hhdet_tes!I117=0,0,RES_hhdet_tes!I117/0.086*1000000/RES_hhdet_num!I117)</f>
        <v>0</v>
      </c>
      <c r="J117" s="160">
        <f>IF(RES_hhdet_tes!J117=0,0,RES_hhdet_tes!J117/0.086*1000000/RES_hhdet_num!J117)</f>
        <v>0</v>
      </c>
      <c r="K117" s="160">
        <f>IF(RES_hhdet_tes!K117=0,0,RES_hhdet_tes!K117/0.086*1000000/RES_hhdet_num!K117)</f>
        <v>0</v>
      </c>
      <c r="L117" s="160">
        <f>IF(RES_hhdet_tes!L117=0,0,RES_hhdet_tes!L117/0.086*1000000/RES_hhdet_num!L117)</f>
        <v>0</v>
      </c>
      <c r="M117" s="160">
        <f>IF(RES_hhdet_tes!M117=0,0,RES_hhdet_tes!M117/0.086*1000000/RES_hhdet_num!M117)</f>
        <v>0</v>
      </c>
      <c r="N117" s="160">
        <f>IF(RES_hhdet_tes!N117=0,0,RES_hhdet_tes!N117/0.086*1000000/RES_hhdet_num!N117)</f>
        <v>0</v>
      </c>
      <c r="O117" s="160">
        <f>IF(RES_hhdet_tes!O117=0,0,RES_hhdet_tes!O117/0.086*1000000/RES_hhdet_num!O117)</f>
        <v>0</v>
      </c>
      <c r="P117" s="160">
        <f>IF(RES_hhdet_tes!P117=0,0,RES_hhdet_tes!P117/0.086*1000000/RES_hhdet_num!P117)</f>
        <v>0</v>
      </c>
      <c r="Q117" s="160">
        <f>IF(RES_hhdet_tes!Q117=0,0,RES_hhdet_tes!Q117/0.086*1000000/RES_hhdet_num!Q117)</f>
        <v>0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0</v>
      </c>
      <c r="F118" s="156">
        <f>IF(RES_hhdet_tes!F118=0,0,RES_hhdet_tes!F118/0.086*1000000/RES_hhdet_num!F117)</f>
        <v>0</v>
      </c>
      <c r="G118" s="156">
        <f>IF(RES_hhdet_tes!G118=0,0,RES_hhdet_tes!G118/0.086*1000000/RES_hhdet_num!G117)</f>
        <v>0</v>
      </c>
      <c r="H118" s="156">
        <f>IF(RES_hhdet_tes!H118=0,0,RES_hhdet_tes!H118/0.086*1000000/RES_hhdet_num!H117)</f>
        <v>0</v>
      </c>
      <c r="I118" s="156">
        <f>IF(RES_hhdet_tes!I118=0,0,RES_hhdet_tes!I118/0.086*1000000/RES_hhdet_num!I117)</f>
        <v>0</v>
      </c>
      <c r="J118" s="156">
        <f>IF(RES_hhdet_tes!J118=0,0,RES_hhdet_tes!J118/0.086*1000000/RES_hhdet_num!J117)</f>
        <v>0</v>
      </c>
      <c r="K118" s="156">
        <f>IF(RES_hhdet_tes!K118=0,0,RES_hhdet_tes!K118/0.086*1000000/RES_hhdet_num!K117)</f>
        <v>0</v>
      </c>
      <c r="L118" s="156">
        <f>IF(RES_hhdet_tes!L118=0,0,RES_hhdet_tes!L118/0.086*1000000/RES_hhdet_num!L117)</f>
        <v>0</v>
      </c>
      <c r="M118" s="156">
        <f>IF(RES_hhdet_tes!M118=0,0,RES_hhdet_tes!M118/0.086*1000000/RES_hhdet_num!M117)</f>
        <v>0</v>
      </c>
      <c r="N118" s="156">
        <f>IF(RES_hhdet_tes!N118=0,0,RES_hhdet_tes!N118/0.086*1000000/RES_hhdet_num!N117)</f>
        <v>0</v>
      </c>
      <c r="O118" s="156">
        <f>IF(RES_hhdet_tes!O118=0,0,RES_hhdet_tes!O118/0.086*1000000/RES_hhdet_num!O117)</f>
        <v>0</v>
      </c>
      <c r="P118" s="156">
        <f>IF(RES_hhdet_tes!P118=0,0,RES_hhdet_tes!P118/0.086*1000000/RES_hhdet_num!P117)</f>
        <v>0</v>
      </c>
      <c r="Q118" s="156">
        <f>IF(RES_hhdet_tes!Q118=0,0,RES_hhdet_tes!Q118/0.086*1000000/RES_hhdet_num!Q117)</f>
        <v>0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0</v>
      </c>
      <c r="F119" s="156">
        <f>IF(RES_hhdet_tes!F119=0,0,RES_hhdet_tes!F119/0.086*1000000/RES_hhdet_num!F117)</f>
        <v>0</v>
      </c>
      <c r="G119" s="156">
        <f>IF(RES_hhdet_tes!G119=0,0,RES_hhdet_tes!G119/0.086*1000000/RES_hhdet_num!G117)</f>
        <v>0</v>
      </c>
      <c r="H119" s="156">
        <f>IF(RES_hhdet_tes!H119=0,0,RES_hhdet_tes!H119/0.086*1000000/RES_hhdet_num!H117)</f>
        <v>0</v>
      </c>
      <c r="I119" s="156">
        <f>IF(RES_hhdet_tes!I119=0,0,RES_hhdet_tes!I119/0.086*1000000/RES_hhdet_num!I117)</f>
        <v>0</v>
      </c>
      <c r="J119" s="156">
        <f>IF(RES_hhdet_tes!J119=0,0,RES_hhdet_tes!J119/0.086*1000000/RES_hhdet_num!J117)</f>
        <v>0</v>
      </c>
      <c r="K119" s="156">
        <f>IF(RES_hhdet_tes!K119=0,0,RES_hhdet_tes!K119/0.086*1000000/RES_hhdet_num!K117)</f>
        <v>0</v>
      </c>
      <c r="L119" s="156">
        <f>IF(RES_hhdet_tes!L119=0,0,RES_hhdet_tes!L119/0.086*1000000/RES_hhdet_num!L117)</f>
        <v>0</v>
      </c>
      <c r="M119" s="156">
        <f>IF(RES_hhdet_tes!M119=0,0,RES_hhdet_tes!M119/0.086*1000000/RES_hhdet_num!M117)</f>
        <v>0</v>
      </c>
      <c r="N119" s="156">
        <f>IF(RES_hhdet_tes!N119=0,0,RES_hhdet_tes!N119/0.086*1000000/RES_hhdet_num!N117)</f>
        <v>0</v>
      </c>
      <c r="O119" s="156">
        <f>IF(RES_hhdet_tes!O119=0,0,RES_hhdet_tes!O119/0.086*1000000/RES_hhdet_num!O117)</f>
        <v>0</v>
      </c>
      <c r="P119" s="156">
        <f>IF(RES_hhdet_tes!P119=0,0,RES_hhdet_tes!P119/0.086*1000000/RES_hhdet_num!P117)</f>
        <v>0</v>
      </c>
      <c r="Q119" s="156">
        <f>IF(RES_hhdet_tes!Q119=0,0,RES_hhdet_tes!Q119/0.086*1000000/RES_hhdet_num!Q117)</f>
        <v>0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0</v>
      </c>
      <c r="F120" s="157">
        <f>IF(RES_hhdet_tes!F120=0,0,RES_hhdet_tes!F120/0.086*1000000/RES_hhdet_num!F$105)</f>
        <v>0</v>
      </c>
      <c r="G120" s="157">
        <f>IF(RES_hhdet_tes!G120=0,0,RES_hhdet_tes!G120/0.086*1000000/RES_hhdet_num!G$105)</f>
        <v>0</v>
      </c>
      <c r="H120" s="157">
        <f>IF(RES_hhdet_tes!H120=0,0,RES_hhdet_tes!H120/0.086*1000000/RES_hhdet_num!H$105)</f>
        <v>0</v>
      </c>
      <c r="I120" s="157">
        <f>IF(RES_hhdet_tes!I120=0,0,RES_hhdet_tes!I120/0.086*1000000/RES_hhdet_num!I$105)</f>
        <v>0</v>
      </c>
      <c r="J120" s="157">
        <f>IF(RES_hhdet_tes!J120=0,0,RES_hhdet_tes!J120/0.086*1000000/RES_hhdet_num!J$105)</f>
        <v>0</v>
      </c>
      <c r="K120" s="157">
        <f>IF(RES_hhdet_tes!K120=0,0,RES_hhdet_tes!K120/0.086*1000000/RES_hhdet_num!K$105)</f>
        <v>0</v>
      </c>
      <c r="L120" s="157">
        <f>IF(RES_hhdet_tes!L120=0,0,RES_hhdet_tes!L120/0.086*1000000/RES_hhdet_num!L$105)</f>
        <v>0</v>
      </c>
      <c r="M120" s="157">
        <f>IF(RES_hhdet_tes!M120=0,0,RES_hhdet_tes!M120/0.086*1000000/RES_hhdet_num!M$105)</f>
        <v>0</v>
      </c>
      <c r="N120" s="157">
        <f>IF(RES_hhdet_tes!N120=0,0,RES_hhdet_tes!N120/0.086*1000000/RES_hhdet_num!N$105)</f>
        <v>0</v>
      </c>
      <c r="O120" s="157">
        <f>IF(RES_hhdet_tes!O120=0,0,RES_hhdet_tes!O120/0.086*1000000/RES_hhdet_num!O$105)</f>
        <v>0</v>
      </c>
      <c r="P120" s="157">
        <f>IF(RES_hhdet_tes!P120=0,0,RES_hhdet_tes!P120/0.086*1000000/RES_hhdet_num!P$105)</f>
        <v>0</v>
      </c>
      <c r="Q120" s="157">
        <f>IF(RES_hhdet_tes!Q120=0,0,RES_hhdet_tes!Q120/0.086*1000000/RES_hhdet_num!Q$105)</f>
        <v>0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0</v>
      </c>
      <c r="F121" s="156">
        <f>IF(RES_hhdet_tes!F121=0,0,RES_hhdet_tes!F121/0.086*1000000/RES_hhdet_num!F121)</f>
        <v>0</v>
      </c>
      <c r="G121" s="156">
        <f>IF(RES_hhdet_tes!G121=0,0,RES_hhdet_tes!G121/0.086*1000000/RES_hhdet_num!G121)</f>
        <v>0</v>
      </c>
      <c r="H121" s="156">
        <f>IF(RES_hhdet_tes!H121=0,0,RES_hhdet_tes!H121/0.086*1000000/RES_hhdet_num!H121)</f>
        <v>0</v>
      </c>
      <c r="I121" s="156">
        <f>IF(RES_hhdet_tes!I121=0,0,RES_hhdet_tes!I121/0.086*1000000/RES_hhdet_num!I121)</f>
        <v>0</v>
      </c>
      <c r="J121" s="156">
        <f>IF(RES_hhdet_tes!J121=0,0,RES_hhdet_tes!J121/0.086*1000000/RES_hhdet_num!J121)</f>
        <v>0</v>
      </c>
      <c r="K121" s="156">
        <f>IF(RES_hhdet_tes!K121=0,0,RES_hhdet_tes!K121/0.086*1000000/RES_hhdet_num!K121)</f>
        <v>0</v>
      </c>
      <c r="L121" s="156">
        <f>IF(RES_hhdet_tes!L121=0,0,RES_hhdet_tes!L121/0.086*1000000/RES_hhdet_num!L121)</f>
        <v>0</v>
      </c>
      <c r="M121" s="156">
        <f>IF(RES_hhdet_tes!M121=0,0,RES_hhdet_tes!M121/0.086*1000000/RES_hhdet_num!M121)</f>
        <v>0</v>
      </c>
      <c r="N121" s="156">
        <f>IF(RES_hhdet_tes!N121=0,0,RES_hhdet_tes!N121/0.086*1000000/RES_hhdet_num!N121)</f>
        <v>0</v>
      </c>
      <c r="O121" s="156">
        <f>IF(RES_hhdet_tes!O121=0,0,RES_hhdet_tes!O121/0.086*1000000/RES_hhdet_num!O121)</f>
        <v>0</v>
      </c>
      <c r="P121" s="156">
        <f>IF(RES_hhdet_tes!P121=0,0,RES_hhdet_tes!P121/0.086*1000000/RES_hhdet_num!P121)</f>
        <v>0</v>
      </c>
      <c r="Q121" s="156">
        <f>IF(RES_hhdet_tes!Q121=0,0,RES_hhdet_tes!Q121/0.086*1000000/RES_hhdet_num!Q121)</f>
        <v>0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0</v>
      </c>
      <c r="F122" s="57">
        <f>IF(RES_hhdet_tes!F122=0,0,RES_hhdet_tes!F122/0.086*1000000/RES_hhdet_num!F122)</f>
        <v>0</v>
      </c>
      <c r="G122" s="57">
        <f>IF(RES_hhdet_tes!G122=0,0,RES_hhdet_tes!G122/0.086*1000000/RES_hhdet_num!G122)</f>
        <v>0</v>
      </c>
      <c r="H122" s="57">
        <f>IF(RES_hhdet_tes!H122=0,0,RES_hhdet_tes!H122/0.086*1000000/RES_hhdet_num!H122)</f>
        <v>0</v>
      </c>
      <c r="I122" s="57">
        <f>IF(RES_hhdet_tes!I122=0,0,RES_hhdet_tes!I122/0.086*1000000/RES_hhdet_num!I122)</f>
        <v>0</v>
      </c>
      <c r="J122" s="57">
        <f>IF(RES_hhdet_tes!J122=0,0,RES_hhdet_tes!J122/0.086*1000000/RES_hhdet_num!J122)</f>
        <v>0</v>
      </c>
      <c r="K122" s="57">
        <f>IF(RES_hhdet_tes!K122=0,0,RES_hhdet_tes!K122/0.086*1000000/RES_hhdet_num!K122)</f>
        <v>0</v>
      </c>
      <c r="L122" s="57">
        <f>IF(RES_hhdet_tes!L122=0,0,RES_hhdet_tes!L122/0.086*1000000/RES_hhdet_num!L122)</f>
        <v>0</v>
      </c>
      <c r="M122" s="57">
        <f>IF(RES_hhdet_tes!M122=0,0,RES_hhdet_tes!M122/0.086*1000000/RES_hhdet_num!M122)</f>
        <v>0</v>
      </c>
      <c r="N122" s="57">
        <f>IF(RES_hhdet_tes!N122=0,0,RES_hhdet_tes!N122/0.086*1000000/RES_hhdet_num!N122)</f>
        <v>0</v>
      </c>
      <c r="O122" s="57">
        <f>IF(RES_hhdet_tes!O122=0,0,RES_hhdet_tes!O122/0.086*1000000/RES_hhdet_num!O122)</f>
        <v>0</v>
      </c>
      <c r="P122" s="57">
        <f>IF(RES_hhdet_tes!P122=0,0,RES_hhdet_tes!P122/0.086*1000000/RES_hhdet_num!P122)</f>
        <v>0</v>
      </c>
      <c r="Q122" s="57">
        <f>IF(RES_hhdet_tes!Q122=0,0,RES_hhdet_tes!Q122/0.086*1000000/RES_hhdet_num!Q122)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11295.087874630164</v>
      </c>
      <c r="C124" s="168">
        <f t="shared" ref="C124:Q124" si="18">SUM(C125,C128,C130,C139)</f>
        <v>11547.098291697435</v>
      </c>
      <c r="D124" s="168">
        <f t="shared" si="18"/>
        <v>11084.288273880589</v>
      </c>
      <c r="E124" s="168">
        <f t="shared" si="18"/>
        <v>10376.688135422077</v>
      </c>
      <c r="F124" s="168">
        <f t="shared" si="18"/>
        <v>10281.76119467167</v>
      </c>
      <c r="G124" s="168">
        <f t="shared" si="18"/>
        <v>10587.505157997561</v>
      </c>
      <c r="H124" s="168">
        <f t="shared" si="18"/>
        <v>10422.652177308475</v>
      </c>
      <c r="I124" s="168">
        <f t="shared" si="18"/>
        <v>10995.028097513625</v>
      </c>
      <c r="J124" s="168">
        <f t="shared" si="18"/>
        <v>10474.664446410645</v>
      </c>
      <c r="K124" s="168">
        <f t="shared" si="18"/>
        <v>10540.752028221374</v>
      </c>
      <c r="L124" s="168">
        <f t="shared" si="18"/>
        <v>11589.510151862816</v>
      </c>
      <c r="M124" s="168">
        <f t="shared" si="18"/>
        <v>10837.474221126597</v>
      </c>
      <c r="N124" s="168">
        <f t="shared" si="18"/>
        <v>10876.586458211343</v>
      </c>
      <c r="O124" s="168">
        <f t="shared" si="18"/>
        <v>10889.795615777546</v>
      </c>
      <c r="P124" s="168">
        <f t="shared" si="18"/>
        <v>10052.987718304306</v>
      </c>
      <c r="Q124" s="168">
        <f t="shared" si="18"/>
        <v>9796.7647126797438</v>
      </c>
    </row>
    <row r="125" spans="1:17" ht="12.95" customHeight="1" x14ac:dyDescent="0.25">
      <c r="A125" s="158" t="s">
        <v>65</v>
      </c>
      <c r="B125" s="157">
        <f t="shared" ref="B125:Q125" si="19">SUM(B126:B127)</f>
        <v>8661.9174951892819</v>
      </c>
      <c r="C125" s="157">
        <f t="shared" si="19"/>
        <v>8842.3013021589159</v>
      </c>
      <c r="D125" s="157">
        <f t="shared" si="19"/>
        <v>8399.5585003002507</v>
      </c>
      <c r="E125" s="157">
        <f t="shared" si="19"/>
        <v>7739.1298175042739</v>
      </c>
      <c r="F125" s="157">
        <f t="shared" si="19"/>
        <v>7636.2084737690202</v>
      </c>
      <c r="G125" s="157">
        <f t="shared" si="19"/>
        <v>7926.0611314296239</v>
      </c>
      <c r="H125" s="157">
        <f t="shared" si="19"/>
        <v>7746.426001890417</v>
      </c>
      <c r="I125" s="157">
        <f t="shared" si="19"/>
        <v>8319.0837458243695</v>
      </c>
      <c r="J125" s="157">
        <f t="shared" si="19"/>
        <v>7828.7962081705546</v>
      </c>
      <c r="K125" s="157">
        <f t="shared" si="19"/>
        <v>7904.4387582469863</v>
      </c>
      <c r="L125" s="157">
        <f t="shared" si="19"/>
        <v>8869.1664669997899</v>
      </c>
      <c r="M125" s="157">
        <f t="shared" si="19"/>
        <v>8150.556039019235</v>
      </c>
      <c r="N125" s="157">
        <f t="shared" si="19"/>
        <v>8230.7720951566935</v>
      </c>
      <c r="O125" s="157">
        <f t="shared" si="19"/>
        <v>8279.3359069446142</v>
      </c>
      <c r="P125" s="157">
        <f t="shared" si="19"/>
        <v>7592.7001997713387</v>
      </c>
      <c r="Q125" s="157">
        <f t="shared" si="19"/>
        <v>7318.47898063505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8614.6658100738005</v>
      </c>
      <c r="C126" s="156">
        <f>IF(RES_hhdet_tes!C126=0,0,RES_hhdet_tes!C126/0.086*1000000/RES_hhdet_num!C$124)</f>
        <v>8768.2720966153502</v>
      </c>
      <c r="D126" s="156">
        <f>IF(RES_hhdet_tes!D126=0,0,RES_hhdet_tes!D126/0.086*1000000/RES_hhdet_num!D$124)</f>
        <v>8348.8710278113431</v>
      </c>
      <c r="E126" s="156">
        <f>IF(RES_hhdet_tes!E126=0,0,RES_hhdet_tes!E126/0.086*1000000/RES_hhdet_num!E$124)</f>
        <v>7695.675898233465</v>
      </c>
      <c r="F126" s="156">
        <f>IF(RES_hhdet_tes!F126=0,0,RES_hhdet_tes!F126/0.086*1000000/RES_hhdet_num!F$124)</f>
        <v>7596.1204780582966</v>
      </c>
      <c r="G126" s="156">
        <f>IF(RES_hhdet_tes!G126=0,0,RES_hhdet_tes!G126/0.086*1000000/RES_hhdet_num!G$124)</f>
        <v>7886.7909085232859</v>
      </c>
      <c r="H126" s="156">
        <f>IF(RES_hhdet_tes!H126=0,0,RES_hhdet_tes!H126/0.086*1000000/RES_hhdet_num!H$124)</f>
        <v>7701.858684488343</v>
      </c>
      <c r="I126" s="156">
        <f>IF(RES_hhdet_tes!I126=0,0,RES_hhdet_tes!I126/0.086*1000000/RES_hhdet_num!I$124)</f>
        <v>8267.9384618448839</v>
      </c>
      <c r="J126" s="156">
        <f>IF(RES_hhdet_tes!J126=0,0,RES_hhdet_tes!J126/0.086*1000000/RES_hhdet_num!J$124)</f>
        <v>7779.8864172258154</v>
      </c>
      <c r="K126" s="156">
        <f>IF(RES_hhdet_tes!K126=0,0,RES_hhdet_tes!K126/0.086*1000000/RES_hhdet_num!K$124)</f>
        <v>7862.4876840521401</v>
      </c>
      <c r="L126" s="156">
        <f>IF(RES_hhdet_tes!L126=0,0,RES_hhdet_tes!L126/0.086*1000000/RES_hhdet_num!L$124)</f>
        <v>8810.4284825671693</v>
      </c>
      <c r="M126" s="156">
        <f>IF(RES_hhdet_tes!M126=0,0,RES_hhdet_tes!M126/0.086*1000000/RES_hhdet_num!M$124)</f>
        <v>8115.9422140396182</v>
      </c>
      <c r="N126" s="156">
        <f>IF(RES_hhdet_tes!N126=0,0,RES_hhdet_tes!N126/0.086*1000000/RES_hhdet_num!N$124)</f>
        <v>8190.1177340051318</v>
      </c>
      <c r="O126" s="156">
        <f>IF(RES_hhdet_tes!O126=0,0,RES_hhdet_tes!O126/0.086*1000000/RES_hhdet_num!O$124)</f>
        <v>8241.479811973375</v>
      </c>
      <c r="P126" s="156">
        <f>IF(RES_hhdet_tes!P126=0,0,RES_hhdet_tes!P126/0.086*1000000/RES_hhdet_num!P$124)</f>
        <v>7575.6761227335846</v>
      </c>
      <c r="Q126" s="156">
        <f>IF(RES_hhdet_tes!Q126=0,0,RES_hhdet_tes!Q126/0.086*1000000/RES_hhdet_num!Q$124)</f>
        <v>7287.7968997097259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47.251685115481813</v>
      </c>
      <c r="C127" s="156">
        <f>IF(RES_hhdet_tes!C127=0,0,RES_hhdet_tes!C127/0.086*1000000/RES_hhdet_num!C$124)</f>
        <v>74.029205543565368</v>
      </c>
      <c r="D127" s="156">
        <f>IF(RES_hhdet_tes!D127=0,0,RES_hhdet_tes!D127/0.086*1000000/RES_hhdet_num!D$124)</f>
        <v>50.687472488907417</v>
      </c>
      <c r="E127" s="156">
        <f>IF(RES_hhdet_tes!E127=0,0,RES_hhdet_tes!E127/0.086*1000000/RES_hhdet_num!E$124)</f>
        <v>43.453919270808676</v>
      </c>
      <c r="F127" s="156">
        <f>IF(RES_hhdet_tes!F127=0,0,RES_hhdet_tes!F127/0.086*1000000/RES_hhdet_num!F$124)</f>
        <v>40.087995710723668</v>
      </c>
      <c r="G127" s="156">
        <f>IF(RES_hhdet_tes!G127=0,0,RES_hhdet_tes!G127/0.086*1000000/RES_hhdet_num!G$124)</f>
        <v>39.270222906338191</v>
      </c>
      <c r="H127" s="156">
        <f>IF(RES_hhdet_tes!H127=0,0,RES_hhdet_tes!H127/0.086*1000000/RES_hhdet_num!H$124)</f>
        <v>44.567317402073741</v>
      </c>
      <c r="I127" s="156">
        <f>IF(RES_hhdet_tes!I127=0,0,RES_hhdet_tes!I127/0.086*1000000/RES_hhdet_num!I$124)</f>
        <v>51.14528397948591</v>
      </c>
      <c r="J127" s="156">
        <f>IF(RES_hhdet_tes!J127=0,0,RES_hhdet_tes!J127/0.086*1000000/RES_hhdet_num!J$124)</f>
        <v>48.90979094473915</v>
      </c>
      <c r="K127" s="156">
        <f>IF(RES_hhdet_tes!K127=0,0,RES_hhdet_tes!K127/0.086*1000000/RES_hhdet_num!K$124)</f>
        <v>41.951074194846441</v>
      </c>
      <c r="L127" s="156">
        <f>IF(RES_hhdet_tes!L127=0,0,RES_hhdet_tes!L127/0.086*1000000/RES_hhdet_num!L$124)</f>
        <v>58.737984432619804</v>
      </c>
      <c r="M127" s="156">
        <f>IF(RES_hhdet_tes!M127=0,0,RES_hhdet_tes!M127/0.086*1000000/RES_hhdet_num!M$124)</f>
        <v>34.613824979616368</v>
      </c>
      <c r="N127" s="156">
        <f>IF(RES_hhdet_tes!N127=0,0,RES_hhdet_tes!N127/0.086*1000000/RES_hhdet_num!N$124)</f>
        <v>40.654361151561254</v>
      </c>
      <c r="O127" s="156">
        <f>IF(RES_hhdet_tes!O127=0,0,RES_hhdet_tes!O127/0.086*1000000/RES_hhdet_num!O$124)</f>
        <v>37.856094971239067</v>
      </c>
      <c r="P127" s="156">
        <f>IF(RES_hhdet_tes!P127=0,0,RES_hhdet_tes!P127/0.086*1000000/RES_hhdet_num!P$124)</f>
        <v>17.024077037754044</v>
      </c>
      <c r="Q127" s="156">
        <f>IF(RES_hhdet_tes!Q127=0,0,RES_hhdet_tes!Q127/0.086*1000000/RES_hhdet_num!Q$124)</f>
        <v>30.682080925323834</v>
      </c>
    </row>
    <row r="128" spans="1:17" ht="12.95" customHeight="1" x14ac:dyDescent="0.25">
      <c r="A128" s="158" t="s">
        <v>112</v>
      </c>
      <c r="B128" s="157">
        <f t="shared" ref="B128:Q128" si="20">B129</f>
        <v>3.6086179481461922E-2</v>
      </c>
      <c r="C128" s="157">
        <f t="shared" si="20"/>
        <v>4.8722185400437441E-2</v>
      </c>
      <c r="D128" s="157">
        <f t="shared" si="20"/>
        <v>6.4710818448218854E-2</v>
      </c>
      <c r="E128" s="157">
        <f t="shared" si="20"/>
        <v>7.685182079493344E-2</v>
      </c>
      <c r="F128" s="157">
        <f t="shared" si="20"/>
        <v>0.11362479901751545</v>
      </c>
      <c r="G128" s="157">
        <f t="shared" si="20"/>
        <v>0.17542093018159663</v>
      </c>
      <c r="H128" s="157">
        <f t="shared" si="20"/>
        <v>0.22125621896000969</v>
      </c>
      <c r="I128" s="157">
        <f t="shared" si="20"/>
        <v>0.27527555904157225</v>
      </c>
      <c r="J128" s="157">
        <f t="shared" si="20"/>
        <v>0.33625476046725267</v>
      </c>
      <c r="K128" s="157">
        <f t="shared" si="20"/>
        <v>0.38018747040873158</v>
      </c>
      <c r="L128" s="157">
        <f t="shared" si="20"/>
        <v>0.42093277893541936</v>
      </c>
      <c r="M128" s="157">
        <f t="shared" si="20"/>
        <v>0.50661923215286808</v>
      </c>
      <c r="N128" s="157">
        <f t="shared" si="20"/>
        <v>0.61911132234837785</v>
      </c>
      <c r="O128" s="157">
        <f t="shared" si="20"/>
        <v>0.74678926445714533</v>
      </c>
      <c r="P128" s="157">
        <f t="shared" si="20"/>
        <v>0.82863726679287997</v>
      </c>
      <c r="Q128" s="157">
        <f t="shared" si="20"/>
        <v>1.0314158424957047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3.6086179481461922E-2</v>
      </c>
      <c r="C129" s="156">
        <f>IF(RES_hhdet_tes!C129=0,0,RES_hhdet_tes!C129/0.086*1000000/RES_hhdet_num!C$124)</f>
        <v>4.8722185400437441E-2</v>
      </c>
      <c r="D129" s="156">
        <f>IF(RES_hhdet_tes!D129=0,0,RES_hhdet_tes!D129/0.086*1000000/RES_hhdet_num!D$124)</f>
        <v>6.4710818448218854E-2</v>
      </c>
      <c r="E129" s="156">
        <f>IF(RES_hhdet_tes!E129=0,0,RES_hhdet_tes!E129/0.086*1000000/RES_hhdet_num!E$124)</f>
        <v>7.685182079493344E-2</v>
      </c>
      <c r="F129" s="156">
        <f>IF(RES_hhdet_tes!F129=0,0,RES_hhdet_tes!F129/0.086*1000000/RES_hhdet_num!F$124)</f>
        <v>0.11362479901751545</v>
      </c>
      <c r="G129" s="156">
        <f>IF(RES_hhdet_tes!G129=0,0,RES_hhdet_tes!G129/0.086*1000000/RES_hhdet_num!G$124)</f>
        <v>0.17542093018159663</v>
      </c>
      <c r="H129" s="156">
        <f>IF(RES_hhdet_tes!H129=0,0,RES_hhdet_tes!H129/0.086*1000000/RES_hhdet_num!H$124)</f>
        <v>0.22125621896000969</v>
      </c>
      <c r="I129" s="156">
        <f>IF(RES_hhdet_tes!I129=0,0,RES_hhdet_tes!I129/0.086*1000000/RES_hhdet_num!I$124)</f>
        <v>0.27527555904157225</v>
      </c>
      <c r="J129" s="156">
        <f>IF(RES_hhdet_tes!J129=0,0,RES_hhdet_tes!J129/0.086*1000000/RES_hhdet_num!J$124)</f>
        <v>0.33625476046725267</v>
      </c>
      <c r="K129" s="156">
        <f>IF(RES_hhdet_tes!K129=0,0,RES_hhdet_tes!K129/0.086*1000000/RES_hhdet_num!K$124)</f>
        <v>0.38018747040873158</v>
      </c>
      <c r="L129" s="156">
        <f>IF(RES_hhdet_tes!L129=0,0,RES_hhdet_tes!L129/0.086*1000000/RES_hhdet_num!L$124)</f>
        <v>0.42093277893541936</v>
      </c>
      <c r="M129" s="156">
        <f>IF(RES_hhdet_tes!M129=0,0,RES_hhdet_tes!M129/0.086*1000000/RES_hhdet_num!M$124)</f>
        <v>0.50661923215286808</v>
      </c>
      <c r="N129" s="156">
        <f>IF(RES_hhdet_tes!N129=0,0,RES_hhdet_tes!N129/0.086*1000000/RES_hhdet_num!N$124)</f>
        <v>0.61911132234837785</v>
      </c>
      <c r="O129" s="156">
        <f>IF(RES_hhdet_tes!O129=0,0,RES_hhdet_tes!O129/0.086*1000000/RES_hhdet_num!O$124)</f>
        <v>0.74678926445714533</v>
      </c>
      <c r="P129" s="156">
        <f>IF(RES_hhdet_tes!P129=0,0,RES_hhdet_tes!P129/0.086*1000000/RES_hhdet_num!P$124)</f>
        <v>0.82863726679287997</v>
      </c>
      <c r="Q129" s="156">
        <f>IF(RES_hhdet_tes!Q129=0,0,RES_hhdet_tes!Q129/0.086*1000000/RES_hhdet_num!Q$124)</f>
        <v>1.0314158424957047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1663.4649070475277</v>
      </c>
      <c r="C130" s="157">
        <f>IF(RES_hhdet_tes!C130=0,0,RES_hhdet_tes!C130/0.086*1000000/RES_hhdet_num!C$124)</f>
        <v>1682.5902368222301</v>
      </c>
      <c r="D130" s="157">
        <f>IF(RES_hhdet_tes!D130=0,0,RES_hhdet_tes!D130/0.086*1000000/RES_hhdet_num!D$124)</f>
        <v>1688.0240867496325</v>
      </c>
      <c r="E130" s="157">
        <f>IF(RES_hhdet_tes!E130=0,0,RES_hhdet_tes!E130/0.086*1000000/RES_hhdet_num!E$124)</f>
        <v>1642.879149473154</v>
      </c>
      <c r="F130" s="157">
        <f>IF(RES_hhdet_tes!F130=0,0,RES_hhdet_tes!F130/0.086*1000000/RES_hhdet_num!F$124)</f>
        <v>1652.1223473439074</v>
      </c>
      <c r="G130" s="157">
        <f>IF(RES_hhdet_tes!G130=0,0,RES_hhdet_tes!G130/0.086*1000000/RES_hhdet_num!G$124)</f>
        <v>1668.3626108608757</v>
      </c>
      <c r="H130" s="157">
        <f>IF(RES_hhdet_tes!H130=0,0,RES_hhdet_tes!H130/0.086*1000000/RES_hhdet_num!H$124)</f>
        <v>1664.4797687152411</v>
      </c>
      <c r="I130" s="157">
        <f>IF(RES_hhdet_tes!I130=0,0,RES_hhdet_tes!I130/0.086*1000000/RES_hhdet_num!I$124)</f>
        <v>1638.0431739341029</v>
      </c>
      <c r="J130" s="157">
        <f>IF(RES_hhdet_tes!J130=0,0,RES_hhdet_tes!J130/0.086*1000000/RES_hhdet_num!J$124)</f>
        <v>1605.5899985239043</v>
      </c>
      <c r="K130" s="157">
        <f>IF(RES_hhdet_tes!K130=0,0,RES_hhdet_tes!K130/0.086*1000000/RES_hhdet_num!K$124)</f>
        <v>1607.9782443596985</v>
      </c>
      <c r="L130" s="157">
        <f>IF(RES_hhdet_tes!L130=0,0,RES_hhdet_tes!L130/0.086*1000000/RES_hhdet_num!L$124)</f>
        <v>1661.4662456846668</v>
      </c>
      <c r="M130" s="157">
        <f>IF(RES_hhdet_tes!M130=0,0,RES_hhdet_tes!M130/0.086*1000000/RES_hhdet_num!M$124)</f>
        <v>1683.2231611884067</v>
      </c>
      <c r="N130" s="157">
        <f>IF(RES_hhdet_tes!N130=0,0,RES_hhdet_tes!N130/0.086*1000000/RES_hhdet_num!N$124)</f>
        <v>1640.63786344298</v>
      </c>
      <c r="O130" s="157">
        <f>IF(RES_hhdet_tes!O130=0,0,RES_hhdet_tes!O130/0.086*1000000/RES_hhdet_num!O$124)</f>
        <v>1619.1718279499776</v>
      </c>
      <c r="P130" s="157">
        <f>IF(RES_hhdet_tes!P130=0,0,RES_hhdet_tes!P130/0.086*1000000/RES_hhdet_num!P$124)</f>
        <v>1527.3059267316044</v>
      </c>
      <c r="Q130" s="157">
        <f>IF(RES_hhdet_tes!Q130=0,0,RES_hhdet_tes!Q130/0.086*1000000/RES_hhdet_num!Q$124)</f>
        <v>1523.5873749654049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1654.7078980438498</v>
      </c>
      <c r="C131" s="132">
        <f>IF(RES_hhdet_tes!C131=0,0,RES_hhdet_tes!C131/0.086*1000000/RES_hhdet_num!C131)</f>
        <v>1665.13057773948</v>
      </c>
      <c r="D131" s="132">
        <f>IF(RES_hhdet_tes!D131=0,0,RES_hhdet_tes!D131/0.086*1000000/RES_hhdet_num!D131)</f>
        <v>1683.0743727003039</v>
      </c>
      <c r="E131" s="132">
        <f>IF(RES_hhdet_tes!E131=0,0,RES_hhdet_tes!E131/0.086*1000000/RES_hhdet_num!E131)</f>
        <v>1641.5541361107055</v>
      </c>
      <c r="F131" s="132">
        <f>IF(RES_hhdet_tes!F131=0,0,RES_hhdet_tes!F131/0.086*1000000/RES_hhdet_num!F131)</f>
        <v>1654.4401768865523</v>
      </c>
      <c r="G131" s="132">
        <f>IF(RES_hhdet_tes!G131=0,0,RES_hhdet_tes!G131/0.086*1000000/RES_hhdet_num!G131)</f>
        <v>1648.987325712875</v>
      </c>
      <c r="H131" s="132">
        <f>IF(RES_hhdet_tes!H131=0,0,RES_hhdet_tes!H131/0.086*1000000/RES_hhdet_num!H131)</f>
        <v>1650.1611648059857</v>
      </c>
      <c r="I131" s="132">
        <f>IF(RES_hhdet_tes!I131=0,0,RES_hhdet_tes!I131/0.086*1000000/RES_hhdet_num!I131)</f>
        <v>1627.3676332602099</v>
      </c>
      <c r="J131" s="132">
        <f>IF(RES_hhdet_tes!J131=0,0,RES_hhdet_tes!J131/0.086*1000000/RES_hhdet_num!J131)</f>
        <v>1599.7763541878592</v>
      </c>
      <c r="K131" s="132">
        <f>IF(RES_hhdet_tes!K131=0,0,RES_hhdet_tes!K131/0.086*1000000/RES_hhdet_num!K131)</f>
        <v>1605.9328547203245</v>
      </c>
      <c r="L131" s="132">
        <f>IF(RES_hhdet_tes!L131=0,0,RES_hhdet_tes!L131/0.086*1000000/RES_hhdet_num!L131)</f>
        <v>1660.8680143854867</v>
      </c>
      <c r="M131" s="132">
        <f>IF(RES_hhdet_tes!M131=0,0,RES_hhdet_tes!M131/0.086*1000000/RES_hhdet_num!M131)</f>
        <v>1682.6431194969402</v>
      </c>
      <c r="N131" s="132">
        <f>IF(RES_hhdet_tes!N131=0,0,RES_hhdet_tes!N131/0.086*1000000/RES_hhdet_num!N131)</f>
        <v>1632.5086818268585</v>
      </c>
      <c r="O131" s="132">
        <f>IF(RES_hhdet_tes!O131=0,0,RES_hhdet_tes!O131/0.086*1000000/RES_hhdet_num!O131)</f>
        <v>1615.8658307946218</v>
      </c>
      <c r="P131" s="132">
        <f>IF(RES_hhdet_tes!P131=0,0,RES_hhdet_tes!P131/0.086*1000000/RES_hhdet_num!P131)</f>
        <v>1525.5960345075116</v>
      </c>
      <c r="Q131" s="132">
        <f>IF(RES_hhdet_tes!Q131=0,0,RES_hhdet_tes!Q131/0.086*1000000/RES_hhdet_num!Q131)</f>
        <v>1522.6965478294458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0</v>
      </c>
      <c r="C132" s="132">
        <f>IF(RES_hhdet_tes!C132=0,0,RES_hhdet_tes!C132/0.086*1000000/RES_hhdet_num!C132)</f>
        <v>0</v>
      </c>
      <c r="D132" s="132">
        <f>IF(RES_hhdet_tes!D132=0,0,RES_hhdet_tes!D132/0.086*1000000/RES_hhdet_num!D132)</f>
        <v>0</v>
      </c>
      <c r="E132" s="132">
        <f>IF(RES_hhdet_tes!E132=0,0,RES_hhdet_tes!E132/0.086*1000000/RES_hhdet_num!E132)</f>
        <v>0</v>
      </c>
      <c r="F132" s="132">
        <f>IF(RES_hhdet_tes!F132=0,0,RES_hhdet_tes!F132/0.086*1000000/RES_hhdet_num!F132)</f>
        <v>0</v>
      </c>
      <c r="G132" s="132">
        <f>IF(RES_hhdet_tes!G132=0,0,RES_hhdet_tes!G132/0.086*1000000/RES_hhdet_num!G132)</f>
        <v>0</v>
      </c>
      <c r="H132" s="132">
        <f>IF(RES_hhdet_tes!H132=0,0,RES_hhdet_tes!H132/0.086*1000000/RES_hhdet_num!H132)</f>
        <v>0</v>
      </c>
      <c r="I132" s="132">
        <f>IF(RES_hhdet_tes!I132=0,0,RES_hhdet_tes!I132/0.086*1000000/RES_hhdet_num!I132)</f>
        <v>0</v>
      </c>
      <c r="J132" s="132">
        <f>IF(RES_hhdet_tes!J132=0,0,RES_hhdet_tes!J132/0.086*1000000/RES_hhdet_num!J132)</f>
        <v>0</v>
      </c>
      <c r="K132" s="132">
        <f>IF(RES_hhdet_tes!K132=0,0,RES_hhdet_tes!K132/0.086*1000000/RES_hhdet_num!K132)</f>
        <v>0</v>
      </c>
      <c r="L132" s="132">
        <f>IF(RES_hhdet_tes!L132=0,0,RES_hhdet_tes!L132/0.086*1000000/RES_hhdet_num!L132)</f>
        <v>0</v>
      </c>
      <c r="M132" s="132">
        <f>IF(RES_hhdet_tes!M132=0,0,RES_hhdet_tes!M132/0.086*1000000/RES_hhdet_num!M132)</f>
        <v>0</v>
      </c>
      <c r="N132" s="132">
        <f>IF(RES_hhdet_tes!N132=0,0,RES_hhdet_tes!N132/0.086*1000000/RES_hhdet_num!N132)</f>
        <v>0</v>
      </c>
      <c r="O132" s="132">
        <f>IF(RES_hhdet_tes!O132=0,0,RES_hhdet_tes!O132/0.086*1000000/RES_hhdet_num!O132)</f>
        <v>0</v>
      </c>
      <c r="P132" s="132">
        <f>IF(RES_hhdet_tes!P132=0,0,RES_hhdet_tes!P132/0.086*1000000/RES_hhdet_num!P132)</f>
        <v>0</v>
      </c>
      <c r="Q132" s="132">
        <f>IF(RES_hhdet_tes!Q132=0,0,RES_hhdet_tes!Q132/0.086*1000000/RES_hhdet_num!Q132)</f>
        <v>0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0</v>
      </c>
      <c r="C133" s="165">
        <f>IF(RES_hhdet_tes!C133=0,0,RES_hhdet_tes!C133/0.086*1000000/RES_hhdet_num!C132)</f>
        <v>0</v>
      </c>
      <c r="D133" s="165">
        <f>IF(RES_hhdet_tes!D133=0,0,RES_hhdet_tes!D133/0.086*1000000/RES_hhdet_num!D132)</f>
        <v>0</v>
      </c>
      <c r="E133" s="165">
        <f>IF(RES_hhdet_tes!E133=0,0,RES_hhdet_tes!E133/0.086*1000000/RES_hhdet_num!E132)</f>
        <v>0</v>
      </c>
      <c r="F133" s="165">
        <f>IF(RES_hhdet_tes!F133=0,0,RES_hhdet_tes!F133/0.086*1000000/RES_hhdet_num!F132)</f>
        <v>0</v>
      </c>
      <c r="G133" s="165">
        <f>IF(RES_hhdet_tes!G133=0,0,RES_hhdet_tes!G133/0.086*1000000/RES_hhdet_num!G132)</f>
        <v>0</v>
      </c>
      <c r="H133" s="165">
        <f>IF(RES_hhdet_tes!H133=0,0,RES_hhdet_tes!H133/0.086*1000000/RES_hhdet_num!H132)</f>
        <v>0</v>
      </c>
      <c r="I133" s="165">
        <f>IF(RES_hhdet_tes!I133=0,0,RES_hhdet_tes!I133/0.086*1000000/RES_hhdet_num!I132)</f>
        <v>0</v>
      </c>
      <c r="J133" s="165">
        <f>IF(RES_hhdet_tes!J133=0,0,RES_hhdet_tes!J133/0.086*1000000/RES_hhdet_num!J132)</f>
        <v>0</v>
      </c>
      <c r="K133" s="165">
        <f>IF(RES_hhdet_tes!K133=0,0,RES_hhdet_tes!K133/0.086*1000000/RES_hhdet_num!K132)</f>
        <v>0</v>
      </c>
      <c r="L133" s="165">
        <f>IF(RES_hhdet_tes!L133=0,0,RES_hhdet_tes!L133/0.086*1000000/RES_hhdet_num!L132)</f>
        <v>0</v>
      </c>
      <c r="M133" s="165">
        <f>IF(RES_hhdet_tes!M133=0,0,RES_hhdet_tes!M133/0.086*1000000/RES_hhdet_num!M132)</f>
        <v>0</v>
      </c>
      <c r="N133" s="165">
        <f>IF(RES_hhdet_tes!N133=0,0,RES_hhdet_tes!N133/0.086*1000000/RES_hhdet_num!N132)</f>
        <v>0</v>
      </c>
      <c r="O133" s="165">
        <f>IF(RES_hhdet_tes!O133=0,0,RES_hhdet_tes!O133/0.086*1000000/RES_hhdet_num!O132)</f>
        <v>0</v>
      </c>
      <c r="P133" s="165">
        <f>IF(RES_hhdet_tes!P133=0,0,RES_hhdet_tes!P133/0.086*1000000/RES_hhdet_num!P132)</f>
        <v>0</v>
      </c>
      <c r="Q133" s="165">
        <f>IF(RES_hhdet_tes!Q133=0,0,RES_hhdet_tes!Q133/0.086*1000000/RES_hhdet_num!Q132)</f>
        <v>0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0</v>
      </c>
      <c r="C134" s="164">
        <f>IF(RES_hhdet_tes!C134=0,0,RES_hhdet_tes!C134/0.086*1000000/RES_hhdet_num!C132)</f>
        <v>0</v>
      </c>
      <c r="D134" s="164">
        <f>IF(RES_hhdet_tes!D134=0,0,RES_hhdet_tes!D134/0.086*1000000/RES_hhdet_num!D132)</f>
        <v>0</v>
      </c>
      <c r="E134" s="164">
        <f>IF(RES_hhdet_tes!E134=0,0,RES_hhdet_tes!E134/0.086*1000000/RES_hhdet_num!E132)</f>
        <v>0</v>
      </c>
      <c r="F134" s="164">
        <f>IF(RES_hhdet_tes!F134=0,0,RES_hhdet_tes!F134/0.086*1000000/RES_hhdet_num!F132)</f>
        <v>0</v>
      </c>
      <c r="G134" s="164">
        <f>IF(RES_hhdet_tes!G134=0,0,RES_hhdet_tes!G134/0.086*1000000/RES_hhdet_num!G132)</f>
        <v>0</v>
      </c>
      <c r="H134" s="164">
        <f>IF(RES_hhdet_tes!H134=0,0,RES_hhdet_tes!H134/0.086*1000000/RES_hhdet_num!H132)</f>
        <v>0</v>
      </c>
      <c r="I134" s="164">
        <f>IF(RES_hhdet_tes!I134=0,0,RES_hhdet_tes!I134/0.086*1000000/RES_hhdet_num!I132)</f>
        <v>0</v>
      </c>
      <c r="J134" s="164">
        <f>IF(RES_hhdet_tes!J134=0,0,RES_hhdet_tes!J134/0.086*1000000/RES_hhdet_num!J132)</f>
        <v>0</v>
      </c>
      <c r="K134" s="164">
        <f>IF(RES_hhdet_tes!K134=0,0,RES_hhdet_tes!K134/0.086*1000000/RES_hhdet_num!K132)</f>
        <v>0</v>
      </c>
      <c r="L134" s="164">
        <f>IF(RES_hhdet_tes!L134=0,0,RES_hhdet_tes!L134/0.086*1000000/RES_hhdet_num!L132)</f>
        <v>0</v>
      </c>
      <c r="M134" s="164">
        <f>IF(RES_hhdet_tes!M134=0,0,RES_hhdet_tes!M134/0.086*1000000/RES_hhdet_num!M132)</f>
        <v>0</v>
      </c>
      <c r="N134" s="164">
        <f>IF(RES_hhdet_tes!N134=0,0,RES_hhdet_tes!N134/0.086*1000000/RES_hhdet_num!N132)</f>
        <v>0</v>
      </c>
      <c r="O134" s="164">
        <f>IF(RES_hhdet_tes!O134=0,0,RES_hhdet_tes!O134/0.086*1000000/RES_hhdet_num!O132)</f>
        <v>0</v>
      </c>
      <c r="P134" s="164">
        <f>IF(RES_hhdet_tes!P134=0,0,RES_hhdet_tes!P134/0.086*1000000/RES_hhdet_num!P132)</f>
        <v>0</v>
      </c>
      <c r="Q134" s="164">
        <f>IF(RES_hhdet_tes!Q134=0,0,RES_hhdet_tes!Q134/0.086*1000000/RES_hhdet_num!Q132)</f>
        <v>0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1803.3810159995114</v>
      </c>
      <c r="C135" s="162">
        <f>IF(RES_hhdet_tes!C135=0,0,RES_hhdet_tes!C135/0.086*1000000/RES_hhdet_num!C135)</f>
        <v>1974.9467351005562</v>
      </c>
      <c r="D135" s="162">
        <f>IF(RES_hhdet_tes!D135=0,0,RES_hhdet_tes!D135/0.086*1000000/RES_hhdet_num!D135)</f>
        <v>1763.3022774499234</v>
      </c>
      <c r="E135" s="162">
        <f>IF(RES_hhdet_tes!E135=0,0,RES_hhdet_tes!E135/0.086*1000000/RES_hhdet_num!E135)</f>
        <v>1656.8168566679863</v>
      </c>
      <c r="F135" s="162">
        <f>IF(RES_hhdet_tes!F135=0,0,RES_hhdet_tes!F135/0.086*1000000/RES_hhdet_num!F135)</f>
        <v>1629.7566172046068</v>
      </c>
      <c r="G135" s="162">
        <f>IF(RES_hhdet_tes!G135=0,0,RES_hhdet_tes!G135/0.086*1000000/RES_hhdet_num!G135)</f>
        <v>2297.1990999195168</v>
      </c>
      <c r="H135" s="162">
        <f>IF(RES_hhdet_tes!H135=0,0,RES_hhdet_tes!H135/0.086*1000000/RES_hhdet_num!H135)</f>
        <v>2047.6255500432187</v>
      </c>
      <c r="I135" s="162">
        <f>IF(RES_hhdet_tes!I135=0,0,RES_hhdet_tes!I135/0.086*1000000/RES_hhdet_num!I135)</f>
        <v>2091.6748821510132</v>
      </c>
      <c r="J135" s="162">
        <f>IF(RES_hhdet_tes!J135=0,0,RES_hhdet_tes!J135/0.086*1000000/RES_hhdet_num!J135)</f>
        <v>2018.0552760040473</v>
      </c>
      <c r="K135" s="162">
        <f>IF(RES_hhdet_tes!K135=0,0,RES_hhdet_tes!K135/0.086*1000000/RES_hhdet_num!K135)</f>
        <v>1809.210549590495</v>
      </c>
      <c r="L135" s="162">
        <f>IF(RES_hhdet_tes!L135=0,0,RES_hhdet_tes!L135/0.086*1000000/RES_hhdet_num!L135)</f>
        <v>1863.8244851464888</v>
      </c>
      <c r="M135" s="162">
        <f>IF(RES_hhdet_tes!M135=0,0,RES_hhdet_tes!M135/0.086*1000000/RES_hhdet_num!M135)</f>
        <v>1855.5512184666241</v>
      </c>
      <c r="N135" s="162">
        <f>IF(RES_hhdet_tes!N135=0,0,RES_hhdet_tes!N135/0.086*1000000/RES_hhdet_num!N135)</f>
        <v>1857.6155906445656</v>
      </c>
      <c r="O135" s="162">
        <f>IF(RES_hhdet_tes!O135=0,0,RES_hhdet_tes!O135/0.086*1000000/RES_hhdet_num!O135)</f>
        <v>1840.963533050169</v>
      </c>
      <c r="P135" s="162">
        <f>IF(RES_hhdet_tes!P135=0,0,RES_hhdet_tes!P135/0.086*1000000/RES_hhdet_num!P135)</f>
        <v>1721.1179519802481</v>
      </c>
      <c r="Q135" s="162">
        <f>IF(RES_hhdet_tes!Q135=0,0,RES_hhdet_tes!Q135/0.086*1000000/RES_hhdet_num!Q135)</f>
        <v>1824.3209799604078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0</v>
      </c>
      <c r="C136" s="160">
        <f>IF(RES_hhdet_tes!C136=0,0,RES_hhdet_tes!C136/0.086*1000000/RES_hhdet_num!C136)</f>
        <v>0</v>
      </c>
      <c r="D136" s="160">
        <f>IF(RES_hhdet_tes!D136=0,0,RES_hhdet_tes!D136/0.086*1000000/RES_hhdet_num!D136)</f>
        <v>0</v>
      </c>
      <c r="E136" s="160">
        <f>IF(RES_hhdet_tes!E136=0,0,RES_hhdet_tes!E136/0.086*1000000/RES_hhdet_num!E136)</f>
        <v>0</v>
      </c>
      <c r="F136" s="160">
        <f>IF(RES_hhdet_tes!F136=0,0,RES_hhdet_tes!F136/0.086*1000000/RES_hhdet_num!F136)</f>
        <v>0</v>
      </c>
      <c r="G136" s="160">
        <f>IF(RES_hhdet_tes!G136=0,0,RES_hhdet_tes!G136/0.086*1000000/RES_hhdet_num!G136)</f>
        <v>0</v>
      </c>
      <c r="H136" s="160">
        <f>IF(RES_hhdet_tes!H136=0,0,RES_hhdet_tes!H136/0.086*1000000/RES_hhdet_num!H136)</f>
        <v>0</v>
      </c>
      <c r="I136" s="160">
        <f>IF(RES_hhdet_tes!I136=0,0,RES_hhdet_tes!I136/0.086*1000000/RES_hhdet_num!I136)</f>
        <v>0</v>
      </c>
      <c r="J136" s="160">
        <f>IF(RES_hhdet_tes!J136=0,0,RES_hhdet_tes!J136/0.086*1000000/RES_hhdet_num!J136)</f>
        <v>0</v>
      </c>
      <c r="K136" s="160">
        <f>IF(RES_hhdet_tes!K136=0,0,RES_hhdet_tes!K136/0.086*1000000/RES_hhdet_num!K136)</f>
        <v>0</v>
      </c>
      <c r="L136" s="160">
        <f>IF(RES_hhdet_tes!L136=0,0,RES_hhdet_tes!L136/0.086*1000000/RES_hhdet_num!L136)</f>
        <v>0</v>
      </c>
      <c r="M136" s="160">
        <f>IF(RES_hhdet_tes!M136=0,0,RES_hhdet_tes!M136/0.086*1000000/RES_hhdet_num!M136)</f>
        <v>0</v>
      </c>
      <c r="N136" s="160">
        <f>IF(RES_hhdet_tes!N136=0,0,RES_hhdet_tes!N136/0.086*1000000/RES_hhdet_num!N136)</f>
        <v>0</v>
      </c>
      <c r="O136" s="160">
        <f>IF(RES_hhdet_tes!O136=0,0,RES_hhdet_tes!O136/0.086*1000000/RES_hhdet_num!O136)</f>
        <v>0</v>
      </c>
      <c r="P136" s="160">
        <f>IF(RES_hhdet_tes!P136=0,0,RES_hhdet_tes!P136/0.086*1000000/RES_hhdet_num!P136)</f>
        <v>0</v>
      </c>
      <c r="Q136" s="160">
        <f>IF(RES_hhdet_tes!Q136=0,0,RES_hhdet_tes!Q136/0.086*1000000/RES_hhdet_num!Q136)</f>
        <v>0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0</v>
      </c>
      <c r="C137" s="156">
        <f>IF(RES_hhdet_tes!C137=0,0,RES_hhdet_tes!C137/0.086*1000000/RES_hhdet_num!C136)</f>
        <v>0</v>
      </c>
      <c r="D137" s="156">
        <f>IF(RES_hhdet_tes!D137=0,0,RES_hhdet_tes!D137/0.086*1000000/RES_hhdet_num!D136)</f>
        <v>0</v>
      </c>
      <c r="E137" s="156">
        <f>IF(RES_hhdet_tes!E137=0,0,RES_hhdet_tes!E137/0.086*1000000/RES_hhdet_num!E136)</f>
        <v>0</v>
      </c>
      <c r="F137" s="156">
        <f>IF(RES_hhdet_tes!F137=0,0,RES_hhdet_tes!F137/0.086*1000000/RES_hhdet_num!F136)</f>
        <v>0</v>
      </c>
      <c r="G137" s="156">
        <f>IF(RES_hhdet_tes!G137=0,0,RES_hhdet_tes!G137/0.086*1000000/RES_hhdet_num!G136)</f>
        <v>0</v>
      </c>
      <c r="H137" s="156">
        <f>IF(RES_hhdet_tes!H137=0,0,RES_hhdet_tes!H137/0.086*1000000/RES_hhdet_num!H136)</f>
        <v>0</v>
      </c>
      <c r="I137" s="156">
        <f>IF(RES_hhdet_tes!I137=0,0,RES_hhdet_tes!I137/0.086*1000000/RES_hhdet_num!I136)</f>
        <v>0</v>
      </c>
      <c r="J137" s="156">
        <f>IF(RES_hhdet_tes!J137=0,0,RES_hhdet_tes!J137/0.086*1000000/RES_hhdet_num!J136)</f>
        <v>0</v>
      </c>
      <c r="K137" s="156">
        <f>IF(RES_hhdet_tes!K137=0,0,RES_hhdet_tes!K137/0.086*1000000/RES_hhdet_num!K136)</f>
        <v>0</v>
      </c>
      <c r="L137" s="156">
        <f>IF(RES_hhdet_tes!L137=0,0,RES_hhdet_tes!L137/0.086*1000000/RES_hhdet_num!L136)</f>
        <v>0</v>
      </c>
      <c r="M137" s="156">
        <f>IF(RES_hhdet_tes!M137=0,0,RES_hhdet_tes!M137/0.086*1000000/RES_hhdet_num!M136)</f>
        <v>0</v>
      </c>
      <c r="N137" s="156">
        <f>IF(RES_hhdet_tes!N137=0,0,RES_hhdet_tes!N137/0.086*1000000/RES_hhdet_num!N136)</f>
        <v>0</v>
      </c>
      <c r="O137" s="156">
        <f>IF(RES_hhdet_tes!O137=0,0,RES_hhdet_tes!O137/0.086*1000000/RES_hhdet_num!O136)</f>
        <v>0</v>
      </c>
      <c r="P137" s="156">
        <f>IF(RES_hhdet_tes!P137=0,0,RES_hhdet_tes!P137/0.086*1000000/RES_hhdet_num!P136)</f>
        <v>0</v>
      </c>
      <c r="Q137" s="156">
        <f>IF(RES_hhdet_tes!Q137=0,0,RES_hhdet_tes!Q137/0.086*1000000/RES_hhdet_num!Q136)</f>
        <v>0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0</v>
      </c>
      <c r="C138" s="156">
        <f>IF(RES_hhdet_tes!C138=0,0,RES_hhdet_tes!C138/0.086*1000000/RES_hhdet_num!C136)</f>
        <v>0</v>
      </c>
      <c r="D138" s="156">
        <f>IF(RES_hhdet_tes!D138=0,0,RES_hhdet_tes!D138/0.086*1000000/RES_hhdet_num!D136)</f>
        <v>0</v>
      </c>
      <c r="E138" s="156">
        <f>IF(RES_hhdet_tes!E138=0,0,RES_hhdet_tes!E138/0.086*1000000/RES_hhdet_num!E136)</f>
        <v>0</v>
      </c>
      <c r="F138" s="156">
        <f>IF(RES_hhdet_tes!F138=0,0,RES_hhdet_tes!F138/0.086*1000000/RES_hhdet_num!F136)</f>
        <v>0</v>
      </c>
      <c r="G138" s="156">
        <f>IF(RES_hhdet_tes!G138=0,0,RES_hhdet_tes!G138/0.086*1000000/RES_hhdet_num!G136)</f>
        <v>0</v>
      </c>
      <c r="H138" s="156">
        <f>IF(RES_hhdet_tes!H138=0,0,RES_hhdet_tes!H138/0.086*1000000/RES_hhdet_num!H136)</f>
        <v>0</v>
      </c>
      <c r="I138" s="156">
        <f>IF(RES_hhdet_tes!I138=0,0,RES_hhdet_tes!I138/0.086*1000000/RES_hhdet_num!I136)</f>
        <v>0</v>
      </c>
      <c r="J138" s="156">
        <f>IF(RES_hhdet_tes!J138=0,0,RES_hhdet_tes!J138/0.086*1000000/RES_hhdet_num!J136)</f>
        <v>0</v>
      </c>
      <c r="K138" s="156">
        <f>IF(RES_hhdet_tes!K138=0,0,RES_hhdet_tes!K138/0.086*1000000/RES_hhdet_num!K136)</f>
        <v>0</v>
      </c>
      <c r="L138" s="156">
        <f>IF(RES_hhdet_tes!L138=0,0,RES_hhdet_tes!L138/0.086*1000000/RES_hhdet_num!L136)</f>
        <v>0</v>
      </c>
      <c r="M138" s="156">
        <f>IF(RES_hhdet_tes!M138=0,0,RES_hhdet_tes!M138/0.086*1000000/RES_hhdet_num!M136)</f>
        <v>0</v>
      </c>
      <c r="N138" s="156">
        <f>IF(RES_hhdet_tes!N138=0,0,RES_hhdet_tes!N138/0.086*1000000/RES_hhdet_num!N136)</f>
        <v>0</v>
      </c>
      <c r="O138" s="156">
        <f>IF(RES_hhdet_tes!O138=0,0,RES_hhdet_tes!O138/0.086*1000000/RES_hhdet_num!O136)</f>
        <v>0</v>
      </c>
      <c r="P138" s="156">
        <f>IF(RES_hhdet_tes!P138=0,0,RES_hhdet_tes!P138/0.086*1000000/RES_hhdet_num!P136)</f>
        <v>0</v>
      </c>
      <c r="Q138" s="156">
        <f>IF(RES_hhdet_tes!Q138=0,0,RES_hhdet_tes!Q138/0.086*1000000/RES_hhdet_num!Q136)</f>
        <v>0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969.66938621387249</v>
      </c>
      <c r="C139" s="157">
        <f>IF(RES_hhdet_tes!C139=0,0,RES_hhdet_tes!C139/0.086*1000000/RES_hhdet_num!C$124)</f>
        <v>1022.1580305308895</v>
      </c>
      <c r="D139" s="157">
        <f>IF(RES_hhdet_tes!D139=0,0,RES_hhdet_tes!D139/0.086*1000000/RES_hhdet_num!D$124)</f>
        <v>996.64097601225944</v>
      </c>
      <c r="E139" s="157">
        <f>IF(RES_hhdet_tes!E139=0,0,RES_hhdet_tes!E139/0.086*1000000/RES_hhdet_num!E$124)</f>
        <v>994.60231662385331</v>
      </c>
      <c r="F139" s="157">
        <f>IF(RES_hhdet_tes!F139=0,0,RES_hhdet_tes!F139/0.086*1000000/RES_hhdet_num!F$124)</f>
        <v>993.31674875972533</v>
      </c>
      <c r="G139" s="157">
        <f>IF(RES_hhdet_tes!G139=0,0,RES_hhdet_tes!G139/0.086*1000000/RES_hhdet_num!G$124)</f>
        <v>992.90599477687965</v>
      </c>
      <c r="H139" s="157">
        <f>IF(RES_hhdet_tes!H139=0,0,RES_hhdet_tes!H139/0.086*1000000/RES_hhdet_num!H$124)</f>
        <v>1011.5251504838585</v>
      </c>
      <c r="I139" s="157">
        <f>IF(RES_hhdet_tes!I139=0,0,RES_hhdet_tes!I139/0.086*1000000/RES_hhdet_num!I$124)</f>
        <v>1037.6259021961098</v>
      </c>
      <c r="J139" s="157">
        <f>IF(RES_hhdet_tes!J139=0,0,RES_hhdet_tes!J139/0.086*1000000/RES_hhdet_num!J$124)</f>
        <v>1039.9419849557185</v>
      </c>
      <c r="K139" s="157">
        <f>IF(RES_hhdet_tes!K139=0,0,RES_hhdet_tes!K139/0.086*1000000/RES_hhdet_num!K$124)</f>
        <v>1027.9548381442798</v>
      </c>
      <c r="L139" s="157">
        <f>IF(RES_hhdet_tes!L139=0,0,RES_hhdet_tes!L139/0.086*1000000/RES_hhdet_num!L$124)</f>
        <v>1058.4565063994226</v>
      </c>
      <c r="M139" s="157">
        <f>IF(RES_hhdet_tes!M139=0,0,RES_hhdet_tes!M139/0.086*1000000/RES_hhdet_num!M$124)</f>
        <v>1003.1884016868022</v>
      </c>
      <c r="N139" s="157">
        <f>IF(RES_hhdet_tes!N139=0,0,RES_hhdet_tes!N139/0.086*1000000/RES_hhdet_num!N$124)</f>
        <v>1004.557388289321</v>
      </c>
      <c r="O139" s="157">
        <f>IF(RES_hhdet_tes!O139=0,0,RES_hhdet_tes!O139/0.086*1000000/RES_hhdet_num!O$124)</f>
        <v>990.5410916184976</v>
      </c>
      <c r="P139" s="157">
        <f>IF(RES_hhdet_tes!P139=0,0,RES_hhdet_tes!P139/0.086*1000000/RES_hhdet_num!P$124)</f>
        <v>932.15295453457134</v>
      </c>
      <c r="Q139" s="157">
        <f>IF(RES_hhdet_tes!Q139=0,0,RES_hhdet_tes!Q139/0.086*1000000/RES_hhdet_num!Q$124)</f>
        <v>953.66694123679406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884.79499312168446</v>
      </c>
      <c r="C140" s="156">
        <f>IF(RES_hhdet_tes!C140=0,0,RES_hhdet_tes!C140/0.086*1000000/RES_hhdet_num!C140)</f>
        <v>921.26183209325245</v>
      </c>
      <c r="D140" s="156">
        <f>IF(RES_hhdet_tes!D140=0,0,RES_hhdet_tes!D140/0.086*1000000/RES_hhdet_num!D140)</f>
        <v>1001.1277826801969</v>
      </c>
      <c r="E140" s="156">
        <f>IF(RES_hhdet_tes!E140=0,0,RES_hhdet_tes!E140/0.086*1000000/RES_hhdet_num!E140)</f>
        <v>997.02236293004114</v>
      </c>
      <c r="F140" s="156">
        <f>IF(RES_hhdet_tes!F140=0,0,RES_hhdet_tes!F140/0.086*1000000/RES_hhdet_num!F140)</f>
        <v>990.56840476526475</v>
      </c>
      <c r="G140" s="156">
        <f>IF(RES_hhdet_tes!G140=0,0,RES_hhdet_tes!G140/0.086*1000000/RES_hhdet_num!G140)</f>
        <v>963.58616949265479</v>
      </c>
      <c r="H140" s="156">
        <f>IF(RES_hhdet_tes!H140=0,0,RES_hhdet_tes!H140/0.086*1000000/RES_hhdet_num!H140)</f>
        <v>995.38863889432457</v>
      </c>
      <c r="I140" s="156">
        <f>IF(RES_hhdet_tes!I140=0,0,RES_hhdet_tes!I140/0.086*1000000/RES_hhdet_num!I140)</f>
        <v>978.9446002111664</v>
      </c>
      <c r="J140" s="156">
        <f>IF(RES_hhdet_tes!J140=0,0,RES_hhdet_tes!J140/0.086*1000000/RES_hhdet_num!J140)</f>
        <v>995.02279750850903</v>
      </c>
      <c r="K140" s="156">
        <f>IF(RES_hhdet_tes!K140=0,0,RES_hhdet_tes!K140/0.086*1000000/RES_hhdet_num!K140)</f>
        <v>957.22092189483953</v>
      </c>
      <c r="L140" s="156">
        <f>IF(RES_hhdet_tes!L140=0,0,RES_hhdet_tes!L140/0.086*1000000/RES_hhdet_num!L140)</f>
        <v>983.62218123760408</v>
      </c>
      <c r="M140" s="156">
        <f>IF(RES_hhdet_tes!M140=0,0,RES_hhdet_tes!M140/0.086*1000000/RES_hhdet_num!M140)</f>
        <v>975.23191683389348</v>
      </c>
      <c r="N140" s="156">
        <f>IF(RES_hhdet_tes!N140=0,0,RES_hhdet_tes!N140/0.086*1000000/RES_hhdet_num!N140)</f>
        <v>944.88924397345613</v>
      </c>
      <c r="O140" s="156">
        <f>IF(RES_hhdet_tes!O140=0,0,RES_hhdet_tes!O140/0.086*1000000/RES_hhdet_num!O140)</f>
        <v>925.52635327759583</v>
      </c>
      <c r="P140" s="156">
        <f>IF(RES_hhdet_tes!P140=0,0,RES_hhdet_tes!P140/0.086*1000000/RES_hhdet_num!P140)</f>
        <v>903.40584006371614</v>
      </c>
      <c r="Q140" s="156">
        <f>IF(RES_hhdet_tes!Q140=0,0,RES_hhdet_tes!Q140/0.086*1000000/RES_hhdet_num!Q140)</f>
        <v>882.06565581119708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973.50384139032701</v>
      </c>
      <c r="C141" s="57">
        <f>IF(RES_hhdet_tes!C141=0,0,RES_hhdet_tes!C141/0.086*1000000/RES_hhdet_num!C141)</f>
        <v>1028.1665881932076</v>
      </c>
      <c r="D141" s="57">
        <f>IF(RES_hhdet_tes!D141=0,0,RES_hhdet_tes!D141/0.086*1000000/RES_hhdet_num!D141)</f>
        <v>996.55420656875629</v>
      </c>
      <c r="E141" s="57">
        <f>IF(RES_hhdet_tes!E141=0,0,RES_hhdet_tes!E141/0.086*1000000/RES_hhdet_num!E141)</f>
        <v>994.52740479619354</v>
      </c>
      <c r="F141" s="57">
        <f>IF(RES_hhdet_tes!F141=0,0,RES_hhdet_tes!F141/0.086*1000000/RES_hhdet_num!F141)</f>
        <v>993.40457911500846</v>
      </c>
      <c r="G141" s="57">
        <f>IF(RES_hhdet_tes!G141=0,0,RES_hhdet_tes!G141/0.086*1000000/RES_hhdet_num!G141)</f>
        <v>993.62381647030077</v>
      </c>
      <c r="H141" s="57">
        <f>IF(RES_hhdet_tes!H141=0,0,RES_hhdet_tes!H141/0.086*1000000/RES_hhdet_num!H141)</f>
        <v>1011.9121159583532</v>
      </c>
      <c r="I141" s="57">
        <f>IF(RES_hhdet_tes!I141=0,0,RES_hhdet_tes!I141/0.086*1000000/RES_hhdet_num!I141)</f>
        <v>1038.397966678574</v>
      </c>
      <c r="J141" s="57">
        <f>IF(RES_hhdet_tes!J141=0,0,RES_hhdet_tes!J141/0.086*1000000/RES_hhdet_num!J141)</f>
        <v>1041.0089016170095</v>
      </c>
      <c r="K141" s="57">
        <f>IF(RES_hhdet_tes!K141=0,0,RES_hhdet_tes!K141/0.086*1000000/RES_hhdet_num!K141)</f>
        <v>1029.6397840274387</v>
      </c>
      <c r="L141" s="57">
        <f>IF(RES_hhdet_tes!L141=0,0,RES_hhdet_tes!L141/0.086*1000000/RES_hhdet_num!L141)</f>
        <v>1061.0109825176075</v>
      </c>
      <c r="M141" s="57">
        <f>IF(RES_hhdet_tes!M141=0,0,RES_hhdet_tes!M141/0.086*1000000/RES_hhdet_num!M141)</f>
        <v>1004.1721702398725</v>
      </c>
      <c r="N141" s="57">
        <f>IF(RES_hhdet_tes!N141=0,0,RES_hhdet_tes!N141/0.086*1000000/RES_hhdet_num!N141)</f>
        <v>1006.0351314263621</v>
      </c>
      <c r="O141" s="57">
        <f>IF(RES_hhdet_tes!O141=0,0,RES_hhdet_tes!O141/0.086*1000000/RES_hhdet_num!O141)</f>
        <v>992.22479317403645</v>
      </c>
      <c r="P141" s="57">
        <f>IF(RES_hhdet_tes!P141=0,0,RES_hhdet_tes!P141/0.086*1000000/RES_hhdet_num!P141)</f>
        <v>933.24879028245016</v>
      </c>
      <c r="Q141" s="57">
        <f>IF(RES_hhdet_tes!Q141=0,0,RES_hhdet_tes!Q141/0.086*1000000/RES_hhdet_num!Q141)</f>
        <v>957.37785236764751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0</v>
      </c>
      <c r="C143" s="168">
        <f t="shared" ref="C143:Q143" si="21">SUM(C144,C146,C148,C157)</f>
        <v>0</v>
      </c>
      <c r="D143" s="168">
        <f t="shared" si="21"/>
        <v>0</v>
      </c>
      <c r="E143" s="168">
        <f t="shared" si="21"/>
        <v>0</v>
      </c>
      <c r="F143" s="168">
        <f t="shared" si="21"/>
        <v>0</v>
      </c>
      <c r="G143" s="168">
        <f t="shared" si="21"/>
        <v>0</v>
      </c>
      <c r="H143" s="168">
        <f t="shared" si="21"/>
        <v>0</v>
      </c>
      <c r="I143" s="168">
        <f t="shared" si="21"/>
        <v>0</v>
      </c>
      <c r="J143" s="168">
        <f t="shared" si="21"/>
        <v>0</v>
      </c>
      <c r="K143" s="168">
        <f t="shared" si="21"/>
        <v>0</v>
      </c>
      <c r="L143" s="168">
        <f t="shared" si="21"/>
        <v>0</v>
      </c>
      <c r="M143" s="168">
        <f t="shared" si="21"/>
        <v>0</v>
      </c>
      <c r="N143" s="168">
        <f t="shared" si="21"/>
        <v>0</v>
      </c>
      <c r="O143" s="168">
        <f t="shared" si="21"/>
        <v>0</v>
      </c>
      <c r="P143" s="168">
        <f t="shared" si="21"/>
        <v>0</v>
      </c>
      <c r="Q143" s="168">
        <f t="shared" si="21"/>
        <v>0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0</v>
      </c>
      <c r="C145" s="156">
        <f>IF(RES_hhdet_tes!C145=0,0,RES_hhdet_tes!C145/0.086*1000000/RES_hhdet_num!C$143)</f>
        <v>0</v>
      </c>
      <c r="D145" s="156">
        <f>IF(RES_hhdet_tes!D145=0,0,RES_hhdet_tes!D145/0.086*1000000/RES_hhdet_num!D$143)</f>
        <v>0</v>
      </c>
      <c r="E145" s="156">
        <f>IF(RES_hhdet_tes!E145=0,0,RES_hhdet_tes!E145/0.086*1000000/RES_hhdet_num!E$143)</f>
        <v>0</v>
      </c>
      <c r="F145" s="156">
        <f>IF(RES_hhdet_tes!F145=0,0,RES_hhdet_tes!F145/0.086*1000000/RES_hhdet_num!F$143)</f>
        <v>0</v>
      </c>
      <c r="G145" s="156">
        <f>IF(RES_hhdet_tes!G145=0,0,RES_hhdet_tes!G145/0.086*1000000/RES_hhdet_num!G$143)</f>
        <v>0</v>
      </c>
      <c r="H145" s="156">
        <f>IF(RES_hhdet_tes!H145=0,0,RES_hhdet_tes!H145/0.086*1000000/RES_hhdet_num!H$143)</f>
        <v>0</v>
      </c>
      <c r="I145" s="156">
        <f>IF(RES_hhdet_tes!I145=0,0,RES_hhdet_tes!I145/0.086*1000000/RES_hhdet_num!I$143)</f>
        <v>0</v>
      </c>
      <c r="J145" s="156">
        <f>IF(RES_hhdet_tes!J145=0,0,RES_hhdet_tes!J145/0.086*1000000/RES_hhdet_num!J$143)</f>
        <v>0</v>
      </c>
      <c r="K145" s="156">
        <f>IF(RES_hhdet_tes!K145=0,0,RES_hhdet_tes!K145/0.086*1000000/RES_hhdet_num!K$143)</f>
        <v>0</v>
      </c>
      <c r="L145" s="156">
        <f>IF(RES_hhdet_tes!L145=0,0,RES_hhdet_tes!L145/0.086*1000000/RES_hhdet_num!L$143)</f>
        <v>0</v>
      </c>
      <c r="M145" s="156">
        <f>IF(RES_hhdet_tes!M145=0,0,RES_hhdet_tes!M145/0.086*1000000/RES_hhdet_num!M$143)</f>
        <v>0</v>
      </c>
      <c r="N145" s="156">
        <f>IF(RES_hhdet_tes!N145=0,0,RES_hhdet_tes!N145/0.086*1000000/RES_hhdet_num!N$143)</f>
        <v>0</v>
      </c>
      <c r="O145" s="156">
        <f>IF(RES_hhdet_tes!O145=0,0,RES_hhdet_tes!O145/0.086*1000000/RES_hhdet_num!O$143)</f>
        <v>0</v>
      </c>
      <c r="P145" s="156">
        <f>IF(RES_hhdet_tes!P145=0,0,RES_hhdet_tes!P145/0.086*1000000/RES_hhdet_num!P$143)</f>
        <v>0</v>
      </c>
      <c r="Q145" s="156">
        <f>IF(RES_hhdet_tes!Q145=0,0,RES_hhdet_tes!Q145/0.086*1000000/RES_hhdet_num!Q$143)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0</v>
      </c>
      <c r="C147" s="156">
        <f>IF(RES_hhdet_tes!C147=0,0,RES_hhdet_tes!C147/0.086*1000000/RES_hhdet_num!C$143)</f>
        <v>0</v>
      </c>
      <c r="D147" s="156">
        <f>IF(RES_hhdet_tes!D147=0,0,RES_hhdet_tes!D147/0.086*1000000/RES_hhdet_num!D$143)</f>
        <v>0</v>
      </c>
      <c r="E147" s="156">
        <f>IF(RES_hhdet_tes!E147=0,0,RES_hhdet_tes!E147/0.086*1000000/RES_hhdet_num!E$143)</f>
        <v>0</v>
      </c>
      <c r="F147" s="156">
        <f>IF(RES_hhdet_tes!F147=0,0,RES_hhdet_tes!F147/0.086*1000000/RES_hhdet_num!F$143)</f>
        <v>0</v>
      </c>
      <c r="G147" s="156">
        <f>IF(RES_hhdet_tes!G147=0,0,RES_hhdet_tes!G147/0.086*1000000/RES_hhdet_num!G$143)</f>
        <v>0</v>
      </c>
      <c r="H147" s="156">
        <f>IF(RES_hhdet_tes!H147=0,0,RES_hhdet_tes!H147/0.086*1000000/RES_hhdet_num!H$143)</f>
        <v>0</v>
      </c>
      <c r="I147" s="156">
        <f>IF(RES_hhdet_tes!I147=0,0,RES_hhdet_tes!I147/0.086*1000000/RES_hhdet_num!I$143)</f>
        <v>0</v>
      </c>
      <c r="J147" s="156">
        <f>IF(RES_hhdet_tes!J147=0,0,RES_hhdet_tes!J147/0.086*1000000/RES_hhdet_num!J$143)</f>
        <v>0</v>
      </c>
      <c r="K147" s="156">
        <f>IF(RES_hhdet_tes!K147=0,0,RES_hhdet_tes!K147/0.086*1000000/RES_hhdet_num!K$143)</f>
        <v>0</v>
      </c>
      <c r="L147" s="156">
        <f>IF(RES_hhdet_tes!L147=0,0,RES_hhdet_tes!L147/0.086*1000000/RES_hhdet_num!L$143)</f>
        <v>0</v>
      </c>
      <c r="M147" s="156">
        <f>IF(RES_hhdet_tes!M147=0,0,RES_hhdet_tes!M147/0.086*1000000/RES_hhdet_num!M$143)</f>
        <v>0</v>
      </c>
      <c r="N147" s="156">
        <f>IF(RES_hhdet_tes!N147=0,0,RES_hhdet_tes!N147/0.086*1000000/RES_hhdet_num!N$143)</f>
        <v>0</v>
      </c>
      <c r="O147" s="156">
        <f>IF(RES_hhdet_tes!O147=0,0,RES_hhdet_tes!O147/0.086*1000000/RES_hhdet_num!O$143)</f>
        <v>0</v>
      </c>
      <c r="P147" s="156">
        <f>IF(RES_hhdet_tes!P147=0,0,RES_hhdet_tes!P147/0.086*1000000/RES_hhdet_num!P$143)</f>
        <v>0</v>
      </c>
      <c r="Q147" s="156">
        <f>IF(RES_hhdet_tes!Q147=0,0,RES_hhdet_tes!Q147/0.086*1000000/RES_hhdet_num!Q$143)</f>
        <v>0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0</v>
      </c>
      <c r="C148" s="157">
        <f>IF(RES_hhdet_tes!C148=0,0,RES_hhdet_tes!C148/0.086*1000000/RES_hhdet_num!C$143)</f>
        <v>0</v>
      </c>
      <c r="D148" s="157">
        <f>IF(RES_hhdet_tes!D148=0,0,RES_hhdet_tes!D148/0.086*1000000/RES_hhdet_num!D$143)</f>
        <v>0</v>
      </c>
      <c r="E148" s="157">
        <f>IF(RES_hhdet_tes!E148=0,0,RES_hhdet_tes!E148/0.086*1000000/RES_hhdet_num!E$143)</f>
        <v>0</v>
      </c>
      <c r="F148" s="157">
        <f>IF(RES_hhdet_tes!F148=0,0,RES_hhdet_tes!F148/0.086*1000000/RES_hhdet_num!F$143)</f>
        <v>0</v>
      </c>
      <c r="G148" s="157">
        <f>IF(RES_hhdet_tes!G148=0,0,RES_hhdet_tes!G148/0.086*1000000/RES_hhdet_num!G$143)</f>
        <v>0</v>
      </c>
      <c r="H148" s="157">
        <f>IF(RES_hhdet_tes!H148=0,0,RES_hhdet_tes!H148/0.086*1000000/RES_hhdet_num!H$143)</f>
        <v>0</v>
      </c>
      <c r="I148" s="157">
        <f>IF(RES_hhdet_tes!I148=0,0,RES_hhdet_tes!I148/0.086*1000000/RES_hhdet_num!I$143)</f>
        <v>0</v>
      </c>
      <c r="J148" s="157">
        <f>IF(RES_hhdet_tes!J148=0,0,RES_hhdet_tes!J148/0.086*1000000/RES_hhdet_num!J$143)</f>
        <v>0</v>
      </c>
      <c r="K148" s="157">
        <f>IF(RES_hhdet_tes!K148=0,0,RES_hhdet_tes!K148/0.086*1000000/RES_hhdet_num!K$143)</f>
        <v>0</v>
      </c>
      <c r="L148" s="157">
        <f>IF(RES_hhdet_tes!L148=0,0,RES_hhdet_tes!L148/0.086*1000000/RES_hhdet_num!L$143)</f>
        <v>0</v>
      </c>
      <c r="M148" s="157">
        <f>IF(RES_hhdet_tes!M148=0,0,RES_hhdet_tes!M148/0.086*1000000/RES_hhdet_num!M$143)</f>
        <v>0</v>
      </c>
      <c r="N148" s="157">
        <f>IF(RES_hhdet_tes!N148=0,0,RES_hhdet_tes!N148/0.086*1000000/RES_hhdet_num!N$143)</f>
        <v>0</v>
      </c>
      <c r="O148" s="157">
        <f>IF(RES_hhdet_tes!O148=0,0,RES_hhdet_tes!O148/0.086*1000000/RES_hhdet_num!O$143)</f>
        <v>0</v>
      </c>
      <c r="P148" s="157">
        <f>IF(RES_hhdet_tes!P148=0,0,RES_hhdet_tes!P148/0.086*1000000/RES_hhdet_num!P$143)</f>
        <v>0</v>
      </c>
      <c r="Q148" s="157">
        <f>IF(RES_hhdet_tes!Q148=0,0,RES_hhdet_tes!Q148/0.086*1000000/RES_hhdet_num!Q$143)</f>
        <v>0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0</v>
      </c>
      <c r="C149" s="132">
        <f>IF(RES_hhdet_tes!C149=0,0,RES_hhdet_tes!C149/0.086*1000000/RES_hhdet_num!C149)</f>
        <v>0</v>
      </c>
      <c r="D149" s="132">
        <f>IF(RES_hhdet_tes!D149=0,0,RES_hhdet_tes!D149/0.086*1000000/RES_hhdet_num!D149)</f>
        <v>0</v>
      </c>
      <c r="E149" s="132">
        <f>IF(RES_hhdet_tes!E149=0,0,RES_hhdet_tes!E149/0.086*1000000/RES_hhdet_num!E149)</f>
        <v>0</v>
      </c>
      <c r="F149" s="132">
        <f>IF(RES_hhdet_tes!F149=0,0,RES_hhdet_tes!F149/0.086*1000000/RES_hhdet_num!F149)</f>
        <v>0</v>
      </c>
      <c r="G149" s="132">
        <f>IF(RES_hhdet_tes!G149=0,0,RES_hhdet_tes!G149/0.086*1000000/RES_hhdet_num!G149)</f>
        <v>0</v>
      </c>
      <c r="H149" s="132">
        <f>IF(RES_hhdet_tes!H149=0,0,RES_hhdet_tes!H149/0.086*1000000/RES_hhdet_num!H149)</f>
        <v>0</v>
      </c>
      <c r="I149" s="132">
        <f>IF(RES_hhdet_tes!I149=0,0,RES_hhdet_tes!I149/0.086*1000000/RES_hhdet_num!I149)</f>
        <v>0</v>
      </c>
      <c r="J149" s="132">
        <f>IF(RES_hhdet_tes!J149=0,0,RES_hhdet_tes!J149/0.086*1000000/RES_hhdet_num!J149)</f>
        <v>0</v>
      </c>
      <c r="K149" s="132">
        <f>IF(RES_hhdet_tes!K149=0,0,RES_hhdet_tes!K149/0.086*1000000/RES_hhdet_num!K149)</f>
        <v>0</v>
      </c>
      <c r="L149" s="132">
        <f>IF(RES_hhdet_tes!L149=0,0,RES_hhdet_tes!L149/0.086*1000000/RES_hhdet_num!L149)</f>
        <v>0</v>
      </c>
      <c r="M149" s="132">
        <f>IF(RES_hhdet_tes!M149=0,0,RES_hhdet_tes!M149/0.086*1000000/RES_hhdet_num!M149)</f>
        <v>0</v>
      </c>
      <c r="N149" s="132">
        <f>IF(RES_hhdet_tes!N149=0,0,RES_hhdet_tes!N149/0.086*1000000/RES_hhdet_num!N149)</f>
        <v>0</v>
      </c>
      <c r="O149" s="132">
        <f>IF(RES_hhdet_tes!O149=0,0,RES_hhdet_tes!O149/0.086*1000000/RES_hhdet_num!O149)</f>
        <v>0</v>
      </c>
      <c r="P149" s="132">
        <f>IF(RES_hhdet_tes!P149=0,0,RES_hhdet_tes!P149/0.086*1000000/RES_hhdet_num!P149)</f>
        <v>0</v>
      </c>
      <c r="Q149" s="132">
        <f>IF(RES_hhdet_tes!Q149=0,0,RES_hhdet_tes!Q149/0.086*1000000/RES_hhdet_num!Q149)</f>
        <v>0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0</v>
      </c>
      <c r="C150" s="132">
        <f>IF(RES_hhdet_tes!C150=0,0,RES_hhdet_tes!C150/0.086*1000000/RES_hhdet_num!C150)</f>
        <v>0</v>
      </c>
      <c r="D150" s="132">
        <f>IF(RES_hhdet_tes!D150=0,0,RES_hhdet_tes!D150/0.086*1000000/RES_hhdet_num!D150)</f>
        <v>0</v>
      </c>
      <c r="E150" s="132">
        <f>IF(RES_hhdet_tes!E150=0,0,RES_hhdet_tes!E150/0.086*1000000/RES_hhdet_num!E150)</f>
        <v>0</v>
      </c>
      <c r="F150" s="132">
        <f>IF(RES_hhdet_tes!F150=0,0,RES_hhdet_tes!F150/0.086*1000000/RES_hhdet_num!F150)</f>
        <v>0</v>
      </c>
      <c r="G150" s="132">
        <f>IF(RES_hhdet_tes!G150=0,0,RES_hhdet_tes!G150/0.086*1000000/RES_hhdet_num!G150)</f>
        <v>0</v>
      </c>
      <c r="H150" s="132">
        <f>IF(RES_hhdet_tes!H150=0,0,RES_hhdet_tes!H150/0.086*1000000/RES_hhdet_num!H150)</f>
        <v>0</v>
      </c>
      <c r="I150" s="132">
        <f>IF(RES_hhdet_tes!I150=0,0,RES_hhdet_tes!I150/0.086*1000000/RES_hhdet_num!I150)</f>
        <v>0</v>
      </c>
      <c r="J150" s="132">
        <f>IF(RES_hhdet_tes!J150=0,0,RES_hhdet_tes!J150/0.086*1000000/RES_hhdet_num!J150)</f>
        <v>0</v>
      </c>
      <c r="K150" s="132">
        <f>IF(RES_hhdet_tes!K150=0,0,RES_hhdet_tes!K150/0.086*1000000/RES_hhdet_num!K150)</f>
        <v>0</v>
      </c>
      <c r="L150" s="132">
        <f>IF(RES_hhdet_tes!L150=0,0,RES_hhdet_tes!L150/0.086*1000000/RES_hhdet_num!L150)</f>
        <v>0</v>
      </c>
      <c r="M150" s="132">
        <f>IF(RES_hhdet_tes!M150=0,0,RES_hhdet_tes!M150/0.086*1000000/RES_hhdet_num!M150)</f>
        <v>0</v>
      </c>
      <c r="N150" s="132">
        <f>IF(RES_hhdet_tes!N150=0,0,RES_hhdet_tes!N150/0.086*1000000/RES_hhdet_num!N150)</f>
        <v>0</v>
      </c>
      <c r="O150" s="132">
        <f>IF(RES_hhdet_tes!O150=0,0,RES_hhdet_tes!O150/0.086*1000000/RES_hhdet_num!O150)</f>
        <v>0</v>
      </c>
      <c r="P150" s="132">
        <f>IF(RES_hhdet_tes!P150=0,0,RES_hhdet_tes!P150/0.086*1000000/RES_hhdet_num!P150)</f>
        <v>0</v>
      </c>
      <c r="Q150" s="132">
        <f>IF(RES_hhdet_tes!Q150=0,0,RES_hhdet_tes!Q150/0.086*1000000/RES_hhdet_num!Q150)</f>
        <v>0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0</v>
      </c>
      <c r="C151" s="165">
        <f>IF(RES_hhdet_tes!C151=0,0,RES_hhdet_tes!C151/0.086*1000000/RES_hhdet_num!C150)</f>
        <v>0</v>
      </c>
      <c r="D151" s="165">
        <f>IF(RES_hhdet_tes!D151=0,0,RES_hhdet_tes!D151/0.086*1000000/RES_hhdet_num!D150)</f>
        <v>0</v>
      </c>
      <c r="E151" s="165">
        <f>IF(RES_hhdet_tes!E151=0,0,RES_hhdet_tes!E151/0.086*1000000/RES_hhdet_num!E150)</f>
        <v>0</v>
      </c>
      <c r="F151" s="165">
        <f>IF(RES_hhdet_tes!F151=0,0,RES_hhdet_tes!F151/0.086*1000000/RES_hhdet_num!F150)</f>
        <v>0</v>
      </c>
      <c r="G151" s="165">
        <f>IF(RES_hhdet_tes!G151=0,0,RES_hhdet_tes!G151/0.086*1000000/RES_hhdet_num!G150)</f>
        <v>0</v>
      </c>
      <c r="H151" s="165">
        <f>IF(RES_hhdet_tes!H151=0,0,RES_hhdet_tes!H151/0.086*1000000/RES_hhdet_num!H150)</f>
        <v>0</v>
      </c>
      <c r="I151" s="165">
        <f>IF(RES_hhdet_tes!I151=0,0,RES_hhdet_tes!I151/0.086*1000000/RES_hhdet_num!I150)</f>
        <v>0</v>
      </c>
      <c r="J151" s="165">
        <f>IF(RES_hhdet_tes!J151=0,0,RES_hhdet_tes!J151/0.086*1000000/RES_hhdet_num!J150)</f>
        <v>0</v>
      </c>
      <c r="K151" s="165">
        <f>IF(RES_hhdet_tes!K151=0,0,RES_hhdet_tes!K151/0.086*1000000/RES_hhdet_num!K150)</f>
        <v>0</v>
      </c>
      <c r="L151" s="165">
        <f>IF(RES_hhdet_tes!L151=0,0,RES_hhdet_tes!L151/0.086*1000000/RES_hhdet_num!L150)</f>
        <v>0</v>
      </c>
      <c r="M151" s="165">
        <f>IF(RES_hhdet_tes!M151=0,0,RES_hhdet_tes!M151/0.086*1000000/RES_hhdet_num!M150)</f>
        <v>0</v>
      </c>
      <c r="N151" s="165">
        <f>IF(RES_hhdet_tes!N151=0,0,RES_hhdet_tes!N151/0.086*1000000/RES_hhdet_num!N150)</f>
        <v>0</v>
      </c>
      <c r="O151" s="165">
        <f>IF(RES_hhdet_tes!O151=0,0,RES_hhdet_tes!O151/0.086*1000000/RES_hhdet_num!O150)</f>
        <v>0</v>
      </c>
      <c r="P151" s="165">
        <f>IF(RES_hhdet_tes!P151=0,0,RES_hhdet_tes!P151/0.086*1000000/RES_hhdet_num!P150)</f>
        <v>0</v>
      </c>
      <c r="Q151" s="165">
        <f>IF(RES_hhdet_tes!Q151=0,0,RES_hhdet_tes!Q151/0.086*1000000/RES_hhdet_num!Q150)</f>
        <v>0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0</v>
      </c>
      <c r="C152" s="164">
        <f>IF(RES_hhdet_tes!C152=0,0,RES_hhdet_tes!C152/0.086*1000000/RES_hhdet_num!C150)</f>
        <v>0</v>
      </c>
      <c r="D152" s="164">
        <f>IF(RES_hhdet_tes!D152=0,0,RES_hhdet_tes!D152/0.086*1000000/RES_hhdet_num!D150)</f>
        <v>0</v>
      </c>
      <c r="E152" s="164">
        <f>IF(RES_hhdet_tes!E152=0,0,RES_hhdet_tes!E152/0.086*1000000/RES_hhdet_num!E150)</f>
        <v>0</v>
      </c>
      <c r="F152" s="164">
        <f>IF(RES_hhdet_tes!F152=0,0,RES_hhdet_tes!F152/0.086*1000000/RES_hhdet_num!F150)</f>
        <v>0</v>
      </c>
      <c r="G152" s="164">
        <f>IF(RES_hhdet_tes!G152=0,0,RES_hhdet_tes!G152/0.086*1000000/RES_hhdet_num!G150)</f>
        <v>0</v>
      </c>
      <c r="H152" s="164">
        <f>IF(RES_hhdet_tes!H152=0,0,RES_hhdet_tes!H152/0.086*1000000/RES_hhdet_num!H150)</f>
        <v>0</v>
      </c>
      <c r="I152" s="164">
        <f>IF(RES_hhdet_tes!I152=0,0,RES_hhdet_tes!I152/0.086*1000000/RES_hhdet_num!I150)</f>
        <v>0</v>
      </c>
      <c r="J152" s="164">
        <f>IF(RES_hhdet_tes!J152=0,0,RES_hhdet_tes!J152/0.086*1000000/RES_hhdet_num!J150)</f>
        <v>0</v>
      </c>
      <c r="K152" s="164">
        <f>IF(RES_hhdet_tes!K152=0,0,RES_hhdet_tes!K152/0.086*1000000/RES_hhdet_num!K150)</f>
        <v>0</v>
      </c>
      <c r="L152" s="164">
        <f>IF(RES_hhdet_tes!L152=0,0,RES_hhdet_tes!L152/0.086*1000000/RES_hhdet_num!L150)</f>
        <v>0</v>
      </c>
      <c r="M152" s="164">
        <f>IF(RES_hhdet_tes!M152=0,0,RES_hhdet_tes!M152/0.086*1000000/RES_hhdet_num!M150)</f>
        <v>0</v>
      </c>
      <c r="N152" s="164">
        <f>IF(RES_hhdet_tes!N152=0,0,RES_hhdet_tes!N152/0.086*1000000/RES_hhdet_num!N150)</f>
        <v>0</v>
      </c>
      <c r="O152" s="164">
        <f>IF(RES_hhdet_tes!O152=0,0,RES_hhdet_tes!O152/0.086*1000000/RES_hhdet_num!O150)</f>
        <v>0</v>
      </c>
      <c r="P152" s="164">
        <f>IF(RES_hhdet_tes!P152=0,0,RES_hhdet_tes!P152/0.086*1000000/RES_hhdet_num!P150)</f>
        <v>0</v>
      </c>
      <c r="Q152" s="164">
        <f>IF(RES_hhdet_tes!Q152=0,0,RES_hhdet_tes!Q152/0.086*1000000/RES_hhdet_num!Q150)</f>
        <v>0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0</v>
      </c>
      <c r="C153" s="162">
        <f>IF(RES_hhdet_tes!C153=0,0,RES_hhdet_tes!C153/0.086*1000000/RES_hhdet_num!C153)</f>
        <v>0</v>
      </c>
      <c r="D153" s="162">
        <f>IF(RES_hhdet_tes!D153=0,0,RES_hhdet_tes!D153/0.086*1000000/RES_hhdet_num!D153)</f>
        <v>0</v>
      </c>
      <c r="E153" s="162">
        <f>IF(RES_hhdet_tes!E153=0,0,RES_hhdet_tes!E153/0.086*1000000/RES_hhdet_num!E153)</f>
        <v>0</v>
      </c>
      <c r="F153" s="162">
        <f>IF(RES_hhdet_tes!F153=0,0,RES_hhdet_tes!F153/0.086*1000000/RES_hhdet_num!F153)</f>
        <v>0</v>
      </c>
      <c r="G153" s="162">
        <f>IF(RES_hhdet_tes!G153=0,0,RES_hhdet_tes!G153/0.086*1000000/RES_hhdet_num!G153)</f>
        <v>0</v>
      </c>
      <c r="H153" s="162">
        <f>IF(RES_hhdet_tes!H153=0,0,RES_hhdet_tes!H153/0.086*1000000/RES_hhdet_num!H153)</f>
        <v>0</v>
      </c>
      <c r="I153" s="162">
        <f>IF(RES_hhdet_tes!I153=0,0,RES_hhdet_tes!I153/0.086*1000000/RES_hhdet_num!I153)</f>
        <v>0</v>
      </c>
      <c r="J153" s="162">
        <f>IF(RES_hhdet_tes!J153=0,0,RES_hhdet_tes!J153/0.086*1000000/RES_hhdet_num!J153)</f>
        <v>0</v>
      </c>
      <c r="K153" s="162">
        <f>IF(RES_hhdet_tes!K153=0,0,RES_hhdet_tes!K153/0.086*1000000/RES_hhdet_num!K153)</f>
        <v>0</v>
      </c>
      <c r="L153" s="162">
        <f>IF(RES_hhdet_tes!L153=0,0,RES_hhdet_tes!L153/0.086*1000000/RES_hhdet_num!L153)</f>
        <v>0</v>
      </c>
      <c r="M153" s="162">
        <f>IF(RES_hhdet_tes!M153=0,0,RES_hhdet_tes!M153/0.086*1000000/RES_hhdet_num!M153)</f>
        <v>0</v>
      </c>
      <c r="N153" s="162">
        <f>IF(RES_hhdet_tes!N153=0,0,RES_hhdet_tes!N153/0.086*1000000/RES_hhdet_num!N153)</f>
        <v>0</v>
      </c>
      <c r="O153" s="162">
        <f>IF(RES_hhdet_tes!O153=0,0,RES_hhdet_tes!O153/0.086*1000000/RES_hhdet_num!O153)</f>
        <v>0</v>
      </c>
      <c r="P153" s="162">
        <f>IF(RES_hhdet_tes!P153=0,0,RES_hhdet_tes!P153/0.086*1000000/RES_hhdet_num!P153)</f>
        <v>0</v>
      </c>
      <c r="Q153" s="162">
        <f>IF(RES_hhdet_tes!Q153=0,0,RES_hhdet_tes!Q153/0.086*1000000/RES_hhdet_num!Q153)</f>
        <v>0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0</v>
      </c>
      <c r="C154" s="160">
        <f>IF(RES_hhdet_tes!C154=0,0,RES_hhdet_tes!C154/0.086*1000000/RES_hhdet_num!C154)</f>
        <v>0</v>
      </c>
      <c r="D154" s="160">
        <f>IF(RES_hhdet_tes!D154=0,0,RES_hhdet_tes!D154/0.086*1000000/RES_hhdet_num!D154)</f>
        <v>0</v>
      </c>
      <c r="E154" s="160">
        <f>IF(RES_hhdet_tes!E154=0,0,RES_hhdet_tes!E154/0.086*1000000/RES_hhdet_num!E154)</f>
        <v>0</v>
      </c>
      <c r="F154" s="160">
        <f>IF(RES_hhdet_tes!F154=0,0,RES_hhdet_tes!F154/0.086*1000000/RES_hhdet_num!F154)</f>
        <v>0</v>
      </c>
      <c r="G154" s="160">
        <f>IF(RES_hhdet_tes!G154=0,0,RES_hhdet_tes!G154/0.086*1000000/RES_hhdet_num!G154)</f>
        <v>0</v>
      </c>
      <c r="H154" s="160">
        <f>IF(RES_hhdet_tes!H154=0,0,RES_hhdet_tes!H154/0.086*1000000/RES_hhdet_num!H154)</f>
        <v>0</v>
      </c>
      <c r="I154" s="160">
        <f>IF(RES_hhdet_tes!I154=0,0,RES_hhdet_tes!I154/0.086*1000000/RES_hhdet_num!I154)</f>
        <v>0</v>
      </c>
      <c r="J154" s="160">
        <f>IF(RES_hhdet_tes!J154=0,0,RES_hhdet_tes!J154/0.086*1000000/RES_hhdet_num!J154)</f>
        <v>0</v>
      </c>
      <c r="K154" s="160">
        <f>IF(RES_hhdet_tes!K154=0,0,RES_hhdet_tes!K154/0.086*1000000/RES_hhdet_num!K154)</f>
        <v>0</v>
      </c>
      <c r="L154" s="160">
        <f>IF(RES_hhdet_tes!L154=0,0,RES_hhdet_tes!L154/0.086*1000000/RES_hhdet_num!L154)</f>
        <v>0</v>
      </c>
      <c r="M154" s="160">
        <f>IF(RES_hhdet_tes!M154=0,0,RES_hhdet_tes!M154/0.086*1000000/RES_hhdet_num!M154)</f>
        <v>0</v>
      </c>
      <c r="N154" s="160">
        <f>IF(RES_hhdet_tes!N154=0,0,RES_hhdet_tes!N154/0.086*1000000/RES_hhdet_num!N154)</f>
        <v>0</v>
      </c>
      <c r="O154" s="160">
        <f>IF(RES_hhdet_tes!O154=0,0,RES_hhdet_tes!O154/0.086*1000000/RES_hhdet_num!O154)</f>
        <v>0</v>
      </c>
      <c r="P154" s="160">
        <f>IF(RES_hhdet_tes!P154=0,0,RES_hhdet_tes!P154/0.086*1000000/RES_hhdet_num!P154)</f>
        <v>0</v>
      </c>
      <c r="Q154" s="160">
        <f>IF(RES_hhdet_tes!Q154=0,0,RES_hhdet_tes!Q154/0.086*1000000/RES_hhdet_num!Q154)</f>
        <v>0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0</v>
      </c>
      <c r="C155" s="156">
        <f>IF(RES_hhdet_tes!C155=0,0,RES_hhdet_tes!C155/0.086*1000000/RES_hhdet_num!C154)</f>
        <v>0</v>
      </c>
      <c r="D155" s="156">
        <f>IF(RES_hhdet_tes!D155=0,0,RES_hhdet_tes!D155/0.086*1000000/RES_hhdet_num!D154)</f>
        <v>0</v>
      </c>
      <c r="E155" s="156">
        <f>IF(RES_hhdet_tes!E155=0,0,RES_hhdet_tes!E155/0.086*1000000/RES_hhdet_num!E154)</f>
        <v>0</v>
      </c>
      <c r="F155" s="156">
        <f>IF(RES_hhdet_tes!F155=0,0,RES_hhdet_tes!F155/0.086*1000000/RES_hhdet_num!F154)</f>
        <v>0</v>
      </c>
      <c r="G155" s="156">
        <f>IF(RES_hhdet_tes!G155=0,0,RES_hhdet_tes!G155/0.086*1000000/RES_hhdet_num!G154)</f>
        <v>0</v>
      </c>
      <c r="H155" s="156">
        <f>IF(RES_hhdet_tes!H155=0,0,RES_hhdet_tes!H155/0.086*1000000/RES_hhdet_num!H154)</f>
        <v>0</v>
      </c>
      <c r="I155" s="156">
        <f>IF(RES_hhdet_tes!I155=0,0,RES_hhdet_tes!I155/0.086*1000000/RES_hhdet_num!I154)</f>
        <v>0</v>
      </c>
      <c r="J155" s="156">
        <f>IF(RES_hhdet_tes!J155=0,0,RES_hhdet_tes!J155/0.086*1000000/RES_hhdet_num!J154)</f>
        <v>0</v>
      </c>
      <c r="K155" s="156">
        <f>IF(RES_hhdet_tes!K155=0,0,RES_hhdet_tes!K155/0.086*1000000/RES_hhdet_num!K154)</f>
        <v>0</v>
      </c>
      <c r="L155" s="156">
        <f>IF(RES_hhdet_tes!L155=0,0,RES_hhdet_tes!L155/0.086*1000000/RES_hhdet_num!L154)</f>
        <v>0</v>
      </c>
      <c r="M155" s="156">
        <f>IF(RES_hhdet_tes!M155=0,0,RES_hhdet_tes!M155/0.086*1000000/RES_hhdet_num!M154)</f>
        <v>0</v>
      </c>
      <c r="N155" s="156">
        <f>IF(RES_hhdet_tes!N155=0,0,RES_hhdet_tes!N155/0.086*1000000/RES_hhdet_num!N154)</f>
        <v>0</v>
      </c>
      <c r="O155" s="156">
        <f>IF(RES_hhdet_tes!O155=0,0,RES_hhdet_tes!O155/0.086*1000000/RES_hhdet_num!O154)</f>
        <v>0</v>
      </c>
      <c r="P155" s="156">
        <f>IF(RES_hhdet_tes!P155=0,0,RES_hhdet_tes!P155/0.086*1000000/RES_hhdet_num!P154)</f>
        <v>0</v>
      </c>
      <c r="Q155" s="156">
        <f>IF(RES_hhdet_tes!Q155=0,0,RES_hhdet_tes!Q155/0.086*1000000/RES_hhdet_num!Q154)</f>
        <v>0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0</v>
      </c>
      <c r="C156" s="156">
        <f>IF(RES_hhdet_tes!C156=0,0,RES_hhdet_tes!C156/0.086*1000000/RES_hhdet_num!C154)</f>
        <v>0</v>
      </c>
      <c r="D156" s="156">
        <f>IF(RES_hhdet_tes!D156=0,0,RES_hhdet_tes!D156/0.086*1000000/RES_hhdet_num!D154)</f>
        <v>0</v>
      </c>
      <c r="E156" s="156">
        <f>IF(RES_hhdet_tes!E156=0,0,RES_hhdet_tes!E156/0.086*1000000/RES_hhdet_num!E154)</f>
        <v>0</v>
      </c>
      <c r="F156" s="156">
        <f>IF(RES_hhdet_tes!F156=0,0,RES_hhdet_tes!F156/0.086*1000000/RES_hhdet_num!F154)</f>
        <v>0</v>
      </c>
      <c r="G156" s="156">
        <f>IF(RES_hhdet_tes!G156=0,0,RES_hhdet_tes!G156/0.086*1000000/RES_hhdet_num!G154)</f>
        <v>0</v>
      </c>
      <c r="H156" s="156">
        <f>IF(RES_hhdet_tes!H156=0,0,RES_hhdet_tes!H156/0.086*1000000/RES_hhdet_num!H154)</f>
        <v>0</v>
      </c>
      <c r="I156" s="156">
        <f>IF(RES_hhdet_tes!I156=0,0,RES_hhdet_tes!I156/0.086*1000000/RES_hhdet_num!I154)</f>
        <v>0</v>
      </c>
      <c r="J156" s="156">
        <f>IF(RES_hhdet_tes!J156=0,0,RES_hhdet_tes!J156/0.086*1000000/RES_hhdet_num!J154)</f>
        <v>0</v>
      </c>
      <c r="K156" s="156">
        <f>IF(RES_hhdet_tes!K156=0,0,RES_hhdet_tes!K156/0.086*1000000/RES_hhdet_num!K154)</f>
        <v>0</v>
      </c>
      <c r="L156" s="156">
        <f>IF(RES_hhdet_tes!L156=0,0,RES_hhdet_tes!L156/0.086*1000000/RES_hhdet_num!L154)</f>
        <v>0</v>
      </c>
      <c r="M156" s="156">
        <f>IF(RES_hhdet_tes!M156=0,0,RES_hhdet_tes!M156/0.086*1000000/RES_hhdet_num!M154)</f>
        <v>0</v>
      </c>
      <c r="N156" s="156">
        <f>IF(RES_hhdet_tes!N156=0,0,RES_hhdet_tes!N156/0.086*1000000/RES_hhdet_num!N154)</f>
        <v>0</v>
      </c>
      <c r="O156" s="156">
        <f>IF(RES_hhdet_tes!O156=0,0,RES_hhdet_tes!O156/0.086*1000000/RES_hhdet_num!O154)</f>
        <v>0</v>
      </c>
      <c r="P156" s="156">
        <f>IF(RES_hhdet_tes!P156=0,0,RES_hhdet_tes!P156/0.086*1000000/RES_hhdet_num!P154)</f>
        <v>0</v>
      </c>
      <c r="Q156" s="156">
        <f>IF(RES_hhdet_tes!Q156=0,0,RES_hhdet_tes!Q156/0.086*1000000/RES_hhdet_num!Q154)</f>
        <v>0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0</v>
      </c>
      <c r="C157" s="157">
        <f>IF(RES_hhdet_tes!C157=0,0,RES_hhdet_tes!C157/0.086*1000000/RES_hhdet_num!C$143)</f>
        <v>0</v>
      </c>
      <c r="D157" s="157">
        <f>IF(RES_hhdet_tes!D157=0,0,RES_hhdet_tes!D157/0.086*1000000/RES_hhdet_num!D$143)</f>
        <v>0</v>
      </c>
      <c r="E157" s="157">
        <f>IF(RES_hhdet_tes!E157=0,0,RES_hhdet_tes!E157/0.086*1000000/RES_hhdet_num!E$143)</f>
        <v>0</v>
      </c>
      <c r="F157" s="157">
        <f>IF(RES_hhdet_tes!F157=0,0,RES_hhdet_tes!F157/0.086*1000000/RES_hhdet_num!F$143)</f>
        <v>0</v>
      </c>
      <c r="G157" s="157">
        <f>IF(RES_hhdet_tes!G157=0,0,RES_hhdet_tes!G157/0.086*1000000/RES_hhdet_num!G$143)</f>
        <v>0</v>
      </c>
      <c r="H157" s="157">
        <f>IF(RES_hhdet_tes!H157=0,0,RES_hhdet_tes!H157/0.086*1000000/RES_hhdet_num!H$143)</f>
        <v>0</v>
      </c>
      <c r="I157" s="157">
        <f>IF(RES_hhdet_tes!I157=0,0,RES_hhdet_tes!I157/0.086*1000000/RES_hhdet_num!I$143)</f>
        <v>0</v>
      </c>
      <c r="J157" s="157">
        <f>IF(RES_hhdet_tes!J157=0,0,RES_hhdet_tes!J157/0.086*1000000/RES_hhdet_num!J$143)</f>
        <v>0</v>
      </c>
      <c r="K157" s="157">
        <f>IF(RES_hhdet_tes!K157=0,0,RES_hhdet_tes!K157/0.086*1000000/RES_hhdet_num!K$143)</f>
        <v>0</v>
      </c>
      <c r="L157" s="157">
        <f>IF(RES_hhdet_tes!L157=0,0,RES_hhdet_tes!L157/0.086*1000000/RES_hhdet_num!L$143)</f>
        <v>0</v>
      </c>
      <c r="M157" s="157">
        <f>IF(RES_hhdet_tes!M157=0,0,RES_hhdet_tes!M157/0.086*1000000/RES_hhdet_num!M$143)</f>
        <v>0</v>
      </c>
      <c r="N157" s="157">
        <f>IF(RES_hhdet_tes!N157=0,0,RES_hhdet_tes!N157/0.086*1000000/RES_hhdet_num!N$143)</f>
        <v>0</v>
      </c>
      <c r="O157" s="157">
        <f>IF(RES_hhdet_tes!O157=0,0,RES_hhdet_tes!O157/0.086*1000000/RES_hhdet_num!O$143)</f>
        <v>0</v>
      </c>
      <c r="P157" s="157">
        <f>IF(RES_hhdet_tes!P157=0,0,RES_hhdet_tes!P157/0.086*1000000/RES_hhdet_num!P$143)</f>
        <v>0</v>
      </c>
      <c r="Q157" s="157">
        <f>IF(RES_hhdet_tes!Q157=0,0,RES_hhdet_tes!Q157/0.086*1000000/RES_hhdet_num!Q$143)</f>
        <v>0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0</v>
      </c>
      <c r="C158" s="156">
        <f>IF(RES_hhdet_tes!C158=0,0,RES_hhdet_tes!C158/0.086*1000000/RES_hhdet_num!C158)</f>
        <v>0</v>
      </c>
      <c r="D158" s="156">
        <f>IF(RES_hhdet_tes!D158=0,0,RES_hhdet_tes!D158/0.086*1000000/RES_hhdet_num!D158)</f>
        <v>0</v>
      </c>
      <c r="E158" s="156">
        <f>IF(RES_hhdet_tes!E158=0,0,RES_hhdet_tes!E158/0.086*1000000/RES_hhdet_num!E158)</f>
        <v>0</v>
      </c>
      <c r="F158" s="156">
        <f>IF(RES_hhdet_tes!F158=0,0,RES_hhdet_tes!F158/0.086*1000000/RES_hhdet_num!F158)</f>
        <v>0</v>
      </c>
      <c r="G158" s="156">
        <f>IF(RES_hhdet_tes!G158=0,0,RES_hhdet_tes!G158/0.086*1000000/RES_hhdet_num!G158)</f>
        <v>0</v>
      </c>
      <c r="H158" s="156">
        <f>IF(RES_hhdet_tes!H158=0,0,RES_hhdet_tes!H158/0.086*1000000/RES_hhdet_num!H158)</f>
        <v>0</v>
      </c>
      <c r="I158" s="156">
        <f>IF(RES_hhdet_tes!I158=0,0,RES_hhdet_tes!I158/0.086*1000000/RES_hhdet_num!I158)</f>
        <v>0</v>
      </c>
      <c r="J158" s="156">
        <f>IF(RES_hhdet_tes!J158=0,0,RES_hhdet_tes!J158/0.086*1000000/RES_hhdet_num!J158)</f>
        <v>0</v>
      </c>
      <c r="K158" s="156">
        <f>IF(RES_hhdet_tes!K158=0,0,RES_hhdet_tes!K158/0.086*1000000/RES_hhdet_num!K158)</f>
        <v>0</v>
      </c>
      <c r="L158" s="156">
        <f>IF(RES_hhdet_tes!L158=0,0,RES_hhdet_tes!L158/0.086*1000000/RES_hhdet_num!L158)</f>
        <v>0</v>
      </c>
      <c r="M158" s="156">
        <f>IF(RES_hhdet_tes!M158=0,0,RES_hhdet_tes!M158/0.086*1000000/RES_hhdet_num!M158)</f>
        <v>0</v>
      </c>
      <c r="N158" s="156">
        <f>IF(RES_hhdet_tes!N158=0,0,RES_hhdet_tes!N158/0.086*1000000/RES_hhdet_num!N158)</f>
        <v>0</v>
      </c>
      <c r="O158" s="156">
        <f>IF(RES_hhdet_tes!O158=0,0,RES_hhdet_tes!O158/0.086*1000000/RES_hhdet_num!O158)</f>
        <v>0</v>
      </c>
      <c r="P158" s="156">
        <f>IF(RES_hhdet_tes!P158=0,0,RES_hhdet_tes!P158/0.086*1000000/RES_hhdet_num!P158)</f>
        <v>0</v>
      </c>
      <c r="Q158" s="156">
        <f>IF(RES_hhdet_tes!Q158=0,0,RES_hhdet_tes!Q158/0.086*1000000/RES_hhdet_num!Q158)</f>
        <v>0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0</v>
      </c>
      <c r="C159" s="57">
        <f>IF(RES_hhdet_tes!C159=0,0,RES_hhdet_tes!C159/0.086*1000000/RES_hhdet_num!C159)</f>
        <v>0</v>
      </c>
      <c r="D159" s="57">
        <f>IF(RES_hhdet_tes!D159=0,0,RES_hhdet_tes!D159/0.086*1000000/RES_hhdet_num!D159)</f>
        <v>0</v>
      </c>
      <c r="E159" s="57">
        <f>IF(RES_hhdet_tes!E159=0,0,RES_hhdet_tes!E159/0.086*1000000/RES_hhdet_num!E159)</f>
        <v>0</v>
      </c>
      <c r="F159" s="57">
        <f>IF(RES_hhdet_tes!F159=0,0,RES_hhdet_tes!F159/0.086*1000000/RES_hhdet_num!F159)</f>
        <v>0</v>
      </c>
      <c r="G159" s="57">
        <f>IF(RES_hhdet_tes!G159=0,0,RES_hhdet_tes!G159/0.086*1000000/RES_hhdet_num!G159)</f>
        <v>0</v>
      </c>
      <c r="H159" s="57">
        <f>IF(RES_hhdet_tes!H159=0,0,RES_hhdet_tes!H159/0.086*1000000/RES_hhdet_num!H159)</f>
        <v>0</v>
      </c>
      <c r="I159" s="57">
        <f>IF(RES_hhdet_tes!I159=0,0,RES_hhdet_tes!I159/0.086*1000000/RES_hhdet_num!I159)</f>
        <v>0</v>
      </c>
      <c r="J159" s="57">
        <f>IF(RES_hhdet_tes!J159=0,0,RES_hhdet_tes!J159/0.086*1000000/RES_hhdet_num!J159)</f>
        <v>0</v>
      </c>
      <c r="K159" s="57">
        <f>IF(RES_hhdet_tes!K159=0,0,RES_hhdet_tes!K159/0.086*1000000/RES_hhdet_num!K159)</f>
        <v>0</v>
      </c>
      <c r="L159" s="57">
        <f>IF(RES_hhdet_tes!L159=0,0,RES_hhdet_tes!L159/0.086*1000000/RES_hhdet_num!L159)</f>
        <v>0</v>
      </c>
      <c r="M159" s="57">
        <f>IF(RES_hhdet_tes!M159=0,0,RES_hhdet_tes!M159/0.086*1000000/RES_hhdet_num!M159)</f>
        <v>0</v>
      </c>
      <c r="N159" s="57">
        <f>IF(RES_hhdet_tes!N159=0,0,RES_hhdet_tes!N159/0.086*1000000/RES_hhdet_num!N159)</f>
        <v>0</v>
      </c>
      <c r="O159" s="57">
        <f>IF(RES_hhdet_tes!O159=0,0,RES_hhdet_tes!O159/0.086*1000000/RES_hhdet_num!O159)</f>
        <v>0</v>
      </c>
      <c r="P159" s="57">
        <f>IF(RES_hhdet_tes!P159=0,0,RES_hhdet_tes!P159/0.086*1000000/RES_hhdet_num!P159)</f>
        <v>0</v>
      </c>
      <c r="Q159" s="57">
        <f>IF(RES_hhdet_tes!Q159=0,0,RES_hhdet_tes!Q159/0.086*1000000/RES_hhdet_num!Q159)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12394.598685375331</v>
      </c>
      <c r="C161" s="168">
        <f t="shared" ref="C161:Q161" si="24">SUM(C162,C164,C166,C175)</f>
        <v>13491.286340509796</v>
      </c>
      <c r="D161" s="168">
        <f t="shared" si="24"/>
        <v>12307.047082064939</v>
      </c>
      <c r="E161" s="168">
        <f t="shared" si="24"/>
        <v>11964.80398150674</v>
      </c>
      <c r="F161" s="168">
        <f t="shared" si="24"/>
        <v>11767.331480002971</v>
      </c>
      <c r="G161" s="168">
        <f t="shared" si="24"/>
        <v>12137.614570904445</v>
      </c>
      <c r="H161" s="168">
        <f t="shared" si="24"/>
        <v>11881.874689045873</v>
      </c>
      <c r="I161" s="168">
        <f t="shared" si="24"/>
        <v>12821.536432034736</v>
      </c>
      <c r="J161" s="168">
        <f t="shared" si="24"/>
        <v>12343.315434759978</v>
      </c>
      <c r="K161" s="168">
        <f t="shared" si="24"/>
        <v>12208.361289384142</v>
      </c>
      <c r="L161" s="168">
        <f t="shared" si="24"/>
        <v>13566.421059285951</v>
      </c>
      <c r="M161" s="168">
        <f t="shared" si="24"/>
        <v>11885.922577532163</v>
      </c>
      <c r="N161" s="168">
        <f t="shared" si="24"/>
        <v>12406.658991937022</v>
      </c>
      <c r="O161" s="168">
        <f t="shared" si="24"/>
        <v>12141.303808610743</v>
      </c>
      <c r="P161" s="168">
        <f t="shared" si="24"/>
        <v>10918.994606624159</v>
      </c>
      <c r="Q161" s="168">
        <f t="shared" si="24"/>
        <v>11014.025012883409</v>
      </c>
    </row>
    <row r="162" spans="1:17" ht="12.95" customHeight="1" x14ac:dyDescent="0.25">
      <c r="A162" s="158" t="s">
        <v>65</v>
      </c>
      <c r="B162" s="157">
        <f t="shared" ref="B162:Q162" si="25">B163</f>
        <v>9646.4372939231125</v>
      </c>
      <c r="C162" s="157">
        <f t="shared" si="25"/>
        <v>10496.737876303576</v>
      </c>
      <c r="D162" s="157">
        <f t="shared" si="25"/>
        <v>9536.4034856875733</v>
      </c>
      <c r="E162" s="157">
        <f t="shared" si="25"/>
        <v>9333.6410436362166</v>
      </c>
      <c r="F162" s="157">
        <f t="shared" si="25"/>
        <v>9161.4081349938842</v>
      </c>
      <c r="G162" s="157">
        <f t="shared" si="25"/>
        <v>8954.5387706216115</v>
      </c>
      <c r="H162" s="157">
        <f t="shared" si="25"/>
        <v>8886.9633797120914</v>
      </c>
      <c r="I162" s="157">
        <f t="shared" si="25"/>
        <v>9741.2661713581674</v>
      </c>
      <c r="J162" s="157">
        <f t="shared" si="25"/>
        <v>9303.3351300369159</v>
      </c>
      <c r="K162" s="157">
        <f t="shared" si="25"/>
        <v>9362.2003799219146</v>
      </c>
      <c r="L162" s="157">
        <f t="shared" si="25"/>
        <v>10624.100760091025</v>
      </c>
      <c r="M162" s="157">
        <f t="shared" si="25"/>
        <v>9012.0254427518721</v>
      </c>
      <c r="N162" s="157">
        <f t="shared" si="25"/>
        <v>9571.4428824571787</v>
      </c>
      <c r="O162" s="157">
        <f t="shared" si="25"/>
        <v>9336.6124003146815</v>
      </c>
      <c r="P162" s="157">
        <f t="shared" si="25"/>
        <v>8286.1356776361117</v>
      </c>
      <c r="Q162" s="157">
        <f t="shared" si="25"/>
        <v>8263.1423521419565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9646.4372939231125</v>
      </c>
      <c r="C163" s="57">
        <f>IF(RES_hhdet_tes!C163=0,0,RES_hhdet_tes!C163/0.086*1000000/RES_hhdet_num!C$161)</f>
        <v>10496.737876303576</v>
      </c>
      <c r="D163" s="57">
        <f>IF(RES_hhdet_tes!D163=0,0,RES_hhdet_tes!D163/0.086*1000000/RES_hhdet_num!D$161)</f>
        <v>9536.4034856875733</v>
      </c>
      <c r="E163" s="57">
        <f>IF(RES_hhdet_tes!E163=0,0,RES_hhdet_tes!E163/0.086*1000000/RES_hhdet_num!E$161)</f>
        <v>9333.6410436362166</v>
      </c>
      <c r="F163" s="57">
        <f>IF(RES_hhdet_tes!F163=0,0,RES_hhdet_tes!F163/0.086*1000000/RES_hhdet_num!F$161)</f>
        <v>9161.4081349938842</v>
      </c>
      <c r="G163" s="57">
        <f>IF(RES_hhdet_tes!G163=0,0,RES_hhdet_tes!G163/0.086*1000000/RES_hhdet_num!G$161)</f>
        <v>8954.5387706216115</v>
      </c>
      <c r="H163" s="57">
        <f>IF(RES_hhdet_tes!H163=0,0,RES_hhdet_tes!H163/0.086*1000000/RES_hhdet_num!H$161)</f>
        <v>8886.9633797120914</v>
      </c>
      <c r="I163" s="57">
        <f>IF(RES_hhdet_tes!I163=0,0,RES_hhdet_tes!I163/0.086*1000000/RES_hhdet_num!I$161)</f>
        <v>9741.2661713581674</v>
      </c>
      <c r="J163" s="57">
        <f>IF(RES_hhdet_tes!J163=0,0,RES_hhdet_tes!J163/0.086*1000000/RES_hhdet_num!J$161)</f>
        <v>9303.3351300369159</v>
      </c>
      <c r="K163" s="57">
        <f>IF(RES_hhdet_tes!K163=0,0,RES_hhdet_tes!K163/0.086*1000000/RES_hhdet_num!K$161)</f>
        <v>9362.2003799219146</v>
      </c>
      <c r="L163" s="57">
        <f>IF(RES_hhdet_tes!L163=0,0,RES_hhdet_tes!L163/0.086*1000000/RES_hhdet_num!L$161)</f>
        <v>10624.100760091025</v>
      </c>
      <c r="M163" s="57">
        <f>IF(RES_hhdet_tes!M163=0,0,RES_hhdet_tes!M163/0.086*1000000/RES_hhdet_num!M$161)</f>
        <v>9012.0254427518721</v>
      </c>
      <c r="N163" s="57">
        <f>IF(RES_hhdet_tes!N163=0,0,RES_hhdet_tes!N163/0.086*1000000/RES_hhdet_num!N$161)</f>
        <v>9571.4428824571787</v>
      </c>
      <c r="O163" s="57">
        <f>IF(RES_hhdet_tes!O163=0,0,RES_hhdet_tes!O163/0.086*1000000/RES_hhdet_num!O$161)</f>
        <v>9336.6124003146815</v>
      </c>
      <c r="P163" s="57">
        <f>IF(RES_hhdet_tes!P163=0,0,RES_hhdet_tes!P163/0.086*1000000/RES_hhdet_num!P$161)</f>
        <v>8286.1356776361117</v>
      </c>
      <c r="Q163" s="57">
        <f>IF(RES_hhdet_tes!Q163=0,0,RES_hhdet_tes!Q163/0.086*1000000/RES_hhdet_num!Q$161)</f>
        <v>8263.1423521419565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8.1352236470637426E-2</v>
      </c>
      <c r="D164" s="157">
        <f t="shared" si="26"/>
        <v>8.092678320727692E-2</v>
      </c>
      <c r="E164" s="157">
        <f t="shared" si="26"/>
        <v>8.1295003078981992E-2</v>
      </c>
      <c r="F164" s="157">
        <f t="shared" si="26"/>
        <v>8.0307763145880104E-2</v>
      </c>
      <c r="G164" s="157">
        <f t="shared" si="26"/>
        <v>0.15055447899473451</v>
      </c>
      <c r="H164" s="157">
        <f t="shared" si="26"/>
        <v>0.21794232774990716</v>
      </c>
      <c r="I164" s="157">
        <f t="shared" si="26"/>
        <v>0.28391399035384313</v>
      </c>
      <c r="J164" s="157">
        <f t="shared" si="26"/>
        <v>0.32474150209892283</v>
      </c>
      <c r="K164" s="157">
        <f t="shared" si="26"/>
        <v>0.38682194926942209</v>
      </c>
      <c r="L164" s="157">
        <f t="shared" si="26"/>
        <v>0.43755985663382163</v>
      </c>
      <c r="M164" s="157">
        <f t="shared" si="26"/>
        <v>0.49198452945444093</v>
      </c>
      <c r="N164" s="157">
        <f t="shared" si="26"/>
        <v>0.62406994290230056</v>
      </c>
      <c r="O164" s="157">
        <f t="shared" si="26"/>
        <v>0.73816254101503964</v>
      </c>
      <c r="P164" s="157">
        <f t="shared" si="26"/>
        <v>0.83488723889760652</v>
      </c>
      <c r="Q164" s="157">
        <f t="shared" si="26"/>
        <v>1.0368978681067047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0</v>
      </c>
      <c r="C165" s="156">
        <f>IF(RES_hhdet_tes!C165=0,0,RES_hhdet_tes!C165/0.086*1000000/RES_hhdet_num!C$161)</f>
        <v>8.1352236470637426E-2</v>
      </c>
      <c r="D165" s="156">
        <f>IF(RES_hhdet_tes!D165=0,0,RES_hhdet_tes!D165/0.086*1000000/RES_hhdet_num!D$161)</f>
        <v>8.092678320727692E-2</v>
      </c>
      <c r="E165" s="156">
        <f>IF(RES_hhdet_tes!E165=0,0,RES_hhdet_tes!E165/0.086*1000000/RES_hhdet_num!E$161)</f>
        <v>8.1295003078981992E-2</v>
      </c>
      <c r="F165" s="156">
        <f>IF(RES_hhdet_tes!F165=0,0,RES_hhdet_tes!F165/0.086*1000000/RES_hhdet_num!F$161)</f>
        <v>8.0307763145880104E-2</v>
      </c>
      <c r="G165" s="156">
        <f>IF(RES_hhdet_tes!G165=0,0,RES_hhdet_tes!G165/0.086*1000000/RES_hhdet_num!G$161)</f>
        <v>0.15055447899473451</v>
      </c>
      <c r="H165" s="156">
        <f>IF(RES_hhdet_tes!H165=0,0,RES_hhdet_tes!H165/0.086*1000000/RES_hhdet_num!H$161)</f>
        <v>0.21794232774990716</v>
      </c>
      <c r="I165" s="156">
        <f>IF(RES_hhdet_tes!I165=0,0,RES_hhdet_tes!I165/0.086*1000000/RES_hhdet_num!I$161)</f>
        <v>0.28391399035384313</v>
      </c>
      <c r="J165" s="156">
        <f>IF(RES_hhdet_tes!J165=0,0,RES_hhdet_tes!J165/0.086*1000000/RES_hhdet_num!J$161)</f>
        <v>0.32474150209892283</v>
      </c>
      <c r="K165" s="156">
        <f>IF(RES_hhdet_tes!K165=0,0,RES_hhdet_tes!K165/0.086*1000000/RES_hhdet_num!K$161)</f>
        <v>0.38682194926942209</v>
      </c>
      <c r="L165" s="156">
        <f>IF(RES_hhdet_tes!L165=0,0,RES_hhdet_tes!L165/0.086*1000000/RES_hhdet_num!L$161)</f>
        <v>0.43755985663382163</v>
      </c>
      <c r="M165" s="156">
        <f>IF(RES_hhdet_tes!M165=0,0,RES_hhdet_tes!M165/0.086*1000000/RES_hhdet_num!M$161)</f>
        <v>0.49198452945444093</v>
      </c>
      <c r="N165" s="156">
        <f>IF(RES_hhdet_tes!N165=0,0,RES_hhdet_tes!N165/0.086*1000000/RES_hhdet_num!N$161)</f>
        <v>0.62406994290230056</v>
      </c>
      <c r="O165" s="156">
        <f>IF(RES_hhdet_tes!O165=0,0,RES_hhdet_tes!O165/0.086*1000000/RES_hhdet_num!O$161)</f>
        <v>0.73816254101503964</v>
      </c>
      <c r="P165" s="156">
        <f>IF(RES_hhdet_tes!P165=0,0,RES_hhdet_tes!P165/0.086*1000000/RES_hhdet_num!P$161)</f>
        <v>0.83488723889760652</v>
      </c>
      <c r="Q165" s="156">
        <f>IF(RES_hhdet_tes!Q165=0,0,RES_hhdet_tes!Q165/0.086*1000000/RES_hhdet_num!Q$161)</f>
        <v>1.0368978681067047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1778.5052646436111</v>
      </c>
      <c r="C166" s="157">
        <f>IF(RES_hhdet_tes!C166=0,0,RES_hhdet_tes!C166/0.086*1000000/RES_hhdet_num!C$161)</f>
        <v>1972.2994957015737</v>
      </c>
      <c r="D166" s="157">
        <f>IF(RES_hhdet_tes!D166=0,0,RES_hhdet_tes!D166/0.086*1000000/RES_hhdet_num!D$161)</f>
        <v>1773.9211349420234</v>
      </c>
      <c r="E166" s="157">
        <f>IF(RES_hhdet_tes!E166=0,0,RES_hhdet_tes!E166/0.086*1000000/RES_hhdet_num!E$161)</f>
        <v>1636.4788903356082</v>
      </c>
      <c r="F166" s="157">
        <f>IF(RES_hhdet_tes!F166=0,0,RES_hhdet_tes!F166/0.086*1000000/RES_hhdet_num!F$161)</f>
        <v>1612.5266724739706</v>
      </c>
      <c r="G166" s="157">
        <f>IF(RES_hhdet_tes!G166=0,0,RES_hhdet_tes!G166/0.086*1000000/RES_hhdet_num!G$161)</f>
        <v>2190.0224639582066</v>
      </c>
      <c r="H166" s="157">
        <f>IF(RES_hhdet_tes!H166=0,0,RES_hhdet_tes!H166/0.086*1000000/RES_hhdet_num!H$161)</f>
        <v>1983.168224537646</v>
      </c>
      <c r="I166" s="157">
        <f>IF(RES_hhdet_tes!I166=0,0,RES_hhdet_tes!I166/0.086*1000000/RES_hhdet_num!I$161)</f>
        <v>2042.3610297770535</v>
      </c>
      <c r="J166" s="157">
        <f>IF(RES_hhdet_tes!J166=0,0,RES_hhdet_tes!J166/0.086*1000000/RES_hhdet_num!J$161)</f>
        <v>1999.7146157170155</v>
      </c>
      <c r="K166" s="157">
        <f>IF(RES_hhdet_tes!K166=0,0,RES_hhdet_tes!K166/0.086*1000000/RES_hhdet_num!K$161)</f>
        <v>1817.8200134536257</v>
      </c>
      <c r="L166" s="157">
        <f>IF(RES_hhdet_tes!L166=0,0,RES_hhdet_tes!L166/0.086*1000000/RES_hhdet_num!L$161)</f>
        <v>1883.4275969833959</v>
      </c>
      <c r="M166" s="157">
        <f>IF(RES_hhdet_tes!M166=0,0,RES_hhdet_tes!M166/0.086*1000000/RES_hhdet_num!M$161)</f>
        <v>1870.2161835808274</v>
      </c>
      <c r="N166" s="157">
        <f>IF(RES_hhdet_tes!N166=0,0,RES_hhdet_tes!N166/0.086*1000000/RES_hhdet_num!N$161)</f>
        <v>1830.0332279600168</v>
      </c>
      <c r="O166" s="157">
        <f>IF(RES_hhdet_tes!O166=0,0,RES_hhdet_tes!O166/0.086*1000000/RES_hhdet_num!O$161)</f>
        <v>1813.4044016827079</v>
      </c>
      <c r="P166" s="157">
        <f>IF(RES_hhdet_tes!P166=0,0,RES_hhdet_tes!P166/0.086*1000000/RES_hhdet_num!P$161)</f>
        <v>1699.8731416844987</v>
      </c>
      <c r="Q166" s="157">
        <f>IF(RES_hhdet_tes!Q166=0,0,RES_hhdet_tes!Q166/0.086*1000000/RES_hhdet_num!Q$161)</f>
        <v>1796.1844184068079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1654.6934765559831</v>
      </c>
      <c r="C167" s="132">
        <f>IF(RES_hhdet_tes!C167=0,0,RES_hhdet_tes!C167/0.086*1000000/RES_hhdet_num!C167)</f>
        <v>1664.7094137316028</v>
      </c>
      <c r="D167" s="132">
        <f>IF(RES_hhdet_tes!D167=0,0,RES_hhdet_tes!D167/0.086*1000000/RES_hhdet_num!D167)</f>
        <v>1659.0775987144787</v>
      </c>
      <c r="E167" s="132">
        <f>IF(RES_hhdet_tes!E167=0,0,RES_hhdet_tes!E167/0.086*1000000/RES_hhdet_num!E167)</f>
        <v>1691.1582923564383</v>
      </c>
      <c r="F167" s="132">
        <f>IF(RES_hhdet_tes!F167=0,0,RES_hhdet_tes!F167/0.086*1000000/RES_hhdet_num!F167)</f>
        <v>1698.9325259121235</v>
      </c>
      <c r="G167" s="132">
        <f>IF(RES_hhdet_tes!G167=0,0,RES_hhdet_tes!G167/0.086*1000000/RES_hhdet_num!G167)</f>
        <v>1718.5513074178932</v>
      </c>
      <c r="H167" s="132">
        <f>IF(RES_hhdet_tes!H167=0,0,RES_hhdet_tes!H167/0.086*1000000/RES_hhdet_num!H167)</f>
        <v>1752.7883201803379</v>
      </c>
      <c r="I167" s="132">
        <f>IF(RES_hhdet_tes!I167=0,0,RES_hhdet_tes!I167/0.086*1000000/RES_hhdet_num!I167)</f>
        <v>1804.6524793122301</v>
      </c>
      <c r="J167" s="132">
        <f>IF(RES_hhdet_tes!J167=0,0,RES_hhdet_tes!J167/0.086*1000000/RES_hhdet_num!J167)</f>
        <v>1821.992834464977</v>
      </c>
      <c r="K167" s="132">
        <f>IF(RES_hhdet_tes!K167=0,0,RES_hhdet_tes!K167/0.086*1000000/RES_hhdet_num!K167)</f>
        <v>1838.7939100918247</v>
      </c>
      <c r="L167" s="132">
        <f>IF(RES_hhdet_tes!L167=0,0,RES_hhdet_tes!L167/0.086*1000000/RES_hhdet_num!L167)</f>
        <v>1847.9503387363277</v>
      </c>
      <c r="M167" s="132">
        <f>IF(RES_hhdet_tes!M167=0,0,RES_hhdet_tes!M167/0.086*1000000/RES_hhdet_num!M167)</f>
        <v>1795.9685500644571</v>
      </c>
      <c r="N167" s="132">
        <f>IF(RES_hhdet_tes!N167=0,0,RES_hhdet_tes!N167/0.086*1000000/RES_hhdet_num!N167)</f>
        <v>1702.9052986669456</v>
      </c>
      <c r="O167" s="132">
        <f>IF(RES_hhdet_tes!O167=0,0,RES_hhdet_tes!O167/0.086*1000000/RES_hhdet_num!O167)</f>
        <v>1664.3620306650394</v>
      </c>
      <c r="P167" s="132">
        <f>IF(RES_hhdet_tes!P167=0,0,RES_hhdet_tes!P167/0.086*1000000/RES_hhdet_num!P167)</f>
        <v>1610.3237558425358</v>
      </c>
      <c r="Q167" s="132">
        <f>IF(RES_hhdet_tes!Q167=0,0,RES_hhdet_tes!Q167/0.086*1000000/RES_hhdet_num!Q167)</f>
        <v>1597.5059031506391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0</v>
      </c>
      <c r="C168" s="132">
        <f>IF(RES_hhdet_tes!C168=0,0,RES_hhdet_tes!C168/0.086*1000000/RES_hhdet_num!C168)</f>
        <v>0</v>
      </c>
      <c r="D168" s="132">
        <f>IF(RES_hhdet_tes!D168=0,0,RES_hhdet_tes!D168/0.086*1000000/RES_hhdet_num!D168)</f>
        <v>0</v>
      </c>
      <c r="E168" s="132">
        <f>IF(RES_hhdet_tes!E168=0,0,RES_hhdet_tes!E168/0.086*1000000/RES_hhdet_num!E168)</f>
        <v>0</v>
      </c>
      <c r="F168" s="132">
        <f>IF(RES_hhdet_tes!F168=0,0,RES_hhdet_tes!F168/0.086*1000000/RES_hhdet_num!F168)</f>
        <v>0</v>
      </c>
      <c r="G168" s="132">
        <f>IF(RES_hhdet_tes!G168=0,0,RES_hhdet_tes!G168/0.086*1000000/RES_hhdet_num!G168)</f>
        <v>0</v>
      </c>
      <c r="H168" s="132">
        <f>IF(RES_hhdet_tes!H168=0,0,RES_hhdet_tes!H168/0.086*1000000/RES_hhdet_num!H168)</f>
        <v>0</v>
      </c>
      <c r="I168" s="132">
        <f>IF(RES_hhdet_tes!I168=0,0,RES_hhdet_tes!I168/0.086*1000000/RES_hhdet_num!I168)</f>
        <v>0</v>
      </c>
      <c r="J168" s="132">
        <f>IF(RES_hhdet_tes!J168=0,0,RES_hhdet_tes!J168/0.086*1000000/RES_hhdet_num!J168)</f>
        <v>0</v>
      </c>
      <c r="K168" s="132">
        <f>IF(RES_hhdet_tes!K168=0,0,RES_hhdet_tes!K168/0.086*1000000/RES_hhdet_num!K168)</f>
        <v>0</v>
      </c>
      <c r="L168" s="132">
        <f>IF(RES_hhdet_tes!L168=0,0,RES_hhdet_tes!L168/0.086*1000000/RES_hhdet_num!L168)</f>
        <v>0</v>
      </c>
      <c r="M168" s="132">
        <f>IF(RES_hhdet_tes!M168=0,0,RES_hhdet_tes!M168/0.086*1000000/RES_hhdet_num!M168)</f>
        <v>0</v>
      </c>
      <c r="N168" s="132">
        <f>IF(RES_hhdet_tes!N168=0,0,RES_hhdet_tes!N168/0.086*1000000/RES_hhdet_num!N168)</f>
        <v>0</v>
      </c>
      <c r="O168" s="132">
        <f>IF(RES_hhdet_tes!O168=0,0,RES_hhdet_tes!O168/0.086*1000000/RES_hhdet_num!O168)</f>
        <v>0</v>
      </c>
      <c r="P168" s="132">
        <f>IF(RES_hhdet_tes!P168=0,0,RES_hhdet_tes!P168/0.086*1000000/RES_hhdet_num!P168)</f>
        <v>0</v>
      </c>
      <c r="Q168" s="132">
        <f>IF(RES_hhdet_tes!Q168=0,0,RES_hhdet_tes!Q168/0.086*1000000/RES_hhdet_num!Q168)</f>
        <v>0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0</v>
      </c>
      <c r="C169" s="165">
        <f>IF(RES_hhdet_tes!C169=0,0,RES_hhdet_tes!C169/0.086*1000000/RES_hhdet_num!C168)</f>
        <v>0</v>
      </c>
      <c r="D169" s="165">
        <f>IF(RES_hhdet_tes!D169=0,0,RES_hhdet_tes!D169/0.086*1000000/RES_hhdet_num!D168)</f>
        <v>0</v>
      </c>
      <c r="E169" s="165">
        <f>IF(RES_hhdet_tes!E169=0,0,RES_hhdet_tes!E169/0.086*1000000/RES_hhdet_num!E168)</f>
        <v>0</v>
      </c>
      <c r="F169" s="165">
        <f>IF(RES_hhdet_tes!F169=0,0,RES_hhdet_tes!F169/0.086*1000000/RES_hhdet_num!F168)</f>
        <v>0</v>
      </c>
      <c r="G169" s="165">
        <f>IF(RES_hhdet_tes!G169=0,0,RES_hhdet_tes!G169/0.086*1000000/RES_hhdet_num!G168)</f>
        <v>0</v>
      </c>
      <c r="H169" s="165">
        <f>IF(RES_hhdet_tes!H169=0,0,RES_hhdet_tes!H169/0.086*1000000/RES_hhdet_num!H168)</f>
        <v>0</v>
      </c>
      <c r="I169" s="165">
        <f>IF(RES_hhdet_tes!I169=0,0,RES_hhdet_tes!I169/0.086*1000000/RES_hhdet_num!I168)</f>
        <v>0</v>
      </c>
      <c r="J169" s="165">
        <f>IF(RES_hhdet_tes!J169=0,0,RES_hhdet_tes!J169/0.086*1000000/RES_hhdet_num!J168)</f>
        <v>0</v>
      </c>
      <c r="K169" s="165">
        <f>IF(RES_hhdet_tes!K169=0,0,RES_hhdet_tes!K169/0.086*1000000/RES_hhdet_num!K168)</f>
        <v>0</v>
      </c>
      <c r="L169" s="165">
        <f>IF(RES_hhdet_tes!L169=0,0,RES_hhdet_tes!L169/0.086*1000000/RES_hhdet_num!L168)</f>
        <v>0</v>
      </c>
      <c r="M169" s="165">
        <f>IF(RES_hhdet_tes!M169=0,0,RES_hhdet_tes!M169/0.086*1000000/RES_hhdet_num!M168)</f>
        <v>0</v>
      </c>
      <c r="N169" s="165">
        <f>IF(RES_hhdet_tes!N169=0,0,RES_hhdet_tes!N169/0.086*1000000/RES_hhdet_num!N168)</f>
        <v>0</v>
      </c>
      <c r="O169" s="165">
        <f>IF(RES_hhdet_tes!O169=0,0,RES_hhdet_tes!O169/0.086*1000000/RES_hhdet_num!O168)</f>
        <v>0</v>
      </c>
      <c r="P169" s="165">
        <f>IF(RES_hhdet_tes!P169=0,0,RES_hhdet_tes!P169/0.086*1000000/RES_hhdet_num!P168)</f>
        <v>0</v>
      </c>
      <c r="Q169" s="165">
        <f>IF(RES_hhdet_tes!Q169=0,0,RES_hhdet_tes!Q169/0.086*1000000/RES_hhdet_num!Q168)</f>
        <v>0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0</v>
      </c>
      <c r="C170" s="164">
        <f>IF(RES_hhdet_tes!C170=0,0,RES_hhdet_tes!C170/0.086*1000000/RES_hhdet_num!C168)</f>
        <v>0</v>
      </c>
      <c r="D170" s="164">
        <f>IF(RES_hhdet_tes!D170=0,0,RES_hhdet_tes!D170/0.086*1000000/RES_hhdet_num!D168)</f>
        <v>0</v>
      </c>
      <c r="E170" s="164">
        <f>IF(RES_hhdet_tes!E170=0,0,RES_hhdet_tes!E170/0.086*1000000/RES_hhdet_num!E168)</f>
        <v>0</v>
      </c>
      <c r="F170" s="164">
        <f>IF(RES_hhdet_tes!F170=0,0,RES_hhdet_tes!F170/0.086*1000000/RES_hhdet_num!F168)</f>
        <v>0</v>
      </c>
      <c r="G170" s="164">
        <f>IF(RES_hhdet_tes!G170=0,0,RES_hhdet_tes!G170/0.086*1000000/RES_hhdet_num!G168)</f>
        <v>0</v>
      </c>
      <c r="H170" s="164">
        <f>IF(RES_hhdet_tes!H170=0,0,RES_hhdet_tes!H170/0.086*1000000/RES_hhdet_num!H168)</f>
        <v>0</v>
      </c>
      <c r="I170" s="164">
        <f>IF(RES_hhdet_tes!I170=0,0,RES_hhdet_tes!I170/0.086*1000000/RES_hhdet_num!I168)</f>
        <v>0</v>
      </c>
      <c r="J170" s="164">
        <f>IF(RES_hhdet_tes!J170=0,0,RES_hhdet_tes!J170/0.086*1000000/RES_hhdet_num!J168)</f>
        <v>0</v>
      </c>
      <c r="K170" s="164">
        <f>IF(RES_hhdet_tes!K170=0,0,RES_hhdet_tes!K170/0.086*1000000/RES_hhdet_num!K168)</f>
        <v>0</v>
      </c>
      <c r="L170" s="164">
        <f>IF(RES_hhdet_tes!L170=0,0,RES_hhdet_tes!L170/0.086*1000000/RES_hhdet_num!L168)</f>
        <v>0</v>
      </c>
      <c r="M170" s="164">
        <f>IF(RES_hhdet_tes!M170=0,0,RES_hhdet_tes!M170/0.086*1000000/RES_hhdet_num!M168)</f>
        <v>0</v>
      </c>
      <c r="N170" s="164">
        <f>IF(RES_hhdet_tes!N170=0,0,RES_hhdet_tes!N170/0.086*1000000/RES_hhdet_num!N168)</f>
        <v>0</v>
      </c>
      <c r="O170" s="164">
        <f>IF(RES_hhdet_tes!O170=0,0,RES_hhdet_tes!O170/0.086*1000000/RES_hhdet_num!O168)</f>
        <v>0</v>
      </c>
      <c r="P170" s="164">
        <f>IF(RES_hhdet_tes!P170=0,0,RES_hhdet_tes!P170/0.086*1000000/RES_hhdet_num!P168)</f>
        <v>0</v>
      </c>
      <c r="Q170" s="164">
        <f>IF(RES_hhdet_tes!Q170=0,0,RES_hhdet_tes!Q170/0.086*1000000/RES_hhdet_num!Q168)</f>
        <v>0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1803.3810159995107</v>
      </c>
      <c r="C171" s="162">
        <f>IF(RES_hhdet_tes!C171=0,0,RES_hhdet_tes!C171/0.086*1000000/RES_hhdet_num!C171)</f>
        <v>2018.474366162787</v>
      </c>
      <c r="D171" s="162">
        <f>IF(RES_hhdet_tes!D171=0,0,RES_hhdet_tes!D171/0.086*1000000/RES_hhdet_num!D171)</f>
        <v>1783.6643613518083</v>
      </c>
      <c r="E171" s="162">
        <f>IF(RES_hhdet_tes!E171=0,0,RES_hhdet_tes!E171/0.086*1000000/RES_hhdet_num!E171)</f>
        <v>1631.942998853265</v>
      </c>
      <c r="F171" s="162">
        <f>IF(RES_hhdet_tes!F171=0,0,RES_hhdet_tes!F171/0.086*1000000/RES_hhdet_num!F171)</f>
        <v>1606.214909880252</v>
      </c>
      <c r="G171" s="162">
        <f>IF(RES_hhdet_tes!G171=0,0,RES_hhdet_tes!G171/0.086*1000000/RES_hhdet_num!G171)</f>
        <v>2211.5385464015753</v>
      </c>
      <c r="H171" s="162">
        <f>IF(RES_hhdet_tes!H171=0,0,RES_hhdet_tes!H171/0.086*1000000/RES_hhdet_num!H171)</f>
        <v>1993.7769878622594</v>
      </c>
      <c r="I171" s="162">
        <f>IF(RES_hhdet_tes!I171=0,0,RES_hhdet_tes!I171/0.086*1000000/RES_hhdet_num!I171)</f>
        <v>2056.4401270424032</v>
      </c>
      <c r="J171" s="162">
        <f>IF(RES_hhdet_tes!J171=0,0,RES_hhdet_tes!J171/0.086*1000000/RES_hhdet_num!J171)</f>
        <v>2009.4364963047742</v>
      </c>
      <c r="K171" s="162">
        <f>IF(RES_hhdet_tes!K171=0,0,RES_hhdet_tes!K171/0.086*1000000/RES_hhdet_num!K171)</f>
        <v>1816.8019754480213</v>
      </c>
      <c r="L171" s="162">
        <f>IF(RES_hhdet_tes!L171=0,0,RES_hhdet_tes!L171/0.086*1000000/RES_hhdet_num!L171)</f>
        <v>1884.7108243217658</v>
      </c>
      <c r="M171" s="162">
        <f>IF(RES_hhdet_tes!M171=0,0,RES_hhdet_tes!M171/0.086*1000000/RES_hhdet_num!M171)</f>
        <v>1873.2237432494285</v>
      </c>
      <c r="N171" s="162">
        <f>IF(RES_hhdet_tes!N171=0,0,RES_hhdet_tes!N171/0.086*1000000/RES_hhdet_num!N171)</f>
        <v>1835.6007705623456</v>
      </c>
      <c r="O171" s="162">
        <f>IF(RES_hhdet_tes!O171=0,0,RES_hhdet_tes!O171/0.086*1000000/RES_hhdet_num!O171)</f>
        <v>1820.2419821383214</v>
      </c>
      <c r="P171" s="162">
        <f>IF(RES_hhdet_tes!P171=0,0,RES_hhdet_tes!P171/0.086*1000000/RES_hhdet_num!P171)</f>
        <v>1704.9329573133462</v>
      </c>
      <c r="Q171" s="162">
        <f>IF(RES_hhdet_tes!Q171=0,0,RES_hhdet_tes!Q171/0.086*1000000/RES_hhdet_num!Q171)</f>
        <v>1809.2012045901981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0</v>
      </c>
      <c r="C172" s="160">
        <f>IF(RES_hhdet_tes!C172=0,0,RES_hhdet_tes!C172/0.086*1000000/RES_hhdet_num!C172)</f>
        <v>0</v>
      </c>
      <c r="D172" s="160">
        <f>IF(RES_hhdet_tes!D172=0,0,RES_hhdet_tes!D172/0.086*1000000/RES_hhdet_num!D172)</f>
        <v>0</v>
      </c>
      <c r="E172" s="160">
        <f>IF(RES_hhdet_tes!E172=0,0,RES_hhdet_tes!E172/0.086*1000000/RES_hhdet_num!E172)</f>
        <v>0</v>
      </c>
      <c r="F172" s="160">
        <f>IF(RES_hhdet_tes!F172=0,0,RES_hhdet_tes!F172/0.086*1000000/RES_hhdet_num!F172)</f>
        <v>0</v>
      </c>
      <c r="G172" s="160">
        <f>IF(RES_hhdet_tes!G172=0,0,RES_hhdet_tes!G172/0.086*1000000/RES_hhdet_num!G172)</f>
        <v>0</v>
      </c>
      <c r="H172" s="160">
        <f>IF(RES_hhdet_tes!H172=0,0,RES_hhdet_tes!H172/0.086*1000000/RES_hhdet_num!H172)</f>
        <v>0</v>
      </c>
      <c r="I172" s="160">
        <f>IF(RES_hhdet_tes!I172=0,0,RES_hhdet_tes!I172/0.086*1000000/RES_hhdet_num!I172)</f>
        <v>0</v>
      </c>
      <c r="J172" s="160">
        <f>IF(RES_hhdet_tes!J172=0,0,RES_hhdet_tes!J172/0.086*1000000/RES_hhdet_num!J172)</f>
        <v>0</v>
      </c>
      <c r="K172" s="160">
        <f>IF(RES_hhdet_tes!K172=0,0,RES_hhdet_tes!K172/0.086*1000000/RES_hhdet_num!K172)</f>
        <v>0</v>
      </c>
      <c r="L172" s="160">
        <f>IF(RES_hhdet_tes!L172=0,0,RES_hhdet_tes!L172/0.086*1000000/RES_hhdet_num!L172)</f>
        <v>0</v>
      </c>
      <c r="M172" s="160">
        <f>IF(RES_hhdet_tes!M172=0,0,RES_hhdet_tes!M172/0.086*1000000/RES_hhdet_num!M172)</f>
        <v>0</v>
      </c>
      <c r="N172" s="160">
        <f>IF(RES_hhdet_tes!N172=0,0,RES_hhdet_tes!N172/0.086*1000000/RES_hhdet_num!N172)</f>
        <v>0</v>
      </c>
      <c r="O172" s="160">
        <f>IF(RES_hhdet_tes!O172=0,0,RES_hhdet_tes!O172/0.086*1000000/RES_hhdet_num!O172)</f>
        <v>0</v>
      </c>
      <c r="P172" s="160">
        <f>IF(RES_hhdet_tes!P172=0,0,RES_hhdet_tes!P172/0.086*1000000/RES_hhdet_num!P172)</f>
        <v>0</v>
      </c>
      <c r="Q172" s="160">
        <f>IF(RES_hhdet_tes!Q172=0,0,RES_hhdet_tes!Q172/0.086*1000000/RES_hhdet_num!Q172)</f>
        <v>0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0</v>
      </c>
      <c r="C173" s="156">
        <f>IF(RES_hhdet_tes!C173=0,0,RES_hhdet_tes!C173/0.086*1000000/RES_hhdet_num!C172)</f>
        <v>0</v>
      </c>
      <c r="D173" s="156">
        <f>IF(RES_hhdet_tes!D173=0,0,RES_hhdet_tes!D173/0.086*1000000/RES_hhdet_num!D172)</f>
        <v>0</v>
      </c>
      <c r="E173" s="156">
        <f>IF(RES_hhdet_tes!E173=0,0,RES_hhdet_tes!E173/0.086*1000000/RES_hhdet_num!E172)</f>
        <v>0</v>
      </c>
      <c r="F173" s="156">
        <f>IF(RES_hhdet_tes!F173=0,0,RES_hhdet_tes!F173/0.086*1000000/RES_hhdet_num!F172)</f>
        <v>0</v>
      </c>
      <c r="G173" s="156">
        <f>IF(RES_hhdet_tes!G173=0,0,RES_hhdet_tes!G173/0.086*1000000/RES_hhdet_num!G172)</f>
        <v>0</v>
      </c>
      <c r="H173" s="156">
        <f>IF(RES_hhdet_tes!H173=0,0,RES_hhdet_tes!H173/0.086*1000000/RES_hhdet_num!H172)</f>
        <v>0</v>
      </c>
      <c r="I173" s="156">
        <f>IF(RES_hhdet_tes!I173=0,0,RES_hhdet_tes!I173/0.086*1000000/RES_hhdet_num!I172)</f>
        <v>0</v>
      </c>
      <c r="J173" s="156">
        <f>IF(RES_hhdet_tes!J173=0,0,RES_hhdet_tes!J173/0.086*1000000/RES_hhdet_num!J172)</f>
        <v>0</v>
      </c>
      <c r="K173" s="156">
        <f>IF(RES_hhdet_tes!K173=0,0,RES_hhdet_tes!K173/0.086*1000000/RES_hhdet_num!K172)</f>
        <v>0</v>
      </c>
      <c r="L173" s="156">
        <f>IF(RES_hhdet_tes!L173=0,0,RES_hhdet_tes!L173/0.086*1000000/RES_hhdet_num!L172)</f>
        <v>0</v>
      </c>
      <c r="M173" s="156">
        <f>IF(RES_hhdet_tes!M173=0,0,RES_hhdet_tes!M173/0.086*1000000/RES_hhdet_num!M172)</f>
        <v>0</v>
      </c>
      <c r="N173" s="156">
        <f>IF(RES_hhdet_tes!N173=0,0,RES_hhdet_tes!N173/0.086*1000000/RES_hhdet_num!N172)</f>
        <v>0</v>
      </c>
      <c r="O173" s="156">
        <f>IF(RES_hhdet_tes!O173=0,0,RES_hhdet_tes!O173/0.086*1000000/RES_hhdet_num!O172)</f>
        <v>0</v>
      </c>
      <c r="P173" s="156">
        <f>IF(RES_hhdet_tes!P173=0,0,RES_hhdet_tes!P173/0.086*1000000/RES_hhdet_num!P172)</f>
        <v>0</v>
      </c>
      <c r="Q173" s="156">
        <f>IF(RES_hhdet_tes!Q173=0,0,RES_hhdet_tes!Q173/0.086*1000000/RES_hhdet_num!Q172)</f>
        <v>0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0</v>
      </c>
      <c r="C174" s="57">
        <f>IF(RES_hhdet_tes!C174=0,0,RES_hhdet_tes!C174/0.086*1000000/RES_hhdet_num!C172)</f>
        <v>0</v>
      </c>
      <c r="D174" s="57">
        <f>IF(RES_hhdet_tes!D174=0,0,RES_hhdet_tes!D174/0.086*1000000/RES_hhdet_num!D172)</f>
        <v>0</v>
      </c>
      <c r="E174" s="57">
        <f>IF(RES_hhdet_tes!E174=0,0,RES_hhdet_tes!E174/0.086*1000000/RES_hhdet_num!E172)</f>
        <v>0</v>
      </c>
      <c r="F174" s="57">
        <f>IF(RES_hhdet_tes!F174=0,0,RES_hhdet_tes!F174/0.086*1000000/RES_hhdet_num!F172)</f>
        <v>0</v>
      </c>
      <c r="G174" s="57">
        <f>IF(RES_hhdet_tes!G174=0,0,RES_hhdet_tes!G174/0.086*1000000/RES_hhdet_num!G172)</f>
        <v>0</v>
      </c>
      <c r="H174" s="57">
        <f>IF(RES_hhdet_tes!H174=0,0,RES_hhdet_tes!H174/0.086*1000000/RES_hhdet_num!H172)</f>
        <v>0</v>
      </c>
      <c r="I174" s="57">
        <f>IF(RES_hhdet_tes!I174=0,0,RES_hhdet_tes!I174/0.086*1000000/RES_hhdet_num!I172)</f>
        <v>0</v>
      </c>
      <c r="J174" s="57">
        <f>IF(RES_hhdet_tes!J174=0,0,RES_hhdet_tes!J174/0.086*1000000/RES_hhdet_num!J172)</f>
        <v>0</v>
      </c>
      <c r="K174" s="57">
        <f>IF(RES_hhdet_tes!K174=0,0,RES_hhdet_tes!K174/0.086*1000000/RES_hhdet_num!K172)</f>
        <v>0</v>
      </c>
      <c r="L174" s="57">
        <f>IF(RES_hhdet_tes!L174=0,0,RES_hhdet_tes!L174/0.086*1000000/RES_hhdet_num!L172)</f>
        <v>0</v>
      </c>
      <c r="M174" s="57">
        <f>IF(RES_hhdet_tes!M174=0,0,RES_hhdet_tes!M174/0.086*1000000/RES_hhdet_num!M172)</f>
        <v>0</v>
      </c>
      <c r="N174" s="57">
        <f>IF(RES_hhdet_tes!N174=0,0,RES_hhdet_tes!N174/0.086*1000000/RES_hhdet_num!N172)</f>
        <v>0</v>
      </c>
      <c r="O174" s="57">
        <f>IF(RES_hhdet_tes!O174=0,0,RES_hhdet_tes!O174/0.086*1000000/RES_hhdet_num!O172)</f>
        <v>0</v>
      </c>
      <c r="P174" s="57">
        <f>IF(RES_hhdet_tes!P174=0,0,RES_hhdet_tes!P174/0.086*1000000/RES_hhdet_num!P172)</f>
        <v>0</v>
      </c>
      <c r="Q174" s="57">
        <f>IF(RES_hhdet_tes!Q174=0,0,RES_hhdet_tes!Q174/0.086*1000000/RES_hhdet_num!Q172)</f>
        <v>0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969.65612680860806</v>
      </c>
      <c r="C175" s="157">
        <f>IF(RES_hhdet_tes!C175=0,0,RES_hhdet_tes!C175/0.086*1000000/RES_hhdet_num!C$161)</f>
        <v>1022.1676162681737</v>
      </c>
      <c r="D175" s="157">
        <f>IF(RES_hhdet_tes!D175=0,0,RES_hhdet_tes!D175/0.086*1000000/RES_hhdet_num!D$161)</f>
        <v>996.64153465213531</v>
      </c>
      <c r="E175" s="157">
        <f>IF(RES_hhdet_tes!E175=0,0,RES_hhdet_tes!E175/0.086*1000000/RES_hhdet_num!E$161)</f>
        <v>994.60275253183602</v>
      </c>
      <c r="F175" s="157">
        <f>IF(RES_hhdet_tes!F175=0,0,RES_hhdet_tes!F175/0.086*1000000/RES_hhdet_num!F$161)</f>
        <v>993.31636477197094</v>
      </c>
      <c r="G175" s="157">
        <f>IF(RES_hhdet_tes!G175=0,0,RES_hhdet_tes!G175/0.086*1000000/RES_hhdet_num!G$161)</f>
        <v>992.90278184563249</v>
      </c>
      <c r="H175" s="157">
        <f>IF(RES_hhdet_tes!H175=0,0,RES_hhdet_tes!H175/0.086*1000000/RES_hhdet_num!H$161)</f>
        <v>1011.5251424683871</v>
      </c>
      <c r="I175" s="157">
        <f>IF(RES_hhdet_tes!I175=0,0,RES_hhdet_tes!I175/0.086*1000000/RES_hhdet_num!I$161)</f>
        <v>1037.6253169091615</v>
      </c>
      <c r="J175" s="157">
        <f>IF(RES_hhdet_tes!J175=0,0,RES_hhdet_tes!J175/0.086*1000000/RES_hhdet_num!J$161)</f>
        <v>1039.9409475039456</v>
      </c>
      <c r="K175" s="157">
        <f>IF(RES_hhdet_tes!K175=0,0,RES_hhdet_tes!K175/0.086*1000000/RES_hhdet_num!K$161)</f>
        <v>1027.9540740593329</v>
      </c>
      <c r="L175" s="157">
        <f>IF(RES_hhdet_tes!L175=0,0,RES_hhdet_tes!L175/0.086*1000000/RES_hhdet_num!L$161)</f>
        <v>1058.4551423548971</v>
      </c>
      <c r="M175" s="157">
        <f>IF(RES_hhdet_tes!M175=0,0,RES_hhdet_tes!M175/0.086*1000000/RES_hhdet_num!M$161)</f>
        <v>1003.1889666700077</v>
      </c>
      <c r="N175" s="157">
        <f>IF(RES_hhdet_tes!N175=0,0,RES_hhdet_tes!N175/0.086*1000000/RES_hhdet_num!N$161)</f>
        <v>1004.5588115769244</v>
      </c>
      <c r="O175" s="157">
        <f>IF(RES_hhdet_tes!O175=0,0,RES_hhdet_tes!O175/0.086*1000000/RES_hhdet_num!O$161)</f>
        <v>990.54884407233817</v>
      </c>
      <c r="P175" s="157">
        <f>IF(RES_hhdet_tes!P175=0,0,RES_hhdet_tes!P175/0.086*1000000/RES_hhdet_num!P$161)</f>
        <v>932.1509000646505</v>
      </c>
      <c r="Q175" s="157">
        <f>IF(RES_hhdet_tes!Q175=0,0,RES_hhdet_tes!Q175/0.086*1000000/RES_hhdet_num!Q$161)</f>
        <v>953.66134446653598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884.79499312168502</v>
      </c>
      <c r="C176" s="156">
        <f>IF(RES_hhdet_tes!C176=0,0,RES_hhdet_tes!C176/0.086*1000000/RES_hhdet_num!C176)</f>
        <v>921.26183209325154</v>
      </c>
      <c r="D176" s="156">
        <f>IF(RES_hhdet_tes!D176=0,0,RES_hhdet_tes!D176/0.086*1000000/RES_hhdet_num!D176)</f>
        <v>1001.1277826801969</v>
      </c>
      <c r="E176" s="156">
        <f>IF(RES_hhdet_tes!E176=0,0,RES_hhdet_tes!E176/0.086*1000000/RES_hhdet_num!E176)</f>
        <v>997.02236293004</v>
      </c>
      <c r="F176" s="156">
        <f>IF(RES_hhdet_tes!F176=0,0,RES_hhdet_tes!F176/0.086*1000000/RES_hhdet_num!F176)</f>
        <v>990.5684047652644</v>
      </c>
      <c r="G176" s="156">
        <f>IF(RES_hhdet_tes!G176=0,0,RES_hhdet_tes!G176/0.086*1000000/RES_hhdet_num!G176)</f>
        <v>963.5861694926549</v>
      </c>
      <c r="H176" s="156">
        <f>IF(RES_hhdet_tes!H176=0,0,RES_hhdet_tes!H176/0.086*1000000/RES_hhdet_num!H176)</f>
        <v>995.38863889432446</v>
      </c>
      <c r="I176" s="156">
        <f>IF(RES_hhdet_tes!I176=0,0,RES_hhdet_tes!I176/0.086*1000000/RES_hhdet_num!I176)</f>
        <v>978.94460021116629</v>
      </c>
      <c r="J176" s="156">
        <f>IF(RES_hhdet_tes!J176=0,0,RES_hhdet_tes!J176/0.086*1000000/RES_hhdet_num!J176)</f>
        <v>995.02279750850653</v>
      </c>
      <c r="K176" s="156">
        <f>IF(RES_hhdet_tes!K176=0,0,RES_hhdet_tes!K176/0.086*1000000/RES_hhdet_num!K176)</f>
        <v>957.22092189483908</v>
      </c>
      <c r="L176" s="156">
        <f>IF(RES_hhdet_tes!L176=0,0,RES_hhdet_tes!L176/0.086*1000000/RES_hhdet_num!L176)</f>
        <v>983.62218123760442</v>
      </c>
      <c r="M176" s="156">
        <f>IF(RES_hhdet_tes!M176=0,0,RES_hhdet_tes!M176/0.086*1000000/RES_hhdet_num!M176)</f>
        <v>975.23191683389302</v>
      </c>
      <c r="N176" s="156">
        <f>IF(RES_hhdet_tes!N176=0,0,RES_hhdet_tes!N176/0.086*1000000/RES_hhdet_num!N176)</f>
        <v>944.88924397345625</v>
      </c>
      <c r="O176" s="156">
        <f>IF(RES_hhdet_tes!O176=0,0,RES_hhdet_tes!O176/0.086*1000000/RES_hhdet_num!O176)</f>
        <v>925.5263532775956</v>
      </c>
      <c r="P176" s="156">
        <f>IF(RES_hhdet_tes!P176=0,0,RES_hhdet_tes!P176/0.086*1000000/RES_hhdet_num!P176)</f>
        <v>903.40584006371523</v>
      </c>
      <c r="Q176" s="156">
        <f>IF(RES_hhdet_tes!Q176=0,0,RES_hhdet_tes!Q176/0.086*1000000/RES_hhdet_num!Q176)</f>
        <v>882.0656558111948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973.50384139032701</v>
      </c>
      <c r="C177" s="57">
        <f>IF(RES_hhdet_tes!C177=0,0,RES_hhdet_tes!C177/0.086*1000000/RES_hhdet_num!C177)</f>
        <v>1028.1665881932072</v>
      </c>
      <c r="D177" s="57">
        <f>IF(RES_hhdet_tes!D177=0,0,RES_hhdet_tes!D177/0.086*1000000/RES_hhdet_num!D177)</f>
        <v>996.55420656875606</v>
      </c>
      <c r="E177" s="57">
        <f>IF(RES_hhdet_tes!E177=0,0,RES_hhdet_tes!E177/0.086*1000000/RES_hhdet_num!E177)</f>
        <v>994.52740479619365</v>
      </c>
      <c r="F177" s="57">
        <f>IF(RES_hhdet_tes!F177=0,0,RES_hhdet_tes!F177/0.086*1000000/RES_hhdet_num!F177)</f>
        <v>993.40457911500869</v>
      </c>
      <c r="G177" s="57">
        <f>IF(RES_hhdet_tes!G177=0,0,RES_hhdet_tes!G177/0.086*1000000/RES_hhdet_num!G177)</f>
        <v>993.62381647030065</v>
      </c>
      <c r="H177" s="57">
        <f>IF(RES_hhdet_tes!H177=0,0,RES_hhdet_tes!H177/0.086*1000000/RES_hhdet_num!H177)</f>
        <v>1011.9121159583531</v>
      </c>
      <c r="I177" s="57">
        <f>IF(RES_hhdet_tes!I177=0,0,RES_hhdet_tes!I177/0.086*1000000/RES_hhdet_num!I177)</f>
        <v>1038.3979666785735</v>
      </c>
      <c r="J177" s="57">
        <f>IF(RES_hhdet_tes!J177=0,0,RES_hhdet_tes!J177/0.086*1000000/RES_hhdet_num!J177)</f>
        <v>1041.0089016170089</v>
      </c>
      <c r="K177" s="57">
        <f>IF(RES_hhdet_tes!K177=0,0,RES_hhdet_tes!K177/0.086*1000000/RES_hhdet_num!K177)</f>
        <v>1029.6397840274378</v>
      </c>
      <c r="L177" s="57">
        <f>IF(RES_hhdet_tes!L177=0,0,RES_hhdet_tes!L177/0.086*1000000/RES_hhdet_num!L177)</f>
        <v>1061.0109825176071</v>
      </c>
      <c r="M177" s="57">
        <f>IF(RES_hhdet_tes!M177=0,0,RES_hhdet_tes!M177/0.086*1000000/RES_hhdet_num!M177)</f>
        <v>1004.1721702398721</v>
      </c>
      <c r="N177" s="57">
        <f>IF(RES_hhdet_tes!N177=0,0,RES_hhdet_tes!N177/0.086*1000000/RES_hhdet_num!N177)</f>
        <v>1006.0351314263618</v>
      </c>
      <c r="O177" s="57">
        <f>IF(RES_hhdet_tes!O177=0,0,RES_hhdet_tes!O177/0.086*1000000/RES_hhdet_num!O177)</f>
        <v>992.22479317403554</v>
      </c>
      <c r="P177" s="57">
        <f>IF(RES_hhdet_tes!P177=0,0,RES_hhdet_tes!P177/0.086*1000000/RES_hhdet_num!P177)</f>
        <v>933.24879028244914</v>
      </c>
      <c r="Q177" s="57">
        <f>IF(RES_hhdet_tes!Q177=0,0,RES_hhdet_tes!Q177/0.086*1000000/RES_hhdet_num!Q177)</f>
        <v>957.37785236764682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7086.8941540711157</v>
      </c>
      <c r="C3" s="168">
        <f t="shared" ref="C3:Q3" si="0">SUM(C4,C7,C9,C19)</f>
        <v>6254.6221445516048</v>
      </c>
      <c r="D3" s="168">
        <f t="shared" si="0"/>
        <v>7273.8797116524265</v>
      </c>
      <c r="E3" s="168">
        <f t="shared" si="0"/>
        <v>5664.5085864345956</v>
      </c>
      <c r="F3" s="168">
        <f t="shared" si="0"/>
        <v>7724.0577418983294</v>
      </c>
      <c r="G3" s="168">
        <f t="shared" si="0"/>
        <v>7072.4334879643166</v>
      </c>
      <c r="H3" s="168">
        <f t="shared" si="0"/>
        <v>6336.6798783715212</v>
      </c>
      <c r="I3" s="168">
        <f t="shared" si="0"/>
        <v>6884.4480775403508</v>
      </c>
      <c r="J3" s="168">
        <f t="shared" si="0"/>
        <v>7820.3079706812214</v>
      </c>
      <c r="K3" s="168">
        <f t="shared" si="0"/>
        <v>5152.0213435907244</v>
      </c>
      <c r="L3" s="168">
        <f t="shared" si="0"/>
        <v>6216.5296409367602</v>
      </c>
      <c r="M3" s="168">
        <f t="shared" si="0"/>
        <v>7703.3113736197765</v>
      </c>
      <c r="N3" s="168">
        <f t="shared" si="0"/>
        <v>7311.6806600294858</v>
      </c>
      <c r="O3" s="168">
        <f t="shared" si="0"/>
        <v>7304.434205380986</v>
      </c>
      <c r="P3" s="168">
        <f t="shared" si="0"/>
        <v>6539.575797133376</v>
      </c>
      <c r="Q3" s="168">
        <f t="shared" si="0"/>
        <v>6347.9912311491553</v>
      </c>
    </row>
    <row r="4" spans="1:17" ht="12.95" customHeight="1" x14ac:dyDescent="0.25">
      <c r="A4" s="158" t="s">
        <v>65</v>
      </c>
      <c r="B4" s="157">
        <f t="shared" ref="B4:Q4" si="1">SUM(B5:B6)</f>
        <v>6442.8001794424299</v>
      </c>
      <c r="C4" s="157">
        <f t="shared" si="1"/>
        <v>5654.5396324639441</v>
      </c>
      <c r="D4" s="157">
        <f t="shared" si="1"/>
        <v>6542.0380310487471</v>
      </c>
      <c r="E4" s="157">
        <f t="shared" si="1"/>
        <v>5032.1947327887719</v>
      </c>
      <c r="F4" s="157">
        <f t="shared" si="1"/>
        <v>6873.2987361709411</v>
      </c>
      <c r="G4" s="157">
        <f t="shared" si="1"/>
        <v>6247.7825032680075</v>
      </c>
      <c r="H4" s="157">
        <f t="shared" si="1"/>
        <v>5554.2195293742134</v>
      </c>
      <c r="I4" s="157">
        <f t="shared" si="1"/>
        <v>6084.7726952373077</v>
      </c>
      <c r="J4" s="157">
        <f t="shared" si="1"/>
        <v>6874.9420607412567</v>
      </c>
      <c r="K4" s="157">
        <f t="shared" si="1"/>
        <v>4504.4190003501044</v>
      </c>
      <c r="L4" s="157">
        <f t="shared" si="1"/>
        <v>5458.6066789096976</v>
      </c>
      <c r="M4" s="157">
        <f t="shared" si="1"/>
        <v>6639.0040528927175</v>
      </c>
      <c r="N4" s="157">
        <f t="shared" si="1"/>
        <v>6263.7215232244453</v>
      </c>
      <c r="O4" s="157">
        <f t="shared" si="1"/>
        <v>6152.3540856195004</v>
      </c>
      <c r="P4" s="157">
        <f t="shared" si="1"/>
        <v>5422.2795455912055</v>
      </c>
      <c r="Q4" s="157">
        <f t="shared" si="1"/>
        <v>5193.8920211205286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6442.8001794424299</v>
      </c>
      <c r="C5" s="156">
        <f>IF(RES_hhdet_emi!C5=0,0,RES_hhdet_emi!C5*1000000/RES_hhdet_num!C$3)</f>
        <v>5654.5396324639441</v>
      </c>
      <c r="D5" s="156">
        <f>IF(RES_hhdet_emi!D5=0,0,RES_hhdet_emi!D5*1000000/RES_hhdet_num!D$3)</f>
        <v>6542.0380310487471</v>
      </c>
      <c r="E5" s="156">
        <f>IF(RES_hhdet_emi!E5=0,0,RES_hhdet_emi!E5*1000000/RES_hhdet_num!E$3)</f>
        <v>5032.1947327887719</v>
      </c>
      <c r="F5" s="156">
        <f>IF(RES_hhdet_emi!F5=0,0,RES_hhdet_emi!F5*1000000/RES_hhdet_num!F$3)</f>
        <v>6873.2987361709411</v>
      </c>
      <c r="G5" s="156">
        <f>IF(RES_hhdet_emi!G5=0,0,RES_hhdet_emi!G5*1000000/RES_hhdet_num!G$3)</f>
        <v>6247.7825032680075</v>
      </c>
      <c r="H5" s="156">
        <f>IF(RES_hhdet_emi!H5=0,0,RES_hhdet_emi!H5*1000000/RES_hhdet_num!H$3)</f>
        <v>5554.2195293742134</v>
      </c>
      <c r="I5" s="156">
        <f>IF(RES_hhdet_emi!I5=0,0,RES_hhdet_emi!I5*1000000/RES_hhdet_num!I$3)</f>
        <v>6084.7726952373077</v>
      </c>
      <c r="J5" s="156">
        <f>IF(RES_hhdet_emi!J5=0,0,RES_hhdet_emi!J5*1000000/RES_hhdet_num!J$3)</f>
        <v>6874.9420607412567</v>
      </c>
      <c r="K5" s="156">
        <f>IF(RES_hhdet_emi!K5=0,0,RES_hhdet_emi!K5*1000000/RES_hhdet_num!K$3)</f>
        <v>4504.4190003501044</v>
      </c>
      <c r="L5" s="156">
        <f>IF(RES_hhdet_emi!L5=0,0,RES_hhdet_emi!L5*1000000/RES_hhdet_num!L$3)</f>
        <v>5458.6066789096976</v>
      </c>
      <c r="M5" s="156">
        <f>IF(RES_hhdet_emi!M5=0,0,RES_hhdet_emi!M5*1000000/RES_hhdet_num!M$3)</f>
        <v>6639.0040528927175</v>
      </c>
      <c r="N5" s="156">
        <f>IF(RES_hhdet_emi!N5=0,0,RES_hhdet_emi!N5*1000000/RES_hhdet_num!N$3)</f>
        <v>6263.7215232244453</v>
      </c>
      <c r="O5" s="156">
        <f>IF(RES_hhdet_emi!O5=0,0,RES_hhdet_emi!O5*1000000/RES_hhdet_num!O$3)</f>
        <v>6152.3540856195004</v>
      </c>
      <c r="P5" s="156">
        <f>IF(RES_hhdet_emi!P5=0,0,RES_hhdet_emi!P5*1000000/RES_hhdet_num!P$3)</f>
        <v>5422.2795455912055</v>
      </c>
      <c r="Q5" s="156">
        <f>IF(RES_hhdet_emi!Q5=0,0,RES_hhdet_emi!Q5*1000000/RES_hhdet_num!Q$3)</f>
        <v>5193.8920211205286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621.67449975120849</v>
      </c>
      <c r="C9" s="157">
        <f>IF(RES_hhdet_emi!C9=0,0,RES_hhdet_emi!C9*1000000/RES_hhdet_num!C$3)</f>
        <v>570.51973855590393</v>
      </c>
      <c r="D9" s="157">
        <f>IF(RES_hhdet_emi!D9=0,0,RES_hhdet_emi!D9*1000000/RES_hhdet_num!D$3)</f>
        <v>721.54656855287146</v>
      </c>
      <c r="E9" s="157">
        <f>IF(RES_hhdet_emi!E9=0,0,RES_hhdet_emi!E9*1000000/RES_hhdet_num!E$3)</f>
        <v>616.5308992611574</v>
      </c>
      <c r="F9" s="157">
        <f>IF(RES_hhdet_emi!F9=0,0,RES_hhdet_emi!F9*1000000/RES_hhdet_num!F$3)</f>
        <v>834.70972592597252</v>
      </c>
      <c r="G9" s="157">
        <f>IF(RES_hhdet_emi!G9=0,0,RES_hhdet_emi!G9*1000000/RES_hhdet_num!G$3)</f>
        <v>812.91874818218253</v>
      </c>
      <c r="H9" s="157">
        <f>IF(RES_hhdet_emi!H9=0,0,RES_hhdet_emi!H9*1000000/RES_hhdet_num!H$3)</f>
        <v>770.61824928283897</v>
      </c>
      <c r="I9" s="157">
        <f>IF(RES_hhdet_emi!I9=0,0,RES_hhdet_emi!I9*1000000/RES_hhdet_num!I$3)</f>
        <v>793.26829499597579</v>
      </c>
      <c r="J9" s="157">
        <f>IF(RES_hhdet_emi!J9=0,0,RES_hhdet_emi!J9*1000000/RES_hhdet_num!J$3)</f>
        <v>933.79763270852402</v>
      </c>
      <c r="K9" s="157">
        <f>IF(RES_hhdet_emi!K9=0,0,RES_hhdet_emi!K9*1000000/RES_hhdet_num!K$3)</f>
        <v>636.45684683300237</v>
      </c>
      <c r="L9" s="157">
        <f>IF(RES_hhdet_emi!L9=0,0,RES_hhdet_emi!L9*1000000/RES_hhdet_num!L$3)</f>
        <v>741.83856179883742</v>
      </c>
      <c r="M9" s="157">
        <f>IF(RES_hhdet_emi!M9=0,0,RES_hhdet_emi!M9*1000000/RES_hhdet_num!M$3)</f>
        <v>1047.9934070605627</v>
      </c>
      <c r="N9" s="157">
        <f>IF(RES_hhdet_emi!N9=0,0,RES_hhdet_emi!N9*1000000/RES_hhdet_num!N$3)</f>
        <v>1036.8116039362283</v>
      </c>
      <c r="O9" s="157">
        <f>IF(RES_hhdet_emi!O9=0,0,RES_hhdet_emi!O9*1000000/RES_hhdet_num!O$3)</f>
        <v>1140.6417281371396</v>
      </c>
      <c r="P9" s="157">
        <f>IF(RES_hhdet_emi!P9=0,0,RES_hhdet_emi!P9*1000000/RES_hhdet_num!P$3)</f>
        <v>1101.1533140462464</v>
      </c>
      <c r="Q9" s="157">
        <f>IF(RES_hhdet_emi!Q9=0,0,RES_hhdet_emi!Q9*1000000/RES_hhdet_num!Q$3)</f>
        <v>1132.9960238115361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1612.386370230789</v>
      </c>
      <c r="C10" s="132">
        <f>IF(RES_hhdet_emi!C10=0,0,RES_hhdet_emi!C10*1000000/RES_hhdet_num!C10)</f>
        <v>1212.9833371429045</v>
      </c>
      <c r="D10" s="132">
        <f>IF(RES_hhdet_emi!D10=0,0,RES_hhdet_emi!D10*1000000/RES_hhdet_num!D10)</f>
        <v>1583.4816619735038</v>
      </c>
      <c r="E10" s="132">
        <f>IF(RES_hhdet_emi!E10=0,0,RES_hhdet_emi!E10*1000000/RES_hhdet_num!E10)</f>
        <v>1208.741797030297</v>
      </c>
      <c r="F10" s="132">
        <f>IF(RES_hhdet_emi!F10=0,0,RES_hhdet_emi!F10*1000000/RES_hhdet_num!F10)</f>
        <v>1509.9911938033708</v>
      </c>
      <c r="G10" s="132">
        <f>IF(RES_hhdet_emi!G10=0,0,RES_hhdet_emi!G10*1000000/RES_hhdet_num!G10)</f>
        <v>1404.9438895150133</v>
      </c>
      <c r="H10" s="132">
        <f>IF(RES_hhdet_emi!H10=0,0,RES_hhdet_emi!H10*1000000/RES_hhdet_num!H10)</f>
        <v>1384.6321104304682</v>
      </c>
      <c r="I10" s="132">
        <f>IF(RES_hhdet_emi!I10=0,0,RES_hhdet_emi!I10*1000000/RES_hhdet_num!I10)</f>
        <v>1301.9013195779564</v>
      </c>
      <c r="J10" s="132">
        <f>IF(RES_hhdet_emi!J10=0,0,RES_hhdet_emi!J10*1000000/RES_hhdet_num!J10)</f>
        <v>1566.1882651352544</v>
      </c>
      <c r="K10" s="132">
        <f>IF(RES_hhdet_emi!K10=0,0,RES_hhdet_emi!K10*1000000/RES_hhdet_num!K10)</f>
        <v>1393.2121423615845</v>
      </c>
      <c r="L10" s="132">
        <f>IF(RES_hhdet_emi!L10=0,0,RES_hhdet_emi!L10*1000000/RES_hhdet_num!L10)</f>
        <v>1403.8513679367391</v>
      </c>
      <c r="M10" s="132">
        <f>IF(RES_hhdet_emi!M10=0,0,RES_hhdet_emi!M10*1000000/RES_hhdet_num!M10)</f>
        <v>1378.9820735916373</v>
      </c>
      <c r="N10" s="132">
        <f>IF(RES_hhdet_emi!N10=0,0,RES_hhdet_emi!N10*1000000/RES_hhdet_num!N10)</f>
        <v>1331.1736149571541</v>
      </c>
      <c r="O10" s="132">
        <f>IF(RES_hhdet_emi!O10=0,0,RES_hhdet_emi!O10*1000000/RES_hhdet_num!O10)</f>
        <v>1311.4772454262425</v>
      </c>
      <c r="P10" s="132">
        <f>IF(RES_hhdet_emi!P10=0,0,RES_hhdet_emi!P10*1000000/RES_hhdet_num!P10)</f>
        <v>1278.076286730734</v>
      </c>
      <c r="Q10" s="132">
        <f>IF(RES_hhdet_emi!Q10=0,0,RES_hhdet_emi!Q10*1000000/RES_hhdet_num!Q10)</f>
        <v>1275.7619707681442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753.2097139730339</v>
      </c>
      <c r="C11" s="132">
        <f>IF(RES_hhdet_emi!C11=0,0,RES_hhdet_emi!C11*1000000/RES_hhdet_num!C11)</f>
        <v>754.22783656957517</v>
      </c>
      <c r="D11" s="132">
        <f>IF(RES_hhdet_emi!D11=0,0,RES_hhdet_emi!D11*1000000/RES_hhdet_num!D11)</f>
        <v>749.40221563605746</v>
      </c>
      <c r="E11" s="132">
        <f>IF(RES_hhdet_emi!E11=0,0,RES_hhdet_emi!E11*1000000/RES_hhdet_num!E11)</f>
        <v>746.09524926807296</v>
      </c>
      <c r="F11" s="132">
        <f>IF(RES_hhdet_emi!F11=0,0,RES_hhdet_emi!F11*1000000/RES_hhdet_num!F11)</f>
        <v>738.61239070628096</v>
      </c>
      <c r="G11" s="132">
        <f>IF(RES_hhdet_emi!G11=0,0,RES_hhdet_emi!G11*1000000/RES_hhdet_num!G11)</f>
        <v>732.33985796879153</v>
      </c>
      <c r="H11" s="132">
        <f>IF(RES_hhdet_emi!H11=0,0,RES_hhdet_emi!H11*1000000/RES_hhdet_num!H11)</f>
        <v>722.75250005370674</v>
      </c>
      <c r="I11" s="132">
        <f>IF(RES_hhdet_emi!I11=0,0,RES_hhdet_emi!I11*1000000/RES_hhdet_num!I11)</f>
        <v>716.03639090901265</v>
      </c>
      <c r="J11" s="132">
        <f>IF(RES_hhdet_emi!J11=0,0,RES_hhdet_emi!J11*1000000/RES_hhdet_num!J11)</f>
        <v>706.63633074373752</v>
      </c>
      <c r="K11" s="132">
        <f>IF(RES_hhdet_emi!K11=0,0,RES_hhdet_emi!K11*1000000/RES_hhdet_num!K11)</f>
        <v>710.71464089557958</v>
      </c>
      <c r="L11" s="132">
        <f>IF(RES_hhdet_emi!L11=0,0,RES_hhdet_emi!L11*1000000/RES_hhdet_num!L11)</f>
        <v>713.56186993283382</v>
      </c>
      <c r="M11" s="132">
        <f>IF(RES_hhdet_emi!M11=0,0,RES_hhdet_emi!M11*1000000/RES_hhdet_num!M11)</f>
        <v>688.86227966072829</v>
      </c>
      <c r="N11" s="132">
        <f>IF(RES_hhdet_emi!N11=0,0,RES_hhdet_emi!N11*1000000/RES_hhdet_num!N11)</f>
        <v>651.06976351787728</v>
      </c>
      <c r="O11" s="132">
        <f>IF(RES_hhdet_emi!O11=0,0,RES_hhdet_emi!O11*1000000/RES_hhdet_num!O11)</f>
        <v>635.9204714713677</v>
      </c>
      <c r="P11" s="132">
        <f>IF(RES_hhdet_emi!P11=0,0,RES_hhdet_emi!P11*1000000/RES_hhdet_num!P11)</f>
        <v>610.70739941433737</v>
      </c>
      <c r="Q11" s="132">
        <f>IF(RES_hhdet_emi!Q11=0,0,RES_hhdet_emi!Q11*1000000/RES_hhdet_num!Q11)</f>
        <v>600.56215610381741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0</v>
      </c>
      <c r="C12" s="132">
        <f>IF(RES_hhdet_emi!C12=0,0,RES_hhdet_emi!C12*1000000/RES_hhdet_num!C12)</f>
        <v>0</v>
      </c>
      <c r="D12" s="132">
        <f>IF(RES_hhdet_emi!D12=0,0,RES_hhdet_emi!D12*1000000/RES_hhdet_num!D12)</f>
        <v>0</v>
      </c>
      <c r="E12" s="132">
        <f>IF(RES_hhdet_emi!E12=0,0,RES_hhdet_emi!E12*1000000/RES_hhdet_num!E12)</f>
        <v>0</v>
      </c>
      <c r="F12" s="132">
        <f>IF(RES_hhdet_emi!F12=0,0,RES_hhdet_emi!F12*1000000/RES_hhdet_num!F12)</f>
        <v>0</v>
      </c>
      <c r="G12" s="132">
        <f>IF(RES_hhdet_emi!G12=0,0,RES_hhdet_emi!G12*1000000/RES_hhdet_num!G12)</f>
        <v>0</v>
      </c>
      <c r="H12" s="132">
        <f>IF(RES_hhdet_emi!H12=0,0,RES_hhdet_emi!H12*1000000/RES_hhdet_num!H12)</f>
        <v>0</v>
      </c>
      <c r="I12" s="132">
        <f>IF(RES_hhdet_emi!I12=0,0,RES_hhdet_emi!I12*1000000/RES_hhdet_num!I12)</f>
        <v>0</v>
      </c>
      <c r="J12" s="132">
        <f>IF(RES_hhdet_emi!J12=0,0,RES_hhdet_emi!J12*1000000/RES_hhdet_num!J12)</f>
        <v>0</v>
      </c>
      <c r="K12" s="132">
        <f>IF(RES_hhdet_emi!K12=0,0,RES_hhdet_emi!K12*1000000/RES_hhdet_num!K12)</f>
        <v>0</v>
      </c>
      <c r="L12" s="132">
        <f>IF(RES_hhdet_emi!L12=0,0,RES_hhdet_emi!L12*1000000/RES_hhdet_num!L12)</f>
        <v>0</v>
      </c>
      <c r="M12" s="132">
        <f>IF(RES_hhdet_emi!M12=0,0,RES_hhdet_emi!M12*1000000/RES_hhdet_num!M12)</f>
        <v>0</v>
      </c>
      <c r="N12" s="132">
        <f>IF(RES_hhdet_emi!N12=0,0,RES_hhdet_emi!N12*1000000/RES_hhdet_num!N12)</f>
        <v>0</v>
      </c>
      <c r="O12" s="132">
        <f>IF(RES_hhdet_emi!O12=0,0,RES_hhdet_emi!O12*1000000/RES_hhdet_num!O12)</f>
        <v>0</v>
      </c>
      <c r="P12" s="132">
        <f>IF(RES_hhdet_emi!P12=0,0,RES_hhdet_emi!P12*1000000/RES_hhdet_num!P12)</f>
        <v>0</v>
      </c>
      <c r="Q12" s="132">
        <f>IF(RES_hhdet_emi!Q12=0,0,RES_hhdet_emi!Q12*1000000/RES_hhdet_num!Q12)</f>
        <v>0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0</v>
      </c>
      <c r="C13" s="165">
        <f>IF(RES_hhdet_emi!C13=0,0,RES_hhdet_emi!C13*1000000/RES_hhdet_num!C12)</f>
        <v>0</v>
      </c>
      <c r="D13" s="165">
        <f>IF(RES_hhdet_emi!D13=0,0,RES_hhdet_emi!D13*1000000/RES_hhdet_num!D12)</f>
        <v>0</v>
      </c>
      <c r="E13" s="165">
        <f>IF(RES_hhdet_emi!E13=0,0,RES_hhdet_emi!E13*1000000/RES_hhdet_num!E12)</f>
        <v>0</v>
      </c>
      <c r="F13" s="165">
        <f>IF(RES_hhdet_emi!F13=0,0,RES_hhdet_emi!F13*1000000/RES_hhdet_num!F12)</f>
        <v>0</v>
      </c>
      <c r="G13" s="165">
        <f>IF(RES_hhdet_emi!G13=0,0,RES_hhdet_emi!G13*1000000/RES_hhdet_num!G12)</f>
        <v>0</v>
      </c>
      <c r="H13" s="165">
        <f>IF(RES_hhdet_emi!H13=0,0,RES_hhdet_emi!H13*1000000/RES_hhdet_num!H12)</f>
        <v>0</v>
      </c>
      <c r="I13" s="165">
        <f>IF(RES_hhdet_emi!I13=0,0,RES_hhdet_emi!I13*1000000/RES_hhdet_num!I12)</f>
        <v>0</v>
      </c>
      <c r="J13" s="165">
        <f>IF(RES_hhdet_emi!J13=0,0,RES_hhdet_emi!J13*1000000/RES_hhdet_num!J12)</f>
        <v>0</v>
      </c>
      <c r="K13" s="165">
        <f>IF(RES_hhdet_emi!K13=0,0,RES_hhdet_emi!K13*1000000/RES_hhdet_num!K12)</f>
        <v>0</v>
      </c>
      <c r="L13" s="165">
        <f>IF(RES_hhdet_emi!L13=0,0,RES_hhdet_emi!L13*1000000/RES_hhdet_num!L12)</f>
        <v>0</v>
      </c>
      <c r="M13" s="165">
        <f>IF(RES_hhdet_emi!M13=0,0,RES_hhdet_emi!M13*1000000/RES_hhdet_num!M12)</f>
        <v>0</v>
      </c>
      <c r="N13" s="165">
        <f>IF(RES_hhdet_emi!N13=0,0,RES_hhdet_emi!N13*1000000/RES_hhdet_num!N12)</f>
        <v>0</v>
      </c>
      <c r="O13" s="165">
        <f>IF(RES_hhdet_emi!O13=0,0,RES_hhdet_emi!O13*1000000/RES_hhdet_num!O12)</f>
        <v>0</v>
      </c>
      <c r="P13" s="165">
        <f>IF(RES_hhdet_emi!P13=0,0,RES_hhdet_emi!P13*1000000/RES_hhdet_num!P12)</f>
        <v>0</v>
      </c>
      <c r="Q13" s="165">
        <f>IF(RES_hhdet_emi!Q13=0,0,RES_hhdet_emi!Q13*1000000/RES_hhdet_num!Q12)</f>
        <v>0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22.419474877477111</v>
      </c>
      <c r="C19" s="157">
        <f>IF(RES_hhdet_emi!C19=0,0,RES_hhdet_emi!C19*1000000/RES_hhdet_num!C$3)</f>
        <v>29.562773531756822</v>
      </c>
      <c r="D19" s="157">
        <f>IF(RES_hhdet_emi!D19=0,0,RES_hhdet_emi!D19*1000000/RES_hhdet_num!D$3)</f>
        <v>10.295112050808115</v>
      </c>
      <c r="E19" s="157">
        <f>IF(RES_hhdet_emi!E19=0,0,RES_hhdet_emi!E19*1000000/RES_hhdet_num!E$3)</f>
        <v>15.782954384666054</v>
      </c>
      <c r="F19" s="157">
        <f>IF(RES_hhdet_emi!F19=0,0,RES_hhdet_emi!F19*1000000/RES_hhdet_num!F$3)</f>
        <v>16.049279801415594</v>
      </c>
      <c r="G19" s="157">
        <f>IF(RES_hhdet_emi!G19=0,0,RES_hhdet_emi!G19*1000000/RES_hhdet_num!G$3)</f>
        <v>11.732236514126686</v>
      </c>
      <c r="H19" s="157">
        <f>IF(RES_hhdet_emi!H19=0,0,RES_hhdet_emi!H19*1000000/RES_hhdet_num!H$3)</f>
        <v>11.842099714468366</v>
      </c>
      <c r="I19" s="157">
        <f>IF(RES_hhdet_emi!I19=0,0,RES_hhdet_emi!I19*1000000/RES_hhdet_num!I$3)</f>
        <v>6.4070873070681076</v>
      </c>
      <c r="J19" s="157">
        <f>IF(RES_hhdet_emi!J19=0,0,RES_hhdet_emi!J19*1000000/RES_hhdet_num!J$3)</f>
        <v>11.568277231440701</v>
      </c>
      <c r="K19" s="157">
        <f>IF(RES_hhdet_emi!K19=0,0,RES_hhdet_emi!K19*1000000/RES_hhdet_num!K$3)</f>
        <v>11.145496407617584</v>
      </c>
      <c r="L19" s="157">
        <f>IF(RES_hhdet_emi!L19=0,0,RES_hhdet_emi!L19*1000000/RES_hhdet_num!L$3)</f>
        <v>16.084400228224965</v>
      </c>
      <c r="M19" s="157">
        <f>IF(RES_hhdet_emi!M19=0,0,RES_hhdet_emi!M19*1000000/RES_hhdet_num!M$3)</f>
        <v>16.313913666496386</v>
      </c>
      <c r="N19" s="157">
        <f>IF(RES_hhdet_emi!N19=0,0,RES_hhdet_emi!N19*1000000/RES_hhdet_num!N$3)</f>
        <v>11.147532868812096</v>
      </c>
      <c r="O19" s="157">
        <f>IF(RES_hhdet_emi!O19=0,0,RES_hhdet_emi!O19*1000000/RES_hhdet_num!O$3)</f>
        <v>11.438391624346272</v>
      </c>
      <c r="P19" s="157">
        <f>IF(RES_hhdet_emi!P19=0,0,RES_hhdet_emi!P19*1000000/RES_hhdet_num!P$3)</f>
        <v>16.142937495924514</v>
      </c>
      <c r="Q19" s="157">
        <f>IF(RES_hhdet_emi!Q19=0,0,RES_hhdet_emi!Q19*1000000/RES_hhdet_num!Q$3)</f>
        <v>21.103186217090503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0</v>
      </c>
      <c r="C20" s="156">
        <f>IF(RES_hhdet_emi!C20=0,0,RES_hhdet_emi!C20*1000000/RES_hhdet_num!C20)</f>
        <v>0</v>
      </c>
      <c r="D20" s="156">
        <f>IF(RES_hhdet_emi!D20=0,0,RES_hhdet_emi!D20*1000000/RES_hhdet_num!D20)</f>
        <v>0</v>
      </c>
      <c r="E20" s="156">
        <f>IF(RES_hhdet_emi!E20=0,0,RES_hhdet_emi!E20*1000000/RES_hhdet_num!E20)</f>
        <v>0</v>
      </c>
      <c r="F20" s="156">
        <f>IF(RES_hhdet_emi!F20=0,0,RES_hhdet_emi!F20*1000000/RES_hhdet_num!F20)</f>
        <v>0</v>
      </c>
      <c r="G20" s="156">
        <f>IF(RES_hhdet_emi!G20=0,0,RES_hhdet_emi!G20*1000000/RES_hhdet_num!G20)</f>
        <v>0</v>
      </c>
      <c r="H20" s="156">
        <f>IF(RES_hhdet_emi!H20=0,0,RES_hhdet_emi!H20*1000000/RES_hhdet_num!H20)</f>
        <v>0</v>
      </c>
      <c r="I20" s="156">
        <f>IF(RES_hhdet_emi!I20=0,0,RES_hhdet_emi!I20*1000000/RES_hhdet_num!I20)</f>
        <v>0</v>
      </c>
      <c r="J20" s="156">
        <f>IF(RES_hhdet_emi!J20=0,0,RES_hhdet_emi!J20*1000000/RES_hhdet_num!J20)</f>
        <v>0</v>
      </c>
      <c r="K20" s="156">
        <f>IF(RES_hhdet_emi!K20=0,0,RES_hhdet_emi!K20*1000000/RES_hhdet_num!K20)</f>
        <v>0</v>
      </c>
      <c r="L20" s="156">
        <f>IF(RES_hhdet_emi!L20=0,0,RES_hhdet_emi!L20*1000000/RES_hhdet_num!L20)</f>
        <v>0</v>
      </c>
      <c r="M20" s="156">
        <f>IF(RES_hhdet_emi!M20=0,0,RES_hhdet_emi!M20*1000000/RES_hhdet_num!M20)</f>
        <v>0</v>
      </c>
      <c r="N20" s="156">
        <f>IF(RES_hhdet_emi!N20=0,0,RES_hhdet_emi!N20*1000000/RES_hhdet_num!N20)</f>
        <v>0</v>
      </c>
      <c r="O20" s="156">
        <f>IF(RES_hhdet_emi!O20=0,0,RES_hhdet_emi!O20*1000000/RES_hhdet_num!O20)</f>
        <v>0</v>
      </c>
      <c r="P20" s="156">
        <f>IF(RES_hhdet_emi!P20=0,0,RES_hhdet_emi!P20*1000000/RES_hhdet_num!P20)</f>
        <v>0</v>
      </c>
      <c r="Q20" s="156">
        <f>IF(RES_hhdet_emi!Q20=0,0,RES_hhdet_emi!Q20*1000000/RES_hhdet_num!Q20)</f>
        <v>0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518.92358198443128</v>
      </c>
      <c r="C21" s="156">
        <f>IF(RES_hhdet_emi!C21=0,0,RES_hhdet_emi!C21*1000000/RES_hhdet_num!C21)</f>
        <v>526.08597876068586</v>
      </c>
      <c r="D21" s="156">
        <f>IF(RES_hhdet_emi!D21=0,0,RES_hhdet_emi!D21*1000000/RES_hhdet_num!D21)</f>
        <v>543.50037084068185</v>
      </c>
      <c r="E21" s="156">
        <f>IF(RES_hhdet_emi!E21=0,0,RES_hhdet_emi!E21*1000000/RES_hhdet_num!E21)</f>
        <v>525.95434291914557</v>
      </c>
      <c r="F21" s="156">
        <f>IF(RES_hhdet_emi!F21=0,0,RES_hhdet_emi!F21*1000000/RES_hhdet_num!F21)</f>
        <v>518.28043385555725</v>
      </c>
      <c r="G21" s="156">
        <f>IF(RES_hhdet_emi!G21=0,0,RES_hhdet_emi!G21*1000000/RES_hhdet_num!G21)</f>
        <v>490.83286562609544</v>
      </c>
      <c r="H21" s="156">
        <f>IF(RES_hhdet_emi!H21=0,0,RES_hhdet_emi!H21*1000000/RES_hhdet_num!H21)</f>
        <v>506.45253847356497</v>
      </c>
      <c r="I21" s="156">
        <f>IF(RES_hhdet_emi!I21=0,0,RES_hhdet_emi!I21*1000000/RES_hhdet_num!I21)</f>
        <v>495.48141841326702</v>
      </c>
      <c r="J21" s="156">
        <f>IF(RES_hhdet_emi!J21=0,0,RES_hhdet_emi!J21*1000000/RES_hhdet_num!J21)</f>
        <v>497.85658557854811</v>
      </c>
      <c r="K21" s="156">
        <f>IF(RES_hhdet_emi!K21=0,0,RES_hhdet_emi!K21*1000000/RES_hhdet_num!K21)</f>
        <v>477.92774330678054</v>
      </c>
      <c r="L21" s="156">
        <f>IF(RES_hhdet_emi!L21=0,0,RES_hhdet_emi!L21*1000000/RES_hhdet_num!L21)</f>
        <v>488.04450082168046</v>
      </c>
      <c r="M21" s="156">
        <f>IF(RES_hhdet_emi!M21=0,0,RES_hhdet_emi!M21*1000000/RES_hhdet_num!M21)</f>
        <v>479.73335165405058</v>
      </c>
      <c r="N21" s="156">
        <f>IF(RES_hhdet_emi!N21=0,0,RES_hhdet_emi!N21*1000000/RES_hhdet_num!N21)</f>
        <v>462.29897600467194</v>
      </c>
      <c r="O21" s="156">
        <f>IF(RES_hhdet_emi!O21=0,0,RES_hhdet_emi!O21*1000000/RES_hhdet_num!O21)</f>
        <v>452.59315007444195</v>
      </c>
      <c r="P21" s="156">
        <f>IF(RES_hhdet_emi!P21=0,0,RES_hhdet_emi!P21*1000000/RES_hhdet_num!P21)</f>
        <v>440.07683660061053</v>
      </c>
      <c r="Q21" s="156">
        <f>IF(RES_hhdet_emi!Q21=0,0,RES_hhdet_emi!Q21*1000000/RES_hhdet_num!Q21)</f>
        <v>429.02670456572366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3">SUM(C25,C28,C30,C39)</f>
        <v>0</v>
      </c>
      <c r="D24" s="168">
        <f t="shared" si="3"/>
        <v>0</v>
      </c>
      <c r="E24" s="168">
        <f t="shared" si="3"/>
        <v>0</v>
      </c>
      <c r="F24" s="168">
        <f t="shared" si="3"/>
        <v>0</v>
      </c>
      <c r="G24" s="168">
        <f t="shared" si="3"/>
        <v>0</v>
      </c>
      <c r="H24" s="168">
        <f t="shared" si="3"/>
        <v>0</v>
      </c>
      <c r="I24" s="168">
        <f t="shared" si="3"/>
        <v>0</v>
      </c>
      <c r="J24" s="168">
        <f t="shared" si="3"/>
        <v>0</v>
      </c>
      <c r="K24" s="168">
        <f t="shared" si="3"/>
        <v>0</v>
      </c>
      <c r="L24" s="168">
        <f t="shared" si="3"/>
        <v>0</v>
      </c>
      <c r="M24" s="168">
        <f t="shared" si="3"/>
        <v>0</v>
      </c>
      <c r="N24" s="168">
        <f t="shared" si="3"/>
        <v>0</v>
      </c>
      <c r="O24" s="168">
        <f t="shared" si="3"/>
        <v>0</v>
      </c>
      <c r="P24" s="168">
        <f t="shared" si="3"/>
        <v>0</v>
      </c>
      <c r="Q24" s="168">
        <f t="shared" si="3"/>
        <v>0</v>
      </c>
    </row>
    <row r="25" spans="1:17" ht="12.95" customHeight="1" x14ac:dyDescent="0.25">
      <c r="A25" s="158" t="s">
        <v>65</v>
      </c>
      <c r="B25" s="157">
        <f t="shared" ref="B25:Q25" si="4">SUM(B26:B27)</f>
        <v>0</v>
      </c>
      <c r="C25" s="157">
        <f t="shared" si="4"/>
        <v>0</v>
      </c>
      <c r="D25" s="157">
        <f t="shared" si="4"/>
        <v>0</v>
      </c>
      <c r="E25" s="157">
        <f t="shared" si="4"/>
        <v>0</v>
      </c>
      <c r="F25" s="157">
        <f t="shared" si="4"/>
        <v>0</v>
      </c>
      <c r="G25" s="157">
        <f t="shared" si="4"/>
        <v>0</v>
      </c>
      <c r="H25" s="157">
        <f t="shared" si="4"/>
        <v>0</v>
      </c>
      <c r="I25" s="157">
        <f t="shared" si="4"/>
        <v>0</v>
      </c>
      <c r="J25" s="157">
        <f t="shared" si="4"/>
        <v>0</v>
      </c>
      <c r="K25" s="157">
        <f t="shared" si="4"/>
        <v>0</v>
      </c>
      <c r="L25" s="157">
        <f t="shared" si="4"/>
        <v>0</v>
      </c>
      <c r="M25" s="157">
        <f t="shared" si="4"/>
        <v>0</v>
      </c>
      <c r="N25" s="157">
        <f t="shared" si="4"/>
        <v>0</v>
      </c>
      <c r="O25" s="157">
        <f t="shared" si="4"/>
        <v>0</v>
      </c>
      <c r="P25" s="157">
        <f t="shared" si="4"/>
        <v>0</v>
      </c>
      <c r="Q25" s="157">
        <f t="shared" si="4"/>
        <v>0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0</v>
      </c>
      <c r="C26" s="156">
        <f>IF(RES_hhdet_emi!C26=0,0,RES_hhdet_emi!C26*1000000/RES_hhdet_num!C$24)</f>
        <v>0</v>
      </c>
      <c r="D26" s="156">
        <f>IF(RES_hhdet_emi!D26=0,0,RES_hhdet_emi!D26*1000000/RES_hhdet_num!D$24)</f>
        <v>0</v>
      </c>
      <c r="E26" s="156">
        <f>IF(RES_hhdet_emi!E26=0,0,RES_hhdet_emi!E26*1000000/RES_hhdet_num!E$24)</f>
        <v>0</v>
      </c>
      <c r="F26" s="156">
        <f>IF(RES_hhdet_emi!F26=0,0,RES_hhdet_emi!F26*1000000/RES_hhdet_num!F$24)</f>
        <v>0</v>
      </c>
      <c r="G26" s="156">
        <f>IF(RES_hhdet_emi!G26=0,0,RES_hhdet_emi!G26*1000000/RES_hhdet_num!G$24)</f>
        <v>0</v>
      </c>
      <c r="H26" s="156">
        <f>IF(RES_hhdet_emi!H26=0,0,RES_hhdet_emi!H26*1000000/RES_hhdet_num!H$24)</f>
        <v>0</v>
      </c>
      <c r="I26" s="156">
        <f>IF(RES_hhdet_emi!I26=0,0,RES_hhdet_emi!I26*1000000/RES_hhdet_num!I$24)</f>
        <v>0</v>
      </c>
      <c r="J26" s="156">
        <f>IF(RES_hhdet_emi!J26=0,0,RES_hhdet_emi!J26*1000000/RES_hhdet_num!J$24)</f>
        <v>0</v>
      </c>
      <c r="K26" s="156">
        <f>IF(RES_hhdet_emi!K26=0,0,RES_hhdet_emi!K26*1000000/RES_hhdet_num!K$24)</f>
        <v>0</v>
      </c>
      <c r="L26" s="156">
        <f>IF(RES_hhdet_emi!L26=0,0,RES_hhdet_emi!L26*1000000/RES_hhdet_num!L$24)</f>
        <v>0</v>
      </c>
      <c r="M26" s="156">
        <f>IF(RES_hhdet_emi!M26=0,0,RES_hhdet_emi!M26*1000000/RES_hhdet_num!M$24)</f>
        <v>0</v>
      </c>
      <c r="N26" s="156">
        <f>IF(RES_hhdet_emi!N26=0,0,RES_hhdet_emi!N26*1000000/RES_hhdet_num!N$24)</f>
        <v>0</v>
      </c>
      <c r="O26" s="156">
        <f>IF(RES_hhdet_emi!O26=0,0,RES_hhdet_emi!O26*1000000/RES_hhdet_num!O$24)</f>
        <v>0</v>
      </c>
      <c r="P26" s="156">
        <f>IF(RES_hhdet_emi!P26=0,0,RES_hhdet_emi!P26*1000000/RES_hhdet_num!P$24)</f>
        <v>0</v>
      </c>
      <c r="Q26" s="156">
        <f>IF(RES_hhdet_emi!Q26=0,0,RES_hhdet_emi!Q26*1000000/RES_hhdet_num!Q$24)</f>
        <v>0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0</v>
      </c>
      <c r="C30" s="157">
        <f>IF(RES_hhdet_emi!C30=0,0,RES_hhdet_emi!C30*1000000/RES_hhdet_num!C$24)</f>
        <v>0</v>
      </c>
      <c r="D30" s="157">
        <f>IF(RES_hhdet_emi!D30=0,0,RES_hhdet_emi!D30*1000000/RES_hhdet_num!D$24)</f>
        <v>0</v>
      </c>
      <c r="E30" s="157">
        <f>IF(RES_hhdet_emi!E30=0,0,RES_hhdet_emi!E30*1000000/RES_hhdet_num!E$24)</f>
        <v>0</v>
      </c>
      <c r="F30" s="157">
        <f>IF(RES_hhdet_emi!F30=0,0,RES_hhdet_emi!F30*1000000/RES_hhdet_num!F$24)</f>
        <v>0</v>
      </c>
      <c r="G30" s="157">
        <f>IF(RES_hhdet_emi!G30=0,0,RES_hhdet_emi!G30*1000000/RES_hhdet_num!G$24)</f>
        <v>0</v>
      </c>
      <c r="H30" s="157">
        <f>IF(RES_hhdet_emi!H30=0,0,RES_hhdet_emi!H30*1000000/RES_hhdet_num!H$24)</f>
        <v>0</v>
      </c>
      <c r="I30" s="157">
        <f>IF(RES_hhdet_emi!I30=0,0,RES_hhdet_emi!I30*1000000/RES_hhdet_num!I$24)</f>
        <v>0</v>
      </c>
      <c r="J30" s="157">
        <f>IF(RES_hhdet_emi!J30=0,0,RES_hhdet_emi!J30*1000000/RES_hhdet_num!J$24)</f>
        <v>0</v>
      </c>
      <c r="K30" s="157">
        <f>IF(RES_hhdet_emi!K30=0,0,RES_hhdet_emi!K30*1000000/RES_hhdet_num!K$24)</f>
        <v>0</v>
      </c>
      <c r="L30" s="157">
        <f>IF(RES_hhdet_emi!L30=0,0,RES_hhdet_emi!L30*1000000/RES_hhdet_num!L$24)</f>
        <v>0</v>
      </c>
      <c r="M30" s="157">
        <f>IF(RES_hhdet_emi!M30=0,0,RES_hhdet_emi!M30*1000000/RES_hhdet_num!M$24)</f>
        <v>0</v>
      </c>
      <c r="N30" s="157">
        <f>IF(RES_hhdet_emi!N30=0,0,RES_hhdet_emi!N30*1000000/RES_hhdet_num!N$24)</f>
        <v>0</v>
      </c>
      <c r="O30" s="157">
        <f>IF(RES_hhdet_emi!O30=0,0,RES_hhdet_emi!O30*1000000/RES_hhdet_num!O$24)</f>
        <v>0</v>
      </c>
      <c r="P30" s="157">
        <f>IF(RES_hhdet_emi!P30=0,0,RES_hhdet_emi!P30*1000000/RES_hhdet_num!P$24)</f>
        <v>0</v>
      </c>
      <c r="Q30" s="157">
        <f>IF(RES_hhdet_emi!Q30=0,0,RES_hhdet_emi!Q30*1000000/RES_hhdet_num!Q$24)</f>
        <v>0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0</v>
      </c>
      <c r="C31" s="132">
        <f>IF(RES_hhdet_emi!C31=0,0,RES_hhdet_emi!C31*1000000/RES_hhdet_num!C31)</f>
        <v>0</v>
      </c>
      <c r="D31" s="132">
        <f>IF(RES_hhdet_emi!D31=0,0,RES_hhdet_emi!D31*1000000/RES_hhdet_num!D31)</f>
        <v>0</v>
      </c>
      <c r="E31" s="132">
        <f>IF(RES_hhdet_emi!E31=0,0,RES_hhdet_emi!E31*1000000/RES_hhdet_num!E31)</f>
        <v>0</v>
      </c>
      <c r="F31" s="132">
        <f>IF(RES_hhdet_emi!F31=0,0,RES_hhdet_emi!F31*1000000/RES_hhdet_num!F31)</f>
        <v>0</v>
      </c>
      <c r="G31" s="132">
        <f>IF(RES_hhdet_emi!G31=0,0,RES_hhdet_emi!G31*1000000/RES_hhdet_num!G31)</f>
        <v>0</v>
      </c>
      <c r="H31" s="132">
        <f>IF(RES_hhdet_emi!H31=0,0,RES_hhdet_emi!H31*1000000/RES_hhdet_num!H31)</f>
        <v>0</v>
      </c>
      <c r="I31" s="132">
        <f>IF(RES_hhdet_emi!I31=0,0,RES_hhdet_emi!I31*1000000/RES_hhdet_num!I31)</f>
        <v>0</v>
      </c>
      <c r="J31" s="132">
        <f>IF(RES_hhdet_emi!J31=0,0,RES_hhdet_emi!J31*1000000/RES_hhdet_num!J31)</f>
        <v>0</v>
      </c>
      <c r="K31" s="132">
        <f>IF(RES_hhdet_emi!K31=0,0,RES_hhdet_emi!K31*1000000/RES_hhdet_num!K31)</f>
        <v>0</v>
      </c>
      <c r="L31" s="132">
        <f>IF(RES_hhdet_emi!L31=0,0,RES_hhdet_emi!L31*1000000/RES_hhdet_num!L31)</f>
        <v>0</v>
      </c>
      <c r="M31" s="132">
        <f>IF(RES_hhdet_emi!M31=0,0,RES_hhdet_emi!M31*1000000/RES_hhdet_num!M31)</f>
        <v>0</v>
      </c>
      <c r="N31" s="132">
        <f>IF(RES_hhdet_emi!N31=0,0,RES_hhdet_emi!N31*1000000/RES_hhdet_num!N31)</f>
        <v>0</v>
      </c>
      <c r="O31" s="132">
        <f>IF(RES_hhdet_emi!O31=0,0,RES_hhdet_emi!O31*1000000/RES_hhdet_num!O31)</f>
        <v>0</v>
      </c>
      <c r="P31" s="132">
        <f>IF(RES_hhdet_emi!P31=0,0,RES_hhdet_emi!P31*1000000/RES_hhdet_num!P31)</f>
        <v>0</v>
      </c>
      <c r="Q31" s="132">
        <f>IF(RES_hhdet_emi!Q31=0,0,RES_hhdet_emi!Q31*1000000/RES_hhdet_num!Q31)</f>
        <v>0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0</v>
      </c>
      <c r="C32" s="132">
        <f>IF(RES_hhdet_emi!C32=0,0,RES_hhdet_emi!C32*1000000/RES_hhdet_num!C32)</f>
        <v>0</v>
      </c>
      <c r="D32" s="132">
        <f>IF(RES_hhdet_emi!D32=0,0,RES_hhdet_emi!D32*1000000/RES_hhdet_num!D32)</f>
        <v>0</v>
      </c>
      <c r="E32" s="132">
        <f>IF(RES_hhdet_emi!E32=0,0,RES_hhdet_emi!E32*1000000/RES_hhdet_num!E32)</f>
        <v>0</v>
      </c>
      <c r="F32" s="132">
        <f>IF(RES_hhdet_emi!F32=0,0,RES_hhdet_emi!F32*1000000/RES_hhdet_num!F32)</f>
        <v>0</v>
      </c>
      <c r="G32" s="132">
        <f>IF(RES_hhdet_emi!G32=0,0,RES_hhdet_emi!G32*1000000/RES_hhdet_num!G32)</f>
        <v>0</v>
      </c>
      <c r="H32" s="132">
        <f>IF(RES_hhdet_emi!H32=0,0,RES_hhdet_emi!H32*1000000/RES_hhdet_num!H32)</f>
        <v>0</v>
      </c>
      <c r="I32" s="132">
        <f>IF(RES_hhdet_emi!I32=0,0,RES_hhdet_emi!I32*1000000/RES_hhdet_num!I32)</f>
        <v>0</v>
      </c>
      <c r="J32" s="132">
        <f>IF(RES_hhdet_emi!J32=0,0,RES_hhdet_emi!J32*1000000/RES_hhdet_num!J32)</f>
        <v>0</v>
      </c>
      <c r="K32" s="132">
        <f>IF(RES_hhdet_emi!K32=0,0,RES_hhdet_emi!K32*1000000/RES_hhdet_num!K32)</f>
        <v>0</v>
      </c>
      <c r="L32" s="132">
        <f>IF(RES_hhdet_emi!L32=0,0,RES_hhdet_emi!L32*1000000/RES_hhdet_num!L32)</f>
        <v>0</v>
      </c>
      <c r="M32" s="132">
        <f>IF(RES_hhdet_emi!M32=0,0,RES_hhdet_emi!M32*1000000/RES_hhdet_num!M32)</f>
        <v>0</v>
      </c>
      <c r="N32" s="132">
        <f>IF(RES_hhdet_emi!N32=0,0,RES_hhdet_emi!N32*1000000/RES_hhdet_num!N32)</f>
        <v>0</v>
      </c>
      <c r="O32" s="132">
        <f>IF(RES_hhdet_emi!O32=0,0,RES_hhdet_emi!O32*1000000/RES_hhdet_num!O32)</f>
        <v>0</v>
      </c>
      <c r="P32" s="132">
        <f>IF(RES_hhdet_emi!P32=0,0,RES_hhdet_emi!P32*1000000/RES_hhdet_num!P32)</f>
        <v>0</v>
      </c>
      <c r="Q32" s="132">
        <f>IF(RES_hhdet_emi!Q32=0,0,RES_hhdet_emi!Q32*1000000/RES_hhdet_num!Q32)</f>
        <v>0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0</v>
      </c>
      <c r="C33" s="165">
        <f>IF(RES_hhdet_emi!C33=0,0,RES_hhdet_emi!C33*1000000/RES_hhdet_num!C32)</f>
        <v>0</v>
      </c>
      <c r="D33" s="165">
        <f>IF(RES_hhdet_emi!D33=0,0,RES_hhdet_emi!D33*1000000/RES_hhdet_num!D32)</f>
        <v>0</v>
      </c>
      <c r="E33" s="165">
        <f>IF(RES_hhdet_emi!E33=0,0,RES_hhdet_emi!E33*1000000/RES_hhdet_num!E32)</f>
        <v>0</v>
      </c>
      <c r="F33" s="165">
        <f>IF(RES_hhdet_emi!F33=0,0,RES_hhdet_emi!F33*1000000/RES_hhdet_num!F32)</f>
        <v>0</v>
      </c>
      <c r="G33" s="165">
        <f>IF(RES_hhdet_emi!G33=0,0,RES_hhdet_emi!G33*1000000/RES_hhdet_num!G32)</f>
        <v>0</v>
      </c>
      <c r="H33" s="165">
        <f>IF(RES_hhdet_emi!H33=0,0,RES_hhdet_emi!H33*1000000/RES_hhdet_num!H32)</f>
        <v>0</v>
      </c>
      <c r="I33" s="165">
        <f>IF(RES_hhdet_emi!I33=0,0,RES_hhdet_emi!I33*1000000/RES_hhdet_num!I32)</f>
        <v>0</v>
      </c>
      <c r="J33" s="165">
        <f>IF(RES_hhdet_emi!J33=0,0,RES_hhdet_emi!J33*1000000/RES_hhdet_num!J32)</f>
        <v>0</v>
      </c>
      <c r="K33" s="165">
        <f>IF(RES_hhdet_emi!K33=0,0,RES_hhdet_emi!K33*1000000/RES_hhdet_num!K32)</f>
        <v>0</v>
      </c>
      <c r="L33" s="165">
        <f>IF(RES_hhdet_emi!L33=0,0,RES_hhdet_emi!L33*1000000/RES_hhdet_num!L32)</f>
        <v>0</v>
      </c>
      <c r="M33" s="165">
        <f>IF(RES_hhdet_emi!M33=0,0,RES_hhdet_emi!M33*1000000/RES_hhdet_num!M32)</f>
        <v>0</v>
      </c>
      <c r="N33" s="165">
        <f>IF(RES_hhdet_emi!N33=0,0,RES_hhdet_emi!N33*1000000/RES_hhdet_num!N32)</f>
        <v>0</v>
      </c>
      <c r="O33" s="165">
        <f>IF(RES_hhdet_emi!O33=0,0,RES_hhdet_emi!O33*1000000/RES_hhdet_num!O32)</f>
        <v>0</v>
      </c>
      <c r="P33" s="165">
        <f>IF(RES_hhdet_emi!P33=0,0,RES_hhdet_emi!P33*1000000/RES_hhdet_num!P32)</f>
        <v>0</v>
      </c>
      <c r="Q33" s="165">
        <f>IF(RES_hhdet_emi!Q33=0,0,RES_hhdet_emi!Q33*1000000/RES_hhdet_num!Q32)</f>
        <v>0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0</v>
      </c>
      <c r="C39" s="157">
        <f>IF(RES_hhdet_emi!C39=0,0,RES_hhdet_emi!C39*1000000/RES_hhdet_num!C$24)</f>
        <v>0</v>
      </c>
      <c r="D39" s="157">
        <f>IF(RES_hhdet_emi!D39=0,0,RES_hhdet_emi!D39*1000000/RES_hhdet_num!D$24)</f>
        <v>0</v>
      </c>
      <c r="E39" s="157">
        <f>IF(RES_hhdet_emi!E39=0,0,RES_hhdet_emi!E39*1000000/RES_hhdet_num!E$24)</f>
        <v>0</v>
      </c>
      <c r="F39" s="157">
        <f>IF(RES_hhdet_emi!F39=0,0,RES_hhdet_emi!F39*1000000/RES_hhdet_num!F$24)</f>
        <v>0</v>
      </c>
      <c r="G39" s="157">
        <f>IF(RES_hhdet_emi!G39=0,0,RES_hhdet_emi!G39*1000000/RES_hhdet_num!G$24)</f>
        <v>0</v>
      </c>
      <c r="H39" s="157">
        <f>IF(RES_hhdet_emi!H39=0,0,RES_hhdet_emi!H39*1000000/RES_hhdet_num!H$24)</f>
        <v>0</v>
      </c>
      <c r="I39" s="157">
        <f>IF(RES_hhdet_emi!I39=0,0,RES_hhdet_emi!I39*1000000/RES_hhdet_num!I$24)</f>
        <v>0</v>
      </c>
      <c r="J39" s="157">
        <f>IF(RES_hhdet_emi!J39=0,0,RES_hhdet_emi!J39*1000000/RES_hhdet_num!J$24)</f>
        <v>0</v>
      </c>
      <c r="K39" s="157">
        <f>IF(RES_hhdet_emi!K39=0,0,RES_hhdet_emi!K39*1000000/RES_hhdet_num!K$24)</f>
        <v>0</v>
      </c>
      <c r="L39" s="157">
        <f>IF(RES_hhdet_emi!L39=0,0,RES_hhdet_emi!L39*1000000/RES_hhdet_num!L$24)</f>
        <v>0</v>
      </c>
      <c r="M39" s="157">
        <f>IF(RES_hhdet_emi!M39=0,0,RES_hhdet_emi!M39*1000000/RES_hhdet_num!M$24)</f>
        <v>0</v>
      </c>
      <c r="N39" s="157">
        <f>IF(RES_hhdet_emi!N39=0,0,RES_hhdet_emi!N39*1000000/RES_hhdet_num!N$24)</f>
        <v>0</v>
      </c>
      <c r="O39" s="157">
        <f>IF(RES_hhdet_emi!O39=0,0,RES_hhdet_emi!O39*1000000/RES_hhdet_num!O$24)</f>
        <v>0</v>
      </c>
      <c r="P39" s="157">
        <f>IF(RES_hhdet_emi!P39=0,0,RES_hhdet_emi!P39*1000000/RES_hhdet_num!P$24)</f>
        <v>0</v>
      </c>
      <c r="Q39" s="157">
        <f>IF(RES_hhdet_emi!Q39=0,0,RES_hhdet_emi!Q39*1000000/RES_hhdet_num!Q$24)</f>
        <v>0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0</v>
      </c>
      <c r="C40" s="156">
        <f>IF(RES_hhdet_emi!C40=0,0,RES_hhdet_emi!C40*1000000/RES_hhdet_num!C40)</f>
        <v>0</v>
      </c>
      <c r="D40" s="156">
        <f>IF(RES_hhdet_emi!D40=0,0,RES_hhdet_emi!D40*1000000/RES_hhdet_num!D40)</f>
        <v>0</v>
      </c>
      <c r="E40" s="156">
        <f>IF(RES_hhdet_emi!E40=0,0,RES_hhdet_emi!E40*1000000/RES_hhdet_num!E40)</f>
        <v>0</v>
      </c>
      <c r="F40" s="156">
        <f>IF(RES_hhdet_emi!F40=0,0,RES_hhdet_emi!F40*1000000/RES_hhdet_num!F40)</f>
        <v>0</v>
      </c>
      <c r="G40" s="156">
        <f>IF(RES_hhdet_emi!G40=0,0,RES_hhdet_emi!G40*1000000/RES_hhdet_num!G40)</f>
        <v>0</v>
      </c>
      <c r="H40" s="156">
        <f>IF(RES_hhdet_emi!H40=0,0,RES_hhdet_emi!H40*1000000/RES_hhdet_num!H40)</f>
        <v>0</v>
      </c>
      <c r="I40" s="156">
        <f>IF(RES_hhdet_emi!I40=0,0,RES_hhdet_emi!I40*1000000/RES_hhdet_num!I40)</f>
        <v>0</v>
      </c>
      <c r="J40" s="156">
        <f>IF(RES_hhdet_emi!J40=0,0,RES_hhdet_emi!J40*1000000/RES_hhdet_num!J40)</f>
        <v>0</v>
      </c>
      <c r="K40" s="156">
        <f>IF(RES_hhdet_emi!K40=0,0,RES_hhdet_emi!K40*1000000/RES_hhdet_num!K40)</f>
        <v>0</v>
      </c>
      <c r="L40" s="156">
        <f>IF(RES_hhdet_emi!L40=0,0,RES_hhdet_emi!L40*1000000/RES_hhdet_num!L40)</f>
        <v>0</v>
      </c>
      <c r="M40" s="156">
        <f>IF(RES_hhdet_emi!M40=0,0,RES_hhdet_emi!M40*1000000/RES_hhdet_num!M40)</f>
        <v>0</v>
      </c>
      <c r="N40" s="156">
        <f>IF(RES_hhdet_emi!N40=0,0,RES_hhdet_emi!N40*1000000/RES_hhdet_num!N40)</f>
        <v>0</v>
      </c>
      <c r="O40" s="156">
        <f>IF(RES_hhdet_emi!O40=0,0,RES_hhdet_emi!O40*1000000/RES_hhdet_num!O40)</f>
        <v>0</v>
      </c>
      <c r="P40" s="156">
        <f>IF(RES_hhdet_emi!P40=0,0,RES_hhdet_emi!P40*1000000/RES_hhdet_num!P40)</f>
        <v>0</v>
      </c>
      <c r="Q40" s="156">
        <f>IF(RES_hhdet_emi!Q40=0,0,RES_hhdet_emi!Q40*1000000/RES_hhdet_num!Q40)</f>
        <v>0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4453.7135300445116</v>
      </c>
      <c r="C43" s="168">
        <f t="shared" ref="C43:Q43" si="6">SUM(C44,C47,C49,C58)</f>
        <v>5141.4844924391136</v>
      </c>
      <c r="D43" s="168">
        <f t="shared" si="6"/>
        <v>4591.7976605862414</v>
      </c>
      <c r="E43" s="168">
        <f t="shared" si="6"/>
        <v>4543.5067820332652</v>
      </c>
      <c r="F43" s="168">
        <f t="shared" si="6"/>
        <v>4500.3168318896087</v>
      </c>
      <c r="G43" s="168">
        <f t="shared" si="6"/>
        <v>4411.5459304996739</v>
      </c>
      <c r="H43" s="168">
        <f t="shared" si="6"/>
        <v>4861.5295772934887</v>
      </c>
      <c r="I43" s="168">
        <f t="shared" si="6"/>
        <v>3976.7170138813508</v>
      </c>
      <c r="J43" s="168">
        <f t="shared" si="6"/>
        <v>4332.9436129128862</v>
      </c>
      <c r="K43" s="168">
        <f t="shared" si="6"/>
        <v>4280.7234416957663</v>
      </c>
      <c r="L43" s="168">
        <f t="shared" si="6"/>
        <v>3831.1028943278702</v>
      </c>
      <c r="M43" s="168">
        <f t="shared" si="6"/>
        <v>4802.7246683403846</v>
      </c>
      <c r="N43" s="168">
        <f t="shared" si="6"/>
        <v>4812.8592400139078</v>
      </c>
      <c r="O43" s="168">
        <f t="shared" si="6"/>
        <v>4183.7350582754716</v>
      </c>
      <c r="P43" s="168">
        <f t="shared" si="6"/>
        <v>4109.9084818828305</v>
      </c>
      <c r="Q43" s="168">
        <f t="shared" si="6"/>
        <v>3924.7813411595707</v>
      </c>
    </row>
    <row r="44" spans="1:17" ht="12.95" customHeight="1" x14ac:dyDescent="0.25">
      <c r="A44" s="158" t="s">
        <v>65</v>
      </c>
      <c r="B44" s="157">
        <f t="shared" ref="B44:Q44" si="7">SUM(B45:B46)</f>
        <v>3959.1500782594367</v>
      </c>
      <c r="C44" s="157">
        <f t="shared" si="7"/>
        <v>4559.2493322419896</v>
      </c>
      <c r="D44" s="157">
        <f t="shared" si="7"/>
        <v>4032.9563417302584</v>
      </c>
      <c r="E44" s="157">
        <f t="shared" si="7"/>
        <v>3944.5153676867931</v>
      </c>
      <c r="F44" s="157">
        <f t="shared" si="7"/>
        <v>3879.157292015826</v>
      </c>
      <c r="G44" s="157">
        <f t="shared" si="7"/>
        <v>3781.7950158931399</v>
      </c>
      <c r="H44" s="157">
        <f t="shared" si="7"/>
        <v>4150.9664088150685</v>
      </c>
      <c r="I44" s="157">
        <f t="shared" si="7"/>
        <v>3426.9243155925624</v>
      </c>
      <c r="J44" s="157">
        <f t="shared" si="7"/>
        <v>3700.0905356260905</v>
      </c>
      <c r="K44" s="157">
        <f t="shared" si="7"/>
        <v>3651.1463826434301</v>
      </c>
      <c r="L44" s="157">
        <f t="shared" si="7"/>
        <v>3293.8410434580828</v>
      </c>
      <c r="M44" s="157">
        <f t="shared" si="7"/>
        <v>4059.9429787580193</v>
      </c>
      <c r="N44" s="157">
        <f t="shared" si="7"/>
        <v>4090.7715497234171</v>
      </c>
      <c r="O44" s="157">
        <f t="shared" si="7"/>
        <v>3514.3820901790086</v>
      </c>
      <c r="P44" s="157">
        <f t="shared" si="7"/>
        <v>3382.3856372037835</v>
      </c>
      <c r="Q44" s="157">
        <f t="shared" si="7"/>
        <v>3184.5696866236349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3959.1500782594367</v>
      </c>
      <c r="C45" s="156">
        <f>IF(RES_hhdet_emi!C45=0,0,RES_hhdet_emi!C45*1000000/RES_hhdet_num!C$43)</f>
        <v>4559.2493322419896</v>
      </c>
      <c r="D45" s="156">
        <f>IF(RES_hhdet_emi!D45=0,0,RES_hhdet_emi!D45*1000000/RES_hhdet_num!D$43)</f>
        <v>4032.9563417302584</v>
      </c>
      <c r="E45" s="156">
        <f>IF(RES_hhdet_emi!E45=0,0,RES_hhdet_emi!E45*1000000/RES_hhdet_num!E$43)</f>
        <v>3944.5153676867931</v>
      </c>
      <c r="F45" s="156">
        <f>IF(RES_hhdet_emi!F45=0,0,RES_hhdet_emi!F45*1000000/RES_hhdet_num!F$43)</f>
        <v>3879.157292015826</v>
      </c>
      <c r="G45" s="156">
        <f>IF(RES_hhdet_emi!G45=0,0,RES_hhdet_emi!G45*1000000/RES_hhdet_num!G$43)</f>
        <v>3781.7950158931399</v>
      </c>
      <c r="H45" s="156">
        <f>IF(RES_hhdet_emi!H45=0,0,RES_hhdet_emi!H45*1000000/RES_hhdet_num!H$43)</f>
        <v>4150.9664088150685</v>
      </c>
      <c r="I45" s="156">
        <f>IF(RES_hhdet_emi!I45=0,0,RES_hhdet_emi!I45*1000000/RES_hhdet_num!I$43)</f>
        <v>3426.9243155925624</v>
      </c>
      <c r="J45" s="156">
        <f>IF(RES_hhdet_emi!J45=0,0,RES_hhdet_emi!J45*1000000/RES_hhdet_num!J$43)</f>
        <v>3700.0905356260905</v>
      </c>
      <c r="K45" s="156">
        <f>IF(RES_hhdet_emi!K45=0,0,RES_hhdet_emi!K45*1000000/RES_hhdet_num!K$43)</f>
        <v>3651.1463826434301</v>
      </c>
      <c r="L45" s="156">
        <f>IF(RES_hhdet_emi!L45=0,0,RES_hhdet_emi!L45*1000000/RES_hhdet_num!L$43)</f>
        <v>3293.8410434580828</v>
      </c>
      <c r="M45" s="156">
        <f>IF(RES_hhdet_emi!M45=0,0,RES_hhdet_emi!M45*1000000/RES_hhdet_num!M$43)</f>
        <v>4059.9429787580193</v>
      </c>
      <c r="N45" s="156">
        <f>IF(RES_hhdet_emi!N45=0,0,RES_hhdet_emi!N45*1000000/RES_hhdet_num!N$43)</f>
        <v>4090.7715497234171</v>
      </c>
      <c r="O45" s="156">
        <f>IF(RES_hhdet_emi!O45=0,0,RES_hhdet_emi!O45*1000000/RES_hhdet_num!O$43)</f>
        <v>3514.3820901790086</v>
      </c>
      <c r="P45" s="156">
        <f>IF(RES_hhdet_emi!P45=0,0,RES_hhdet_emi!P45*1000000/RES_hhdet_num!P$43)</f>
        <v>3382.3856372037835</v>
      </c>
      <c r="Q45" s="156">
        <f>IF(RES_hhdet_emi!Q45=0,0,RES_hhdet_emi!Q45*1000000/RES_hhdet_num!Q$43)</f>
        <v>3184.5696866236349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472.15198451656653</v>
      </c>
      <c r="C49" s="157">
        <f>IF(RES_hhdet_emi!C49=0,0,RES_hhdet_emi!C49*1000000/RES_hhdet_num!C$43)</f>
        <v>553.2048707923401</v>
      </c>
      <c r="D49" s="157">
        <f>IF(RES_hhdet_emi!D49=0,0,RES_hhdet_emi!D49*1000000/RES_hhdet_num!D$43)</f>
        <v>549.11990790157847</v>
      </c>
      <c r="E49" s="157">
        <f>IF(RES_hhdet_emi!E49=0,0,RES_hhdet_emi!E49*1000000/RES_hhdet_num!E$43)</f>
        <v>583.67588509420966</v>
      </c>
      <c r="F49" s="157">
        <f>IF(RES_hhdet_emi!F49=0,0,RES_hhdet_emi!F49*1000000/RES_hhdet_num!F$43)</f>
        <v>605.47575133360215</v>
      </c>
      <c r="G49" s="157">
        <f>IF(RES_hhdet_emi!G49=0,0,RES_hhdet_emi!G49*1000000/RES_hhdet_num!G$43)</f>
        <v>618.06038981440872</v>
      </c>
      <c r="H49" s="157">
        <f>IF(RES_hhdet_emi!H49=0,0,RES_hhdet_emi!H49*1000000/RES_hhdet_num!H$43)</f>
        <v>698.65586775636336</v>
      </c>
      <c r="I49" s="157">
        <f>IF(RES_hhdet_emi!I49=0,0,RES_hhdet_emi!I49*1000000/RES_hhdet_num!I$43)</f>
        <v>543.33870958554041</v>
      </c>
      <c r="J49" s="157">
        <f>IF(RES_hhdet_emi!J49=0,0,RES_hhdet_emi!J49*1000000/RES_hhdet_num!J$43)</f>
        <v>621.29605051828594</v>
      </c>
      <c r="K49" s="157">
        <f>IF(RES_hhdet_emi!K49=0,0,RES_hhdet_emi!K49*1000000/RES_hhdet_num!K$43)</f>
        <v>618.550088030148</v>
      </c>
      <c r="L49" s="157">
        <f>IF(RES_hhdet_emi!L49=0,0,RES_hhdet_emi!L49*1000000/RES_hhdet_num!L$43)</f>
        <v>521.23819328343177</v>
      </c>
      <c r="M49" s="157">
        <f>IF(RES_hhdet_emi!M49=0,0,RES_hhdet_emi!M49*1000000/RES_hhdet_num!M$43)</f>
        <v>726.4419774885846</v>
      </c>
      <c r="N49" s="157">
        <f>IF(RES_hhdet_emi!N49=0,0,RES_hhdet_emi!N49*1000000/RES_hhdet_num!N$43)</f>
        <v>710.91515842402657</v>
      </c>
      <c r="O49" s="157">
        <f>IF(RES_hhdet_emi!O49=0,0,RES_hhdet_emi!O49*1000000/RES_hhdet_num!O$43)</f>
        <v>657.91542396500608</v>
      </c>
      <c r="P49" s="157">
        <f>IF(RES_hhdet_emi!P49=0,0,RES_hhdet_emi!P49*1000000/RES_hhdet_num!P$43)</f>
        <v>711.41410535888622</v>
      </c>
      <c r="Q49" s="157">
        <f>IF(RES_hhdet_emi!Q49=0,0,RES_hhdet_emi!Q49*1000000/RES_hhdet_num!Q$43)</f>
        <v>719.12768493761212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909.80926028896977</v>
      </c>
      <c r="C50" s="132">
        <f>IF(RES_hhdet_emi!C50=0,0,RES_hhdet_emi!C50*1000000/RES_hhdet_num!C50)</f>
        <v>958.43946484057244</v>
      </c>
      <c r="D50" s="132">
        <f>IF(RES_hhdet_emi!D50=0,0,RES_hhdet_emi!D50*1000000/RES_hhdet_num!D50)</f>
        <v>905.14747363310369</v>
      </c>
      <c r="E50" s="132">
        <f>IF(RES_hhdet_emi!E50=0,0,RES_hhdet_emi!E50*1000000/RES_hhdet_num!E50)</f>
        <v>901.16566093056974</v>
      </c>
      <c r="F50" s="132">
        <f>IF(RES_hhdet_emi!F50=0,0,RES_hhdet_emi!F50*1000000/RES_hhdet_num!F50)</f>
        <v>892.05775152882291</v>
      </c>
      <c r="G50" s="132">
        <f>IF(RES_hhdet_emi!G50=0,0,RES_hhdet_emi!G50*1000000/RES_hhdet_num!G50)</f>
        <v>884.49038925837203</v>
      </c>
      <c r="H50" s="132">
        <f>IF(RES_hhdet_emi!H50=0,0,RES_hhdet_emi!H50*1000000/RES_hhdet_num!H50)</f>
        <v>964.61072825323197</v>
      </c>
      <c r="I50" s="132">
        <f>IF(RES_hhdet_emi!I50=0,0,RES_hhdet_emi!I50*1000000/RES_hhdet_num!I50)</f>
        <v>774.31857357078366</v>
      </c>
      <c r="J50" s="132">
        <f>IF(RES_hhdet_emi!J50=0,0,RES_hhdet_emi!J50*1000000/RES_hhdet_num!J50)</f>
        <v>853.55934406487199</v>
      </c>
      <c r="K50" s="132">
        <f>IF(RES_hhdet_emi!K50=0,0,RES_hhdet_emi!K50*1000000/RES_hhdet_num!K50)</f>
        <v>721.90425614466983</v>
      </c>
      <c r="L50" s="132">
        <f>IF(RES_hhdet_emi!L50=0,0,RES_hhdet_emi!L50*1000000/RES_hhdet_num!L50)</f>
        <v>688.34472588475728</v>
      </c>
      <c r="M50" s="132">
        <f>IF(RES_hhdet_emi!M50=0,0,RES_hhdet_emi!M50*1000000/RES_hhdet_num!M50)</f>
        <v>913.1300536643181</v>
      </c>
      <c r="N50" s="132">
        <f>IF(RES_hhdet_emi!N50=0,0,RES_hhdet_emi!N50*1000000/RES_hhdet_num!N50)</f>
        <v>845.55230765663941</v>
      </c>
      <c r="O50" s="132">
        <f>IF(RES_hhdet_emi!O50=0,0,RES_hhdet_emi!O50*1000000/RES_hhdet_num!O50)</f>
        <v>715.15644099589656</v>
      </c>
      <c r="P50" s="132">
        <f>IF(RES_hhdet_emi!P50=0,0,RES_hhdet_emi!P50*1000000/RES_hhdet_num!P50)</f>
        <v>775.25896096801716</v>
      </c>
      <c r="Q50" s="132">
        <f>IF(RES_hhdet_emi!Q50=0,0,RES_hhdet_emi!Q50*1000000/RES_hhdet_num!Q50)</f>
        <v>764.90769671082887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0</v>
      </c>
      <c r="C51" s="132">
        <f>IF(RES_hhdet_emi!C51=0,0,RES_hhdet_emi!C51*1000000/RES_hhdet_num!C51)</f>
        <v>0</v>
      </c>
      <c r="D51" s="132">
        <f>IF(RES_hhdet_emi!D51=0,0,RES_hhdet_emi!D51*1000000/RES_hhdet_num!D51)</f>
        <v>0</v>
      </c>
      <c r="E51" s="132">
        <f>IF(RES_hhdet_emi!E51=0,0,RES_hhdet_emi!E51*1000000/RES_hhdet_num!E51)</f>
        <v>0</v>
      </c>
      <c r="F51" s="132">
        <f>IF(RES_hhdet_emi!F51=0,0,RES_hhdet_emi!F51*1000000/RES_hhdet_num!F51)</f>
        <v>0</v>
      </c>
      <c r="G51" s="132">
        <f>IF(RES_hhdet_emi!G51=0,0,RES_hhdet_emi!G51*1000000/RES_hhdet_num!G51)</f>
        <v>0</v>
      </c>
      <c r="H51" s="132">
        <f>IF(RES_hhdet_emi!H51=0,0,RES_hhdet_emi!H51*1000000/RES_hhdet_num!H51)</f>
        <v>0</v>
      </c>
      <c r="I51" s="132">
        <f>IF(RES_hhdet_emi!I51=0,0,RES_hhdet_emi!I51*1000000/RES_hhdet_num!I51)</f>
        <v>0</v>
      </c>
      <c r="J51" s="132">
        <f>IF(RES_hhdet_emi!J51=0,0,RES_hhdet_emi!J51*1000000/RES_hhdet_num!J51)</f>
        <v>0</v>
      </c>
      <c r="K51" s="132">
        <f>IF(RES_hhdet_emi!K51=0,0,RES_hhdet_emi!K51*1000000/RES_hhdet_num!K51)</f>
        <v>0</v>
      </c>
      <c r="L51" s="132">
        <f>IF(RES_hhdet_emi!L51=0,0,RES_hhdet_emi!L51*1000000/RES_hhdet_num!L51)</f>
        <v>0</v>
      </c>
      <c r="M51" s="132">
        <f>IF(RES_hhdet_emi!M51=0,0,RES_hhdet_emi!M51*1000000/RES_hhdet_num!M51)</f>
        <v>0</v>
      </c>
      <c r="N51" s="132">
        <f>IF(RES_hhdet_emi!N51=0,0,RES_hhdet_emi!N51*1000000/RES_hhdet_num!N51)</f>
        <v>0</v>
      </c>
      <c r="O51" s="132">
        <f>IF(RES_hhdet_emi!O51=0,0,RES_hhdet_emi!O51*1000000/RES_hhdet_num!O51)</f>
        <v>0</v>
      </c>
      <c r="P51" s="132">
        <f>IF(RES_hhdet_emi!P51=0,0,RES_hhdet_emi!P51*1000000/RES_hhdet_num!P51)</f>
        <v>0</v>
      </c>
      <c r="Q51" s="132">
        <f>IF(RES_hhdet_emi!Q51=0,0,RES_hhdet_emi!Q51*1000000/RES_hhdet_num!Q51)</f>
        <v>0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0</v>
      </c>
      <c r="C52" s="165">
        <f>IF(RES_hhdet_emi!C52=0,0,RES_hhdet_emi!C52*1000000/RES_hhdet_num!C51)</f>
        <v>0</v>
      </c>
      <c r="D52" s="165">
        <f>IF(RES_hhdet_emi!D52=0,0,RES_hhdet_emi!D52*1000000/RES_hhdet_num!D51)</f>
        <v>0</v>
      </c>
      <c r="E52" s="165">
        <f>IF(RES_hhdet_emi!E52=0,0,RES_hhdet_emi!E52*1000000/RES_hhdet_num!E51)</f>
        <v>0</v>
      </c>
      <c r="F52" s="165">
        <f>IF(RES_hhdet_emi!F52=0,0,RES_hhdet_emi!F52*1000000/RES_hhdet_num!F51)</f>
        <v>0</v>
      </c>
      <c r="G52" s="165">
        <f>IF(RES_hhdet_emi!G52=0,0,RES_hhdet_emi!G52*1000000/RES_hhdet_num!G51)</f>
        <v>0</v>
      </c>
      <c r="H52" s="165">
        <f>IF(RES_hhdet_emi!H52=0,0,RES_hhdet_emi!H52*1000000/RES_hhdet_num!H51)</f>
        <v>0</v>
      </c>
      <c r="I52" s="165">
        <f>IF(RES_hhdet_emi!I52=0,0,RES_hhdet_emi!I52*1000000/RES_hhdet_num!I51)</f>
        <v>0</v>
      </c>
      <c r="J52" s="165">
        <f>IF(RES_hhdet_emi!J52=0,0,RES_hhdet_emi!J52*1000000/RES_hhdet_num!J51)</f>
        <v>0</v>
      </c>
      <c r="K52" s="165">
        <f>IF(RES_hhdet_emi!K52=0,0,RES_hhdet_emi!K52*1000000/RES_hhdet_num!K51)</f>
        <v>0</v>
      </c>
      <c r="L52" s="165">
        <f>IF(RES_hhdet_emi!L52=0,0,RES_hhdet_emi!L52*1000000/RES_hhdet_num!L51)</f>
        <v>0</v>
      </c>
      <c r="M52" s="165">
        <f>IF(RES_hhdet_emi!M52=0,0,RES_hhdet_emi!M52*1000000/RES_hhdet_num!M51)</f>
        <v>0</v>
      </c>
      <c r="N52" s="165">
        <f>IF(RES_hhdet_emi!N52=0,0,RES_hhdet_emi!N52*1000000/RES_hhdet_num!N51)</f>
        <v>0</v>
      </c>
      <c r="O52" s="165">
        <f>IF(RES_hhdet_emi!O52=0,0,RES_hhdet_emi!O52*1000000/RES_hhdet_num!O51)</f>
        <v>0</v>
      </c>
      <c r="P52" s="165">
        <f>IF(RES_hhdet_emi!P52=0,0,RES_hhdet_emi!P52*1000000/RES_hhdet_num!P51)</f>
        <v>0</v>
      </c>
      <c r="Q52" s="165">
        <f>IF(RES_hhdet_emi!Q52=0,0,RES_hhdet_emi!Q52*1000000/RES_hhdet_num!Q51)</f>
        <v>0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22.41146726850863</v>
      </c>
      <c r="C58" s="157">
        <f>IF(RES_hhdet_emi!C58=0,0,RES_hhdet_emi!C58*1000000/RES_hhdet_num!C$43)</f>
        <v>29.030289404783201</v>
      </c>
      <c r="D58" s="157">
        <f>IF(RES_hhdet_emi!D58=0,0,RES_hhdet_emi!D58*1000000/RES_hhdet_num!D$43)</f>
        <v>9.7214109544048135</v>
      </c>
      <c r="E58" s="157">
        <f>IF(RES_hhdet_emi!E58=0,0,RES_hhdet_emi!E58*1000000/RES_hhdet_num!E$43)</f>
        <v>15.31552925226233</v>
      </c>
      <c r="F58" s="157">
        <f>IF(RES_hhdet_emi!F58=0,0,RES_hhdet_emi!F58*1000000/RES_hhdet_num!F$43)</f>
        <v>15.683788540180847</v>
      </c>
      <c r="G58" s="157">
        <f>IF(RES_hhdet_emi!G58=0,0,RES_hhdet_emi!G58*1000000/RES_hhdet_num!G$43)</f>
        <v>11.690524792125141</v>
      </c>
      <c r="H58" s="157">
        <f>IF(RES_hhdet_emi!H58=0,0,RES_hhdet_emi!H58*1000000/RES_hhdet_num!H$43)</f>
        <v>11.90730072205649</v>
      </c>
      <c r="I58" s="157">
        <f>IF(RES_hhdet_emi!I58=0,0,RES_hhdet_emi!I58*1000000/RES_hhdet_num!I$43)</f>
        <v>6.4539887032480721</v>
      </c>
      <c r="J58" s="157">
        <f>IF(RES_hhdet_emi!J58=0,0,RES_hhdet_emi!J58*1000000/RES_hhdet_num!J$43)</f>
        <v>11.557026768509377</v>
      </c>
      <c r="K58" s="157">
        <f>IF(RES_hhdet_emi!K58=0,0,RES_hhdet_emi!K58*1000000/RES_hhdet_num!K$43)</f>
        <v>11.026971022187906</v>
      </c>
      <c r="L58" s="157">
        <f>IF(RES_hhdet_emi!L58=0,0,RES_hhdet_emi!L58*1000000/RES_hhdet_num!L$43)</f>
        <v>16.023657586355316</v>
      </c>
      <c r="M58" s="157">
        <f>IF(RES_hhdet_emi!M58=0,0,RES_hhdet_emi!M58*1000000/RES_hhdet_num!M$43)</f>
        <v>16.339712093780577</v>
      </c>
      <c r="N58" s="157">
        <f>IF(RES_hhdet_emi!N58=0,0,RES_hhdet_emi!N58*1000000/RES_hhdet_num!N$43)</f>
        <v>11.172531866464162</v>
      </c>
      <c r="O58" s="157">
        <f>IF(RES_hhdet_emi!O58=0,0,RES_hhdet_emi!O58*1000000/RES_hhdet_num!O$43)</f>
        <v>11.43754413145647</v>
      </c>
      <c r="P58" s="157">
        <f>IF(RES_hhdet_emi!P58=0,0,RES_hhdet_emi!P58*1000000/RES_hhdet_num!P$43)</f>
        <v>16.108739320160211</v>
      </c>
      <c r="Q58" s="157">
        <f>IF(RES_hhdet_emi!Q58=0,0,RES_hhdet_emi!Q58*1000000/RES_hhdet_num!Q$43)</f>
        <v>21.083969598323698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518.92358198443139</v>
      </c>
      <c r="C59" s="156">
        <f>IF(RES_hhdet_emi!C59=0,0,RES_hhdet_emi!C59*1000000/RES_hhdet_num!C59)</f>
        <v>516.42811259009011</v>
      </c>
      <c r="D59" s="156">
        <f>IF(RES_hhdet_emi!D59=0,0,RES_hhdet_emi!D59*1000000/RES_hhdet_num!D59)</f>
        <v>513.38894306046689</v>
      </c>
      <c r="E59" s="156">
        <f>IF(RES_hhdet_emi!E59=0,0,RES_hhdet_emi!E59*1000000/RES_hhdet_num!E59)</f>
        <v>509.86126191698071</v>
      </c>
      <c r="F59" s="156">
        <f>IF(RES_hhdet_emi!F59=0,0,RES_hhdet_emi!F59*1000000/RES_hhdet_num!F59)</f>
        <v>505.7123877383504</v>
      </c>
      <c r="G59" s="156">
        <f>IF(RES_hhdet_emi!G59=0,0,RES_hhdet_emi!G59*1000000/RES_hhdet_num!G59)</f>
        <v>491.34254199135665</v>
      </c>
      <c r="H59" s="156">
        <f>IF(RES_hhdet_emi!H59=0,0,RES_hhdet_emi!H59*1000000/RES_hhdet_num!H59)</f>
        <v>507.05255574757223</v>
      </c>
      <c r="I59" s="156">
        <f>IF(RES_hhdet_emi!I59=0,0,RES_hhdet_emi!I59*1000000/RES_hhdet_num!I59)</f>
        <v>496.22845400618644</v>
      </c>
      <c r="J59" s="156">
        <f>IF(RES_hhdet_emi!J59=0,0,RES_hhdet_emi!J59*1000000/RES_hhdet_num!J59)</f>
        <v>497.62631094073271</v>
      </c>
      <c r="K59" s="156">
        <f>IF(RES_hhdet_emi!K59=0,0,RES_hhdet_emi!K59*1000000/RES_hhdet_num!K59)</f>
        <v>475.71650280427104</v>
      </c>
      <c r="L59" s="156">
        <f>IF(RES_hhdet_emi!L59=0,0,RES_hhdet_emi!L59*1000000/RES_hhdet_num!L59)</f>
        <v>487.08951718522752</v>
      </c>
      <c r="M59" s="156">
        <f>IF(RES_hhdet_emi!M59=0,0,RES_hhdet_emi!M59*1000000/RES_hhdet_num!M59)</f>
        <v>478.81192046239221</v>
      </c>
      <c r="N59" s="156">
        <f>IF(RES_hhdet_emi!N59=0,0,RES_hhdet_emi!N59*1000000/RES_hhdet_num!N59)</f>
        <v>462.7408135072244</v>
      </c>
      <c r="O59" s="156">
        <f>IF(RES_hhdet_emi!O59=0,0,RES_hhdet_emi!O59*1000000/RES_hhdet_num!O59)</f>
        <v>453.13743920809782</v>
      </c>
      <c r="P59" s="156">
        <f>IF(RES_hhdet_emi!P59=0,0,RES_hhdet_emi!P59*1000000/RES_hhdet_num!P59)</f>
        <v>440.11377071152003</v>
      </c>
      <c r="Q59" s="156">
        <f>IF(RES_hhdet_emi!Q59=0,0,RES_hhdet_emi!Q59*1000000/RES_hhdet_num!Q59)</f>
        <v>428.08464855330641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3888.1951347000195</v>
      </c>
      <c r="C62" s="168">
        <f t="shared" ref="C62:Q62" si="9">SUM(C63,C66,C68,C77)</f>
        <v>3929.0244788955551</v>
      </c>
      <c r="D62" s="168">
        <f t="shared" si="9"/>
        <v>3815.67282942562</v>
      </c>
      <c r="E62" s="168">
        <f t="shared" si="9"/>
        <v>3762.3175589022549</v>
      </c>
      <c r="F62" s="168">
        <f t="shared" si="9"/>
        <v>3717.5697050454314</v>
      </c>
      <c r="G62" s="168">
        <f t="shared" si="9"/>
        <v>3654.6314307071834</v>
      </c>
      <c r="H62" s="168">
        <f t="shared" si="9"/>
        <v>3573.2948704358191</v>
      </c>
      <c r="I62" s="168">
        <f t="shared" si="9"/>
        <v>3748.1425513651502</v>
      </c>
      <c r="J62" s="168">
        <f t="shared" si="9"/>
        <v>3589.5487182684578</v>
      </c>
      <c r="K62" s="168">
        <f t="shared" si="9"/>
        <v>3636.8418931665005</v>
      </c>
      <c r="L62" s="168">
        <f t="shared" si="9"/>
        <v>3865.4152796171593</v>
      </c>
      <c r="M62" s="168">
        <f t="shared" si="9"/>
        <v>3543.1830649485555</v>
      </c>
      <c r="N62" s="168">
        <f t="shared" si="9"/>
        <v>3658.1784606147785</v>
      </c>
      <c r="O62" s="168">
        <f t="shared" si="9"/>
        <v>3452.0405734188116</v>
      </c>
      <c r="P62" s="168">
        <f t="shared" si="9"/>
        <v>3367.5190210073811</v>
      </c>
      <c r="Q62" s="168">
        <f t="shared" si="9"/>
        <v>3177.0372616651503</v>
      </c>
    </row>
    <row r="63" spans="1:17" ht="12.95" customHeight="1" x14ac:dyDescent="0.25">
      <c r="A63" s="158" t="s">
        <v>65</v>
      </c>
      <c r="B63" s="157">
        <f t="shared" ref="B63:Q63" si="10">SUM(B64:B65)</f>
        <v>2957.5957150848617</v>
      </c>
      <c r="C63" s="157">
        <f t="shared" si="10"/>
        <v>2995.5730044755346</v>
      </c>
      <c r="D63" s="157">
        <f t="shared" si="10"/>
        <v>2862.0083340848682</v>
      </c>
      <c r="E63" s="157">
        <f t="shared" si="10"/>
        <v>2799.8219099893349</v>
      </c>
      <c r="F63" s="157">
        <f t="shared" si="10"/>
        <v>2753.7974394794674</v>
      </c>
      <c r="G63" s="157">
        <f t="shared" si="10"/>
        <v>2684.0304199145971</v>
      </c>
      <c r="H63" s="157">
        <f t="shared" si="10"/>
        <v>2605.8836462196923</v>
      </c>
      <c r="I63" s="157">
        <f t="shared" si="10"/>
        <v>2783.0105234894668</v>
      </c>
      <c r="J63" s="157">
        <f t="shared" si="10"/>
        <v>2626.423700118758</v>
      </c>
      <c r="K63" s="157">
        <f t="shared" si="10"/>
        <v>2662.7104610778883</v>
      </c>
      <c r="L63" s="157">
        <f t="shared" si="10"/>
        <v>2882.0690236368764</v>
      </c>
      <c r="M63" s="157">
        <f t="shared" si="10"/>
        <v>2569.4133623064286</v>
      </c>
      <c r="N63" s="157">
        <f t="shared" si="10"/>
        <v>2695.7825193091239</v>
      </c>
      <c r="O63" s="157">
        <f t="shared" si="10"/>
        <v>2537.7790992971627</v>
      </c>
      <c r="P63" s="157">
        <f t="shared" si="10"/>
        <v>2446.3846950269331</v>
      </c>
      <c r="Q63" s="157">
        <f t="shared" si="10"/>
        <v>2279.6232925767295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2957.5957150848617</v>
      </c>
      <c r="C64" s="156">
        <f>IF(RES_hhdet_emi!C64=0,0,RES_hhdet_emi!C64*1000000/RES_hhdet_num!C$62)</f>
        <v>2995.5730044755346</v>
      </c>
      <c r="D64" s="156">
        <f>IF(RES_hhdet_emi!D64=0,0,RES_hhdet_emi!D64*1000000/RES_hhdet_num!D$62)</f>
        <v>2862.0083340848682</v>
      </c>
      <c r="E64" s="156">
        <f>IF(RES_hhdet_emi!E64=0,0,RES_hhdet_emi!E64*1000000/RES_hhdet_num!E$62)</f>
        <v>2799.8219099893349</v>
      </c>
      <c r="F64" s="156">
        <f>IF(RES_hhdet_emi!F64=0,0,RES_hhdet_emi!F64*1000000/RES_hhdet_num!F$62)</f>
        <v>2753.7974394794674</v>
      </c>
      <c r="G64" s="156">
        <f>IF(RES_hhdet_emi!G64=0,0,RES_hhdet_emi!G64*1000000/RES_hhdet_num!G$62)</f>
        <v>2684.0304199145971</v>
      </c>
      <c r="H64" s="156">
        <f>IF(RES_hhdet_emi!H64=0,0,RES_hhdet_emi!H64*1000000/RES_hhdet_num!H$62)</f>
        <v>2605.8836462196923</v>
      </c>
      <c r="I64" s="156">
        <f>IF(RES_hhdet_emi!I64=0,0,RES_hhdet_emi!I64*1000000/RES_hhdet_num!I$62)</f>
        <v>2783.0105234894668</v>
      </c>
      <c r="J64" s="156">
        <f>IF(RES_hhdet_emi!J64=0,0,RES_hhdet_emi!J64*1000000/RES_hhdet_num!J$62)</f>
        <v>2626.423700118758</v>
      </c>
      <c r="K64" s="156">
        <f>IF(RES_hhdet_emi!K64=0,0,RES_hhdet_emi!K64*1000000/RES_hhdet_num!K$62)</f>
        <v>2662.7104610778883</v>
      </c>
      <c r="L64" s="156">
        <f>IF(RES_hhdet_emi!L64=0,0,RES_hhdet_emi!L64*1000000/RES_hhdet_num!L$62)</f>
        <v>2882.0690236368764</v>
      </c>
      <c r="M64" s="156">
        <f>IF(RES_hhdet_emi!M64=0,0,RES_hhdet_emi!M64*1000000/RES_hhdet_num!M$62)</f>
        <v>2569.4133623064286</v>
      </c>
      <c r="N64" s="156">
        <f>IF(RES_hhdet_emi!N64=0,0,RES_hhdet_emi!N64*1000000/RES_hhdet_num!N$62)</f>
        <v>2695.7825193091239</v>
      </c>
      <c r="O64" s="156">
        <f>IF(RES_hhdet_emi!O64=0,0,RES_hhdet_emi!O64*1000000/RES_hhdet_num!O$62)</f>
        <v>2537.7790992971627</v>
      </c>
      <c r="P64" s="156">
        <f>IF(RES_hhdet_emi!P64=0,0,RES_hhdet_emi!P64*1000000/RES_hhdet_num!P$62)</f>
        <v>2446.3846950269331</v>
      </c>
      <c r="Q64" s="156">
        <f>IF(RES_hhdet_emi!Q64=0,0,RES_hhdet_emi!Q64*1000000/RES_hhdet_num!Q$62)</f>
        <v>2279.6232925767295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577.12642710931937</v>
      </c>
      <c r="C68" s="157">
        <f>IF(RES_hhdet_emi!C68=0,0,RES_hhdet_emi!C68*1000000/RES_hhdet_num!C$62)</f>
        <v>575.33312169027806</v>
      </c>
      <c r="D68" s="157">
        <f>IF(RES_hhdet_emi!D68=0,0,RES_hhdet_emi!D68*1000000/RES_hhdet_num!D$62)</f>
        <v>589.82793802473452</v>
      </c>
      <c r="E68" s="157">
        <f>IF(RES_hhdet_emi!E68=0,0,RES_hhdet_emi!E68*1000000/RES_hhdet_num!E$62)</f>
        <v>594.85159332964736</v>
      </c>
      <c r="F68" s="157">
        <f>IF(RES_hhdet_emi!F68=0,0,RES_hhdet_emi!F68*1000000/RES_hhdet_num!F$62)</f>
        <v>592.6609758053221</v>
      </c>
      <c r="G68" s="157">
        <f>IF(RES_hhdet_emi!G68=0,0,RES_hhdet_emi!G68*1000000/RES_hhdet_num!G$62)</f>
        <v>596.52987389576151</v>
      </c>
      <c r="H68" s="157">
        <f>IF(RES_hhdet_emi!H68=0,0,RES_hhdet_emi!H68*1000000/RES_hhdet_num!H$62)</f>
        <v>592.67156871516909</v>
      </c>
      <c r="I68" s="157">
        <f>IF(RES_hhdet_emi!I68=0,0,RES_hhdet_emi!I68*1000000/RES_hhdet_num!I$62)</f>
        <v>589.86134644753179</v>
      </c>
      <c r="J68" s="157">
        <f>IF(RES_hhdet_emi!J68=0,0,RES_hhdet_emi!J68*1000000/RES_hhdet_num!J$62)</f>
        <v>587.60176858958039</v>
      </c>
      <c r="K68" s="157">
        <f>IF(RES_hhdet_emi!K68=0,0,RES_hhdet_emi!K68*1000000/RES_hhdet_num!K$62)</f>
        <v>598.27586437296679</v>
      </c>
      <c r="L68" s="157">
        <f>IF(RES_hhdet_emi!L68=0,0,RES_hhdet_emi!L68*1000000/RES_hhdet_num!L$62)</f>
        <v>605.49605178952197</v>
      </c>
      <c r="M68" s="157">
        <f>IF(RES_hhdet_emi!M68=0,0,RES_hhdet_emi!M68*1000000/RES_hhdet_num!M$62)</f>
        <v>593.13321489423174</v>
      </c>
      <c r="N68" s="157">
        <f>IF(RES_hhdet_emi!N68=0,0,RES_hhdet_emi!N68*1000000/RES_hhdet_num!N$62)</f>
        <v>582.96004655864681</v>
      </c>
      <c r="O68" s="157">
        <f>IF(RES_hhdet_emi!O68=0,0,RES_hhdet_emi!O68*1000000/RES_hhdet_num!O$62)</f>
        <v>553.73050484781527</v>
      </c>
      <c r="P68" s="157">
        <f>IF(RES_hhdet_emi!P68=0,0,RES_hhdet_emi!P68*1000000/RES_hhdet_num!P$62)</f>
        <v>555.56388443164815</v>
      </c>
      <c r="Q68" s="157">
        <f>IF(RES_hhdet_emi!Q68=0,0,RES_hhdet_emi!Q68*1000000/RES_hhdet_num!Q$62)</f>
        <v>542.85916632928888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642.87918504769698</v>
      </c>
      <c r="C69" s="132">
        <f>IF(RES_hhdet_emi!C69=0,0,RES_hhdet_emi!C69*1000000/RES_hhdet_num!C69)</f>
        <v>643.70207248867791</v>
      </c>
      <c r="D69" s="132">
        <f>IF(RES_hhdet_emi!D69=0,0,RES_hhdet_emi!D69*1000000/RES_hhdet_num!D69)</f>
        <v>639.54253137473484</v>
      </c>
      <c r="E69" s="132">
        <f>IF(RES_hhdet_emi!E69=0,0,RES_hhdet_emi!E69*1000000/RES_hhdet_num!E69)</f>
        <v>636.84304731900068</v>
      </c>
      <c r="F69" s="132">
        <f>IF(RES_hhdet_emi!F69=0,0,RES_hhdet_emi!F69*1000000/RES_hhdet_num!F69)</f>
        <v>630.42770000175324</v>
      </c>
      <c r="G69" s="132">
        <f>IF(RES_hhdet_emi!G69=0,0,RES_hhdet_emi!G69*1000000/RES_hhdet_num!G69)</f>
        <v>625.10188127126196</v>
      </c>
      <c r="H69" s="132">
        <f>IF(RES_hhdet_emi!H69=0,0,RES_hhdet_emi!H69*1000000/RES_hhdet_num!H69)</f>
        <v>616.77592753425063</v>
      </c>
      <c r="I69" s="132">
        <f>IF(RES_hhdet_emi!I69=0,0,RES_hhdet_emi!I69*1000000/RES_hhdet_num!I69)</f>
        <v>611.04465328938488</v>
      </c>
      <c r="J69" s="132">
        <f>IF(RES_hhdet_emi!J69=0,0,RES_hhdet_emi!J69*1000000/RES_hhdet_num!J69)</f>
        <v>603.15670473582497</v>
      </c>
      <c r="K69" s="132">
        <f>IF(RES_hhdet_emi!K69=0,0,RES_hhdet_emi!K69*1000000/RES_hhdet_num!K69)</f>
        <v>606.6795532585777</v>
      </c>
      <c r="L69" s="132">
        <f>IF(RES_hhdet_emi!L69=0,0,RES_hhdet_emi!L69*1000000/RES_hhdet_num!L69)</f>
        <v>609.00119973608298</v>
      </c>
      <c r="M69" s="132">
        <f>IF(RES_hhdet_emi!M69=0,0,RES_hhdet_emi!M69*1000000/RES_hhdet_num!M69)</f>
        <v>599.76930311400781</v>
      </c>
      <c r="N69" s="132">
        <f>IF(RES_hhdet_emi!N69=0,0,RES_hhdet_emi!N69*1000000/RES_hhdet_num!N69)</f>
        <v>593.11125827555759</v>
      </c>
      <c r="O69" s="132">
        <f>IF(RES_hhdet_emi!O69=0,0,RES_hhdet_emi!O69*1000000/RES_hhdet_num!O69)</f>
        <v>559.45560578983088</v>
      </c>
      <c r="P69" s="132">
        <f>IF(RES_hhdet_emi!P69=0,0,RES_hhdet_emi!P69*1000000/RES_hhdet_num!P69)</f>
        <v>559.01773815614865</v>
      </c>
      <c r="Q69" s="132">
        <f>IF(RES_hhdet_emi!Q69=0,0,RES_hhdet_emi!Q69*1000000/RES_hhdet_num!Q69)</f>
        <v>545.94359341070526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0</v>
      </c>
      <c r="C70" s="132">
        <f>IF(RES_hhdet_emi!C70=0,0,RES_hhdet_emi!C70*1000000/RES_hhdet_num!C70)</f>
        <v>0</v>
      </c>
      <c r="D70" s="132">
        <f>IF(RES_hhdet_emi!D70=0,0,RES_hhdet_emi!D70*1000000/RES_hhdet_num!D70)</f>
        <v>0</v>
      </c>
      <c r="E70" s="132">
        <f>IF(RES_hhdet_emi!E70=0,0,RES_hhdet_emi!E70*1000000/RES_hhdet_num!E70)</f>
        <v>0</v>
      </c>
      <c r="F70" s="132">
        <f>IF(RES_hhdet_emi!F70=0,0,RES_hhdet_emi!F70*1000000/RES_hhdet_num!F70)</f>
        <v>0</v>
      </c>
      <c r="G70" s="132">
        <f>IF(RES_hhdet_emi!G70=0,0,RES_hhdet_emi!G70*1000000/RES_hhdet_num!G70)</f>
        <v>0</v>
      </c>
      <c r="H70" s="132">
        <f>IF(RES_hhdet_emi!H70=0,0,RES_hhdet_emi!H70*1000000/RES_hhdet_num!H70)</f>
        <v>0</v>
      </c>
      <c r="I70" s="132">
        <f>IF(RES_hhdet_emi!I70=0,0,RES_hhdet_emi!I70*1000000/RES_hhdet_num!I70)</f>
        <v>0</v>
      </c>
      <c r="J70" s="132">
        <f>IF(RES_hhdet_emi!J70=0,0,RES_hhdet_emi!J70*1000000/RES_hhdet_num!J70)</f>
        <v>0</v>
      </c>
      <c r="K70" s="132">
        <f>IF(RES_hhdet_emi!K70=0,0,RES_hhdet_emi!K70*1000000/RES_hhdet_num!K70)</f>
        <v>0</v>
      </c>
      <c r="L70" s="132">
        <f>IF(RES_hhdet_emi!L70=0,0,RES_hhdet_emi!L70*1000000/RES_hhdet_num!L70)</f>
        <v>0</v>
      </c>
      <c r="M70" s="132">
        <f>IF(RES_hhdet_emi!M70=0,0,RES_hhdet_emi!M70*1000000/RES_hhdet_num!M70)</f>
        <v>0</v>
      </c>
      <c r="N70" s="132">
        <f>IF(RES_hhdet_emi!N70=0,0,RES_hhdet_emi!N70*1000000/RES_hhdet_num!N70)</f>
        <v>0</v>
      </c>
      <c r="O70" s="132">
        <f>IF(RES_hhdet_emi!O70=0,0,RES_hhdet_emi!O70*1000000/RES_hhdet_num!O70)</f>
        <v>0</v>
      </c>
      <c r="P70" s="132">
        <f>IF(RES_hhdet_emi!P70=0,0,RES_hhdet_emi!P70*1000000/RES_hhdet_num!P70)</f>
        <v>0</v>
      </c>
      <c r="Q70" s="132">
        <f>IF(RES_hhdet_emi!Q70=0,0,RES_hhdet_emi!Q70*1000000/RES_hhdet_num!Q70)</f>
        <v>0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0</v>
      </c>
      <c r="C71" s="165">
        <f>IF(RES_hhdet_emi!C71=0,0,RES_hhdet_emi!C71*1000000/RES_hhdet_num!C70)</f>
        <v>0</v>
      </c>
      <c r="D71" s="165">
        <f>IF(RES_hhdet_emi!D71=0,0,RES_hhdet_emi!D71*1000000/RES_hhdet_num!D70)</f>
        <v>0</v>
      </c>
      <c r="E71" s="165">
        <f>IF(RES_hhdet_emi!E71=0,0,RES_hhdet_emi!E71*1000000/RES_hhdet_num!E70)</f>
        <v>0</v>
      </c>
      <c r="F71" s="165">
        <f>IF(RES_hhdet_emi!F71=0,0,RES_hhdet_emi!F71*1000000/RES_hhdet_num!F70)</f>
        <v>0</v>
      </c>
      <c r="G71" s="165">
        <f>IF(RES_hhdet_emi!G71=0,0,RES_hhdet_emi!G71*1000000/RES_hhdet_num!G70)</f>
        <v>0</v>
      </c>
      <c r="H71" s="165">
        <f>IF(RES_hhdet_emi!H71=0,0,RES_hhdet_emi!H71*1000000/RES_hhdet_num!H70)</f>
        <v>0</v>
      </c>
      <c r="I71" s="165">
        <f>IF(RES_hhdet_emi!I71=0,0,RES_hhdet_emi!I71*1000000/RES_hhdet_num!I70)</f>
        <v>0</v>
      </c>
      <c r="J71" s="165">
        <f>IF(RES_hhdet_emi!J71=0,0,RES_hhdet_emi!J71*1000000/RES_hhdet_num!J70)</f>
        <v>0</v>
      </c>
      <c r="K71" s="165">
        <f>IF(RES_hhdet_emi!K71=0,0,RES_hhdet_emi!K71*1000000/RES_hhdet_num!K70)</f>
        <v>0</v>
      </c>
      <c r="L71" s="165">
        <f>IF(RES_hhdet_emi!L71=0,0,RES_hhdet_emi!L71*1000000/RES_hhdet_num!L70)</f>
        <v>0</v>
      </c>
      <c r="M71" s="165">
        <f>IF(RES_hhdet_emi!M71=0,0,RES_hhdet_emi!M71*1000000/RES_hhdet_num!M70)</f>
        <v>0</v>
      </c>
      <c r="N71" s="165">
        <f>IF(RES_hhdet_emi!N71=0,0,RES_hhdet_emi!N71*1000000/RES_hhdet_num!N70)</f>
        <v>0</v>
      </c>
      <c r="O71" s="165">
        <f>IF(RES_hhdet_emi!O71=0,0,RES_hhdet_emi!O71*1000000/RES_hhdet_num!O70)</f>
        <v>0</v>
      </c>
      <c r="P71" s="165">
        <f>IF(RES_hhdet_emi!P71=0,0,RES_hhdet_emi!P71*1000000/RES_hhdet_num!P70)</f>
        <v>0</v>
      </c>
      <c r="Q71" s="165">
        <f>IF(RES_hhdet_emi!Q71=0,0,RES_hhdet_emi!Q71*1000000/RES_hhdet_num!Q70)</f>
        <v>0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353.47299250583825</v>
      </c>
      <c r="C77" s="157">
        <f>IF(RES_hhdet_emi!C77=0,0,RES_hhdet_emi!C77*1000000/RES_hhdet_num!C$62)</f>
        <v>358.11835272974281</v>
      </c>
      <c r="D77" s="157">
        <f>IF(RES_hhdet_emi!D77=0,0,RES_hhdet_emi!D77*1000000/RES_hhdet_num!D$62)</f>
        <v>363.83655731601726</v>
      </c>
      <c r="E77" s="157">
        <f>IF(RES_hhdet_emi!E77=0,0,RES_hhdet_emi!E77*1000000/RES_hhdet_num!E$62)</f>
        <v>367.64405558327218</v>
      </c>
      <c r="F77" s="157">
        <f>IF(RES_hhdet_emi!F77=0,0,RES_hhdet_emi!F77*1000000/RES_hhdet_num!F$62)</f>
        <v>371.11128976064214</v>
      </c>
      <c r="G77" s="157">
        <f>IF(RES_hhdet_emi!G77=0,0,RES_hhdet_emi!G77*1000000/RES_hhdet_num!G$62)</f>
        <v>374.0711368968249</v>
      </c>
      <c r="H77" s="157">
        <f>IF(RES_hhdet_emi!H77=0,0,RES_hhdet_emi!H77*1000000/RES_hhdet_num!H$62)</f>
        <v>374.73965550095778</v>
      </c>
      <c r="I77" s="157">
        <f>IF(RES_hhdet_emi!I77=0,0,RES_hhdet_emi!I77*1000000/RES_hhdet_num!I$62)</f>
        <v>375.27068142815187</v>
      </c>
      <c r="J77" s="157">
        <f>IF(RES_hhdet_emi!J77=0,0,RES_hhdet_emi!J77*1000000/RES_hhdet_num!J$62)</f>
        <v>375.52324956011944</v>
      </c>
      <c r="K77" s="157">
        <f>IF(RES_hhdet_emi!K77=0,0,RES_hhdet_emi!K77*1000000/RES_hhdet_num!K$62)</f>
        <v>375.85556771564558</v>
      </c>
      <c r="L77" s="157">
        <f>IF(RES_hhdet_emi!L77=0,0,RES_hhdet_emi!L77*1000000/RES_hhdet_num!L$62)</f>
        <v>377.85020419076073</v>
      </c>
      <c r="M77" s="157">
        <f>IF(RES_hhdet_emi!M77=0,0,RES_hhdet_emi!M77*1000000/RES_hhdet_num!M$62)</f>
        <v>380.63648774789567</v>
      </c>
      <c r="N77" s="157">
        <f>IF(RES_hhdet_emi!N77=0,0,RES_hhdet_emi!N77*1000000/RES_hhdet_num!N$62)</f>
        <v>379.43589474700758</v>
      </c>
      <c r="O77" s="157">
        <f>IF(RES_hhdet_emi!O77=0,0,RES_hhdet_emi!O77*1000000/RES_hhdet_num!O$62)</f>
        <v>360.53096927383388</v>
      </c>
      <c r="P77" s="157">
        <f>IF(RES_hhdet_emi!P77=0,0,RES_hhdet_emi!P77*1000000/RES_hhdet_num!P$62)</f>
        <v>365.57044154879986</v>
      </c>
      <c r="Q77" s="157">
        <f>IF(RES_hhdet_emi!Q77=0,0,RES_hhdet_emi!Q77*1000000/RES_hhdet_num!Q$62)</f>
        <v>354.5548027591322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428.40033450872704</v>
      </c>
      <c r="C78" s="156">
        <f>IF(RES_hhdet_emi!C78=0,0,RES_hhdet_emi!C78*1000000/RES_hhdet_num!C78)</f>
        <v>428.71941823040021</v>
      </c>
      <c r="D78" s="156">
        <f>IF(RES_hhdet_emi!D78=0,0,RES_hhdet_emi!D78*1000000/RES_hhdet_num!D78)</f>
        <v>425.74139304943463</v>
      </c>
      <c r="E78" s="156">
        <f>IF(RES_hhdet_emi!E78=0,0,RES_hhdet_emi!E78*1000000/RES_hhdet_num!E78)</f>
        <v>421.28330339969125</v>
      </c>
      <c r="F78" s="156">
        <f>IF(RES_hhdet_emi!F78=0,0,RES_hhdet_emi!F78*1000000/RES_hhdet_num!F78)</f>
        <v>418.06375050499054</v>
      </c>
      <c r="G78" s="156">
        <f>IF(RES_hhdet_emi!G78=0,0,RES_hhdet_emi!G78*1000000/RES_hhdet_num!G78)</f>
        <v>414.97888559247406</v>
      </c>
      <c r="H78" s="156">
        <f>IF(RES_hhdet_emi!H78=0,0,RES_hhdet_emi!H78*1000000/RES_hhdet_num!H78)</f>
        <v>412.23008829825585</v>
      </c>
      <c r="I78" s="156">
        <f>IF(RES_hhdet_emi!I78=0,0,RES_hhdet_emi!I78*1000000/RES_hhdet_num!I78)</f>
        <v>409.95799354076041</v>
      </c>
      <c r="J78" s="156">
        <f>IF(RES_hhdet_emi!J78=0,0,RES_hhdet_emi!J78*1000000/RES_hhdet_num!J78)</f>
        <v>405.1300705230251</v>
      </c>
      <c r="K78" s="156">
        <f>IF(RES_hhdet_emi!K78=0,0,RES_hhdet_emi!K78*1000000/RES_hhdet_num!K78)</f>
        <v>404.12969360528547</v>
      </c>
      <c r="L78" s="156">
        <f>IF(RES_hhdet_emi!L78=0,0,RES_hhdet_emi!L78*1000000/RES_hhdet_num!L78)</f>
        <v>403.07968922003096</v>
      </c>
      <c r="M78" s="156">
        <f>IF(RES_hhdet_emi!M78=0,0,RES_hhdet_emi!M78*1000000/RES_hhdet_num!M78)</f>
        <v>399.25045935990511</v>
      </c>
      <c r="N78" s="156">
        <f>IF(RES_hhdet_emi!N78=0,0,RES_hhdet_emi!N78*1000000/RES_hhdet_num!N78)</f>
        <v>396.3153310691452</v>
      </c>
      <c r="O78" s="156">
        <f>IF(RES_hhdet_emi!O78=0,0,RES_hhdet_emi!O78*1000000/RES_hhdet_num!O78)</f>
        <v>376.24945948451682</v>
      </c>
      <c r="P78" s="156">
        <f>IF(RES_hhdet_emi!P78=0,0,RES_hhdet_emi!P78*1000000/RES_hhdet_num!P78)</f>
        <v>376.26416736992383</v>
      </c>
      <c r="Q78" s="156">
        <f>IF(RES_hhdet_emi!Q78=0,0,RES_hhdet_emi!Q78*1000000/RES_hhdet_num!Q78)</f>
        <v>367.95631633754999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42.293156802200627</v>
      </c>
      <c r="C81" s="168">
        <f t="shared" ref="C81:Q81" si="12">SUM(C82,C85,C87,C100)</f>
        <v>47.608726723113918</v>
      </c>
      <c r="D81" s="168">
        <f t="shared" si="12"/>
        <v>21.21017129832785</v>
      </c>
      <c r="E81" s="168">
        <f t="shared" si="12"/>
        <v>26.790550588668982</v>
      </c>
      <c r="F81" s="168">
        <f t="shared" si="12"/>
        <v>25.778260432837158</v>
      </c>
      <c r="G81" s="168">
        <f t="shared" si="12"/>
        <v>18.606980526354945</v>
      </c>
      <c r="H81" s="168">
        <f t="shared" si="12"/>
        <v>18.90780113319363</v>
      </c>
      <c r="I81" s="168">
        <f t="shared" si="12"/>
        <v>13.80958201426208</v>
      </c>
      <c r="J81" s="168">
        <f t="shared" si="12"/>
        <v>18.466043642694057</v>
      </c>
      <c r="K81" s="168">
        <f t="shared" si="12"/>
        <v>18.245573063127953</v>
      </c>
      <c r="L81" s="168">
        <f t="shared" si="12"/>
        <v>23.634560999933978</v>
      </c>
      <c r="M81" s="168">
        <f t="shared" si="12"/>
        <v>23.659011922658337</v>
      </c>
      <c r="N81" s="168">
        <f t="shared" si="12"/>
        <v>18.410882250518902</v>
      </c>
      <c r="O81" s="168">
        <f t="shared" si="12"/>
        <v>18.741537099936885</v>
      </c>
      <c r="P81" s="168">
        <f t="shared" si="12"/>
        <v>24.399999080479276</v>
      </c>
      <c r="Q81" s="168">
        <f t="shared" si="12"/>
        <v>29.945326491217763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0</v>
      </c>
      <c r="D82" s="157">
        <f t="shared" si="13"/>
        <v>0</v>
      </c>
      <c r="E82" s="157">
        <f t="shared" si="13"/>
        <v>0</v>
      </c>
      <c r="F82" s="157">
        <f t="shared" si="13"/>
        <v>0</v>
      </c>
      <c r="G82" s="157">
        <f t="shared" si="13"/>
        <v>0</v>
      </c>
      <c r="H82" s="157">
        <f t="shared" si="13"/>
        <v>0</v>
      </c>
      <c r="I82" s="157">
        <f t="shared" si="13"/>
        <v>0</v>
      </c>
      <c r="J82" s="157">
        <f t="shared" si="13"/>
        <v>0</v>
      </c>
      <c r="K82" s="157">
        <f t="shared" si="13"/>
        <v>0</v>
      </c>
      <c r="L82" s="157">
        <f t="shared" si="13"/>
        <v>0</v>
      </c>
      <c r="M82" s="157">
        <f t="shared" si="13"/>
        <v>0</v>
      </c>
      <c r="N82" s="157">
        <f t="shared" si="13"/>
        <v>0</v>
      </c>
      <c r="O82" s="157">
        <f t="shared" si="13"/>
        <v>0</v>
      </c>
      <c r="P82" s="157">
        <f t="shared" si="13"/>
        <v>0</v>
      </c>
      <c r="Q82" s="157">
        <f t="shared" si="13"/>
        <v>0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0</v>
      </c>
      <c r="D83" s="156">
        <f>IF(RES_hhdet_emi!D83=0,0,RES_hhdet_emi!D83*1000000/RES_hhdet_num!D$81)</f>
        <v>0</v>
      </c>
      <c r="E83" s="156">
        <f>IF(RES_hhdet_emi!E83=0,0,RES_hhdet_emi!E83*1000000/RES_hhdet_num!E$81)</f>
        <v>0</v>
      </c>
      <c r="F83" s="156">
        <f>IF(RES_hhdet_emi!F83=0,0,RES_hhdet_emi!F83*1000000/RES_hhdet_num!F$81)</f>
        <v>0</v>
      </c>
      <c r="G83" s="156">
        <f>IF(RES_hhdet_emi!G83=0,0,RES_hhdet_emi!G83*1000000/RES_hhdet_num!G$81)</f>
        <v>0</v>
      </c>
      <c r="H83" s="156">
        <f>IF(RES_hhdet_emi!H83=0,0,RES_hhdet_emi!H83*1000000/RES_hhdet_num!H$81)</f>
        <v>0</v>
      </c>
      <c r="I83" s="156">
        <f>IF(RES_hhdet_emi!I83=0,0,RES_hhdet_emi!I83*1000000/RES_hhdet_num!I$81)</f>
        <v>0</v>
      </c>
      <c r="J83" s="156">
        <f>IF(RES_hhdet_emi!J83=0,0,RES_hhdet_emi!J83*1000000/RES_hhdet_num!J$81)</f>
        <v>0</v>
      </c>
      <c r="K83" s="156">
        <f>IF(RES_hhdet_emi!K83=0,0,RES_hhdet_emi!K83*1000000/RES_hhdet_num!K$81)</f>
        <v>0</v>
      </c>
      <c r="L83" s="156">
        <f>IF(RES_hhdet_emi!L83=0,0,RES_hhdet_emi!L83*1000000/RES_hhdet_num!L$81)</f>
        <v>0</v>
      </c>
      <c r="M83" s="156">
        <f>IF(RES_hhdet_emi!M83=0,0,RES_hhdet_emi!M83*1000000/RES_hhdet_num!M$81)</f>
        <v>0</v>
      </c>
      <c r="N83" s="156">
        <f>IF(RES_hhdet_emi!N83=0,0,RES_hhdet_emi!N83*1000000/RES_hhdet_num!N$81)</f>
        <v>0</v>
      </c>
      <c r="O83" s="156">
        <f>IF(RES_hhdet_emi!O83=0,0,RES_hhdet_emi!O83*1000000/RES_hhdet_num!O$81)</f>
        <v>0</v>
      </c>
      <c r="P83" s="156">
        <f>IF(RES_hhdet_emi!P83=0,0,RES_hhdet_emi!P83*1000000/RES_hhdet_num!P$81)</f>
        <v>0</v>
      </c>
      <c r="Q83" s="156">
        <f>IF(RES_hhdet_emi!Q83=0,0,RES_hhdet_emi!Q83*1000000/RES_hhdet_num!Q$81)</f>
        <v>0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19.863716440884435</v>
      </c>
      <c r="C87" s="157">
        <f>IF(RES_hhdet_emi!C87=0,0,RES_hhdet_emi!C87*1000000/RES_hhdet_num!C$81)</f>
        <v>18.525192687996903</v>
      </c>
      <c r="D87" s="157">
        <f>IF(RES_hhdet_emi!D87=0,0,RES_hhdet_emi!D87*1000000/RES_hhdet_num!D$81)</f>
        <v>11.382934747929161</v>
      </c>
      <c r="E87" s="157">
        <f>IF(RES_hhdet_emi!E87=0,0,RES_hhdet_emi!E87*1000000/RES_hhdet_num!E$81)</f>
        <v>11.429065490884382</v>
      </c>
      <c r="F87" s="157">
        <f>IF(RES_hhdet_emi!F87=0,0,RES_hhdet_emi!F87*1000000/RES_hhdet_num!F$81)</f>
        <v>10.067618323900815</v>
      </c>
      <c r="G87" s="157">
        <f>IF(RES_hhdet_emi!G87=0,0,RES_hhdet_emi!G87*1000000/RES_hhdet_num!G$81)</f>
        <v>6.8720862647513714</v>
      </c>
      <c r="H87" s="157">
        <f>IF(RES_hhdet_emi!H87=0,0,RES_hhdet_emi!H87*1000000/RES_hhdet_num!H$81)</f>
        <v>7.031243288444605</v>
      </c>
      <c r="I87" s="157">
        <f>IF(RES_hhdet_emi!I87=0,0,RES_hhdet_emi!I87*1000000/RES_hhdet_num!I$81)</f>
        <v>7.3519327014604245</v>
      </c>
      <c r="J87" s="157">
        <f>IF(RES_hhdet_emi!J87=0,0,RES_hhdet_emi!J87*1000000/RES_hhdet_num!J$81)</f>
        <v>6.9061518947382368</v>
      </c>
      <c r="K87" s="157">
        <f>IF(RES_hhdet_emi!K87=0,0,RES_hhdet_emi!K87*1000000/RES_hhdet_num!K$81)</f>
        <v>7.1550322277563447</v>
      </c>
      <c r="L87" s="157">
        <f>IF(RES_hhdet_emi!L87=0,0,RES_hhdet_emi!L87*1000000/RES_hhdet_num!L$81)</f>
        <v>7.5557217873055835</v>
      </c>
      <c r="M87" s="157">
        <f>IF(RES_hhdet_emi!M87=0,0,RES_hhdet_emi!M87*1000000/RES_hhdet_num!M$81)</f>
        <v>7.4027526302063622</v>
      </c>
      <c r="N87" s="157">
        <f>IF(RES_hhdet_emi!N87=0,0,RES_hhdet_emi!N87*1000000/RES_hhdet_num!N$81)</f>
        <v>7.2505092288573918</v>
      </c>
      <c r="O87" s="157">
        <f>IF(RES_hhdet_emi!O87=0,0,RES_hhdet_emi!O87*1000000/RES_hhdet_num!O$81)</f>
        <v>7.3279618182708788</v>
      </c>
      <c r="P87" s="157">
        <f>IF(RES_hhdet_emi!P87=0,0,RES_hhdet_emi!P87*1000000/RES_hhdet_num!P$81)</f>
        <v>8.2652634170852171</v>
      </c>
      <c r="Q87" s="157">
        <f>IF(RES_hhdet_emi!Q87=0,0,RES_hhdet_emi!Q87*1000000/RES_hhdet_num!Q$81)</f>
        <v>8.8716690014309254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0</v>
      </c>
      <c r="D88" s="132">
        <f>IF(RES_hhdet_emi!D88=0,0,RES_hhdet_emi!D88*1000000/RES_hhdet_num!D88)</f>
        <v>0</v>
      </c>
      <c r="E88" s="132">
        <f>IF(RES_hhdet_emi!E88=0,0,RES_hhdet_emi!E88*1000000/RES_hhdet_num!E88)</f>
        <v>0</v>
      </c>
      <c r="F88" s="132">
        <f>IF(RES_hhdet_emi!F88=0,0,RES_hhdet_emi!F88*1000000/RES_hhdet_num!F88)</f>
        <v>0</v>
      </c>
      <c r="G88" s="132">
        <f>IF(RES_hhdet_emi!G88=0,0,RES_hhdet_emi!G88*1000000/RES_hhdet_num!G88)</f>
        <v>0</v>
      </c>
      <c r="H88" s="132">
        <f>IF(RES_hhdet_emi!H88=0,0,RES_hhdet_emi!H88*1000000/RES_hhdet_num!H88)</f>
        <v>0</v>
      </c>
      <c r="I88" s="132">
        <f>IF(RES_hhdet_emi!I88=0,0,RES_hhdet_emi!I88*1000000/RES_hhdet_num!I88)</f>
        <v>0</v>
      </c>
      <c r="J88" s="132">
        <f>IF(RES_hhdet_emi!J88=0,0,RES_hhdet_emi!J88*1000000/RES_hhdet_num!J88)</f>
        <v>0</v>
      </c>
      <c r="K88" s="132">
        <f>IF(RES_hhdet_emi!K88=0,0,RES_hhdet_emi!K88*1000000/RES_hhdet_num!K88)</f>
        <v>0</v>
      </c>
      <c r="L88" s="132">
        <f>IF(RES_hhdet_emi!L88=0,0,RES_hhdet_emi!L88*1000000/RES_hhdet_num!L88)</f>
        <v>0</v>
      </c>
      <c r="M88" s="132">
        <f>IF(RES_hhdet_emi!M88=0,0,RES_hhdet_emi!M88*1000000/RES_hhdet_num!M88)</f>
        <v>0</v>
      </c>
      <c r="N88" s="132">
        <f>IF(RES_hhdet_emi!N88=0,0,RES_hhdet_emi!N88*1000000/RES_hhdet_num!N88)</f>
        <v>0</v>
      </c>
      <c r="O88" s="132">
        <f>IF(RES_hhdet_emi!O88=0,0,RES_hhdet_emi!O88*1000000/RES_hhdet_num!O88)</f>
        <v>0</v>
      </c>
      <c r="P88" s="132">
        <f>IF(RES_hhdet_emi!P88=0,0,RES_hhdet_emi!P88*1000000/RES_hhdet_num!P88)</f>
        <v>0</v>
      </c>
      <c r="Q88" s="132">
        <f>IF(RES_hhdet_emi!Q88=0,0,RES_hhdet_emi!Q88*1000000/RES_hhdet_num!Q88)</f>
        <v>0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0</v>
      </c>
      <c r="D89" s="132">
        <f>IF(RES_hhdet_emi!D89=0,0,RES_hhdet_emi!D89*1000000/RES_hhdet_num!D89)</f>
        <v>0</v>
      </c>
      <c r="E89" s="132">
        <f>IF(RES_hhdet_emi!E89=0,0,RES_hhdet_emi!E89*1000000/RES_hhdet_num!E89)</f>
        <v>0</v>
      </c>
      <c r="F89" s="132">
        <f>IF(RES_hhdet_emi!F89=0,0,RES_hhdet_emi!F89*1000000/RES_hhdet_num!F89)</f>
        <v>0</v>
      </c>
      <c r="G89" s="132">
        <f>IF(RES_hhdet_emi!G89=0,0,RES_hhdet_emi!G89*1000000/RES_hhdet_num!G89)</f>
        <v>0</v>
      </c>
      <c r="H89" s="132">
        <f>IF(RES_hhdet_emi!H89=0,0,RES_hhdet_emi!H89*1000000/RES_hhdet_num!H89)</f>
        <v>0</v>
      </c>
      <c r="I89" s="132">
        <f>IF(RES_hhdet_emi!I89=0,0,RES_hhdet_emi!I89*1000000/RES_hhdet_num!I89)</f>
        <v>0</v>
      </c>
      <c r="J89" s="132">
        <f>IF(RES_hhdet_emi!J89=0,0,RES_hhdet_emi!J89*1000000/RES_hhdet_num!J89)</f>
        <v>0</v>
      </c>
      <c r="K89" s="132">
        <f>IF(RES_hhdet_emi!K89=0,0,RES_hhdet_emi!K89*1000000/RES_hhdet_num!K89)</f>
        <v>0</v>
      </c>
      <c r="L89" s="132">
        <f>IF(RES_hhdet_emi!L89=0,0,RES_hhdet_emi!L89*1000000/RES_hhdet_num!L89)</f>
        <v>0</v>
      </c>
      <c r="M89" s="132">
        <f>IF(RES_hhdet_emi!M89=0,0,RES_hhdet_emi!M89*1000000/RES_hhdet_num!M89)</f>
        <v>0</v>
      </c>
      <c r="N89" s="132">
        <f>IF(RES_hhdet_emi!N89=0,0,RES_hhdet_emi!N89*1000000/RES_hhdet_num!N89)</f>
        <v>0</v>
      </c>
      <c r="O89" s="132">
        <f>IF(RES_hhdet_emi!O89=0,0,RES_hhdet_emi!O89*1000000/RES_hhdet_num!O89)</f>
        <v>0</v>
      </c>
      <c r="P89" s="132">
        <f>IF(RES_hhdet_emi!P89=0,0,RES_hhdet_emi!P89*1000000/RES_hhdet_num!P89)</f>
        <v>0</v>
      </c>
      <c r="Q89" s="132">
        <f>IF(RES_hhdet_emi!Q89=0,0,RES_hhdet_emi!Q89*1000000/RES_hhdet_num!Q89)</f>
        <v>0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0</v>
      </c>
      <c r="D90" s="165">
        <f>IF(RES_hhdet_emi!D90=0,0,RES_hhdet_emi!D90*1000000/RES_hhdet_num!D89)</f>
        <v>0</v>
      </c>
      <c r="E90" s="165">
        <f>IF(RES_hhdet_emi!E90=0,0,RES_hhdet_emi!E90*1000000/RES_hhdet_num!E89)</f>
        <v>0</v>
      </c>
      <c r="F90" s="165">
        <f>IF(RES_hhdet_emi!F90=0,0,RES_hhdet_emi!F90*1000000/RES_hhdet_num!F89)</f>
        <v>0</v>
      </c>
      <c r="G90" s="165">
        <f>IF(RES_hhdet_emi!G90=0,0,RES_hhdet_emi!G90*1000000/RES_hhdet_num!G89)</f>
        <v>0</v>
      </c>
      <c r="H90" s="165">
        <f>IF(RES_hhdet_emi!H90=0,0,RES_hhdet_emi!H90*1000000/RES_hhdet_num!H89)</f>
        <v>0</v>
      </c>
      <c r="I90" s="165">
        <f>IF(RES_hhdet_emi!I90=0,0,RES_hhdet_emi!I90*1000000/RES_hhdet_num!I89)</f>
        <v>0</v>
      </c>
      <c r="J90" s="165">
        <f>IF(RES_hhdet_emi!J90=0,0,RES_hhdet_emi!J90*1000000/RES_hhdet_num!J89)</f>
        <v>0</v>
      </c>
      <c r="K90" s="165">
        <f>IF(RES_hhdet_emi!K90=0,0,RES_hhdet_emi!K90*1000000/RES_hhdet_num!K89)</f>
        <v>0</v>
      </c>
      <c r="L90" s="165">
        <f>IF(RES_hhdet_emi!L90=0,0,RES_hhdet_emi!L90*1000000/RES_hhdet_num!L89)</f>
        <v>0</v>
      </c>
      <c r="M90" s="165">
        <f>IF(RES_hhdet_emi!M90=0,0,RES_hhdet_emi!M90*1000000/RES_hhdet_num!M89)</f>
        <v>0</v>
      </c>
      <c r="N90" s="165">
        <f>IF(RES_hhdet_emi!N90=0,0,RES_hhdet_emi!N90*1000000/RES_hhdet_num!N89)</f>
        <v>0</v>
      </c>
      <c r="O90" s="165">
        <f>IF(RES_hhdet_emi!O90=0,0,RES_hhdet_emi!O90*1000000/RES_hhdet_num!O89)</f>
        <v>0</v>
      </c>
      <c r="P90" s="165">
        <f>IF(RES_hhdet_emi!P90=0,0,RES_hhdet_emi!P90*1000000/RES_hhdet_num!P89)</f>
        <v>0</v>
      </c>
      <c r="Q90" s="165">
        <f>IF(RES_hhdet_emi!Q90=0,0,RES_hhdet_emi!Q90*1000000/RES_hhdet_num!Q89)</f>
        <v>0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753.20971397303379</v>
      </c>
      <c r="C92" s="162">
        <f>IF(RES_hhdet_emi!C92=0,0,RES_hhdet_emi!C92*1000000/RES_hhdet_num!C92)</f>
        <v>754.22783656957529</v>
      </c>
      <c r="D92" s="162">
        <f>IF(RES_hhdet_emi!D92=0,0,RES_hhdet_emi!D92*1000000/RES_hhdet_num!D92)</f>
        <v>749.40221563605758</v>
      </c>
      <c r="E92" s="162">
        <f>IF(RES_hhdet_emi!E92=0,0,RES_hhdet_emi!E92*1000000/RES_hhdet_num!E92)</f>
        <v>746.09524926807285</v>
      </c>
      <c r="F92" s="162">
        <f>IF(RES_hhdet_emi!F92=0,0,RES_hhdet_emi!F92*1000000/RES_hhdet_num!F92)</f>
        <v>738.61239070628164</v>
      </c>
      <c r="G92" s="162">
        <f>IF(RES_hhdet_emi!G92=0,0,RES_hhdet_emi!G92*1000000/RES_hhdet_num!G92)</f>
        <v>732.33985796879153</v>
      </c>
      <c r="H92" s="162">
        <f>IF(RES_hhdet_emi!H92=0,0,RES_hhdet_emi!H92*1000000/RES_hhdet_num!H92)</f>
        <v>722.75250005370651</v>
      </c>
      <c r="I92" s="162">
        <f>IF(RES_hhdet_emi!I92=0,0,RES_hhdet_emi!I92*1000000/RES_hhdet_num!I92)</f>
        <v>716.0363909090122</v>
      </c>
      <c r="J92" s="162">
        <f>IF(RES_hhdet_emi!J92=0,0,RES_hhdet_emi!J92*1000000/RES_hhdet_num!J92)</f>
        <v>706.63633074373888</v>
      </c>
      <c r="K92" s="162">
        <f>IF(RES_hhdet_emi!K92=0,0,RES_hhdet_emi!K92*1000000/RES_hhdet_num!K92)</f>
        <v>710.71464089557969</v>
      </c>
      <c r="L92" s="162">
        <f>IF(RES_hhdet_emi!L92=0,0,RES_hhdet_emi!L92*1000000/RES_hhdet_num!L92)</f>
        <v>713.56186993283552</v>
      </c>
      <c r="M92" s="162">
        <f>IF(RES_hhdet_emi!M92=0,0,RES_hhdet_emi!M92*1000000/RES_hhdet_num!M92)</f>
        <v>688.86227966072806</v>
      </c>
      <c r="N92" s="162">
        <f>IF(RES_hhdet_emi!N92=0,0,RES_hhdet_emi!N92*1000000/RES_hhdet_num!N92)</f>
        <v>651.06976351787659</v>
      </c>
      <c r="O92" s="162">
        <f>IF(RES_hhdet_emi!O92=0,0,RES_hhdet_emi!O92*1000000/RES_hhdet_num!O92)</f>
        <v>635.92047147136896</v>
      </c>
      <c r="P92" s="162">
        <f>IF(RES_hhdet_emi!P92=0,0,RES_hhdet_emi!P92*1000000/RES_hhdet_num!P92)</f>
        <v>610.70739941433783</v>
      </c>
      <c r="Q92" s="162">
        <f>IF(RES_hhdet_emi!Q92=0,0,RES_hhdet_emi!Q92*1000000/RES_hhdet_num!Q92)</f>
        <v>600.56215610381673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0</v>
      </c>
      <c r="C93" s="160">
        <f>IF(RES_hhdet_emi!C93=0,0,RES_hhdet_emi!C93*1000000/RES_hhdet_num!C93)</f>
        <v>0</v>
      </c>
      <c r="D93" s="160">
        <f>IF(RES_hhdet_emi!D93=0,0,RES_hhdet_emi!D93*1000000/RES_hhdet_num!D93)</f>
        <v>0</v>
      </c>
      <c r="E93" s="160">
        <f>IF(RES_hhdet_emi!E93=0,0,RES_hhdet_emi!E93*1000000/RES_hhdet_num!E93)</f>
        <v>0</v>
      </c>
      <c r="F93" s="160">
        <f>IF(RES_hhdet_emi!F93=0,0,RES_hhdet_emi!F93*1000000/RES_hhdet_num!F93)</f>
        <v>0</v>
      </c>
      <c r="G93" s="160">
        <f>IF(RES_hhdet_emi!G93=0,0,RES_hhdet_emi!G93*1000000/RES_hhdet_num!G93)</f>
        <v>0</v>
      </c>
      <c r="H93" s="160">
        <f>IF(RES_hhdet_emi!H93=0,0,RES_hhdet_emi!H93*1000000/RES_hhdet_num!H93)</f>
        <v>0</v>
      </c>
      <c r="I93" s="160">
        <f>IF(RES_hhdet_emi!I93=0,0,RES_hhdet_emi!I93*1000000/RES_hhdet_num!I93)</f>
        <v>0</v>
      </c>
      <c r="J93" s="160">
        <f>IF(RES_hhdet_emi!J93=0,0,RES_hhdet_emi!J93*1000000/RES_hhdet_num!J93)</f>
        <v>0</v>
      </c>
      <c r="K93" s="160">
        <f>IF(RES_hhdet_emi!K93=0,0,RES_hhdet_emi!K93*1000000/RES_hhdet_num!K93)</f>
        <v>0</v>
      </c>
      <c r="L93" s="160">
        <f>IF(RES_hhdet_emi!L93=0,0,RES_hhdet_emi!L93*1000000/RES_hhdet_num!L93)</f>
        <v>0</v>
      </c>
      <c r="M93" s="160">
        <f>IF(RES_hhdet_emi!M93=0,0,RES_hhdet_emi!M93*1000000/RES_hhdet_num!M93)</f>
        <v>0</v>
      </c>
      <c r="N93" s="160">
        <f>IF(RES_hhdet_emi!N93=0,0,RES_hhdet_emi!N93*1000000/RES_hhdet_num!N93)</f>
        <v>0</v>
      </c>
      <c r="O93" s="160">
        <f>IF(RES_hhdet_emi!O93=0,0,RES_hhdet_emi!O93*1000000/RES_hhdet_num!O93)</f>
        <v>0</v>
      </c>
      <c r="P93" s="160">
        <f>IF(RES_hhdet_emi!P93=0,0,RES_hhdet_emi!P93*1000000/RES_hhdet_num!P93)</f>
        <v>0</v>
      </c>
      <c r="Q93" s="160">
        <f>IF(RES_hhdet_emi!Q93=0,0,RES_hhdet_emi!Q93*1000000/RES_hhdet_num!Q93)</f>
        <v>0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0</v>
      </c>
      <c r="C94" s="156">
        <f>IF(RES_hhdet_emi!C94=0,0,RES_hhdet_emi!C94*1000000/RES_hhdet_num!C93)</f>
        <v>0</v>
      </c>
      <c r="D94" s="156">
        <f>IF(RES_hhdet_emi!D94=0,0,RES_hhdet_emi!D94*1000000/RES_hhdet_num!D93)</f>
        <v>0</v>
      </c>
      <c r="E94" s="156">
        <f>IF(RES_hhdet_emi!E94=0,0,RES_hhdet_emi!E94*1000000/RES_hhdet_num!E93)</f>
        <v>0</v>
      </c>
      <c r="F94" s="156">
        <f>IF(RES_hhdet_emi!F94=0,0,RES_hhdet_emi!F94*1000000/RES_hhdet_num!F93)</f>
        <v>0</v>
      </c>
      <c r="G94" s="156">
        <f>IF(RES_hhdet_emi!G94=0,0,RES_hhdet_emi!G94*1000000/RES_hhdet_num!G93)</f>
        <v>0</v>
      </c>
      <c r="H94" s="156">
        <f>IF(RES_hhdet_emi!H94=0,0,RES_hhdet_emi!H94*1000000/RES_hhdet_num!H93)</f>
        <v>0</v>
      </c>
      <c r="I94" s="156">
        <f>IF(RES_hhdet_emi!I94=0,0,RES_hhdet_emi!I94*1000000/RES_hhdet_num!I93)</f>
        <v>0</v>
      </c>
      <c r="J94" s="156">
        <f>IF(RES_hhdet_emi!J94=0,0,RES_hhdet_emi!J94*1000000/RES_hhdet_num!J93)</f>
        <v>0</v>
      </c>
      <c r="K94" s="156">
        <f>IF(RES_hhdet_emi!K94=0,0,RES_hhdet_emi!K94*1000000/RES_hhdet_num!K93)</f>
        <v>0</v>
      </c>
      <c r="L94" s="156">
        <f>IF(RES_hhdet_emi!L94=0,0,RES_hhdet_emi!L94*1000000/RES_hhdet_num!L93)</f>
        <v>0</v>
      </c>
      <c r="M94" s="156">
        <f>IF(RES_hhdet_emi!M94=0,0,RES_hhdet_emi!M94*1000000/RES_hhdet_num!M93)</f>
        <v>0</v>
      </c>
      <c r="N94" s="156">
        <f>IF(RES_hhdet_emi!N94=0,0,RES_hhdet_emi!N94*1000000/RES_hhdet_num!N93)</f>
        <v>0</v>
      </c>
      <c r="O94" s="156">
        <f>IF(RES_hhdet_emi!O94=0,0,RES_hhdet_emi!O94*1000000/RES_hhdet_num!O93)</f>
        <v>0</v>
      </c>
      <c r="P94" s="156">
        <f>IF(RES_hhdet_emi!P94=0,0,RES_hhdet_emi!P94*1000000/RES_hhdet_num!P93)</f>
        <v>0</v>
      </c>
      <c r="Q94" s="156">
        <f>IF(RES_hhdet_emi!Q94=0,0,RES_hhdet_emi!Q94*1000000/RES_hhdet_num!Q93)</f>
        <v>0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22.429440361316196</v>
      </c>
      <c r="C100" s="157">
        <f>IF(RES_hhdet_emi!C100=0,0,RES_hhdet_emi!C100*1000000/RES_hhdet_num!C$81)</f>
        <v>29.083534035117012</v>
      </c>
      <c r="D100" s="157">
        <f>IF(RES_hhdet_emi!D100=0,0,RES_hhdet_emi!D100*1000000/RES_hhdet_num!D$81)</f>
        <v>9.8272365503986912</v>
      </c>
      <c r="E100" s="157">
        <f>IF(RES_hhdet_emi!E100=0,0,RES_hhdet_emi!E100*1000000/RES_hhdet_num!E$81)</f>
        <v>15.3614850977846</v>
      </c>
      <c r="F100" s="157">
        <f>IF(RES_hhdet_emi!F100=0,0,RES_hhdet_emi!F100*1000000/RES_hhdet_num!F$81)</f>
        <v>15.710642108936344</v>
      </c>
      <c r="G100" s="157">
        <f>IF(RES_hhdet_emi!G100=0,0,RES_hhdet_emi!G100*1000000/RES_hhdet_num!G$81)</f>
        <v>11.734894261603575</v>
      </c>
      <c r="H100" s="157">
        <f>IF(RES_hhdet_emi!H100=0,0,RES_hhdet_emi!H100*1000000/RES_hhdet_num!H$81)</f>
        <v>11.876557844749026</v>
      </c>
      <c r="I100" s="157">
        <f>IF(RES_hhdet_emi!I100=0,0,RES_hhdet_emi!I100*1000000/RES_hhdet_num!I$81)</f>
        <v>6.4576493128016565</v>
      </c>
      <c r="J100" s="157">
        <f>IF(RES_hhdet_emi!J100=0,0,RES_hhdet_emi!J100*1000000/RES_hhdet_num!J$81)</f>
        <v>11.55989174795582</v>
      </c>
      <c r="K100" s="157">
        <f>IF(RES_hhdet_emi!K100=0,0,RES_hhdet_emi!K100*1000000/RES_hhdet_num!K$81)</f>
        <v>11.090540835371609</v>
      </c>
      <c r="L100" s="157">
        <f>IF(RES_hhdet_emi!L100=0,0,RES_hhdet_emi!L100*1000000/RES_hhdet_num!L$81)</f>
        <v>16.078839212628395</v>
      </c>
      <c r="M100" s="157">
        <f>IF(RES_hhdet_emi!M100=0,0,RES_hhdet_emi!M100*1000000/RES_hhdet_num!M$81)</f>
        <v>16.256259292451976</v>
      </c>
      <c r="N100" s="157">
        <f>IF(RES_hhdet_emi!N100=0,0,RES_hhdet_emi!N100*1000000/RES_hhdet_num!N$81)</f>
        <v>11.160373021661512</v>
      </c>
      <c r="O100" s="157">
        <f>IF(RES_hhdet_emi!O100=0,0,RES_hhdet_emi!O100*1000000/RES_hhdet_num!O$81)</f>
        <v>11.413575281666004</v>
      </c>
      <c r="P100" s="157">
        <f>IF(RES_hhdet_emi!P100=0,0,RES_hhdet_emi!P100*1000000/RES_hhdet_num!P$81)</f>
        <v>16.134735663394061</v>
      </c>
      <c r="Q100" s="157">
        <f>IF(RES_hhdet_emi!Q100=0,0,RES_hhdet_emi!Q100*1000000/RES_hhdet_num!Q$81)</f>
        <v>21.073657489786839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518.92358198443128</v>
      </c>
      <c r="C102" s="156">
        <f>IF(RES_hhdet_emi!C102=0,0,RES_hhdet_emi!C102*1000000/RES_hhdet_num!C102)</f>
        <v>517.45593299168524</v>
      </c>
      <c r="D102" s="156">
        <f>IF(RES_hhdet_emi!D102=0,0,RES_hhdet_emi!D102*1000000/RES_hhdet_num!D102)</f>
        <v>518.08050795931945</v>
      </c>
      <c r="E102" s="156">
        <f>IF(RES_hhdet_emi!E102=0,0,RES_hhdet_emi!E102*1000000/RES_hhdet_num!E102)</f>
        <v>511.63969638876864</v>
      </c>
      <c r="F102" s="156">
        <f>IF(RES_hhdet_emi!F102=0,0,RES_hhdet_emi!F102*1000000/RES_hhdet_num!F102)</f>
        <v>507.33752274285769</v>
      </c>
      <c r="G102" s="156">
        <f>IF(RES_hhdet_emi!G102=0,0,RES_hhdet_emi!G102*1000000/RES_hhdet_num!G102)</f>
        <v>491.01020487081996</v>
      </c>
      <c r="H102" s="156">
        <f>IF(RES_hhdet_emi!H102=0,0,RES_hhdet_emi!H102*1000000/RES_hhdet_num!H102)</f>
        <v>507.17244872471019</v>
      </c>
      <c r="I102" s="156">
        <f>IF(RES_hhdet_emi!I102=0,0,RES_hhdet_emi!I102*1000000/RES_hhdet_num!I102)</f>
        <v>497.3486103212955</v>
      </c>
      <c r="J102" s="156">
        <f>IF(RES_hhdet_emi!J102=0,0,RES_hhdet_emi!J102*1000000/RES_hhdet_num!J102)</f>
        <v>498.2384235767567</v>
      </c>
      <c r="K102" s="156">
        <f>IF(RES_hhdet_emi!K102=0,0,RES_hhdet_emi!K102*1000000/RES_hhdet_num!K102)</f>
        <v>476.72103611006514</v>
      </c>
      <c r="L102" s="156">
        <f>IF(RES_hhdet_emi!L102=0,0,RES_hhdet_emi!L102*1000000/RES_hhdet_num!L102)</f>
        <v>487.12136596049112</v>
      </c>
      <c r="M102" s="156">
        <f>IF(RES_hhdet_emi!M102=0,0,RES_hhdet_emi!M102*1000000/RES_hhdet_num!M102)</f>
        <v>478.25093521899697</v>
      </c>
      <c r="N102" s="156">
        <f>IF(RES_hhdet_emi!N102=0,0,RES_hhdet_emi!N102*1000000/RES_hhdet_num!N102)</f>
        <v>461.80322354224739</v>
      </c>
      <c r="O102" s="156">
        <f>IF(RES_hhdet_emi!O102=0,0,RES_hhdet_emi!O102*1000000/RES_hhdet_num!O102)</f>
        <v>452.13041529508433</v>
      </c>
      <c r="P102" s="156">
        <f>IF(RES_hhdet_emi!P102=0,0,RES_hhdet_emi!P102*1000000/RES_hhdet_num!P102)</f>
        <v>439.40858148581913</v>
      </c>
      <c r="Q102" s="156">
        <f>IF(RES_hhdet_emi!Q102=0,0,RES_hhdet_emi!Q102*1000000/RES_hhdet_num!Q102)</f>
        <v>427.67314456701297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0</v>
      </c>
      <c r="F120" s="157">
        <f>IF(RES_hhdet_emi!F120=0,0,RES_hhdet_emi!F120*1000000/RES_hhdet_num!F$105)</f>
        <v>0</v>
      </c>
      <c r="G120" s="157">
        <f>IF(RES_hhdet_emi!G120=0,0,RES_hhdet_emi!G120*1000000/RES_hhdet_num!G$105)</f>
        <v>0</v>
      </c>
      <c r="H120" s="157">
        <f>IF(RES_hhdet_emi!H120=0,0,RES_hhdet_emi!H120*1000000/RES_hhdet_num!H$105)</f>
        <v>0</v>
      </c>
      <c r="I120" s="157">
        <f>IF(RES_hhdet_emi!I120=0,0,RES_hhdet_emi!I120*1000000/RES_hhdet_num!I$105)</f>
        <v>0</v>
      </c>
      <c r="J120" s="157">
        <f>IF(RES_hhdet_emi!J120=0,0,RES_hhdet_emi!J120*1000000/RES_hhdet_num!J$105)</f>
        <v>0</v>
      </c>
      <c r="K120" s="157">
        <f>IF(RES_hhdet_emi!K120=0,0,RES_hhdet_emi!K120*1000000/RES_hhdet_num!K$105)</f>
        <v>0</v>
      </c>
      <c r="L120" s="157">
        <f>IF(RES_hhdet_emi!L120=0,0,RES_hhdet_emi!L120*1000000/RES_hhdet_num!L$105)</f>
        <v>0</v>
      </c>
      <c r="M120" s="157">
        <f>IF(RES_hhdet_emi!M120=0,0,RES_hhdet_emi!M120*1000000/RES_hhdet_num!M$105)</f>
        <v>0</v>
      </c>
      <c r="N120" s="157">
        <f>IF(RES_hhdet_emi!N120=0,0,RES_hhdet_emi!N120*1000000/RES_hhdet_num!N$105)</f>
        <v>0</v>
      </c>
      <c r="O120" s="157">
        <f>IF(RES_hhdet_emi!O120=0,0,RES_hhdet_emi!O120*1000000/RES_hhdet_num!O$105)</f>
        <v>0</v>
      </c>
      <c r="P120" s="157">
        <f>IF(RES_hhdet_emi!P120=0,0,RES_hhdet_emi!P120*1000000/RES_hhdet_num!P$105)</f>
        <v>0</v>
      </c>
      <c r="Q120" s="157">
        <f>IF(RES_hhdet_emi!Q120=0,0,RES_hhdet_emi!Q120*1000000/RES_hhdet_num!Q$105)</f>
        <v>0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0</v>
      </c>
      <c r="F121" s="156">
        <f>IF(RES_hhdet_emi!F121=0,0,RES_hhdet_emi!F121*1000000/RES_hhdet_num!F121)</f>
        <v>0</v>
      </c>
      <c r="G121" s="156">
        <f>IF(RES_hhdet_emi!G121=0,0,RES_hhdet_emi!G121*1000000/RES_hhdet_num!G121)</f>
        <v>0</v>
      </c>
      <c r="H121" s="156">
        <f>IF(RES_hhdet_emi!H121=0,0,RES_hhdet_emi!H121*1000000/RES_hhdet_num!H121)</f>
        <v>0</v>
      </c>
      <c r="I121" s="156">
        <f>IF(RES_hhdet_emi!I121=0,0,RES_hhdet_emi!I121*1000000/RES_hhdet_num!I121)</f>
        <v>0</v>
      </c>
      <c r="J121" s="156">
        <f>IF(RES_hhdet_emi!J121=0,0,RES_hhdet_emi!J121*1000000/RES_hhdet_num!J121)</f>
        <v>0</v>
      </c>
      <c r="K121" s="156">
        <f>IF(RES_hhdet_emi!K121=0,0,RES_hhdet_emi!K121*1000000/RES_hhdet_num!K121)</f>
        <v>0</v>
      </c>
      <c r="L121" s="156">
        <f>IF(RES_hhdet_emi!L121=0,0,RES_hhdet_emi!L121*1000000/RES_hhdet_num!L121)</f>
        <v>0</v>
      </c>
      <c r="M121" s="156">
        <f>IF(RES_hhdet_emi!M121=0,0,RES_hhdet_emi!M121*1000000/RES_hhdet_num!M121)</f>
        <v>0</v>
      </c>
      <c r="N121" s="156">
        <f>IF(RES_hhdet_emi!N121=0,0,RES_hhdet_emi!N121*1000000/RES_hhdet_num!N121)</f>
        <v>0</v>
      </c>
      <c r="O121" s="156">
        <f>IF(RES_hhdet_emi!O121=0,0,RES_hhdet_emi!O121*1000000/RES_hhdet_num!O121)</f>
        <v>0</v>
      </c>
      <c r="P121" s="156">
        <f>IF(RES_hhdet_emi!P121=0,0,RES_hhdet_emi!P121*1000000/RES_hhdet_num!P121)</f>
        <v>0</v>
      </c>
      <c r="Q121" s="156">
        <f>IF(RES_hhdet_emi!Q121=0,0,RES_hhdet_emi!Q121*1000000/RES_hhdet_num!Q121)</f>
        <v>0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22.430560806051091</v>
      </c>
      <c r="C124" s="168">
        <f t="shared" ref="C124:Q124" si="18">SUM(C125,C128,C130,C139)</f>
        <v>28.900828344579576</v>
      </c>
      <c r="D124" s="168">
        <f t="shared" si="18"/>
        <v>9.7399653585359491</v>
      </c>
      <c r="E124" s="168">
        <f t="shared" si="18"/>
        <v>15.285095504175557</v>
      </c>
      <c r="F124" s="168">
        <f t="shared" si="18"/>
        <v>15.655141058682439</v>
      </c>
      <c r="G124" s="168">
        <f t="shared" si="18"/>
        <v>11.733249204389773</v>
      </c>
      <c r="H124" s="168">
        <f t="shared" si="18"/>
        <v>11.877475902005171</v>
      </c>
      <c r="I124" s="168">
        <f t="shared" si="18"/>
        <v>6.4427715632295088</v>
      </c>
      <c r="J124" s="168">
        <f t="shared" si="18"/>
        <v>11.562703377479638</v>
      </c>
      <c r="K124" s="168">
        <f t="shared" si="18"/>
        <v>11.1531436055363</v>
      </c>
      <c r="L124" s="168">
        <f t="shared" si="18"/>
        <v>16.147679238258082</v>
      </c>
      <c r="M124" s="168">
        <f t="shared" si="18"/>
        <v>16.241452847801369</v>
      </c>
      <c r="N124" s="168">
        <f t="shared" si="18"/>
        <v>11.147568188106066</v>
      </c>
      <c r="O124" s="168">
        <f t="shared" si="18"/>
        <v>11.404059527472311</v>
      </c>
      <c r="P124" s="168">
        <f t="shared" si="18"/>
        <v>16.132014762538251</v>
      </c>
      <c r="Q124" s="168">
        <f t="shared" si="18"/>
        <v>21.077722698691048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22.430560806051091</v>
      </c>
      <c r="C139" s="157">
        <f>IF(RES_hhdet_emi!C139=0,0,RES_hhdet_emi!C139*1000000/RES_hhdet_num!C$124)</f>
        <v>28.900828344579576</v>
      </c>
      <c r="D139" s="157">
        <f>IF(RES_hhdet_emi!D139=0,0,RES_hhdet_emi!D139*1000000/RES_hhdet_num!D$124)</f>
        <v>9.7399653585359491</v>
      </c>
      <c r="E139" s="157">
        <f>IF(RES_hhdet_emi!E139=0,0,RES_hhdet_emi!E139*1000000/RES_hhdet_num!E$124)</f>
        <v>15.285095504175557</v>
      </c>
      <c r="F139" s="157">
        <f>IF(RES_hhdet_emi!F139=0,0,RES_hhdet_emi!F139*1000000/RES_hhdet_num!F$124)</f>
        <v>15.655141058682439</v>
      </c>
      <c r="G139" s="157">
        <f>IF(RES_hhdet_emi!G139=0,0,RES_hhdet_emi!G139*1000000/RES_hhdet_num!G$124)</f>
        <v>11.733249204389773</v>
      </c>
      <c r="H139" s="157">
        <f>IF(RES_hhdet_emi!H139=0,0,RES_hhdet_emi!H139*1000000/RES_hhdet_num!H$124)</f>
        <v>11.877475902005171</v>
      </c>
      <c r="I139" s="157">
        <f>IF(RES_hhdet_emi!I139=0,0,RES_hhdet_emi!I139*1000000/RES_hhdet_num!I$124)</f>
        <v>6.4427715632295088</v>
      </c>
      <c r="J139" s="157">
        <f>IF(RES_hhdet_emi!J139=0,0,RES_hhdet_emi!J139*1000000/RES_hhdet_num!J$124)</f>
        <v>11.562703377479638</v>
      </c>
      <c r="K139" s="157">
        <f>IF(RES_hhdet_emi!K139=0,0,RES_hhdet_emi!K139*1000000/RES_hhdet_num!K$124)</f>
        <v>11.1531436055363</v>
      </c>
      <c r="L139" s="157">
        <f>IF(RES_hhdet_emi!L139=0,0,RES_hhdet_emi!L139*1000000/RES_hhdet_num!L$124)</f>
        <v>16.147679238258082</v>
      </c>
      <c r="M139" s="157">
        <f>IF(RES_hhdet_emi!M139=0,0,RES_hhdet_emi!M139*1000000/RES_hhdet_num!M$124)</f>
        <v>16.241452847801369</v>
      </c>
      <c r="N139" s="157">
        <f>IF(RES_hhdet_emi!N139=0,0,RES_hhdet_emi!N139*1000000/RES_hhdet_num!N$124)</f>
        <v>11.147568188106066</v>
      </c>
      <c r="O139" s="157">
        <f>IF(RES_hhdet_emi!O139=0,0,RES_hhdet_emi!O139*1000000/RES_hhdet_num!O$124)</f>
        <v>11.404059527472311</v>
      </c>
      <c r="P139" s="157">
        <f>IF(RES_hhdet_emi!P139=0,0,RES_hhdet_emi!P139*1000000/RES_hhdet_num!P$124)</f>
        <v>16.132014762538251</v>
      </c>
      <c r="Q139" s="157">
        <f>IF(RES_hhdet_emi!Q139=0,0,RES_hhdet_emi!Q139*1000000/RES_hhdet_num!Q$124)</f>
        <v>21.077722698691048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518.92358198443117</v>
      </c>
      <c r="C140" s="156">
        <f>IF(RES_hhdet_emi!C140=0,0,RES_hhdet_emi!C140*1000000/RES_hhdet_num!C140)</f>
        <v>514.20593408634159</v>
      </c>
      <c r="D140" s="156">
        <f>IF(RES_hhdet_emi!D140=0,0,RES_hhdet_emi!D140*1000000/RES_hhdet_num!D140)</f>
        <v>513.388943060467</v>
      </c>
      <c r="E140" s="156">
        <f>IF(RES_hhdet_emi!E140=0,0,RES_hhdet_emi!E140*1000000/RES_hhdet_num!E140)</f>
        <v>509.07412816012197</v>
      </c>
      <c r="F140" s="156">
        <f>IF(RES_hhdet_emi!F140=0,0,RES_hhdet_emi!F140*1000000/RES_hhdet_num!F140)</f>
        <v>505.52806452137759</v>
      </c>
      <c r="G140" s="156">
        <f>IF(RES_hhdet_emi!G140=0,0,RES_hhdet_emi!G140*1000000/RES_hhdet_num!G140)</f>
        <v>490.98432205711686</v>
      </c>
      <c r="H140" s="156">
        <f>IF(RES_hhdet_emi!H140=0,0,RES_hhdet_emi!H140*1000000/RES_hhdet_num!H140)</f>
        <v>507.16979570809929</v>
      </c>
      <c r="I140" s="156">
        <f>IF(RES_hhdet_emi!I140=0,0,RES_hhdet_emi!I140*1000000/RES_hhdet_num!I140)</f>
        <v>496.1301387576313</v>
      </c>
      <c r="J140" s="156">
        <f>IF(RES_hhdet_emi!J140=0,0,RES_hhdet_emi!J140*1000000/RES_hhdet_num!J140)</f>
        <v>498.37414728264304</v>
      </c>
      <c r="K140" s="156">
        <f>IF(RES_hhdet_emi!K140=0,0,RES_hhdet_emi!K140*1000000/RES_hhdet_num!K140)</f>
        <v>479.36137129839824</v>
      </c>
      <c r="L140" s="156">
        <f>IF(RES_hhdet_emi!L140=0,0,RES_hhdet_emi!L140*1000000/RES_hhdet_num!L140)</f>
        <v>489.19993058725555</v>
      </c>
      <c r="M140" s="156">
        <f>IF(RES_hhdet_emi!M140=0,0,RES_hhdet_emi!M140*1000000/RES_hhdet_num!M140)</f>
        <v>477.78693436549702</v>
      </c>
      <c r="N140" s="156">
        <f>IF(RES_hhdet_emi!N140=0,0,RES_hhdet_emi!N140*1000000/RES_hhdet_num!N140)</f>
        <v>461.26280861520326</v>
      </c>
      <c r="O140" s="156">
        <f>IF(RES_hhdet_emi!O140=0,0,RES_hhdet_emi!O140*1000000/RES_hhdet_num!O140)</f>
        <v>451.76235447797177</v>
      </c>
      <c r="P140" s="156">
        <f>IF(RES_hhdet_emi!P140=0,0,RES_hhdet_emi!P140*1000000/RES_hhdet_num!P140)</f>
        <v>439.32397206271145</v>
      </c>
      <c r="Q140" s="156">
        <f>IF(RES_hhdet_emi!Q140=0,0,RES_hhdet_emi!Q140*1000000/RES_hhdet_num!Q140)</f>
        <v>427.76815150549515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0</v>
      </c>
      <c r="C143" s="168">
        <f t="shared" ref="C143:Q143" si="21">SUM(C144,C146,C148,C157)</f>
        <v>0</v>
      </c>
      <c r="D143" s="168">
        <f t="shared" si="21"/>
        <v>0</v>
      </c>
      <c r="E143" s="168">
        <f t="shared" si="21"/>
        <v>0</v>
      </c>
      <c r="F143" s="168">
        <f t="shared" si="21"/>
        <v>0</v>
      </c>
      <c r="G143" s="168">
        <f t="shared" si="21"/>
        <v>0</v>
      </c>
      <c r="H143" s="168">
        <f t="shared" si="21"/>
        <v>0</v>
      </c>
      <c r="I143" s="168">
        <f t="shared" si="21"/>
        <v>0</v>
      </c>
      <c r="J143" s="168">
        <f t="shared" si="21"/>
        <v>0</v>
      </c>
      <c r="K143" s="168">
        <f t="shared" si="21"/>
        <v>0</v>
      </c>
      <c r="L143" s="168">
        <f t="shared" si="21"/>
        <v>0</v>
      </c>
      <c r="M143" s="168">
        <f t="shared" si="21"/>
        <v>0</v>
      </c>
      <c r="N143" s="168">
        <f t="shared" si="21"/>
        <v>0</v>
      </c>
      <c r="O143" s="168">
        <f t="shared" si="21"/>
        <v>0</v>
      </c>
      <c r="P143" s="168">
        <f t="shared" si="21"/>
        <v>0</v>
      </c>
      <c r="Q143" s="168">
        <f t="shared" si="21"/>
        <v>0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0</v>
      </c>
      <c r="C148" s="157">
        <f>IF(RES_hhdet_emi!C148=0,0,RES_hhdet_emi!C148*1000000/RES_hhdet_num!C$143)</f>
        <v>0</v>
      </c>
      <c r="D148" s="157">
        <f>IF(RES_hhdet_emi!D148=0,0,RES_hhdet_emi!D148*1000000/RES_hhdet_num!D$143)</f>
        <v>0</v>
      </c>
      <c r="E148" s="157">
        <f>IF(RES_hhdet_emi!E148=0,0,RES_hhdet_emi!E148*1000000/RES_hhdet_num!E$143)</f>
        <v>0</v>
      </c>
      <c r="F148" s="157">
        <f>IF(RES_hhdet_emi!F148=0,0,RES_hhdet_emi!F148*1000000/RES_hhdet_num!F$143)</f>
        <v>0</v>
      </c>
      <c r="G148" s="157">
        <f>IF(RES_hhdet_emi!G148=0,0,RES_hhdet_emi!G148*1000000/RES_hhdet_num!G$143)</f>
        <v>0</v>
      </c>
      <c r="H148" s="157">
        <f>IF(RES_hhdet_emi!H148=0,0,RES_hhdet_emi!H148*1000000/RES_hhdet_num!H$143)</f>
        <v>0</v>
      </c>
      <c r="I148" s="157">
        <f>IF(RES_hhdet_emi!I148=0,0,RES_hhdet_emi!I148*1000000/RES_hhdet_num!I$143)</f>
        <v>0</v>
      </c>
      <c r="J148" s="157">
        <f>IF(RES_hhdet_emi!J148=0,0,RES_hhdet_emi!J148*1000000/RES_hhdet_num!J$143)</f>
        <v>0</v>
      </c>
      <c r="K148" s="157">
        <f>IF(RES_hhdet_emi!K148=0,0,RES_hhdet_emi!K148*1000000/RES_hhdet_num!K$143)</f>
        <v>0</v>
      </c>
      <c r="L148" s="157">
        <f>IF(RES_hhdet_emi!L148=0,0,RES_hhdet_emi!L148*1000000/RES_hhdet_num!L$143)</f>
        <v>0</v>
      </c>
      <c r="M148" s="157">
        <f>IF(RES_hhdet_emi!M148=0,0,RES_hhdet_emi!M148*1000000/RES_hhdet_num!M$143)</f>
        <v>0</v>
      </c>
      <c r="N148" s="157">
        <f>IF(RES_hhdet_emi!N148=0,0,RES_hhdet_emi!N148*1000000/RES_hhdet_num!N$143)</f>
        <v>0</v>
      </c>
      <c r="O148" s="157">
        <f>IF(RES_hhdet_emi!O148=0,0,RES_hhdet_emi!O148*1000000/RES_hhdet_num!O$143)</f>
        <v>0</v>
      </c>
      <c r="P148" s="157">
        <f>IF(RES_hhdet_emi!P148=0,0,RES_hhdet_emi!P148*1000000/RES_hhdet_num!P$143)</f>
        <v>0</v>
      </c>
      <c r="Q148" s="157">
        <f>IF(RES_hhdet_emi!Q148=0,0,RES_hhdet_emi!Q148*1000000/RES_hhdet_num!Q$143)</f>
        <v>0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0</v>
      </c>
      <c r="C149" s="132">
        <f>IF(RES_hhdet_emi!C149=0,0,RES_hhdet_emi!C149*1000000/RES_hhdet_num!C149)</f>
        <v>0</v>
      </c>
      <c r="D149" s="132">
        <f>IF(RES_hhdet_emi!D149=0,0,RES_hhdet_emi!D149*1000000/RES_hhdet_num!D149)</f>
        <v>0</v>
      </c>
      <c r="E149" s="132">
        <f>IF(RES_hhdet_emi!E149=0,0,RES_hhdet_emi!E149*1000000/RES_hhdet_num!E149)</f>
        <v>0</v>
      </c>
      <c r="F149" s="132">
        <f>IF(RES_hhdet_emi!F149=0,0,RES_hhdet_emi!F149*1000000/RES_hhdet_num!F149)</f>
        <v>0</v>
      </c>
      <c r="G149" s="132">
        <f>IF(RES_hhdet_emi!G149=0,0,RES_hhdet_emi!G149*1000000/RES_hhdet_num!G149)</f>
        <v>0</v>
      </c>
      <c r="H149" s="132">
        <f>IF(RES_hhdet_emi!H149=0,0,RES_hhdet_emi!H149*1000000/RES_hhdet_num!H149)</f>
        <v>0</v>
      </c>
      <c r="I149" s="132">
        <f>IF(RES_hhdet_emi!I149=0,0,RES_hhdet_emi!I149*1000000/RES_hhdet_num!I149)</f>
        <v>0</v>
      </c>
      <c r="J149" s="132">
        <f>IF(RES_hhdet_emi!J149=0,0,RES_hhdet_emi!J149*1000000/RES_hhdet_num!J149)</f>
        <v>0</v>
      </c>
      <c r="K149" s="132">
        <f>IF(RES_hhdet_emi!K149=0,0,RES_hhdet_emi!K149*1000000/RES_hhdet_num!K149)</f>
        <v>0</v>
      </c>
      <c r="L149" s="132">
        <f>IF(RES_hhdet_emi!L149=0,0,RES_hhdet_emi!L149*1000000/RES_hhdet_num!L149)</f>
        <v>0</v>
      </c>
      <c r="M149" s="132">
        <f>IF(RES_hhdet_emi!M149=0,0,RES_hhdet_emi!M149*1000000/RES_hhdet_num!M149)</f>
        <v>0</v>
      </c>
      <c r="N149" s="132">
        <f>IF(RES_hhdet_emi!N149=0,0,RES_hhdet_emi!N149*1000000/RES_hhdet_num!N149)</f>
        <v>0</v>
      </c>
      <c r="O149" s="132">
        <f>IF(RES_hhdet_emi!O149=0,0,RES_hhdet_emi!O149*1000000/RES_hhdet_num!O149)</f>
        <v>0</v>
      </c>
      <c r="P149" s="132">
        <f>IF(RES_hhdet_emi!P149=0,0,RES_hhdet_emi!P149*1000000/RES_hhdet_num!P149)</f>
        <v>0</v>
      </c>
      <c r="Q149" s="132">
        <f>IF(RES_hhdet_emi!Q149=0,0,RES_hhdet_emi!Q149*1000000/RES_hhdet_num!Q149)</f>
        <v>0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0</v>
      </c>
      <c r="C150" s="132">
        <f>IF(RES_hhdet_emi!C150=0,0,RES_hhdet_emi!C150*1000000/RES_hhdet_num!C150)</f>
        <v>0</v>
      </c>
      <c r="D150" s="132">
        <f>IF(RES_hhdet_emi!D150=0,0,RES_hhdet_emi!D150*1000000/RES_hhdet_num!D150)</f>
        <v>0</v>
      </c>
      <c r="E150" s="132">
        <f>IF(RES_hhdet_emi!E150=0,0,RES_hhdet_emi!E150*1000000/RES_hhdet_num!E150)</f>
        <v>0</v>
      </c>
      <c r="F150" s="132">
        <f>IF(RES_hhdet_emi!F150=0,0,RES_hhdet_emi!F150*1000000/RES_hhdet_num!F150)</f>
        <v>0</v>
      </c>
      <c r="G150" s="132">
        <f>IF(RES_hhdet_emi!G150=0,0,RES_hhdet_emi!G150*1000000/RES_hhdet_num!G150)</f>
        <v>0</v>
      </c>
      <c r="H150" s="132">
        <f>IF(RES_hhdet_emi!H150=0,0,RES_hhdet_emi!H150*1000000/RES_hhdet_num!H150)</f>
        <v>0</v>
      </c>
      <c r="I150" s="132">
        <f>IF(RES_hhdet_emi!I150=0,0,RES_hhdet_emi!I150*1000000/RES_hhdet_num!I150)</f>
        <v>0</v>
      </c>
      <c r="J150" s="132">
        <f>IF(RES_hhdet_emi!J150=0,0,RES_hhdet_emi!J150*1000000/RES_hhdet_num!J150)</f>
        <v>0</v>
      </c>
      <c r="K150" s="132">
        <f>IF(RES_hhdet_emi!K150=0,0,RES_hhdet_emi!K150*1000000/RES_hhdet_num!K150)</f>
        <v>0</v>
      </c>
      <c r="L150" s="132">
        <f>IF(RES_hhdet_emi!L150=0,0,RES_hhdet_emi!L150*1000000/RES_hhdet_num!L150)</f>
        <v>0</v>
      </c>
      <c r="M150" s="132">
        <f>IF(RES_hhdet_emi!M150=0,0,RES_hhdet_emi!M150*1000000/RES_hhdet_num!M150)</f>
        <v>0</v>
      </c>
      <c r="N150" s="132">
        <f>IF(RES_hhdet_emi!N150=0,0,RES_hhdet_emi!N150*1000000/RES_hhdet_num!N150)</f>
        <v>0</v>
      </c>
      <c r="O150" s="132">
        <f>IF(RES_hhdet_emi!O150=0,0,RES_hhdet_emi!O150*1000000/RES_hhdet_num!O150)</f>
        <v>0</v>
      </c>
      <c r="P150" s="132">
        <f>IF(RES_hhdet_emi!P150=0,0,RES_hhdet_emi!P150*1000000/RES_hhdet_num!P150)</f>
        <v>0</v>
      </c>
      <c r="Q150" s="132">
        <f>IF(RES_hhdet_emi!Q150=0,0,RES_hhdet_emi!Q150*1000000/RES_hhdet_num!Q150)</f>
        <v>0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0</v>
      </c>
      <c r="C151" s="165">
        <f>IF(RES_hhdet_emi!C151=0,0,RES_hhdet_emi!C151*1000000/RES_hhdet_num!C150)</f>
        <v>0</v>
      </c>
      <c r="D151" s="165">
        <f>IF(RES_hhdet_emi!D151=0,0,RES_hhdet_emi!D151*1000000/RES_hhdet_num!D150)</f>
        <v>0</v>
      </c>
      <c r="E151" s="165">
        <f>IF(RES_hhdet_emi!E151=0,0,RES_hhdet_emi!E151*1000000/RES_hhdet_num!E150)</f>
        <v>0</v>
      </c>
      <c r="F151" s="165">
        <f>IF(RES_hhdet_emi!F151=0,0,RES_hhdet_emi!F151*1000000/RES_hhdet_num!F150)</f>
        <v>0</v>
      </c>
      <c r="G151" s="165">
        <f>IF(RES_hhdet_emi!G151=0,0,RES_hhdet_emi!G151*1000000/RES_hhdet_num!G150)</f>
        <v>0</v>
      </c>
      <c r="H151" s="165">
        <f>IF(RES_hhdet_emi!H151=0,0,RES_hhdet_emi!H151*1000000/RES_hhdet_num!H150)</f>
        <v>0</v>
      </c>
      <c r="I151" s="165">
        <f>IF(RES_hhdet_emi!I151=0,0,RES_hhdet_emi!I151*1000000/RES_hhdet_num!I150)</f>
        <v>0</v>
      </c>
      <c r="J151" s="165">
        <f>IF(RES_hhdet_emi!J151=0,0,RES_hhdet_emi!J151*1000000/RES_hhdet_num!J150)</f>
        <v>0</v>
      </c>
      <c r="K151" s="165">
        <f>IF(RES_hhdet_emi!K151=0,0,RES_hhdet_emi!K151*1000000/RES_hhdet_num!K150)</f>
        <v>0</v>
      </c>
      <c r="L151" s="165">
        <f>IF(RES_hhdet_emi!L151=0,0,RES_hhdet_emi!L151*1000000/RES_hhdet_num!L150)</f>
        <v>0</v>
      </c>
      <c r="M151" s="165">
        <f>IF(RES_hhdet_emi!M151=0,0,RES_hhdet_emi!M151*1000000/RES_hhdet_num!M150)</f>
        <v>0</v>
      </c>
      <c r="N151" s="165">
        <f>IF(RES_hhdet_emi!N151=0,0,RES_hhdet_emi!N151*1000000/RES_hhdet_num!N150)</f>
        <v>0</v>
      </c>
      <c r="O151" s="165">
        <f>IF(RES_hhdet_emi!O151=0,0,RES_hhdet_emi!O151*1000000/RES_hhdet_num!O150)</f>
        <v>0</v>
      </c>
      <c r="P151" s="165">
        <f>IF(RES_hhdet_emi!P151=0,0,RES_hhdet_emi!P151*1000000/RES_hhdet_num!P150)</f>
        <v>0</v>
      </c>
      <c r="Q151" s="165">
        <f>IF(RES_hhdet_emi!Q151=0,0,RES_hhdet_emi!Q151*1000000/RES_hhdet_num!Q150)</f>
        <v>0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0</v>
      </c>
      <c r="C157" s="157">
        <f>IF(RES_hhdet_emi!C157=0,0,RES_hhdet_emi!C157*1000000/RES_hhdet_num!C$143)</f>
        <v>0</v>
      </c>
      <c r="D157" s="157">
        <f>IF(RES_hhdet_emi!D157=0,0,RES_hhdet_emi!D157*1000000/RES_hhdet_num!D$143)</f>
        <v>0</v>
      </c>
      <c r="E157" s="157">
        <f>IF(RES_hhdet_emi!E157=0,0,RES_hhdet_emi!E157*1000000/RES_hhdet_num!E$143)</f>
        <v>0</v>
      </c>
      <c r="F157" s="157">
        <f>IF(RES_hhdet_emi!F157=0,0,RES_hhdet_emi!F157*1000000/RES_hhdet_num!F$143)</f>
        <v>0</v>
      </c>
      <c r="G157" s="157">
        <f>IF(RES_hhdet_emi!G157=0,0,RES_hhdet_emi!G157*1000000/RES_hhdet_num!G$143)</f>
        <v>0</v>
      </c>
      <c r="H157" s="157">
        <f>IF(RES_hhdet_emi!H157=0,0,RES_hhdet_emi!H157*1000000/RES_hhdet_num!H$143)</f>
        <v>0</v>
      </c>
      <c r="I157" s="157">
        <f>IF(RES_hhdet_emi!I157=0,0,RES_hhdet_emi!I157*1000000/RES_hhdet_num!I$143)</f>
        <v>0</v>
      </c>
      <c r="J157" s="157">
        <f>IF(RES_hhdet_emi!J157=0,0,RES_hhdet_emi!J157*1000000/RES_hhdet_num!J$143)</f>
        <v>0</v>
      </c>
      <c r="K157" s="157">
        <f>IF(RES_hhdet_emi!K157=0,0,RES_hhdet_emi!K157*1000000/RES_hhdet_num!K$143)</f>
        <v>0</v>
      </c>
      <c r="L157" s="157">
        <f>IF(RES_hhdet_emi!L157=0,0,RES_hhdet_emi!L157*1000000/RES_hhdet_num!L$143)</f>
        <v>0</v>
      </c>
      <c r="M157" s="157">
        <f>IF(RES_hhdet_emi!M157=0,0,RES_hhdet_emi!M157*1000000/RES_hhdet_num!M$143)</f>
        <v>0</v>
      </c>
      <c r="N157" s="157">
        <f>IF(RES_hhdet_emi!N157=0,0,RES_hhdet_emi!N157*1000000/RES_hhdet_num!N$143)</f>
        <v>0</v>
      </c>
      <c r="O157" s="157">
        <f>IF(RES_hhdet_emi!O157=0,0,RES_hhdet_emi!O157*1000000/RES_hhdet_num!O$143)</f>
        <v>0</v>
      </c>
      <c r="P157" s="157">
        <f>IF(RES_hhdet_emi!P157=0,0,RES_hhdet_emi!P157*1000000/RES_hhdet_num!P$143)</f>
        <v>0</v>
      </c>
      <c r="Q157" s="157">
        <f>IF(RES_hhdet_emi!Q157=0,0,RES_hhdet_emi!Q157*1000000/RES_hhdet_num!Q$143)</f>
        <v>0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0</v>
      </c>
      <c r="C158" s="156">
        <f>IF(RES_hhdet_emi!C158=0,0,RES_hhdet_emi!C158*1000000/RES_hhdet_num!C158)</f>
        <v>0</v>
      </c>
      <c r="D158" s="156">
        <f>IF(RES_hhdet_emi!D158=0,0,RES_hhdet_emi!D158*1000000/RES_hhdet_num!D158)</f>
        <v>0</v>
      </c>
      <c r="E158" s="156">
        <f>IF(RES_hhdet_emi!E158=0,0,RES_hhdet_emi!E158*1000000/RES_hhdet_num!E158)</f>
        <v>0</v>
      </c>
      <c r="F158" s="156">
        <f>IF(RES_hhdet_emi!F158=0,0,RES_hhdet_emi!F158*1000000/RES_hhdet_num!F158)</f>
        <v>0</v>
      </c>
      <c r="G158" s="156">
        <f>IF(RES_hhdet_emi!G158=0,0,RES_hhdet_emi!G158*1000000/RES_hhdet_num!G158)</f>
        <v>0</v>
      </c>
      <c r="H158" s="156">
        <f>IF(RES_hhdet_emi!H158=0,0,RES_hhdet_emi!H158*1000000/RES_hhdet_num!H158)</f>
        <v>0</v>
      </c>
      <c r="I158" s="156">
        <f>IF(RES_hhdet_emi!I158=0,0,RES_hhdet_emi!I158*1000000/RES_hhdet_num!I158)</f>
        <v>0</v>
      </c>
      <c r="J158" s="156">
        <f>IF(RES_hhdet_emi!J158=0,0,RES_hhdet_emi!J158*1000000/RES_hhdet_num!J158)</f>
        <v>0</v>
      </c>
      <c r="K158" s="156">
        <f>IF(RES_hhdet_emi!K158=0,0,RES_hhdet_emi!K158*1000000/RES_hhdet_num!K158)</f>
        <v>0</v>
      </c>
      <c r="L158" s="156">
        <f>IF(RES_hhdet_emi!L158=0,0,RES_hhdet_emi!L158*1000000/RES_hhdet_num!L158)</f>
        <v>0</v>
      </c>
      <c r="M158" s="156">
        <f>IF(RES_hhdet_emi!M158=0,0,RES_hhdet_emi!M158*1000000/RES_hhdet_num!M158)</f>
        <v>0</v>
      </c>
      <c r="N158" s="156">
        <f>IF(RES_hhdet_emi!N158=0,0,RES_hhdet_emi!N158*1000000/RES_hhdet_num!N158)</f>
        <v>0</v>
      </c>
      <c r="O158" s="156">
        <f>IF(RES_hhdet_emi!O158=0,0,RES_hhdet_emi!O158*1000000/RES_hhdet_num!O158)</f>
        <v>0</v>
      </c>
      <c r="P158" s="156">
        <f>IF(RES_hhdet_emi!P158=0,0,RES_hhdet_emi!P158*1000000/RES_hhdet_num!P158)</f>
        <v>0</v>
      </c>
      <c r="Q158" s="156">
        <f>IF(RES_hhdet_emi!Q158=0,0,RES_hhdet_emi!Q158*1000000/RES_hhdet_num!Q158)</f>
        <v>0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148.5217614705044</v>
      </c>
      <c r="C161" s="168">
        <f t="shared" ref="C161:Q161" si="24">SUM(C162,C164,C166,C175)</f>
        <v>127.05197718019126</v>
      </c>
      <c r="D161" s="168">
        <f t="shared" si="24"/>
        <v>68.409184169727013</v>
      </c>
      <c r="E161" s="168">
        <f t="shared" si="24"/>
        <v>72.526273321865261</v>
      </c>
      <c r="F161" s="168">
        <f t="shared" si="24"/>
        <v>66.003862585507321</v>
      </c>
      <c r="G161" s="168">
        <f t="shared" si="24"/>
        <v>43.754417035541678</v>
      </c>
      <c r="H161" s="168">
        <f t="shared" si="24"/>
        <v>43.699391310416743</v>
      </c>
      <c r="I161" s="168">
        <f t="shared" si="24"/>
        <v>46.493993947856907</v>
      </c>
      <c r="J161" s="168">
        <f t="shared" si="24"/>
        <v>48.209568098893421</v>
      </c>
      <c r="K161" s="168">
        <f t="shared" si="24"/>
        <v>43.98659919854255</v>
      </c>
      <c r="L161" s="168">
        <f t="shared" si="24"/>
        <v>40.929037230699592</v>
      </c>
      <c r="M161" s="168">
        <f t="shared" si="24"/>
        <v>43.056915568782834</v>
      </c>
      <c r="N161" s="168">
        <f t="shared" si="24"/>
        <v>38.463688285963954</v>
      </c>
      <c r="O161" s="168">
        <f t="shared" si="24"/>
        <v>39.253355682533524</v>
      </c>
      <c r="P161" s="168">
        <f t="shared" si="24"/>
        <v>48.82967685865416</v>
      </c>
      <c r="Q161" s="168">
        <f t="shared" si="24"/>
        <v>58.044778231797274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126.01363660845328</v>
      </c>
      <c r="C166" s="157">
        <f>IF(RES_hhdet_emi!C166=0,0,RES_hhdet_emi!C166*1000000/RES_hhdet_num!C$161)</f>
        <v>98.444948863654744</v>
      </c>
      <c r="D166" s="157">
        <f>IF(RES_hhdet_emi!D166=0,0,RES_hhdet_emi!D166*1000000/RES_hhdet_num!D$161)</f>
        <v>58.606510871395933</v>
      </c>
      <c r="E166" s="157">
        <f>IF(RES_hhdet_emi!E166=0,0,RES_hhdet_emi!E166*1000000/RES_hhdet_num!E$161)</f>
        <v>57.150896093934392</v>
      </c>
      <c r="F166" s="157">
        <f>IF(RES_hhdet_emi!F166=0,0,RES_hhdet_emi!F166*1000000/RES_hhdet_num!F$161)</f>
        <v>50.281125188925202</v>
      </c>
      <c r="G166" s="157">
        <f>IF(RES_hhdet_emi!G166=0,0,RES_hhdet_emi!G166*1000000/RES_hhdet_num!G$161)</f>
        <v>31.962459704038896</v>
      </c>
      <c r="H166" s="157">
        <f>IF(RES_hhdet_emi!H166=0,0,RES_hhdet_emi!H166*1000000/RES_hhdet_num!H$161)</f>
        <v>31.816891180388563</v>
      </c>
      <c r="I166" s="157">
        <f>IF(RES_hhdet_emi!I166=0,0,RES_hhdet_emi!I166*1000000/RES_hhdet_num!I$161)</f>
        <v>40.038286564166718</v>
      </c>
      <c r="J166" s="157">
        <f>IF(RES_hhdet_emi!J166=0,0,RES_hhdet_emi!J166*1000000/RES_hhdet_num!J$161)</f>
        <v>36.650127078363866</v>
      </c>
      <c r="K166" s="157">
        <f>IF(RES_hhdet_emi!K166=0,0,RES_hhdet_emi!K166*1000000/RES_hhdet_num!K$161)</f>
        <v>32.899993897322979</v>
      </c>
      <c r="L166" s="157">
        <f>IF(RES_hhdet_emi!L166=0,0,RES_hhdet_emi!L166*1000000/RES_hhdet_num!L$161)</f>
        <v>24.908868436684337</v>
      </c>
      <c r="M166" s="157">
        <f>IF(RES_hhdet_emi!M166=0,0,RES_hhdet_emi!M166*1000000/RES_hhdet_num!M$161)</f>
        <v>26.817542279233237</v>
      </c>
      <c r="N166" s="157">
        <f>IF(RES_hhdet_emi!N166=0,0,RES_hhdet_emi!N166*1000000/RES_hhdet_num!N$161)</f>
        <v>27.317123890491455</v>
      </c>
      <c r="O166" s="157">
        <f>IF(RES_hhdet_emi!O166=0,0,RES_hhdet_emi!O166*1000000/RES_hhdet_num!O$161)</f>
        <v>27.894269570660025</v>
      </c>
      <c r="P166" s="157">
        <f>IF(RES_hhdet_emi!P166=0,0,RES_hhdet_emi!P166*1000000/RES_hhdet_num!P$161)</f>
        <v>32.661377499976098</v>
      </c>
      <c r="Q166" s="157">
        <f>IF(RES_hhdet_emi!Q166=0,0,RES_hhdet_emi!Q166*1000000/RES_hhdet_num!Q$161)</f>
        <v>36.927551639926712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753.20971397303413</v>
      </c>
      <c r="C167" s="132">
        <f>IF(RES_hhdet_emi!C167=0,0,RES_hhdet_emi!C167*1000000/RES_hhdet_num!C167)</f>
        <v>754.2278365695754</v>
      </c>
      <c r="D167" s="132">
        <f>IF(RES_hhdet_emi!D167=0,0,RES_hhdet_emi!D167*1000000/RES_hhdet_num!D167)</f>
        <v>749.40221563605746</v>
      </c>
      <c r="E167" s="132">
        <f>IF(RES_hhdet_emi!E167=0,0,RES_hhdet_emi!E167*1000000/RES_hhdet_num!E167)</f>
        <v>746.09524926807296</v>
      </c>
      <c r="F167" s="132">
        <f>IF(RES_hhdet_emi!F167=0,0,RES_hhdet_emi!F167*1000000/RES_hhdet_num!F167)</f>
        <v>738.61239070628051</v>
      </c>
      <c r="G167" s="132">
        <f>IF(RES_hhdet_emi!G167=0,0,RES_hhdet_emi!G167*1000000/RES_hhdet_num!G167)</f>
        <v>732.33985796879131</v>
      </c>
      <c r="H167" s="132">
        <f>IF(RES_hhdet_emi!H167=0,0,RES_hhdet_emi!H167*1000000/RES_hhdet_num!H167)</f>
        <v>722.75250005370674</v>
      </c>
      <c r="I167" s="132">
        <f>IF(RES_hhdet_emi!I167=0,0,RES_hhdet_emi!I167*1000000/RES_hhdet_num!I167)</f>
        <v>716.03639090901254</v>
      </c>
      <c r="J167" s="132">
        <f>IF(RES_hhdet_emi!J167=0,0,RES_hhdet_emi!J167*1000000/RES_hhdet_num!J167)</f>
        <v>706.6363307437382</v>
      </c>
      <c r="K167" s="132">
        <f>IF(RES_hhdet_emi!K167=0,0,RES_hhdet_emi!K167*1000000/RES_hhdet_num!K167)</f>
        <v>710.71464089557958</v>
      </c>
      <c r="L167" s="132">
        <f>IF(RES_hhdet_emi!L167=0,0,RES_hhdet_emi!L167*1000000/RES_hhdet_num!L167)</f>
        <v>713.56186993283336</v>
      </c>
      <c r="M167" s="132">
        <f>IF(RES_hhdet_emi!M167=0,0,RES_hhdet_emi!M167*1000000/RES_hhdet_num!M167)</f>
        <v>688.86227966072829</v>
      </c>
      <c r="N167" s="132">
        <f>IF(RES_hhdet_emi!N167=0,0,RES_hhdet_emi!N167*1000000/RES_hhdet_num!N167)</f>
        <v>651.06976351787705</v>
      </c>
      <c r="O167" s="132">
        <f>IF(RES_hhdet_emi!O167=0,0,RES_hhdet_emi!O167*1000000/RES_hhdet_num!O167)</f>
        <v>635.92047147136793</v>
      </c>
      <c r="P167" s="132">
        <f>IF(RES_hhdet_emi!P167=0,0,RES_hhdet_emi!P167*1000000/RES_hhdet_num!P167)</f>
        <v>610.70739941433692</v>
      </c>
      <c r="Q167" s="132">
        <f>IF(RES_hhdet_emi!Q167=0,0,RES_hhdet_emi!Q167*1000000/RES_hhdet_num!Q167)</f>
        <v>600.56215610381707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0</v>
      </c>
      <c r="C168" s="132">
        <f>IF(RES_hhdet_emi!C168=0,0,RES_hhdet_emi!C168*1000000/RES_hhdet_num!C168)</f>
        <v>0</v>
      </c>
      <c r="D168" s="132">
        <f>IF(RES_hhdet_emi!D168=0,0,RES_hhdet_emi!D168*1000000/RES_hhdet_num!D168)</f>
        <v>0</v>
      </c>
      <c r="E168" s="132">
        <f>IF(RES_hhdet_emi!E168=0,0,RES_hhdet_emi!E168*1000000/RES_hhdet_num!E168)</f>
        <v>0</v>
      </c>
      <c r="F168" s="132">
        <f>IF(RES_hhdet_emi!F168=0,0,RES_hhdet_emi!F168*1000000/RES_hhdet_num!F168)</f>
        <v>0</v>
      </c>
      <c r="G168" s="132">
        <f>IF(RES_hhdet_emi!G168=0,0,RES_hhdet_emi!G168*1000000/RES_hhdet_num!G168)</f>
        <v>0</v>
      </c>
      <c r="H168" s="132">
        <f>IF(RES_hhdet_emi!H168=0,0,RES_hhdet_emi!H168*1000000/RES_hhdet_num!H168)</f>
        <v>0</v>
      </c>
      <c r="I168" s="132">
        <f>IF(RES_hhdet_emi!I168=0,0,RES_hhdet_emi!I168*1000000/RES_hhdet_num!I168)</f>
        <v>0</v>
      </c>
      <c r="J168" s="132">
        <f>IF(RES_hhdet_emi!J168=0,0,RES_hhdet_emi!J168*1000000/RES_hhdet_num!J168)</f>
        <v>0</v>
      </c>
      <c r="K168" s="132">
        <f>IF(RES_hhdet_emi!K168=0,0,RES_hhdet_emi!K168*1000000/RES_hhdet_num!K168)</f>
        <v>0</v>
      </c>
      <c r="L168" s="132">
        <f>IF(RES_hhdet_emi!L168=0,0,RES_hhdet_emi!L168*1000000/RES_hhdet_num!L168)</f>
        <v>0</v>
      </c>
      <c r="M168" s="132">
        <f>IF(RES_hhdet_emi!M168=0,0,RES_hhdet_emi!M168*1000000/RES_hhdet_num!M168)</f>
        <v>0</v>
      </c>
      <c r="N168" s="132">
        <f>IF(RES_hhdet_emi!N168=0,0,RES_hhdet_emi!N168*1000000/RES_hhdet_num!N168)</f>
        <v>0</v>
      </c>
      <c r="O168" s="132">
        <f>IF(RES_hhdet_emi!O168=0,0,RES_hhdet_emi!O168*1000000/RES_hhdet_num!O168)</f>
        <v>0</v>
      </c>
      <c r="P168" s="132">
        <f>IF(RES_hhdet_emi!P168=0,0,RES_hhdet_emi!P168*1000000/RES_hhdet_num!P168)</f>
        <v>0</v>
      </c>
      <c r="Q168" s="132">
        <f>IF(RES_hhdet_emi!Q168=0,0,RES_hhdet_emi!Q168*1000000/RES_hhdet_num!Q168)</f>
        <v>0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0</v>
      </c>
      <c r="C169" s="165">
        <f>IF(RES_hhdet_emi!C169=0,0,RES_hhdet_emi!C169*1000000/RES_hhdet_num!C168)</f>
        <v>0</v>
      </c>
      <c r="D169" s="165">
        <f>IF(RES_hhdet_emi!D169=0,0,RES_hhdet_emi!D169*1000000/RES_hhdet_num!D168)</f>
        <v>0</v>
      </c>
      <c r="E169" s="165">
        <f>IF(RES_hhdet_emi!E169=0,0,RES_hhdet_emi!E169*1000000/RES_hhdet_num!E168)</f>
        <v>0</v>
      </c>
      <c r="F169" s="165">
        <f>IF(RES_hhdet_emi!F169=0,0,RES_hhdet_emi!F169*1000000/RES_hhdet_num!F168)</f>
        <v>0</v>
      </c>
      <c r="G169" s="165">
        <f>IF(RES_hhdet_emi!G169=0,0,RES_hhdet_emi!G169*1000000/RES_hhdet_num!G168)</f>
        <v>0</v>
      </c>
      <c r="H169" s="165">
        <f>IF(RES_hhdet_emi!H169=0,0,RES_hhdet_emi!H169*1000000/RES_hhdet_num!H168)</f>
        <v>0</v>
      </c>
      <c r="I169" s="165">
        <f>IF(RES_hhdet_emi!I169=0,0,RES_hhdet_emi!I169*1000000/RES_hhdet_num!I168)</f>
        <v>0</v>
      </c>
      <c r="J169" s="165">
        <f>IF(RES_hhdet_emi!J169=0,0,RES_hhdet_emi!J169*1000000/RES_hhdet_num!J168)</f>
        <v>0</v>
      </c>
      <c r="K169" s="165">
        <f>IF(RES_hhdet_emi!K169=0,0,RES_hhdet_emi!K169*1000000/RES_hhdet_num!K168)</f>
        <v>0</v>
      </c>
      <c r="L169" s="165">
        <f>IF(RES_hhdet_emi!L169=0,0,RES_hhdet_emi!L169*1000000/RES_hhdet_num!L168)</f>
        <v>0</v>
      </c>
      <c r="M169" s="165">
        <f>IF(RES_hhdet_emi!M169=0,0,RES_hhdet_emi!M169*1000000/RES_hhdet_num!M168)</f>
        <v>0</v>
      </c>
      <c r="N169" s="165">
        <f>IF(RES_hhdet_emi!N169=0,0,RES_hhdet_emi!N169*1000000/RES_hhdet_num!N168)</f>
        <v>0</v>
      </c>
      <c r="O169" s="165">
        <f>IF(RES_hhdet_emi!O169=0,0,RES_hhdet_emi!O169*1000000/RES_hhdet_num!O168)</f>
        <v>0</v>
      </c>
      <c r="P169" s="165">
        <f>IF(RES_hhdet_emi!P169=0,0,RES_hhdet_emi!P169*1000000/RES_hhdet_num!P168)</f>
        <v>0</v>
      </c>
      <c r="Q169" s="165">
        <f>IF(RES_hhdet_emi!Q169=0,0,RES_hhdet_emi!Q169*1000000/RES_hhdet_num!Q168)</f>
        <v>0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22.50812486205113</v>
      </c>
      <c r="C175" s="157">
        <f>IF(RES_hhdet_emi!C175=0,0,RES_hhdet_emi!C175*1000000/RES_hhdet_num!C$161)</f>
        <v>28.60702831653651</v>
      </c>
      <c r="D175" s="157">
        <f>IF(RES_hhdet_emi!D175=0,0,RES_hhdet_emi!D175*1000000/RES_hhdet_num!D$161)</f>
        <v>9.8026732983310794</v>
      </c>
      <c r="E175" s="157">
        <f>IF(RES_hhdet_emi!E175=0,0,RES_hhdet_emi!E175*1000000/RES_hhdet_num!E$161)</f>
        <v>15.375377227930871</v>
      </c>
      <c r="F175" s="157">
        <f>IF(RES_hhdet_emi!F175=0,0,RES_hhdet_emi!F175*1000000/RES_hhdet_num!F$161)</f>
        <v>15.722737396582113</v>
      </c>
      <c r="G175" s="157">
        <f>IF(RES_hhdet_emi!G175=0,0,RES_hhdet_emi!G175*1000000/RES_hhdet_num!G$161)</f>
        <v>11.791957331502783</v>
      </c>
      <c r="H175" s="157">
        <f>IF(RES_hhdet_emi!H175=0,0,RES_hhdet_emi!H175*1000000/RES_hhdet_num!H$161)</f>
        <v>11.882500130028179</v>
      </c>
      <c r="I175" s="157">
        <f>IF(RES_hhdet_emi!I175=0,0,RES_hhdet_emi!I175*1000000/RES_hhdet_num!I$161)</f>
        <v>6.4557073836901866</v>
      </c>
      <c r="J175" s="157">
        <f>IF(RES_hhdet_emi!J175=0,0,RES_hhdet_emi!J175*1000000/RES_hhdet_num!J$161)</f>
        <v>11.559441020529553</v>
      </c>
      <c r="K175" s="157">
        <f>IF(RES_hhdet_emi!K175=0,0,RES_hhdet_emi!K175*1000000/RES_hhdet_num!K$161)</f>
        <v>11.086605301219567</v>
      </c>
      <c r="L175" s="157">
        <f>IF(RES_hhdet_emi!L175=0,0,RES_hhdet_emi!L175*1000000/RES_hhdet_num!L$161)</f>
        <v>16.020168794015252</v>
      </c>
      <c r="M175" s="157">
        <f>IF(RES_hhdet_emi!M175=0,0,RES_hhdet_emi!M175*1000000/RES_hhdet_num!M$161)</f>
        <v>16.239373289549597</v>
      </c>
      <c r="N175" s="157">
        <f>IF(RES_hhdet_emi!N175=0,0,RES_hhdet_emi!N175*1000000/RES_hhdet_num!N$161)</f>
        <v>11.146564395472495</v>
      </c>
      <c r="O175" s="157">
        <f>IF(RES_hhdet_emi!O175=0,0,RES_hhdet_emi!O175*1000000/RES_hhdet_num!O$161)</f>
        <v>11.359086111873497</v>
      </c>
      <c r="P175" s="157">
        <f>IF(RES_hhdet_emi!P175=0,0,RES_hhdet_emi!P175*1000000/RES_hhdet_num!P$161)</f>
        <v>16.168299358678063</v>
      </c>
      <c r="Q175" s="157">
        <f>IF(RES_hhdet_emi!Q175=0,0,RES_hhdet_emi!Q175*1000000/RES_hhdet_num!Q$161)</f>
        <v>21.117226591870562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518.92358198443162</v>
      </c>
      <c r="C176" s="156">
        <f>IF(RES_hhdet_emi!C176=0,0,RES_hhdet_emi!C176*1000000/RES_hhdet_num!C176)</f>
        <v>509.79191487161177</v>
      </c>
      <c r="D176" s="156">
        <f>IF(RES_hhdet_emi!D176=0,0,RES_hhdet_emi!D176*1000000/RES_hhdet_num!D176)</f>
        <v>513.388943060467</v>
      </c>
      <c r="E176" s="156">
        <f>IF(RES_hhdet_emi!E176=0,0,RES_hhdet_emi!E176*1000000/RES_hhdet_num!E176)</f>
        <v>509.11845125598973</v>
      </c>
      <c r="F176" s="156">
        <f>IF(RES_hhdet_emi!F176=0,0,RES_hhdet_emi!F176*1000000/RES_hhdet_num!F176)</f>
        <v>505.50084007124372</v>
      </c>
      <c r="G176" s="156">
        <f>IF(RES_hhdet_emi!G176=0,0,RES_hhdet_emi!G176*1000000/RES_hhdet_num!G176)</f>
        <v>491.2422224691955</v>
      </c>
      <c r="H176" s="156">
        <f>IF(RES_hhdet_emi!H176=0,0,RES_hhdet_emi!H176*1000000/RES_hhdet_num!H176)</f>
        <v>507.37382134157912</v>
      </c>
      <c r="I176" s="156">
        <f>IF(RES_hhdet_emi!I176=0,0,RES_hhdet_emi!I176*1000000/RES_hhdet_num!I176)</f>
        <v>496.74969447131861</v>
      </c>
      <c r="J176" s="156">
        <f>IF(RES_hhdet_emi!J176=0,0,RES_hhdet_emi!J176*1000000/RES_hhdet_num!J176)</f>
        <v>497.74953034400278</v>
      </c>
      <c r="K176" s="156">
        <f>IF(RES_hhdet_emi!K176=0,0,RES_hhdet_emi!K176*1000000/RES_hhdet_num!K176)</f>
        <v>476.28557463544405</v>
      </c>
      <c r="L176" s="156">
        <f>IF(RES_hhdet_emi!L176=0,0,RES_hhdet_emi!L176*1000000/RES_hhdet_num!L176)</f>
        <v>485.0779314609519</v>
      </c>
      <c r="M176" s="156">
        <f>IF(RES_hhdet_emi!M176=0,0,RES_hhdet_emi!M176*1000000/RES_hhdet_num!M176)</f>
        <v>478.00027640121078</v>
      </c>
      <c r="N176" s="156">
        <f>IF(RES_hhdet_emi!N176=0,0,RES_hhdet_emi!N176*1000000/RES_hhdet_num!N176)</f>
        <v>461.66592711736985</v>
      </c>
      <c r="O176" s="156">
        <f>IF(RES_hhdet_emi!O176=0,0,RES_hhdet_emi!O176*1000000/RES_hhdet_num!O176)</f>
        <v>452.06225030572421</v>
      </c>
      <c r="P176" s="156">
        <f>IF(RES_hhdet_emi!P176=0,0,RES_hhdet_emi!P176*1000000/RES_hhdet_num!P176)</f>
        <v>439.48816107499204</v>
      </c>
      <c r="Q176" s="156">
        <f>IF(RES_hhdet_emi!Q176=0,0,RES_hhdet_emi!Q176*1000000/RES_hhdet_num!Q176)</f>
        <v>427.92448237193719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351.60833333662782</v>
      </c>
      <c r="C3" s="184">
        <f>RES_hhdet_fech!C3/RES_summary!C$19</f>
        <v>318.55565390495025</v>
      </c>
      <c r="D3" s="184">
        <f>RES_hhdet_fech!D3/RES_summary!D$19</f>
        <v>359.56355782150086</v>
      </c>
      <c r="E3" s="184">
        <f>RES_hhdet_fech!E3/RES_summary!E$19</f>
        <v>283.34303097009047</v>
      </c>
      <c r="F3" s="184">
        <f>RES_hhdet_fech!F3/RES_summary!F$19</f>
        <v>376.07106362032403</v>
      </c>
      <c r="G3" s="184">
        <f>RES_hhdet_fech!G3/RES_summary!G$19</f>
        <v>349.7742989150791</v>
      </c>
      <c r="H3" s="184">
        <f>RES_hhdet_fech!H3/RES_summary!H$19</f>
        <v>316.68985324411062</v>
      </c>
      <c r="I3" s="184">
        <f>RES_hhdet_fech!I3/RES_summary!I$19</f>
        <v>331.19398709438872</v>
      </c>
      <c r="J3" s="184">
        <f>RES_hhdet_fech!J3/RES_summary!J$19</f>
        <v>366.21860890986585</v>
      </c>
      <c r="K3" s="184">
        <f>RES_hhdet_fech!K3/RES_summary!K$19</f>
        <v>259.38440635609913</v>
      </c>
      <c r="L3" s="184">
        <f>RES_hhdet_fech!L3/RES_summary!L$19</f>
        <v>301.66914933656898</v>
      </c>
      <c r="M3" s="184">
        <f>RES_hhdet_fech!M3/RES_summary!M$19</f>
        <v>352.97246114563541</v>
      </c>
      <c r="N3" s="184">
        <f>RES_hhdet_fech!N3/RES_summary!N$19</f>
        <v>331.44421644189453</v>
      </c>
      <c r="O3" s="184">
        <f>RES_hhdet_fech!O3/RES_summary!O$19</f>
        <v>325.18590617645611</v>
      </c>
      <c r="P3" s="184">
        <f>RES_hhdet_fech!P3/RES_summary!P$19</f>
        <v>288.61451332364049</v>
      </c>
      <c r="Q3" s="184">
        <f>RES_hhdet_fech!Q3/RES_summary!Q$19</f>
        <v>277.3295439108748</v>
      </c>
    </row>
    <row r="4" spans="1:17" ht="12.95" customHeight="1" x14ac:dyDescent="0.25">
      <c r="A4" s="158" t="s">
        <v>65</v>
      </c>
      <c r="B4" s="178">
        <f>RES_hhdet_fech!B4/RES_summary!B$19</f>
        <v>278.58507298046925</v>
      </c>
      <c r="C4" s="178">
        <f>RES_hhdet_fech!C4/RES_summary!C$19</f>
        <v>247.59134196394842</v>
      </c>
      <c r="D4" s="178">
        <f>RES_hhdet_fech!D4/RES_summary!D$19</f>
        <v>286.50499641387654</v>
      </c>
      <c r="E4" s="178">
        <f>RES_hhdet_fech!E4/RES_summary!E$19</f>
        <v>218.43547360215933</v>
      </c>
      <c r="F4" s="178">
        <f>RES_hhdet_fech!F4/RES_summary!F$19</f>
        <v>303.87801988974854</v>
      </c>
      <c r="G4" s="178">
        <f>RES_hhdet_fech!G4/RES_summary!G$19</f>
        <v>275.20767113999403</v>
      </c>
      <c r="H4" s="178">
        <f>RES_hhdet_fech!H4/RES_summary!H$19</f>
        <v>244.86165395236961</v>
      </c>
      <c r="I4" s="178">
        <f>RES_hhdet_fech!I4/RES_summary!I$19</f>
        <v>261.26887518944898</v>
      </c>
      <c r="J4" s="178">
        <f>RES_hhdet_fech!J4/RES_summary!J$19</f>
        <v>291.14409234806692</v>
      </c>
      <c r="K4" s="178">
        <f>RES_hhdet_fech!K4/RES_summary!K$19</f>
        <v>193.03199075662803</v>
      </c>
      <c r="L4" s="178">
        <f>RES_hhdet_fech!L4/RES_summary!L$19</f>
        <v>232.65673775467394</v>
      </c>
      <c r="M4" s="178">
        <f>RES_hhdet_fech!M4/RES_summary!M$19</f>
        <v>281.22403370938224</v>
      </c>
      <c r="N4" s="178">
        <f>RES_hhdet_fech!N4/RES_summary!N$19</f>
        <v>262.16214309899311</v>
      </c>
      <c r="O4" s="178">
        <f>RES_hhdet_fech!O4/RES_summary!O$19</f>
        <v>255.74087154686904</v>
      </c>
      <c r="P4" s="178">
        <f>RES_hhdet_fech!P4/RES_summary!P$19</f>
        <v>222.35411649284444</v>
      </c>
      <c r="Q4" s="178">
        <f>RES_hhdet_fech!Q4/RES_summary!Q$19</f>
        <v>210.75549317247248</v>
      </c>
    </row>
    <row r="5" spans="1:17" ht="12" customHeight="1" x14ac:dyDescent="0.25">
      <c r="A5" s="23" t="s">
        <v>58</v>
      </c>
      <c r="B5" s="177">
        <f>RES_hhdet_fech!B5/RES_summary!B$19</f>
        <v>277.13398310133493</v>
      </c>
      <c r="C5" s="177">
        <f>RES_hhdet_fech!C5/RES_summary!C$19</f>
        <v>245.61180339935103</v>
      </c>
      <c r="D5" s="177">
        <f>RES_hhdet_fech!D5/RES_summary!D$19</f>
        <v>284.84985522749423</v>
      </c>
      <c r="E5" s="177">
        <f>RES_hhdet_fech!E5/RES_summary!E$19</f>
        <v>217.26106944868172</v>
      </c>
      <c r="F5" s="177">
        <f>RES_hhdet_fech!F5/RES_summary!F$19</f>
        <v>302.34534110812939</v>
      </c>
      <c r="G5" s="177">
        <f>RES_hhdet_fech!G5/RES_summary!G$19</f>
        <v>273.89257851690712</v>
      </c>
      <c r="H5" s="177">
        <f>RES_hhdet_fech!H5/RES_summary!H$19</f>
        <v>243.50092902935711</v>
      </c>
      <c r="I5" s="177">
        <f>RES_hhdet_fech!I5/RES_summary!I$19</f>
        <v>259.70429312225008</v>
      </c>
      <c r="J5" s="177">
        <f>RES_hhdet_fech!J5/RES_summary!J$19</f>
        <v>289.35286793922899</v>
      </c>
      <c r="K5" s="177">
        <f>RES_hhdet_fech!K5/RES_summary!K$19</f>
        <v>192.01359835920036</v>
      </c>
      <c r="L5" s="177">
        <f>RES_hhdet_fech!L5/RES_summary!L$19</f>
        <v>231.103387069484</v>
      </c>
      <c r="M5" s="177">
        <f>RES_hhdet_fech!M5/RES_summary!M$19</f>
        <v>280.01625485759689</v>
      </c>
      <c r="N5" s="177">
        <f>RES_hhdet_fech!N5/RES_summary!N$19</f>
        <v>260.85258574411989</v>
      </c>
      <c r="O5" s="177">
        <f>RES_hhdet_fech!O5/RES_summary!O$19</f>
        <v>254.55821532725381</v>
      </c>
      <c r="P5" s="177">
        <f>RES_hhdet_fech!P5/RES_summary!P$19</f>
        <v>221.84917571683093</v>
      </c>
      <c r="Q5" s="177">
        <f>RES_hhdet_fech!Q5/RES_summary!Q$19</f>
        <v>209.85270908538948</v>
      </c>
    </row>
    <row r="6" spans="1:17" ht="12" customHeight="1" x14ac:dyDescent="0.25">
      <c r="A6" s="23" t="s">
        <v>60</v>
      </c>
      <c r="B6" s="177">
        <f>RES_hhdet_fech!B6/RES_summary!B$19</f>
        <v>1.4510898791342872</v>
      </c>
      <c r="C6" s="177">
        <f>RES_hhdet_fech!C6/RES_summary!C$19</f>
        <v>1.9795385645974073</v>
      </c>
      <c r="D6" s="177">
        <f>RES_hhdet_fech!D6/RES_summary!D$19</f>
        <v>1.6551411863823231</v>
      </c>
      <c r="E6" s="177">
        <f>RES_hhdet_fech!E6/RES_summary!E$19</f>
        <v>1.1744041534776175</v>
      </c>
      <c r="F6" s="177">
        <f>RES_hhdet_fech!F6/RES_summary!F$19</f>
        <v>1.5326787816191878</v>
      </c>
      <c r="G6" s="177">
        <f>RES_hhdet_fech!G6/RES_summary!G$19</f>
        <v>1.3150926230869222</v>
      </c>
      <c r="H6" s="177">
        <f>RES_hhdet_fech!H6/RES_summary!H$19</f>
        <v>1.3607249230124678</v>
      </c>
      <c r="I6" s="177">
        <f>RES_hhdet_fech!I6/RES_summary!I$19</f>
        <v>1.564582067198905</v>
      </c>
      <c r="J6" s="177">
        <f>RES_hhdet_fech!J6/RES_summary!J$19</f>
        <v>1.7912244088379894</v>
      </c>
      <c r="K6" s="177">
        <f>RES_hhdet_fech!K6/RES_summary!K$19</f>
        <v>1.0183923974276723</v>
      </c>
      <c r="L6" s="177">
        <f>RES_hhdet_fech!L6/RES_summary!L$19</f>
        <v>1.553350685189941</v>
      </c>
      <c r="M6" s="177">
        <f>RES_hhdet_fech!M6/RES_summary!M$19</f>
        <v>1.20777885178536</v>
      </c>
      <c r="N6" s="177">
        <f>RES_hhdet_fech!N6/RES_summary!N$19</f>
        <v>1.3095573548732564</v>
      </c>
      <c r="O6" s="177">
        <f>RES_hhdet_fech!O6/RES_summary!O$19</f>
        <v>1.182656219615231</v>
      </c>
      <c r="P6" s="177">
        <f>RES_hhdet_fech!P6/RES_summary!P$19</f>
        <v>0.50494077601352649</v>
      </c>
      <c r="Q6" s="177">
        <f>RES_hhdet_fech!Q6/RES_summary!Q$19</f>
        <v>0.90278408708301217</v>
      </c>
    </row>
    <row r="7" spans="1:17" ht="12.95" customHeight="1" x14ac:dyDescent="0.25">
      <c r="A7" s="158" t="s">
        <v>112</v>
      </c>
      <c r="B7" s="178">
        <f>RES_hhdet_fech!B7/RES_summary!B$19</f>
        <v>4.0749880514933214E-4</v>
      </c>
      <c r="C7" s="178">
        <f>RES_hhdet_fech!C7/RES_summary!C$19</f>
        <v>4.8862853548217039E-4</v>
      </c>
      <c r="D7" s="178">
        <f>RES_hhdet_fech!D7/RES_summary!D$19</f>
        <v>6.9510105099715729E-4</v>
      </c>
      <c r="E7" s="178">
        <f>RES_hhdet_fech!E7/RES_summary!E$19</f>
        <v>7.7690998958626092E-4</v>
      </c>
      <c r="F7" s="178">
        <f>RES_hhdet_fech!F7/RES_summary!F$19</f>
        <v>1.014482005917163E-3</v>
      </c>
      <c r="G7" s="178">
        <f>RES_hhdet_fech!G7/RES_summary!G$19</f>
        <v>1.4717987935546654E-3</v>
      </c>
      <c r="H7" s="178">
        <f>RES_hhdet_fech!H7/RES_summary!H$19</f>
        <v>1.9217372019132513E-3</v>
      </c>
      <c r="I7" s="178">
        <f>RES_hhdet_fech!I7/RES_summary!I$19</f>
        <v>2.2529938866101633E-3</v>
      </c>
      <c r="J7" s="178">
        <f>RES_hhdet_fech!J7/RES_summary!J$19</f>
        <v>2.6996446041358921E-3</v>
      </c>
      <c r="K7" s="178">
        <f>RES_hhdet_fech!K7/RES_summary!K$19</f>
        <v>2.9599127803299264E-3</v>
      </c>
      <c r="L7" s="178">
        <f>RES_hhdet_fech!L7/RES_summary!L$19</f>
        <v>2.8240666076108827E-3</v>
      </c>
      <c r="M7" s="178">
        <f>RES_hhdet_fech!M7/RES_summary!M$19</f>
        <v>3.6385327772066787E-3</v>
      </c>
      <c r="N7" s="178">
        <f>RES_hhdet_fech!N7/RES_summary!N$19</f>
        <v>3.9437579849533029E-3</v>
      </c>
      <c r="O7" s="178">
        <f>RES_hhdet_fech!O7/RES_summary!O$19</f>
        <v>4.4436689787813437E-3</v>
      </c>
      <c r="P7" s="178">
        <f>RES_hhdet_fech!P7/RES_summary!P$19</f>
        <v>4.4676525719094633E-3</v>
      </c>
      <c r="Q7" s="178">
        <f>RES_hhdet_fech!Q7/RES_summary!Q$19</f>
        <v>5.5062858996280497E-3</v>
      </c>
    </row>
    <row r="8" spans="1:17" ht="12" customHeight="1" x14ac:dyDescent="0.25">
      <c r="A8" s="23" t="s">
        <v>60</v>
      </c>
      <c r="B8" s="177">
        <f>RES_hhdet_fech!B8/RES_summary!B$19</f>
        <v>4.0749880514933214E-4</v>
      </c>
      <c r="C8" s="177">
        <f>RES_hhdet_fech!C8/RES_summary!C$19</f>
        <v>4.8862853548217039E-4</v>
      </c>
      <c r="D8" s="177">
        <f>RES_hhdet_fech!D8/RES_summary!D$19</f>
        <v>6.9510105099715729E-4</v>
      </c>
      <c r="E8" s="177">
        <f>RES_hhdet_fech!E8/RES_summary!E$19</f>
        <v>7.7690998958626092E-4</v>
      </c>
      <c r="F8" s="177">
        <f>RES_hhdet_fech!F8/RES_summary!F$19</f>
        <v>1.014482005917163E-3</v>
      </c>
      <c r="G8" s="177">
        <f>RES_hhdet_fech!G8/RES_summary!G$19</f>
        <v>1.4717987935546654E-3</v>
      </c>
      <c r="H8" s="177">
        <f>RES_hhdet_fech!H8/RES_summary!H$19</f>
        <v>1.9217372019132513E-3</v>
      </c>
      <c r="I8" s="177">
        <f>RES_hhdet_fech!I8/RES_summary!I$19</f>
        <v>2.2529938866101633E-3</v>
      </c>
      <c r="J8" s="177">
        <f>RES_hhdet_fech!J8/RES_summary!J$19</f>
        <v>2.6996446041358921E-3</v>
      </c>
      <c r="K8" s="177">
        <f>RES_hhdet_fech!K8/RES_summary!K$19</f>
        <v>2.9599127803299264E-3</v>
      </c>
      <c r="L8" s="177">
        <f>RES_hhdet_fech!L8/RES_summary!L$19</f>
        <v>2.8240666076108827E-3</v>
      </c>
      <c r="M8" s="177">
        <f>RES_hhdet_fech!M8/RES_summary!M$19</f>
        <v>3.6385327772066787E-3</v>
      </c>
      <c r="N8" s="177">
        <f>RES_hhdet_fech!N8/RES_summary!N$19</f>
        <v>3.9437579849533029E-3</v>
      </c>
      <c r="O8" s="177">
        <f>RES_hhdet_fech!O8/RES_summary!O$19</f>
        <v>4.4436689787813437E-3</v>
      </c>
      <c r="P8" s="177">
        <f>RES_hhdet_fech!P8/RES_summary!P$19</f>
        <v>4.4676525719094633E-3</v>
      </c>
      <c r="Q8" s="177">
        <f>RES_hhdet_fech!Q8/RES_summary!Q$19</f>
        <v>5.5062858996280497E-3</v>
      </c>
    </row>
    <row r="9" spans="1:17" ht="12" customHeight="1" x14ac:dyDescent="0.25">
      <c r="A9" s="158" t="s">
        <v>63</v>
      </c>
      <c r="B9" s="178">
        <f>RES_hhdet_fech!B9/RES_summary!B$19</f>
        <v>52.949806656990312</v>
      </c>
      <c r="C9" s="178">
        <f>RES_hhdet_fech!C9/RES_summary!C$19</f>
        <v>49.634178837774925</v>
      </c>
      <c r="D9" s="178">
        <f>RES_hhdet_fech!D9/RES_summary!D$19</f>
        <v>53.113421145356263</v>
      </c>
      <c r="E9" s="178">
        <f>RES_hhdet_fech!E9/RES_summary!E$19</f>
        <v>44.934856684891088</v>
      </c>
      <c r="F9" s="178">
        <f>RES_hhdet_fech!F9/RES_summary!F$19</f>
        <v>52.444857298946964</v>
      </c>
      <c r="G9" s="178">
        <f>RES_hhdet_fech!G9/RES_summary!G$19</f>
        <v>55.186164842579373</v>
      </c>
      <c r="H9" s="178">
        <f>RES_hhdet_fech!H9/RES_summary!H$19</f>
        <v>52.252733975978103</v>
      </c>
      <c r="I9" s="178">
        <f>RES_hhdet_fech!I9/RES_summary!I$19</f>
        <v>50.510021424364339</v>
      </c>
      <c r="J9" s="178">
        <f>RES_hhdet_fech!J9/RES_summary!J$19</f>
        <v>55.532168297745386</v>
      </c>
      <c r="K9" s="178">
        <f>RES_hhdet_fech!K9/RES_summary!K$19</f>
        <v>47.10553800662926</v>
      </c>
      <c r="L9" s="178">
        <f>RES_hhdet_fech!L9/RES_summary!L$19</f>
        <v>49.15141823403436</v>
      </c>
      <c r="M9" s="178">
        <f>RES_hhdet_fech!M9/RES_summary!M$19</f>
        <v>53.003623293238803</v>
      </c>
      <c r="N9" s="178">
        <f>RES_hhdet_fech!N9/RES_summary!N$19</f>
        <v>50.958644201606177</v>
      </c>
      <c r="O9" s="178">
        <f>RES_hhdet_fech!O9/RES_summary!O$19</f>
        <v>51.586523238130056</v>
      </c>
      <c r="P9" s="178">
        <f>RES_hhdet_fech!P9/RES_summary!P$19</f>
        <v>49.42712780616268</v>
      </c>
      <c r="Q9" s="178">
        <f>RES_hhdet_fech!Q9/RES_summary!Q$19</f>
        <v>49.367095848451591</v>
      </c>
    </row>
    <row r="10" spans="1:17" ht="12" customHeight="1" x14ac:dyDescent="0.25">
      <c r="A10" s="167" t="s">
        <v>171</v>
      </c>
      <c r="B10" s="183">
        <f>RES_hhdet_fech!B10/RES_summary!B$19</f>
        <v>69.356032258481918</v>
      </c>
      <c r="C10" s="183">
        <f>RES_hhdet_fech!C10/RES_summary!C$19</f>
        <v>52.687405924010285</v>
      </c>
      <c r="D10" s="183">
        <f>RES_hhdet_fech!D10/RES_summary!D$19</f>
        <v>68.947095695228853</v>
      </c>
      <c r="E10" s="183">
        <f>RES_hhdet_fech!E10/RES_summary!E$19</f>
        <v>52.186481138933885</v>
      </c>
      <c r="F10" s="183">
        <f>RES_hhdet_fech!F10/RES_summary!F$19</f>
        <v>66.422080588204722</v>
      </c>
      <c r="G10" s="183">
        <f>RES_hhdet_fech!G10/RES_summary!G$19</f>
        <v>61.590444989011949</v>
      </c>
      <c r="H10" s="183">
        <f>RES_hhdet_fech!H10/RES_summary!H$19</f>
        <v>60.703255150537011</v>
      </c>
      <c r="I10" s="183">
        <f>RES_hhdet_fech!I10/RES_summary!I$19</f>
        <v>55.566473695979425</v>
      </c>
      <c r="J10" s="183">
        <f>RES_hhdet_fech!J10/RES_summary!J$19</f>
        <v>65.917801524103226</v>
      </c>
      <c r="K10" s="183">
        <f>RES_hhdet_fech!K10/RES_summary!K$19</f>
        <v>59.389607563547223</v>
      </c>
      <c r="L10" s="183">
        <f>RES_hhdet_fech!L10/RES_summary!L$19</f>
        <v>59.435461310268174</v>
      </c>
      <c r="M10" s="183">
        <f>RES_hhdet_fech!M10/RES_summary!M$19</f>
        <v>58.161946082055394</v>
      </c>
      <c r="N10" s="183">
        <f>RES_hhdet_fech!N10/RES_summary!N$19</f>
        <v>55.436704561087907</v>
      </c>
      <c r="O10" s="183">
        <f>RES_hhdet_fech!O10/RES_summary!O$19</f>
        <v>54.263344143072167</v>
      </c>
      <c r="P10" s="183">
        <f>RES_hhdet_fech!P10/RES_summary!P$19</f>
        <v>52.291691774723184</v>
      </c>
      <c r="Q10" s="183">
        <f>RES_hhdet_fech!Q10/RES_summary!Q$19</f>
        <v>51.545566335445713</v>
      </c>
    </row>
    <row r="11" spans="1:17" ht="12" customHeight="1" x14ac:dyDescent="0.25">
      <c r="A11" s="167" t="s">
        <v>144</v>
      </c>
      <c r="B11" s="183">
        <f>RES_hhdet_fech!B11/RES_summary!B$19</f>
        <v>50.98458282188323</v>
      </c>
      <c r="C11" s="183">
        <f>RES_hhdet_fech!C11/RES_summary!C$19</f>
        <v>51.046882776729937</v>
      </c>
      <c r="D11" s="183">
        <f>RES_hhdet_fech!D11/RES_summary!D$19</f>
        <v>50.709390766411502</v>
      </c>
      <c r="E11" s="183">
        <f>RES_hhdet_fech!E11/RES_summary!E$19</f>
        <v>50.466265931397771</v>
      </c>
      <c r="F11" s="183">
        <f>RES_hhdet_fech!F11/RES_summary!F$19</f>
        <v>49.933308879379766</v>
      </c>
      <c r="G11" s="183">
        <f>RES_hhdet_fech!G11/RES_summary!G$19</f>
        <v>49.485957796770847</v>
      </c>
      <c r="H11" s="183">
        <f>RES_hhdet_fech!H11/RES_summary!H$19</f>
        <v>48.785826796619432</v>
      </c>
      <c r="I11" s="183">
        <f>RES_hhdet_fech!I11/RES_summary!I$19</f>
        <v>48.26555328199202</v>
      </c>
      <c r="J11" s="183">
        <f>RES_hhdet_fech!J11/RES_summary!J$19</f>
        <v>47.53235543445588</v>
      </c>
      <c r="K11" s="183">
        <f>RES_hhdet_fech!K11/RES_summary!K$19</f>
        <v>47.715459767113465</v>
      </c>
      <c r="L11" s="183">
        <f>RES_hhdet_fech!L11/RES_summary!L$19</f>
        <v>47.762541072832647</v>
      </c>
      <c r="M11" s="183">
        <f>RES_hhdet_fech!M11/RES_summary!M$19</f>
        <v>45.901875389751439</v>
      </c>
      <c r="N11" s="183">
        <f>RES_hhdet_fech!N11/RES_summary!N$19</f>
        <v>42.962709879298856</v>
      </c>
      <c r="O11" s="183">
        <f>RES_hhdet_fech!O11/RES_summary!O$19</f>
        <v>41.700053283673434</v>
      </c>
      <c r="P11" s="183">
        <f>RES_hhdet_fech!P11/RES_summary!P$19</f>
        <v>39.774686419400126</v>
      </c>
      <c r="Q11" s="183">
        <f>RES_hhdet_fech!Q11/RES_summary!Q$19</f>
        <v>38.843094869999895</v>
      </c>
    </row>
    <row r="12" spans="1:17" ht="12" customHeight="1" x14ac:dyDescent="0.25">
      <c r="A12" s="167" t="s">
        <v>143</v>
      </c>
      <c r="B12" s="183">
        <f>RES_hhdet_fech!B12/RES_summary!B$19</f>
        <v>0</v>
      </c>
      <c r="C12" s="183">
        <f>RES_hhdet_fech!C12/RES_summary!C$19</f>
        <v>0</v>
      </c>
      <c r="D12" s="183">
        <f>RES_hhdet_fech!D12/RES_summary!D$19</f>
        <v>0</v>
      </c>
      <c r="E12" s="183">
        <f>RES_hhdet_fech!E12/RES_summary!E$19</f>
        <v>0</v>
      </c>
      <c r="F12" s="183">
        <f>RES_hhdet_fech!F12/RES_summary!F$19</f>
        <v>0</v>
      </c>
      <c r="G12" s="183">
        <f>RES_hhdet_fech!G12/RES_summary!G$19</f>
        <v>0</v>
      </c>
      <c r="H12" s="183">
        <f>RES_hhdet_fech!H12/RES_summary!H$19</f>
        <v>0</v>
      </c>
      <c r="I12" s="183">
        <f>RES_hhdet_fech!I12/RES_summary!I$19</f>
        <v>0</v>
      </c>
      <c r="J12" s="183">
        <f>RES_hhdet_fech!J12/RES_summary!J$19</f>
        <v>0</v>
      </c>
      <c r="K12" s="183">
        <f>RES_hhdet_fech!K12/RES_summary!K$19</f>
        <v>0</v>
      </c>
      <c r="L12" s="183">
        <f>RES_hhdet_fech!L12/RES_summary!L$19</f>
        <v>0</v>
      </c>
      <c r="M12" s="183">
        <f>RES_hhdet_fech!M12/RES_summary!M$19</f>
        <v>0</v>
      </c>
      <c r="N12" s="183">
        <f>RES_hhdet_fech!N12/RES_summary!N$19</f>
        <v>0</v>
      </c>
      <c r="O12" s="183">
        <f>RES_hhdet_fech!O12/RES_summary!O$19</f>
        <v>0</v>
      </c>
      <c r="P12" s="183">
        <f>RES_hhdet_fech!P12/RES_summary!P$19</f>
        <v>0</v>
      </c>
      <c r="Q12" s="183">
        <f>RES_hhdet_fech!Q12/RES_summary!Q$19</f>
        <v>0</v>
      </c>
    </row>
    <row r="13" spans="1:17" ht="12" customHeight="1" x14ac:dyDescent="0.25">
      <c r="A13" s="166" t="s">
        <v>57</v>
      </c>
      <c r="B13" s="182">
        <f>RES_hhdet_fech!B13/RES_summary!B$19</f>
        <v>0</v>
      </c>
      <c r="C13" s="182">
        <f>RES_hhdet_fech!C13/RES_summary!C$19</f>
        <v>0</v>
      </c>
      <c r="D13" s="182">
        <f>RES_hhdet_fech!D13/RES_summary!D$19</f>
        <v>0</v>
      </c>
      <c r="E13" s="182">
        <f>RES_hhdet_fech!E13/RES_summary!E$19</f>
        <v>0</v>
      </c>
      <c r="F13" s="182">
        <f>RES_hhdet_fech!F13/RES_summary!F$19</f>
        <v>0</v>
      </c>
      <c r="G13" s="182">
        <f>RES_hhdet_fech!G13/RES_summary!G$19</f>
        <v>0</v>
      </c>
      <c r="H13" s="182">
        <f>RES_hhdet_fech!H13/RES_summary!H$19</f>
        <v>0</v>
      </c>
      <c r="I13" s="182">
        <f>RES_hhdet_fech!I13/RES_summary!I$19</f>
        <v>0</v>
      </c>
      <c r="J13" s="182">
        <f>RES_hhdet_fech!J13/RES_summary!J$19</f>
        <v>0</v>
      </c>
      <c r="K13" s="182">
        <f>RES_hhdet_fech!K13/RES_summary!K$19</f>
        <v>0</v>
      </c>
      <c r="L13" s="182">
        <f>RES_hhdet_fech!L13/RES_summary!L$19</f>
        <v>0</v>
      </c>
      <c r="M13" s="182">
        <f>RES_hhdet_fech!M13/RES_summary!M$19</f>
        <v>0</v>
      </c>
      <c r="N13" s="182">
        <f>RES_hhdet_fech!N13/RES_summary!N$19</f>
        <v>0</v>
      </c>
      <c r="O13" s="182">
        <f>RES_hhdet_fech!O13/RES_summary!O$19</f>
        <v>0</v>
      </c>
      <c r="P13" s="182">
        <f>RES_hhdet_fech!P13/RES_summary!P$19</f>
        <v>0</v>
      </c>
      <c r="Q13" s="182">
        <f>RES_hhdet_fech!Q13/RES_summary!Q$19</f>
        <v>0</v>
      </c>
    </row>
    <row r="14" spans="1:17" ht="12" customHeight="1" x14ac:dyDescent="0.25">
      <c r="A14" s="147" t="s">
        <v>59</v>
      </c>
      <c r="B14" s="181">
        <f>RES_hhdet_fech!B14/RES_summary!B$19</f>
        <v>0</v>
      </c>
      <c r="C14" s="181">
        <f>RES_hhdet_fech!C14/RES_summary!C$19</f>
        <v>0</v>
      </c>
      <c r="D14" s="181">
        <f>RES_hhdet_fech!D14/RES_summary!D$19</f>
        <v>0</v>
      </c>
      <c r="E14" s="181">
        <f>RES_hhdet_fech!E14/RES_summary!E$19</f>
        <v>0</v>
      </c>
      <c r="F14" s="181">
        <f>RES_hhdet_fech!F14/RES_summary!F$19</f>
        <v>0</v>
      </c>
      <c r="G14" s="181">
        <f>RES_hhdet_fech!G14/RES_summary!G$19</f>
        <v>0</v>
      </c>
      <c r="H14" s="181">
        <f>RES_hhdet_fech!H14/RES_summary!H$19</f>
        <v>0</v>
      </c>
      <c r="I14" s="181">
        <f>RES_hhdet_fech!I14/RES_summary!I$19</f>
        <v>0</v>
      </c>
      <c r="J14" s="181">
        <f>RES_hhdet_fech!J14/RES_summary!J$19</f>
        <v>0</v>
      </c>
      <c r="K14" s="181">
        <f>RES_hhdet_fech!K14/RES_summary!K$19</f>
        <v>0</v>
      </c>
      <c r="L14" s="181">
        <f>RES_hhdet_fech!L14/RES_summary!L$19</f>
        <v>0</v>
      </c>
      <c r="M14" s="181">
        <f>RES_hhdet_fech!M14/RES_summary!M$19</f>
        <v>0</v>
      </c>
      <c r="N14" s="181">
        <f>RES_hhdet_fech!N14/RES_summary!N$19</f>
        <v>0</v>
      </c>
      <c r="O14" s="181">
        <f>RES_hhdet_fech!O14/RES_summary!O$19</f>
        <v>0</v>
      </c>
      <c r="P14" s="181">
        <f>RES_hhdet_fech!P14/RES_summary!P$19</f>
        <v>0</v>
      </c>
      <c r="Q14" s="181">
        <f>RES_hhdet_fech!Q14/RES_summary!Q$19</f>
        <v>0</v>
      </c>
    </row>
    <row r="15" spans="1:17" ht="12" customHeight="1" x14ac:dyDescent="0.25">
      <c r="A15" s="163" t="s">
        <v>142</v>
      </c>
      <c r="B15" s="180">
        <f>RES_hhdet_fech!B15/RES_summary!B$19</f>
        <v>43.486402172442482</v>
      </c>
      <c r="C15" s="180">
        <f>RES_hhdet_fech!C15/RES_summary!C$19</f>
        <v>46.802480432364952</v>
      </c>
      <c r="D15" s="180">
        <f>RES_hhdet_fech!D15/RES_summary!D$19</f>
        <v>40.495287371995623</v>
      </c>
      <c r="E15" s="180">
        <f>RES_hhdet_fech!E15/RES_summary!E$19</f>
        <v>36.472024874579141</v>
      </c>
      <c r="F15" s="180">
        <f>RES_hhdet_fech!F15/RES_summary!F$19</f>
        <v>35.302474172223953</v>
      </c>
      <c r="G15" s="180">
        <f>RES_hhdet_fech!G15/RES_summary!G$19</f>
        <v>47.679177720223116</v>
      </c>
      <c r="H15" s="180">
        <f>RES_hhdet_fech!H15/RES_summary!H$19</f>
        <v>42.335203309124516</v>
      </c>
      <c r="I15" s="180">
        <f>RES_hhdet_fech!I15/RES_summary!I$19</f>
        <v>43.027634697462908</v>
      </c>
      <c r="J15" s="180">
        <f>RES_hhdet_fech!J15/RES_summary!J$19</f>
        <v>41.321399479712085</v>
      </c>
      <c r="K15" s="180">
        <f>RES_hhdet_fech!K15/RES_summary!K$19</f>
        <v>36.882654489301096</v>
      </c>
      <c r="L15" s="180">
        <f>RES_hhdet_fech!L15/RES_summary!L$19</f>
        <v>37.824041532376455</v>
      </c>
      <c r="M15" s="180">
        <f>RES_hhdet_fech!M15/RES_summary!M$19</f>
        <v>37.332633229359594</v>
      </c>
      <c r="N15" s="180">
        <f>RES_hhdet_fech!N15/RES_summary!N$19</f>
        <v>36.195801695233818</v>
      </c>
      <c r="O15" s="180">
        <f>RES_hhdet_fech!O15/RES_summary!O$19</f>
        <v>35.568842496684304</v>
      </c>
      <c r="P15" s="180">
        <f>RES_hhdet_fech!P15/RES_summary!P$19</f>
        <v>33.022725105132267</v>
      </c>
      <c r="Q15" s="180">
        <f>RES_hhdet_fech!Q15/RES_summary!Q$19</f>
        <v>34.750537043738468</v>
      </c>
    </row>
    <row r="16" spans="1:17" ht="12" customHeight="1" x14ac:dyDescent="0.25">
      <c r="A16" s="161" t="s">
        <v>141</v>
      </c>
      <c r="B16" s="179">
        <f>RES_hhdet_fech!B16/RES_summary!B$19</f>
        <v>0</v>
      </c>
      <c r="C16" s="179">
        <f>RES_hhdet_fech!C16/RES_summary!C$19</f>
        <v>0</v>
      </c>
      <c r="D16" s="179">
        <f>RES_hhdet_fech!D16/RES_summary!D$19</f>
        <v>0</v>
      </c>
      <c r="E16" s="179">
        <f>RES_hhdet_fech!E16/RES_summary!E$19</f>
        <v>0</v>
      </c>
      <c r="F16" s="179">
        <f>RES_hhdet_fech!F16/RES_summary!F$19</f>
        <v>0</v>
      </c>
      <c r="G16" s="179">
        <f>RES_hhdet_fech!G16/RES_summary!G$19</f>
        <v>0</v>
      </c>
      <c r="H16" s="179">
        <f>RES_hhdet_fech!H16/RES_summary!H$19</f>
        <v>0</v>
      </c>
      <c r="I16" s="179">
        <f>RES_hhdet_fech!I16/RES_summary!I$19</f>
        <v>0</v>
      </c>
      <c r="J16" s="179">
        <f>RES_hhdet_fech!J16/RES_summary!J$19</f>
        <v>0</v>
      </c>
      <c r="K16" s="179">
        <f>RES_hhdet_fech!K16/RES_summary!K$19</f>
        <v>0</v>
      </c>
      <c r="L16" s="179">
        <f>RES_hhdet_fech!L16/RES_summary!L$19</f>
        <v>0</v>
      </c>
      <c r="M16" s="179">
        <f>RES_hhdet_fech!M16/RES_summary!M$19</f>
        <v>0</v>
      </c>
      <c r="N16" s="179">
        <f>RES_hhdet_fech!N16/RES_summary!N$19</f>
        <v>0</v>
      </c>
      <c r="O16" s="179">
        <f>RES_hhdet_fech!O16/RES_summary!O$19</f>
        <v>0</v>
      </c>
      <c r="P16" s="179">
        <f>RES_hhdet_fech!P16/RES_summary!P$19</f>
        <v>0</v>
      </c>
      <c r="Q16" s="179">
        <f>RES_hhdet_fech!Q16/RES_summary!Q$19</f>
        <v>0</v>
      </c>
    </row>
    <row r="17" spans="1:17" ht="12" customHeight="1" x14ac:dyDescent="0.25">
      <c r="A17" s="148" t="s">
        <v>60</v>
      </c>
      <c r="B17" s="177">
        <f>RES_hhdet_fech!B17/RES_summary!B$19</f>
        <v>0</v>
      </c>
      <c r="C17" s="177">
        <f>RES_hhdet_fech!C17/RES_summary!C$19</f>
        <v>0</v>
      </c>
      <c r="D17" s="177">
        <f>RES_hhdet_fech!D17/RES_summary!D$19</f>
        <v>0</v>
      </c>
      <c r="E17" s="177">
        <f>RES_hhdet_fech!E17/RES_summary!E$19</f>
        <v>0</v>
      </c>
      <c r="F17" s="177">
        <f>RES_hhdet_fech!F17/RES_summary!F$19</f>
        <v>0</v>
      </c>
      <c r="G17" s="177">
        <f>RES_hhdet_fech!G17/RES_summary!G$19</f>
        <v>0</v>
      </c>
      <c r="H17" s="177">
        <f>RES_hhdet_fech!H17/RES_summary!H$19</f>
        <v>0</v>
      </c>
      <c r="I17" s="177">
        <f>RES_hhdet_fech!I17/RES_summary!I$19</f>
        <v>0</v>
      </c>
      <c r="J17" s="177">
        <f>RES_hhdet_fech!J17/RES_summary!J$19</f>
        <v>0</v>
      </c>
      <c r="K17" s="177">
        <f>RES_hhdet_fech!K17/RES_summary!K$19</f>
        <v>0</v>
      </c>
      <c r="L17" s="177">
        <f>RES_hhdet_fech!L17/RES_summary!L$19</f>
        <v>0</v>
      </c>
      <c r="M17" s="177">
        <f>RES_hhdet_fech!M17/RES_summary!M$19</f>
        <v>0</v>
      </c>
      <c r="N17" s="177">
        <f>RES_hhdet_fech!N17/RES_summary!N$19</f>
        <v>0</v>
      </c>
      <c r="O17" s="177">
        <f>RES_hhdet_fech!O17/RES_summary!O$19</f>
        <v>0</v>
      </c>
      <c r="P17" s="177">
        <f>RES_hhdet_fech!P17/RES_summary!P$19</f>
        <v>0</v>
      </c>
      <c r="Q17" s="177">
        <f>RES_hhdet_fech!Q17/RES_summary!Q$19</f>
        <v>0</v>
      </c>
    </row>
    <row r="18" spans="1:17" ht="12" customHeight="1" x14ac:dyDescent="0.25">
      <c r="A18" s="148" t="s">
        <v>59</v>
      </c>
      <c r="B18" s="177">
        <f>RES_hhdet_fech!B18/RES_summary!B$19</f>
        <v>0</v>
      </c>
      <c r="C18" s="177">
        <f>RES_hhdet_fech!C18/RES_summary!C$19</f>
        <v>0</v>
      </c>
      <c r="D18" s="177">
        <f>RES_hhdet_fech!D18/RES_summary!D$19</f>
        <v>0</v>
      </c>
      <c r="E18" s="177">
        <f>RES_hhdet_fech!E18/RES_summary!E$19</f>
        <v>0</v>
      </c>
      <c r="F18" s="177">
        <f>RES_hhdet_fech!F18/RES_summary!F$19</f>
        <v>0</v>
      </c>
      <c r="G18" s="177">
        <f>RES_hhdet_fech!G18/RES_summary!G$19</f>
        <v>0</v>
      </c>
      <c r="H18" s="177">
        <f>RES_hhdet_fech!H18/RES_summary!H$19</f>
        <v>0</v>
      </c>
      <c r="I18" s="177">
        <f>RES_hhdet_fech!I18/RES_summary!I$19</f>
        <v>0</v>
      </c>
      <c r="J18" s="177">
        <f>RES_hhdet_fech!J18/RES_summary!J$19</f>
        <v>0</v>
      </c>
      <c r="K18" s="177">
        <f>RES_hhdet_fech!K18/RES_summary!K$19</f>
        <v>0</v>
      </c>
      <c r="L18" s="177">
        <f>RES_hhdet_fech!L18/RES_summary!L$19</f>
        <v>0</v>
      </c>
      <c r="M18" s="177">
        <f>RES_hhdet_fech!M18/RES_summary!M$19</f>
        <v>0</v>
      </c>
      <c r="N18" s="177">
        <f>RES_hhdet_fech!N18/RES_summary!N$19</f>
        <v>0</v>
      </c>
      <c r="O18" s="177">
        <f>RES_hhdet_fech!O18/RES_summary!O$19</f>
        <v>0</v>
      </c>
      <c r="P18" s="177">
        <f>RES_hhdet_fech!P18/RES_summary!P$19</f>
        <v>0</v>
      </c>
      <c r="Q18" s="177">
        <f>RES_hhdet_fech!Q18/RES_summary!Q$19</f>
        <v>0</v>
      </c>
    </row>
    <row r="19" spans="1:17" ht="12" customHeight="1" x14ac:dyDescent="0.25">
      <c r="A19" s="158" t="s">
        <v>62</v>
      </c>
      <c r="B19" s="178">
        <f>RES_hhdet_fech!B19/RES_summary!B$19</f>
        <v>20.073046200363116</v>
      </c>
      <c r="C19" s="178">
        <f>RES_hhdet_fech!C19/RES_summary!C$19</f>
        <v>21.329644474691413</v>
      </c>
      <c r="D19" s="178">
        <f>RES_hhdet_fech!D19/RES_summary!D$19</f>
        <v>19.944445161217018</v>
      </c>
      <c r="E19" s="178">
        <f>RES_hhdet_fech!E19/RES_summary!E$19</f>
        <v>19.971923773050442</v>
      </c>
      <c r="F19" s="178">
        <f>RES_hhdet_fech!F19/RES_summary!F$19</f>
        <v>19.747171949622633</v>
      </c>
      <c r="G19" s="178">
        <f>RES_hhdet_fech!G19/RES_summary!G$19</f>
        <v>19.378991133712152</v>
      </c>
      <c r="H19" s="178">
        <f>RES_hhdet_fech!H19/RES_summary!H$19</f>
        <v>19.573543578561026</v>
      </c>
      <c r="I19" s="178">
        <f>RES_hhdet_fech!I19/RES_summary!I$19</f>
        <v>19.412837486688787</v>
      </c>
      <c r="J19" s="178">
        <f>RES_hhdet_fech!J19/RES_summary!J$19</f>
        <v>19.539648619449363</v>
      </c>
      <c r="K19" s="178">
        <f>RES_hhdet_fech!K19/RES_summary!K$19</f>
        <v>19.243917680061536</v>
      </c>
      <c r="L19" s="178">
        <f>RES_hhdet_fech!L19/RES_summary!L$19</f>
        <v>19.858169281253101</v>
      </c>
      <c r="M19" s="178">
        <f>RES_hhdet_fech!M19/RES_summary!M$19</f>
        <v>18.741165610237154</v>
      </c>
      <c r="N19" s="178">
        <f>RES_hhdet_fech!N19/RES_summary!N$19</f>
        <v>18.319485383310237</v>
      </c>
      <c r="O19" s="178">
        <f>RES_hhdet_fech!O19/RES_summary!O$19</f>
        <v>17.854067722478248</v>
      </c>
      <c r="P19" s="178">
        <f>RES_hhdet_fech!P19/RES_summary!P$19</f>
        <v>16.828801372061434</v>
      </c>
      <c r="Q19" s="178">
        <f>RES_hhdet_fech!Q19/RES_summary!Q$19</f>
        <v>17.201448604051119</v>
      </c>
    </row>
    <row r="20" spans="1:17" ht="12" customHeight="1" x14ac:dyDescent="0.25">
      <c r="A20" s="23" t="s">
        <v>58</v>
      </c>
      <c r="B20" s="177">
        <f>RES_hhdet_fech!B20/RES_summary!B$19</f>
        <v>0</v>
      </c>
      <c r="C20" s="177">
        <f>RES_hhdet_fech!C20/RES_summary!C$19</f>
        <v>0</v>
      </c>
      <c r="D20" s="177">
        <f>RES_hhdet_fech!D20/RES_summary!D$19</f>
        <v>0</v>
      </c>
      <c r="E20" s="177">
        <f>RES_hhdet_fech!E20/RES_summary!E$19</f>
        <v>0</v>
      </c>
      <c r="F20" s="177">
        <f>RES_hhdet_fech!F20/RES_summary!F$19</f>
        <v>0</v>
      </c>
      <c r="G20" s="177">
        <f>RES_hhdet_fech!G20/RES_summary!G$19</f>
        <v>0</v>
      </c>
      <c r="H20" s="177">
        <f>RES_hhdet_fech!H20/RES_summary!H$19</f>
        <v>0</v>
      </c>
      <c r="I20" s="177">
        <f>RES_hhdet_fech!I20/RES_summary!I$19</f>
        <v>0</v>
      </c>
      <c r="J20" s="177">
        <f>RES_hhdet_fech!J20/RES_summary!J$19</f>
        <v>0</v>
      </c>
      <c r="K20" s="177">
        <f>RES_hhdet_fech!K20/RES_summary!K$19</f>
        <v>0</v>
      </c>
      <c r="L20" s="177">
        <f>RES_hhdet_fech!L20/RES_summary!L$19</f>
        <v>0</v>
      </c>
      <c r="M20" s="177">
        <f>RES_hhdet_fech!M20/RES_summary!M$19</f>
        <v>0</v>
      </c>
      <c r="N20" s="177">
        <f>RES_hhdet_fech!N20/RES_summary!N$19</f>
        <v>0</v>
      </c>
      <c r="O20" s="177">
        <f>RES_hhdet_fech!O20/RES_summary!O$19</f>
        <v>0</v>
      </c>
      <c r="P20" s="177">
        <f>RES_hhdet_fech!P20/RES_summary!P$19</f>
        <v>0</v>
      </c>
      <c r="Q20" s="177">
        <f>RES_hhdet_fech!Q20/RES_summary!Q$19</f>
        <v>0</v>
      </c>
    </row>
    <row r="21" spans="1:17" ht="12" customHeight="1" x14ac:dyDescent="0.25">
      <c r="A21" s="23" t="s">
        <v>57</v>
      </c>
      <c r="B21" s="177">
        <f>RES_hhdet_fech!B21/RES_summary!B$19</f>
        <v>35.125811381743212</v>
      </c>
      <c r="C21" s="177">
        <f>RES_hhdet_fech!C21/RES_summary!C$19</f>
        <v>35.606017155799677</v>
      </c>
      <c r="D21" s="177">
        <f>RES_hhdet_fech!D21/RES_summary!D$19</f>
        <v>36.776742998094264</v>
      </c>
      <c r="E21" s="177">
        <f>RES_hhdet_fech!E21/RES_summary!E$19</f>
        <v>35.575821939048772</v>
      </c>
      <c r="F21" s="177">
        <f>RES_hhdet_fech!F21/RES_summary!F$19</f>
        <v>35.037940488788536</v>
      </c>
      <c r="G21" s="177">
        <f>RES_hhdet_fech!G21/RES_summary!G$19</f>
        <v>33.166752033693271</v>
      </c>
      <c r="H21" s="177">
        <f>RES_hhdet_fech!H21/RES_summary!H$19</f>
        <v>34.185569501099742</v>
      </c>
      <c r="I21" s="177">
        <f>RES_hhdet_fech!I21/RES_summary!I$19</f>
        <v>33.398700267597683</v>
      </c>
      <c r="J21" s="177">
        <f>RES_hhdet_fech!J21/RES_summary!J$19</f>
        <v>33.488649184223782</v>
      </c>
      <c r="K21" s="177">
        <f>RES_hhdet_fech!K21/RES_summary!K$19</f>
        <v>32.086776738700301</v>
      </c>
      <c r="L21" s="177">
        <f>RES_hhdet_fech!L21/RES_summary!L$19</f>
        <v>32.667448329406632</v>
      </c>
      <c r="M21" s="177">
        <f>RES_hhdet_fech!M21/RES_summary!M$19</f>
        <v>31.966709715587033</v>
      </c>
      <c r="N21" s="177">
        <f>RES_hhdet_fech!N21/RES_summary!N$19</f>
        <v>30.506126833887734</v>
      </c>
      <c r="O21" s="177">
        <f>RES_hhdet_fech!O21/RES_summary!O$19</f>
        <v>29.67848861707796</v>
      </c>
      <c r="P21" s="177">
        <f>RES_hhdet_fech!P21/RES_summary!P$19</f>
        <v>28.661709671467811</v>
      </c>
      <c r="Q21" s="177">
        <f>RES_hhdet_fech!Q21/RES_summary!Q$19</f>
        <v>27.748543290378485</v>
      </c>
    </row>
    <row r="22" spans="1:17" ht="12" customHeight="1" x14ac:dyDescent="0.25">
      <c r="A22" s="29" t="s">
        <v>140</v>
      </c>
      <c r="B22" s="176">
        <f>RES_hhdet_fech!B22/RES_summary!B$19</f>
        <v>19.393343684331729</v>
      </c>
      <c r="C22" s="176">
        <f>RES_hhdet_fech!C22/RES_summary!C$19</f>
        <v>20.47963551643543</v>
      </c>
      <c r="D22" s="176">
        <f>RES_hhdet_fech!D22/RES_summary!D$19</f>
        <v>19.619447630816595</v>
      </c>
      <c r="E22" s="176">
        <f>RES_hhdet_fech!E22/RES_summary!E$19</f>
        <v>19.489192638942001</v>
      </c>
      <c r="F22" s="176">
        <f>RES_hhdet_fech!F22/RES_summary!F$19</f>
        <v>19.258540727360185</v>
      </c>
      <c r="G22" s="176">
        <f>RES_hhdet_fech!G22/RES_summary!G$19</f>
        <v>19.041355860348734</v>
      </c>
      <c r="H22" s="176">
        <f>RES_hhdet_fech!H22/RES_summary!H$19</f>
        <v>19.223698418723266</v>
      </c>
      <c r="I22" s="176">
        <f>RES_hhdet_fech!I22/RES_summary!I$19</f>
        <v>19.229616576895221</v>
      </c>
      <c r="J22" s="176">
        <f>RES_hhdet_fech!J22/RES_summary!J$19</f>
        <v>19.207816858609142</v>
      </c>
      <c r="K22" s="176">
        <f>RES_hhdet_fech!K22/RES_summary!K$19</f>
        <v>18.937264973253438</v>
      </c>
      <c r="L22" s="176">
        <f>RES_hhdet_fech!L22/RES_summary!L$19</f>
        <v>19.421629051292026</v>
      </c>
      <c r="M22" s="176">
        <f>RES_hhdet_fech!M22/RES_summary!M$19</f>
        <v>18.275582237938234</v>
      </c>
      <c r="N22" s="176">
        <f>RES_hhdet_fech!N22/RES_summary!N$19</f>
        <v>18.018364799085866</v>
      </c>
      <c r="O22" s="176">
        <f>RES_hhdet_fech!O22/RES_summary!O$19</f>
        <v>17.54748062501903</v>
      </c>
      <c r="P22" s="176">
        <f>RES_hhdet_fech!P22/RES_summary!P$19</f>
        <v>16.378217213833608</v>
      </c>
      <c r="Q22" s="176">
        <f>RES_hhdet_fech!Q22/RES_summary!Q$19</f>
        <v>16.655813716129245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0</v>
      </c>
      <c r="C24" s="184">
        <f>RES_hhdet_fech!C24/RES_summary!C$19</f>
        <v>0</v>
      </c>
      <c r="D24" s="184">
        <f>RES_hhdet_fech!D24/RES_summary!D$19</f>
        <v>0</v>
      </c>
      <c r="E24" s="184">
        <f>RES_hhdet_fech!E24/RES_summary!E$19</f>
        <v>0</v>
      </c>
      <c r="F24" s="184">
        <f>RES_hhdet_fech!F24/RES_summary!F$19</f>
        <v>0</v>
      </c>
      <c r="G24" s="184">
        <f>RES_hhdet_fech!G24/RES_summary!G$19</f>
        <v>0</v>
      </c>
      <c r="H24" s="184">
        <f>RES_hhdet_fech!H24/RES_summary!H$19</f>
        <v>0</v>
      </c>
      <c r="I24" s="184">
        <f>RES_hhdet_fech!I24/RES_summary!I$19</f>
        <v>0</v>
      </c>
      <c r="J24" s="184">
        <f>RES_hhdet_fech!J24/RES_summary!J$19</f>
        <v>0</v>
      </c>
      <c r="K24" s="184">
        <f>RES_hhdet_fech!K24/RES_summary!K$19</f>
        <v>0</v>
      </c>
      <c r="L24" s="184">
        <f>RES_hhdet_fech!L24/RES_summary!L$19</f>
        <v>0</v>
      </c>
      <c r="M24" s="184">
        <f>RES_hhdet_fech!M24/RES_summary!M$19</f>
        <v>0</v>
      </c>
      <c r="N24" s="184">
        <f>RES_hhdet_fech!N24/RES_summary!N$19</f>
        <v>0</v>
      </c>
      <c r="O24" s="184">
        <f>RES_hhdet_fech!O24/RES_summary!O$19</f>
        <v>0</v>
      </c>
      <c r="P24" s="184">
        <f>RES_hhdet_fech!P24/RES_summary!P$19</f>
        <v>0</v>
      </c>
      <c r="Q24" s="184">
        <f>RES_hhdet_fech!Q24/RES_summary!Q$19</f>
        <v>0</v>
      </c>
    </row>
    <row r="25" spans="1:17" ht="12.95" customHeight="1" x14ac:dyDescent="0.25">
      <c r="A25" s="158" t="s">
        <v>65</v>
      </c>
      <c r="B25" s="178">
        <f>RES_hhdet_fech!B25/RES_summary!B$19</f>
        <v>0</v>
      </c>
      <c r="C25" s="178">
        <f>RES_hhdet_fech!C25/RES_summary!C$19</f>
        <v>0</v>
      </c>
      <c r="D25" s="178">
        <f>RES_hhdet_fech!D25/RES_summary!D$19</f>
        <v>0</v>
      </c>
      <c r="E25" s="178">
        <f>RES_hhdet_fech!E25/RES_summary!E$19</f>
        <v>0</v>
      </c>
      <c r="F25" s="178">
        <f>RES_hhdet_fech!F25/RES_summary!F$19</f>
        <v>0</v>
      </c>
      <c r="G25" s="178">
        <f>RES_hhdet_fech!G25/RES_summary!G$19</f>
        <v>0</v>
      </c>
      <c r="H25" s="178">
        <f>RES_hhdet_fech!H25/RES_summary!H$19</f>
        <v>0</v>
      </c>
      <c r="I25" s="178">
        <f>RES_hhdet_fech!I25/RES_summary!I$19</f>
        <v>0</v>
      </c>
      <c r="J25" s="178">
        <f>RES_hhdet_fech!J25/RES_summary!J$19</f>
        <v>0</v>
      </c>
      <c r="K25" s="178">
        <f>RES_hhdet_fech!K25/RES_summary!K$19</f>
        <v>0</v>
      </c>
      <c r="L25" s="178">
        <f>RES_hhdet_fech!L25/RES_summary!L$19</f>
        <v>0</v>
      </c>
      <c r="M25" s="178">
        <f>RES_hhdet_fech!M25/RES_summary!M$19</f>
        <v>0</v>
      </c>
      <c r="N25" s="178">
        <f>RES_hhdet_fech!N25/RES_summary!N$19</f>
        <v>0</v>
      </c>
      <c r="O25" s="178">
        <f>RES_hhdet_fech!O25/RES_summary!O$19</f>
        <v>0</v>
      </c>
      <c r="P25" s="178">
        <f>RES_hhdet_fech!P25/RES_summary!P$19</f>
        <v>0</v>
      </c>
      <c r="Q25" s="178">
        <f>RES_hhdet_fech!Q25/RES_summary!Q$19</f>
        <v>0</v>
      </c>
    </row>
    <row r="26" spans="1:17" ht="12" customHeight="1" x14ac:dyDescent="0.25">
      <c r="A26" s="23" t="s">
        <v>84</v>
      </c>
      <c r="B26" s="177">
        <f>RES_hhdet_fech!B26/RES_summary!B$19</f>
        <v>0</v>
      </c>
      <c r="C26" s="177">
        <f>RES_hhdet_fech!C26/RES_summary!C$19</f>
        <v>0</v>
      </c>
      <c r="D26" s="177">
        <f>RES_hhdet_fech!D26/RES_summary!D$19</f>
        <v>0</v>
      </c>
      <c r="E26" s="177">
        <f>RES_hhdet_fech!E26/RES_summary!E$19</f>
        <v>0</v>
      </c>
      <c r="F26" s="177">
        <f>RES_hhdet_fech!F26/RES_summary!F$19</f>
        <v>0</v>
      </c>
      <c r="G26" s="177">
        <f>RES_hhdet_fech!G26/RES_summary!G$19</f>
        <v>0</v>
      </c>
      <c r="H26" s="177">
        <f>RES_hhdet_fech!H26/RES_summary!H$19</f>
        <v>0</v>
      </c>
      <c r="I26" s="177">
        <f>RES_hhdet_fech!I26/RES_summary!I$19</f>
        <v>0</v>
      </c>
      <c r="J26" s="177">
        <f>RES_hhdet_fech!J26/RES_summary!J$19</f>
        <v>0</v>
      </c>
      <c r="K26" s="177">
        <f>RES_hhdet_fech!K26/RES_summary!K$19</f>
        <v>0</v>
      </c>
      <c r="L26" s="177">
        <f>RES_hhdet_fech!L26/RES_summary!L$19</f>
        <v>0</v>
      </c>
      <c r="M26" s="177">
        <f>RES_hhdet_fech!M26/RES_summary!M$19</f>
        <v>0</v>
      </c>
      <c r="N26" s="177">
        <f>RES_hhdet_fech!N26/RES_summary!N$19</f>
        <v>0</v>
      </c>
      <c r="O26" s="177">
        <f>RES_hhdet_fech!O26/RES_summary!O$19</f>
        <v>0</v>
      </c>
      <c r="P26" s="177">
        <f>RES_hhdet_fech!P26/RES_summary!P$19</f>
        <v>0</v>
      </c>
      <c r="Q26" s="177">
        <f>RES_hhdet_fech!Q26/RES_summary!Q$19</f>
        <v>0</v>
      </c>
    </row>
    <row r="27" spans="1:17" ht="12" customHeight="1" x14ac:dyDescent="0.25">
      <c r="A27" s="23" t="s">
        <v>60</v>
      </c>
      <c r="B27" s="177">
        <f>RES_hhdet_fech!B27/RES_summary!B$19</f>
        <v>0</v>
      </c>
      <c r="C27" s="177">
        <f>RES_hhdet_fech!C27/RES_summary!C$19</f>
        <v>0</v>
      </c>
      <c r="D27" s="177">
        <f>RES_hhdet_fech!D27/RES_summary!D$19</f>
        <v>0</v>
      </c>
      <c r="E27" s="177">
        <f>RES_hhdet_fech!E27/RES_summary!E$19</f>
        <v>0</v>
      </c>
      <c r="F27" s="177">
        <f>RES_hhdet_fech!F27/RES_summary!F$19</f>
        <v>0</v>
      </c>
      <c r="G27" s="177">
        <f>RES_hhdet_fech!G27/RES_summary!G$19</f>
        <v>0</v>
      </c>
      <c r="H27" s="177">
        <f>RES_hhdet_fech!H27/RES_summary!H$19</f>
        <v>0</v>
      </c>
      <c r="I27" s="177">
        <f>RES_hhdet_fech!I27/RES_summary!I$19</f>
        <v>0</v>
      </c>
      <c r="J27" s="177">
        <f>RES_hhdet_fech!J27/RES_summary!J$19</f>
        <v>0</v>
      </c>
      <c r="K27" s="177">
        <f>RES_hhdet_fech!K27/RES_summary!K$19</f>
        <v>0</v>
      </c>
      <c r="L27" s="177">
        <f>RES_hhdet_fech!L27/RES_summary!L$19</f>
        <v>0</v>
      </c>
      <c r="M27" s="177">
        <f>RES_hhdet_fech!M27/RES_summary!M$19</f>
        <v>0</v>
      </c>
      <c r="N27" s="177">
        <f>RES_hhdet_fech!N27/RES_summary!N$19</f>
        <v>0</v>
      </c>
      <c r="O27" s="177">
        <f>RES_hhdet_fech!O27/RES_summary!O$19</f>
        <v>0</v>
      </c>
      <c r="P27" s="177">
        <f>RES_hhdet_fech!P27/RES_summary!P$19</f>
        <v>0</v>
      </c>
      <c r="Q27" s="177">
        <f>RES_hhdet_fech!Q27/RES_summary!Q$19</f>
        <v>0</v>
      </c>
    </row>
    <row r="28" spans="1:17" ht="12.95" customHeight="1" x14ac:dyDescent="0.25">
      <c r="A28" s="158" t="s">
        <v>112</v>
      </c>
      <c r="B28" s="178">
        <f>RES_hhdet_fech!B28/RES_summary!B$19</f>
        <v>0</v>
      </c>
      <c r="C28" s="178">
        <f>RES_hhdet_fech!C28/RES_summary!C$19</f>
        <v>0</v>
      </c>
      <c r="D28" s="178">
        <f>RES_hhdet_fech!D28/RES_summary!D$19</f>
        <v>0</v>
      </c>
      <c r="E28" s="178">
        <f>RES_hhdet_fech!E28/RES_summary!E$19</f>
        <v>0</v>
      </c>
      <c r="F28" s="178">
        <f>RES_hhdet_fech!F28/RES_summary!F$19</f>
        <v>0</v>
      </c>
      <c r="G28" s="178">
        <f>RES_hhdet_fech!G28/RES_summary!G$19</f>
        <v>0</v>
      </c>
      <c r="H28" s="178">
        <f>RES_hhdet_fech!H28/RES_summary!H$19</f>
        <v>0</v>
      </c>
      <c r="I28" s="178">
        <f>RES_hhdet_fech!I28/RES_summary!I$19</f>
        <v>0</v>
      </c>
      <c r="J28" s="178">
        <f>RES_hhdet_fech!J28/RES_summary!J$19</f>
        <v>0</v>
      </c>
      <c r="K28" s="178">
        <f>RES_hhdet_fech!K28/RES_summary!K$19</f>
        <v>0</v>
      </c>
      <c r="L28" s="178">
        <f>RES_hhdet_fech!L28/RES_summary!L$19</f>
        <v>0</v>
      </c>
      <c r="M28" s="178">
        <f>RES_hhdet_fech!M28/RES_summary!M$19</f>
        <v>0</v>
      </c>
      <c r="N28" s="178">
        <f>RES_hhdet_fech!N28/RES_summary!N$19</f>
        <v>0</v>
      </c>
      <c r="O28" s="178">
        <f>RES_hhdet_fech!O28/RES_summary!O$19</f>
        <v>0</v>
      </c>
      <c r="P28" s="178">
        <f>RES_hhdet_fech!P28/RES_summary!P$19</f>
        <v>0</v>
      </c>
      <c r="Q28" s="178">
        <f>RES_hhdet_fech!Q28/RES_summary!Q$19</f>
        <v>0</v>
      </c>
    </row>
    <row r="29" spans="1:17" ht="12" customHeight="1" x14ac:dyDescent="0.25">
      <c r="A29" s="23" t="s">
        <v>60</v>
      </c>
      <c r="B29" s="177">
        <f>RES_hhdet_fech!B29/RES_summary!B$19</f>
        <v>0</v>
      </c>
      <c r="C29" s="177">
        <f>RES_hhdet_fech!C29/RES_summary!C$19</f>
        <v>0</v>
      </c>
      <c r="D29" s="177">
        <f>RES_hhdet_fech!D29/RES_summary!D$19</f>
        <v>0</v>
      </c>
      <c r="E29" s="177">
        <f>RES_hhdet_fech!E29/RES_summary!E$19</f>
        <v>0</v>
      </c>
      <c r="F29" s="177">
        <f>RES_hhdet_fech!F29/RES_summary!F$19</f>
        <v>0</v>
      </c>
      <c r="G29" s="177">
        <f>RES_hhdet_fech!G29/RES_summary!G$19</f>
        <v>0</v>
      </c>
      <c r="H29" s="177">
        <f>RES_hhdet_fech!H29/RES_summary!H$19</f>
        <v>0</v>
      </c>
      <c r="I29" s="177">
        <f>RES_hhdet_fech!I29/RES_summary!I$19</f>
        <v>0</v>
      </c>
      <c r="J29" s="177">
        <f>RES_hhdet_fech!J29/RES_summary!J$19</f>
        <v>0</v>
      </c>
      <c r="K29" s="177">
        <f>RES_hhdet_fech!K29/RES_summary!K$19</f>
        <v>0</v>
      </c>
      <c r="L29" s="177">
        <f>RES_hhdet_fech!L29/RES_summary!L$19</f>
        <v>0</v>
      </c>
      <c r="M29" s="177">
        <f>RES_hhdet_fech!M29/RES_summary!M$19</f>
        <v>0</v>
      </c>
      <c r="N29" s="177">
        <f>RES_hhdet_fech!N29/RES_summary!N$19</f>
        <v>0</v>
      </c>
      <c r="O29" s="177">
        <f>RES_hhdet_fech!O29/RES_summary!O$19</f>
        <v>0</v>
      </c>
      <c r="P29" s="177">
        <f>RES_hhdet_fech!P29/RES_summary!P$19</f>
        <v>0</v>
      </c>
      <c r="Q29" s="177">
        <f>RES_hhdet_fech!Q29/RES_summary!Q$19</f>
        <v>0</v>
      </c>
    </row>
    <row r="30" spans="1:17" ht="12" customHeight="1" x14ac:dyDescent="0.25">
      <c r="A30" s="158" t="s">
        <v>63</v>
      </c>
      <c r="B30" s="178">
        <f>RES_hhdet_fech!B30/RES_summary!B$19</f>
        <v>0</v>
      </c>
      <c r="C30" s="178">
        <f>RES_hhdet_fech!C30/RES_summary!C$19</f>
        <v>0</v>
      </c>
      <c r="D30" s="178">
        <f>RES_hhdet_fech!D30/RES_summary!D$19</f>
        <v>0</v>
      </c>
      <c r="E30" s="178">
        <f>RES_hhdet_fech!E30/RES_summary!E$19</f>
        <v>0</v>
      </c>
      <c r="F30" s="178">
        <f>RES_hhdet_fech!F30/RES_summary!F$19</f>
        <v>0</v>
      </c>
      <c r="G30" s="178">
        <f>RES_hhdet_fech!G30/RES_summary!G$19</f>
        <v>0</v>
      </c>
      <c r="H30" s="178">
        <f>RES_hhdet_fech!H30/RES_summary!H$19</f>
        <v>0</v>
      </c>
      <c r="I30" s="178">
        <f>RES_hhdet_fech!I30/RES_summary!I$19</f>
        <v>0</v>
      </c>
      <c r="J30" s="178">
        <f>RES_hhdet_fech!J30/RES_summary!J$19</f>
        <v>0</v>
      </c>
      <c r="K30" s="178">
        <f>RES_hhdet_fech!K30/RES_summary!K$19</f>
        <v>0</v>
      </c>
      <c r="L30" s="178">
        <f>RES_hhdet_fech!L30/RES_summary!L$19</f>
        <v>0</v>
      </c>
      <c r="M30" s="178">
        <f>RES_hhdet_fech!M30/RES_summary!M$19</f>
        <v>0</v>
      </c>
      <c r="N30" s="178">
        <f>RES_hhdet_fech!N30/RES_summary!N$19</f>
        <v>0</v>
      </c>
      <c r="O30" s="178">
        <f>RES_hhdet_fech!O30/RES_summary!O$19</f>
        <v>0</v>
      </c>
      <c r="P30" s="178">
        <f>RES_hhdet_fech!P30/RES_summary!P$19</f>
        <v>0</v>
      </c>
      <c r="Q30" s="178">
        <f>RES_hhdet_fech!Q30/RES_summary!Q$19</f>
        <v>0</v>
      </c>
    </row>
    <row r="31" spans="1:17" ht="12" customHeight="1" x14ac:dyDescent="0.25">
      <c r="A31" s="167" t="s">
        <v>169</v>
      </c>
      <c r="B31" s="183">
        <f>RES_hhdet_fech!B31/RES_summary!B$19</f>
        <v>0</v>
      </c>
      <c r="C31" s="183">
        <f>RES_hhdet_fech!C31/RES_summary!C$19</f>
        <v>0</v>
      </c>
      <c r="D31" s="183">
        <f>RES_hhdet_fech!D31/RES_summary!D$19</f>
        <v>0</v>
      </c>
      <c r="E31" s="183">
        <f>RES_hhdet_fech!E31/RES_summary!E$19</f>
        <v>0</v>
      </c>
      <c r="F31" s="183">
        <f>RES_hhdet_fech!F31/RES_summary!F$19</f>
        <v>0</v>
      </c>
      <c r="G31" s="183">
        <f>RES_hhdet_fech!G31/RES_summary!G$19</f>
        <v>0</v>
      </c>
      <c r="H31" s="183">
        <f>RES_hhdet_fech!H31/RES_summary!H$19</f>
        <v>0</v>
      </c>
      <c r="I31" s="183">
        <f>RES_hhdet_fech!I31/RES_summary!I$19</f>
        <v>0</v>
      </c>
      <c r="J31" s="183">
        <f>RES_hhdet_fech!J31/RES_summary!J$19</f>
        <v>0</v>
      </c>
      <c r="K31" s="183">
        <f>RES_hhdet_fech!K31/RES_summary!K$19</f>
        <v>0</v>
      </c>
      <c r="L31" s="183">
        <f>RES_hhdet_fech!L31/RES_summary!L$19</f>
        <v>0</v>
      </c>
      <c r="M31" s="183">
        <f>RES_hhdet_fech!M31/RES_summary!M$19</f>
        <v>0</v>
      </c>
      <c r="N31" s="183">
        <f>RES_hhdet_fech!N31/RES_summary!N$19</f>
        <v>0</v>
      </c>
      <c r="O31" s="183">
        <f>RES_hhdet_fech!O31/RES_summary!O$19</f>
        <v>0</v>
      </c>
      <c r="P31" s="183">
        <f>RES_hhdet_fech!P31/RES_summary!P$19</f>
        <v>0</v>
      </c>
      <c r="Q31" s="183">
        <f>RES_hhdet_fech!Q31/RES_summary!Q$19</f>
        <v>0</v>
      </c>
    </row>
    <row r="32" spans="1:17" ht="12" customHeight="1" x14ac:dyDescent="0.25">
      <c r="A32" s="167" t="s">
        <v>168</v>
      </c>
      <c r="B32" s="183">
        <f>RES_hhdet_fech!B32/RES_summary!B$19</f>
        <v>0</v>
      </c>
      <c r="C32" s="183">
        <f>RES_hhdet_fech!C32/RES_summary!C$19</f>
        <v>0</v>
      </c>
      <c r="D32" s="183">
        <f>RES_hhdet_fech!D32/RES_summary!D$19</f>
        <v>0</v>
      </c>
      <c r="E32" s="183">
        <f>RES_hhdet_fech!E32/RES_summary!E$19</f>
        <v>0</v>
      </c>
      <c r="F32" s="183">
        <f>RES_hhdet_fech!F32/RES_summary!F$19</f>
        <v>0</v>
      </c>
      <c r="G32" s="183">
        <f>RES_hhdet_fech!G32/RES_summary!G$19</f>
        <v>0</v>
      </c>
      <c r="H32" s="183">
        <f>RES_hhdet_fech!H32/RES_summary!H$19</f>
        <v>0</v>
      </c>
      <c r="I32" s="183">
        <f>RES_hhdet_fech!I32/RES_summary!I$19</f>
        <v>0</v>
      </c>
      <c r="J32" s="183">
        <f>RES_hhdet_fech!J32/RES_summary!J$19</f>
        <v>0</v>
      </c>
      <c r="K32" s="183">
        <f>RES_hhdet_fech!K32/RES_summary!K$19</f>
        <v>0</v>
      </c>
      <c r="L32" s="183">
        <f>RES_hhdet_fech!L32/RES_summary!L$19</f>
        <v>0</v>
      </c>
      <c r="M32" s="183">
        <f>RES_hhdet_fech!M32/RES_summary!M$19</f>
        <v>0</v>
      </c>
      <c r="N32" s="183">
        <f>RES_hhdet_fech!N32/RES_summary!N$19</f>
        <v>0</v>
      </c>
      <c r="O32" s="183">
        <f>RES_hhdet_fech!O32/RES_summary!O$19</f>
        <v>0</v>
      </c>
      <c r="P32" s="183">
        <f>RES_hhdet_fech!P32/RES_summary!P$19</f>
        <v>0</v>
      </c>
      <c r="Q32" s="183">
        <f>RES_hhdet_fech!Q32/RES_summary!Q$19</f>
        <v>0</v>
      </c>
    </row>
    <row r="33" spans="1:17" ht="12" customHeight="1" x14ac:dyDescent="0.25">
      <c r="A33" s="166" t="s">
        <v>57</v>
      </c>
      <c r="B33" s="182">
        <f>RES_hhdet_fech!B33/RES_summary!B$19</f>
        <v>0</v>
      </c>
      <c r="C33" s="182">
        <f>RES_hhdet_fech!C33/RES_summary!C$19</f>
        <v>0</v>
      </c>
      <c r="D33" s="182">
        <f>RES_hhdet_fech!D33/RES_summary!D$19</f>
        <v>0</v>
      </c>
      <c r="E33" s="182">
        <f>RES_hhdet_fech!E33/RES_summary!E$19</f>
        <v>0</v>
      </c>
      <c r="F33" s="182">
        <f>RES_hhdet_fech!F33/RES_summary!F$19</f>
        <v>0</v>
      </c>
      <c r="G33" s="182">
        <f>RES_hhdet_fech!G33/RES_summary!G$19</f>
        <v>0</v>
      </c>
      <c r="H33" s="182">
        <f>RES_hhdet_fech!H33/RES_summary!H$19</f>
        <v>0</v>
      </c>
      <c r="I33" s="182">
        <f>RES_hhdet_fech!I33/RES_summary!I$19</f>
        <v>0</v>
      </c>
      <c r="J33" s="182">
        <f>RES_hhdet_fech!J33/RES_summary!J$19</f>
        <v>0</v>
      </c>
      <c r="K33" s="182">
        <f>RES_hhdet_fech!K33/RES_summary!K$19</f>
        <v>0</v>
      </c>
      <c r="L33" s="182">
        <f>RES_hhdet_fech!L33/RES_summary!L$19</f>
        <v>0</v>
      </c>
      <c r="M33" s="182">
        <f>RES_hhdet_fech!M33/RES_summary!M$19</f>
        <v>0</v>
      </c>
      <c r="N33" s="182">
        <f>RES_hhdet_fech!N33/RES_summary!N$19</f>
        <v>0</v>
      </c>
      <c r="O33" s="182">
        <f>RES_hhdet_fech!O33/RES_summary!O$19</f>
        <v>0</v>
      </c>
      <c r="P33" s="182">
        <f>RES_hhdet_fech!P33/RES_summary!P$19</f>
        <v>0</v>
      </c>
      <c r="Q33" s="182">
        <f>RES_hhdet_fech!Q33/RES_summary!Q$19</f>
        <v>0</v>
      </c>
    </row>
    <row r="34" spans="1:17" ht="12" customHeight="1" x14ac:dyDescent="0.25">
      <c r="A34" s="147" t="s">
        <v>59</v>
      </c>
      <c r="B34" s="181">
        <f>RES_hhdet_fech!B34/RES_summary!B$19</f>
        <v>0</v>
      </c>
      <c r="C34" s="181">
        <f>RES_hhdet_fech!C34/RES_summary!C$19</f>
        <v>0</v>
      </c>
      <c r="D34" s="181">
        <f>RES_hhdet_fech!D34/RES_summary!D$19</f>
        <v>0</v>
      </c>
      <c r="E34" s="181">
        <f>RES_hhdet_fech!E34/RES_summary!E$19</f>
        <v>0</v>
      </c>
      <c r="F34" s="181">
        <f>RES_hhdet_fech!F34/RES_summary!F$19</f>
        <v>0</v>
      </c>
      <c r="G34" s="181">
        <f>RES_hhdet_fech!G34/RES_summary!G$19</f>
        <v>0</v>
      </c>
      <c r="H34" s="181">
        <f>RES_hhdet_fech!H34/RES_summary!H$19</f>
        <v>0</v>
      </c>
      <c r="I34" s="181">
        <f>RES_hhdet_fech!I34/RES_summary!I$19</f>
        <v>0</v>
      </c>
      <c r="J34" s="181">
        <f>RES_hhdet_fech!J34/RES_summary!J$19</f>
        <v>0</v>
      </c>
      <c r="K34" s="181">
        <f>RES_hhdet_fech!K34/RES_summary!K$19</f>
        <v>0</v>
      </c>
      <c r="L34" s="181">
        <f>RES_hhdet_fech!L34/RES_summary!L$19</f>
        <v>0</v>
      </c>
      <c r="M34" s="181">
        <f>RES_hhdet_fech!M34/RES_summary!M$19</f>
        <v>0</v>
      </c>
      <c r="N34" s="181">
        <f>RES_hhdet_fech!N34/RES_summary!N$19</f>
        <v>0</v>
      </c>
      <c r="O34" s="181">
        <f>RES_hhdet_fech!O34/RES_summary!O$19</f>
        <v>0</v>
      </c>
      <c r="P34" s="181">
        <f>RES_hhdet_fech!P34/RES_summary!P$19</f>
        <v>0</v>
      </c>
      <c r="Q34" s="181">
        <f>RES_hhdet_fech!Q34/RES_summary!Q$19</f>
        <v>0</v>
      </c>
    </row>
    <row r="35" spans="1:17" ht="12" customHeight="1" x14ac:dyDescent="0.25">
      <c r="A35" s="163" t="s">
        <v>142</v>
      </c>
      <c r="B35" s="180">
        <f>RES_hhdet_fech!B35/RES_summary!B$19</f>
        <v>0</v>
      </c>
      <c r="C35" s="180">
        <f>RES_hhdet_fech!C35/RES_summary!C$19</f>
        <v>0</v>
      </c>
      <c r="D35" s="180">
        <f>RES_hhdet_fech!D35/RES_summary!D$19</f>
        <v>0</v>
      </c>
      <c r="E35" s="180">
        <f>RES_hhdet_fech!E35/RES_summary!E$19</f>
        <v>0</v>
      </c>
      <c r="F35" s="180">
        <f>RES_hhdet_fech!F35/RES_summary!F$19</f>
        <v>0</v>
      </c>
      <c r="G35" s="180">
        <f>RES_hhdet_fech!G35/RES_summary!G$19</f>
        <v>0</v>
      </c>
      <c r="H35" s="180">
        <f>RES_hhdet_fech!H35/RES_summary!H$19</f>
        <v>0</v>
      </c>
      <c r="I35" s="180">
        <f>RES_hhdet_fech!I35/RES_summary!I$19</f>
        <v>0</v>
      </c>
      <c r="J35" s="180">
        <f>RES_hhdet_fech!J35/RES_summary!J$19</f>
        <v>0</v>
      </c>
      <c r="K35" s="180">
        <f>RES_hhdet_fech!K35/RES_summary!K$19</f>
        <v>0</v>
      </c>
      <c r="L35" s="180">
        <f>RES_hhdet_fech!L35/RES_summary!L$19</f>
        <v>0</v>
      </c>
      <c r="M35" s="180">
        <f>RES_hhdet_fech!M35/RES_summary!M$19</f>
        <v>0</v>
      </c>
      <c r="N35" s="180">
        <f>RES_hhdet_fech!N35/RES_summary!N$19</f>
        <v>0</v>
      </c>
      <c r="O35" s="180">
        <f>RES_hhdet_fech!O35/RES_summary!O$19</f>
        <v>0</v>
      </c>
      <c r="P35" s="180">
        <f>RES_hhdet_fech!P35/RES_summary!P$19</f>
        <v>0</v>
      </c>
      <c r="Q35" s="180">
        <f>RES_hhdet_fech!Q35/RES_summary!Q$19</f>
        <v>0</v>
      </c>
    </row>
    <row r="36" spans="1:17" ht="12" customHeight="1" x14ac:dyDescent="0.25">
      <c r="A36" s="161" t="s">
        <v>141</v>
      </c>
      <c r="B36" s="179">
        <f>RES_hhdet_fech!B36/RES_summary!B$19</f>
        <v>0</v>
      </c>
      <c r="C36" s="179">
        <f>RES_hhdet_fech!C36/RES_summary!C$19</f>
        <v>0</v>
      </c>
      <c r="D36" s="179">
        <f>RES_hhdet_fech!D36/RES_summary!D$19</f>
        <v>0</v>
      </c>
      <c r="E36" s="179">
        <f>RES_hhdet_fech!E36/RES_summary!E$19</f>
        <v>0</v>
      </c>
      <c r="F36" s="179">
        <f>RES_hhdet_fech!F36/RES_summary!F$19</f>
        <v>0</v>
      </c>
      <c r="G36" s="179">
        <f>RES_hhdet_fech!G36/RES_summary!G$19</f>
        <v>0</v>
      </c>
      <c r="H36" s="179">
        <f>RES_hhdet_fech!H36/RES_summary!H$19</f>
        <v>0</v>
      </c>
      <c r="I36" s="179">
        <f>RES_hhdet_fech!I36/RES_summary!I$19</f>
        <v>0</v>
      </c>
      <c r="J36" s="179">
        <f>RES_hhdet_fech!J36/RES_summary!J$19</f>
        <v>0</v>
      </c>
      <c r="K36" s="179">
        <f>RES_hhdet_fech!K36/RES_summary!K$19</f>
        <v>0</v>
      </c>
      <c r="L36" s="179">
        <f>RES_hhdet_fech!L36/RES_summary!L$19</f>
        <v>0</v>
      </c>
      <c r="M36" s="179">
        <f>RES_hhdet_fech!M36/RES_summary!M$19</f>
        <v>0</v>
      </c>
      <c r="N36" s="179">
        <f>RES_hhdet_fech!N36/RES_summary!N$19</f>
        <v>0</v>
      </c>
      <c r="O36" s="179">
        <f>RES_hhdet_fech!O36/RES_summary!O$19</f>
        <v>0</v>
      </c>
      <c r="P36" s="179">
        <f>RES_hhdet_fech!P36/RES_summary!P$19</f>
        <v>0</v>
      </c>
      <c r="Q36" s="179">
        <f>RES_hhdet_fech!Q36/RES_summary!Q$19</f>
        <v>0</v>
      </c>
    </row>
    <row r="37" spans="1:17" ht="12" customHeight="1" x14ac:dyDescent="0.25">
      <c r="A37" s="148" t="s">
        <v>60</v>
      </c>
      <c r="B37" s="177">
        <f>RES_hhdet_fech!B37/RES_summary!B$19</f>
        <v>0</v>
      </c>
      <c r="C37" s="177">
        <f>RES_hhdet_fech!C37/RES_summary!C$19</f>
        <v>0</v>
      </c>
      <c r="D37" s="177">
        <f>RES_hhdet_fech!D37/RES_summary!D$19</f>
        <v>0</v>
      </c>
      <c r="E37" s="177">
        <f>RES_hhdet_fech!E37/RES_summary!E$19</f>
        <v>0</v>
      </c>
      <c r="F37" s="177">
        <f>RES_hhdet_fech!F37/RES_summary!F$19</f>
        <v>0</v>
      </c>
      <c r="G37" s="177">
        <f>RES_hhdet_fech!G37/RES_summary!G$19</f>
        <v>0</v>
      </c>
      <c r="H37" s="177">
        <f>RES_hhdet_fech!H37/RES_summary!H$19</f>
        <v>0</v>
      </c>
      <c r="I37" s="177">
        <f>RES_hhdet_fech!I37/RES_summary!I$19</f>
        <v>0</v>
      </c>
      <c r="J37" s="177">
        <f>RES_hhdet_fech!J37/RES_summary!J$19</f>
        <v>0</v>
      </c>
      <c r="K37" s="177">
        <f>RES_hhdet_fech!K37/RES_summary!K$19</f>
        <v>0</v>
      </c>
      <c r="L37" s="177">
        <f>RES_hhdet_fech!L37/RES_summary!L$19</f>
        <v>0</v>
      </c>
      <c r="M37" s="177">
        <f>RES_hhdet_fech!M37/RES_summary!M$19</f>
        <v>0</v>
      </c>
      <c r="N37" s="177">
        <f>RES_hhdet_fech!N37/RES_summary!N$19</f>
        <v>0</v>
      </c>
      <c r="O37" s="177">
        <f>RES_hhdet_fech!O37/RES_summary!O$19</f>
        <v>0</v>
      </c>
      <c r="P37" s="177">
        <f>RES_hhdet_fech!P37/RES_summary!P$19</f>
        <v>0</v>
      </c>
      <c r="Q37" s="177">
        <f>RES_hhdet_fech!Q37/RES_summary!Q$19</f>
        <v>0</v>
      </c>
    </row>
    <row r="38" spans="1:17" ht="12" customHeight="1" x14ac:dyDescent="0.25">
      <c r="A38" s="148" t="s">
        <v>59</v>
      </c>
      <c r="B38" s="177">
        <f>RES_hhdet_fech!B38/RES_summary!B$19</f>
        <v>0</v>
      </c>
      <c r="C38" s="177">
        <f>RES_hhdet_fech!C38/RES_summary!C$19</f>
        <v>0</v>
      </c>
      <c r="D38" s="177">
        <f>RES_hhdet_fech!D38/RES_summary!D$19</f>
        <v>0</v>
      </c>
      <c r="E38" s="177">
        <f>RES_hhdet_fech!E38/RES_summary!E$19</f>
        <v>0</v>
      </c>
      <c r="F38" s="177">
        <f>RES_hhdet_fech!F38/RES_summary!F$19</f>
        <v>0</v>
      </c>
      <c r="G38" s="177">
        <f>RES_hhdet_fech!G38/RES_summary!G$19</f>
        <v>0</v>
      </c>
      <c r="H38" s="177">
        <f>RES_hhdet_fech!H38/RES_summary!H$19</f>
        <v>0</v>
      </c>
      <c r="I38" s="177">
        <f>RES_hhdet_fech!I38/RES_summary!I$19</f>
        <v>0</v>
      </c>
      <c r="J38" s="177">
        <f>RES_hhdet_fech!J38/RES_summary!J$19</f>
        <v>0</v>
      </c>
      <c r="K38" s="177">
        <f>RES_hhdet_fech!K38/RES_summary!K$19</f>
        <v>0</v>
      </c>
      <c r="L38" s="177">
        <f>RES_hhdet_fech!L38/RES_summary!L$19</f>
        <v>0</v>
      </c>
      <c r="M38" s="177">
        <f>RES_hhdet_fech!M38/RES_summary!M$19</f>
        <v>0</v>
      </c>
      <c r="N38" s="177">
        <f>RES_hhdet_fech!N38/RES_summary!N$19</f>
        <v>0</v>
      </c>
      <c r="O38" s="177">
        <f>RES_hhdet_fech!O38/RES_summary!O$19</f>
        <v>0</v>
      </c>
      <c r="P38" s="177">
        <f>RES_hhdet_fech!P38/RES_summary!P$19</f>
        <v>0</v>
      </c>
      <c r="Q38" s="177">
        <f>RES_hhdet_fech!Q38/RES_summary!Q$19</f>
        <v>0</v>
      </c>
    </row>
    <row r="39" spans="1:17" ht="12" customHeight="1" x14ac:dyDescent="0.25">
      <c r="A39" s="158" t="s">
        <v>62</v>
      </c>
      <c r="B39" s="178">
        <f>RES_hhdet_fech!B39/RES_summary!B$19</f>
        <v>0</v>
      </c>
      <c r="C39" s="178">
        <f>RES_hhdet_fech!C39/RES_summary!C$19</f>
        <v>0</v>
      </c>
      <c r="D39" s="178">
        <f>RES_hhdet_fech!D39/RES_summary!D$19</f>
        <v>0</v>
      </c>
      <c r="E39" s="178">
        <f>RES_hhdet_fech!E39/RES_summary!E$19</f>
        <v>0</v>
      </c>
      <c r="F39" s="178">
        <f>RES_hhdet_fech!F39/RES_summary!F$19</f>
        <v>0</v>
      </c>
      <c r="G39" s="178">
        <f>RES_hhdet_fech!G39/RES_summary!G$19</f>
        <v>0</v>
      </c>
      <c r="H39" s="178">
        <f>RES_hhdet_fech!H39/RES_summary!H$19</f>
        <v>0</v>
      </c>
      <c r="I39" s="178">
        <f>RES_hhdet_fech!I39/RES_summary!I$19</f>
        <v>0</v>
      </c>
      <c r="J39" s="178">
        <f>RES_hhdet_fech!J39/RES_summary!J$19</f>
        <v>0</v>
      </c>
      <c r="K39" s="178">
        <f>RES_hhdet_fech!K39/RES_summary!K$19</f>
        <v>0</v>
      </c>
      <c r="L39" s="178">
        <f>RES_hhdet_fech!L39/RES_summary!L$19</f>
        <v>0</v>
      </c>
      <c r="M39" s="178">
        <f>RES_hhdet_fech!M39/RES_summary!M$19</f>
        <v>0</v>
      </c>
      <c r="N39" s="178">
        <f>RES_hhdet_fech!N39/RES_summary!N$19</f>
        <v>0</v>
      </c>
      <c r="O39" s="178">
        <f>RES_hhdet_fech!O39/RES_summary!O$19</f>
        <v>0</v>
      </c>
      <c r="P39" s="178">
        <f>RES_hhdet_fech!P39/RES_summary!P$19</f>
        <v>0</v>
      </c>
      <c r="Q39" s="178">
        <f>RES_hhdet_fech!Q39/RES_summary!Q$19</f>
        <v>0</v>
      </c>
    </row>
    <row r="40" spans="1:17" ht="12" customHeight="1" x14ac:dyDescent="0.25">
      <c r="A40" s="23" t="s">
        <v>57</v>
      </c>
      <c r="B40" s="177">
        <f>RES_hhdet_fech!B40/RES_summary!B$19</f>
        <v>0</v>
      </c>
      <c r="C40" s="177">
        <f>RES_hhdet_fech!C40/RES_summary!C$19</f>
        <v>0</v>
      </c>
      <c r="D40" s="177">
        <f>RES_hhdet_fech!D40/RES_summary!D$19</f>
        <v>0</v>
      </c>
      <c r="E40" s="177">
        <f>RES_hhdet_fech!E40/RES_summary!E$19</f>
        <v>0</v>
      </c>
      <c r="F40" s="177">
        <f>RES_hhdet_fech!F40/RES_summary!F$19</f>
        <v>0</v>
      </c>
      <c r="G40" s="177">
        <f>RES_hhdet_fech!G40/RES_summary!G$19</f>
        <v>0</v>
      </c>
      <c r="H40" s="177">
        <f>RES_hhdet_fech!H40/RES_summary!H$19</f>
        <v>0</v>
      </c>
      <c r="I40" s="177">
        <f>RES_hhdet_fech!I40/RES_summary!I$19</f>
        <v>0</v>
      </c>
      <c r="J40" s="177">
        <f>RES_hhdet_fech!J40/RES_summary!J$19</f>
        <v>0</v>
      </c>
      <c r="K40" s="177">
        <f>RES_hhdet_fech!K40/RES_summary!K$19</f>
        <v>0</v>
      </c>
      <c r="L40" s="177">
        <f>RES_hhdet_fech!L40/RES_summary!L$19</f>
        <v>0</v>
      </c>
      <c r="M40" s="177">
        <f>RES_hhdet_fech!M40/RES_summary!M$19</f>
        <v>0</v>
      </c>
      <c r="N40" s="177">
        <f>RES_hhdet_fech!N40/RES_summary!N$19</f>
        <v>0</v>
      </c>
      <c r="O40" s="177">
        <f>RES_hhdet_fech!O40/RES_summary!O$19</f>
        <v>0</v>
      </c>
      <c r="P40" s="177">
        <f>RES_hhdet_fech!P40/RES_summary!P$19</f>
        <v>0</v>
      </c>
      <c r="Q40" s="177">
        <f>RES_hhdet_fech!Q40/RES_summary!Q$19</f>
        <v>0</v>
      </c>
    </row>
    <row r="41" spans="1:17" ht="12" customHeight="1" x14ac:dyDescent="0.25">
      <c r="A41" s="29" t="s">
        <v>140</v>
      </c>
      <c r="B41" s="176">
        <f>RES_hhdet_fech!B41/RES_summary!B$19</f>
        <v>0</v>
      </c>
      <c r="C41" s="176">
        <f>RES_hhdet_fech!C41/RES_summary!C$19</f>
        <v>0</v>
      </c>
      <c r="D41" s="176">
        <f>RES_hhdet_fech!D41/RES_summary!D$19</f>
        <v>0</v>
      </c>
      <c r="E41" s="176">
        <f>RES_hhdet_fech!E41/RES_summary!E$19</f>
        <v>0</v>
      </c>
      <c r="F41" s="176">
        <f>RES_hhdet_fech!F41/RES_summary!F$19</f>
        <v>0</v>
      </c>
      <c r="G41" s="176">
        <f>RES_hhdet_fech!G41/RES_summary!G$19</f>
        <v>0</v>
      </c>
      <c r="H41" s="176">
        <f>RES_hhdet_fech!H41/RES_summary!H$19</f>
        <v>0</v>
      </c>
      <c r="I41" s="176">
        <f>RES_hhdet_fech!I41/RES_summary!I$19</f>
        <v>0</v>
      </c>
      <c r="J41" s="176">
        <f>RES_hhdet_fech!J41/RES_summary!J$19</f>
        <v>0</v>
      </c>
      <c r="K41" s="176">
        <f>RES_hhdet_fech!K41/RES_summary!K$19</f>
        <v>0</v>
      </c>
      <c r="L41" s="176">
        <f>RES_hhdet_fech!L41/RES_summary!L$19</f>
        <v>0</v>
      </c>
      <c r="M41" s="176">
        <f>RES_hhdet_fech!M41/RES_summary!M$19</f>
        <v>0</v>
      </c>
      <c r="N41" s="176">
        <f>RES_hhdet_fech!N41/RES_summary!N$19</f>
        <v>0</v>
      </c>
      <c r="O41" s="176">
        <f>RES_hhdet_fech!O41/RES_summary!O$19</f>
        <v>0</v>
      </c>
      <c r="P41" s="176">
        <f>RES_hhdet_fech!P41/RES_summary!P$19</f>
        <v>0</v>
      </c>
      <c r="Q41" s="176">
        <f>RES_hhdet_fech!Q41/RES_summary!Q$19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299.86513125112646</v>
      </c>
      <c r="C43" s="184">
        <f>RES_hhdet_fech!C43/RES_summary!C$19</f>
        <v>341.76168560308355</v>
      </c>
      <c r="D43" s="184">
        <f>RES_hhdet_fech!D43/RES_summary!D$19</f>
        <v>303.85635030193686</v>
      </c>
      <c r="E43" s="184">
        <f>RES_hhdet_fech!E43/RES_summary!E$19</f>
        <v>297.30688118892044</v>
      </c>
      <c r="F43" s="184">
        <f>RES_hhdet_fech!F43/RES_summary!F$19</f>
        <v>292.74504404604602</v>
      </c>
      <c r="G43" s="184">
        <f>RES_hhdet_fech!G43/RES_summary!G$19</f>
        <v>290.16297791104552</v>
      </c>
      <c r="H43" s="184">
        <f>RES_hhdet_fech!H43/RES_summary!H$19</f>
        <v>314.0798577259992</v>
      </c>
      <c r="I43" s="184">
        <f>RES_hhdet_fech!I43/RES_summary!I$19</f>
        <v>264.01794945168638</v>
      </c>
      <c r="J43" s="184">
        <f>RES_hhdet_fech!J43/RES_summary!J$19</f>
        <v>282.42039179821336</v>
      </c>
      <c r="K43" s="184">
        <f>RES_hhdet_fech!K43/RES_summary!K$19</f>
        <v>272.13387374662</v>
      </c>
      <c r="L43" s="184">
        <f>RES_hhdet_fech!L43/RES_summary!L$19</f>
        <v>250.48075042032059</v>
      </c>
      <c r="M43" s="184">
        <f>RES_hhdet_fech!M43/RES_summary!M$19</f>
        <v>301.10580187800758</v>
      </c>
      <c r="N43" s="184">
        <f>RES_hhdet_fech!N43/RES_summary!N$19</f>
        <v>297.66671113800999</v>
      </c>
      <c r="O43" s="184">
        <f>RES_hhdet_fech!O43/RES_summary!O$19</f>
        <v>256.77533445516542</v>
      </c>
      <c r="P43" s="184">
        <f>RES_hhdet_fech!P43/RES_summary!P$19</f>
        <v>248.05081813636187</v>
      </c>
      <c r="Q43" s="184">
        <f>RES_hhdet_fech!Q43/RES_summary!Q$19</f>
        <v>236.71665426888126</v>
      </c>
    </row>
    <row r="44" spans="1:17" ht="12.95" customHeight="1" x14ac:dyDescent="0.25">
      <c r="A44" s="158" t="s">
        <v>65</v>
      </c>
      <c r="B44" s="178">
        <f>RES_hhdet_fech!B44/RES_summary!B$19</f>
        <v>231.65763577233119</v>
      </c>
      <c r="C44" s="178">
        <f>RES_hhdet_fech!C44/RES_summary!C$19</f>
        <v>268.92393052545259</v>
      </c>
      <c r="D44" s="178">
        <f>RES_hhdet_fech!D44/RES_summary!D$19</f>
        <v>236.30622748607698</v>
      </c>
      <c r="E44" s="178">
        <f>RES_hhdet_fech!E44/RES_summary!E$19</f>
        <v>230.77375386032924</v>
      </c>
      <c r="F44" s="178">
        <f>RES_hhdet_fech!F44/RES_summary!F$19</f>
        <v>226.62231732442908</v>
      </c>
      <c r="G44" s="178">
        <f>RES_hhdet_fech!G44/RES_summary!G$19</f>
        <v>220.732069649983</v>
      </c>
      <c r="H44" s="178">
        <f>RES_hhdet_fech!H44/RES_summary!H$19</f>
        <v>242.69471003698004</v>
      </c>
      <c r="I44" s="178">
        <f>RES_hhdet_fech!I44/RES_summary!I$19</f>
        <v>200.41035809095277</v>
      </c>
      <c r="J44" s="178">
        <f>RES_hhdet_fech!J44/RES_summary!J$19</f>
        <v>216.10643020994476</v>
      </c>
      <c r="K44" s="178">
        <f>RES_hhdet_fech!K44/RES_summary!K$19</f>
        <v>212.35020703998316</v>
      </c>
      <c r="L44" s="178">
        <f>RES_hhdet_fech!L44/RES_summary!L$19</f>
        <v>191.81273023847731</v>
      </c>
      <c r="M44" s="178">
        <f>RES_hhdet_fech!M44/RES_summary!M$19</f>
        <v>233.56430472342623</v>
      </c>
      <c r="N44" s="178">
        <f>RES_hhdet_fech!N44/RES_summary!N$19</f>
        <v>233.57686856082367</v>
      </c>
      <c r="O44" s="178">
        <f>RES_hhdet_fech!O44/RES_summary!O$19</f>
        <v>199.17460903564776</v>
      </c>
      <c r="P44" s="178">
        <f>RES_hhdet_fech!P44/RES_summary!P$19</f>
        <v>188.96090039445406</v>
      </c>
      <c r="Q44" s="178">
        <f>RES_hhdet_fech!Q44/RES_summary!Q$19</f>
        <v>177.80156068315725</v>
      </c>
    </row>
    <row r="45" spans="1:17" ht="12" customHeight="1" x14ac:dyDescent="0.25">
      <c r="A45" s="23" t="s">
        <v>166</v>
      </c>
      <c r="B45" s="177">
        <f>RES_hhdet_fech!B45/RES_summary!B$19</f>
        <v>228.21073708632642</v>
      </c>
      <c r="C45" s="177">
        <f>RES_hhdet_fech!C45/RES_summary!C$19</f>
        <v>262.76720649190833</v>
      </c>
      <c r="D45" s="177">
        <f>RES_hhdet_fech!D45/RES_summary!D$19</f>
        <v>232.38500012942313</v>
      </c>
      <c r="E45" s="177">
        <f>RES_hhdet_fech!E45/RES_summary!E$19</f>
        <v>227.20176502760563</v>
      </c>
      <c r="F45" s="177">
        <f>RES_hhdet_fech!F45/RES_summary!F$19</f>
        <v>223.31726379298533</v>
      </c>
      <c r="G45" s="177">
        <f>RES_hhdet_fech!G45/RES_summary!G$19</f>
        <v>217.60979776731546</v>
      </c>
      <c r="H45" s="177">
        <f>RES_hhdet_fech!H45/RES_summary!H$19</f>
        <v>238.59670245004574</v>
      </c>
      <c r="I45" s="177">
        <f>RES_hhdet_fech!I45/RES_summary!I$19</f>
        <v>196.70611381312887</v>
      </c>
      <c r="J45" s="177">
        <f>RES_hhdet_fech!J45/RES_summary!J$19</f>
        <v>211.9419255321047</v>
      </c>
      <c r="K45" s="177">
        <f>RES_hhdet_fech!K45/RES_summary!K$19</f>
        <v>208.73931173958775</v>
      </c>
      <c r="L45" s="177">
        <f>RES_hhdet_fech!L45/RES_summary!L$19</f>
        <v>187.745517719319</v>
      </c>
      <c r="M45" s="177">
        <f>RES_hhdet_fech!M45/RES_summary!M$19</f>
        <v>230.37169111440633</v>
      </c>
      <c r="N45" s="177">
        <f>RES_hhdet_fech!N45/RES_summary!N$19</f>
        <v>229.86905913673908</v>
      </c>
      <c r="O45" s="177">
        <f>RES_hhdet_fech!O45/RES_summary!O$19</f>
        <v>196.24289058615895</v>
      </c>
      <c r="P45" s="177">
        <f>RES_hhdet_fech!P45/RES_summary!P$19</f>
        <v>187.58921028973123</v>
      </c>
      <c r="Q45" s="177">
        <f>RES_hhdet_fech!Q45/RES_summary!Q$19</f>
        <v>175.39522731228899</v>
      </c>
    </row>
    <row r="46" spans="1:17" ht="12" customHeight="1" x14ac:dyDescent="0.25">
      <c r="A46" s="23" t="s">
        <v>60</v>
      </c>
      <c r="B46" s="177">
        <f>RES_hhdet_fech!B46/RES_summary!B$19</f>
        <v>3.4468986860047779</v>
      </c>
      <c r="C46" s="177">
        <f>RES_hhdet_fech!C46/RES_summary!C$19</f>
        <v>6.1567240335442399</v>
      </c>
      <c r="D46" s="177">
        <f>RES_hhdet_fech!D46/RES_summary!D$19</f>
        <v>3.9212273566538598</v>
      </c>
      <c r="E46" s="177">
        <f>RES_hhdet_fech!E46/RES_summary!E$19</f>
        <v>3.5719888327236071</v>
      </c>
      <c r="F46" s="177">
        <f>RES_hhdet_fech!F46/RES_summary!F$19</f>
        <v>3.3050535314437659</v>
      </c>
      <c r="G46" s="177">
        <f>RES_hhdet_fech!G46/RES_summary!G$19</f>
        <v>3.1222718826675666</v>
      </c>
      <c r="H46" s="177">
        <f>RES_hhdet_fech!H46/RES_summary!H$19</f>
        <v>4.0980075869343233</v>
      </c>
      <c r="I46" s="177">
        <f>RES_hhdet_fech!I46/RES_summary!I$19</f>
        <v>3.7042442778238986</v>
      </c>
      <c r="J46" s="177">
        <f>RES_hhdet_fech!J46/RES_summary!J$19</f>
        <v>4.1645046778400587</v>
      </c>
      <c r="K46" s="177">
        <f>RES_hhdet_fech!K46/RES_summary!K$19</f>
        <v>3.6108953003954221</v>
      </c>
      <c r="L46" s="177">
        <f>RES_hhdet_fech!L46/RES_summary!L$19</f>
        <v>4.0672125191583097</v>
      </c>
      <c r="M46" s="177">
        <f>RES_hhdet_fech!M46/RES_summary!M$19</f>
        <v>3.1926136090198947</v>
      </c>
      <c r="N46" s="177">
        <f>RES_hhdet_fech!N46/RES_summary!N$19</f>
        <v>3.7078094240845942</v>
      </c>
      <c r="O46" s="177">
        <f>RES_hhdet_fech!O46/RES_summary!O$19</f>
        <v>2.9317184494888089</v>
      </c>
      <c r="P46" s="177">
        <f>RES_hhdet_fech!P46/RES_summary!P$19</f>
        <v>1.3716901047228109</v>
      </c>
      <c r="Q46" s="177">
        <f>RES_hhdet_fech!Q46/RES_summary!Q$19</f>
        <v>2.4063333708682708</v>
      </c>
    </row>
    <row r="47" spans="1:17" ht="12.95" customHeight="1" x14ac:dyDescent="0.25">
      <c r="A47" s="158" t="s">
        <v>112</v>
      </c>
      <c r="B47" s="178">
        <f>RES_hhdet_fech!B47/RES_summary!B$19</f>
        <v>3.9186632536178444E-4</v>
      </c>
      <c r="C47" s="178">
        <f>RES_hhdet_fech!C47/RES_summary!C$19</f>
        <v>3.9278631922718532E-4</v>
      </c>
      <c r="D47" s="178">
        <f>RES_hhdet_fech!D47/RES_summary!D$19</f>
        <v>4.7195991862008634E-4</v>
      </c>
      <c r="E47" s="178">
        <f>RES_hhdet_fech!E47/RES_summary!E$19</f>
        <v>5.7449377951803771E-4</v>
      </c>
      <c r="F47" s="178">
        <f>RES_hhdet_fech!F47/RES_summary!F$19</f>
        <v>9.5980299637347933E-4</v>
      </c>
      <c r="G47" s="178">
        <f>RES_hhdet_fech!G47/RES_summary!G$19</f>
        <v>1.6575343593974064E-3</v>
      </c>
      <c r="H47" s="178">
        <f>RES_hhdet_fech!H47/RES_summary!H$19</f>
        <v>1.5533390804162678E-3</v>
      </c>
      <c r="I47" s="178">
        <f>RES_hhdet_fech!I47/RES_summary!I$19</f>
        <v>2.1138960139183167E-3</v>
      </c>
      <c r="J47" s="178">
        <f>RES_hhdet_fech!J47/RES_summary!J$19</f>
        <v>2.312314014258068E-3</v>
      </c>
      <c r="K47" s="178">
        <f>RES_hhdet_fech!K47/RES_summary!K$19</f>
        <v>2.3841460532820296E-3</v>
      </c>
      <c r="L47" s="178">
        <f>RES_hhdet_fech!L47/RES_summary!L$19</f>
        <v>2.6711973625216578E-3</v>
      </c>
      <c r="M47" s="178">
        <f>RES_hhdet_fech!M47/RES_summary!M$19</f>
        <v>3.4699388854939539E-3</v>
      </c>
      <c r="N47" s="178">
        <f>RES_hhdet_fech!N47/RES_summary!N$19</f>
        <v>4.2923807922376957E-3</v>
      </c>
      <c r="O47" s="178">
        <f>RES_hhdet_fech!O47/RES_summary!O$19</f>
        <v>4.4504356667065675E-3</v>
      </c>
      <c r="P47" s="178">
        <f>RES_hhdet_fech!P47/RES_summary!P$19</f>
        <v>5.0094256196948992E-3</v>
      </c>
      <c r="Q47" s="178">
        <f>RES_hhdet_fech!Q47/RES_summary!Q$19</f>
        <v>5.3678631337229716E-3</v>
      </c>
    </row>
    <row r="48" spans="1:17" ht="12" customHeight="1" x14ac:dyDescent="0.25">
      <c r="A48" s="23" t="s">
        <v>60</v>
      </c>
      <c r="B48" s="177">
        <f>RES_hhdet_fech!B48/RES_summary!B$19</f>
        <v>3.9186632536178444E-4</v>
      </c>
      <c r="C48" s="177">
        <f>RES_hhdet_fech!C48/RES_summary!C$19</f>
        <v>3.9278631922718532E-4</v>
      </c>
      <c r="D48" s="177">
        <f>RES_hhdet_fech!D48/RES_summary!D$19</f>
        <v>4.7195991862008634E-4</v>
      </c>
      <c r="E48" s="177">
        <f>RES_hhdet_fech!E48/RES_summary!E$19</f>
        <v>5.7449377951803771E-4</v>
      </c>
      <c r="F48" s="177">
        <f>RES_hhdet_fech!F48/RES_summary!F$19</f>
        <v>9.5980299637347933E-4</v>
      </c>
      <c r="G48" s="177">
        <f>RES_hhdet_fech!G48/RES_summary!G$19</f>
        <v>1.6575343593974064E-3</v>
      </c>
      <c r="H48" s="177">
        <f>RES_hhdet_fech!H48/RES_summary!H$19</f>
        <v>1.5533390804162678E-3</v>
      </c>
      <c r="I48" s="177">
        <f>RES_hhdet_fech!I48/RES_summary!I$19</f>
        <v>2.1138960139183167E-3</v>
      </c>
      <c r="J48" s="177">
        <f>RES_hhdet_fech!J48/RES_summary!J$19</f>
        <v>2.312314014258068E-3</v>
      </c>
      <c r="K48" s="177">
        <f>RES_hhdet_fech!K48/RES_summary!K$19</f>
        <v>2.3841460532820296E-3</v>
      </c>
      <c r="L48" s="177">
        <f>RES_hhdet_fech!L48/RES_summary!L$19</f>
        <v>2.6711973625216578E-3</v>
      </c>
      <c r="M48" s="177">
        <f>RES_hhdet_fech!M48/RES_summary!M$19</f>
        <v>3.4699388854939539E-3</v>
      </c>
      <c r="N48" s="177">
        <f>RES_hhdet_fech!N48/RES_summary!N$19</f>
        <v>4.2923807922376957E-3</v>
      </c>
      <c r="O48" s="177">
        <f>RES_hhdet_fech!O48/RES_summary!O$19</f>
        <v>4.4504356667065675E-3</v>
      </c>
      <c r="P48" s="177">
        <f>RES_hhdet_fech!P48/RES_summary!P$19</f>
        <v>5.0094256196948992E-3</v>
      </c>
      <c r="Q48" s="177">
        <f>RES_hhdet_fech!Q48/RES_summary!Q$19</f>
        <v>5.3678631337229716E-3</v>
      </c>
    </row>
    <row r="49" spans="1:17" ht="12" customHeight="1" x14ac:dyDescent="0.25">
      <c r="A49" s="158" t="s">
        <v>63</v>
      </c>
      <c r="B49" s="178">
        <f>RES_hhdet_fech!B49/RES_summary!B$19</f>
        <v>48.134300182822578</v>
      </c>
      <c r="C49" s="178">
        <f>RES_hhdet_fech!C49/RES_summary!C$19</f>
        <v>51.671741099885317</v>
      </c>
      <c r="D49" s="178">
        <f>RES_hhdet_fech!D49/RES_summary!D$19</f>
        <v>47.569389414406125</v>
      </c>
      <c r="E49" s="178">
        <f>RES_hhdet_fech!E49/RES_summary!E$19</f>
        <v>46.46885087015324</v>
      </c>
      <c r="F49" s="178">
        <f>RES_hhdet_fech!F49/RES_summary!F$19</f>
        <v>46.197584489475517</v>
      </c>
      <c r="G49" s="178">
        <f>RES_hhdet_fech!G49/RES_summary!G$19</f>
        <v>49.926190054442884</v>
      </c>
      <c r="H49" s="178">
        <f>RES_hhdet_fech!H49/RES_summary!H$19</f>
        <v>51.830925052250706</v>
      </c>
      <c r="I49" s="178">
        <f>RES_hhdet_fech!I49/RES_summary!I$19</f>
        <v>44.02292490385917</v>
      </c>
      <c r="J49" s="178">
        <f>RES_hhdet_fech!J49/RES_summary!J$19</f>
        <v>46.831989002193623</v>
      </c>
      <c r="K49" s="178">
        <f>RES_hhdet_fech!K49/RES_summary!K$19</f>
        <v>40.643508516103374</v>
      </c>
      <c r="L49" s="178">
        <f>RES_hhdet_fech!L49/RES_summary!L$19</f>
        <v>38.892417839777906</v>
      </c>
      <c r="M49" s="178">
        <f>RES_hhdet_fech!M49/RES_summary!M$19</f>
        <v>48.852802426321233</v>
      </c>
      <c r="N49" s="178">
        <f>RES_hhdet_fech!N49/RES_summary!N$19</f>
        <v>45.711269613406849</v>
      </c>
      <c r="O49" s="178">
        <f>RES_hhdet_fech!O49/RES_summary!O$19</f>
        <v>39.584883790915221</v>
      </c>
      <c r="P49" s="178">
        <f>RES_hhdet_fech!P49/RES_summary!P$19</f>
        <v>42.174987111894175</v>
      </c>
      <c r="Q49" s="178">
        <f>RES_hhdet_fech!Q49/RES_summary!Q$19</f>
        <v>41.686930672505142</v>
      </c>
    </row>
    <row r="50" spans="1:17" ht="12" customHeight="1" x14ac:dyDescent="0.25">
      <c r="A50" s="167" t="s">
        <v>165</v>
      </c>
      <c r="B50" s="183">
        <f>RES_hhdet_fech!B50/RES_summary!B$19</f>
        <v>52.442629805483612</v>
      </c>
      <c r="C50" s="183">
        <f>RES_hhdet_fech!C50/RES_summary!C$19</f>
        <v>55.238580392336779</v>
      </c>
      <c r="D50" s="183">
        <f>RES_hhdet_fech!D50/RES_summary!D$19</f>
        <v>52.155956562409145</v>
      </c>
      <c r="E50" s="183">
        <f>RES_hhdet_fech!E50/RES_summary!E$19</f>
        <v>51.90661200688006</v>
      </c>
      <c r="F50" s="183">
        <f>RES_hhdet_fech!F50/RES_summary!F$19</f>
        <v>51.354426031334754</v>
      </c>
      <c r="G50" s="183">
        <f>RES_hhdet_fech!G50/RES_summary!G$19</f>
        <v>50.894819503640448</v>
      </c>
      <c r="H50" s="183">
        <f>RES_hhdet_fech!H50/RES_summary!H$19</f>
        <v>55.445627895326069</v>
      </c>
      <c r="I50" s="183">
        <f>RES_hhdet_fech!I50/RES_summary!I$19</f>
        <v>44.446034821197138</v>
      </c>
      <c r="J50" s="183">
        <f>RES_hhdet_fech!J50/RES_summary!J$19</f>
        <v>48.892049855320209</v>
      </c>
      <c r="K50" s="183">
        <f>RES_hhdet_fech!K50/RES_summary!K$19</f>
        <v>41.271913469658806</v>
      </c>
      <c r="L50" s="183">
        <f>RES_hhdet_fech!L50/RES_summary!L$19</f>
        <v>39.234934298747724</v>
      </c>
      <c r="M50" s="183">
        <f>RES_hhdet_fech!M50/RES_summary!M$19</f>
        <v>51.813366781419369</v>
      </c>
      <c r="N50" s="183">
        <f>RES_hhdet_fech!N50/RES_summary!N$19</f>
        <v>47.513362955961604</v>
      </c>
      <c r="O50" s="183">
        <f>RES_hhdet_fech!O50/RES_summary!O$19</f>
        <v>39.934293881857336</v>
      </c>
      <c r="P50" s="183">
        <f>RES_hhdet_fech!P50/RES_summary!P$19</f>
        <v>42.996343958654869</v>
      </c>
      <c r="Q50" s="183">
        <f>RES_hhdet_fech!Q50/RES_summary!Q$19</f>
        <v>42.12850480271841</v>
      </c>
    </row>
    <row r="51" spans="1:17" ht="12" customHeight="1" x14ac:dyDescent="0.25">
      <c r="A51" s="167" t="s">
        <v>164</v>
      </c>
      <c r="B51" s="183">
        <f>RES_hhdet_fech!B51/RES_summary!B$19</f>
        <v>0</v>
      </c>
      <c r="C51" s="183">
        <f>RES_hhdet_fech!C51/RES_summary!C$19</f>
        <v>0</v>
      </c>
      <c r="D51" s="183">
        <f>RES_hhdet_fech!D51/RES_summary!D$19</f>
        <v>0</v>
      </c>
      <c r="E51" s="183">
        <f>RES_hhdet_fech!E51/RES_summary!E$19</f>
        <v>0</v>
      </c>
      <c r="F51" s="183">
        <f>RES_hhdet_fech!F51/RES_summary!F$19</f>
        <v>0</v>
      </c>
      <c r="G51" s="183">
        <f>RES_hhdet_fech!G51/RES_summary!G$19</f>
        <v>0</v>
      </c>
      <c r="H51" s="183">
        <f>RES_hhdet_fech!H51/RES_summary!H$19</f>
        <v>0</v>
      </c>
      <c r="I51" s="183">
        <f>RES_hhdet_fech!I51/RES_summary!I$19</f>
        <v>0</v>
      </c>
      <c r="J51" s="183">
        <f>RES_hhdet_fech!J51/RES_summary!J$19</f>
        <v>0</v>
      </c>
      <c r="K51" s="183">
        <f>RES_hhdet_fech!K51/RES_summary!K$19</f>
        <v>0</v>
      </c>
      <c r="L51" s="183">
        <f>RES_hhdet_fech!L51/RES_summary!L$19</f>
        <v>0</v>
      </c>
      <c r="M51" s="183">
        <f>RES_hhdet_fech!M51/RES_summary!M$19</f>
        <v>0</v>
      </c>
      <c r="N51" s="183">
        <f>RES_hhdet_fech!N51/RES_summary!N$19</f>
        <v>0</v>
      </c>
      <c r="O51" s="183">
        <f>RES_hhdet_fech!O51/RES_summary!O$19</f>
        <v>0</v>
      </c>
      <c r="P51" s="183">
        <f>RES_hhdet_fech!P51/RES_summary!P$19</f>
        <v>0</v>
      </c>
      <c r="Q51" s="183">
        <f>RES_hhdet_fech!Q51/RES_summary!Q$19</f>
        <v>0</v>
      </c>
    </row>
    <row r="52" spans="1:17" ht="12" customHeight="1" x14ac:dyDescent="0.25">
      <c r="A52" s="166" t="s">
        <v>163</v>
      </c>
      <c r="B52" s="182">
        <f>RES_hhdet_fech!B52/RES_summary!B$19</f>
        <v>0</v>
      </c>
      <c r="C52" s="182">
        <f>RES_hhdet_fech!C52/RES_summary!C$19</f>
        <v>0</v>
      </c>
      <c r="D52" s="182">
        <f>RES_hhdet_fech!D52/RES_summary!D$19</f>
        <v>0</v>
      </c>
      <c r="E52" s="182">
        <f>RES_hhdet_fech!E52/RES_summary!E$19</f>
        <v>0</v>
      </c>
      <c r="F52" s="182">
        <f>RES_hhdet_fech!F52/RES_summary!F$19</f>
        <v>0</v>
      </c>
      <c r="G52" s="182">
        <f>RES_hhdet_fech!G52/RES_summary!G$19</f>
        <v>0</v>
      </c>
      <c r="H52" s="182">
        <f>RES_hhdet_fech!H52/RES_summary!H$19</f>
        <v>0</v>
      </c>
      <c r="I52" s="182">
        <f>RES_hhdet_fech!I52/RES_summary!I$19</f>
        <v>0</v>
      </c>
      <c r="J52" s="182">
        <f>RES_hhdet_fech!J52/RES_summary!J$19</f>
        <v>0</v>
      </c>
      <c r="K52" s="182">
        <f>RES_hhdet_fech!K52/RES_summary!K$19</f>
        <v>0</v>
      </c>
      <c r="L52" s="182">
        <f>RES_hhdet_fech!L52/RES_summary!L$19</f>
        <v>0</v>
      </c>
      <c r="M52" s="182">
        <f>RES_hhdet_fech!M52/RES_summary!M$19</f>
        <v>0</v>
      </c>
      <c r="N52" s="182">
        <f>RES_hhdet_fech!N52/RES_summary!N$19</f>
        <v>0</v>
      </c>
      <c r="O52" s="182">
        <f>RES_hhdet_fech!O52/RES_summary!O$19</f>
        <v>0</v>
      </c>
      <c r="P52" s="182">
        <f>RES_hhdet_fech!P52/RES_summary!P$19</f>
        <v>0</v>
      </c>
      <c r="Q52" s="182">
        <f>RES_hhdet_fech!Q52/RES_summary!Q$19</f>
        <v>0</v>
      </c>
    </row>
    <row r="53" spans="1:17" ht="12" customHeight="1" x14ac:dyDescent="0.25">
      <c r="A53" s="147" t="s">
        <v>59</v>
      </c>
      <c r="B53" s="181">
        <f>RES_hhdet_fech!B53/RES_summary!B$19</f>
        <v>0</v>
      </c>
      <c r="C53" s="181">
        <f>RES_hhdet_fech!C53/RES_summary!C$19</f>
        <v>0</v>
      </c>
      <c r="D53" s="181">
        <f>RES_hhdet_fech!D53/RES_summary!D$19</f>
        <v>0</v>
      </c>
      <c r="E53" s="181">
        <f>RES_hhdet_fech!E53/RES_summary!E$19</f>
        <v>0</v>
      </c>
      <c r="F53" s="181">
        <f>RES_hhdet_fech!F53/RES_summary!F$19</f>
        <v>0</v>
      </c>
      <c r="G53" s="181">
        <f>RES_hhdet_fech!G53/RES_summary!G$19</f>
        <v>0</v>
      </c>
      <c r="H53" s="181">
        <f>RES_hhdet_fech!H53/RES_summary!H$19</f>
        <v>0</v>
      </c>
      <c r="I53" s="181">
        <f>RES_hhdet_fech!I53/RES_summary!I$19</f>
        <v>0</v>
      </c>
      <c r="J53" s="181">
        <f>RES_hhdet_fech!J53/RES_summary!J$19</f>
        <v>0</v>
      </c>
      <c r="K53" s="181">
        <f>RES_hhdet_fech!K53/RES_summary!K$19</f>
        <v>0</v>
      </c>
      <c r="L53" s="181">
        <f>RES_hhdet_fech!L53/RES_summary!L$19</f>
        <v>0</v>
      </c>
      <c r="M53" s="181">
        <f>RES_hhdet_fech!M53/RES_summary!M$19</f>
        <v>0</v>
      </c>
      <c r="N53" s="181">
        <f>RES_hhdet_fech!N53/RES_summary!N$19</f>
        <v>0</v>
      </c>
      <c r="O53" s="181">
        <f>RES_hhdet_fech!O53/RES_summary!O$19</f>
        <v>0</v>
      </c>
      <c r="P53" s="181">
        <f>RES_hhdet_fech!P53/RES_summary!P$19</f>
        <v>0</v>
      </c>
      <c r="Q53" s="181">
        <f>RES_hhdet_fech!Q53/RES_summary!Q$19</f>
        <v>0</v>
      </c>
    </row>
    <row r="54" spans="1:17" ht="12" customHeight="1" x14ac:dyDescent="0.25">
      <c r="A54" s="163" t="s">
        <v>142</v>
      </c>
      <c r="B54" s="180">
        <f>RES_hhdet_fech!B54/RES_summary!B$19</f>
        <v>43.486402172442489</v>
      </c>
      <c r="C54" s="180">
        <f>RES_hhdet_fech!C54/RES_summary!C$19</f>
        <v>46.802480432364952</v>
      </c>
      <c r="D54" s="180">
        <f>RES_hhdet_fech!D54/RES_summary!D$19</f>
        <v>40.495287371995616</v>
      </c>
      <c r="E54" s="180">
        <f>RES_hhdet_fech!E54/RES_summary!E$19</f>
        <v>36.472024874579134</v>
      </c>
      <c r="F54" s="180">
        <f>RES_hhdet_fech!F54/RES_summary!F$19</f>
        <v>35.302474172223945</v>
      </c>
      <c r="G54" s="180">
        <f>RES_hhdet_fech!G54/RES_summary!G$19</f>
        <v>47.679177720223116</v>
      </c>
      <c r="H54" s="180">
        <f>RES_hhdet_fech!H54/RES_summary!H$19</f>
        <v>42.335203309124502</v>
      </c>
      <c r="I54" s="180">
        <f>RES_hhdet_fech!I54/RES_summary!I$19</f>
        <v>43.027634697462915</v>
      </c>
      <c r="J54" s="180">
        <f>RES_hhdet_fech!J54/RES_summary!J$19</f>
        <v>41.321399479712063</v>
      </c>
      <c r="K54" s="180">
        <f>RES_hhdet_fech!K54/RES_summary!K$19</f>
        <v>36.882654489301096</v>
      </c>
      <c r="L54" s="180">
        <f>RES_hhdet_fech!L54/RES_summary!L$19</f>
        <v>37.824041532376455</v>
      </c>
      <c r="M54" s="180">
        <f>RES_hhdet_fech!M54/RES_summary!M$19</f>
        <v>37.332633229359615</v>
      </c>
      <c r="N54" s="180">
        <f>RES_hhdet_fech!N54/RES_summary!N$19</f>
        <v>36.195801695233833</v>
      </c>
      <c r="O54" s="180">
        <f>RES_hhdet_fech!O54/RES_summary!O$19</f>
        <v>35.56884249668429</v>
      </c>
      <c r="P54" s="180">
        <f>RES_hhdet_fech!P54/RES_summary!P$19</f>
        <v>33.022725105132231</v>
      </c>
      <c r="Q54" s="180">
        <f>RES_hhdet_fech!Q54/RES_summary!Q$19</f>
        <v>34.750537043738468</v>
      </c>
    </row>
    <row r="55" spans="1:17" ht="12" customHeight="1" x14ac:dyDescent="0.25">
      <c r="A55" s="161" t="s">
        <v>141</v>
      </c>
      <c r="B55" s="179">
        <f>RES_hhdet_fech!B55/RES_summary!B$19</f>
        <v>0</v>
      </c>
      <c r="C55" s="179">
        <f>RES_hhdet_fech!C55/RES_summary!C$19</f>
        <v>0</v>
      </c>
      <c r="D55" s="179">
        <f>RES_hhdet_fech!D55/RES_summary!D$19</f>
        <v>0</v>
      </c>
      <c r="E55" s="179">
        <f>RES_hhdet_fech!E55/RES_summary!E$19</f>
        <v>0</v>
      </c>
      <c r="F55" s="179">
        <f>RES_hhdet_fech!F55/RES_summary!F$19</f>
        <v>0</v>
      </c>
      <c r="G55" s="179">
        <f>RES_hhdet_fech!G55/RES_summary!G$19</f>
        <v>0</v>
      </c>
      <c r="H55" s="179">
        <f>RES_hhdet_fech!H55/RES_summary!H$19</f>
        <v>0</v>
      </c>
      <c r="I55" s="179">
        <f>RES_hhdet_fech!I55/RES_summary!I$19</f>
        <v>0</v>
      </c>
      <c r="J55" s="179">
        <f>RES_hhdet_fech!J55/RES_summary!J$19</f>
        <v>0</v>
      </c>
      <c r="K55" s="179">
        <f>RES_hhdet_fech!K55/RES_summary!K$19</f>
        <v>0</v>
      </c>
      <c r="L55" s="179">
        <f>RES_hhdet_fech!L55/RES_summary!L$19</f>
        <v>0</v>
      </c>
      <c r="M55" s="179">
        <f>RES_hhdet_fech!M55/RES_summary!M$19</f>
        <v>0</v>
      </c>
      <c r="N55" s="179">
        <f>RES_hhdet_fech!N55/RES_summary!N$19</f>
        <v>0</v>
      </c>
      <c r="O55" s="179">
        <f>RES_hhdet_fech!O55/RES_summary!O$19</f>
        <v>0</v>
      </c>
      <c r="P55" s="179">
        <f>RES_hhdet_fech!P55/RES_summary!P$19</f>
        <v>0</v>
      </c>
      <c r="Q55" s="179">
        <f>RES_hhdet_fech!Q55/RES_summary!Q$19</f>
        <v>0</v>
      </c>
    </row>
    <row r="56" spans="1:17" ht="12" customHeight="1" x14ac:dyDescent="0.25">
      <c r="A56" s="148" t="s">
        <v>60</v>
      </c>
      <c r="B56" s="177">
        <f>RES_hhdet_fech!B56/RES_summary!B$19</f>
        <v>0</v>
      </c>
      <c r="C56" s="177">
        <f>RES_hhdet_fech!C56/RES_summary!C$19</f>
        <v>0</v>
      </c>
      <c r="D56" s="177">
        <f>RES_hhdet_fech!D56/RES_summary!D$19</f>
        <v>0</v>
      </c>
      <c r="E56" s="177">
        <f>RES_hhdet_fech!E56/RES_summary!E$19</f>
        <v>0</v>
      </c>
      <c r="F56" s="177">
        <f>RES_hhdet_fech!F56/RES_summary!F$19</f>
        <v>0</v>
      </c>
      <c r="G56" s="177">
        <f>RES_hhdet_fech!G56/RES_summary!G$19</f>
        <v>0</v>
      </c>
      <c r="H56" s="177">
        <f>RES_hhdet_fech!H56/RES_summary!H$19</f>
        <v>0</v>
      </c>
      <c r="I56" s="177">
        <f>RES_hhdet_fech!I56/RES_summary!I$19</f>
        <v>0</v>
      </c>
      <c r="J56" s="177">
        <f>RES_hhdet_fech!J56/RES_summary!J$19</f>
        <v>0</v>
      </c>
      <c r="K56" s="177">
        <f>RES_hhdet_fech!K56/RES_summary!K$19</f>
        <v>0</v>
      </c>
      <c r="L56" s="177">
        <f>RES_hhdet_fech!L56/RES_summary!L$19</f>
        <v>0</v>
      </c>
      <c r="M56" s="177">
        <f>RES_hhdet_fech!M56/RES_summary!M$19</f>
        <v>0</v>
      </c>
      <c r="N56" s="177">
        <f>RES_hhdet_fech!N56/RES_summary!N$19</f>
        <v>0</v>
      </c>
      <c r="O56" s="177">
        <f>RES_hhdet_fech!O56/RES_summary!O$19</f>
        <v>0</v>
      </c>
      <c r="P56" s="177">
        <f>RES_hhdet_fech!P56/RES_summary!P$19</f>
        <v>0</v>
      </c>
      <c r="Q56" s="177">
        <f>RES_hhdet_fech!Q56/RES_summary!Q$19</f>
        <v>0</v>
      </c>
    </row>
    <row r="57" spans="1:17" ht="12" customHeight="1" x14ac:dyDescent="0.25">
      <c r="A57" s="148" t="s">
        <v>59</v>
      </c>
      <c r="B57" s="177">
        <f>RES_hhdet_fech!B57/RES_summary!B$19</f>
        <v>0</v>
      </c>
      <c r="C57" s="177">
        <f>RES_hhdet_fech!C57/RES_summary!C$19</f>
        <v>0</v>
      </c>
      <c r="D57" s="177">
        <f>RES_hhdet_fech!D57/RES_summary!D$19</f>
        <v>0</v>
      </c>
      <c r="E57" s="177">
        <f>RES_hhdet_fech!E57/RES_summary!E$19</f>
        <v>0</v>
      </c>
      <c r="F57" s="177">
        <f>RES_hhdet_fech!F57/RES_summary!F$19</f>
        <v>0</v>
      </c>
      <c r="G57" s="177">
        <f>RES_hhdet_fech!G57/RES_summary!G$19</f>
        <v>0</v>
      </c>
      <c r="H57" s="177">
        <f>RES_hhdet_fech!H57/RES_summary!H$19</f>
        <v>0</v>
      </c>
      <c r="I57" s="177">
        <f>RES_hhdet_fech!I57/RES_summary!I$19</f>
        <v>0</v>
      </c>
      <c r="J57" s="177">
        <f>RES_hhdet_fech!J57/RES_summary!J$19</f>
        <v>0</v>
      </c>
      <c r="K57" s="177">
        <f>RES_hhdet_fech!K57/RES_summary!K$19</f>
        <v>0</v>
      </c>
      <c r="L57" s="177">
        <f>RES_hhdet_fech!L57/RES_summary!L$19</f>
        <v>0</v>
      </c>
      <c r="M57" s="177">
        <f>RES_hhdet_fech!M57/RES_summary!M$19</f>
        <v>0</v>
      </c>
      <c r="N57" s="177">
        <f>RES_hhdet_fech!N57/RES_summary!N$19</f>
        <v>0</v>
      </c>
      <c r="O57" s="177">
        <f>RES_hhdet_fech!O57/RES_summary!O$19</f>
        <v>0</v>
      </c>
      <c r="P57" s="177">
        <f>RES_hhdet_fech!P57/RES_summary!P$19</f>
        <v>0</v>
      </c>
      <c r="Q57" s="177">
        <f>RES_hhdet_fech!Q57/RES_summary!Q$19</f>
        <v>0</v>
      </c>
    </row>
    <row r="58" spans="1:17" ht="12" customHeight="1" x14ac:dyDescent="0.25">
      <c r="A58" s="158" t="s">
        <v>62</v>
      </c>
      <c r="B58" s="178">
        <f>RES_hhdet_fech!B58/RES_summary!B$19</f>
        <v>20.07280342964734</v>
      </c>
      <c r="C58" s="178">
        <f>RES_hhdet_fech!C58/RES_summary!C$19</f>
        <v>21.16562119142645</v>
      </c>
      <c r="D58" s="178">
        <f>RES_hhdet_fech!D58/RES_summary!D$19</f>
        <v>19.980261441535127</v>
      </c>
      <c r="E58" s="178">
        <f>RES_hhdet_fech!E58/RES_summary!E$19</f>
        <v>20.06370196465847</v>
      </c>
      <c r="F58" s="178">
        <f>RES_hhdet_fech!F58/RES_summary!F$19</f>
        <v>19.924182429145056</v>
      </c>
      <c r="G58" s="178">
        <f>RES_hhdet_fech!G58/RES_summary!G$19</f>
        <v>19.503060672260265</v>
      </c>
      <c r="H58" s="178">
        <f>RES_hhdet_fech!H58/RES_summary!H$19</f>
        <v>19.552669297688041</v>
      </c>
      <c r="I58" s="178">
        <f>RES_hhdet_fech!I58/RES_summary!I$19</f>
        <v>19.582552560860506</v>
      </c>
      <c r="J58" s="178">
        <f>RES_hhdet_fech!J58/RES_summary!J$19</f>
        <v>19.479660272060777</v>
      </c>
      <c r="K58" s="178">
        <f>RES_hhdet_fech!K58/RES_summary!K$19</f>
        <v>19.13777404448016</v>
      </c>
      <c r="L58" s="178">
        <f>RES_hhdet_fech!L58/RES_summary!L$19</f>
        <v>19.772931144702838</v>
      </c>
      <c r="M58" s="178">
        <f>RES_hhdet_fech!M58/RES_summary!M$19</f>
        <v>18.685224789374626</v>
      </c>
      <c r="N58" s="178">
        <f>RES_hhdet_fech!N58/RES_summary!N$19</f>
        <v>18.374280582987168</v>
      </c>
      <c r="O58" s="178">
        <f>RES_hhdet_fech!O58/RES_summary!O$19</f>
        <v>18.011391192935722</v>
      </c>
      <c r="P58" s="178">
        <f>RES_hhdet_fech!P58/RES_summary!P$19</f>
        <v>16.909921204393992</v>
      </c>
      <c r="Q58" s="178">
        <f>RES_hhdet_fech!Q58/RES_summary!Q$19</f>
        <v>17.222795050085178</v>
      </c>
    </row>
    <row r="59" spans="1:17" ht="12" customHeight="1" x14ac:dyDescent="0.25">
      <c r="A59" s="23" t="s">
        <v>57</v>
      </c>
      <c r="B59" s="177">
        <f>RES_hhdet_fech!B59/RES_summary!B$19</f>
        <v>35.125811381743219</v>
      </c>
      <c r="C59" s="177">
        <f>RES_hhdet_fech!C59/RES_summary!C$19</f>
        <v>34.952363261870147</v>
      </c>
      <c r="D59" s="177">
        <f>RES_hhdet_fech!D59/RES_summary!D$19</f>
        <v>34.739209446708216</v>
      </c>
      <c r="E59" s="177">
        <f>RES_hhdet_fech!E59/RES_summary!E$19</f>
        <v>34.487277673008336</v>
      </c>
      <c r="F59" s="177">
        <f>RES_hhdet_fech!F59/RES_summary!F$19</f>
        <v>34.188287630703265</v>
      </c>
      <c r="G59" s="177">
        <f>RES_hhdet_fech!G59/RES_summary!G$19</f>
        <v>33.201192086118226</v>
      </c>
      <c r="H59" s="177">
        <f>RES_hhdet_fech!H59/RES_summary!H$19</f>
        <v>34.226070694526982</v>
      </c>
      <c r="I59" s="177">
        <f>RES_hhdet_fech!I59/RES_summary!I$19</f>
        <v>33.449055370594358</v>
      </c>
      <c r="J59" s="177">
        <f>RES_hhdet_fech!J59/RES_summary!J$19</f>
        <v>33.473159609946343</v>
      </c>
      <c r="K59" s="177">
        <f>RES_hhdet_fech!K59/RES_summary!K$19</f>
        <v>31.938320028845631</v>
      </c>
      <c r="L59" s="177">
        <f>RES_hhdet_fech!L59/RES_summary!L$19</f>
        <v>32.603526128568923</v>
      </c>
      <c r="M59" s="177">
        <f>RES_hhdet_fech!M59/RES_summary!M$19</f>
        <v>31.90531076693135</v>
      </c>
      <c r="N59" s="177">
        <f>RES_hhdet_fech!N59/RES_summary!N$19</f>
        <v>30.535282751578329</v>
      </c>
      <c r="O59" s="177">
        <f>RES_hhdet_fech!O59/RES_summary!O$19</f>
        <v>29.71418000757944</v>
      </c>
      <c r="P59" s="177">
        <f>RES_hhdet_fech!P59/RES_summary!P$19</f>
        <v>28.664115148593211</v>
      </c>
      <c r="Q59" s="177">
        <f>RES_hhdet_fech!Q59/RES_summary!Q$19</f>
        <v>27.687613092411013</v>
      </c>
    </row>
    <row r="60" spans="1:17" ht="12" customHeight="1" x14ac:dyDescent="0.25">
      <c r="A60" s="29" t="s">
        <v>140</v>
      </c>
      <c r="B60" s="176">
        <f>RES_hhdet_fech!B60/RES_summary!B$19</f>
        <v>19.393343684331729</v>
      </c>
      <c r="C60" s="176">
        <f>RES_hhdet_fech!C60/RES_summary!C$19</f>
        <v>20.34445808150851</v>
      </c>
      <c r="D60" s="176">
        <f>RES_hhdet_fech!D60/RES_summary!D$19</f>
        <v>19.69539535494615</v>
      </c>
      <c r="E60" s="176">
        <f>RES_hhdet_fech!E60/RES_summary!E$19</f>
        <v>19.617019926794814</v>
      </c>
      <c r="F60" s="176">
        <f>RES_hhdet_fech!F60/RES_summary!F$19</f>
        <v>19.467647422694011</v>
      </c>
      <c r="G60" s="176">
        <f>RES_hhdet_fech!G60/RES_summary!G$19</f>
        <v>19.169197081245741</v>
      </c>
      <c r="H60" s="176">
        <f>RES_hhdet_fech!H60/RES_summary!H$19</f>
        <v>19.199801929427387</v>
      </c>
      <c r="I60" s="176">
        <f>RES_hhdet_fech!I60/RES_summary!I$19</f>
        <v>19.399827125323103</v>
      </c>
      <c r="J60" s="176">
        <f>RES_hhdet_fech!J60/RES_summary!J$19</f>
        <v>19.146943822576674</v>
      </c>
      <c r="K60" s="176">
        <f>RES_hhdet_fech!K60/RES_summary!K$19</f>
        <v>18.834020161545741</v>
      </c>
      <c r="L60" s="176">
        <f>RES_hhdet_fech!L60/RES_summary!L$19</f>
        <v>19.336488858637477</v>
      </c>
      <c r="M60" s="176">
        <f>RES_hhdet_fech!M60/RES_summary!M$19</f>
        <v>18.218142887328451</v>
      </c>
      <c r="N60" s="176">
        <f>RES_hhdet_fech!N60/RES_summary!N$19</f>
        <v>18.073397660557251</v>
      </c>
      <c r="O60" s="176">
        <f>RES_hhdet_fech!O60/RES_summary!O$19</f>
        <v>17.708354753442396</v>
      </c>
      <c r="P60" s="176">
        <f>RES_hhdet_fech!P60/RES_summary!P$19</f>
        <v>16.463357526731063</v>
      </c>
      <c r="Q60" s="176">
        <f>RES_hhdet_fech!Q60/RES_summary!Q$19</f>
        <v>16.680683164613871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307.49900533675952</v>
      </c>
      <c r="C62" s="184">
        <f>RES_hhdet_fech!C62/RES_summary!C$19</f>
        <v>313.12643540048742</v>
      </c>
      <c r="D62" s="184">
        <f>RES_hhdet_fech!D62/RES_summary!D$19</f>
        <v>300.34446639596501</v>
      </c>
      <c r="E62" s="184">
        <f>RES_hhdet_fech!E62/RES_summary!E$19</f>
        <v>294.75355276920169</v>
      </c>
      <c r="F62" s="184">
        <f>RES_hhdet_fech!F62/RES_summary!F$19</f>
        <v>290.35317645133017</v>
      </c>
      <c r="G62" s="184">
        <f>RES_hhdet_fech!G62/RES_summary!G$19</f>
        <v>284.99276182600727</v>
      </c>
      <c r="H62" s="184">
        <f>RES_hhdet_fech!H62/RES_summary!H$19</f>
        <v>278.31458072906446</v>
      </c>
      <c r="I62" s="184">
        <f>RES_hhdet_fech!I62/RES_summary!I$19</f>
        <v>291.49404170188581</v>
      </c>
      <c r="J62" s="184">
        <f>RES_hhdet_fech!J62/RES_summary!J$19</f>
        <v>278.11065488243685</v>
      </c>
      <c r="K62" s="184">
        <f>RES_hhdet_fech!K62/RES_summary!K$19</f>
        <v>279.99141574001203</v>
      </c>
      <c r="L62" s="184">
        <f>RES_hhdet_fech!L62/RES_summary!L$19</f>
        <v>297.2429705429405</v>
      </c>
      <c r="M62" s="184">
        <f>RES_hhdet_fech!M62/RES_summary!M$19</f>
        <v>269.56818055229041</v>
      </c>
      <c r="N62" s="184">
        <f>RES_hhdet_fech!N62/RES_summary!N$19</f>
        <v>276.26526534979308</v>
      </c>
      <c r="O62" s="184">
        <f>RES_hhdet_fech!O62/RES_summary!O$19</f>
        <v>258.6480870303003</v>
      </c>
      <c r="P62" s="184">
        <f>RES_hhdet_fech!P62/RES_summary!P$19</f>
        <v>248.75191048010771</v>
      </c>
      <c r="Q62" s="184">
        <f>RES_hhdet_fech!Q62/RES_summary!Q$19</f>
        <v>234.35977696479247</v>
      </c>
    </row>
    <row r="63" spans="1:17" ht="12.95" customHeight="1" x14ac:dyDescent="0.25">
      <c r="A63" s="158" t="s">
        <v>65</v>
      </c>
      <c r="B63" s="178">
        <f>RES_hhdet_fech!B63/RES_summary!B$19</f>
        <v>228.80704686402754</v>
      </c>
      <c r="C63" s="178">
        <f>RES_hhdet_fech!C63/RES_summary!C$19</f>
        <v>233.73416263461482</v>
      </c>
      <c r="D63" s="178">
        <f>RES_hhdet_fech!D63/RES_summary!D$19</f>
        <v>221.73961195289237</v>
      </c>
      <c r="E63" s="178">
        <f>RES_hhdet_fech!E63/RES_summary!E$19</f>
        <v>216.62287834206936</v>
      </c>
      <c r="F63" s="178">
        <f>RES_hhdet_fech!F63/RES_summary!F$19</f>
        <v>212.77042486116994</v>
      </c>
      <c r="G63" s="178">
        <f>RES_hhdet_fech!G63/RES_summary!G$19</f>
        <v>207.18434931898605</v>
      </c>
      <c r="H63" s="178">
        <f>RES_hhdet_fech!H63/RES_summary!H$19</f>
        <v>201.48255351545649</v>
      </c>
      <c r="I63" s="178">
        <f>RES_hhdet_fech!I63/RES_summary!I$19</f>
        <v>215.19091540667955</v>
      </c>
      <c r="J63" s="178">
        <f>RES_hhdet_fech!J63/RES_summary!J$19</f>
        <v>202.7741054750409</v>
      </c>
      <c r="K63" s="178">
        <f>RES_hhdet_fech!K63/RES_summary!K$19</f>
        <v>204.59563286491382</v>
      </c>
      <c r="L63" s="178">
        <f>RES_hhdet_fech!L63/RES_summary!L$19</f>
        <v>221.78016768746738</v>
      </c>
      <c r="M63" s="178">
        <f>RES_hhdet_fech!M63/RES_summary!M$19</f>
        <v>195.32543685505993</v>
      </c>
      <c r="N63" s="178">
        <f>RES_hhdet_fech!N63/RES_summary!N$19</f>
        <v>203.44699197786525</v>
      </c>
      <c r="O63" s="178">
        <f>RES_hhdet_fech!O63/RES_summary!O$19</f>
        <v>190.11224745182614</v>
      </c>
      <c r="P63" s="178">
        <f>RES_hhdet_fech!P63/RES_summary!P$19</f>
        <v>180.59872290725781</v>
      </c>
      <c r="Q63" s="178">
        <f>RES_hhdet_fech!Q63/RES_summary!Q$19</f>
        <v>168.26473944058267</v>
      </c>
    </row>
    <row r="64" spans="1:17" ht="12" customHeight="1" x14ac:dyDescent="0.25">
      <c r="A64" s="23" t="s">
        <v>161</v>
      </c>
      <c r="B64" s="177">
        <f>RES_hhdet_fech!B64/RES_summary!B$19</f>
        <v>225.17919594217213</v>
      </c>
      <c r="C64" s="177">
        <f>RES_hhdet_fech!C64/RES_summary!C$19</f>
        <v>228.04107296956764</v>
      </c>
      <c r="D64" s="177">
        <f>RES_hhdet_fech!D64/RES_summary!D$19</f>
        <v>217.82654955889123</v>
      </c>
      <c r="E64" s="177">
        <f>RES_hhdet_fech!E64/RES_summary!E$19</f>
        <v>213.01186902029798</v>
      </c>
      <c r="F64" s="177">
        <f>RES_hhdet_fech!F64/RES_summary!F$19</f>
        <v>209.39786376393107</v>
      </c>
      <c r="G64" s="177">
        <f>RES_hhdet_fech!G64/RES_summary!G$19</f>
        <v>203.99674630756661</v>
      </c>
      <c r="H64" s="177">
        <f>RES_hhdet_fech!H64/RES_summary!H$19</f>
        <v>197.84523061807391</v>
      </c>
      <c r="I64" s="177">
        <f>RES_hhdet_fech!I64/RES_summary!I$19</f>
        <v>211.000527311365</v>
      </c>
      <c r="J64" s="177">
        <f>RES_hhdet_fech!J64/RES_summary!J$19</f>
        <v>198.71225892040988</v>
      </c>
      <c r="K64" s="177">
        <f>RES_hhdet_fech!K64/RES_summary!K$19</f>
        <v>201.07324799344622</v>
      </c>
      <c r="L64" s="177">
        <f>RES_hhdet_fech!L64/RES_summary!L$19</f>
        <v>216.983477364328</v>
      </c>
      <c r="M64" s="177">
        <f>RES_hhdet_fech!M64/RES_summary!M$19</f>
        <v>192.57437695598023</v>
      </c>
      <c r="N64" s="177">
        <f>RES_hhdet_fech!N64/RES_summary!N$19</f>
        <v>200.08544196286303</v>
      </c>
      <c r="O64" s="177">
        <f>RES_hhdet_fech!O64/RES_summary!O$19</f>
        <v>187.17770507246379</v>
      </c>
      <c r="P64" s="177">
        <f>RES_hhdet_fech!P64/RES_summary!P$19</f>
        <v>179.21106941912734</v>
      </c>
      <c r="Q64" s="177">
        <f>RES_hhdet_fech!Q64/RES_summary!Q$19</f>
        <v>165.83853298804033</v>
      </c>
    </row>
    <row r="65" spans="1:17" ht="12" customHeight="1" x14ac:dyDescent="0.25">
      <c r="A65" s="23" t="s">
        <v>60</v>
      </c>
      <c r="B65" s="177">
        <f>RES_hhdet_fech!B65/RES_summary!B$19</f>
        <v>3.6278509218554054</v>
      </c>
      <c r="C65" s="177">
        <f>RES_hhdet_fech!C65/RES_summary!C$19</f>
        <v>5.6930896650471752</v>
      </c>
      <c r="D65" s="177">
        <f>RES_hhdet_fech!D65/RES_summary!D$19</f>
        <v>3.913062394001138</v>
      </c>
      <c r="E65" s="177">
        <f>RES_hhdet_fech!E65/RES_summary!E$19</f>
        <v>3.611009321771383</v>
      </c>
      <c r="F65" s="177">
        <f>RES_hhdet_fech!F65/RES_summary!F$19</f>
        <v>3.3725610972388624</v>
      </c>
      <c r="G65" s="177">
        <f>RES_hhdet_fech!G65/RES_summary!G$19</f>
        <v>3.1876030114194389</v>
      </c>
      <c r="H65" s="177">
        <f>RES_hhdet_fech!H65/RES_summary!H$19</f>
        <v>3.637322897382572</v>
      </c>
      <c r="I65" s="177">
        <f>RES_hhdet_fech!I65/RES_summary!I$19</f>
        <v>4.190388095314554</v>
      </c>
      <c r="J65" s="177">
        <f>RES_hhdet_fech!J65/RES_summary!J$19</f>
        <v>4.0618465546310061</v>
      </c>
      <c r="K65" s="177">
        <f>RES_hhdet_fech!K65/RES_summary!K$19</f>
        <v>3.5223848714676076</v>
      </c>
      <c r="L65" s="177">
        <f>RES_hhdet_fech!L65/RES_summary!L$19</f>
        <v>4.7966903231393756</v>
      </c>
      <c r="M65" s="177">
        <f>RES_hhdet_fech!M65/RES_summary!M$19</f>
        <v>2.7510598990797166</v>
      </c>
      <c r="N65" s="177">
        <f>RES_hhdet_fech!N65/RES_summary!N$19</f>
        <v>3.3615500150022131</v>
      </c>
      <c r="O65" s="177">
        <f>RES_hhdet_fech!O65/RES_summary!O$19</f>
        <v>2.9345423793623442</v>
      </c>
      <c r="P65" s="177">
        <f>RES_hhdet_fech!P65/RES_summary!P$19</f>
        <v>1.3876534881304956</v>
      </c>
      <c r="Q65" s="177">
        <f>RES_hhdet_fech!Q65/RES_summary!Q$19</f>
        <v>2.4262064525423286</v>
      </c>
    </row>
    <row r="66" spans="1:17" ht="12.95" customHeight="1" x14ac:dyDescent="0.25">
      <c r="A66" s="158" t="s">
        <v>112</v>
      </c>
      <c r="B66" s="178">
        <f>RES_hhdet_fech!B66/RES_summary!B$19</f>
        <v>3.1101091525969054E-4</v>
      </c>
      <c r="C66" s="178">
        <f>RES_hhdet_fech!C66/RES_summary!C$19</f>
        <v>4.4651616887571126E-4</v>
      </c>
      <c r="D66" s="178">
        <f>RES_hhdet_fech!D66/RES_summary!D$19</f>
        <v>6.3870596247106665E-4</v>
      </c>
      <c r="E66" s="178">
        <f>RES_hhdet_fech!E66/RES_summary!E$19</f>
        <v>6.334733829231389E-4</v>
      </c>
      <c r="F66" s="178">
        <f>RES_hhdet_fech!F66/RES_summary!F$19</f>
        <v>1.0080392145815572E-3</v>
      </c>
      <c r="G66" s="178">
        <f>RES_hhdet_fech!G66/RES_summary!G$19</f>
        <v>1.4070029515280526E-3</v>
      </c>
      <c r="H66" s="178">
        <f>RES_hhdet_fech!H66/RES_summary!H$19</f>
        <v>1.7550618056867118E-3</v>
      </c>
      <c r="I66" s="178">
        <f>RES_hhdet_fech!I66/RES_summary!I$19</f>
        <v>2.1141447257911321E-3</v>
      </c>
      <c r="J66" s="178">
        <f>RES_hhdet_fech!J66/RES_summary!J$19</f>
        <v>2.4935188182001978E-3</v>
      </c>
      <c r="K66" s="178">
        <f>RES_hhdet_fech!K66/RES_summary!K$19</f>
        <v>2.7591405382044881E-3</v>
      </c>
      <c r="L66" s="178">
        <f>RES_hhdet_fech!L66/RES_summary!L$19</f>
        <v>2.9135069115074916E-3</v>
      </c>
      <c r="M66" s="178">
        <f>RES_hhdet_fech!M66/RES_summary!M$19</f>
        <v>3.3904586376496322E-3</v>
      </c>
      <c r="N66" s="178">
        <f>RES_hhdet_fech!N66/RES_summary!N$19</f>
        <v>3.8659918848588277E-3</v>
      </c>
      <c r="O66" s="178">
        <f>RES_hhdet_fech!O66/RES_summary!O$19</f>
        <v>4.4253820539152389E-3</v>
      </c>
      <c r="P66" s="178">
        <f>RES_hhdet_fech!P66/RES_summary!P$19</f>
        <v>4.623545355801251E-3</v>
      </c>
      <c r="Q66" s="178">
        <f>RES_hhdet_fech!Q66/RES_summary!Q$19</f>
        <v>5.5016346542778212E-3</v>
      </c>
    </row>
    <row r="67" spans="1:17" ht="12" customHeight="1" x14ac:dyDescent="0.25">
      <c r="A67" s="23" t="s">
        <v>60</v>
      </c>
      <c r="B67" s="177">
        <f>RES_hhdet_fech!B67/RES_summary!B$19</f>
        <v>3.1101091525969054E-4</v>
      </c>
      <c r="C67" s="177">
        <f>RES_hhdet_fech!C67/RES_summary!C$19</f>
        <v>4.4651616887571126E-4</v>
      </c>
      <c r="D67" s="177">
        <f>RES_hhdet_fech!D67/RES_summary!D$19</f>
        <v>6.3870596247106665E-4</v>
      </c>
      <c r="E67" s="177">
        <f>RES_hhdet_fech!E67/RES_summary!E$19</f>
        <v>6.334733829231389E-4</v>
      </c>
      <c r="F67" s="177">
        <f>RES_hhdet_fech!F67/RES_summary!F$19</f>
        <v>1.0080392145815572E-3</v>
      </c>
      <c r="G67" s="177">
        <f>RES_hhdet_fech!G67/RES_summary!G$19</f>
        <v>1.4070029515280526E-3</v>
      </c>
      <c r="H67" s="177">
        <f>RES_hhdet_fech!H67/RES_summary!H$19</f>
        <v>1.7550618056867118E-3</v>
      </c>
      <c r="I67" s="177">
        <f>RES_hhdet_fech!I67/RES_summary!I$19</f>
        <v>2.1141447257911321E-3</v>
      </c>
      <c r="J67" s="177">
        <f>RES_hhdet_fech!J67/RES_summary!J$19</f>
        <v>2.4935188182001978E-3</v>
      </c>
      <c r="K67" s="177">
        <f>RES_hhdet_fech!K67/RES_summary!K$19</f>
        <v>2.7591405382044881E-3</v>
      </c>
      <c r="L67" s="177">
        <f>RES_hhdet_fech!L67/RES_summary!L$19</f>
        <v>2.9135069115074916E-3</v>
      </c>
      <c r="M67" s="177">
        <f>RES_hhdet_fech!M67/RES_summary!M$19</f>
        <v>3.3904586376496322E-3</v>
      </c>
      <c r="N67" s="177">
        <f>RES_hhdet_fech!N67/RES_summary!N$19</f>
        <v>3.8659918848588277E-3</v>
      </c>
      <c r="O67" s="177">
        <f>RES_hhdet_fech!O67/RES_summary!O$19</f>
        <v>4.4253820539152389E-3</v>
      </c>
      <c r="P67" s="177">
        <f>RES_hhdet_fech!P67/RES_summary!P$19</f>
        <v>4.623545355801251E-3</v>
      </c>
      <c r="Q67" s="177">
        <f>RES_hhdet_fech!Q67/RES_summary!Q$19</f>
        <v>5.5016346542778212E-3</v>
      </c>
    </row>
    <row r="68" spans="1:17" ht="12" customHeight="1" x14ac:dyDescent="0.25">
      <c r="A68" s="158" t="s">
        <v>63</v>
      </c>
      <c r="B68" s="178">
        <f>RES_hhdet_fech!B68/RES_summary!B$19</f>
        <v>48.387763522493707</v>
      </c>
      <c r="C68" s="178">
        <f>RES_hhdet_fech!C68/RES_summary!C$19</f>
        <v>48.768814923999969</v>
      </c>
      <c r="D68" s="178">
        <f>RES_hhdet_fech!D68/RES_summary!D$19</f>
        <v>48.039503534548594</v>
      </c>
      <c r="E68" s="178">
        <f>RES_hhdet_fech!E68/RES_summary!E$19</f>
        <v>47.661462635624247</v>
      </c>
      <c r="F68" s="178">
        <f>RES_hhdet_fech!F68/RES_summary!F$19</f>
        <v>47.180596368912816</v>
      </c>
      <c r="G68" s="178">
        <f>RES_hhdet_fech!G68/RES_summary!G$19</f>
        <v>47.517897934969007</v>
      </c>
      <c r="H68" s="178">
        <f>RES_hhdet_fech!H68/RES_summary!H$19</f>
        <v>46.651625489752782</v>
      </c>
      <c r="I68" s="178">
        <f>RES_hhdet_fech!I68/RES_summary!I$19</f>
        <v>46.213388199033588</v>
      </c>
      <c r="J68" s="178">
        <f>RES_hhdet_fech!J68/RES_summary!J$19</f>
        <v>45.522934308170903</v>
      </c>
      <c r="K68" s="178">
        <f>RES_hhdet_fech!K68/RES_summary!K$19</f>
        <v>45.68939883262496</v>
      </c>
      <c r="L68" s="178">
        <f>RES_hhdet_fech!L68/RES_summary!L$19</f>
        <v>45.80392103043642</v>
      </c>
      <c r="M68" s="178">
        <f>RES_hhdet_fech!M68/RES_summary!M$19</f>
        <v>44.867669481497458</v>
      </c>
      <c r="N68" s="178">
        <f>RES_hhdet_fech!N68/RES_summary!N$19</f>
        <v>43.887757870086986</v>
      </c>
      <c r="O68" s="178">
        <f>RES_hhdet_fech!O68/RES_summary!O$19</f>
        <v>41.205212339725314</v>
      </c>
      <c r="P68" s="178">
        <f>RES_hhdet_fech!P68/RES_summary!P$19</f>
        <v>40.902124163375667</v>
      </c>
      <c r="Q68" s="178">
        <f>RES_hhdet_fech!Q68/RES_summary!Q$19</f>
        <v>39.688367869829264</v>
      </c>
    </row>
    <row r="69" spans="1:17" ht="12" customHeight="1" x14ac:dyDescent="0.25">
      <c r="A69" s="167" t="s">
        <v>160</v>
      </c>
      <c r="B69" s="183">
        <f>RES_hhdet_fech!B69/RES_summary!B$19</f>
        <v>48.946181940504204</v>
      </c>
      <c r="C69" s="183">
        <f>RES_hhdet_fech!C69/RES_summary!C$19</f>
        <v>49.002481683384204</v>
      </c>
      <c r="D69" s="183">
        <f>RES_hhdet_fech!D69/RES_summary!D$19</f>
        <v>48.675379888459268</v>
      </c>
      <c r="E69" s="183">
        <f>RES_hhdet_fech!E69/RES_summary!E$19</f>
        <v>48.451341600694569</v>
      </c>
      <c r="F69" s="183">
        <f>RES_hhdet_fech!F69/RES_summary!F$19</f>
        <v>47.93751775109812</v>
      </c>
      <c r="G69" s="183">
        <f>RES_hhdet_fech!G69/RES_summary!G$19</f>
        <v>47.510173112767383</v>
      </c>
      <c r="H69" s="183">
        <f>RES_hhdet_fech!H69/RES_summary!H$19</f>
        <v>46.827177337603452</v>
      </c>
      <c r="I69" s="183">
        <f>RES_hhdet_fech!I69/RES_summary!I$19</f>
        <v>46.32779609226597</v>
      </c>
      <c r="J69" s="183">
        <f>RES_hhdet_fech!J69/RES_summary!J$19</f>
        <v>45.63415692434814</v>
      </c>
      <c r="K69" s="183">
        <f>RES_hhdet_fech!K69/RES_summary!K$19</f>
        <v>45.813102869447469</v>
      </c>
      <c r="L69" s="183">
        <f>RES_hhdet_fech!L69/RES_summary!L$19</f>
        <v>45.850115647484309</v>
      </c>
      <c r="M69" s="183">
        <f>RES_hhdet_fech!M69/RES_summary!M$19</f>
        <v>44.951972912923594</v>
      </c>
      <c r="N69" s="183">
        <f>RES_hhdet_fech!N69/RES_summary!N$19</f>
        <v>44.021699597498795</v>
      </c>
      <c r="O69" s="183">
        <f>RES_hhdet_fech!O69/RES_summary!O$19</f>
        <v>41.26348759459286</v>
      </c>
      <c r="P69" s="183">
        <f>RES_hhdet_fech!P69/RES_summary!P$19</f>
        <v>40.95110915420527</v>
      </c>
      <c r="Q69" s="183">
        <f>RES_hhdet_fech!Q69/RES_summary!Q$19</f>
        <v>39.716423726795689</v>
      </c>
    </row>
    <row r="70" spans="1:17" ht="12" customHeight="1" x14ac:dyDescent="0.25">
      <c r="A70" s="167" t="s">
        <v>159</v>
      </c>
      <c r="B70" s="183">
        <f>RES_hhdet_fech!B70/RES_summary!B$19</f>
        <v>0</v>
      </c>
      <c r="C70" s="183">
        <f>RES_hhdet_fech!C70/RES_summary!C$19</f>
        <v>0</v>
      </c>
      <c r="D70" s="183">
        <f>RES_hhdet_fech!D70/RES_summary!D$19</f>
        <v>0</v>
      </c>
      <c r="E70" s="183">
        <f>RES_hhdet_fech!E70/RES_summary!E$19</f>
        <v>0</v>
      </c>
      <c r="F70" s="183">
        <f>RES_hhdet_fech!F70/RES_summary!F$19</f>
        <v>0</v>
      </c>
      <c r="G70" s="183">
        <f>RES_hhdet_fech!G70/RES_summary!G$19</f>
        <v>0</v>
      </c>
      <c r="H70" s="183">
        <f>RES_hhdet_fech!H70/RES_summary!H$19</f>
        <v>0</v>
      </c>
      <c r="I70" s="183">
        <f>RES_hhdet_fech!I70/RES_summary!I$19</f>
        <v>0</v>
      </c>
      <c r="J70" s="183">
        <f>RES_hhdet_fech!J70/RES_summary!J$19</f>
        <v>0</v>
      </c>
      <c r="K70" s="183">
        <f>RES_hhdet_fech!K70/RES_summary!K$19</f>
        <v>0</v>
      </c>
      <c r="L70" s="183">
        <f>RES_hhdet_fech!L70/RES_summary!L$19</f>
        <v>0</v>
      </c>
      <c r="M70" s="183">
        <f>RES_hhdet_fech!M70/RES_summary!M$19</f>
        <v>0</v>
      </c>
      <c r="N70" s="183">
        <f>RES_hhdet_fech!N70/RES_summary!N$19</f>
        <v>0</v>
      </c>
      <c r="O70" s="183">
        <f>RES_hhdet_fech!O70/RES_summary!O$19</f>
        <v>0</v>
      </c>
      <c r="P70" s="183">
        <f>RES_hhdet_fech!P70/RES_summary!P$19</f>
        <v>0</v>
      </c>
      <c r="Q70" s="183">
        <f>RES_hhdet_fech!Q70/RES_summary!Q$19</f>
        <v>0</v>
      </c>
    </row>
    <row r="71" spans="1:17" ht="12" customHeight="1" x14ac:dyDescent="0.25">
      <c r="A71" s="166" t="s">
        <v>109</v>
      </c>
      <c r="B71" s="182">
        <f>RES_hhdet_fech!B71/RES_summary!B$19</f>
        <v>0</v>
      </c>
      <c r="C71" s="182">
        <f>RES_hhdet_fech!C71/RES_summary!C$19</f>
        <v>0</v>
      </c>
      <c r="D71" s="182">
        <f>RES_hhdet_fech!D71/RES_summary!D$19</f>
        <v>0</v>
      </c>
      <c r="E71" s="182">
        <f>RES_hhdet_fech!E71/RES_summary!E$19</f>
        <v>0</v>
      </c>
      <c r="F71" s="182">
        <f>RES_hhdet_fech!F71/RES_summary!F$19</f>
        <v>0</v>
      </c>
      <c r="G71" s="182">
        <f>RES_hhdet_fech!G71/RES_summary!G$19</f>
        <v>0</v>
      </c>
      <c r="H71" s="182">
        <f>RES_hhdet_fech!H71/RES_summary!H$19</f>
        <v>0</v>
      </c>
      <c r="I71" s="182">
        <f>RES_hhdet_fech!I71/RES_summary!I$19</f>
        <v>0</v>
      </c>
      <c r="J71" s="182">
        <f>RES_hhdet_fech!J71/RES_summary!J$19</f>
        <v>0</v>
      </c>
      <c r="K71" s="182">
        <f>RES_hhdet_fech!K71/RES_summary!K$19</f>
        <v>0</v>
      </c>
      <c r="L71" s="182">
        <f>RES_hhdet_fech!L71/RES_summary!L$19</f>
        <v>0</v>
      </c>
      <c r="M71" s="182">
        <f>RES_hhdet_fech!M71/RES_summary!M$19</f>
        <v>0</v>
      </c>
      <c r="N71" s="182">
        <f>RES_hhdet_fech!N71/RES_summary!N$19</f>
        <v>0</v>
      </c>
      <c r="O71" s="182">
        <f>RES_hhdet_fech!O71/RES_summary!O$19</f>
        <v>0</v>
      </c>
      <c r="P71" s="182">
        <f>RES_hhdet_fech!P71/RES_summary!P$19</f>
        <v>0</v>
      </c>
      <c r="Q71" s="182">
        <f>RES_hhdet_fech!Q71/RES_summary!Q$19</f>
        <v>0</v>
      </c>
    </row>
    <row r="72" spans="1:17" ht="12" customHeight="1" x14ac:dyDescent="0.25">
      <c r="A72" s="147" t="s">
        <v>59</v>
      </c>
      <c r="B72" s="181">
        <f>RES_hhdet_fech!B72/RES_summary!B$19</f>
        <v>0</v>
      </c>
      <c r="C72" s="181">
        <f>RES_hhdet_fech!C72/RES_summary!C$19</f>
        <v>0</v>
      </c>
      <c r="D72" s="181">
        <f>RES_hhdet_fech!D72/RES_summary!D$19</f>
        <v>0</v>
      </c>
      <c r="E72" s="181">
        <f>RES_hhdet_fech!E72/RES_summary!E$19</f>
        <v>0</v>
      </c>
      <c r="F72" s="181">
        <f>RES_hhdet_fech!F72/RES_summary!F$19</f>
        <v>0</v>
      </c>
      <c r="G72" s="181">
        <f>RES_hhdet_fech!G72/RES_summary!G$19</f>
        <v>0</v>
      </c>
      <c r="H72" s="181">
        <f>RES_hhdet_fech!H72/RES_summary!H$19</f>
        <v>0</v>
      </c>
      <c r="I72" s="181">
        <f>RES_hhdet_fech!I72/RES_summary!I$19</f>
        <v>0</v>
      </c>
      <c r="J72" s="181">
        <f>RES_hhdet_fech!J72/RES_summary!J$19</f>
        <v>0</v>
      </c>
      <c r="K72" s="181">
        <f>RES_hhdet_fech!K72/RES_summary!K$19</f>
        <v>0</v>
      </c>
      <c r="L72" s="181">
        <f>RES_hhdet_fech!L72/RES_summary!L$19</f>
        <v>0</v>
      </c>
      <c r="M72" s="181">
        <f>RES_hhdet_fech!M72/RES_summary!M$19</f>
        <v>0</v>
      </c>
      <c r="N72" s="181">
        <f>RES_hhdet_fech!N72/RES_summary!N$19</f>
        <v>0</v>
      </c>
      <c r="O72" s="181">
        <f>RES_hhdet_fech!O72/RES_summary!O$19</f>
        <v>0</v>
      </c>
      <c r="P72" s="181">
        <f>RES_hhdet_fech!P72/RES_summary!P$19</f>
        <v>0</v>
      </c>
      <c r="Q72" s="181">
        <f>RES_hhdet_fech!Q72/RES_summary!Q$19</f>
        <v>0</v>
      </c>
    </row>
    <row r="73" spans="1:17" ht="12" customHeight="1" x14ac:dyDescent="0.25">
      <c r="A73" s="163" t="s">
        <v>142</v>
      </c>
      <c r="B73" s="180">
        <f>RES_hhdet_fech!B73/RES_summary!B$19</f>
        <v>43.486402172442482</v>
      </c>
      <c r="C73" s="180">
        <f>RES_hhdet_fech!C73/RES_summary!C$19</f>
        <v>46.802480432364945</v>
      </c>
      <c r="D73" s="180">
        <f>RES_hhdet_fech!D73/RES_summary!D$19</f>
        <v>40.49528737199563</v>
      </c>
      <c r="E73" s="180">
        <f>RES_hhdet_fech!E73/RES_summary!E$19</f>
        <v>36.472024874579148</v>
      </c>
      <c r="F73" s="180">
        <f>RES_hhdet_fech!F73/RES_summary!F$19</f>
        <v>35.302474172223945</v>
      </c>
      <c r="G73" s="180">
        <f>RES_hhdet_fech!G73/RES_summary!G$19</f>
        <v>47.679177720223123</v>
      </c>
      <c r="H73" s="180">
        <f>RES_hhdet_fech!H73/RES_summary!H$19</f>
        <v>42.335203309124516</v>
      </c>
      <c r="I73" s="180">
        <f>RES_hhdet_fech!I73/RES_summary!I$19</f>
        <v>43.027634697462908</v>
      </c>
      <c r="J73" s="180">
        <f>RES_hhdet_fech!J73/RES_summary!J$19</f>
        <v>41.321399479712056</v>
      </c>
      <c r="K73" s="180">
        <f>RES_hhdet_fech!K73/RES_summary!K$19</f>
        <v>36.882654489301096</v>
      </c>
      <c r="L73" s="180">
        <f>RES_hhdet_fech!L73/RES_summary!L$19</f>
        <v>37.824041532376469</v>
      </c>
      <c r="M73" s="180">
        <f>RES_hhdet_fech!M73/RES_summary!M$19</f>
        <v>37.332633229359594</v>
      </c>
      <c r="N73" s="180">
        <f>RES_hhdet_fech!N73/RES_summary!N$19</f>
        <v>36.195801695233833</v>
      </c>
      <c r="O73" s="180">
        <f>RES_hhdet_fech!O73/RES_summary!O$19</f>
        <v>35.568842496684297</v>
      </c>
      <c r="P73" s="180">
        <f>RES_hhdet_fech!P73/RES_summary!P$19</f>
        <v>33.022725105132253</v>
      </c>
      <c r="Q73" s="180">
        <f>RES_hhdet_fech!Q73/RES_summary!Q$19</f>
        <v>34.750537043738461</v>
      </c>
    </row>
    <row r="74" spans="1:17" ht="12" customHeight="1" x14ac:dyDescent="0.25">
      <c r="A74" s="161" t="s">
        <v>141</v>
      </c>
      <c r="B74" s="179">
        <f>RES_hhdet_fech!B74/RES_summary!B$19</f>
        <v>0</v>
      </c>
      <c r="C74" s="179">
        <f>RES_hhdet_fech!C74/RES_summary!C$19</f>
        <v>0</v>
      </c>
      <c r="D74" s="179">
        <f>RES_hhdet_fech!D74/RES_summary!D$19</f>
        <v>0</v>
      </c>
      <c r="E74" s="179">
        <f>RES_hhdet_fech!E74/RES_summary!E$19</f>
        <v>0</v>
      </c>
      <c r="F74" s="179">
        <f>RES_hhdet_fech!F74/RES_summary!F$19</f>
        <v>0</v>
      </c>
      <c r="G74" s="179">
        <f>RES_hhdet_fech!G74/RES_summary!G$19</f>
        <v>0</v>
      </c>
      <c r="H74" s="179">
        <f>RES_hhdet_fech!H74/RES_summary!H$19</f>
        <v>0</v>
      </c>
      <c r="I74" s="179">
        <f>RES_hhdet_fech!I74/RES_summary!I$19</f>
        <v>0</v>
      </c>
      <c r="J74" s="179">
        <f>RES_hhdet_fech!J74/RES_summary!J$19</f>
        <v>0</v>
      </c>
      <c r="K74" s="179">
        <f>RES_hhdet_fech!K74/RES_summary!K$19</f>
        <v>0</v>
      </c>
      <c r="L74" s="179">
        <f>RES_hhdet_fech!L74/RES_summary!L$19</f>
        <v>0</v>
      </c>
      <c r="M74" s="179">
        <f>RES_hhdet_fech!M74/RES_summary!M$19</f>
        <v>0</v>
      </c>
      <c r="N74" s="179">
        <f>RES_hhdet_fech!N74/RES_summary!N$19</f>
        <v>0</v>
      </c>
      <c r="O74" s="179">
        <f>RES_hhdet_fech!O74/RES_summary!O$19</f>
        <v>0</v>
      </c>
      <c r="P74" s="179">
        <f>RES_hhdet_fech!P74/RES_summary!P$19</f>
        <v>0</v>
      </c>
      <c r="Q74" s="179">
        <f>RES_hhdet_fech!Q74/RES_summary!Q$19</f>
        <v>0</v>
      </c>
    </row>
    <row r="75" spans="1:17" ht="12" customHeight="1" x14ac:dyDescent="0.25">
      <c r="A75" s="148" t="s">
        <v>60</v>
      </c>
      <c r="B75" s="177">
        <f>RES_hhdet_fech!B75/RES_summary!B$19</f>
        <v>0</v>
      </c>
      <c r="C75" s="177">
        <f>RES_hhdet_fech!C75/RES_summary!C$19</f>
        <v>0</v>
      </c>
      <c r="D75" s="177">
        <f>RES_hhdet_fech!D75/RES_summary!D$19</f>
        <v>0</v>
      </c>
      <c r="E75" s="177">
        <f>RES_hhdet_fech!E75/RES_summary!E$19</f>
        <v>0</v>
      </c>
      <c r="F75" s="177">
        <f>RES_hhdet_fech!F75/RES_summary!F$19</f>
        <v>0</v>
      </c>
      <c r="G75" s="177">
        <f>RES_hhdet_fech!G75/RES_summary!G$19</f>
        <v>0</v>
      </c>
      <c r="H75" s="177">
        <f>RES_hhdet_fech!H75/RES_summary!H$19</f>
        <v>0</v>
      </c>
      <c r="I75" s="177">
        <f>RES_hhdet_fech!I75/RES_summary!I$19</f>
        <v>0</v>
      </c>
      <c r="J75" s="177">
        <f>RES_hhdet_fech!J75/RES_summary!J$19</f>
        <v>0</v>
      </c>
      <c r="K75" s="177">
        <f>RES_hhdet_fech!K75/RES_summary!K$19</f>
        <v>0</v>
      </c>
      <c r="L75" s="177">
        <f>RES_hhdet_fech!L75/RES_summary!L$19</f>
        <v>0</v>
      </c>
      <c r="M75" s="177">
        <f>RES_hhdet_fech!M75/RES_summary!M$19</f>
        <v>0</v>
      </c>
      <c r="N75" s="177">
        <f>RES_hhdet_fech!N75/RES_summary!N$19</f>
        <v>0</v>
      </c>
      <c r="O75" s="177">
        <f>RES_hhdet_fech!O75/RES_summary!O$19</f>
        <v>0</v>
      </c>
      <c r="P75" s="177">
        <f>RES_hhdet_fech!P75/RES_summary!P$19</f>
        <v>0</v>
      </c>
      <c r="Q75" s="177">
        <f>RES_hhdet_fech!Q75/RES_summary!Q$19</f>
        <v>0</v>
      </c>
    </row>
    <row r="76" spans="1:17" ht="12" customHeight="1" x14ac:dyDescent="0.25">
      <c r="A76" s="148" t="s">
        <v>59</v>
      </c>
      <c r="B76" s="177">
        <f>RES_hhdet_fech!B76/RES_summary!B$19</f>
        <v>0</v>
      </c>
      <c r="C76" s="177">
        <f>RES_hhdet_fech!C76/RES_summary!C$19</f>
        <v>0</v>
      </c>
      <c r="D76" s="177">
        <f>RES_hhdet_fech!D76/RES_summary!D$19</f>
        <v>0</v>
      </c>
      <c r="E76" s="177">
        <f>RES_hhdet_fech!E76/RES_summary!E$19</f>
        <v>0</v>
      </c>
      <c r="F76" s="177">
        <f>RES_hhdet_fech!F76/RES_summary!F$19</f>
        <v>0</v>
      </c>
      <c r="G76" s="177">
        <f>RES_hhdet_fech!G76/RES_summary!G$19</f>
        <v>0</v>
      </c>
      <c r="H76" s="177">
        <f>RES_hhdet_fech!H76/RES_summary!H$19</f>
        <v>0</v>
      </c>
      <c r="I76" s="177">
        <f>RES_hhdet_fech!I76/RES_summary!I$19</f>
        <v>0</v>
      </c>
      <c r="J76" s="177">
        <f>RES_hhdet_fech!J76/RES_summary!J$19</f>
        <v>0</v>
      </c>
      <c r="K76" s="177">
        <f>RES_hhdet_fech!K76/RES_summary!K$19</f>
        <v>0</v>
      </c>
      <c r="L76" s="177">
        <f>RES_hhdet_fech!L76/RES_summary!L$19</f>
        <v>0</v>
      </c>
      <c r="M76" s="177">
        <f>RES_hhdet_fech!M76/RES_summary!M$19</f>
        <v>0</v>
      </c>
      <c r="N76" s="177">
        <f>RES_hhdet_fech!N76/RES_summary!N$19</f>
        <v>0</v>
      </c>
      <c r="O76" s="177">
        <f>RES_hhdet_fech!O76/RES_summary!O$19</f>
        <v>0</v>
      </c>
      <c r="P76" s="177">
        <f>RES_hhdet_fech!P76/RES_summary!P$19</f>
        <v>0</v>
      </c>
      <c r="Q76" s="177">
        <f>RES_hhdet_fech!Q76/RES_summary!Q$19</f>
        <v>0</v>
      </c>
    </row>
    <row r="77" spans="1:17" ht="12" customHeight="1" x14ac:dyDescent="0.25">
      <c r="A77" s="158" t="s">
        <v>62</v>
      </c>
      <c r="B77" s="178">
        <f>RES_hhdet_fech!B77/RES_summary!B$19</f>
        <v>30.303883939323001</v>
      </c>
      <c r="C77" s="178">
        <f>RES_hhdet_fech!C77/RES_summary!C$19</f>
        <v>30.623011325703764</v>
      </c>
      <c r="D77" s="178">
        <f>RES_hhdet_fech!D77/RES_summary!D$19</f>
        <v>30.564712202561598</v>
      </c>
      <c r="E77" s="178">
        <f>RES_hhdet_fech!E77/RES_summary!E$19</f>
        <v>30.468578318125136</v>
      </c>
      <c r="F77" s="178">
        <f>RES_hhdet_fech!F77/RES_summary!F$19</f>
        <v>30.401147182032858</v>
      </c>
      <c r="G77" s="178">
        <f>RES_hhdet_fech!G77/RES_summary!G$19</f>
        <v>30.289107569100665</v>
      </c>
      <c r="H77" s="178">
        <f>RES_hhdet_fech!H77/RES_summary!H$19</f>
        <v>30.178646662049488</v>
      </c>
      <c r="I77" s="178">
        <f>RES_hhdet_fech!I77/RES_summary!I$19</f>
        <v>30.087623951446879</v>
      </c>
      <c r="J77" s="178">
        <f>RES_hhdet_fech!J77/RES_summary!J$19</f>
        <v>29.811121580406869</v>
      </c>
      <c r="K77" s="178">
        <f>RES_hhdet_fech!K77/RES_summary!K$19</f>
        <v>29.703624901935058</v>
      </c>
      <c r="L77" s="178">
        <f>RES_hhdet_fech!L77/RES_summary!L$19</f>
        <v>29.655968318125201</v>
      </c>
      <c r="M77" s="178">
        <f>RES_hhdet_fech!M77/RES_summary!M$19</f>
        <v>29.371683757095379</v>
      </c>
      <c r="N77" s="178">
        <f>RES_hhdet_fech!N77/RES_summary!N$19</f>
        <v>28.926649509956011</v>
      </c>
      <c r="O77" s="178">
        <f>RES_hhdet_fech!O77/RES_summary!O$19</f>
        <v>27.326201856694944</v>
      </c>
      <c r="P77" s="178">
        <f>RES_hhdet_fech!P77/RES_summary!P$19</f>
        <v>27.246439864118422</v>
      </c>
      <c r="Q77" s="178">
        <f>RES_hhdet_fech!Q77/RES_summary!Q$19</f>
        <v>26.401168019726253</v>
      </c>
    </row>
    <row r="78" spans="1:17" ht="12" customHeight="1" x14ac:dyDescent="0.25">
      <c r="A78" s="23" t="s">
        <v>109</v>
      </c>
      <c r="B78" s="177">
        <f>RES_hhdet_fech!B78/RES_summary!B$19</f>
        <v>32.616642759527664</v>
      </c>
      <c r="C78" s="177">
        <f>RES_hhdet_fech!C78/RES_summary!C$19</f>
        <v>32.636706229520229</v>
      </c>
      <c r="D78" s="177">
        <f>RES_hhdet_fech!D78/RES_summary!D$19</f>
        <v>32.403042838100994</v>
      </c>
      <c r="E78" s="177">
        <f>RES_hhdet_fech!E78/RES_summary!E$19</f>
        <v>32.051447102417782</v>
      </c>
      <c r="F78" s="177">
        <f>RES_hhdet_fech!F78/RES_summary!F$19</f>
        <v>31.789431937822382</v>
      </c>
      <c r="G78" s="177">
        <f>RES_hhdet_fech!G78/RES_summary!G$19</f>
        <v>31.540008570356758</v>
      </c>
      <c r="H78" s="177">
        <f>RES_hhdet_fech!H78/RES_summary!H$19</f>
        <v>31.297543543585203</v>
      </c>
      <c r="I78" s="177">
        <f>RES_hhdet_fech!I78/RES_summary!I$19</f>
        <v>31.081935221772081</v>
      </c>
      <c r="J78" s="177">
        <f>RES_hhdet_fech!J78/RES_summary!J$19</f>
        <v>30.651684823958583</v>
      </c>
      <c r="K78" s="177">
        <f>RES_hhdet_fech!K78/RES_summary!K$19</f>
        <v>30.517651577827351</v>
      </c>
      <c r="L78" s="177">
        <f>RES_hhdet_fech!L78/RES_summary!L$19</f>
        <v>30.346820948627848</v>
      </c>
      <c r="M78" s="177">
        <f>RES_hhdet_fech!M78/RES_summary!M$19</f>
        <v>29.92333175678927</v>
      </c>
      <c r="N78" s="177">
        <f>RES_hhdet_fech!N78/RES_summary!N$19</f>
        <v>29.415180047220787</v>
      </c>
      <c r="O78" s="177">
        <f>RES_hhdet_fech!O78/RES_summary!O$19</f>
        <v>27.750843397114874</v>
      </c>
      <c r="P78" s="177">
        <f>RES_hhdet_fech!P78/RES_summary!P$19</f>
        <v>27.563409775877133</v>
      </c>
      <c r="Q78" s="177">
        <f>RES_hhdet_fech!Q78/RES_summary!Q$19</f>
        <v>26.768166435134226</v>
      </c>
    </row>
    <row r="79" spans="1:17" ht="12" customHeight="1" x14ac:dyDescent="0.25">
      <c r="A79" s="29" t="s">
        <v>140</v>
      </c>
      <c r="B79" s="176">
        <f>RES_hhdet_fech!B79/RES_summary!B$19</f>
        <v>19.393343684331725</v>
      </c>
      <c r="C79" s="176">
        <f>RES_hhdet_fech!C79/RES_summary!C$19</f>
        <v>20.408702281765645</v>
      </c>
      <c r="D79" s="176">
        <f>RES_hhdet_fech!D79/RES_summary!D$19</f>
        <v>19.760194563204347</v>
      </c>
      <c r="E79" s="176">
        <f>RES_hhdet_fech!E79/RES_summary!E$19</f>
        <v>19.619576458420035</v>
      </c>
      <c r="F79" s="176">
        <f>RES_hhdet_fech!F79/RES_summary!F$19</f>
        <v>19.428172856334616</v>
      </c>
      <c r="G79" s="176">
        <f>RES_hhdet_fech!G79/RES_summary!G$19</f>
        <v>18.850542147997135</v>
      </c>
      <c r="H79" s="176">
        <f>RES_hhdet_fech!H79/RES_summary!H$19</f>
        <v>18.994592474283252</v>
      </c>
      <c r="I79" s="176">
        <f>RES_hhdet_fech!I79/RES_summary!I$19</f>
        <v>19.330495617164686</v>
      </c>
      <c r="J79" s="176">
        <f>RES_hhdet_fech!J79/RES_summary!J$19</f>
        <v>19.149691868827421</v>
      </c>
      <c r="K79" s="176">
        <f>RES_hhdet_fech!K79/RES_summary!K$19</f>
        <v>18.882549138270729</v>
      </c>
      <c r="L79" s="176">
        <f>RES_hhdet_fech!L79/RES_summary!L$19</f>
        <v>19.309391398370401</v>
      </c>
      <c r="M79" s="176">
        <f>RES_hhdet_fech!M79/RES_summary!M$19</f>
        <v>18.091052119021931</v>
      </c>
      <c r="N79" s="176">
        <f>RES_hhdet_fech!N79/RES_summary!N$19</f>
        <v>17.944883414177927</v>
      </c>
      <c r="O79" s="176">
        <f>RES_hhdet_fech!O79/RES_summary!O$19</f>
        <v>17.58630800496368</v>
      </c>
      <c r="P79" s="176">
        <f>RES_hhdet_fech!P79/RES_summary!P$19</f>
        <v>16.410662648807353</v>
      </c>
      <c r="Q79" s="176">
        <f>RES_hhdet_fech!Q79/RES_summary!Q$19</f>
        <v>16.691738556666223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370.66209381035713</v>
      </c>
      <c r="C81" s="184">
        <f>RES_hhdet_fech!C81/RES_summary!C$19</f>
        <v>376.77671040764011</v>
      </c>
      <c r="D81" s="184">
        <f>RES_hhdet_fech!D81/RES_summary!D$19</f>
        <v>360.43425077629058</v>
      </c>
      <c r="E81" s="184">
        <f>RES_hhdet_fech!E81/RES_summary!E$19</f>
        <v>402.28731385975084</v>
      </c>
      <c r="F81" s="184">
        <f>RES_hhdet_fech!F81/RES_summary!F$19</f>
        <v>385.07476473025002</v>
      </c>
      <c r="G81" s="184">
        <f>RES_hhdet_fech!G81/RES_summary!G$19</f>
        <v>340.25898558960063</v>
      </c>
      <c r="H81" s="184">
        <f>RES_hhdet_fech!H81/RES_summary!H$19</f>
        <v>331.84759292256354</v>
      </c>
      <c r="I81" s="184">
        <f>RES_hhdet_fech!I81/RES_summary!I$19</f>
        <v>349.5983102529882</v>
      </c>
      <c r="J81" s="184">
        <f>RES_hhdet_fech!J81/RES_summary!J$19</f>
        <v>333.39150574798924</v>
      </c>
      <c r="K81" s="184">
        <f>RES_hhdet_fech!K81/RES_summary!K$19</f>
        <v>342.96148416369391</v>
      </c>
      <c r="L81" s="184">
        <f>RES_hhdet_fech!L81/RES_summary!L$19</f>
        <v>351.7147971077905</v>
      </c>
      <c r="M81" s="184">
        <f>RES_hhdet_fech!M81/RES_summary!M$19</f>
        <v>302.8946929160868</v>
      </c>
      <c r="N81" s="184">
        <f>RES_hhdet_fech!N81/RES_summary!N$19</f>
        <v>316.47680850419835</v>
      </c>
      <c r="O81" s="184">
        <f>RES_hhdet_fech!O81/RES_summary!O$19</f>
        <v>301.81251806431789</v>
      </c>
      <c r="P81" s="184">
        <f>RES_hhdet_fech!P81/RES_summary!P$19</f>
        <v>288.82349224479418</v>
      </c>
      <c r="Q81" s="184">
        <f>RES_hhdet_fech!Q81/RES_summary!Q$19</f>
        <v>272.89345803125843</v>
      </c>
    </row>
    <row r="82" spans="1:17" ht="12.95" customHeight="1" x14ac:dyDescent="0.25">
      <c r="A82" s="158" t="s">
        <v>65</v>
      </c>
      <c r="B82" s="178">
        <f>RES_hhdet_fech!B82/RES_summary!B$19</f>
        <v>292.00067574352255</v>
      </c>
      <c r="C82" s="178">
        <f>RES_hhdet_fech!C82/RES_summary!C$19</f>
        <v>296.51597595944423</v>
      </c>
      <c r="D82" s="178">
        <f>RES_hhdet_fech!D82/RES_summary!D$19</f>
        <v>282.6387202670046</v>
      </c>
      <c r="E82" s="178">
        <f>RES_hhdet_fech!E82/RES_summary!E$19</f>
        <v>318.63215044379945</v>
      </c>
      <c r="F82" s="178">
        <f>RES_hhdet_fech!F82/RES_summary!F$19</f>
        <v>304.09758177122478</v>
      </c>
      <c r="G82" s="178">
        <f>RES_hhdet_fech!G82/RES_summary!G$19</f>
        <v>264.47064235397823</v>
      </c>
      <c r="H82" s="178">
        <f>RES_hhdet_fech!H82/RES_summary!H$19</f>
        <v>256.70927450032264</v>
      </c>
      <c r="I82" s="178">
        <f>RES_hhdet_fech!I82/RES_summary!I$19</f>
        <v>273.92868072274598</v>
      </c>
      <c r="J82" s="178">
        <f>RES_hhdet_fech!J82/RES_summary!J$19</f>
        <v>258.03173574700355</v>
      </c>
      <c r="K82" s="178">
        <f>RES_hhdet_fech!K82/RES_summary!K$19</f>
        <v>266.53927746072156</v>
      </c>
      <c r="L82" s="178">
        <f>RES_hhdet_fech!L82/RES_summary!L$19</f>
        <v>276.38563400194988</v>
      </c>
      <c r="M82" s="178">
        <f>RES_hhdet_fech!M82/RES_summary!M$19</f>
        <v>232.40275516511403</v>
      </c>
      <c r="N82" s="178">
        <f>RES_hhdet_fech!N82/RES_summary!N$19</f>
        <v>248.10639773976203</v>
      </c>
      <c r="O82" s="178">
        <f>RES_hhdet_fech!O82/RES_summary!O$19</f>
        <v>234.61963921142262</v>
      </c>
      <c r="P82" s="178">
        <f>RES_hhdet_fech!P82/RES_summary!P$19</f>
        <v>222.55947651923128</v>
      </c>
      <c r="Q82" s="178">
        <f>RES_hhdet_fech!Q82/RES_summary!Q$19</f>
        <v>207.29951676689302</v>
      </c>
    </row>
    <row r="83" spans="1:17" ht="12" customHeight="1" x14ac:dyDescent="0.25">
      <c r="A83" s="23" t="s">
        <v>157</v>
      </c>
      <c r="B83" s="177">
        <f>RES_hhdet_fech!B83/RES_summary!B$19</f>
        <v>290.54955657419555</v>
      </c>
      <c r="C83" s="177">
        <f>RES_hhdet_fech!C83/RES_summary!C$19</f>
        <v>294.24254841256032</v>
      </c>
      <c r="D83" s="177">
        <f>RES_hhdet_fech!D83/RES_summary!D$19</f>
        <v>281.06606365364286</v>
      </c>
      <c r="E83" s="177">
        <f>RES_hhdet_fech!E83/RES_summary!E$19</f>
        <v>316.96893886352763</v>
      </c>
      <c r="F83" s="177">
        <f>RES_hhdet_fech!F83/RES_summary!F$19</f>
        <v>302.59367862195006</v>
      </c>
      <c r="G83" s="177">
        <f>RES_hhdet_fech!G83/RES_summary!G$19</f>
        <v>263.22308065181869</v>
      </c>
      <c r="H83" s="177">
        <f>RES_hhdet_fech!H83/RES_summary!H$19</f>
        <v>255.28675955089511</v>
      </c>
      <c r="I83" s="177">
        <f>RES_hhdet_fech!I83/RES_summary!I$19</f>
        <v>272.25540709019219</v>
      </c>
      <c r="J83" s="177">
        <f>RES_hhdet_fech!J83/RES_summary!J$19</f>
        <v>256.40642060028927</v>
      </c>
      <c r="K83" s="177">
        <f>RES_hhdet_fech!K83/RES_summary!K$19</f>
        <v>265.0988807117476</v>
      </c>
      <c r="L83" s="177">
        <f>RES_hhdet_fech!L83/RES_summary!L$19</f>
        <v>274.50595386754833</v>
      </c>
      <c r="M83" s="177">
        <f>RES_hhdet_fech!M83/RES_summary!M$19</f>
        <v>231.38049978993081</v>
      </c>
      <c r="N83" s="177">
        <f>RES_hhdet_fech!N83/RES_summary!N$19</f>
        <v>246.82628148485435</v>
      </c>
      <c r="O83" s="177">
        <f>RES_hhdet_fech!O83/RES_summary!O$19</f>
        <v>233.48940478046708</v>
      </c>
      <c r="P83" s="177">
        <f>RES_hhdet_fech!P83/RES_summary!P$19</f>
        <v>222.02864484546819</v>
      </c>
      <c r="Q83" s="177">
        <f>RES_hhdet_fech!Q83/RES_summary!Q$19</f>
        <v>206.36658373620401</v>
      </c>
    </row>
    <row r="84" spans="1:17" ht="12" customHeight="1" x14ac:dyDescent="0.25">
      <c r="A84" s="23" t="s">
        <v>60</v>
      </c>
      <c r="B84" s="177">
        <f>RES_hhdet_fech!B84/RES_summary!B$19</f>
        <v>1.4511191693270431</v>
      </c>
      <c r="C84" s="177">
        <f>RES_hhdet_fech!C84/RES_summary!C$19</f>
        <v>2.2734275468839003</v>
      </c>
      <c r="D84" s="177">
        <f>RES_hhdet_fech!D84/RES_summary!D$19</f>
        <v>1.5726566133616962</v>
      </c>
      <c r="E84" s="177">
        <f>RES_hhdet_fech!E84/RES_summary!E$19</f>
        <v>1.6632115802718308</v>
      </c>
      <c r="F84" s="177">
        <f>RES_hhdet_fech!F84/RES_summary!F$19</f>
        <v>1.5039031492747084</v>
      </c>
      <c r="G84" s="177">
        <f>RES_hhdet_fech!G84/RES_summary!G$19</f>
        <v>1.2475617021595213</v>
      </c>
      <c r="H84" s="177">
        <f>RES_hhdet_fech!H84/RES_summary!H$19</f>
        <v>1.4225149494275042</v>
      </c>
      <c r="I84" s="177">
        <f>RES_hhdet_fech!I84/RES_summary!I$19</f>
        <v>1.6732736325537447</v>
      </c>
      <c r="J84" s="177">
        <f>RES_hhdet_fech!J84/RES_summary!J$19</f>
        <v>1.6253151467142899</v>
      </c>
      <c r="K84" s="177">
        <f>RES_hhdet_fech!K84/RES_summary!K$19</f>
        <v>1.4403967489739771</v>
      </c>
      <c r="L84" s="177">
        <f>RES_hhdet_fech!L84/RES_summary!L$19</f>
        <v>1.879680134401559</v>
      </c>
      <c r="M84" s="177">
        <f>RES_hhdet_fech!M84/RES_summary!M$19</f>
        <v>1.0222553751832324</v>
      </c>
      <c r="N84" s="177">
        <f>RES_hhdet_fech!N84/RES_summary!N$19</f>
        <v>1.2801162549077127</v>
      </c>
      <c r="O84" s="177">
        <f>RES_hhdet_fech!O84/RES_summary!O$19</f>
        <v>1.1302344309555421</v>
      </c>
      <c r="P84" s="177">
        <f>RES_hhdet_fech!P84/RES_summary!P$19</f>
        <v>0.53083167376307794</v>
      </c>
      <c r="Q84" s="177">
        <f>RES_hhdet_fech!Q84/RES_summary!Q$19</f>
        <v>0.93293303068900946</v>
      </c>
    </row>
    <row r="85" spans="1:17" ht="12.95" customHeight="1" x14ac:dyDescent="0.25">
      <c r="A85" s="158" t="s">
        <v>112</v>
      </c>
      <c r="B85" s="178">
        <f>RES_hhdet_fech!B85/RES_summary!B$19</f>
        <v>3.6334916499120056E-4</v>
      </c>
      <c r="C85" s="178">
        <f>RES_hhdet_fech!C85/RES_summary!C$19</f>
        <v>4.6201554596037844E-4</v>
      </c>
      <c r="D85" s="178">
        <f>RES_hhdet_fech!D85/RES_summary!D$19</f>
        <v>5.8506846298856437E-4</v>
      </c>
      <c r="E85" s="178">
        <f>RES_hhdet_fech!E85/RES_summary!E$19</f>
        <v>6.7705927501343481E-4</v>
      </c>
      <c r="F85" s="178">
        <f>RES_hhdet_fech!F85/RES_summary!F$19</f>
        <v>9.5163718915175976E-4</v>
      </c>
      <c r="G85" s="178">
        <f>RES_hhdet_fech!G85/RES_summary!G$19</f>
        <v>1.4250070524931245E-3</v>
      </c>
      <c r="H85" s="178">
        <f>RES_hhdet_fech!H85/RES_summary!H$19</f>
        <v>1.7448764498338373E-3</v>
      </c>
      <c r="I85" s="178">
        <f>RES_hhdet_fech!I85/RES_summary!I$19</f>
        <v>2.1028406088495571E-3</v>
      </c>
      <c r="J85" s="178">
        <f>RES_hhdet_fech!J85/RES_summary!J$19</f>
        <v>2.4737313316926285E-3</v>
      </c>
      <c r="K85" s="178">
        <f>RES_hhdet_fech!K85/RES_summary!K$19</f>
        <v>2.7254267907877035E-3</v>
      </c>
      <c r="L85" s="178">
        <f>RES_hhdet_fech!L85/RES_summary!L$19</f>
        <v>2.9260495873562435E-3</v>
      </c>
      <c r="M85" s="178">
        <f>RES_hhdet_fech!M85/RES_summary!M$19</f>
        <v>3.388394705127952E-3</v>
      </c>
      <c r="N85" s="178">
        <f>RES_hhdet_fech!N85/RES_summary!N$19</f>
        <v>3.8985842923050735E-3</v>
      </c>
      <c r="O85" s="178">
        <f>RES_hhdet_fech!O85/RES_summary!O$19</f>
        <v>4.4309259342093683E-3</v>
      </c>
      <c r="P85" s="178">
        <f>RES_hhdet_fech!P85/RES_summary!P$19</f>
        <v>4.7063476859289495E-3</v>
      </c>
      <c r="Q85" s="178">
        <f>RES_hhdet_fech!Q85/RES_summary!Q$19</f>
        <v>5.492063651846347E-3</v>
      </c>
    </row>
    <row r="86" spans="1:17" ht="12" customHeight="1" x14ac:dyDescent="0.25">
      <c r="A86" s="23" t="s">
        <v>60</v>
      </c>
      <c r="B86" s="177">
        <f>RES_hhdet_fech!B86/RES_summary!B$19</f>
        <v>3.6334916499120056E-4</v>
      </c>
      <c r="C86" s="177">
        <f>RES_hhdet_fech!C86/RES_summary!C$19</f>
        <v>4.6201554596037844E-4</v>
      </c>
      <c r="D86" s="177">
        <f>RES_hhdet_fech!D86/RES_summary!D$19</f>
        <v>5.8506846298856437E-4</v>
      </c>
      <c r="E86" s="177">
        <f>RES_hhdet_fech!E86/RES_summary!E$19</f>
        <v>6.7705927501343481E-4</v>
      </c>
      <c r="F86" s="177">
        <f>RES_hhdet_fech!F86/RES_summary!F$19</f>
        <v>9.5163718915175976E-4</v>
      </c>
      <c r="G86" s="177">
        <f>RES_hhdet_fech!G86/RES_summary!G$19</f>
        <v>1.4250070524931245E-3</v>
      </c>
      <c r="H86" s="177">
        <f>RES_hhdet_fech!H86/RES_summary!H$19</f>
        <v>1.7448764498338373E-3</v>
      </c>
      <c r="I86" s="177">
        <f>RES_hhdet_fech!I86/RES_summary!I$19</f>
        <v>2.1028406088495571E-3</v>
      </c>
      <c r="J86" s="177">
        <f>RES_hhdet_fech!J86/RES_summary!J$19</f>
        <v>2.4737313316926285E-3</v>
      </c>
      <c r="K86" s="177">
        <f>RES_hhdet_fech!K86/RES_summary!K$19</f>
        <v>2.7254267907877035E-3</v>
      </c>
      <c r="L86" s="177">
        <f>RES_hhdet_fech!L86/RES_summary!L$19</f>
        <v>2.9260495873562435E-3</v>
      </c>
      <c r="M86" s="177">
        <f>RES_hhdet_fech!M86/RES_summary!M$19</f>
        <v>3.388394705127952E-3</v>
      </c>
      <c r="N86" s="177">
        <f>RES_hhdet_fech!N86/RES_summary!N$19</f>
        <v>3.8985842923050735E-3</v>
      </c>
      <c r="O86" s="177">
        <f>RES_hhdet_fech!O86/RES_summary!O$19</f>
        <v>4.4309259342093683E-3</v>
      </c>
      <c r="P86" s="177">
        <f>RES_hhdet_fech!P86/RES_summary!P$19</f>
        <v>4.7063476859289495E-3</v>
      </c>
      <c r="Q86" s="177">
        <f>RES_hhdet_fech!Q86/RES_summary!Q$19</f>
        <v>5.492063651846347E-3</v>
      </c>
    </row>
    <row r="87" spans="1:17" ht="12" customHeight="1" x14ac:dyDescent="0.25">
      <c r="A87" s="158" t="s">
        <v>63</v>
      </c>
      <c r="B87" s="178">
        <f>RES_hhdet_fech!B87/RES_summary!B$19</f>
        <v>58.587706388711695</v>
      </c>
      <c r="C87" s="178">
        <f>RES_hhdet_fech!C87/RES_summary!C$19</f>
        <v>59.068949837718044</v>
      </c>
      <c r="D87" s="178">
        <f>RES_hhdet_fech!D87/RES_summary!D$19</f>
        <v>57.951469010573923</v>
      </c>
      <c r="E87" s="178">
        <f>RES_hhdet_fech!E87/RES_summary!E$19</f>
        <v>63.841204783612632</v>
      </c>
      <c r="F87" s="178">
        <f>RES_hhdet_fech!F87/RES_summary!F$19</f>
        <v>61.375772997076297</v>
      </c>
      <c r="G87" s="178">
        <f>RES_hhdet_fech!G87/RES_summary!G$19</f>
        <v>56.501167988487822</v>
      </c>
      <c r="H87" s="178">
        <f>RES_hhdet_fech!H87/RES_summary!H$19</f>
        <v>55.692466073941411</v>
      </c>
      <c r="I87" s="178">
        <f>RES_hhdet_fech!I87/RES_summary!I$19</f>
        <v>56.173070776052697</v>
      </c>
      <c r="J87" s="178">
        <f>RES_hhdet_fech!J87/RES_summary!J$19</f>
        <v>55.868535048924777</v>
      </c>
      <c r="K87" s="178">
        <f>RES_hhdet_fech!K87/RES_summary!K$19</f>
        <v>57.233268881132929</v>
      </c>
      <c r="L87" s="178">
        <f>RES_hhdet_fech!L87/RES_summary!L$19</f>
        <v>55.533964814326517</v>
      </c>
      <c r="M87" s="178">
        <f>RES_hhdet_fech!M87/RES_summary!M$19</f>
        <v>51.816518801837439</v>
      </c>
      <c r="N87" s="178">
        <f>RES_hhdet_fech!N87/RES_summary!N$19</f>
        <v>50.04063472096329</v>
      </c>
      <c r="O87" s="178">
        <f>RES_hhdet_fech!O87/RES_summary!O$19</f>
        <v>49.251467031588547</v>
      </c>
      <c r="P87" s="178">
        <f>RES_hhdet_fech!P87/RES_summary!P$19</f>
        <v>49.36888465457298</v>
      </c>
      <c r="Q87" s="178">
        <f>RES_hhdet_fech!Q87/RES_summary!Q$19</f>
        <v>48.369094625850657</v>
      </c>
    </row>
    <row r="88" spans="1:17" ht="12" customHeight="1" x14ac:dyDescent="0.25">
      <c r="A88" s="167" t="s">
        <v>156</v>
      </c>
      <c r="B88" s="183">
        <f>RES_hhdet_fech!B88/RES_summary!B$19</f>
        <v>61.182027946384665</v>
      </c>
      <c r="C88" s="183">
        <f>RES_hhdet_fech!C88/RES_summary!C$19</f>
        <v>61.25407978932391</v>
      </c>
      <c r="D88" s="183">
        <f>RES_hhdet_fech!D88/RES_summary!D$19</f>
        <v>60.844836712552556</v>
      </c>
      <c r="E88" s="183">
        <f>RES_hhdet_fech!E88/RES_summary!E$19</f>
        <v>66.778079516948779</v>
      </c>
      <c r="F88" s="183">
        <f>RES_hhdet_fech!F88/RES_summary!F$19</f>
        <v>63.893885893487671</v>
      </c>
      <c r="G88" s="183">
        <f>RES_hhdet_fech!G88/RES_summary!G$19</f>
        <v>57.419640063107991</v>
      </c>
      <c r="H88" s="183">
        <f>RES_hhdet_fech!H88/RES_summary!H$19</f>
        <v>57.139186803664444</v>
      </c>
      <c r="I88" s="183">
        <f>RES_hhdet_fech!I88/RES_summary!I$19</f>
        <v>57.909870253617996</v>
      </c>
      <c r="J88" s="183">
        <f>RES_hhdet_fech!J88/RES_summary!J$19</f>
        <v>57.913801779598217</v>
      </c>
      <c r="K88" s="183">
        <f>RES_hhdet_fech!K88/RES_summary!K$19</f>
        <v>60.128603559793483</v>
      </c>
      <c r="L88" s="183">
        <f>RES_hhdet_fech!L88/RES_summary!L$19</f>
        <v>58.026140028131437</v>
      </c>
      <c r="M88" s="183">
        <f>RES_hhdet_fech!M88/RES_summary!M$19</f>
        <v>53.844993310782925</v>
      </c>
      <c r="N88" s="183">
        <f>RES_hhdet_fech!N88/RES_summary!N$19</f>
        <v>51.046537860297292</v>
      </c>
      <c r="O88" s="183">
        <f>RES_hhdet_fech!O88/RES_summary!O$19</f>
        <v>50.053879190548351</v>
      </c>
      <c r="P88" s="183">
        <f>RES_hhdet_fech!P88/RES_summary!P$19</f>
        <v>49.773123786059678</v>
      </c>
      <c r="Q88" s="183">
        <f>RES_hhdet_fech!Q88/RES_summary!Q$19</f>
        <v>48.697078189962419</v>
      </c>
    </row>
    <row r="89" spans="1:17" ht="12" customHeight="1" x14ac:dyDescent="0.25">
      <c r="A89" s="167" t="s">
        <v>155</v>
      </c>
      <c r="B89" s="183">
        <f>RES_hhdet_fech!B89/RES_summary!B$19</f>
        <v>0</v>
      </c>
      <c r="C89" s="183">
        <f>RES_hhdet_fech!C89/RES_summary!C$19</f>
        <v>0</v>
      </c>
      <c r="D89" s="183">
        <f>RES_hhdet_fech!D89/RES_summary!D$19</f>
        <v>0</v>
      </c>
      <c r="E89" s="183">
        <f>RES_hhdet_fech!E89/RES_summary!E$19</f>
        <v>0</v>
      </c>
      <c r="F89" s="183">
        <f>RES_hhdet_fech!F89/RES_summary!F$19</f>
        <v>0</v>
      </c>
      <c r="G89" s="183">
        <f>RES_hhdet_fech!G89/RES_summary!G$19</f>
        <v>0</v>
      </c>
      <c r="H89" s="183">
        <f>RES_hhdet_fech!H89/RES_summary!H$19</f>
        <v>0</v>
      </c>
      <c r="I89" s="183">
        <f>RES_hhdet_fech!I89/RES_summary!I$19</f>
        <v>0</v>
      </c>
      <c r="J89" s="183">
        <f>RES_hhdet_fech!J89/RES_summary!J$19</f>
        <v>0</v>
      </c>
      <c r="K89" s="183">
        <f>RES_hhdet_fech!K89/RES_summary!K$19</f>
        <v>0</v>
      </c>
      <c r="L89" s="183">
        <f>RES_hhdet_fech!L89/RES_summary!L$19</f>
        <v>0</v>
      </c>
      <c r="M89" s="183">
        <f>RES_hhdet_fech!M89/RES_summary!M$19</f>
        <v>0</v>
      </c>
      <c r="N89" s="183">
        <f>RES_hhdet_fech!N89/RES_summary!N$19</f>
        <v>0</v>
      </c>
      <c r="O89" s="183">
        <f>RES_hhdet_fech!O89/RES_summary!O$19</f>
        <v>0</v>
      </c>
      <c r="P89" s="183">
        <f>RES_hhdet_fech!P89/RES_summary!P$19</f>
        <v>0</v>
      </c>
      <c r="Q89" s="183">
        <f>RES_hhdet_fech!Q89/RES_summary!Q$19</f>
        <v>0</v>
      </c>
    </row>
    <row r="90" spans="1:17" ht="12" customHeight="1" x14ac:dyDescent="0.25">
      <c r="A90" s="166" t="s">
        <v>55</v>
      </c>
      <c r="B90" s="182">
        <f>RES_hhdet_fech!B90/RES_summary!B$19</f>
        <v>0</v>
      </c>
      <c r="C90" s="182">
        <f>RES_hhdet_fech!C90/RES_summary!C$19</f>
        <v>0</v>
      </c>
      <c r="D90" s="182">
        <f>RES_hhdet_fech!D90/RES_summary!D$19</f>
        <v>0</v>
      </c>
      <c r="E90" s="182">
        <f>RES_hhdet_fech!E90/RES_summary!E$19</f>
        <v>0</v>
      </c>
      <c r="F90" s="182">
        <f>RES_hhdet_fech!F90/RES_summary!F$19</f>
        <v>0</v>
      </c>
      <c r="G90" s="182">
        <f>RES_hhdet_fech!G90/RES_summary!G$19</f>
        <v>0</v>
      </c>
      <c r="H90" s="182">
        <f>RES_hhdet_fech!H90/RES_summary!H$19</f>
        <v>0</v>
      </c>
      <c r="I90" s="182">
        <f>RES_hhdet_fech!I90/RES_summary!I$19</f>
        <v>0</v>
      </c>
      <c r="J90" s="182">
        <f>RES_hhdet_fech!J90/RES_summary!J$19</f>
        <v>0</v>
      </c>
      <c r="K90" s="182">
        <f>RES_hhdet_fech!K90/RES_summary!K$19</f>
        <v>0</v>
      </c>
      <c r="L90" s="182">
        <f>RES_hhdet_fech!L90/RES_summary!L$19</f>
        <v>0</v>
      </c>
      <c r="M90" s="182">
        <f>RES_hhdet_fech!M90/RES_summary!M$19</f>
        <v>0</v>
      </c>
      <c r="N90" s="182">
        <f>RES_hhdet_fech!N90/RES_summary!N$19</f>
        <v>0</v>
      </c>
      <c r="O90" s="182">
        <f>RES_hhdet_fech!O90/RES_summary!O$19</f>
        <v>0</v>
      </c>
      <c r="P90" s="182">
        <f>RES_hhdet_fech!P90/RES_summary!P$19</f>
        <v>0</v>
      </c>
      <c r="Q90" s="182">
        <f>RES_hhdet_fech!Q90/RES_summary!Q$19</f>
        <v>0</v>
      </c>
    </row>
    <row r="91" spans="1:17" ht="12" customHeight="1" x14ac:dyDescent="0.25">
      <c r="A91" s="147" t="s">
        <v>59</v>
      </c>
      <c r="B91" s="181">
        <f>RES_hhdet_fech!B91/RES_summary!B$19</f>
        <v>0</v>
      </c>
      <c r="C91" s="181">
        <f>RES_hhdet_fech!C91/RES_summary!C$19</f>
        <v>0</v>
      </c>
      <c r="D91" s="181">
        <f>RES_hhdet_fech!D91/RES_summary!D$19</f>
        <v>0</v>
      </c>
      <c r="E91" s="181">
        <f>RES_hhdet_fech!E91/RES_summary!E$19</f>
        <v>0</v>
      </c>
      <c r="F91" s="181">
        <f>RES_hhdet_fech!F91/RES_summary!F$19</f>
        <v>0</v>
      </c>
      <c r="G91" s="181">
        <f>RES_hhdet_fech!G91/RES_summary!G$19</f>
        <v>0</v>
      </c>
      <c r="H91" s="181">
        <f>RES_hhdet_fech!H91/RES_summary!H$19</f>
        <v>0</v>
      </c>
      <c r="I91" s="181">
        <f>RES_hhdet_fech!I91/RES_summary!I$19</f>
        <v>0</v>
      </c>
      <c r="J91" s="181">
        <f>RES_hhdet_fech!J91/RES_summary!J$19</f>
        <v>0</v>
      </c>
      <c r="K91" s="181">
        <f>RES_hhdet_fech!K91/RES_summary!K$19</f>
        <v>0</v>
      </c>
      <c r="L91" s="181">
        <f>RES_hhdet_fech!L91/RES_summary!L$19</f>
        <v>0</v>
      </c>
      <c r="M91" s="181">
        <f>RES_hhdet_fech!M91/RES_summary!M$19</f>
        <v>0</v>
      </c>
      <c r="N91" s="181">
        <f>RES_hhdet_fech!N91/RES_summary!N$19</f>
        <v>0</v>
      </c>
      <c r="O91" s="181">
        <f>RES_hhdet_fech!O91/RES_summary!O$19</f>
        <v>0</v>
      </c>
      <c r="P91" s="181">
        <f>RES_hhdet_fech!P91/RES_summary!P$19</f>
        <v>0</v>
      </c>
      <c r="Q91" s="181">
        <f>RES_hhdet_fech!Q91/RES_summary!Q$19</f>
        <v>0</v>
      </c>
    </row>
    <row r="92" spans="1:17" ht="12" customHeight="1" x14ac:dyDescent="0.25">
      <c r="A92" s="163" t="s">
        <v>144</v>
      </c>
      <c r="B92" s="180">
        <f>RES_hhdet_fech!B92/RES_summary!B$19</f>
        <v>50.984582821883215</v>
      </c>
      <c r="C92" s="180">
        <f>RES_hhdet_fech!C92/RES_summary!C$19</f>
        <v>51.046882776729937</v>
      </c>
      <c r="D92" s="180">
        <f>RES_hhdet_fech!D92/RES_summary!D$19</f>
        <v>50.709390766411502</v>
      </c>
      <c r="E92" s="180">
        <f>RES_hhdet_fech!E92/RES_summary!E$19</f>
        <v>50.466265931397771</v>
      </c>
      <c r="F92" s="180">
        <f>RES_hhdet_fech!F92/RES_summary!F$19</f>
        <v>49.933308879379823</v>
      </c>
      <c r="G92" s="180">
        <f>RES_hhdet_fech!G92/RES_summary!G$19</f>
        <v>49.485957796770847</v>
      </c>
      <c r="H92" s="180">
        <f>RES_hhdet_fech!H92/RES_summary!H$19</f>
        <v>48.785826796619418</v>
      </c>
      <c r="I92" s="180">
        <f>RES_hhdet_fech!I92/RES_summary!I$19</f>
        <v>48.265553281991977</v>
      </c>
      <c r="J92" s="180">
        <f>RES_hhdet_fech!J92/RES_summary!J$19</f>
        <v>47.53235543445598</v>
      </c>
      <c r="K92" s="180">
        <f>RES_hhdet_fech!K92/RES_summary!K$19</f>
        <v>47.715459767113472</v>
      </c>
      <c r="L92" s="180">
        <f>RES_hhdet_fech!L92/RES_summary!L$19</f>
        <v>47.762541072832761</v>
      </c>
      <c r="M92" s="180">
        <f>RES_hhdet_fech!M92/RES_summary!M$19</f>
        <v>45.901875389751417</v>
      </c>
      <c r="N92" s="180">
        <f>RES_hhdet_fech!N92/RES_summary!N$19</f>
        <v>42.962709879298814</v>
      </c>
      <c r="O92" s="180">
        <f>RES_hhdet_fech!O92/RES_summary!O$19</f>
        <v>41.700053283673505</v>
      </c>
      <c r="P92" s="180">
        <f>RES_hhdet_fech!P92/RES_summary!P$19</f>
        <v>39.774686419400155</v>
      </c>
      <c r="Q92" s="180">
        <f>RES_hhdet_fech!Q92/RES_summary!Q$19</f>
        <v>38.843094869999845</v>
      </c>
    </row>
    <row r="93" spans="1:17" ht="12" customHeight="1" x14ac:dyDescent="0.25">
      <c r="A93" s="161" t="s">
        <v>143</v>
      </c>
      <c r="B93" s="179">
        <f>RES_hhdet_fech!B93/RES_summary!B$19</f>
        <v>0</v>
      </c>
      <c r="C93" s="179">
        <f>RES_hhdet_fech!C93/RES_summary!C$19</f>
        <v>0</v>
      </c>
      <c r="D93" s="179">
        <f>RES_hhdet_fech!D93/RES_summary!D$19</f>
        <v>0</v>
      </c>
      <c r="E93" s="179">
        <f>RES_hhdet_fech!E93/RES_summary!E$19</f>
        <v>0</v>
      </c>
      <c r="F93" s="179">
        <f>RES_hhdet_fech!F93/RES_summary!F$19</f>
        <v>0</v>
      </c>
      <c r="G93" s="179">
        <f>RES_hhdet_fech!G93/RES_summary!G$19</f>
        <v>0</v>
      </c>
      <c r="H93" s="179">
        <f>RES_hhdet_fech!H93/RES_summary!H$19</f>
        <v>0</v>
      </c>
      <c r="I93" s="179">
        <f>RES_hhdet_fech!I93/RES_summary!I$19</f>
        <v>0</v>
      </c>
      <c r="J93" s="179">
        <f>RES_hhdet_fech!J93/RES_summary!J$19</f>
        <v>0</v>
      </c>
      <c r="K93" s="179">
        <f>RES_hhdet_fech!K93/RES_summary!K$19</f>
        <v>0</v>
      </c>
      <c r="L93" s="179">
        <f>RES_hhdet_fech!L93/RES_summary!L$19</f>
        <v>0</v>
      </c>
      <c r="M93" s="179">
        <f>RES_hhdet_fech!M93/RES_summary!M$19</f>
        <v>0</v>
      </c>
      <c r="N93" s="179">
        <f>RES_hhdet_fech!N93/RES_summary!N$19</f>
        <v>0</v>
      </c>
      <c r="O93" s="179">
        <f>RES_hhdet_fech!O93/RES_summary!O$19</f>
        <v>0</v>
      </c>
      <c r="P93" s="179">
        <f>RES_hhdet_fech!P93/RES_summary!P$19</f>
        <v>0</v>
      </c>
      <c r="Q93" s="179">
        <f>RES_hhdet_fech!Q93/RES_summary!Q$19</f>
        <v>0</v>
      </c>
    </row>
    <row r="94" spans="1:17" ht="12" customHeight="1" x14ac:dyDescent="0.25">
      <c r="A94" s="148" t="s">
        <v>57</v>
      </c>
      <c r="B94" s="177">
        <f>RES_hhdet_fech!B94/RES_summary!B$19</f>
        <v>0</v>
      </c>
      <c r="C94" s="177">
        <f>RES_hhdet_fech!C94/RES_summary!C$19</f>
        <v>0</v>
      </c>
      <c r="D94" s="177">
        <f>RES_hhdet_fech!D94/RES_summary!D$19</f>
        <v>0</v>
      </c>
      <c r="E94" s="177">
        <f>RES_hhdet_fech!E94/RES_summary!E$19</f>
        <v>0</v>
      </c>
      <c r="F94" s="177">
        <f>RES_hhdet_fech!F94/RES_summary!F$19</f>
        <v>0</v>
      </c>
      <c r="G94" s="177">
        <f>RES_hhdet_fech!G94/RES_summary!G$19</f>
        <v>0</v>
      </c>
      <c r="H94" s="177">
        <f>RES_hhdet_fech!H94/RES_summary!H$19</f>
        <v>0</v>
      </c>
      <c r="I94" s="177">
        <f>RES_hhdet_fech!I94/RES_summary!I$19</f>
        <v>0</v>
      </c>
      <c r="J94" s="177">
        <f>RES_hhdet_fech!J94/RES_summary!J$19</f>
        <v>0</v>
      </c>
      <c r="K94" s="177">
        <f>RES_hhdet_fech!K94/RES_summary!K$19</f>
        <v>0</v>
      </c>
      <c r="L94" s="177">
        <f>RES_hhdet_fech!L94/RES_summary!L$19</f>
        <v>0</v>
      </c>
      <c r="M94" s="177">
        <f>RES_hhdet_fech!M94/RES_summary!M$19</f>
        <v>0</v>
      </c>
      <c r="N94" s="177">
        <f>RES_hhdet_fech!N94/RES_summary!N$19</f>
        <v>0</v>
      </c>
      <c r="O94" s="177">
        <f>RES_hhdet_fech!O94/RES_summary!O$19</f>
        <v>0</v>
      </c>
      <c r="P94" s="177">
        <f>RES_hhdet_fech!P94/RES_summary!P$19</f>
        <v>0</v>
      </c>
      <c r="Q94" s="177">
        <f>RES_hhdet_fech!Q94/RES_summary!Q$19</f>
        <v>0</v>
      </c>
    </row>
    <row r="95" spans="1:17" ht="12" customHeight="1" x14ac:dyDescent="0.25">
      <c r="A95" s="148" t="s">
        <v>59</v>
      </c>
      <c r="B95" s="177">
        <f>RES_hhdet_fech!B95/RES_summary!B$19</f>
        <v>0</v>
      </c>
      <c r="C95" s="177">
        <f>RES_hhdet_fech!C95/RES_summary!C$19</f>
        <v>0</v>
      </c>
      <c r="D95" s="177">
        <f>RES_hhdet_fech!D95/RES_summary!D$19</f>
        <v>0</v>
      </c>
      <c r="E95" s="177">
        <f>RES_hhdet_fech!E95/RES_summary!E$19</f>
        <v>0</v>
      </c>
      <c r="F95" s="177">
        <f>RES_hhdet_fech!F95/RES_summary!F$19</f>
        <v>0</v>
      </c>
      <c r="G95" s="177">
        <f>RES_hhdet_fech!G95/RES_summary!G$19</f>
        <v>0</v>
      </c>
      <c r="H95" s="177">
        <f>RES_hhdet_fech!H95/RES_summary!H$19</f>
        <v>0</v>
      </c>
      <c r="I95" s="177">
        <f>RES_hhdet_fech!I95/RES_summary!I$19</f>
        <v>0</v>
      </c>
      <c r="J95" s="177">
        <f>RES_hhdet_fech!J95/RES_summary!J$19</f>
        <v>0</v>
      </c>
      <c r="K95" s="177">
        <f>RES_hhdet_fech!K95/RES_summary!K$19</f>
        <v>0</v>
      </c>
      <c r="L95" s="177">
        <f>RES_hhdet_fech!L95/RES_summary!L$19</f>
        <v>0</v>
      </c>
      <c r="M95" s="177">
        <f>RES_hhdet_fech!M95/RES_summary!M$19</f>
        <v>0</v>
      </c>
      <c r="N95" s="177">
        <f>RES_hhdet_fech!N95/RES_summary!N$19</f>
        <v>0</v>
      </c>
      <c r="O95" s="177">
        <f>RES_hhdet_fech!O95/RES_summary!O$19</f>
        <v>0</v>
      </c>
      <c r="P95" s="177">
        <f>RES_hhdet_fech!P95/RES_summary!P$19</f>
        <v>0</v>
      </c>
      <c r="Q95" s="177">
        <f>RES_hhdet_fech!Q95/RES_summary!Q$19</f>
        <v>0</v>
      </c>
    </row>
    <row r="96" spans="1:17" ht="12" customHeight="1" x14ac:dyDescent="0.25">
      <c r="A96" s="163" t="s">
        <v>142</v>
      </c>
      <c r="B96" s="180">
        <f>RES_hhdet_fech!B96/RES_summary!B$19</f>
        <v>43.486402172442482</v>
      </c>
      <c r="C96" s="180">
        <f>RES_hhdet_fech!C96/RES_summary!C$19</f>
        <v>46.802480432364952</v>
      </c>
      <c r="D96" s="180">
        <f>RES_hhdet_fech!D96/RES_summary!D$19</f>
        <v>40.495287371995609</v>
      </c>
      <c r="E96" s="180">
        <f>RES_hhdet_fech!E96/RES_summary!E$19</f>
        <v>36.472024874579134</v>
      </c>
      <c r="F96" s="180">
        <f>RES_hhdet_fech!F96/RES_summary!F$19</f>
        <v>35.302474172223945</v>
      </c>
      <c r="G96" s="180">
        <f>RES_hhdet_fech!G96/RES_summary!G$19</f>
        <v>47.679177720223102</v>
      </c>
      <c r="H96" s="180">
        <f>RES_hhdet_fech!H96/RES_summary!H$19</f>
        <v>42.335203309124516</v>
      </c>
      <c r="I96" s="180">
        <f>RES_hhdet_fech!I96/RES_summary!I$19</f>
        <v>43.027634697462908</v>
      </c>
      <c r="J96" s="180">
        <f>RES_hhdet_fech!J96/RES_summary!J$19</f>
        <v>41.321399479712085</v>
      </c>
      <c r="K96" s="180">
        <f>RES_hhdet_fech!K96/RES_summary!K$19</f>
        <v>36.882654489301103</v>
      </c>
      <c r="L96" s="180">
        <f>RES_hhdet_fech!L96/RES_summary!L$19</f>
        <v>37.824041532376491</v>
      </c>
      <c r="M96" s="180">
        <f>RES_hhdet_fech!M96/RES_summary!M$19</f>
        <v>37.332633229359587</v>
      </c>
      <c r="N96" s="180">
        <f>RES_hhdet_fech!N96/RES_summary!N$19</f>
        <v>36.195801695233818</v>
      </c>
      <c r="O96" s="180">
        <f>RES_hhdet_fech!O96/RES_summary!O$19</f>
        <v>35.568842496684283</v>
      </c>
      <c r="P96" s="180">
        <f>RES_hhdet_fech!P96/RES_summary!P$19</f>
        <v>33.022725105132238</v>
      </c>
      <c r="Q96" s="180">
        <f>RES_hhdet_fech!Q96/RES_summary!Q$19</f>
        <v>34.750537043738468</v>
      </c>
    </row>
    <row r="97" spans="1:17" ht="12" customHeight="1" x14ac:dyDescent="0.25">
      <c r="A97" s="161" t="s">
        <v>141</v>
      </c>
      <c r="B97" s="179">
        <f>RES_hhdet_fech!B97/RES_summary!B$19</f>
        <v>0</v>
      </c>
      <c r="C97" s="179">
        <f>RES_hhdet_fech!C97/RES_summary!C$19</f>
        <v>0</v>
      </c>
      <c r="D97" s="179">
        <f>RES_hhdet_fech!D97/RES_summary!D$19</f>
        <v>0</v>
      </c>
      <c r="E97" s="179">
        <f>RES_hhdet_fech!E97/RES_summary!E$19</f>
        <v>0</v>
      </c>
      <c r="F97" s="179">
        <f>RES_hhdet_fech!F97/RES_summary!F$19</f>
        <v>0</v>
      </c>
      <c r="G97" s="179">
        <f>RES_hhdet_fech!G97/RES_summary!G$19</f>
        <v>0</v>
      </c>
      <c r="H97" s="179">
        <f>RES_hhdet_fech!H97/RES_summary!H$19</f>
        <v>0</v>
      </c>
      <c r="I97" s="179">
        <f>RES_hhdet_fech!I97/RES_summary!I$19</f>
        <v>0</v>
      </c>
      <c r="J97" s="179">
        <f>RES_hhdet_fech!J97/RES_summary!J$19</f>
        <v>0</v>
      </c>
      <c r="K97" s="179">
        <f>RES_hhdet_fech!K97/RES_summary!K$19</f>
        <v>0</v>
      </c>
      <c r="L97" s="179">
        <f>RES_hhdet_fech!L97/RES_summary!L$19</f>
        <v>0</v>
      </c>
      <c r="M97" s="179">
        <f>RES_hhdet_fech!M97/RES_summary!M$19</f>
        <v>0</v>
      </c>
      <c r="N97" s="179">
        <f>RES_hhdet_fech!N97/RES_summary!N$19</f>
        <v>0</v>
      </c>
      <c r="O97" s="179">
        <f>RES_hhdet_fech!O97/RES_summary!O$19</f>
        <v>0</v>
      </c>
      <c r="P97" s="179">
        <f>RES_hhdet_fech!P97/RES_summary!P$19</f>
        <v>0</v>
      </c>
      <c r="Q97" s="179">
        <f>RES_hhdet_fech!Q97/RES_summary!Q$19</f>
        <v>0</v>
      </c>
    </row>
    <row r="98" spans="1:17" ht="12" customHeight="1" x14ac:dyDescent="0.25">
      <c r="A98" s="148" t="s">
        <v>60</v>
      </c>
      <c r="B98" s="177">
        <f>RES_hhdet_fech!B98/RES_summary!B$19</f>
        <v>0</v>
      </c>
      <c r="C98" s="177">
        <f>RES_hhdet_fech!C98/RES_summary!C$19</f>
        <v>0</v>
      </c>
      <c r="D98" s="177">
        <f>RES_hhdet_fech!D98/RES_summary!D$19</f>
        <v>0</v>
      </c>
      <c r="E98" s="177">
        <f>RES_hhdet_fech!E98/RES_summary!E$19</f>
        <v>0</v>
      </c>
      <c r="F98" s="177">
        <f>RES_hhdet_fech!F98/RES_summary!F$19</f>
        <v>0</v>
      </c>
      <c r="G98" s="177">
        <f>RES_hhdet_fech!G98/RES_summary!G$19</f>
        <v>0</v>
      </c>
      <c r="H98" s="177">
        <f>RES_hhdet_fech!H98/RES_summary!H$19</f>
        <v>0</v>
      </c>
      <c r="I98" s="177">
        <f>RES_hhdet_fech!I98/RES_summary!I$19</f>
        <v>0</v>
      </c>
      <c r="J98" s="177">
        <f>RES_hhdet_fech!J98/RES_summary!J$19</f>
        <v>0</v>
      </c>
      <c r="K98" s="177">
        <f>RES_hhdet_fech!K98/RES_summary!K$19</f>
        <v>0</v>
      </c>
      <c r="L98" s="177">
        <f>RES_hhdet_fech!L98/RES_summary!L$19</f>
        <v>0</v>
      </c>
      <c r="M98" s="177">
        <f>RES_hhdet_fech!M98/RES_summary!M$19</f>
        <v>0</v>
      </c>
      <c r="N98" s="177">
        <f>RES_hhdet_fech!N98/RES_summary!N$19</f>
        <v>0</v>
      </c>
      <c r="O98" s="177">
        <f>RES_hhdet_fech!O98/RES_summary!O$19</f>
        <v>0</v>
      </c>
      <c r="P98" s="177">
        <f>RES_hhdet_fech!P98/RES_summary!P$19</f>
        <v>0</v>
      </c>
      <c r="Q98" s="177">
        <f>RES_hhdet_fech!Q98/RES_summary!Q$19</f>
        <v>0</v>
      </c>
    </row>
    <row r="99" spans="1:17" ht="12" customHeight="1" x14ac:dyDescent="0.25">
      <c r="A99" s="148" t="s">
        <v>59</v>
      </c>
      <c r="B99" s="177">
        <f>RES_hhdet_fech!B99/RES_summary!B$19</f>
        <v>0</v>
      </c>
      <c r="C99" s="177">
        <f>RES_hhdet_fech!C99/RES_summary!C$19</f>
        <v>0</v>
      </c>
      <c r="D99" s="177">
        <f>RES_hhdet_fech!D99/RES_summary!D$19</f>
        <v>0</v>
      </c>
      <c r="E99" s="177">
        <f>RES_hhdet_fech!E99/RES_summary!E$19</f>
        <v>0</v>
      </c>
      <c r="F99" s="177">
        <f>RES_hhdet_fech!F99/RES_summary!F$19</f>
        <v>0</v>
      </c>
      <c r="G99" s="177">
        <f>RES_hhdet_fech!G99/RES_summary!G$19</f>
        <v>0</v>
      </c>
      <c r="H99" s="177">
        <f>RES_hhdet_fech!H99/RES_summary!H$19</f>
        <v>0</v>
      </c>
      <c r="I99" s="177">
        <f>RES_hhdet_fech!I99/RES_summary!I$19</f>
        <v>0</v>
      </c>
      <c r="J99" s="177">
        <f>RES_hhdet_fech!J99/RES_summary!J$19</f>
        <v>0</v>
      </c>
      <c r="K99" s="177">
        <f>RES_hhdet_fech!K99/RES_summary!K$19</f>
        <v>0</v>
      </c>
      <c r="L99" s="177">
        <f>RES_hhdet_fech!L99/RES_summary!L$19</f>
        <v>0</v>
      </c>
      <c r="M99" s="177">
        <f>RES_hhdet_fech!M99/RES_summary!M$19</f>
        <v>0</v>
      </c>
      <c r="N99" s="177">
        <f>RES_hhdet_fech!N99/RES_summary!N$19</f>
        <v>0</v>
      </c>
      <c r="O99" s="177">
        <f>RES_hhdet_fech!O99/RES_summary!O$19</f>
        <v>0</v>
      </c>
      <c r="P99" s="177">
        <f>RES_hhdet_fech!P99/RES_summary!P$19</f>
        <v>0</v>
      </c>
      <c r="Q99" s="177">
        <f>RES_hhdet_fech!Q99/RES_summary!Q$19</f>
        <v>0</v>
      </c>
    </row>
    <row r="100" spans="1:17" ht="12" customHeight="1" x14ac:dyDescent="0.25">
      <c r="A100" s="158" t="s">
        <v>62</v>
      </c>
      <c r="B100" s="178">
        <f>RES_hhdet_fech!B100/RES_summary!B$19</f>
        <v>20.073348328957824</v>
      </c>
      <c r="C100" s="178">
        <f>RES_hhdet_fech!C100/RES_summary!C$19</f>
        <v>21.191322594931886</v>
      </c>
      <c r="D100" s="178">
        <f>RES_hhdet_fech!D100/RES_summary!D$19</f>
        <v>19.843476430249115</v>
      </c>
      <c r="E100" s="178">
        <f>RES_hhdet_fech!E100/RES_summary!E$19</f>
        <v>19.81328157306368</v>
      </c>
      <c r="F100" s="178">
        <f>RES_hhdet_fech!F100/RES_summary!F$19</f>
        <v>19.600458324759824</v>
      </c>
      <c r="G100" s="178">
        <f>RES_hhdet_fech!G100/RES_summary!G$19</f>
        <v>19.285750240082113</v>
      </c>
      <c r="H100" s="178">
        <f>RES_hhdet_fech!H100/RES_summary!H$19</f>
        <v>19.444107471849701</v>
      </c>
      <c r="I100" s="178">
        <f>RES_hhdet_fech!I100/RES_summary!I$19</f>
        <v>19.494455913580634</v>
      </c>
      <c r="J100" s="178">
        <f>RES_hhdet_fech!J100/RES_summary!J$19</f>
        <v>19.488761220729145</v>
      </c>
      <c r="K100" s="178">
        <f>RES_hhdet_fech!K100/RES_summary!K$19</f>
        <v>19.186212395048646</v>
      </c>
      <c r="L100" s="178">
        <f>RES_hhdet_fech!L100/RES_summary!L$19</f>
        <v>19.792272241926803</v>
      </c>
      <c r="M100" s="178">
        <f>RES_hhdet_fech!M100/RES_summary!M$19</f>
        <v>18.672030554430151</v>
      </c>
      <c r="N100" s="178">
        <f>RES_hhdet_fech!N100/RES_summary!N$19</f>
        <v>18.325877459180678</v>
      </c>
      <c r="O100" s="178">
        <f>RES_hhdet_fech!O100/RES_summary!O$19</f>
        <v>17.936980895372493</v>
      </c>
      <c r="P100" s="178">
        <f>RES_hhdet_fech!P100/RES_summary!P$19</f>
        <v>16.890424723303965</v>
      </c>
      <c r="Q100" s="178">
        <f>RES_hhdet_fech!Q100/RES_summary!Q$19</f>
        <v>17.219354574862926</v>
      </c>
    </row>
    <row r="101" spans="1:17" ht="12" customHeight="1" x14ac:dyDescent="0.25">
      <c r="A101" s="23" t="s">
        <v>55</v>
      </c>
      <c r="B101" s="177">
        <f>RES_hhdet_fech!B101/RES_summary!B$19</f>
        <v>0</v>
      </c>
      <c r="C101" s="177">
        <f>RES_hhdet_fech!C101/RES_summary!C$19</f>
        <v>0</v>
      </c>
      <c r="D101" s="177">
        <f>RES_hhdet_fech!D101/RES_summary!D$19</f>
        <v>0</v>
      </c>
      <c r="E101" s="177">
        <f>RES_hhdet_fech!E101/RES_summary!E$19</f>
        <v>0</v>
      </c>
      <c r="F101" s="177">
        <f>RES_hhdet_fech!F101/RES_summary!F$19</f>
        <v>0</v>
      </c>
      <c r="G101" s="177">
        <f>RES_hhdet_fech!G101/RES_summary!G$19</f>
        <v>0</v>
      </c>
      <c r="H101" s="177">
        <f>RES_hhdet_fech!H101/RES_summary!H$19</f>
        <v>0</v>
      </c>
      <c r="I101" s="177">
        <f>RES_hhdet_fech!I101/RES_summary!I$19</f>
        <v>0</v>
      </c>
      <c r="J101" s="177">
        <f>RES_hhdet_fech!J101/RES_summary!J$19</f>
        <v>0</v>
      </c>
      <c r="K101" s="177">
        <f>RES_hhdet_fech!K101/RES_summary!K$19</f>
        <v>0</v>
      </c>
      <c r="L101" s="177">
        <f>RES_hhdet_fech!L101/RES_summary!L$19</f>
        <v>0</v>
      </c>
      <c r="M101" s="177">
        <f>RES_hhdet_fech!M101/RES_summary!M$19</f>
        <v>0</v>
      </c>
      <c r="N101" s="177">
        <f>RES_hhdet_fech!N101/RES_summary!N$19</f>
        <v>0</v>
      </c>
      <c r="O101" s="177">
        <f>RES_hhdet_fech!O101/RES_summary!O$19</f>
        <v>0</v>
      </c>
      <c r="P101" s="177">
        <f>RES_hhdet_fech!P101/RES_summary!P$19</f>
        <v>0</v>
      </c>
      <c r="Q101" s="177">
        <f>RES_hhdet_fech!Q101/RES_summary!Q$19</f>
        <v>0</v>
      </c>
    </row>
    <row r="102" spans="1:17" ht="12" customHeight="1" x14ac:dyDescent="0.25">
      <c r="A102" s="23" t="s">
        <v>57</v>
      </c>
      <c r="B102" s="177">
        <f>RES_hhdet_fech!B102/RES_summary!B$19</f>
        <v>35.125811381743212</v>
      </c>
      <c r="C102" s="177">
        <f>RES_hhdet_fech!C102/RES_summary!C$19</f>
        <v>35.021927158894144</v>
      </c>
      <c r="D102" s="177">
        <f>RES_hhdet_fech!D102/RES_summary!D$19</f>
        <v>35.056671008467781</v>
      </c>
      <c r="E102" s="177">
        <f>RES_hhdet_fech!E102/RES_summary!E$19</f>
        <v>34.607571894266087</v>
      </c>
      <c r="F102" s="177">
        <f>RES_hhdet_fech!F102/RES_summary!F$19</f>
        <v>34.298153602587604</v>
      </c>
      <c r="G102" s="177">
        <f>RES_hhdet_fech!G102/RES_summary!G$19</f>
        <v>33.17873527109959</v>
      </c>
      <c r="H102" s="177">
        <f>RES_hhdet_fech!H102/RES_summary!H$19</f>
        <v>34.234163475965083</v>
      </c>
      <c r="I102" s="177">
        <f>RES_hhdet_fech!I102/RES_summary!I$19</f>
        <v>33.524561259676929</v>
      </c>
      <c r="J102" s="177">
        <f>RES_hhdet_fech!J102/RES_summary!J$19</f>
        <v>33.514333767169198</v>
      </c>
      <c r="K102" s="177">
        <f>RES_hhdet_fech!K102/RES_summary!K$19</f>
        <v>32.005761679515643</v>
      </c>
      <c r="L102" s="177">
        <f>RES_hhdet_fech!L102/RES_summary!L$19</f>
        <v>32.605657938718473</v>
      </c>
      <c r="M102" s="177">
        <f>RES_hhdet_fech!M102/RES_summary!M$19</f>
        <v>31.867929891975468</v>
      </c>
      <c r="N102" s="177">
        <f>RES_hhdet_fech!N102/RES_summary!N$19</f>
        <v>30.473413182588672</v>
      </c>
      <c r="O102" s="177">
        <f>RES_hhdet_fech!O102/RES_summary!O$19</f>
        <v>29.648145098004299</v>
      </c>
      <c r="P102" s="177">
        <f>RES_hhdet_fech!P102/RES_summary!P$19</f>
        <v>28.618186967036074</v>
      </c>
      <c r="Q102" s="177">
        <f>RES_hhdet_fech!Q102/RES_summary!Q$19</f>
        <v>27.660997881618055</v>
      </c>
    </row>
    <row r="103" spans="1:17" ht="12" customHeight="1" x14ac:dyDescent="0.25">
      <c r="A103" s="29" t="s">
        <v>140</v>
      </c>
      <c r="B103" s="176">
        <f>RES_hhdet_fech!B103/RES_summary!B$19</f>
        <v>19.393343684331722</v>
      </c>
      <c r="C103" s="176">
        <f>RES_hhdet_fech!C103/RES_summary!C$19</f>
        <v>20.367682971927692</v>
      </c>
      <c r="D103" s="176">
        <f>RES_hhdet_fech!D103/RES_summary!D$19</f>
        <v>19.549324537447792</v>
      </c>
      <c r="E103" s="176">
        <f>RES_hhdet_fech!E103/RES_summary!E$19</f>
        <v>19.355348371220579</v>
      </c>
      <c r="F103" s="176">
        <f>RES_hhdet_fech!F103/RES_summary!F$19</f>
        <v>19.130772391316945</v>
      </c>
      <c r="G103" s="176">
        <f>RES_hhdet_fech!G103/RES_summary!G$19</f>
        <v>18.94558518941469</v>
      </c>
      <c r="H103" s="176">
        <f>RES_hhdet_fech!H103/RES_summary!H$19</f>
        <v>19.089460968831315</v>
      </c>
      <c r="I103" s="176">
        <f>RES_hhdet_fech!I103/RES_summary!I$19</f>
        <v>19.309890485933288</v>
      </c>
      <c r="J103" s="176">
        <f>RES_hhdet_fech!J103/RES_summary!J$19</f>
        <v>19.155617081967385</v>
      </c>
      <c r="K103" s="176">
        <f>RES_hhdet_fech!K103/RES_summary!K$19</f>
        <v>18.880872138615132</v>
      </c>
      <c r="L103" s="176">
        <f>RES_hhdet_fech!L103/RES_summary!L$19</f>
        <v>19.354892691909267</v>
      </c>
      <c r="M103" s="176">
        <f>RES_hhdet_fech!M103/RES_summary!M$19</f>
        <v>18.207704941157637</v>
      </c>
      <c r="N103" s="176">
        <f>RES_hhdet_fech!N103/RES_summary!N$19</f>
        <v>18.025038269541749</v>
      </c>
      <c r="O103" s="176">
        <f>RES_hhdet_fech!O103/RES_summary!O$19</f>
        <v>17.633688073027372</v>
      </c>
      <c r="P103" s="176">
        <f>RES_hhdet_fech!P103/RES_summary!P$19</f>
        <v>16.443375264441023</v>
      </c>
      <c r="Q103" s="176">
        <f>RES_hhdet_fech!Q103/RES_summary!Q$19</f>
        <v>16.678174318441965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0</v>
      </c>
      <c r="F105" s="184">
        <f>RES_hhdet_fech!F105/RES_summary!F$19</f>
        <v>0</v>
      </c>
      <c r="G105" s="184">
        <f>RES_hhdet_fech!G105/RES_summary!G$19</f>
        <v>0</v>
      </c>
      <c r="H105" s="184">
        <f>RES_hhdet_fech!H105/RES_summary!H$19</f>
        <v>0</v>
      </c>
      <c r="I105" s="184">
        <f>RES_hhdet_fech!I105/RES_summary!I$19</f>
        <v>0</v>
      </c>
      <c r="J105" s="184">
        <f>RES_hhdet_fech!J105/RES_summary!J$19</f>
        <v>0</v>
      </c>
      <c r="K105" s="184">
        <f>RES_hhdet_fech!K105/RES_summary!K$19</f>
        <v>0</v>
      </c>
      <c r="L105" s="184">
        <f>RES_hhdet_fech!L105/RES_summary!L$19</f>
        <v>0</v>
      </c>
      <c r="M105" s="184">
        <f>RES_hhdet_fech!M105/RES_summary!M$19</f>
        <v>0</v>
      </c>
      <c r="N105" s="184">
        <f>RES_hhdet_fech!N105/RES_summary!N$19</f>
        <v>0</v>
      </c>
      <c r="O105" s="184">
        <f>RES_hhdet_fech!O105/RES_summary!O$19</f>
        <v>0</v>
      </c>
      <c r="P105" s="184">
        <f>RES_hhdet_fech!P105/RES_summary!P$19</f>
        <v>0</v>
      </c>
      <c r="Q105" s="184">
        <f>RES_hhdet_fech!Q105/RES_summary!Q$19</f>
        <v>0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0</v>
      </c>
      <c r="F106" s="178">
        <f>RES_hhdet_fech!F106/RES_summary!F$19</f>
        <v>0</v>
      </c>
      <c r="G106" s="178">
        <f>RES_hhdet_fech!G106/RES_summary!G$19</f>
        <v>0</v>
      </c>
      <c r="H106" s="178">
        <f>RES_hhdet_fech!H106/RES_summary!H$19</f>
        <v>0</v>
      </c>
      <c r="I106" s="178">
        <f>RES_hhdet_fech!I106/RES_summary!I$19</f>
        <v>0</v>
      </c>
      <c r="J106" s="178">
        <f>RES_hhdet_fech!J106/RES_summary!J$19</f>
        <v>0</v>
      </c>
      <c r="K106" s="178">
        <f>RES_hhdet_fech!K106/RES_summary!K$19</f>
        <v>0</v>
      </c>
      <c r="L106" s="178">
        <f>RES_hhdet_fech!L106/RES_summary!L$19</f>
        <v>0</v>
      </c>
      <c r="M106" s="178">
        <f>RES_hhdet_fech!M106/RES_summary!M$19</f>
        <v>0</v>
      </c>
      <c r="N106" s="178">
        <f>RES_hhdet_fech!N106/RES_summary!N$19</f>
        <v>0</v>
      </c>
      <c r="O106" s="178">
        <f>RES_hhdet_fech!O106/RES_summary!O$19</f>
        <v>0</v>
      </c>
      <c r="P106" s="178">
        <f>RES_hhdet_fech!P106/RES_summary!P$19</f>
        <v>0</v>
      </c>
      <c r="Q106" s="178">
        <f>RES_hhdet_fech!Q106/RES_summary!Q$19</f>
        <v>0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0</v>
      </c>
      <c r="F107" s="177">
        <f>RES_hhdet_fech!F107/RES_summary!F$19</f>
        <v>0</v>
      </c>
      <c r="G107" s="177">
        <f>RES_hhdet_fech!G107/RES_summary!G$19</f>
        <v>0</v>
      </c>
      <c r="H107" s="177">
        <f>RES_hhdet_fech!H107/RES_summary!H$19</f>
        <v>0</v>
      </c>
      <c r="I107" s="177">
        <f>RES_hhdet_fech!I107/RES_summary!I$19</f>
        <v>0</v>
      </c>
      <c r="J107" s="177">
        <f>RES_hhdet_fech!J107/RES_summary!J$19</f>
        <v>0</v>
      </c>
      <c r="K107" s="177">
        <f>RES_hhdet_fech!K107/RES_summary!K$19</f>
        <v>0</v>
      </c>
      <c r="L107" s="177">
        <f>RES_hhdet_fech!L107/RES_summary!L$19</f>
        <v>0</v>
      </c>
      <c r="M107" s="177">
        <f>RES_hhdet_fech!M107/RES_summary!M$19</f>
        <v>0</v>
      </c>
      <c r="N107" s="177">
        <f>RES_hhdet_fech!N107/RES_summary!N$19</f>
        <v>0</v>
      </c>
      <c r="O107" s="177">
        <f>RES_hhdet_fech!O107/RES_summary!O$19</f>
        <v>0</v>
      </c>
      <c r="P107" s="177">
        <f>RES_hhdet_fech!P107/RES_summary!P$19</f>
        <v>0</v>
      </c>
      <c r="Q107" s="177">
        <f>RES_hhdet_fech!Q107/RES_summary!Q$19</f>
        <v>0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</v>
      </c>
      <c r="F108" s="177">
        <f>RES_hhdet_fech!F108/RES_summary!F$19</f>
        <v>0</v>
      </c>
      <c r="G108" s="177">
        <f>RES_hhdet_fech!G108/RES_summary!G$19</f>
        <v>0</v>
      </c>
      <c r="H108" s="177">
        <f>RES_hhdet_fech!H108/RES_summary!H$19</f>
        <v>0</v>
      </c>
      <c r="I108" s="177">
        <f>RES_hhdet_fech!I108/RES_summary!I$19</f>
        <v>0</v>
      </c>
      <c r="J108" s="177">
        <f>RES_hhdet_fech!J108/RES_summary!J$19</f>
        <v>0</v>
      </c>
      <c r="K108" s="177">
        <f>RES_hhdet_fech!K108/RES_summary!K$19</f>
        <v>0</v>
      </c>
      <c r="L108" s="177">
        <f>RES_hhdet_fech!L108/RES_summary!L$19</f>
        <v>0</v>
      </c>
      <c r="M108" s="177">
        <f>RES_hhdet_fech!M108/RES_summary!M$19</f>
        <v>0</v>
      </c>
      <c r="N108" s="177">
        <f>RES_hhdet_fech!N108/RES_summary!N$19</f>
        <v>0</v>
      </c>
      <c r="O108" s="177">
        <f>RES_hhdet_fech!O108/RES_summary!O$19</f>
        <v>0</v>
      </c>
      <c r="P108" s="177">
        <f>RES_hhdet_fech!P108/RES_summary!P$19</f>
        <v>0</v>
      </c>
      <c r="Q108" s="177">
        <f>RES_hhdet_fech!Q108/RES_summary!Q$19</f>
        <v>0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0</v>
      </c>
      <c r="F109" s="178">
        <f>RES_hhdet_fech!F109/RES_summary!F$19</f>
        <v>0</v>
      </c>
      <c r="G109" s="178">
        <f>RES_hhdet_fech!G109/RES_summary!G$19</f>
        <v>0</v>
      </c>
      <c r="H109" s="178">
        <f>RES_hhdet_fech!H109/RES_summary!H$19</f>
        <v>0</v>
      </c>
      <c r="I109" s="178">
        <f>RES_hhdet_fech!I109/RES_summary!I$19</f>
        <v>0</v>
      </c>
      <c r="J109" s="178">
        <f>RES_hhdet_fech!J109/RES_summary!J$19</f>
        <v>0</v>
      </c>
      <c r="K109" s="178">
        <f>RES_hhdet_fech!K109/RES_summary!K$19</f>
        <v>0</v>
      </c>
      <c r="L109" s="178">
        <f>RES_hhdet_fech!L109/RES_summary!L$19</f>
        <v>0</v>
      </c>
      <c r="M109" s="178">
        <f>RES_hhdet_fech!M109/RES_summary!M$19</f>
        <v>0</v>
      </c>
      <c r="N109" s="178">
        <f>RES_hhdet_fech!N109/RES_summary!N$19</f>
        <v>0</v>
      </c>
      <c r="O109" s="178">
        <f>RES_hhdet_fech!O109/RES_summary!O$19</f>
        <v>0</v>
      </c>
      <c r="P109" s="178">
        <f>RES_hhdet_fech!P109/RES_summary!P$19</f>
        <v>0</v>
      </c>
      <c r="Q109" s="178">
        <f>RES_hhdet_fech!Q109/RES_summary!Q$19</f>
        <v>0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0</v>
      </c>
      <c r="F110" s="177">
        <f>RES_hhdet_fech!F110/RES_summary!F$19</f>
        <v>0</v>
      </c>
      <c r="G110" s="177">
        <f>RES_hhdet_fech!G110/RES_summary!G$19</f>
        <v>0</v>
      </c>
      <c r="H110" s="177">
        <f>RES_hhdet_fech!H110/RES_summary!H$19</f>
        <v>0</v>
      </c>
      <c r="I110" s="177">
        <f>RES_hhdet_fech!I110/RES_summary!I$19</f>
        <v>0</v>
      </c>
      <c r="J110" s="177">
        <f>RES_hhdet_fech!J110/RES_summary!J$19</f>
        <v>0</v>
      </c>
      <c r="K110" s="177">
        <f>RES_hhdet_fech!K110/RES_summary!K$19</f>
        <v>0</v>
      </c>
      <c r="L110" s="177">
        <f>RES_hhdet_fech!L110/RES_summary!L$19</f>
        <v>0</v>
      </c>
      <c r="M110" s="177">
        <f>RES_hhdet_fech!M110/RES_summary!M$19</f>
        <v>0</v>
      </c>
      <c r="N110" s="177">
        <f>RES_hhdet_fech!N110/RES_summary!N$19</f>
        <v>0</v>
      </c>
      <c r="O110" s="177">
        <f>RES_hhdet_fech!O110/RES_summary!O$19</f>
        <v>0</v>
      </c>
      <c r="P110" s="177">
        <f>RES_hhdet_fech!P110/RES_summary!P$19</f>
        <v>0</v>
      </c>
      <c r="Q110" s="177">
        <f>RES_hhdet_fech!Q110/RES_summary!Q$19</f>
        <v>0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0</v>
      </c>
      <c r="F111" s="178">
        <f>RES_hhdet_fech!F111/RES_summary!F$19</f>
        <v>0</v>
      </c>
      <c r="G111" s="178">
        <f>RES_hhdet_fech!G111/RES_summary!G$19</f>
        <v>0</v>
      </c>
      <c r="H111" s="178">
        <f>RES_hhdet_fech!H111/RES_summary!H$19</f>
        <v>0</v>
      </c>
      <c r="I111" s="178">
        <f>RES_hhdet_fech!I111/RES_summary!I$19</f>
        <v>0</v>
      </c>
      <c r="J111" s="178">
        <f>RES_hhdet_fech!J111/RES_summary!J$19</f>
        <v>0</v>
      </c>
      <c r="K111" s="178">
        <f>RES_hhdet_fech!K111/RES_summary!K$19</f>
        <v>0</v>
      </c>
      <c r="L111" s="178">
        <f>RES_hhdet_fech!L111/RES_summary!L$19</f>
        <v>0</v>
      </c>
      <c r="M111" s="178">
        <f>RES_hhdet_fech!M111/RES_summary!M$19</f>
        <v>0</v>
      </c>
      <c r="N111" s="178">
        <f>RES_hhdet_fech!N111/RES_summary!N$19</f>
        <v>0</v>
      </c>
      <c r="O111" s="178">
        <f>RES_hhdet_fech!O111/RES_summary!O$19</f>
        <v>0</v>
      </c>
      <c r="P111" s="178">
        <f>RES_hhdet_fech!P111/RES_summary!P$19</f>
        <v>0</v>
      </c>
      <c r="Q111" s="178">
        <f>RES_hhdet_fech!Q111/RES_summary!Q$19</f>
        <v>0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0</v>
      </c>
      <c r="F116" s="180">
        <f>RES_hhdet_fech!F116/RES_summary!F$19</f>
        <v>0</v>
      </c>
      <c r="G116" s="180">
        <f>RES_hhdet_fech!G116/RES_summary!G$19</f>
        <v>0</v>
      </c>
      <c r="H116" s="180">
        <f>RES_hhdet_fech!H116/RES_summary!H$19</f>
        <v>0</v>
      </c>
      <c r="I116" s="180">
        <f>RES_hhdet_fech!I116/RES_summary!I$19</f>
        <v>0</v>
      </c>
      <c r="J116" s="180">
        <f>RES_hhdet_fech!J116/RES_summary!J$19</f>
        <v>0</v>
      </c>
      <c r="K116" s="180">
        <f>RES_hhdet_fech!K116/RES_summary!K$19</f>
        <v>0</v>
      </c>
      <c r="L116" s="180">
        <f>RES_hhdet_fech!L116/RES_summary!L$19</f>
        <v>0</v>
      </c>
      <c r="M116" s="180">
        <f>RES_hhdet_fech!M116/RES_summary!M$19</f>
        <v>0</v>
      </c>
      <c r="N116" s="180">
        <f>RES_hhdet_fech!N116/RES_summary!N$19</f>
        <v>0</v>
      </c>
      <c r="O116" s="180">
        <f>RES_hhdet_fech!O116/RES_summary!O$19</f>
        <v>0</v>
      </c>
      <c r="P116" s="180">
        <f>RES_hhdet_fech!P116/RES_summary!P$19</f>
        <v>0</v>
      </c>
      <c r="Q116" s="180">
        <f>RES_hhdet_fech!Q116/RES_summary!Q$19</f>
        <v>0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0</v>
      </c>
      <c r="F117" s="179">
        <f>RES_hhdet_fech!F117/RES_summary!F$19</f>
        <v>0</v>
      </c>
      <c r="G117" s="179">
        <f>RES_hhdet_fech!G117/RES_summary!G$19</f>
        <v>0</v>
      </c>
      <c r="H117" s="179">
        <f>RES_hhdet_fech!H117/RES_summary!H$19</f>
        <v>0</v>
      </c>
      <c r="I117" s="179">
        <f>RES_hhdet_fech!I117/RES_summary!I$19</f>
        <v>0</v>
      </c>
      <c r="J117" s="179">
        <f>RES_hhdet_fech!J117/RES_summary!J$19</f>
        <v>0</v>
      </c>
      <c r="K117" s="179">
        <f>RES_hhdet_fech!K117/RES_summary!K$19</f>
        <v>0</v>
      </c>
      <c r="L117" s="179">
        <f>RES_hhdet_fech!L117/RES_summary!L$19</f>
        <v>0</v>
      </c>
      <c r="M117" s="179">
        <f>RES_hhdet_fech!M117/RES_summary!M$19</f>
        <v>0</v>
      </c>
      <c r="N117" s="179">
        <f>RES_hhdet_fech!N117/RES_summary!N$19</f>
        <v>0</v>
      </c>
      <c r="O117" s="179">
        <f>RES_hhdet_fech!O117/RES_summary!O$19</f>
        <v>0</v>
      </c>
      <c r="P117" s="179">
        <f>RES_hhdet_fech!P117/RES_summary!P$19</f>
        <v>0</v>
      </c>
      <c r="Q117" s="179">
        <f>RES_hhdet_fech!Q117/RES_summary!Q$19</f>
        <v>0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0</v>
      </c>
      <c r="F118" s="177">
        <f>RES_hhdet_fech!F118/RES_summary!F$19</f>
        <v>0</v>
      </c>
      <c r="G118" s="177">
        <f>RES_hhdet_fech!G118/RES_summary!G$19</f>
        <v>0</v>
      </c>
      <c r="H118" s="177">
        <f>RES_hhdet_fech!H118/RES_summary!H$19</f>
        <v>0</v>
      </c>
      <c r="I118" s="177">
        <f>RES_hhdet_fech!I118/RES_summary!I$19</f>
        <v>0</v>
      </c>
      <c r="J118" s="177">
        <f>RES_hhdet_fech!J118/RES_summary!J$19</f>
        <v>0</v>
      </c>
      <c r="K118" s="177">
        <f>RES_hhdet_fech!K118/RES_summary!K$19</f>
        <v>0</v>
      </c>
      <c r="L118" s="177">
        <f>RES_hhdet_fech!L118/RES_summary!L$19</f>
        <v>0</v>
      </c>
      <c r="M118" s="177">
        <f>RES_hhdet_fech!M118/RES_summary!M$19</f>
        <v>0</v>
      </c>
      <c r="N118" s="177">
        <f>RES_hhdet_fech!N118/RES_summary!N$19</f>
        <v>0</v>
      </c>
      <c r="O118" s="177">
        <f>RES_hhdet_fech!O118/RES_summary!O$19</f>
        <v>0</v>
      </c>
      <c r="P118" s="177">
        <f>RES_hhdet_fech!P118/RES_summary!P$19</f>
        <v>0</v>
      </c>
      <c r="Q118" s="177">
        <f>RES_hhdet_fech!Q118/RES_summary!Q$19</f>
        <v>0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0</v>
      </c>
      <c r="F119" s="177">
        <f>RES_hhdet_fech!F119/RES_summary!F$19</f>
        <v>0</v>
      </c>
      <c r="G119" s="177">
        <f>RES_hhdet_fech!G119/RES_summary!G$19</f>
        <v>0</v>
      </c>
      <c r="H119" s="177">
        <f>RES_hhdet_fech!H119/RES_summary!H$19</f>
        <v>0</v>
      </c>
      <c r="I119" s="177">
        <f>RES_hhdet_fech!I119/RES_summary!I$19</f>
        <v>0</v>
      </c>
      <c r="J119" s="177">
        <f>RES_hhdet_fech!J119/RES_summary!J$19</f>
        <v>0</v>
      </c>
      <c r="K119" s="177">
        <f>RES_hhdet_fech!K119/RES_summary!K$19</f>
        <v>0</v>
      </c>
      <c r="L119" s="177">
        <f>RES_hhdet_fech!L119/RES_summary!L$19</f>
        <v>0</v>
      </c>
      <c r="M119" s="177">
        <f>RES_hhdet_fech!M119/RES_summary!M$19</f>
        <v>0</v>
      </c>
      <c r="N119" s="177">
        <f>RES_hhdet_fech!N119/RES_summary!N$19</f>
        <v>0</v>
      </c>
      <c r="O119" s="177">
        <f>RES_hhdet_fech!O119/RES_summary!O$19</f>
        <v>0</v>
      </c>
      <c r="P119" s="177">
        <f>RES_hhdet_fech!P119/RES_summary!P$19</f>
        <v>0</v>
      </c>
      <c r="Q119" s="177">
        <f>RES_hhdet_fech!Q119/RES_summary!Q$19</f>
        <v>0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0</v>
      </c>
      <c r="F120" s="178">
        <f>RES_hhdet_fech!F120/RES_summary!F$19</f>
        <v>0</v>
      </c>
      <c r="G120" s="178">
        <f>RES_hhdet_fech!G120/RES_summary!G$19</f>
        <v>0</v>
      </c>
      <c r="H120" s="178">
        <f>RES_hhdet_fech!H120/RES_summary!H$19</f>
        <v>0</v>
      </c>
      <c r="I120" s="178">
        <f>RES_hhdet_fech!I120/RES_summary!I$19</f>
        <v>0</v>
      </c>
      <c r="J120" s="178">
        <f>RES_hhdet_fech!J120/RES_summary!J$19</f>
        <v>0</v>
      </c>
      <c r="K120" s="178">
        <f>RES_hhdet_fech!K120/RES_summary!K$19</f>
        <v>0</v>
      </c>
      <c r="L120" s="178">
        <f>RES_hhdet_fech!L120/RES_summary!L$19</f>
        <v>0</v>
      </c>
      <c r="M120" s="178">
        <f>RES_hhdet_fech!M120/RES_summary!M$19</f>
        <v>0</v>
      </c>
      <c r="N120" s="178">
        <f>RES_hhdet_fech!N120/RES_summary!N$19</f>
        <v>0</v>
      </c>
      <c r="O120" s="178">
        <f>RES_hhdet_fech!O120/RES_summary!O$19</f>
        <v>0</v>
      </c>
      <c r="P120" s="178">
        <f>RES_hhdet_fech!P120/RES_summary!P$19</f>
        <v>0</v>
      </c>
      <c r="Q120" s="178">
        <f>RES_hhdet_fech!Q120/RES_summary!Q$19</f>
        <v>0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0</v>
      </c>
      <c r="F121" s="177">
        <f>RES_hhdet_fech!F121/RES_summary!F$19</f>
        <v>0</v>
      </c>
      <c r="G121" s="177">
        <f>RES_hhdet_fech!G121/RES_summary!G$19</f>
        <v>0</v>
      </c>
      <c r="H121" s="177">
        <f>RES_hhdet_fech!H121/RES_summary!H$19</f>
        <v>0</v>
      </c>
      <c r="I121" s="177">
        <f>RES_hhdet_fech!I121/RES_summary!I$19</f>
        <v>0</v>
      </c>
      <c r="J121" s="177">
        <f>RES_hhdet_fech!J121/RES_summary!J$19</f>
        <v>0</v>
      </c>
      <c r="K121" s="177">
        <f>RES_hhdet_fech!K121/RES_summary!K$19</f>
        <v>0</v>
      </c>
      <c r="L121" s="177">
        <f>RES_hhdet_fech!L121/RES_summary!L$19</f>
        <v>0</v>
      </c>
      <c r="M121" s="177">
        <f>RES_hhdet_fech!M121/RES_summary!M$19</f>
        <v>0</v>
      </c>
      <c r="N121" s="177">
        <f>RES_hhdet_fech!N121/RES_summary!N$19</f>
        <v>0</v>
      </c>
      <c r="O121" s="177">
        <f>RES_hhdet_fech!O121/RES_summary!O$19</f>
        <v>0</v>
      </c>
      <c r="P121" s="177">
        <f>RES_hhdet_fech!P121/RES_summary!P$19</f>
        <v>0</v>
      </c>
      <c r="Q121" s="177">
        <f>RES_hhdet_fech!Q121/RES_summary!Q$19</f>
        <v>0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0</v>
      </c>
      <c r="F122" s="176">
        <f>RES_hhdet_fech!F122/RES_summary!F$19</f>
        <v>0</v>
      </c>
      <c r="G122" s="176">
        <f>RES_hhdet_fech!G122/RES_summary!G$19</f>
        <v>0</v>
      </c>
      <c r="H122" s="176">
        <f>RES_hhdet_fech!H122/RES_summary!H$19</f>
        <v>0</v>
      </c>
      <c r="I122" s="176">
        <f>RES_hhdet_fech!I122/RES_summary!I$19</f>
        <v>0</v>
      </c>
      <c r="J122" s="176">
        <f>RES_hhdet_fech!J122/RES_summary!J$19</f>
        <v>0</v>
      </c>
      <c r="K122" s="176">
        <f>RES_hhdet_fech!K122/RES_summary!K$19</f>
        <v>0</v>
      </c>
      <c r="L122" s="176">
        <f>RES_hhdet_fech!L122/RES_summary!L$19</f>
        <v>0</v>
      </c>
      <c r="M122" s="176">
        <f>RES_hhdet_fech!M122/RES_summary!M$19</f>
        <v>0</v>
      </c>
      <c r="N122" s="176">
        <f>RES_hhdet_fech!N122/RES_summary!N$19</f>
        <v>0</v>
      </c>
      <c r="O122" s="176">
        <f>RES_hhdet_fech!O122/RES_summary!O$19</f>
        <v>0</v>
      </c>
      <c r="P122" s="176">
        <f>RES_hhdet_fech!P122/RES_summary!P$19</f>
        <v>0</v>
      </c>
      <c r="Q122" s="176">
        <f>RES_hhdet_fech!Q122/RES_summary!Q$19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233.62114411042342</v>
      </c>
      <c r="C124" s="184">
        <f>RES_hhdet_fech!C124/RES_summary!C$19</f>
        <v>238.02032979154151</v>
      </c>
      <c r="D124" s="184">
        <f>RES_hhdet_fech!D124/RES_summary!D$19</f>
        <v>226.90765671820142</v>
      </c>
      <c r="E124" s="184">
        <f>RES_hhdet_fech!E124/RES_summary!E$19</f>
        <v>211.67349346971059</v>
      </c>
      <c r="F124" s="184">
        <f>RES_hhdet_fech!F124/RES_summary!F$19</f>
        <v>208.92783170520153</v>
      </c>
      <c r="G124" s="184">
        <f>RES_hhdet_fech!G124/RES_summary!G$19</f>
        <v>214.18022012014131</v>
      </c>
      <c r="H124" s="184">
        <f>RES_hhdet_fech!H124/RES_summary!H$19</f>
        <v>209.69179295469229</v>
      </c>
      <c r="I124" s="184">
        <f>RES_hhdet_fech!I124/RES_summary!I$19</f>
        <v>220.43576466838186</v>
      </c>
      <c r="J124" s="184">
        <f>RES_hhdet_fech!J124/RES_summary!J$19</f>
        <v>208.82310497296243</v>
      </c>
      <c r="K124" s="184">
        <f>RES_hhdet_fech!K124/RES_summary!K$19</f>
        <v>209.04784361278587</v>
      </c>
      <c r="L124" s="184">
        <f>RES_hhdet_fech!L124/RES_summary!L$19</f>
        <v>228.61237187056852</v>
      </c>
      <c r="M124" s="184">
        <f>RES_hhdet_fech!M124/RES_summary!M$19</f>
        <v>211.71937133845384</v>
      </c>
      <c r="N124" s="184">
        <f>RES_hhdet_fech!N124/RES_summary!N$19</f>
        <v>209.16424104781774</v>
      </c>
      <c r="O124" s="184">
        <f>RES_hhdet_fech!O124/RES_summary!O$19</f>
        <v>207.35019771920955</v>
      </c>
      <c r="P124" s="184">
        <f>RES_hhdet_fech!P124/RES_summary!P$19</f>
        <v>189.41410393464488</v>
      </c>
      <c r="Q124" s="184">
        <f>RES_hhdet_fech!Q124/RES_summary!Q$19</f>
        <v>182.4294361838555</v>
      </c>
    </row>
    <row r="125" spans="1:17" ht="12.95" customHeight="1" x14ac:dyDescent="0.25">
      <c r="A125" s="158" t="s">
        <v>65</v>
      </c>
      <c r="B125" s="178">
        <f>RES_hhdet_fech!B125/RES_summary!B$19</f>
        <v>181.14853192723967</v>
      </c>
      <c r="C125" s="178">
        <f>RES_hhdet_fech!C125/RES_summary!C$19</f>
        <v>184.22639739232397</v>
      </c>
      <c r="D125" s="178">
        <f>RES_hhdet_fech!D125/RES_summary!D$19</f>
        <v>174.5348330808242</v>
      </c>
      <c r="E125" s="178">
        <f>RES_hhdet_fech!E125/RES_summary!E$19</f>
        <v>160.25497501728327</v>
      </c>
      <c r="F125" s="178">
        <f>RES_hhdet_fech!F125/RES_summary!F$19</f>
        <v>157.59542944192617</v>
      </c>
      <c r="G125" s="178">
        <f>RES_hhdet_fech!G125/RES_summary!G$19</f>
        <v>163.19385881850343</v>
      </c>
      <c r="H125" s="178">
        <f>RES_hhdet_fech!H125/RES_summary!H$19</f>
        <v>158.69308598203892</v>
      </c>
      <c r="I125" s="178">
        <f>RES_hhdet_fech!I125/RES_summary!I$19</f>
        <v>169.89414947231472</v>
      </c>
      <c r="J125" s="178">
        <f>RES_hhdet_fech!J125/RES_summary!J$19</f>
        <v>159.06483014127295</v>
      </c>
      <c r="K125" s="178">
        <f>RES_hhdet_fech!K125/RES_summary!K$19</f>
        <v>159.71417111878981</v>
      </c>
      <c r="L125" s="178">
        <f>RES_hhdet_fech!L125/RES_summary!L$19</f>
        <v>177.89470443076988</v>
      </c>
      <c r="M125" s="178">
        <f>RES_hhdet_fech!M125/RES_summary!M$19</f>
        <v>161.97896862571281</v>
      </c>
      <c r="N125" s="178">
        <f>RES_hhdet_fech!N125/RES_summary!N$19</f>
        <v>160.87622403413241</v>
      </c>
      <c r="O125" s="178">
        <f>RES_hhdet_fech!O125/RES_summary!O$19</f>
        <v>160.15780801815689</v>
      </c>
      <c r="P125" s="178">
        <f>RES_hhdet_fech!P125/RES_summary!P$19</f>
        <v>145.21555425879379</v>
      </c>
      <c r="Q125" s="178">
        <f>RES_hhdet_fech!Q125/RES_summary!Q$19</f>
        <v>138.1908638643261</v>
      </c>
    </row>
    <row r="126" spans="1:17" ht="12" customHeight="1" x14ac:dyDescent="0.25">
      <c r="A126" s="23" t="s">
        <v>149</v>
      </c>
      <c r="B126" s="177">
        <f>RES_hhdet_fech!B126/RES_summary!B$19</f>
        <v>180.42184008506396</v>
      </c>
      <c r="C126" s="177">
        <f>RES_hhdet_fech!C126/RES_summary!C$19</f>
        <v>183.08803697996035</v>
      </c>
      <c r="D126" s="177">
        <f>RES_hhdet_fech!D126/RES_summary!D$19</f>
        <v>173.75557003447935</v>
      </c>
      <c r="E126" s="177">
        <f>RES_hhdet_fech!E126/RES_summary!E$19</f>
        <v>159.58717584503552</v>
      </c>
      <c r="F126" s="177">
        <f>RES_hhdet_fech!F126/RES_summary!F$19</f>
        <v>156.97968836596283</v>
      </c>
      <c r="G126" s="177">
        <f>RES_hhdet_fech!G126/RES_summary!G$19</f>
        <v>162.59096240361364</v>
      </c>
      <c r="H126" s="177">
        <f>RES_hhdet_fech!H126/RES_summary!H$19</f>
        <v>158.00959846565803</v>
      </c>
      <c r="I126" s="177">
        <f>RES_hhdet_fech!I126/RES_summary!I$19</f>
        <v>169.11086807118832</v>
      </c>
      <c r="J126" s="177">
        <f>RES_hhdet_fech!J126/RES_summary!J$19</f>
        <v>158.31735077937861</v>
      </c>
      <c r="K126" s="177">
        <f>RES_hhdet_fech!K126/RES_summary!K$19</f>
        <v>159.0742639691284</v>
      </c>
      <c r="L126" s="177">
        <f>RES_hhdet_fech!L126/RES_summary!L$19</f>
        <v>177.00143009832414</v>
      </c>
      <c r="M126" s="177">
        <f>RES_hhdet_fech!M126/RES_summary!M$19</f>
        <v>161.45493682298977</v>
      </c>
      <c r="N126" s="177">
        <f>RES_hhdet_fech!N126/RES_summary!N$19</f>
        <v>160.26671337218994</v>
      </c>
      <c r="O126" s="177">
        <f>RES_hhdet_fech!O126/RES_summary!O$19</f>
        <v>159.59380731892008</v>
      </c>
      <c r="P126" s="177">
        <f>RES_hhdet_fech!P126/RES_summary!P$19</f>
        <v>144.96364322842123</v>
      </c>
      <c r="Q126" s="177">
        <f>RES_hhdet_fech!Q126/RES_summary!Q$19</f>
        <v>137.73999452730959</v>
      </c>
    </row>
    <row r="127" spans="1:17" ht="12" customHeight="1" x14ac:dyDescent="0.25">
      <c r="A127" s="23" t="s">
        <v>60</v>
      </c>
      <c r="B127" s="177">
        <f>RES_hhdet_fech!B127/RES_summary!B$19</f>
        <v>0.72669184217570892</v>
      </c>
      <c r="C127" s="177">
        <f>RES_hhdet_fech!C127/RES_summary!C$19</f>
        <v>1.1383604123636069</v>
      </c>
      <c r="D127" s="177">
        <f>RES_hhdet_fech!D127/RES_summary!D$19</f>
        <v>0.77926304634485</v>
      </c>
      <c r="E127" s="177">
        <f>RES_hhdet_fech!E127/RES_summary!E$19</f>
        <v>0.6677991722477532</v>
      </c>
      <c r="F127" s="177">
        <f>RES_hhdet_fech!F127/RES_summary!F$19</f>
        <v>0.61574107596333671</v>
      </c>
      <c r="G127" s="177">
        <f>RES_hhdet_fech!G127/RES_summary!G$19</f>
        <v>0.60289641488980728</v>
      </c>
      <c r="H127" s="177">
        <f>RES_hhdet_fech!H127/RES_summary!H$19</f>
        <v>0.68348751638089378</v>
      </c>
      <c r="I127" s="177">
        <f>RES_hhdet_fech!I127/RES_summary!I$19</f>
        <v>0.78328140112639921</v>
      </c>
      <c r="J127" s="177">
        <f>RES_hhdet_fech!J127/RES_summary!J$19</f>
        <v>0.74747936189434749</v>
      </c>
      <c r="K127" s="177">
        <f>RES_hhdet_fech!K127/RES_summary!K$19</f>
        <v>0.63990714966140538</v>
      </c>
      <c r="L127" s="177">
        <f>RES_hhdet_fech!L127/RES_summary!L$19</f>
        <v>0.89327433244571552</v>
      </c>
      <c r="M127" s="177">
        <f>RES_hhdet_fech!M127/RES_summary!M$19</f>
        <v>0.52403180272303229</v>
      </c>
      <c r="N127" s="177">
        <f>RES_hhdet_fech!N127/RES_summary!N$19</f>
        <v>0.60951066194244741</v>
      </c>
      <c r="O127" s="177">
        <f>RES_hhdet_fech!O127/RES_summary!O$19</f>
        <v>0.56400069923678919</v>
      </c>
      <c r="P127" s="177">
        <f>RES_hhdet_fech!P127/RES_summary!P$19</f>
        <v>0.25191103037256635</v>
      </c>
      <c r="Q127" s="177">
        <f>RES_hhdet_fech!Q127/RES_summary!Q$19</f>
        <v>0.45086933701653137</v>
      </c>
    </row>
    <row r="128" spans="1:17" ht="12.95" customHeight="1" x14ac:dyDescent="0.25">
      <c r="A128" s="158" t="s">
        <v>112</v>
      </c>
      <c r="B128" s="178">
        <f>RES_hhdet_fech!B128/RES_summary!B$19</f>
        <v>3.5681881111486376E-4</v>
      </c>
      <c r="C128" s="178">
        <f>RES_hhdet_fech!C128/RES_summary!C$19</f>
        <v>4.5395492828923808E-4</v>
      </c>
      <c r="D128" s="178">
        <f>RES_hhdet_fech!D128/RES_summary!D$19</f>
        <v>5.7708447335742905E-4</v>
      </c>
      <c r="E128" s="178">
        <f>RES_hhdet_fech!E128/RES_summary!E$19</f>
        <v>6.6719697836713763E-4</v>
      </c>
      <c r="F128" s="178">
        <f>RES_hhdet_fech!F128/RES_summary!F$19</f>
        <v>9.4973546029899212E-4</v>
      </c>
      <c r="G128" s="178">
        <f>RES_hhdet_fech!G128/RES_summary!G$19</f>
        <v>1.4182888582060719E-3</v>
      </c>
      <c r="H128" s="178">
        <f>RES_hhdet_fech!H128/RES_summary!H$19</f>
        <v>1.745711799990519E-3</v>
      </c>
      <c r="I128" s="178">
        <f>RES_hhdet_fech!I128/RES_summary!I$19</f>
        <v>2.1385396562370782E-3</v>
      </c>
      <c r="J128" s="178">
        <f>RES_hhdet_fech!J128/RES_summary!J$19</f>
        <v>2.54257972120837E-3</v>
      </c>
      <c r="K128" s="178">
        <f>RES_hhdet_fech!K128/RES_summary!K$19</f>
        <v>2.7851556655162594E-3</v>
      </c>
      <c r="L128" s="178">
        <f>RES_hhdet_fech!L128/RES_summary!L$19</f>
        <v>2.9747566240028844E-3</v>
      </c>
      <c r="M128" s="178">
        <f>RES_hhdet_fech!M128/RES_summary!M$19</f>
        <v>3.4037105662513257E-3</v>
      </c>
      <c r="N128" s="178">
        <f>RES_hhdet_fech!N128/RES_summary!N$19</f>
        <v>3.8608310926011094E-3</v>
      </c>
      <c r="O128" s="178">
        <f>RES_hhdet_fech!O128/RES_summary!O$19</f>
        <v>4.3668688986928913E-3</v>
      </c>
      <c r="P128" s="178">
        <f>RES_hhdet_fech!P128/RES_summary!P$19</f>
        <v>4.6190126761110313E-3</v>
      </c>
      <c r="Q128" s="178">
        <f>RES_hhdet_fech!Q128/RES_summary!Q$19</f>
        <v>5.5262335274310192E-3</v>
      </c>
    </row>
    <row r="129" spans="1:17" ht="12" customHeight="1" x14ac:dyDescent="0.25">
      <c r="A129" s="23" t="s">
        <v>60</v>
      </c>
      <c r="B129" s="177">
        <f>RES_hhdet_fech!B129/RES_summary!B$19</f>
        <v>3.5681881111486376E-4</v>
      </c>
      <c r="C129" s="177">
        <f>RES_hhdet_fech!C129/RES_summary!C$19</f>
        <v>4.5395492828923808E-4</v>
      </c>
      <c r="D129" s="177">
        <f>RES_hhdet_fech!D129/RES_summary!D$19</f>
        <v>5.7708447335742905E-4</v>
      </c>
      <c r="E129" s="177">
        <f>RES_hhdet_fech!E129/RES_summary!E$19</f>
        <v>6.6719697836713763E-4</v>
      </c>
      <c r="F129" s="177">
        <f>RES_hhdet_fech!F129/RES_summary!F$19</f>
        <v>9.4973546029899212E-4</v>
      </c>
      <c r="G129" s="177">
        <f>RES_hhdet_fech!G129/RES_summary!G$19</f>
        <v>1.4182888582060719E-3</v>
      </c>
      <c r="H129" s="177">
        <f>RES_hhdet_fech!H129/RES_summary!H$19</f>
        <v>1.745711799990519E-3</v>
      </c>
      <c r="I129" s="177">
        <f>RES_hhdet_fech!I129/RES_summary!I$19</f>
        <v>2.1385396562370782E-3</v>
      </c>
      <c r="J129" s="177">
        <f>RES_hhdet_fech!J129/RES_summary!J$19</f>
        <v>2.54257972120837E-3</v>
      </c>
      <c r="K129" s="177">
        <f>RES_hhdet_fech!K129/RES_summary!K$19</f>
        <v>2.7851556655162594E-3</v>
      </c>
      <c r="L129" s="177">
        <f>RES_hhdet_fech!L129/RES_summary!L$19</f>
        <v>2.9747566240028844E-3</v>
      </c>
      <c r="M129" s="177">
        <f>RES_hhdet_fech!M129/RES_summary!M$19</f>
        <v>3.4037105662513257E-3</v>
      </c>
      <c r="N129" s="177">
        <f>RES_hhdet_fech!N129/RES_summary!N$19</f>
        <v>3.8608310926011094E-3</v>
      </c>
      <c r="O129" s="177">
        <f>RES_hhdet_fech!O129/RES_summary!O$19</f>
        <v>4.3668688986928913E-3</v>
      </c>
      <c r="P129" s="177">
        <f>RES_hhdet_fech!P129/RES_summary!P$19</f>
        <v>4.6190126761110313E-3</v>
      </c>
      <c r="Q129" s="177">
        <f>RES_hhdet_fech!Q129/RES_summary!Q$19</f>
        <v>5.5262335274310192E-3</v>
      </c>
    </row>
    <row r="130" spans="1:17" ht="12" customHeight="1" x14ac:dyDescent="0.25">
      <c r="A130" s="158" t="s">
        <v>63</v>
      </c>
      <c r="B130" s="178">
        <f>RES_hhdet_fech!B130/RES_summary!B$19</f>
        <v>32.398873066327234</v>
      </c>
      <c r="C130" s="178">
        <f>RES_hhdet_fech!C130/RES_summary!C$19</f>
        <v>32.687427374693939</v>
      </c>
      <c r="D130" s="178">
        <f>RES_hhdet_fech!D130/RES_summary!D$19</f>
        <v>32.641131223452895</v>
      </c>
      <c r="E130" s="178">
        <f>RES_hhdet_fech!E130/RES_summary!E$19</f>
        <v>31.727211957483334</v>
      </c>
      <c r="F130" s="178">
        <f>RES_hhdet_fech!F130/RES_summary!F$19</f>
        <v>31.814809040617789</v>
      </c>
      <c r="G130" s="178">
        <f>RES_hhdet_fech!G130/RES_summary!G$19</f>
        <v>31.741552155991471</v>
      </c>
      <c r="H130" s="178">
        <f>RES_hhdet_fech!H130/RES_summary!H$19</f>
        <v>31.57741969288713</v>
      </c>
      <c r="I130" s="178">
        <f>RES_hhdet_fech!I130/RES_summary!I$19</f>
        <v>30.95926767533696</v>
      </c>
      <c r="J130" s="178">
        <f>RES_hhdet_fech!J130/RES_summary!J$19</f>
        <v>30.192353595964608</v>
      </c>
      <c r="K130" s="178">
        <f>RES_hhdet_fech!K130/RES_summary!K$19</f>
        <v>30.096024056868821</v>
      </c>
      <c r="L130" s="178">
        <f>RES_hhdet_fech!L130/RES_summary!L$19</f>
        <v>30.907960057906443</v>
      </c>
      <c r="M130" s="178">
        <f>RES_hhdet_fech!M130/RES_summary!M$19</f>
        <v>31.082992223817588</v>
      </c>
      <c r="N130" s="178">
        <f>RES_hhdet_fech!N130/RES_summary!N$19</f>
        <v>29.990171532601174</v>
      </c>
      <c r="O130" s="178">
        <f>RES_hhdet_fech!O130/RES_summary!O$19</f>
        <v>29.280916590759684</v>
      </c>
      <c r="P130" s="178">
        <f>RES_hhdet_fech!P130/RES_summary!P$19</f>
        <v>27.339853275739884</v>
      </c>
      <c r="Q130" s="178">
        <f>RES_hhdet_fech!Q130/RES_summary!Q$19</f>
        <v>26.989119384571605</v>
      </c>
    </row>
    <row r="131" spans="1:17" ht="12" customHeight="1" x14ac:dyDescent="0.25">
      <c r="A131" s="167" t="s">
        <v>148</v>
      </c>
      <c r="B131" s="183">
        <f>RES_hhdet_fech!B131/RES_summary!B$19</f>
        <v>31.704931582833606</v>
      </c>
      <c r="C131" s="183">
        <f>RES_hhdet_fech!C131/RES_summary!C$19</f>
        <v>31.844470177665077</v>
      </c>
      <c r="D131" s="183">
        <f>RES_hhdet_fech!D131/RES_summary!D$19</f>
        <v>32.124702405591954</v>
      </c>
      <c r="E131" s="183">
        <f>RES_hhdet_fech!E131/RES_summary!E$19</f>
        <v>31.276137729162496</v>
      </c>
      <c r="F131" s="183">
        <f>RES_hhdet_fech!F131/RES_summary!F$19</f>
        <v>31.453371554493266</v>
      </c>
      <c r="G131" s="183">
        <f>RES_hhdet_fech!G131/RES_summary!G$19</f>
        <v>31.250492802309058</v>
      </c>
      <c r="H131" s="183">
        <f>RES_hhdet_fech!H131/RES_summary!H$19</f>
        <v>31.175388794860549</v>
      </c>
      <c r="I131" s="183">
        <f>RES_hhdet_fech!I131/RES_summary!I$19</f>
        <v>30.675256790122187</v>
      </c>
      <c r="J131" s="183">
        <f>RES_hhdet_fech!J131/RES_summary!J$19</f>
        <v>30.035491144504672</v>
      </c>
      <c r="K131" s="183">
        <f>RES_hhdet_fech!K131/RES_summary!K$19</f>
        <v>30.027042570239047</v>
      </c>
      <c r="L131" s="183">
        <f>RES_hhdet_fech!L131/RES_summary!L$19</f>
        <v>30.887514058688858</v>
      </c>
      <c r="M131" s="183">
        <f>RES_hhdet_fech!M131/RES_summary!M$19</f>
        <v>31.061956459838299</v>
      </c>
      <c r="N131" s="183">
        <f>RES_hhdet_fech!N131/RES_summary!N$19</f>
        <v>29.757674422021452</v>
      </c>
      <c r="O131" s="183">
        <f>RES_hhdet_fech!O131/RES_summary!O$19</f>
        <v>29.187189617748306</v>
      </c>
      <c r="P131" s="183">
        <f>RES_hhdet_fech!P131/RES_summary!P$19</f>
        <v>27.289716560336764</v>
      </c>
      <c r="Q131" s="183">
        <f>RES_hhdet_fech!Q131/RES_summary!Q$19</f>
        <v>26.966128666708823</v>
      </c>
    </row>
    <row r="132" spans="1:17" ht="12" customHeight="1" x14ac:dyDescent="0.25">
      <c r="A132" s="167" t="s">
        <v>147</v>
      </c>
      <c r="B132" s="183">
        <f>RES_hhdet_fech!B132/RES_summary!B$19</f>
        <v>0</v>
      </c>
      <c r="C132" s="183">
        <f>RES_hhdet_fech!C132/RES_summary!C$19</f>
        <v>0</v>
      </c>
      <c r="D132" s="183">
        <f>RES_hhdet_fech!D132/RES_summary!D$19</f>
        <v>0</v>
      </c>
      <c r="E132" s="183">
        <f>RES_hhdet_fech!E132/RES_summary!E$19</f>
        <v>0</v>
      </c>
      <c r="F132" s="183">
        <f>RES_hhdet_fech!F132/RES_summary!F$19</f>
        <v>0</v>
      </c>
      <c r="G132" s="183">
        <f>RES_hhdet_fech!G132/RES_summary!G$19</f>
        <v>0</v>
      </c>
      <c r="H132" s="183">
        <f>RES_hhdet_fech!H132/RES_summary!H$19</f>
        <v>0</v>
      </c>
      <c r="I132" s="183">
        <f>RES_hhdet_fech!I132/RES_summary!I$19</f>
        <v>0</v>
      </c>
      <c r="J132" s="183">
        <f>RES_hhdet_fech!J132/RES_summary!J$19</f>
        <v>0</v>
      </c>
      <c r="K132" s="183">
        <f>RES_hhdet_fech!K132/RES_summary!K$19</f>
        <v>0</v>
      </c>
      <c r="L132" s="183">
        <f>RES_hhdet_fech!L132/RES_summary!L$19</f>
        <v>0</v>
      </c>
      <c r="M132" s="183">
        <f>RES_hhdet_fech!M132/RES_summary!M$19</f>
        <v>0</v>
      </c>
      <c r="N132" s="183">
        <f>RES_hhdet_fech!N132/RES_summary!N$19</f>
        <v>0</v>
      </c>
      <c r="O132" s="183">
        <f>RES_hhdet_fech!O132/RES_summary!O$19</f>
        <v>0</v>
      </c>
      <c r="P132" s="183">
        <f>RES_hhdet_fech!P132/RES_summary!P$19</f>
        <v>0</v>
      </c>
      <c r="Q132" s="183">
        <f>RES_hhdet_fech!Q132/RES_summary!Q$19</f>
        <v>0</v>
      </c>
    </row>
    <row r="133" spans="1:17" ht="12" customHeight="1" x14ac:dyDescent="0.25">
      <c r="A133" s="166" t="s">
        <v>61</v>
      </c>
      <c r="B133" s="182">
        <f>RES_hhdet_fech!B133/RES_summary!B$19</f>
        <v>0</v>
      </c>
      <c r="C133" s="182">
        <f>RES_hhdet_fech!C133/RES_summary!C$19</f>
        <v>0</v>
      </c>
      <c r="D133" s="182">
        <f>RES_hhdet_fech!D133/RES_summary!D$19</f>
        <v>0</v>
      </c>
      <c r="E133" s="182">
        <f>RES_hhdet_fech!E133/RES_summary!E$19</f>
        <v>0</v>
      </c>
      <c r="F133" s="182">
        <f>RES_hhdet_fech!F133/RES_summary!F$19</f>
        <v>0</v>
      </c>
      <c r="G133" s="182">
        <f>RES_hhdet_fech!G133/RES_summary!G$19</f>
        <v>0</v>
      </c>
      <c r="H133" s="182">
        <f>RES_hhdet_fech!H133/RES_summary!H$19</f>
        <v>0</v>
      </c>
      <c r="I133" s="182">
        <f>RES_hhdet_fech!I133/RES_summary!I$19</f>
        <v>0</v>
      </c>
      <c r="J133" s="182">
        <f>RES_hhdet_fech!J133/RES_summary!J$19</f>
        <v>0</v>
      </c>
      <c r="K133" s="182">
        <f>RES_hhdet_fech!K133/RES_summary!K$19</f>
        <v>0</v>
      </c>
      <c r="L133" s="182">
        <f>RES_hhdet_fech!L133/RES_summary!L$19</f>
        <v>0</v>
      </c>
      <c r="M133" s="182">
        <f>RES_hhdet_fech!M133/RES_summary!M$19</f>
        <v>0</v>
      </c>
      <c r="N133" s="182">
        <f>RES_hhdet_fech!N133/RES_summary!N$19</f>
        <v>0</v>
      </c>
      <c r="O133" s="182">
        <f>RES_hhdet_fech!O133/RES_summary!O$19</f>
        <v>0</v>
      </c>
      <c r="P133" s="182">
        <f>RES_hhdet_fech!P133/RES_summary!P$19</f>
        <v>0</v>
      </c>
      <c r="Q133" s="182">
        <f>RES_hhdet_fech!Q133/RES_summary!Q$19</f>
        <v>0</v>
      </c>
    </row>
    <row r="134" spans="1:17" ht="12" customHeight="1" x14ac:dyDescent="0.25">
      <c r="A134" s="147" t="s">
        <v>59</v>
      </c>
      <c r="B134" s="181">
        <f>RES_hhdet_fech!B134/RES_summary!B$19</f>
        <v>0</v>
      </c>
      <c r="C134" s="181">
        <f>RES_hhdet_fech!C134/RES_summary!C$19</f>
        <v>0</v>
      </c>
      <c r="D134" s="181">
        <f>RES_hhdet_fech!D134/RES_summary!D$19</f>
        <v>0</v>
      </c>
      <c r="E134" s="181">
        <f>RES_hhdet_fech!E134/RES_summary!E$19</f>
        <v>0</v>
      </c>
      <c r="F134" s="181">
        <f>RES_hhdet_fech!F134/RES_summary!F$19</f>
        <v>0</v>
      </c>
      <c r="G134" s="181">
        <f>RES_hhdet_fech!G134/RES_summary!G$19</f>
        <v>0</v>
      </c>
      <c r="H134" s="181">
        <f>RES_hhdet_fech!H134/RES_summary!H$19</f>
        <v>0</v>
      </c>
      <c r="I134" s="181">
        <f>RES_hhdet_fech!I134/RES_summary!I$19</f>
        <v>0</v>
      </c>
      <c r="J134" s="181">
        <f>RES_hhdet_fech!J134/RES_summary!J$19</f>
        <v>0</v>
      </c>
      <c r="K134" s="181">
        <f>RES_hhdet_fech!K134/RES_summary!K$19</f>
        <v>0</v>
      </c>
      <c r="L134" s="181">
        <f>RES_hhdet_fech!L134/RES_summary!L$19</f>
        <v>0</v>
      </c>
      <c r="M134" s="181">
        <f>RES_hhdet_fech!M134/RES_summary!M$19</f>
        <v>0</v>
      </c>
      <c r="N134" s="181">
        <f>RES_hhdet_fech!N134/RES_summary!N$19</f>
        <v>0</v>
      </c>
      <c r="O134" s="181">
        <f>RES_hhdet_fech!O134/RES_summary!O$19</f>
        <v>0</v>
      </c>
      <c r="P134" s="181">
        <f>RES_hhdet_fech!P134/RES_summary!P$19</f>
        <v>0</v>
      </c>
      <c r="Q134" s="181">
        <f>RES_hhdet_fech!Q134/RES_summary!Q$19</f>
        <v>0</v>
      </c>
    </row>
    <row r="135" spans="1:17" ht="12" customHeight="1" x14ac:dyDescent="0.25">
      <c r="A135" s="163" t="s">
        <v>142</v>
      </c>
      <c r="B135" s="180">
        <f>RES_hhdet_fech!B135/RES_summary!B$19</f>
        <v>43.486402172442489</v>
      </c>
      <c r="C135" s="180">
        <f>RES_hhdet_fech!C135/RES_summary!C$19</f>
        <v>46.802480432364938</v>
      </c>
      <c r="D135" s="180">
        <f>RES_hhdet_fech!D135/RES_summary!D$19</f>
        <v>40.495287371995573</v>
      </c>
      <c r="E135" s="180">
        <f>RES_hhdet_fech!E135/RES_summary!E$19</f>
        <v>36.472024874579176</v>
      </c>
      <c r="F135" s="180">
        <f>RES_hhdet_fech!F135/RES_summary!F$19</f>
        <v>35.302474172223981</v>
      </c>
      <c r="G135" s="180">
        <f>RES_hhdet_fech!G135/RES_summary!G$19</f>
        <v>47.679177720223088</v>
      </c>
      <c r="H135" s="180">
        <f>RES_hhdet_fech!H135/RES_summary!H$19</f>
        <v>42.335203309124516</v>
      </c>
      <c r="I135" s="180">
        <f>RES_hhdet_fech!I135/RES_summary!I$19</f>
        <v>43.027634697462908</v>
      </c>
      <c r="J135" s="180">
        <f>RES_hhdet_fech!J135/RES_summary!J$19</f>
        <v>41.321399479712078</v>
      </c>
      <c r="K135" s="180">
        <f>RES_hhdet_fech!K135/RES_summary!K$19</f>
        <v>36.88265448930111</v>
      </c>
      <c r="L135" s="180">
        <f>RES_hhdet_fech!L135/RES_summary!L$19</f>
        <v>37.824041532376462</v>
      </c>
      <c r="M135" s="180">
        <f>RES_hhdet_fech!M135/RES_summary!M$19</f>
        <v>37.332633229359594</v>
      </c>
      <c r="N135" s="180">
        <f>RES_hhdet_fech!N135/RES_summary!N$19</f>
        <v>36.195801695233989</v>
      </c>
      <c r="O135" s="180">
        <f>RES_hhdet_fech!O135/RES_summary!O$19</f>
        <v>35.568842496684297</v>
      </c>
      <c r="P135" s="180">
        <f>RES_hhdet_fech!P135/RES_summary!P$19</f>
        <v>33.02272510513226</v>
      </c>
      <c r="Q135" s="180">
        <f>RES_hhdet_fech!Q135/RES_summary!Q$19</f>
        <v>34.750537043738483</v>
      </c>
    </row>
    <row r="136" spans="1:17" ht="12" customHeight="1" x14ac:dyDescent="0.25">
      <c r="A136" s="161" t="s">
        <v>141</v>
      </c>
      <c r="B136" s="179">
        <f>RES_hhdet_fech!B136/RES_summary!B$19</f>
        <v>0</v>
      </c>
      <c r="C136" s="179">
        <f>RES_hhdet_fech!C136/RES_summary!C$19</f>
        <v>0</v>
      </c>
      <c r="D136" s="179">
        <f>RES_hhdet_fech!D136/RES_summary!D$19</f>
        <v>0</v>
      </c>
      <c r="E136" s="179">
        <f>RES_hhdet_fech!E136/RES_summary!E$19</f>
        <v>0</v>
      </c>
      <c r="F136" s="179">
        <f>RES_hhdet_fech!F136/RES_summary!F$19</f>
        <v>0</v>
      </c>
      <c r="G136" s="179">
        <f>RES_hhdet_fech!G136/RES_summary!G$19</f>
        <v>0</v>
      </c>
      <c r="H136" s="179">
        <f>RES_hhdet_fech!H136/RES_summary!H$19</f>
        <v>0</v>
      </c>
      <c r="I136" s="179">
        <f>RES_hhdet_fech!I136/RES_summary!I$19</f>
        <v>0</v>
      </c>
      <c r="J136" s="179">
        <f>RES_hhdet_fech!J136/RES_summary!J$19</f>
        <v>0</v>
      </c>
      <c r="K136" s="179">
        <f>RES_hhdet_fech!K136/RES_summary!K$19</f>
        <v>0</v>
      </c>
      <c r="L136" s="179">
        <f>RES_hhdet_fech!L136/RES_summary!L$19</f>
        <v>0</v>
      </c>
      <c r="M136" s="179">
        <f>RES_hhdet_fech!M136/RES_summary!M$19</f>
        <v>0</v>
      </c>
      <c r="N136" s="179">
        <f>RES_hhdet_fech!N136/RES_summary!N$19</f>
        <v>0</v>
      </c>
      <c r="O136" s="179">
        <f>RES_hhdet_fech!O136/RES_summary!O$19</f>
        <v>0</v>
      </c>
      <c r="P136" s="179">
        <f>RES_hhdet_fech!P136/RES_summary!P$19</f>
        <v>0</v>
      </c>
      <c r="Q136" s="179">
        <f>RES_hhdet_fech!Q136/RES_summary!Q$19</f>
        <v>0</v>
      </c>
    </row>
    <row r="137" spans="1:17" ht="12" customHeight="1" x14ac:dyDescent="0.25">
      <c r="A137" s="148" t="s">
        <v>60</v>
      </c>
      <c r="B137" s="177">
        <f>RES_hhdet_fech!B137/RES_summary!B$19</f>
        <v>0</v>
      </c>
      <c r="C137" s="177">
        <f>RES_hhdet_fech!C137/RES_summary!C$19</f>
        <v>0</v>
      </c>
      <c r="D137" s="177">
        <f>RES_hhdet_fech!D137/RES_summary!D$19</f>
        <v>0</v>
      </c>
      <c r="E137" s="177">
        <f>RES_hhdet_fech!E137/RES_summary!E$19</f>
        <v>0</v>
      </c>
      <c r="F137" s="177">
        <f>RES_hhdet_fech!F137/RES_summary!F$19</f>
        <v>0</v>
      </c>
      <c r="G137" s="177">
        <f>RES_hhdet_fech!G137/RES_summary!G$19</f>
        <v>0</v>
      </c>
      <c r="H137" s="177">
        <f>RES_hhdet_fech!H137/RES_summary!H$19</f>
        <v>0</v>
      </c>
      <c r="I137" s="177">
        <f>RES_hhdet_fech!I137/RES_summary!I$19</f>
        <v>0</v>
      </c>
      <c r="J137" s="177">
        <f>RES_hhdet_fech!J137/RES_summary!J$19</f>
        <v>0</v>
      </c>
      <c r="K137" s="177">
        <f>RES_hhdet_fech!K137/RES_summary!K$19</f>
        <v>0</v>
      </c>
      <c r="L137" s="177">
        <f>RES_hhdet_fech!L137/RES_summary!L$19</f>
        <v>0</v>
      </c>
      <c r="M137" s="177">
        <f>RES_hhdet_fech!M137/RES_summary!M$19</f>
        <v>0</v>
      </c>
      <c r="N137" s="177">
        <f>RES_hhdet_fech!N137/RES_summary!N$19</f>
        <v>0</v>
      </c>
      <c r="O137" s="177">
        <f>RES_hhdet_fech!O137/RES_summary!O$19</f>
        <v>0</v>
      </c>
      <c r="P137" s="177">
        <f>RES_hhdet_fech!P137/RES_summary!P$19</f>
        <v>0</v>
      </c>
      <c r="Q137" s="177">
        <f>RES_hhdet_fech!Q137/RES_summary!Q$19</f>
        <v>0</v>
      </c>
    </row>
    <row r="138" spans="1:17" ht="12" customHeight="1" x14ac:dyDescent="0.25">
      <c r="A138" s="148" t="s">
        <v>59</v>
      </c>
      <c r="B138" s="177">
        <f>RES_hhdet_fech!B138/RES_summary!B$19</f>
        <v>0</v>
      </c>
      <c r="C138" s="177">
        <f>RES_hhdet_fech!C138/RES_summary!C$19</f>
        <v>0</v>
      </c>
      <c r="D138" s="177">
        <f>RES_hhdet_fech!D138/RES_summary!D$19</f>
        <v>0</v>
      </c>
      <c r="E138" s="177">
        <f>RES_hhdet_fech!E138/RES_summary!E$19</f>
        <v>0</v>
      </c>
      <c r="F138" s="177">
        <f>RES_hhdet_fech!F138/RES_summary!F$19</f>
        <v>0</v>
      </c>
      <c r="G138" s="177">
        <f>RES_hhdet_fech!G138/RES_summary!G$19</f>
        <v>0</v>
      </c>
      <c r="H138" s="177">
        <f>RES_hhdet_fech!H138/RES_summary!H$19</f>
        <v>0</v>
      </c>
      <c r="I138" s="177">
        <f>RES_hhdet_fech!I138/RES_summary!I$19</f>
        <v>0</v>
      </c>
      <c r="J138" s="177">
        <f>RES_hhdet_fech!J138/RES_summary!J$19</f>
        <v>0</v>
      </c>
      <c r="K138" s="177">
        <f>RES_hhdet_fech!K138/RES_summary!K$19</f>
        <v>0</v>
      </c>
      <c r="L138" s="177">
        <f>RES_hhdet_fech!L138/RES_summary!L$19</f>
        <v>0</v>
      </c>
      <c r="M138" s="177">
        <f>RES_hhdet_fech!M138/RES_summary!M$19</f>
        <v>0</v>
      </c>
      <c r="N138" s="177">
        <f>RES_hhdet_fech!N138/RES_summary!N$19</f>
        <v>0</v>
      </c>
      <c r="O138" s="177">
        <f>RES_hhdet_fech!O138/RES_summary!O$19</f>
        <v>0</v>
      </c>
      <c r="P138" s="177">
        <f>RES_hhdet_fech!P138/RES_summary!P$19</f>
        <v>0</v>
      </c>
      <c r="Q138" s="177">
        <f>RES_hhdet_fech!Q138/RES_summary!Q$19</f>
        <v>0</v>
      </c>
    </row>
    <row r="139" spans="1:17" ht="12" customHeight="1" x14ac:dyDescent="0.25">
      <c r="A139" s="158" t="s">
        <v>62</v>
      </c>
      <c r="B139" s="178">
        <f>RES_hhdet_fech!B139/RES_summary!B$19</f>
        <v>20.073382298045395</v>
      </c>
      <c r="C139" s="178">
        <f>RES_hhdet_fech!C139/RES_summary!C$19</f>
        <v>21.106051069595331</v>
      </c>
      <c r="D139" s="178">
        <f>RES_hhdet_fech!D139/RES_summary!D$19</f>
        <v>19.731115329450979</v>
      </c>
      <c r="E139" s="178">
        <f>RES_hhdet_fech!E139/RES_summary!E$19</f>
        <v>19.690639297965628</v>
      </c>
      <c r="F139" s="178">
        <f>RES_hhdet_fech!F139/RES_summary!F$19</f>
        <v>19.516643487197278</v>
      </c>
      <c r="G139" s="178">
        <f>RES_hhdet_fech!G139/RES_summary!G$19</f>
        <v>19.243390856788167</v>
      </c>
      <c r="H139" s="178">
        <f>RES_hhdet_fech!H139/RES_summary!H$19</f>
        <v>19.419541567966224</v>
      </c>
      <c r="I139" s="178">
        <f>RES_hhdet_fech!I139/RES_summary!I$19</f>
        <v>19.580208981073913</v>
      </c>
      <c r="J139" s="178">
        <f>RES_hhdet_fech!J139/RES_summary!J$19</f>
        <v>19.563378656003671</v>
      </c>
      <c r="K139" s="178">
        <f>RES_hhdet_fech!K139/RES_summary!K$19</f>
        <v>19.23486328146171</v>
      </c>
      <c r="L139" s="178">
        <f>RES_hhdet_fech!L139/RES_summary!L$19</f>
        <v>19.806732625268189</v>
      </c>
      <c r="M139" s="178">
        <f>RES_hhdet_fech!M139/RES_summary!M$19</f>
        <v>18.654006778357196</v>
      </c>
      <c r="N139" s="178">
        <f>RES_hhdet_fech!N139/RES_summary!N$19</f>
        <v>18.293984649991561</v>
      </c>
      <c r="O139" s="178">
        <f>RES_hhdet_fech!O139/RES_summary!O$19</f>
        <v>17.90710624139432</v>
      </c>
      <c r="P139" s="178">
        <f>RES_hhdet_fech!P139/RES_summary!P$19</f>
        <v>16.854077387435098</v>
      </c>
      <c r="Q139" s="178">
        <f>RES_hhdet_fech!Q139/RES_summary!Q$19</f>
        <v>17.243926701430375</v>
      </c>
    </row>
    <row r="140" spans="1:17" ht="12" customHeight="1" x14ac:dyDescent="0.25">
      <c r="A140" s="23" t="s">
        <v>57</v>
      </c>
      <c r="B140" s="177">
        <f>RES_hhdet_fech!B140/RES_summary!B$19</f>
        <v>35.125811381743205</v>
      </c>
      <c r="C140" s="177">
        <f>RES_hhdet_fech!C140/RES_summary!C$19</f>
        <v>34.801964032234508</v>
      </c>
      <c r="D140" s="177">
        <f>RES_hhdet_fech!D140/RES_summary!D$19</f>
        <v>34.739209446708223</v>
      </c>
      <c r="E140" s="177">
        <f>RES_hhdet_fech!E140/RES_summary!E$19</f>
        <v>34.434035541341927</v>
      </c>
      <c r="F140" s="177">
        <f>RES_hhdet_fech!F140/RES_summary!F$19</f>
        <v>34.175826604808563</v>
      </c>
      <c r="G140" s="177">
        <f>RES_hhdet_fech!G140/RES_summary!G$19</f>
        <v>33.176986307401052</v>
      </c>
      <c r="H140" s="177">
        <f>RES_hhdet_fech!H140/RES_summary!H$19</f>
        <v>34.233984397222557</v>
      </c>
      <c r="I140" s="177">
        <f>RES_hhdet_fech!I140/RES_summary!I$19</f>
        <v>33.442428277435667</v>
      </c>
      <c r="J140" s="177">
        <f>RES_hhdet_fech!J140/RES_summary!J$19</f>
        <v>33.523463311106283</v>
      </c>
      <c r="K140" s="177">
        <f>RES_hhdet_fech!K140/RES_summary!K$19</f>
        <v>32.183026646636399</v>
      </c>
      <c r="L140" s="177">
        <f>RES_hhdet_fech!L140/RES_summary!L$19</f>
        <v>32.744787469795739</v>
      </c>
      <c r="M140" s="177">
        <f>RES_hhdet_fech!M140/RES_summary!M$19</f>
        <v>31.837011506708986</v>
      </c>
      <c r="N140" s="177">
        <f>RES_hhdet_fech!N140/RES_summary!N$19</f>
        <v>30.437752350177121</v>
      </c>
      <c r="O140" s="177">
        <f>RES_hhdet_fech!O140/RES_summary!O$19</f>
        <v>29.624009759744602</v>
      </c>
      <c r="P140" s="177">
        <f>RES_hhdet_fech!P140/RES_summary!P$19</f>
        <v>28.612676450419666</v>
      </c>
      <c r="Q140" s="177">
        <f>RES_hhdet_fech!Q140/RES_summary!Q$19</f>
        <v>27.667142730219091</v>
      </c>
    </row>
    <row r="141" spans="1:17" ht="12" customHeight="1" x14ac:dyDescent="0.25">
      <c r="A141" s="29" t="s">
        <v>140</v>
      </c>
      <c r="B141" s="176">
        <f>RES_hhdet_fech!B141/RES_summary!B$19</f>
        <v>19.393343684331729</v>
      </c>
      <c r="C141" s="176">
        <f>RES_hhdet_fech!C141/RES_summary!C$19</f>
        <v>20.290433791160677</v>
      </c>
      <c r="D141" s="176">
        <f>RES_hhdet_fech!D141/RES_summary!D$19</f>
        <v>19.440876843379346</v>
      </c>
      <c r="E141" s="176">
        <f>RES_hhdet_fech!E141/RES_summary!E$19</f>
        <v>19.234261766808654</v>
      </c>
      <c r="F141" s="176">
        <f>RES_hhdet_fech!F141/RES_summary!F$19</f>
        <v>19.048171831550178</v>
      </c>
      <c r="G141" s="176">
        <f>RES_hhdet_fech!G141/RES_summary!G$19</f>
        <v>18.902262047702685</v>
      </c>
      <c r="H141" s="176">
        <f>RES_hhdet_fech!H141/RES_summary!H$19</f>
        <v>19.06428027949115</v>
      </c>
      <c r="I141" s="176">
        <f>RES_hhdet_fech!I141/RES_summary!I$19</f>
        <v>19.397825039259072</v>
      </c>
      <c r="J141" s="176">
        <f>RES_hhdet_fech!J141/RES_summary!J$19</f>
        <v>19.231799930785989</v>
      </c>
      <c r="K141" s="176">
        <f>RES_hhdet_fech!K141/RES_summary!K$19</f>
        <v>18.926426314962125</v>
      </c>
      <c r="L141" s="176">
        <f>RES_hhdet_fech!L141/RES_summary!L$19</f>
        <v>19.365091011681844</v>
      </c>
      <c r="M141" s="176">
        <f>RES_hhdet_fech!M141/RES_summary!M$19</f>
        <v>18.190106343271562</v>
      </c>
      <c r="N141" s="176">
        <f>RES_hhdet_fech!N141/RES_summary!N$19</f>
        <v>17.993231717542777</v>
      </c>
      <c r="O141" s="176">
        <f>RES_hhdet_fech!O141/RES_summary!O$19</f>
        <v>17.60367090990831</v>
      </c>
      <c r="P141" s="176">
        <f>RES_hhdet_fech!P141/RES_summary!P$19</f>
        <v>16.405841331908441</v>
      </c>
      <c r="Q141" s="176">
        <f>RES_hhdet_fech!Q141/RES_summary!Q$19</f>
        <v>16.703718126254579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0</v>
      </c>
      <c r="C143" s="184">
        <f>RES_hhdet_fech!C143/RES_summary!C$19</f>
        <v>0</v>
      </c>
      <c r="D143" s="184">
        <f>RES_hhdet_fech!D143/RES_summary!D$19</f>
        <v>0</v>
      </c>
      <c r="E143" s="184">
        <f>RES_hhdet_fech!E143/RES_summary!E$19</f>
        <v>0</v>
      </c>
      <c r="F143" s="184">
        <f>RES_hhdet_fech!F143/RES_summary!F$19</f>
        <v>0</v>
      </c>
      <c r="G143" s="184">
        <f>RES_hhdet_fech!G143/RES_summary!G$19</f>
        <v>0</v>
      </c>
      <c r="H143" s="184">
        <f>RES_hhdet_fech!H143/RES_summary!H$19</f>
        <v>0</v>
      </c>
      <c r="I143" s="184">
        <f>RES_hhdet_fech!I143/RES_summary!I$19</f>
        <v>0</v>
      </c>
      <c r="J143" s="184">
        <f>RES_hhdet_fech!J143/RES_summary!J$19</f>
        <v>0</v>
      </c>
      <c r="K143" s="184">
        <f>RES_hhdet_fech!K143/RES_summary!K$19</f>
        <v>0</v>
      </c>
      <c r="L143" s="184">
        <f>RES_hhdet_fech!L143/RES_summary!L$19</f>
        <v>0</v>
      </c>
      <c r="M143" s="184">
        <f>RES_hhdet_fech!M143/RES_summary!M$19</f>
        <v>0</v>
      </c>
      <c r="N143" s="184">
        <f>RES_hhdet_fech!N143/RES_summary!N$19</f>
        <v>0</v>
      </c>
      <c r="O143" s="184">
        <f>RES_hhdet_fech!O143/RES_summary!O$19</f>
        <v>0</v>
      </c>
      <c r="P143" s="184">
        <f>RES_hhdet_fech!P143/RES_summary!P$19</f>
        <v>0</v>
      </c>
      <c r="Q143" s="184">
        <f>RES_hhdet_fech!Q143/RES_summary!Q$19</f>
        <v>0</v>
      </c>
    </row>
    <row r="144" spans="1:17" ht="12.95" customHeight="1" x14ac:dyDescent="0.25">
      <c r="A144" s="158" t="s">
        <v>65</v>
      </c>
      <c r="B144" s="178">
        <f>RES_hhdet_fech!B144/RES_summary!B$19</f>
        <v>0</v>
      </c>
      <c r="C144" s="178">
        <f>RES_hhdet_fech!C144/RES_summary!C$19</f>
        <v>0</v>
      </c>
      <c r="D144" s="178">
        <f>RES_hhdet_fech!D144/RES_summary!D$19</f>
        <v>0</v>
      </c>
      <c r="E144" s="178">
        <f>RES_hhdet_fech!E144/RES_summary!E$19</f>
        <v>0</v>
      </c>
      <c r="F144" s="178">
        <f>RES_hhdet_fech!F144/RES_summary!F$19</f>
        <v>0</v>
      </c>
      <c r="G144" s="178">
        <f>RES_hhdet_fech!G144/RES_summary!G$19</f>
        <v>0</v>
      </c>
      <c r="H144" s="178">
        <f>RES_hhdet_fech!H144/RES_summary!H$19</f>
        <v>0</v>
      </c>
      <c r="I144" s="178">
        <f>RES_hhdet_fech!I144/RES_summary!I$19</f>
        <v>0</v>
      </c>
      <c r="J144" s="178">
        <f>RES_hhdet_fech!J144/RES_summary!J$19</f>
        <v>0</v>
      </c>
      <c r="K144" s="178">
        <f>RES_hhdet_fech!K144/RES_summary!K$19</f>
        <v>0</v>
      </c>
      <c r="L144" s="178">
        <f>RES_hhdet_fech!L144/RES_summary!L$19</f>
        <v>0</v>
      </c>
      <c r="M144" s="178">
        <f>RES_hhdet_fech!M144/RES_summary!M$19</f>
        <v>0</v>
      </c>
      <c r="N144" s="178">
        <f>RES_hhdet_fech!N144/RES_summary!N$19</f>
        <v>0</v>
      </c>
      <c r="O144" s="178">
        <f>RES_hhdet_fech!O144/RES_summary!O$19</f>
        <v>0</v>
      </c>
      <c r="P144" s="178">
        <f>RES_hhdet_fech!P144/RES_summary!P$19</f>
        <v>0</v>
      </c>
      <c r="Q144" s="178">
        <f>RES_hhdet_fech!Q144/RES_summary!Q$19</f>
        <v>0</v>
      </c>
    </row>
    <row r="145" spans="1:17" ht="12" customHeight="1" x14ac:dyDescent="0.25">
      <c r="A145" s="23" t="s">
        <v>60</v>
      </c>
      <c r="B145" s="177">
        <f>RES_hhdet_fech!B145/RES_summary!B$19</f>
        <v>0</v>
      </c>
      <c r="C145" s="177">
        <f>RES_hhdet_fech!C145/RES_summary!C$19</f>
        <v>0</v>
      </c>
      <c r="D145" s="177">
        <f>RES_hhdet_fech!D145/RES_summary!D$19</f>
        <v>0</v>
      </c>
      <c r="E145" s="177">
        <f>RES_hhdet_fech!E145/RES_summary!E$19</f>
        <v>0</v>
      </c>
      <c r="F145" s="177">
        <f>RES_hhdet_fech!F145/RES_summary!F$19</f>
        <v>0</v>
      </c>
      <c r="G145" s="177">
        <f>RES_hhdet_fech!G145/RES_summary!G$19</f>
        <v>0</v>
      </c>
      <c r="H145" s="177">
        <f>RES_hhdet_fech!H145/RES_summary!H$19</f>
        <v>0</v>
      </c>
      <c r="I145" s="177">
        <f>RES_hhdet_fech!I145/RES_summary!I$19</f>
        <v>0</v>
      </c>
      <c r="J145" s="177">
        <f>RES_hhdet_fech!J145/RES_summary!J$19</f>
        <v>0</v>
      </c>
      <c r="K145" s="177">
        <f>RES_hhdet_fech!K145/RES_summary!K$19</f>
        <v>0</v>
      </c>
      <c r="L145" s="177">
        <f>RES_hhdet_fech!L145/RES_summary!L$19</f>
        <v>0</v>
      </c>
      <c r="M145" s="177">
        <f>RES_hhdet_fech!M145/RES_summary!M$19</f>
        <v>0</v>
      </c>
      <c r="N145" s="177">
        <f>RES_hhdet_fech!N145/RES_summary!N$19</f>
        <v>0</v>
      </c>
      <c r="O145" s="177">
        <f>RES_hhdet_fech!O145/RES_summary!O$19</f>
        <v>0</v>
      </c>
      <c r="P145" s="177">
        <f>RES_hhdet_fech!P145/RES_summary!P$19</f>
        <v>0</v>
      </c>
      <c r="Q145" s="177">
        <f>RES_hhdet_fech!Q145/RES_summary!Q$19</f>
        <v>0</v>
      </c>
    </row>
    <row r="146" spans="1:17" ht="12.95" customHeight="1" x14ac:dyDescent="0.25">
      <c r="A146" s="158" t="s">
        <v>112</v>
      </c>
      <c r="B146" s="178">
        <f>RES_hhdet_fech!B146/RES_summary!B$19</f>
        <v>0</v>
      </c>
      <c r="C146" s="178">
        <f>RES_hhdet_fech!C146/RES_summary!C$19</f>
        <v>0</v>
      </c>
      <c r="D146" s="178">
        <f>RES_hhdet_fech!D146/RES_summary!D$19</f>
        <v>0</v>
      </c>
      <c r="E146" s="178">
        <f>RES_hhdet_fech!E146/RES_summary!E$19</f>
        <v>0</v>
      </c>
      <c r="F146" s="178">
        <f>RES_hhdet_fech!F146/RES_summary!F$19</f>
        <v>0</v>
      </c>
      <c r="G146" s="178">
        <f>RES_hhdet_fech!G146/RES_summary!G$19</f>
        <v>0</v>
      </c>
      <c r="H146" s="178">
        <f>RES_hhdet_fech!H146/RES_summary!H$19</f>
        <v>0</v>
      </c>
      <c r="I146" s="178">
        <f>RES_hhdet_fech!I146/RES_summary!I$19</f>
        <v>0</v>
      </c>
      <c r="J146" s="178">
        <f>RES_hhdet_fech!J146/RES_summary!J$19</f>
        <v>0</v>
      </c>
      <c r="K146" s="178">
        <f>RES_hhdet_fech!K146/RES_summary!K$19</f>
        <v>0</v>
      </c>
      <c r="L146" s="178">
        <f>RES_hhdet_fech!L146/RES_summary!L$19</f>
        <v>0</v>
      </c>
      <c r="M146" s="178">
        <f>RES_hhdet_fech!M146/RES_summary!M$19</f>
        <v>0</v>
      </c>
      <c r="N146" s="178">
        <f>RES_hhdet_fech!N146/RES_summary!N$19</f>
        <v>0</v>
      </c>
      <c r="O146" s="178">
        <f>RES_hhdet_fech!O146/RES_summary!O$19</f>
        <v>0</v>
      </c>
      <c r="P146" s="178">
        <f>RES_hhdet_fech!P146/RES_summary!P$19</f>
        <v>0</v>
      </c>
      <c r="Q146" s="178">
        <f>RES_hhdet_fech!Q146/RES_summary!Q$19</f>
        <v>0</v>
      </c>
    </row>
    <row r="147" spans="1:17" ht="12" customHeight="1" x14ac:dyDescent="0.25">
      <c r="A147" s="23" t="s">
        <v>60</v>
      </c>
      <c r="B147" s="177">
        <f>RES_hhdet_fech!B147/RES_summary!B$19</f>
        <v>0</v>
      </c>
      <c r="C147" s="177">
        <f>RES_hhdet_fech!C147/RES_summary!C$19</f>
        <v>0</v>
      </c>
      <c r="D147" s="177">
        <f>RES_hhdet_fech!D147/RES_summary!D$19</f>
        <v>0</v>
      </c>
      <c r="E147" s="177">
        <f>RES_hhdet_fech!E147/RES_summary!E$19</f>
        <v>0</v>
      </c>
      <c r="F147" s="177">
        <f>RES_hhdet_fech!F147/RES_summary!F$19</f>
        <v>0</v>
      </c>
      <c r="G147" s="177">
        <f>RES_hhdet_fech!G147/RES_summary!G$19</f>
        <v>0</v>
      </c>
      <c r="H147" s="177">
        <f>RES_hhdet_fech!H147/RES_summary!H$19</f>
        <v>0</v>
      </c>
      <c r="I147" s="177">
        <f>RES_hhdet_fech!I147/RES_summary!I$19</f>
        <v>0</v>
      </c>
      <c r="J147" s="177">
        <f>RES_hhdet_fech!J147/RES_summary!J$19</f>
        <v>0</v>
      </c>
      <c r="K147" s="177">
        <f>RES_hhdet_fech!K147/RES_summary!K$19</f>
        <v>0</v>
      </c>
      <c r="L147" s="177">
        <f>RES_hhdet_fech!L147/RES_summary!L$19</f>
        <v>0</v>
      </c>
      <c r="M147" s="177">
        <f>RES_hhdet_fech!M147/RES_summary!M$19</f>
        <v>0</v>
      </c>
      <c r="N147" s="177">
        <f>RES_hhdet_fech!N147/RES_summary!N$19</f>
        <v>0</v>
      </c>
      <c r="O147" s="177">
        <f>RES_hhdet_fech!O147/RES_summary!O$19</f>
        <v>0</v>
      </c>
      <c r="P147" s="177">
        <f>RES_hhdet_fech!P147/RES_summary!P$19</f>
        <v>0</v>
      </c>
      <c r="Q147" s="177">
        <f>RES_hhdet_fech!Q147/RES_summary!Q$19</f>
        <v>0</v>
      </c>
    </row>
    <row r="148" spans="1:17" ht="12" customHeight="1" x14ac:dyDescent="0.25">
      <c r="A148" s="158" t="s">
        <v>63</v>
      </c>
      <c r="B148" s="178">
        <f>RES_hhdet_fech!B148/RES_summary!B$19</f>
        <v>0</v>
      </c>
      <c r="C148" s="178">
        <f>RES_hhdet_fech!C148/RES_summary!C$19</f>
        <v>0</v>
      </c>
      <c r="D148" s="178">
        <f>RES_hhdet_fech!D148/RES_summary!D$19</f>
        <v>0</v>
      </c>
      <c r="E148" s="178">
        <f>RES_hhdet_fech!E148/RES_summary!E$19</f>
        <v>0</v>
      </c>
      <c r="F148" s="178">
        <f>RES_hhdet_fech!F148/RES_summary!F$19</f>
        <v>0</v>
      </c>
      <c r="G148" s="178">
        <f>RES_hhdet_fech!G148/RES_summary!G$19</f>
        <v>0</v>
      </c>
      <c r="H148" s="178">
        <f>RES_hhdet_fech!H148/RES_summary!H$19</f>
        <v>0</v>
      </c>
      <c r="I148" s="178">
        <f>RES_hhdet_fech!I148/RES_summary!I$19</f>
        <v>0</v>
      </c>
      <c r="J148" s="178">
        <f>RES_hhdet_fech!J148/RES_summary!J$19</f>
        <v>0</v>
      </c>
      <c r="K148" s="178">
        <f>RES_hhdet_fech!K148/RES_summary!K$19</f>
        <v>0</v>
      </c>
      <c r="L148" s="178">
        <f>RES_hhdet_fech!L148/RES_summary!L$19</f>
        <v>0</v>
      </c>
      <c r="M148" s="178">
        <f>RES_hhdet_fech!M148/RES_summary!M$19</f>
        <v>0</v>
      </c>
      <c r="N148" s="178">
        <f>RES_hhdet_fech!N148/RES_summary!N$19</f>
        <v>0</v>
      </c>
      <c r="O148" s="178">
        <f>RES_hhdet_fech!O148/RES_summary!O$19</f>
        <v>0</v>
      </c>
      <c r="P148" s="178">
        <f>RES_hhdet_fech!P148/RES_summary!P$19</f>
        <v>0</v>
      </c>
      <c r="Q148" s="178">
        <f>RES_hhdet_fech!Q148/RES_summary!Q$19</f>
        <v>0</v>
      </c>
    </row>
    <row r="149" spans="1:17" ht="12" customHeight="1" x14ac:dyDescent="0.25">
      <c r="A149" s="167" t="s">
        <v>144</v>
      </c>
      <c r="B149" s="183">
        <f>RES_hhdet_fech!B149/RES_summary!B$19</f>
        <v>0</v>
      </c>
      <c r="C149" s="183">
        <f>RES_hhdet_fech!C149/RES_summary!C$19</f>
        <v>0</v>
      </c>
      <c r="D149" s="183">
        <f>RES_hhdet_fech!D149/RES_summary!D$19</f>
        <v>0</v>
      </c>
      <c r="E149" s="183">
        <f>RES_hhdet_fech!E149/RES_summary!E$19</f>
        <v>0</v>
      </c>
      <c r="F149" s="183">
        <f>RES_hhdet_fech!F149/RES_summary!F$19</f>
        <v>0</v>
      </c>
      <c r="G149" s="183">
        <f>RES_hhdet_fech!G149/RES_summary!G$19</f>
        <v>0</v>
      </c>
      <c r="H149" s="183">
        <f>RES_hhdet_fech!H149/RES_summary!H$19</f>
        <v>0</v>
      </c>
      <c r="I149" s="183">
        <f>RES_hhdet_fech!I149/RES_summary!I$19</f>
        <v>0</v>
      </c>
      <c r="J149" s="183">
        <f>RES_hhdet_fech!J149/RES_summary!J$19</f>
        <v>0</v>
      </c>
      <c r="K149" s="183">
        <f>RES_hhdet_fech!K149/RES_summary!K$19</f>
        <v>0</v>
      </c>
      <c r="L149" s="183">
        <f>RES_hhdet_fech!L149/RES_summary!L$19</f>
        <v>0</v>
      </c>
      <c r="M149" s="183">
        <f>RES_hhdet_fech!M149/RES_summary!M$19</f>
        <v>0</v>
      </c>
      <c r="N149" s="183">
        <f>RES_hhdet_fech!N149/RES_summary!N$19</f>
        <v>0</v>
      </c>
      <c r="O149" s="183">
        <f>RES_hhdet_fech!O149/RES_summary!O$19</f>
        <v>0</v>
      </c>
      <c r="P149" s="183">
        <f>RES_hhdet_fech!P149/RES_summary!P$19</f>
        <v>0</v>
      </c>
      <c r="Q149" s="183">
        <f>RES_hhdet_fech!Q149/RES_summary!Q$19</f>
        <v>0</v>
      </c>
    </row>
    <row r="150" spans="1:17" ht="12" customHeight="1" x14ac:dyDescent="0.25">
      <c r="A150" s="167" t="s">
        <v>143</v>
      </c>
      <c r="B150" s="183">
        <f>RES_hhdet_fech!B150/RES_summary!B$19</f>
        <v>0</v>
      </c>
      <c r="C150" s="183">
        <f>RES_hhdet_fech!C150/RES_summary!C$19</f>
        <v>0</v>
      </c>
      <c r="D150" s="183">
        <f>RES_hhdet_fech!D150/RES_summary!D$19</f>
        <v>0</v>
      </c>
      <c r="E150" s="183">
        <f>RES_hhdet_fech!E150/RES_summary!E$19</f>
        <v>0</v>
      </c>
      <c r="F150" s="183">
        <f>RES_hhdet_fech!F150/RES_summary!F$19</f>
        <v>0</v>
      </c>
      <c r="G150" s="183">
        <f>RES_hhdet_fech!G150/RES_summary!G$19</f>
        <v>0</v>
      </c>
      <c r="H150" s="183">
        <f>RES_hhdet_fech!H150/RES_summary!H$19</f>
        <v>0</v>
      </c>
      <c r="I150" s="183">
        <f>RES_hhdet_fech!I150/RES_summary!I$19</f>
        <v>0</v>
      </c>
      <c r="J150" s="183">
        <f>RES_hhdet_fech!J150/RES_summary!J$19</f>
        <v>0</v>
      </c>
      <c r="K150" s="183">
        <f>RES_hhdet_fech!K150/RES_summary!K$19</f>
        <v>0</v>
      </c>
      <c r="L150" s="183">
        <f>RES_hhdet_fech!L150/RES_summary!L$19</f>
        <v>0</v>
      </c>
      <c r="M150" s="183">
        <f>RES_hhdet_fech!M150/RES_summary!M$19</f>
        <v>0</v>
      </c>
      <c r="N150" s="183">
        <f>RES_hhdet_fech!N150/RES_summary!N$19</f>
        <v>0</v>
      </c>
      <c r="O150" s="183">
        <f>RES_hhdet_fech!O150/RES_summary!O$19</f>
        <v>0</v>
      </c>
      <c r="P150" s="183">
        <f>RES_hhdet_fech!P150/RES_summary!P$19</f>
        <v>0</v>
      </c>
      <c r="Q150" s="183">
        <f>RES_hhdet_fech!Q150/RES_summary!Q$19</f>
        <v>0</v>
      </c>
    </row>
    <row r="151" spans="1:17" ht="12" customHeight="1" x14ac:dyDescent="0.25">
      <c r="A151" s="166" t="s">
        <v>57</v>
      </c>
      <c r="B151" s="182">
        <f>RES_hhdet_fech!B151/RES_summary!B$19</f>
        <v>0</v>
      </c>
      <c r="C151" s="182">
        <f>RES_hhdet_fech!C151/RES_summary!C$19</f>
        <v>0</v>
      </c>
      <c r="D151" s="182">
        <f>RES_hhdet_fech!D151/RES_summary!D$19</f>
        <v>0</v>
      </c>
      <c r="E151" s="182">
        <f>RES_hhdet_fech!E151/RES_summary!E$19</f>
        <v>0</v>
      </c>
      <c r="F151" s="182">
        <f>RES_hhdet_fech!F151/RES_summary!F$19</f>
        <v>0</v>
      </c>
      <c r="G151" s="182">
        <f>RES_hhdet_fech!G151/RES_summary!G$19</f>
        <v>0</v>
      </c>
      <c r="H151" s="182">
        <f>RES_hhdet_fech!H151/RES_summary!H$19</f>
        <v>0</v>
      </c>
      <c r="I151" s="182">
        <f>RES_hhdet_fech!I151/RES_summary!I$19</f>
        <v>0</v>
      </c>
      <c r="J151" s="182">
        <f>RES_hhdet_fech!J151/RES_summary!J$19</f>
        <v>0</v>
      </c>
      <c r="K151" s="182">
        <f>RES_hhdet_fech!K151/RES_summary!K$19</f>
        <v>0</v>
      </c>
      <c r="L151" s="182">
        <f>RES_hhdet_fech!L151/RES_summary!L$19</f>
        <v>0</v>
      </c>
      <c r="M151" s="182">
        <f>RES_hhdet_fech!M151/RES_summary!M$19</f>
        <v>0</v>
      </c>
      <c r="N151" s="182">
        <f>RES_hhdet_fech!N151/RES_summary!N$19</f>
        <v>0</v>
      </c>
      <c r="O151" s="182">
        <f>RES_hhdet_fech!O151/RES_summary!O$19</f>
        <v>0</v>
      </c>
      <c r="P151" s="182">
        <f>RES_hhdet_fech!P151/RES_summary!P$19</f>
        <v>0</v>
      </c>
      <c r="Q151" s="182">
        <f>RES_hhdet_fech!Q151/RES_summary!Q$19</f>
        <v>0</v>
      </c>
    </row>
    <row r="152" spans="1:17" ht="12" customHeight="1" x14ac:dyDescent="0.25">
      <c r="A152" s="147" t="s">
        <v>59</v>
      </c>
      <c r="B152" s="181">
        <f>RES_hhdet_fech!B152/RES_summary!B$19</f>
        <v>0</v>
      </c>
      <c r="C152" s="181">
        <f>RES_hhdet_fech!C152/RES_summary!C$19</f>
        <v>0</v>
      </c>
      <c r="D152" s="181">
        <f>RES_hhdet_fech!D152/RES_summary!D$19</f>
        <v>0</v>
      </c>
      <c r="E152" s="181">
        <f>RES_hhdet_fech!E152/RES_summary!E$19</f>
        <v>0</v>
      </c>
      <c r="F152" s="181">
        <f>RES_hhdet_fech!F152/RES_summary!F$19</f>
        <v>0</v>
      </c>
      <c r="G152" s="181">
        <f>RES_hhdet_fech!G152/RES_summary!G$19</f>
        <v>0</v>
      </c>
      <c r="H152" s="181">
        <f>RES_hhdet_fech!H152/RES_summary!H$19</f>
        <v>0</v>
      </c>
      <c r="I152" s="181">
        <f>RES_hhdet_fech!I152/RES_summary!I$19</f>
        <v>0</v>
      </c>
      <c r="J152" s="181">
        <f>RES_hhdet_fech!J152/RES_summary!J$19</f>
        <v>0</v>
      </c>
      <c r="K152" s="181">
        <f>RES_hhdet_fech!K152/RES_summary!K$19</f>
        <v>0</v>
      </c>
      <c r="L152" s="181">
        <f>RES_hhdet_fech!L152/RES_summary!L$19</f>
        <v>0</v>
      </c>
      <c r="M152" s="181">
        <f>RES_hhdet_fech!M152/RES_summary!M$19</f>
        <v>0</v>
      </c>
      <c r="N152" s="181">
        <f>RES_hhdet_fech!N152/RES_summary!N$19</f>
        <v>0</v>
      </c>
      <c r="O152" s="181">
        <f>RES_hhdet_fech!O152/RES_summary!O$19</f>
        <v>0</v>
      </c>
      <c r="P152" s="181">
        <f>RES_hhdet_fech!P152/RES_summary!P$19</f>
        <v>0</v>
      </c>
      <c r="Q152" s="181">
        <f>RES_hhdet_fech!Q152/RES_summary!Q$19</f>
        <v>0</v>
      </c>
    </row>
    <row r="153" spans="1:17" ht="12" customHeight="1" x14ac:dyDescent="0.25">
      <c r="A153" s="163" t="s">
        <v>142</v>
      </c>
      <c r="B153" s="180">
        <f>RES_hhdet_fech!B153/RES_summary!B$19</f>
        <v>0</v>
      </c>
      <c r="C153" s="180">
        <f>RES_hhdet_fech!C153/RES_summary!C$19</f>
        <v>0</v>
      </c>
      <c r="D153" s="180">
        <f>RES_hhdet_fech!D153/RES_summary!D$19</f>
        <v>0</v>
      </c>
      <c r="E153" s="180">
        <f>RES_hhdet_fech!E153/RES_summary!E$19</f>
        <v>0</v>
      </c>
      <c r="F153" s="180">
        <f>RES_hhdet_fech!F153/RES_summary!F$19</f>
        <v>0</v>
      </c>
      <c r="G153" s="180">
        <f>RES_hhdet_fech!G153/RES_summary!G$19</f>
        <v>0</v>
      </c>
      <c r="H153" s="180">
        <f>RES_hhdet_fech!H153/RES_summary!H$19</f>
        <v>0</v>
      </c>
      <c r="I153" s="180">
        <f>RES_hhdet_fech!I153/RES_summary!I$19</f>
        <v>0</v>
      </c>
      <c r="J153" s="180">
        <f>RES_hhdet_fech!J153/RES_summary!J$19</f>
        <v>0</v>
      </c>
      <c r="K153" s="180">
        <f>RES_hhdet_fech!K153/RES_summary!K$19</f>
        <v>0</v>
      </c>
      <c r="L153" s="180">
        <f>RES_hhdet_fech!L153/RES_summary!L$19</f>
        <v>0</v>
      </c>
      <c r="M153" s="180">
        <f>RES_hhdet_fech!M153/RES_summary!M$19</f>
        <v>0</v>
      </c>
      <c r="N153" s="180">
        <f>RES_hhdet_fech!N153/RES_summary!N$19</f>
        <v>0</v>
      </c>
      <c r="O153" s="180">
        <f>RES_hhdet_fech!O153/RES_summary!O$19</f>
        <v>0</v>
      </c>
      <c r="P153" s="180">
        <f>RES_hhdet_fech!P153/RES_summary!P$19</f>
        <v>0</v>
      </c>
      <c r="Q153" s="180">
        <f>RES_hhdet_fech!Q153/RES_summary!Q$19</f>
        <v>0</v>
      </c>
    </row>
    <row r="154" spans="1:17" ht="12" customHeight="1" x14ac:dyDescent="0.25">
      <c r="A154" s="161" t="s">
        <v>141</v>
      </c>
      <c r="B154" s="179">
        <f>RES_hhdet_fech!B154/RES_summary!B$19</f>
        <v>0</v>
      </c>
      <c r="C154" s="179">
        <f>RES_hhdet_fech!C154/RES_summary!C$19</f>
        <v>0</v>
      </c>
      <c r="D154" s="179">
        <f>RES_hhdet_fech!D154/RES_summary!D$19</f>
        <v>0</v>
      </c>
      <c r="E154" s="179">
        <f>RES_hhdet_fech!E154/RES_summary!E$19</f>
        <v>0</v>
      </c>
      <c r="F154" s="179">
        <f>RES_hhdet_fech!F154/RES_summary!F$19</f>
        <v>0</v>
      </c>
      <c r="G154" s="179">
        <f>RES_hhdet_fech!G154/RES_summary!G$19</f>
        <v>0</v>
      </c>
      <c r="H154" s="179">
        <f>RES_hhdet_fech!H154/RES_summary!H$19</f>
        <v>0</v>
      </c>
      <c r="I154" s="179">
        <f>RES_hhdet_fech!I154/RES_summary!I$19</f>
        <v>0</v>
      </c>
      <c r="J154" s="179">
        <f>RES_hhdet_fech!J154/RES_summary!J$19</f>
        <v>0</v>
      </c>
      <c r="K154" s="179">
        <f>RES_hhdet_fech!K154/RES_summary!K$19</f>
        <v>0</v>
      </c>
      <c r="L154" s="179">
        <f>RES_hhdet_fech!L154/RES_summary!L$19</f>
        <v>0</v>
      </c>
      <c r="M154" s="179">
        <f>RES_hhdet_fech!M154/RES_summary!M$19</f>
        <v>0</v>
      </c>
      <c r="N154" s="179">
        <f>RES_hhdet_fech!N154/RES_summary!N$19</f>
        <v>0</v>
      </c>
      <c r="O154" s="179">
        <f>RES_hhdet_fech!O154/RES_summary!O$19</f>
        <v>0</v>
      </c>
      <c r="P154" s="179">
        <f>RES_hhdet_fech!P154/RES_summary!P$19</f>
        <v>0</v>
      </c>
      <c r="Q154" s="179">
        <f>RES_hhdet_fech!Q154/RES_summary!Q$19</f>
        <v>0</v>
      </c>
    </row>
    <row r="155" spans="1:17" ht="12" customHeight="1" x14ac:dyDescent="0.25">
      <c r="A155" s="148" t="s">
        <v>60</v>
      </c>
      <c r="B155" s="177">
        <f>RES_hhdet_fech!B155/RES_summary!B$19</f>
        <v>0</v>
      </c>
      <c r="C155" s="177">
        <f>RES_hhdet_fech!C155/RES_summary!C$19</f>
        <v>0</v>
      </c>
      <c r="D155" s="177">
        <f>RES_hhdet_fech!D155/RES_summary!D$19</f>
        <v>0</v>
      </c>
      <c r="E155" s="177">
        <f>RES_hhdet_fech!E155/RES_summary!E$19</f>
        <v>0</v>
      </c>
      <c r="F155" s="177">
        <f>RES_hhdet_fech!F155/RES_summary!F$19</f>
        <v>0</v>
      </c>
      <c r="G155" s="177">
        <f>RES_hhdet_fech!G155/RES_summary!G$19</f>
        <v>0</v>
      </c>
      <c r="H155" s="177">
        <f>RES_hhdet_fech!H155/RES_summary!H$19</f>
        <v>0</v>
      </c>
      <c r="I155" s="177">
        <f>RES_hhdet_fech!I155/RES_summary!I$19</f>
        <v>0</v>
      </c>
      <c r="J155" s="177">
        <f>RES_hhdet_fech!J155/RES_summary!J$19</f>
        <v>0</v>
      </c>
      <c r="K155" s="177">
        <f>RES_hhdet_fech!K155/RES_summary!K$19</f>
        <v>0</v>
      </c>
      <c r="L155" s="177">
        <f>RES_hhdet_fech!L155/RES_summary!L$19</f>
        <v>0</v>
      </c>
      <c r="M155" s="177">
        <f>RES_hhdet_fech!M155/RES_summary!M$19</f>
        <v>0</v>
      </c>
      <c r="N155" s="177">
        <f>RES_hhdet_fech!N155/RES_summary!N$19</f>
        <v>0</v>
      </c>
      <c r="O155" s="177">
        <f>RES_hhdet_fech!O155/RES_summary!O$19</f>
        <v>0</v>
      </c>
      <c r="P155" s="177">
        <f>RES_hhdet_fech!P155/RES_summary!P$19</f>
        <v>0</v>
      </c>
      <c r="Q155" s="177">
        <f>RES_hhdet_fech!Q155/RES_summary!Q$19</f>
        <v>0</v>
      </c>
    </row>
    <row r="156" spans="1:17" ht="12" customHeight="1" x14ac:dyDescent="0.25">
      <c r="A156" s="148" t="s">
        <v>59</v>
      </c>
      <c r="B156" s="177">
        <f>RES_hhdet_fech!B156/RES_summary!B$19</f>
        <v>0</v>
      </c>
      <c r="C156" s="177">
        <f>RES_hhdet_fech!C156/RES_summary!C$19</f>
        <v>0</v>
      </c>
      <c r="D156" s="177">
        <f>RES_hhdet_fech!D156/RES_summary!D$19</f>
        <v>0</v>
      </c>
      <c r="E156" s="177">
        <f>RES_hhdet_fech!E156/RES_summary!E$19</f>
        <v>0</v>
      </c>
      <c r="F156" s="177">
        <f>RES_hhdet_fech!F156/RES_summary!F$19</f>
        <v>0</v>
      </c>
      <c r="G156" s="177">
        <f>RES_hhdet_fech!G156/RES_summary!G$19</f>
        <v>0</v>
      </c>
      <c r="H156" s="177">
        <f>RES_hhdet_fech!H156/RES_summary!H$19</f>
        <v>0</v>
      </c>
      <c r="I156" s="177">
        <f>RES_hhdet_fech!I156/RES_summary!I$19</f>
        <v>0</v>
      </c>
      <c r="J156" s="177">
        <f>RES_hhdet_fech!J156/RES_summary!J$19</f>
        <v>0</v>
      </c>
      <c r="K156" s="177">
        <f>RES_hhdet_fech!K156/RES_summary!K$19</f>
        <v>0</v>
      </c>
      <c r="L156" s="177">
        <f>RES_hhdet_fech!L156/RES_summary!L$19</f>
        <v>0</v>
      </c>
      <c r="M156" s="177">
        <f>RES_hhdet_fech!M156/RES_summary!M$19</f>
        <v>0</v>
      </c>
      <c r="N156" s="177">
        <f>RES_hhdet_fech!N156/RES_summary!N$19</f>
        <v>0</v>
      </c>
      <c r="O156" s="177">
        <f>RES_hhdet_fech!O156/RES_summary!O$19</f>
        <v>0</v>
      </c>
      <c r="P156" s="177">
        <f>RES_hhdet_fech!P156/RES_summary!P$19</f>
        <v>0</v>
      </c>
      <c r="Q156" s="177">
        <f>RES_hhdet_fech!Q156/RES_summary!Q$19</f>
        <v>0</v>
      </c>
    </row>
    <row r="157" spans="1:17" ht="12" customHeight="1" x14ac:dyDescent="0.25">
      <c r="A157" s="158" t="s">
        <v>62</v>
      </c>
      <c r="B157" s="178">
        <f>RES_hhdet_fech!B157/RES_summary!B$19</f>
        <v>0</v>
      </c>
      <c r="C157" s="178">
        <f>RES_hhdet_fech!C157/RES_summary!C$19</f>
        <v>0</v>
      </c>
      <c r="D157" s="178">
        <f>RES_hhdet_fech!D157/RES_summary!D$19</f>
        <v>0</v>
      </c>
      <c r="E157" s="178">
        <f>RES_hhdet_fech!E157/RES_summary!E$19</f>
        <v>0</v>
      </c>
      <c r="F157" s="178">
        <f>RES_hhdet_fech!F157/RES_summary!F$19</f>
        <v>0</v>
      </c>
      <c r="G157" s="178">
        <f>RES_hhdet_fech!G157/RES_summary!G$19</f>
        <v>0</v>
      </c>
      <c r="H157" s="178">
        <f>RES_hhdet_fech!H157/RES_summary!H$19</f>
        <v>0</v>
      </c>
      <c r="I157" s="178">
        <f>RES_hhdet_fech!I157/RES_summary!I$19</f>
        <v>0</v>
      </c>
      <c r="J157" s="178">
        <f>RES_hhdet_fech!J157/RES_summary!J$19</f>
        <v>0</v>
      </c>
      <c r="K157" s="178">
        <f>RES_hhdet_fech!K157/RES_summary!K$19</f>
        <v>0</v>
      </c>
      <c r="L157" s="178">
        <f>RES_hhdet_fech!L157/RES_summary!L$19</f>
        <v>0</v>
      </c>
      <c r="M157" s="178">
        <f>RES_hhdet_fech!M157/RES_summary!M$19</f>
        <v>0</v>
      </c>
      <c r="N157" s="178">
        <f>RES_hhdet_fech!N157/RES_summary!N$19</f>
        <v>0</v>
      </c>
      <c r="O157" s="178">
        <f>RES_hhdet_fech!O157/RES_summary!O$19</f>
        <v>0</v>
      </c>
      <c r="P157" s="178">
        <f>RES_hhdet_fech!P157/RES_summary!P$19</f>
        <v>0</v>
      </c>
      <c r="Q157" s="178">
        <f>RES_hhdet_fech!Q157/RES_summary!Q$19</f>
        <v>0</v>
      </c>
    </row>
    <row r="158" spans="1:17" ht="12" customHeight="1" x14ac:dyDescent="0.25">
      <c r="A158" s="23" t="s">
        <v>57</v>
      </c>
      <c r="B158" s="177">
        <f>RES_hhdet_fech!B158/RES_summary!B$19</f>
        <v>0</v>
      </c>
      <c r="C158" s="177">
        <f>RES_hhdet_fech!C158/RES_summary!C$19</f>
        <v>0</v>
      </c>
      <c r="D158" s="177">
        <f>RES_hhdet_fech!D158/RES_summary!D$19</f>
        <v>0</v>
      </c>
      <c r="E158" s="177">
        <f>RES_hhdet_fech!E158/RES_summary!E$19</f>
        <v>0</v>
      </c>
      <c r="F158" s="177">
        <f>RES_hhdet_fech!F158/RES_summary!F$19</f>
        <v>0</v>
      </c>
      <c r="G158" s="177">
        <f>RES_hhdet_fech!G158/RES_summary!G$19</f>
        <v>0</v>
      </c>
      <c r="H158" s="177">
        <f>RES_hhdet_fech!H158/RES_summary!H$19</f>
        <v>0</v>
      </c>
      <c r="I158" s="177">
        <f>RES_hhdet_fech!I158/RES_summary!I$19</f>
        <v>0</v>
      </c>
      <c r="J158" s="177">
        <f>RES_hhdet_fech!J158/RES_summary!J$19</f>
        <v>0</v>
      </c>
      <c r="K158" s="177">
        <f>RES_hhdet_fech!K158/RES_summary!K$19</f>
        <v>0</v>
      </c>
      <c r="L158" s="177">
        <f>RES_hhdet_fech!L158/RES_summary!L$19</f>
        <v>0</v>
      </c>
      <c r="M158" s="177">
        <f>RES_hhdet_fech!M158/RES_summary!M$19</f>
        <v>0</v>
      </c>
      <c r="N158" s="177">
        <f>RES_hhdet_fech!N158/RES_summary!N$19</f>
        <v>0</v>
      </c>
      <c r="O158" s="177">
        <f>RES_hhdet_fech!O158/RES_summary!O$19</f>
        <v>0</v>
      </c>
      <c r="P158" s="177">
        <f>RES_hhdet_fech!P158/RES_summary!P$19</f>
        <v>0</v>
      </c>
      <c r="Q158" s="177">
        <f>RES_hhdet_fech!Q158/RES_summary!Q$19</f>
        <v>0</v>
      </c>
    </row>
    <row r="159" spans="1:17" ht="12" customHeight="1" x14ac:dyDescent="0.25">
      <c r="A159" s="29" t="s">
        <v>140</v>
      </c>
      <c r="B159" s="176">
        <f>RES_hhdet_fech!B159/RES_summary!B$19</f>
        <v>0</v>
      </c>
      <c r="C159" s="176">
        <f>RES_hhdet_fech!C159/RES_summary!C$19</f>
        <v>0</v>
      </c>
      <c r="D159" s="176">
        <f>RES_hhdet_fech!D159/RES_summary!D$19</f>
        <v>0</v>
      </c>
      <c r="E159" s="176">
        <f>RES_hhdet_fech!E159/RES_summary!E$19</f>
        <v>0</v>
      </c>
      <c r="F159" s="176">
        <f>RES_hhdet_fech!F159/RES_summary!F$19</f>
        <v>0</v>
      </c>
      <c r="G159" s="176">
        <f>RES_hhdet_fech!G159/RES_summary!G$19</f>
        <v>0</v>
      </c>
      <c r="H159" s="176">
        <f>RES_hhdet_fech!H159/RES_summary!H$19</f>
        <v>0</v>
      </c>
      <c r="I159" s="176">
        <f>RES_hhdet_fech!I159/RES_summary!I$19</f>
        <v>0</v>
      </c>
      <c r="J159" s="176">
        <f>RES_hhdet_fech!J159/RES_summary!J$19</f>
        <v>0</v>
      </c>
      <c r="K159" s="176">
        <f>RES_hhdet_fech!K159/RES_summary!K$19</f>
        <v>0</v>
      </c>
      <c r="L159" s="176">
        <f>RES_hhdet_fech!L159/RES_summary!L$19</f>
        <v>0</v>
      </c>
      <c r="M159" s="176">
        <f>RES_hhdet_fech!M159/RES_summary!M$19</f>
        <v>0</v>
      </c>
      <c r="N159" s="176">
        <f>RES_hhdet_fech!N159/RES_summary!N$19</f>
        <v>0</v>
      </c>
      <c r="O159" s="176">
        <f>RES_hhdet_fech!O159/RES_summary!O$19</f>
        <v>0</v>
      </c>
      <c r="P159" s="176">
        <f>RES_hhdet_fech!P159/RES_summary!P$19</f>
        <v>0</v>
      </c>
      <c r="Q159" s="176">
        <f>RES_hhdet_fech!Q159/RES_summary!Q$19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277.48061537106275</v>
      </c>
      <c r="C161" s="184">
        <f>RES_hhdet_fech!C161/RES_summary!C$19</f>
        <v>296.95104450674211</v>
      </c>
      <c r="D161" s="184">
        <f>RES_hhdet_fech!D161/RES_summary!D$19</f>
        <v>267.72379009257298</v>
      </c>
      <c r="E161" s="184">
        <f>RES_hhdet_fech!E161/RES_summary!E$19</f>
        <v>258.5215246108562</v>
      </c>
      <c r="F161" s="184">
        <f>RES_hhdet_fech!F161/RES_summary!F$19</f>
        <v>252.22851627288702</v>
      </c>
      <c r="G161" s="184">
        <f>RES_hhdet_fech!G161/RES_summary!G$19</f>
        <v>257.32101378034253</v>
      </c>
      <c r="H161" s="184">
        <f>RES_hhdet_fech!H161/RES_summary!H$19</f>
        <v>249.63504742127088</v>
      </c>
      <c r="I161" s="184">
        <f>RES_hhdet_fech!I161/RES_summary!I$19</f>
        <v>267.04830757005197</v>
      </c>
      <c r="J161" s="184">
        <f>RES_hhdet_fech!J161/RES_summary!J$19</f>
        <v>253.97753817526262</v>
      </c>
      <c r="K161" s="184">
        <f>RES_hhdet_fech!K161/RES_summary!K$19</f>
        <v>248.04642503884816</v>
      </c>
      <c r="L161" s="184">
        <f>RES_hhdet_fech!L161/RES_summary!L$19</f>
        <v>271.33830241246858</v>
      </c>
      <c r="M161" s="184">
        <f>RES_hhdet_fech!M161/RES_summary!M$19</f>
        <v>235.15837599395522</v>
      </c>
      <c r="N161" s="184">
        <f>RES_hhdet_fech!N161/RES_summary!N$19</f>
        <v>242.29221730148106</v>
      </c>
      <c r="O161" s="184">
        <f>RES_hhdet_fech!O161/RES_summary!O$19</f>
        <v>234.96518931151857</v>
      </c>
      <c r="P161" s="184">
        <f>RES_hhdet_fech!P161/RES_summary!P$19</f>
        <v>209.91989036923994</v>
      </c>
      <c r="Q161" s="184">
        <f>RES_hhdet_fech!Q161/RES_summary!Q$19</f>
        <v>210.24921368374973</v>
      </c>
    </row>
    <row r="162" spans="1:17" ht="12.95" customHeight="1" x14ac:dyDescent="0.25">
      <c r="A162" s="158" t="s">
        <v>65</v>
      </c>
      <c r="B162" s="178">
        <f>RES_hhdet_fech!B162/RES_summary!B$19</f>
        <v>212.66401728911308</v>
      </c>
      <c r="C162" s="178">
        <f>RES_hhdet_fech!C162/RES_summary!C$19</f>
        <v>228.61024837817766</v>
      </c>
      <c r="D162" s="178">
        <f>RES_hhdet_fech!D162/RES_summary!D$19</f>
        <v>206.75971262437275</v>
      </c>
      <c r="E162" s="178">
        <f>RES_hhdet_fech!E162/RES_summary!E$19</f>
        <v>201.32482382547724</v>
      </c>
      <c r="F162" s="178">
        <f>RES_hhdet_fech!F162/RES_summary!F$19</f>
        <v>196.4484235608297</v>
      </c>
      <c r="G162" s="178">
        <f>RES_hhdet_fech!G162/RES_summary!G$19</f>
        <v>190.38717915211237</v>
      </c>
      <c r="H162" s="178">
        <f>RES_hhdet_fech!H162/RES_summary!H$19</f>
        <v>187.64529166165423</v>
      </c>
      <c r="I162" s="178">
        <f>RES_hhdet_fech!I162/RES_summary!I$19</f>
        <v>204.2042446058457</v>
      </c>
      <c r="J162" s="178">
        <f>RES_hhdet_fech!J162/RES_summary!J$19</f>
        <v>192.80408463114847</v>
      </c>
      <c r="K162" s="178">
        <f>RES_hhdet_fech!K162/RES_summary!K$19</f>
        <v>191.49880213291812</v>
      </c>
      <c r="L162" s="178">
        <f>RES_hhdet_fech!L162/RES_summary!L$19</f>
        <v>213.43721888488579</v>
      </c>
      <c r="M162" s="178">
        <f>RES_hhdet_fech!M162/RES_summary!M$19</f>
        <v>178.86854836343548</v>
      </c>
      <c r="N162" s="178">
        <f>RES_hhdet_fech!N162/RES_summary!N$19</f>
        <v>187.50121300750811</v>
      </c>
      <c r="O162" s="178">
        <f>RES_hhdet_fech!O162/RES_summary!O$19</f>
        <v>181.20272234048389</v>
      </c>
      <c r="P162" s="178">
        <f>RES_hhdet_fech!P162/RES_summary!P$19</f>
        <v>159.64305738381486</v>
      </c>
      <c r="Q162" s="178">
        <f>RES_hhdet_fech!Q162/RES_summary!Q$19</f>
        <v>157.97001081553734</v>
      </c>
    </row>
    <row r="163" spans="1:17" ht="12" customHeight="1" x14ac:dyDescent="0.25">
      <c r="A163" s="23" t="s">
        <v>60</v>
      </c>
      <c r="B163" s="176">
        <f>RES_hhdet_fech!B163/RES_summary!B$19</f>
        <v>212.66401728911308</v>
      </c>
      <c r="C163" s="176">
        <f>RES_hhdet_fech!C163/RES_summary!C$19</f>
        <v>228.61024837817766</v>
      </c>
      <c r="D163" s="176">
        <f>RES_hhdet_fech!D163/RES_summary!D$19</f>
        <v>206.75971262437275</v>
      </c>
      <c r="E163" s="176">
        <f>RES_hhdet_fech!E163/RES_summary!E$19</f>
        <v>201.32482382547724</v>
      </c>
      <c r="F163" s="176">
        <f>RES_hhdet_fech!F163/RES_summary!F$19</f>
        <v>196.4484235608297</v>
      </c>
      <c r="G163" s="176">
        <f>RES_hhdet_fech!G163/RES_summary!G$19</f>
        <v>190.38717915211237</v>
      </c>
      <c r="H163" s="176">
        <f>RES_hhdet_fech!H163/RES_summary!H$19</f>
        <v>187.64529166165423</v>
      </c>
      <c r="I163" s="176">
        <f>RES_hhdet_fech!I163/RES_summary!I$19</f>
        <v>204.2042446058457</v>
      </c>
      <c r="J163" s="176">
        <f>RES_hhdet_fech!J163/RES_summary!J$19</f>
        <v>192.80408463114847</v>
      </c>
      <c r="K163" s="176">
        <f>RES_hhdet_fech!K163/RES_summary!K$19</f>
        <v>191.49880213291812</v>
      </c>
      <c r="L163" s="176">
        <f>RES_hhdet_fech!L163/RES_summary!L$19</f>
        <v>213.43721888488579</v>
      </c>
      <c r="M163" s="176">
        <f>RES_hhdet_fech!M163/RES_summary!M$19</f>
        <v>178.86854836343548</v>
      </c>
      <c r="N163" s="176">
        <f>RES_hhdet_fech!N163/RES_summary!N$19</f>
        <v>187.50121300750811</v>
      </c>
      <c r="O163" s="176">
        <f>RES_hhdet_fech!O163/RES_summary!O$19</f>
        <v>181.20272234048389</v>
      </c>
      <c r="P163" s="176">
        <f>RES_hhdet_fech!P163/RES_summary!P$19</f>
        <v>159.64305738381486</v>
      </c>
      <c r="Q163" s="176">
        <f>RES_hhdet_fech!Q163/RES_summary!Q$19</f>
        <v>157.97001081553734</v>
      </c>
    </row>
    <row r="164" spans="1:17" ht="12.95" customHeight="1" x14ac:dyDescent="0.25">
      <c r="A164" s="158" t="s">
        <v>112</v>
      </c>
      <c r="B164" s="178">
        <f>RES_hhdet_fech!B164/RES_summary!B$19</f>
        <v>0</v>
      </c>
      <c r="C164" s="178">
        <f>RES_hhdet_fech!C164/RES_summary!C$19</f>
        <v>6.8916971205291034E-4</v>
      </c>
      <c r="D164" s="178">
        <f>RES_hhdet_fech!D164/RES_summary!D$19</f>
        <v>6.8541832949186774E-4</v>
      </c>
      <c r="E164" s="178">
        <f>RES_hhdet_fech!E164/RES_summary!E$19</f>
        <v>6.8827305110562688E-4</v>
      </c>
      <c r="F164" s="178">
        <f>RES_hhdet_fech!F164/RES_summary!F$19</f>
        <v>6.7954982151212612E-4</v>
      </c>
      <c r="G164" s="178">
        <f>RES_hhdet_fech!G164/RES_summary!G$19</f>
        <v>1.2157025418444226E-3</v>
      </c>
      <c r="H164" s="178">
        <f>RES_hhdet_fech!H164/RES_summary!H$19</f>
        <v>1.7120343952558535E-3</v>
      </c>
      <c r="I164" s="178">
        <f>RES_hhdet_fech!I164/RES_summary!I$19</f>
        <v>2.1763120457554655E-3</v>
      </c>
      <c r="J164" s="178">
        <f>RES_hhdet_fech!J164/RES_summary!J$19</f>
        <v>2.4272615756072572E-3</v>
      </c>
      <c r="K164" s="178">
        <f>RES_hhdet_fech!K164/RES_summary!K$19</f>
        <v>2.6728145330462512E-3</v>
      </c>
      <c r="L164" s="178">
        <f>RES_hhdet_fech!L164/RES_summary!L$19</f>
        <v>2.8809678404118542E-3</v>
      </c>
      <c r="M164" s="178">
        <f>RES_hhdet_fech!M164/RES_summary!M$19</f>
        <v>3.2247393815845343E-3</v>
      </c>
      <c r="N164" s="178">
        <f>RES_hhdet_fech!N164/RES_summary!N$19</f>
        <v>3.9414709594633489E-3</v>
      </c>
      <c r="O164" s="178">
        <f>RES_hhdet_fech!O164/RES_summary!O$19</f>
        <v>4.4169464741835758E-3</v>
      </c>
      <c r="P164" s="178">
        <f>RES_hhdet_fech!P164/RES_summary!P$19</f>
        <v>4.7699793195020409E-3</v>
      </c>
      <c r="Q164" s="178">
        <f>RES_hhdet_fech!Q164/RES_summary!Q$19</f>
        <v>5.6594582425366436E-3</v>
      </c>
    </row>
    <row r="165" spans="1:17" ht="12" customHeight="1" x14ac:dyDescent="0.25">
      <c r="A165" s="23" t="s">
        <v>60</v>
      </c>
      <c r="B165" s="177">
        <f>RES_hhdet_fech!B165/RES_summary!B$19</f>
        <v>0</v>
      </c>
      <c r="C165" s="177">
        <f>RES_hhdet_fech!C165/RES_summary!C$19</f>
        <v>6.8916971205291034E-4</v>
      </c>
      <c r="D165" s="177">
        <f>RES_hhdet_fech!D165/RES_summary!D$19</f>
        <v>6.8541832949186774E-4</v>
      </c>
      <c r="E165" s="177">
        <f>RES_hhdet_fech!E165/RES_summary!E$19</f>
        <v>6.8827305110562688E-4</v>
      </c>
      <c r="F165" s="177">
        <f>RES_hhdet_fech!F165/RES_summary!F$19</f>
        <v>6.7954982151212612E-4</v>
      </c>
      <c r="G165" s="177">
        <f>RES_hhdet_fech!G165/RES_summary!G$19</f>
        <v>1.2157025418444226E-3</v>
      </c>
      <c r="H165" s="177">
        <f>RES_hhdet_fech!H165/RES_summary!H$19</f>
        <v>1.7120343952558535E-3</v>
      </c>
      <c r="I165" s="177">
        <f>RES_hhdet_fech!I165/RES_summary!I$19</f>
        <v>2.1763120457554655E-3</v>
      </c>
      <c r="J165" s="177">
        <f>RES_hhdet_fech!J165/RES_summary!J$19</f>
        <v>2.4272615756072572E-3</v>
      </c>
      <c r="K165" s="177">
        <f>RES_hhdet_fech!K165/RES_summary!K$19</f>
        <v>2.6728145330462512E-3</v>
      </c>
      <c r="L165" s="177">
        <f>RES_hhdet_fech!L165/RES_summary!L$19</f>
        <v>2.8809678404118542E-3</v>
      </c>
      <c r="M165" s="177">
        <f>RES_hhdet_fech!M165/RES_summary!M$19</f>
        <v>3.2247393815845343E-3</v>
      </c>
      <c r="N165" s="177">
        <f>RES_hhdet_fech!N165/RES_summary!N$19</f>
        <v>3.9414709594633489E-3</v>
      </c>
      <c r="O165" s="177">
        <f>RES_hhdet_fech!O165/RES_summary!O$19</f>
        <v>4.4169464741835758E-3</v>
      </c>
      <c r="P165" s="177">
        <f>RES_hhdet_fech!P165/RES_summary!P$19</f>
        <v>4.7699793195020409E-3</v>
      </c>
      <c r="Q165" s="177">
        <f>RES_hhdet_fech!Q165/RES_summary!Q$19</f>
        <v>5.6594582425366436E-3</v>
      </c>
    </row>
    <row r="166" spans="1:17" ht="12" customHeight="1" x14ac:dyDescent="0.25">
      <c r="A166" s="158" t="s">
        <v>63</v>
      </c>
      <c r="B166" s="178">
        <f>RES_hhdet_fech!B166/RES_summary!B$19</f>
        <v>44.740864235337483</v>
      </c>
      <c r="C166" s="178">
        <f>RES_hhdet_fech!C166/RES_summary!C$19</f>
        <v>47.356477449563663</v>
      </c>
      <c r="D166" s="178">
        <f>RES_hhdet_fech!D166/RES_summary!D$19</f>
        <v>41.294074657563364</v>
      </c>
      <c r="E166" s="178">
        <f>RES_hhdet_fech!E166/RES_summary!E$19</f>
        <v>37.543983739531448</v>
      </c>
      <c r="F166" s="178">
        <f>RES_hhdet_fech!F166/RES_summary!F$19</f>
        <v>36.298469962147685</v>
      </c>
      <c r="G166" s="178">
        <f>RES_hhdet_fech!G166/RES_summary!G$19</f>
        <v>47.75803337004514</v>
      </c>
      <c r="H166" s="178">
        <f>RES_hhdet_fech!H166/RES_summary!H$19</f>
        <v>42.619171590842001</v>
      </c>
      <c r="I166" s="178">
        <f>RES_hhdet_fech!I166/RES_summary!I$19</f>
        <v>43.32052104786321</v>
      </c>
      <c r="J166" s="178">
        <f>RES_hhdet_fech!J166/RES_summary!J$19</f>
        <v>41.643534523037538</v>
      </c>
      <c r="K166" s="178">
        <f>RES_hhdet_fech!K166/RES_summary!K$19</f>
        <v>37.384120488484427</v>
      </c>
      <c r="L166" s="178">
        <f>RES_hhdet_fech!L166/RES_summary!L$19</f>
        <v>38.17097259461859</v>
      </c>
      <c r="M166" s="178">
        <f>RES_hhdet_fech!M166/RES_summary!M$19</f>
        <v>37.666235490250529</v>
      </c>
      <c r="N166" s="178">
        <f>RES_hhdet_fech!N166/RES_summary!N$19</f>
        <v>36.479722834837794</v>
      </c>
      <c r="O166" s="178">
        <f>RES_hhdet_fech!O166/RES_summary!O$19</f>
        <v>35.837784375676016</v>
      </c>
      <c r="P166" s="178">
        <f>RES_hhdet_fech!P166/RES_summary!P$19</f>
        <v>33.383828241531141</v>
      </c>
      <c r="Q166" s="178">
        <f>RES_hhdet_fech!Q166/RES_summary!Q$19</f>
        <v>35.002181505402696</v>
      </c>
    </row>
    <row r="167" spans="1:17" ht="12" customHeight="1" x14ac:dyDescent="0.25">
      <c r="A167" s="167" t="s">
        <v>144</v>
      </c>
      <c r="B167" s="183">
        <f>RES_hhdet_fech!B167/RES_summary!B$19</f>
        <v>50.984582821883222</v>
      </c>
      <c r="C167" s="183">
        <f>RES_hhdet_fech!C167/RES_summary!C$19</f>
        <v>51.046882776729952</v>
      </c>
      <c r="D167" s="183">
        <f>RES_hhdet_fech!D167/RES_summary!D$19</f>
        <v>50.709390766411495</v>
      </c>
      <c r="E167" s="183">
        <f>RES_hhdet_fech!E167/RES_summary!E$19</f>
        <v>50.466265931397771</v>
      </c>
      <c r="F167" s="183">
        <f>RES_hhdet_fech!F167/RES_summary!F$19</f>
        <v>49.933308879379737</v>
      </c>
      <c r="G167" s="183">
        <f>RES_hhdet_fech!G167/RES_summary!G$19</f>
        <v>49.485957796770833</v>
      </c>
      <c r="H167" s="183">
        <f>RES_hhdet_fech!H167/RES_summary!H$19</f>
        <v>48.785826796619446</v>
      </c>
      <c r="I167" s="183">
        <f>RES_hhdet_fech!I167/RES_summary!I$19</f>
        <v>48.265553281992005</v>
      </c>
      <c r="J167" s="183">
        <f>RES_hhdet_fech!J167/RES_summary!J$19</f>
        <v>47.532355434455923</v>
      </c>
      <c r="K167" s="183">
        <f>RES_hhdet_fech!K167/RES_summary!K$19</f>
        <v>47.715459767113465</v>
      </c>
      <c r="L167" s="183">
        <f>RES_hhdet_fech!L167/RES_summary!L$19</f>
        <v>47.762541072832626</v>
      </c>
      <c r="M167" s="183">
        <f>RES_hhdet_fech!M167/RES_summary!M$19</f>
        <v>45.901875389751432</v>
      </c>
      <c r="N167" s="183">
        <f>RES_hhdet_fech!N167/RES_summary!N$19</f>
        <v>42.962709879298842</v>
      </c>
      <c r="O167" s="183">
        <f>RES_hhdet_fech!O167/RES_summary!O$19</f>
        <v>41.700053283673434</v>
      </c>
      <c r="P167" s="183">
        <f>RES_hhdet_fech!P167/RES_summary!P$19</f>
        <v>39.774686419400098</v>
      </c>
      <c r="Q167" s="183">
        <f>RES_hhdet_fech!Q167/RES_summary!Q$19</f>
        <v>38.843094869999874</v>
      </c>
    </row>
    <row r="168" spans="1:17" ht="12" customHeight="1" x14ac:dyDescent="0.25">
      <c r="A168" s="167" t="s">
        <v>143</v>
      </c>
      <c r="B168" s="183">
        <f>RES_hhdet_fech!B168/RES_summary!B$19</f>
        <v>0</v>
      </c>
      <c r="C168" s="183">
        <f>RES_hhdet_fech!C168/RES_summary!C$19</f>
        <v>0</v>
      </c>
      <c r="D168" s="183">
        <f>RES_hhdet_fech!D168/RES_summary!D$19</f>
        <v>0</v>
      </c>
      <c r="E168" s="183">
        <f>RES_hhdet_fech!E168/RES_summary!E$19</f>
        <v>0</v>
      </c>
      <c r="F168" s="183">
        <f>RES_hhdet_fech!F168/RES_summary!F$19</f>
        <v>0</v>
      </c>
      <c r="G168" s="183">
        <f>RES_hhdet_fech!G168/RES_summary!G$19</f>
        <v>0</v>
      </c>
      <c r="H168" s="183">
        <f>RES_hhdet_fech!H168/RES_summary!H$19</f>
        <v>0</v>
      </c>
      <c r="I168" s="183">
        <f>RES_hhdet_fech!I168/RES_summary!I$19</f>
        <v>0</v>
      </c>
      <c r="J168" s="183">
        <f>RES_hhdet_fech!J168/RES_summary!J$19</f>
        <v>0</v>
      </c>
      <c r="K168" s="183">
        <f>RES_hhdet_fech!K168/RES_summary!K$19</f>
        <v>0</v>
      </c>
      <c r="L168" s="183">
        <f>RES_hhdet_fech!L168/RES_summary!L$19</f>
        <v>0</v>
      </c>
      <c r="M168" s="183">
        <f>RES_hhdet_fech!M168/RES_summary!M$19</f>
        <v>0</v>
      </c>
      <c r="N168" s="183">
        <f>RES_hhdet_fech!N168/RES_summary!N$19</f>
        <v>0</v>
      </c>
      <c r="O168" s="183">
        <f>RES_hhdet_fech!O168/RES_summary!O$19</f>
        <v>0</v>
      </c>
      <c r="P168" s="183">
        <f>RES_hhdet_fech!P168/RES_summary!P$19</f>
        <v>0</v>
      </c>
      <c r="Q168" s="183">
        <f>RES_hhdet_fech!Q168/RES_summary!Q$19</f>
        <v>0</v>
      </c>
    </row>
    <row r="169" spans="1:17" ht="12" customHeight="1" x14ac:dyDescent="0.25">
      <c r="A169" s="166" t="s">
        <v>57</v>
      </c>
      <c r="B169" s="182">
        <f>RES_hhdet_fech!B169/RES_summary!B$19</f>
        <v>0</v>
      </c>
      <c r="C169" s="182">
        <f>RES_hhdet_fech!C169/RES_summary!C$19</f>
        <v>0</v>
      </c>
      <c r="D169" s="182">
        <f>RES_hhdet_fech!D169/RES_summary!D$19</f>
        <v>0</v>
      </c>
      <c r="E169" s="182">
        <f>RES_hhdet_fech!E169/RES_summary!E$19</f>
        <v>0</v>
      </c>
      <c r="F169" s="182">
        <f>RES_hhdet_fech!F169/RES_summary!F$19</f>
        <v>0</v>
      </c>
      <c r="G169" s="182">
        <f>RES_hhdet_fech!G169/RES_summary!G$19</f>
        <v>0</v>
      </c>
      <c r="H169" s="182">
        <f>RES_hhdet_fech!H169/RES_summary!H$19</f>
        <v>0</v>
      </c>
      <c r="I169" s="182">
        <f>RES_hhdet_fech!I169/RES_summary!I$19</f>
        <v>0</v>
      </c>
      <c r="J169" s="182">
        <f>RES_hhdet_fech!J169/RES_summary!J$19</f>
        <v>0</v>
      </c>
      <c r="K169" s="182">
        <f>RES_hhdet_fech!K169/RES_summary!K$19</f>
        <v>0</v>
      </c>
      <c r="L169" s="182">
        <f>RES_hhdet_fech!L169/RES_summary!L$19</f>
        <v>0</v>
      </c>
      <c r="M169" s="182">
        <f>RES_hhdet_fech!M169/RES_summary!M$19</f>
        <v>0</v>
      </c>
      <c r="N169" s="182">
        <f>RES_hhdet_fech!N169/RES_summary!N$19</f>
        <v>0</v>
      </c>
      <c r="O169" s="182">
        <f>RES_hhdet_fech!O169/RES_summary!O$19</f>
        <v>0</v>
      </c>
      <c r="P169" s="182">
        <f>RES_hhdet_fech!P169/RES_summary!P$19</f>
        <v>0</v>
      </c>
      <c r="Q169" s="182">
        <f>RES_hhdet_fech!Q169/RES_summary!Q$19</f>
        <v>0</v>
      </c>
    </row>
    <row r="170" spans="1:17" ht="12" customHeight="1" x14ac:dyDescent="0.25">
      <c r="A170" s="147" t="s">
        <v>59</v>
      </c>
      <c r="B170" s="181">
        <f>RES_hhdet_fech!B170/RES_summary!B$19</f>
        <v>0</v>
      </c>
      <c r="C170" s="181">
        <f>RES_hhdet_fech!C170/RES_summary!C$19</f>
        <v>0</v>
      </c>
      <c r="D170" s="181">
        <f>RES_hhdet_fech!D170/RES_summary!D$19</f>
        <v>0</v>
      </c>
      <c r="E170" s="181">
        <f>RES_hhdet_fech!E170/RES_summary!E$19</f>
        <v>0</v>
      </c>
      <c r="F170" s="181">
        <f>RES_hhdet_fech!F170/RES_summary!F$19</f>
        <v>0</v>
      </c>
      <c r="G170" s="181">
        <f>RES_hhdet_fech!G170/RES_summary!G$19</f>
        <v>0</v>
      </c>
      <c r="H170" s="181">
        <f>RES_hhdet_fech!H170/RES_summary!H$19</f>
        <v>0</v>
      </c>
      <c r="I170" s="181">
        <f>RES_hhdet_fech!I170/RES_summary!I$19</f>
        <v>0</v>
      </c>
      <c r="J170" s="181">
        <f>RES_hhdet_fech!J170/RES_summary!J$19</f>
        <v>0</v>
      </c>
      <c r="K170" s="181">
        <f>RES_hhdet_fech!K170/RES_summary!K$19</f>
        <v>0</v>
      </c>
      <c r="L170" s="181">
        <f>RES_hhdet_fech!L170/RES_summary!L$19</f>
        <v>0</v>
      </c>
      <c r="M170" s="181">
        <f>RES_hhdet_fech!M170/RES_summary!M$19</f>
        <v>0</v>
      </c>
      <c r="N170" s="181">
        <f>RES_hhdet_fech!N170/RES_summary!N$19</f>
        <v>0</v>
      </c>
      <c r="O170" s="181">
        <f>RES_hhdet_fech!O170/RES_summary!O$19</f>
        <v>0</v>
      </c>
      <c r="P170" s="181">
        <f>RES_hhdet_fech!P170/RES_summary!P$19</f>
        <v>0</v>
      </c>
      <c r="Q170" s="181">
        <f>RES_hhdet_fech!Q170/RES_summary!Q$19</f>
        <v>0</v>
      </c>
    </row>
    <row r="171" spans="1:17" ht="12" customHeight="1" x14ac:dyDescent="0.25">
      <c r="A171" s="163" t="s">
        <v>142</v>
      </c>
      <c r="B171" s="180">
        <f>RES_hhdet_fech!B171/RES_summary!B$19</f>
        <v>43.486402172442489</v>
      </c>
      <c r="C171" s="180">
        <f>RES_hhdet_fech!C171/RES_summary!C$19</f>
        <v>46.802480432364945</v>
      </c>
      <c r="D171" s="180">
        <f>RES_hhdet_fech!D171/RES_summary!D$19</f>
        <v>40.495287371995602</v>
      </c>
      <c r="E171" s="180">
        <f>RES_hhdet_fech!E171/RES_summary!E$19</f>
        <v>36.472024874579155</v>
      </c>
      <c r="F171" s="180">
        <f>RES_hhdet_fech!F171/RES_summary!F$19</f>
        <v>35.302474172223938</v>
      </c>
      <c r="G171" s="180">
        <f>RES_hhdet_fech!G171/RES_summary!G$19</f>
        <v>47.679177720223102</v>
      </c>
      <c r="H171" s="180">
        <f>RES_hhdet_fech!H171/RES_summary!H$19</f>
        <v>42.335203309124502</v>
      </c>
      <c r="I171" s="180">
        <f>RES_hhdet_fech!I171/RES_summary!I$19</f>
        <v>43.027634697462901</v>
      </c>
      <c r="J171" s="180">
        <f>RES_hhdet_fech!J171/RES_summary!J$19</f>
        <v>41.321399479712078</v>
      </c>
      <c r="K171" s="180">
        <f>RES_hhdet_fech!K171/RES_summary!K$19</f>
        <v>36.882654489301103</v>
      </c>
      <c r="L171" s="180">
        <f>RES_hhdet_fech!L171/RES_summary!L$19</f>
        <v>37.824041532376469</v>
      </c>
      <c r="M171" s="180">
        <f>RES_hhdet_fech!M171/RES_summary!M$19</f>
        <v>37.332633229359608</v>
      </c>
      <c r="N171" s="180">
        <f>RES_hhdet_fech!N171/RES_summary!N$19</f>
        <v>36.195801695233818</v>
      </c>
      <c r="O171" s="180">
        <f>RES_hhdet_fech!O171/RES_summary!O$19</f>
        <v>35.56884249668429</v>
      </c>
      <c r="P171" s="180">
        <f>RES_hhdet_fech!P171/RES_summary!P$19</f>
        <v>33.022725105132231</v>
      </c>
      <c r="Q171" s="180">
        <f>RES_hhdet_fech!Q171/RES_summary!Q$19</f>
        <v>34.750537043738468</v>
      </c>
    </row>
    <row r="172" spans="1:17" ht="12" customHeight="1" x14ac:dyDescent="0.25">
      <c r="A172" s="161" t="s">
        <v>141</v>
      </c>
      <c r="B172" s="179">
        <f>RES_hhdet_fech!B172/RES_summary!B$19</f>
        <v>0</v>
      </c>
      <c r="C172" s="179">
        <f>RES_hhdet_fech!C172/RES_summary!C$19</f>
        <v>0</v>
      </c>
      <c r="D172" s="179">
        <f>RES_hhdet_fech!D172/RES_summary!D$19</f>
        <v>0</v>
      </c>
      <c r="E172" s="179">
        <f>RES_hhdet_fech!E172/RES_summary!E$19</f>
        <v>0</v>
      </c>
      <c r="F172" s="179">
        <f>RES_hhdet_fech!F172/RES_summary!F$19</f>
        <v>0</v>
      </c>
      <c r="G172" s="179">
        <f>RES_hhdet_fech!G172/RES_summary!G$19</f>
        <v>0</v>
      </c>
      <c r="H172" s="179">
        <f>RES_hhdet_fech!H172/RES_summary!H$19</f>
        <v>0</v>
      </c>
      <c r="I172" s="179">
        <f>RES_hhdet_fech!I172/RES_summary!I$19</f>
        <v>0</v>
      </c>
      <c r="J172" s="179">
        <f>RES_hhdet_fech!J172/RES_summary!J$19</f>
        <v>0</v>
      </c>
      <c r="K172" s="179">
        <f>RES_hhdet_fech!K172/RES_summary!K$19</f>
        <v>0</v>
      </c>
      <c r="L172" s="179">
        <f>RES_hhdet_fech!L172/RES_summary!L$19</f>
        <v>0</v>
      </c>
      <c r="M172" s="179">
        <f>RES_hhdet_fech!M172/RES_summary!M$19</f>
        <v>0</v>
      </c>
      <c r="N172" s="179">
        <f>RES_hhdet_fech!N172/RES_summary!N$19</f>
        <v>0</v>
      </c>
      <c r="O172" s="179">
        <f>RES_hhdet_fech!O172/RES_summary!O$19</f>
        <v>0</v>
      </c>
      <c r="P172" s="179">
        <f>RES_hhdet_fech!P172/RES_summary!P$19</f>
        <v>0</v>
      </c>
      <c r="Q172" s="179">
        <f>RES_hhdet_fech!Q172/RES_summary!Q$19</f>
        <v>0</v>
      </c>
    </row>
    <row r="173" spans="1:17" ht="12" customHeight="1" x14ac:dyDescent="0.25">
      <c r="A173" s="148" t="s">
        <v>60</v>
      </c>
      <c r="B173" s="177">
        <f>RES_hhdet_fech!B173/RES_summary!B$19</f>
        <v>0</v>
      </c>
      <c r="C173" s="177">
        <f>RES_hhdet_fech!C173/RES_summary!C$19</f>
        <v>0</v>
      </c>
      <c r="D173" s="177">
        <f>RES_hhdet_fech!D173/RES_summary!D$19</f>
        <v>0</v>
      </c>
      <c r="E173" s="177">
        <f>RES_hhdet_fech!E173/RES_summary!E$19</f>
        <v>0</v>
      </c>
      <c r="F173" s="177">
        <f>RES_hhdet_fech!F173/RES_summary!F$19</f>
        <v>0</v>
      </c>
      <c r="G173" s="177">
        <f>RES_hhdet_fech!G173/RES_summary!G$19</f>
        <v>0</v>
      </c>
      <c r="H173" s="177">
        <f>RES_hhdet_fech!H173/RES_summary!H$19</f>
        <v>0</v>
      </c>
      <c r="I173" s="177">
        <f>RES_hhdet_fech!I173/RES_summary!I$19</f>
        <v>0</v>
      </c>
      <c r="J173" s="177">
        <f>RES_hhdet_fech!J173/RES_summary!J$19</f>
        <v>0</v>
      </c>
      <c r="K173" s="177">
        <f>RES_hhdet_fech!K173/RES_summary!K$19</f>
        <v>0</v>
      </c>
      <c r="L173" s="177">
        <f>RES_hhdet_fech!L173/RES_summary!L$19</f>
        <v>0</v>
      </c>
      <c r="M173" s="177">
        <f>RES_hhdet_fech!M173/RES_summary!M$19</f>
        <v>0</v>
      </c>
      <c r="N173" s="177">
        <f>RES_hhdet_fech!N173/RES_summary!N$19</f>
        <v>0</v>
      </c>
      <c r="O173" s="177">
        <f>RES_hhdet_fech!O173/RES_summary!O$19</f>
        <v>0</v>
      </c>
      <c r="P173" s="177">
        <f>RES_hhdet_fech!P173/RES_summary!P$19</f>
        <v>0</v>
      </c>
      <c r="Q173" s="177">
        <f>RES_hhdet_fech!Q173/RES_summary!Q$19</f>
        <v>0</v>
      </c>
    </row>
    <row r="174" spans="1:17" ht="12" customHeight="1" x14ac:dyDescent="0.25">
      <c r="A174" s="159" t="s">
        <v>59</v>
      </c>
      <c r="B174" s="176">
        <f>RES_hhdet_fech!B174/RES_summary!B$19</f>
        <v>0</v>
      </c>
      <c r="C174" s="176">
        <f>RES_hhdet_fech!C174/RES_summary!C$19</f>
        <v>0</v>
      </c>
      <c r="D174" s="176">
        <f>RES_hhdet_fech!D174/RES_summary!D$19</f>
        <v>0</v>
      </c>
      <c r="E174" s="176">
        <f>RES_hhdet_fech!E174/RES_summary!E$19</f>
        <v>0</v>
      </c>
      <c r="F174" s="176">
        <f>RES_hhdet_fech!F174/RES_summary!F$19</f>
        <v>0</v>
      </c>
      <c r="G174" s="176">
        <f>RES_hhdet_fech!G174/RES_summary!G$19</f>
        <v>0</v>
      </c>
      <c r="H174" s="176">
        <f>RES_hhdet_fech!H174/RES_summary!H$19</f>
        <v>0</v>
      </c>
      <c r="I174" s="176">
        <f>RES_hhdet_fech!I174/RES_summary!I$19</f>
        <v>0</v>
      </c>
      <c r="J174" s="176">
        <f>RES_hhdet_fech!J174/RES_summary!J$19</f>
        <v>0</v>
      </c>
      <c r="K174" s="176">
        <f>RES_hhdet_fech!K174/RES_summary!K$19</f>
        <v>0</v>
      </c>
      <c r="L174" s="176">
        <f>RES_hhdet_fech!L174/RES_summary!L$19</f>
        <v>0</v>
      </c>
      <c r="M174" s="176">
        <f>RES_hhdet_fech!M174/RES_summary!M$19</f>
        <v>0</v>
      </c>
      <c r="N174" s="176">
        <f>RES_hhdet_fech!N174/RES_summary!N$19</f>
        <v>0</v>
      </c>
      <c r="O174" s="176">
        <f>RES_hhdet_fech!O174/RES_summary!O$19</f>
        <v>0</v>
      </c>
      <c r="P174" s="176">
        <f>RES_hhdet_fech!P174/RES_summary!P$19</f>
        <v>0</v>
      </c>
      <c r="Q174" s="176">
        <f>RES_hhdet_fech!Q174/RES_summary!Q$19</f>
        <v>0</v>
      </c>
    </row>
    <row r="175" spans="1:17" ht="12" customHeight="1" x14ac:dyDescent="0.25">
      <c r="A175" s="158" t="s">
        <v>62</v>
      </c>
      <c r="B175" s="178">
        <f>RES_hhdet_fech!B175/RES_summary!B$19</f>
        <v>20.075733846612206</v>
      </c>
      <c r="C175" s="178">
        <f>RES_hhdet_fech!C175/RES_summary!C$19</f>
        <v>20.983629509288743</v>
      </c>
      <c r="D175" s="178">
        <f>RES_hhdet_fech!D175/RES_summary!D$19</f>
        <v>19.669317392307395</v>
      </c>
      <c r="E175" s="178">
        <f>RES_hhdet_fech!E175/RES_summary!E$19</f>
        <v>19.652028772796392</v>
      </c>
      <c r="F175" s="178">
        <f>RES_hhdet_fech!F175/RES_summary!F$19</f>
        <v>19.480943200088134</v>
      </c>
      <c r="G175" s="178">
        <f>RES_hhdet_fech!G175/RES_summary!G$19</f>
        <v>19.174585555643148</v>
      </c>
      <c r="H175" s="178">
        <f>RES_hhdet_fech!H175/RES_summary!H$19</f>
        <v>19.368872134379405</v>
      </c>
      <c r="I175" s="178">
        <f>RES_hhdet_fech!I175/RES_summary!I$19</f>
        <v>19.521365604297323</v>
      </c>
      <c r="J175" s="178">
        <f>RES_hhdet_fech!J175/RES_summary!J$19</f>
        <v>19.527491759501004</v>
      </c>
      <c r="K175" s="178">
        <f>RES_hhdet_fech!K175/RES_summary!K$19</f>
        <v>19.160829602912571</v>
      </c>
      <c r="L175" s="178">
        <f>RES_hhdet_fech!L175/RES_summary!L$19</f>
        <v>19.727229965123804</v>
      </c>
      <c r="M175" s="178">
        <f>RES_hhdet_fech!M175/RES_summary!M$19</f>
        <v>18.620367400887606</v>
      </c>
      <c r="N175" s="178">
        <f>RES_hhdet_fech!N175/RES_summary!N$19</f>
        <v>18.307339988175691</v>
      </c>
      <c r="O175" s="178">
        <f>RES_hhdet_fech!O175/RES_summary!O$19</f>
        <v>17.920265648884488</v>
      </c>
      <c r="P175" s="178">
        <f>RES_hhdet_fech!P175/RES_summary!P$19</f>
        <v>16.888234764574452</v>
      </c>
      <c r="Q175" s="178">
        <f>RES_hhdet_fech!Q175/RES_summary!Q$19</f>
        <v>17.271361904567179</v>
      </c>
    </row>
    <row r="176" spans="1:17" ht="12" customHeight="1" x14ac:dyDescent="0.25">
      <c r="A176" s="23" t="s">
        <v>57</v>
      </c>
      <c r="B176" s="177">
        <f>RES_hhdet_fech!B176/RES_summary!B$19</f>
        <v>35.125811381743233</v>
      </c>
      <c r="C176" s="177">
        <f>RES_hhdet_fech!C176/RES_summary!C$19</f>
        <v>34.503218864655743</v>
      </c>
      <c r="D176" s="177">
        <f>RES_hhdet_fech!D176/RES_summary!D$19</f>
        <v>34.739209446708223</v>
      </c>
      <c r="E176" s="177">
        <f>RES_hhdet_fech!E176/RES_summary!E$19</f>
        <v>34.437033578315301</v>
      </c>
      <c r="F176" s="177">
        <f>RES_hhdet_fech!F176/RES_summary!F$19</f>
        <v>34.173986117301574</v>
      </c>
      <c r="G176" s="177">
        <f>RES_hhdet_fech!G176/RES_summary!G$19</f>
        <v>33.194413255789868</v>
      </c>
      <c r="H176" s="177">
        <f>RES_hhdet_fech!H176/RES_summary!H$19</f>
        <v>34.247756136810146</v>
      </c>
      <c r="I176" s="177">
        <f>RES_hhdet_fech!I176/RES_summary!I$19</f>
        <v>33.484190399710172</v>
      </c>
      <c r="J176" s="177">
        <f>RES_hhdet_fech!J176/RES_summary!J$19</f>
        <v>33.481448043781192</v>
      </c>
      <c r="K176" s="177">
        <f>RES_hhdet_fech!K176/RES_summary!K$19</f>
        <v>31.976525973260561</v>
      </c>
      <c r="L176" s="177">
        <f>RES_hhdet_fech!L176/RES_summary!L$19</f>
        <v>32.468879856359507</v>
      </c>
      <c r="M176" s="177">
        <f>RES_hhdet_fech!M176/RES_summary!M$19</f>
        <v>31.851227409985842</v>
      </c>
      <c r="N176" s="177">
        <f>RES_hhdet_fech!N176/RES_summary!N$19</f>
        <v>30.464353283327473</v>
      </c>
      <c r="O176" s="177">
        <f>RES_hhdet_fech!O176/RES_summary!O$19</f>
        <v>29.64367522509421</v>
      </c>
      <c r="P176" s="177">
        <f>RES_hhdet_fech!P176/RES_summary!P$19</f>
        <v>28.62336989622241</v>
      </c>
      <c r="Q176" s="177">
        <f>RES_hhdet_fech!Q176/RES_summary!Q$19</f>
        <v>27.677253881270818</v>
      </c>
    </row>
    <row r="177" spans="1:17" ht="12" customHeight="1" x14ac:dyDescent="0.25">
      <c r="A177" s="29" t="s">
        <v>140</v>
      </c>
      <c r="B177" s="176">
        <f>RES_hhdet_fech!B177/RES_summary!B$19</f>
        <v>19.393343684331725</v>
      </c>
      <c r="C177" s="176">
        <f>RES_hhdet_fech!C177/RES_summary!C$19</f>
        <v>20.17987343480808</v>
      </c>
      <c r="D177" s="176">
        <f>RES_hhdet_fech!D177/RES_summary!D$19</f>
        <v>19.375970974184874</v>
      </c>
      <c r="E177" s="176">
        <f>RES_hhdet_fech!E177/RES_summary!E$19</f>
        <v>19.191617198114319</v>
      </c>
      <c r="F177" s="176">
        <f>RES_hhdet_fech!F177/RES_summary!F$19</f>
        <v>19.009270713951061</v>
      </c>
      <c r="G177" s="176">
        <f>RES_hhdet_fech!G177/RES_summary!G$19</f>
        <v>18.829771459049269</v>
      </c>
      <c r="H177" s="176">
        <f>RES_hhdet_fech!H177/RES_summary!H$19</f>
        <v>19.012057930931284</v>
      </c>
      <c r="I177" s="176">
        <f>RES_hhdet_fech!I177/RES_summary!I$19</f>
        <v>19.337516906367423</v>
      </c>
      <c r="J177" s="176">
        <f>RES_hhdet_fech!J177/RES_summary!J$19</f>
        <v>19.19572865240923</v>
      </c>
      <c r="K177" s="176">
        <f>RES_hhdet_fech!K177/RES_summary!K$19</f>
        <v>18.855406382560936</v>
      </c>
      <c r="L177" s="176">
        <f>RES_hhdet_fech!L177/RES_summary!L$19</f>
        <v>19.292052470541361</v>
      </c>
      <c r="M177" s="176">
        <f>RES_hhdet_fech!M177/RES_summary!M$19</f>
        <v>18.155059764009646</v>
      </c>
      <c r="N177" s="176">
        <f>RES_hhdet_fech!N177/RES_summary!N$19</f>
        <v>18.006556175616957</v>
      </c>
      <c r="O177" s="176">
        <f>RES_hhdet_fech!O177/RES_summary!O$19</f>
        <v>17.618095776461352</v>
      </c>
      <c r="P177" s="176">
        <f>RES_hhdet_fech!P177/RES_summary!P$19</f>
        <v>16.440022443390774</v>
      </c>
      <c r="Q177" s="176">
        <f>RES_hhdet_fech!Q177/RES_summary!Q$19</f>
        <v>16.731195583439963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176.14877575528845</v>
      </c>
      <c r="C3" s="184">
        <f>RES_hhdet_tesh!C3/RES_summary!C$19</f>
        <v>160.82590732625678</v>
      </c>
      <c r="D3" s="184">
        <f>RES_hhdet_tesh!D3/RES_summary!D$19</f>
        <v>180.212345113732</v>
      </c>
      <c r="E3" s="184">
        <f>RES_hhdet_tesh!E3/RES_summary!E$19</f>
        <v>143.33551550348267</v>
      </c>
      <c r="F3" s="184">
        <f>RES_hhdet_tesh!F3/RES_summary!F$19</f>
        <v>187.60908414368498</v>
      </c>
      <c r="G3" s="184">
        <f>RES_hhdet_tesh!G3/RES_summary!G$19</f>
        <v>176.73965930604899</v>
      </c>
      <c r="H3" s="184">
        <f>RES_hhdet_tesh!H3/RES_summary!H$19</f>
        <v>161.50786378092806</v>
      </c>
      <c r="I3" s="184">
        <f>RES_hhdet_tesh!I3/RES_summary!I$19</f>
        <v>170.8322601658169</v>
      </c>
      <c r="J3" s="184">
        <f>RES_hhdet_tesh!J3/RES_summary!J$19</f>
        <v>189.18374530899203</v>
      </c>
      <c r="K3" s="184">
        <f>RES_hhdet_tesh!K3/RES_summary!K$19</f>
        <v>139.00807716201365</v>
      </c>
      <c r="L3" s="184">
        <f>RES_hhdet_tesh!L3/RES_summary!L$19</f>
        <v>161.32201790742883</v>
      </c>
      <c r="M3" s="184">
        <f>RES_hhdet_tesh!M3/RES_summary!M$19</f>
        <v>184.22394008578743</v>
      </c>
      <c r="N3" s="184">
        <f>RES_hhdet_tesh!N3/RES_summary!N$19</f>
        <v>173.318147434076</v>
      </c>
      <c r="O3" s="184">
        <f>RES_hhdet_tesh!O3/RES_summary!O$19</f>
        <v>168.96991578598758</v>
      </c>
      <c r="P3" s="184">
        <f>RES_hhdet_tesh!P3/RES_summary!P$19</f>
        <v>150.01136534094385</v>
      </c>
      <c r="Q3" s="184">
        <f>RES_hhdet_tesh!Q3/RES_summary!Q$19</f>
        <v>145.39529292746479</v>
      </c>
    </row>
    <row r="4" spans="1:17" ht="12.95" customHeight="1" x14ac:dyDescent="0.25">
      <c r="A4" s="158" t="s">
        <v>65</v>
      </c>
      <c r="B4" s="178">
        <f>RES_hhdet_tesh!B4/RES_summary!B$19</f>
        <v>133.72842918006094</v>
      </c>
      <c r="C4" s="178">
        <f>RES_hhdet_tesh!C4/RES_summary!C$19</f>
        <v>119.21119485948344</v>
      </c>
      <c r="D4" s="178">
        <f>RES_hhdet_tesh!D4/RES_summary!D$19</f>
        <v>137.96653746826209</v>
      </c>
      <c r="E4" s="178">
        <f>RES_hhdet_tesh!E4/RES_summary!E$19</f>
        <v>105.16771350698376</v>
      </c>
      <c r="F4" s="178">
        <f>RES_hhdet_tesh!F4/RES_summary!F$19</f>
        <v>146.7433892815279</v>
      </c>
      <c r="G4" s="178">
        <f>RES_hhdet_tesh!G4/RES_summary!G$19</f>
        <v>133.37266418774908</v>
      </c>
      <c r="H4" s="178">
        <f>RES_hhdet_tesh!H4/RES_summary!H$19</f>
        <v>118.9369183805938</v>
      </c>
      <c r="I4" s="178">
        <f>RES_hhdet_tesh!I4/RES_summary!I$19</f>
        <v>128.02656686422449</v>
      </c>
      <c r="J4" s="178">
        <f>RES_hhdet_tesh!J4/RES_summary!J$19</f>
        <v>144.25270481331481</v>
      </c>
      <c r="K4" s="178">
        <f>RES_hhdet_tesh!K4/RES_summary!K$19</f>
        <v>96.452154654831958</v>
      </c>
      <c r="L4" s="178">
        <f>RES_hhdet_tesh!L4/RES_summary!L$19</f>
        <v>118.05109275456554</v>
      </c>
      <c r="M4" s="178">
        <f>RES_hhdet_tesh!M4/RES_summary!M$19</f>
        <v>142.80240721489639</v>
      </c>
      <c r="N4" s="178">
        <f>RES_hhdet_tesh!N4/RES_summary!N$19</f>
        <v>133.21950024955359</v>
      </c>
      <c r="O4" s="178">
        <f>RES_hhdet_tesh!O4/RES_summary!O$19</f>
        <v>129.91803378389881</v>
      </c>
      <c r="P4" s="178">
        <f>RES_hhdet_tesh!P4/RES_summary!P$19</f>
        <v>112.85369753260595</v>
      </c>
      <c r="Q4" s="178">
        <f>RES_hhdet_tesh!Q4/RES_summary!Q$19</f>
        <v>108.12020338409917</v>
      </c>
    </row>
    <row r="5" spans="1:17" ht="12" customHeight="1" x14ac:dyDescent="0.25">
      <c r="A5" s="23" t="s">
        <v>58</v>
      </c>
      <c r="B5" s="177">
        <f>RES_hhdet_tesh!B5/RES_summary!B$19</f>
        <v>132.27733930092666</v>
      </c>
      <c r="C5" s="177">
        <f>RES_hhdet_tesh!C5/RES_summary!C$19</f>
        <v>117.23165629488602</v>
      </c>
      <c r="D5" s="177">
        <f>RES_hhdet_tesh!D5/RES_summary!D$19</f>
        <v>136.31139628187978</v>
      </c>
      <c r="E5" s="177">
        <f>RES_hhdet_tesh!E5/RES_summary!E$19</f>
        <v>103.99330935350615</v>
      </c>
      <c r="F5" s="177">
        <f>RES_hhdet_tesh!F5/RES_summary!F$19</f>
        <v>145.21071049990869</v>
      </c>
      <c r="G5" s="177">
        <f>RES_hhdet_tesh!G5/RES_summary!G$19</f>
        <v>132.05757156466214</v>
      </c>
      <c r="H5" s="177">
        <f>RES_hhdet_tesh!H5/RES_summary!H$19</f>
        <v>117.57619345758133</v>
      </c>
      <c r="I5" s="177">
        <f>RES_hhdet_tesh!I5/RES_summary!I$19</f>
        <v>126.46198479702558</v>
      </c>
      <c r="J5" s="177">
        <f>RES_hhdet_tesh!J5/RES_summary!J$19</f>
        <v>142.46148040447682</v>
      </c>
      <c r="K5" s="177">
        <f>RES_hhdet_tesh!K5/RES_summary!K$19</f>
        <v>95.433762257404283</v>
      </c>
      <c r="L5" s="177">
        <f>RES_hhdet_tesh!L5/RES_summary!L$19</f>
        <v>116.4977420693756</v>
      </c>
      <c r="M5" s="177">
        <f>RES_hhdet_tesh!M5/RES_summary!M$19</f>
        <v>141.59462836311104</v>
      </c>
      <c r="N5" s="177">
        <f>RES_hhdet_tesh!N5/RES_summary!N$19</f>
        <v>131.90994289468031</v>
      </c>
      <c r="O5" s="177">
        <f>RES_hhdet_tesh!O5/RES_summary!O$19</f>
        <v>128.73537756428357</v>
      </c>
      <c r="P5" s="177">
        <f>RES_hhdet_tesh!P5/RES_summary!P$19</f>
        <v>112.34875675659241</v>
      </c>
      <c r="Q5" s="177">
        <f>RES_hhdet_tesh!Q5/RES_summary!Q$19</f>
        <v>107.21741929701615</v>
      </c>
    </row>
    <row r="6" spans="1:17" ht="12" customHeight="1" x14ac:dyDescent="0.25">
      <c r="A6" s="23" t="s">
        <v>60</v>
      </c>
      <c r="B6" s="177">
        <f>RES_hhdet_tesh!B6/RES_summary!B$19</f>
        <v>1.4510898791342877</v>
      </c>
      <c r="C6" s="177">
        <f>RES_hhdet_tesh!C6/RES_summary!C$19</f>
        <v>1.9795385645974075</v>
      </c>
      <c r="D6" s="177">
        <f>RES_hhdet_tesh!D6/RES_summary!D$19</f>
        <v>1.6551411863823229</v>
      </c>
      <c r="E6" s="177">
        <f>RES_hhdet_tesh!E6/RES_summary!E$19</f>
        <v>1.1744041534776175</v>
      </c>
      <c r="F6" s="177">
        <f>RES_hhdet_tesh!F6/RES_summary!F$19</f>
        <v>1.5326787816191876</v>
      </c>
      <c r="G6" s="177">
        <f>RES_hhdet_tesh!G6/RES_summary!G$19</f>
        <v>1.3150926230869224</v>
      </c>
      <c r="H6" s="177">
        <f>RES_hhdet_tesh!H6/RES_summary!H$19</f>
        <v>1.3607249230124685</v>
      </c>
      <c r="I6" s="177">
        <f>RES_hhdet_tesh!I6/RES_summary!I$19</f>
        <v>1.564582067198905</v>
      </c>
      <c r="J6" s="177">
        <f>RES_hhdet_tesh!J6/RES_summary!J$19</f>
        <v>1.7912244088379901</v>
      </c>
      <c r="K6" s="177">
        <f>RES_hhdet_tesh!K6/RES_summary!K$19</f>
        <v>1.0183923974276727</v>
      </c>
      <c r="L6" s="177">
        <f>RES_hhdet_tesh!L6/RES_summary!L$19</f>
        <v>1.553350685189941</v>
      </c>
      <c r="M6" s="177">
        <f>RES_hhdet_tesh!M6/RES_summary!M$19</f>
        <v>1.2077788517853596</v>
      </c>
      <c r="N6" s="177">
        <f>RES_hhdet_tesh!N6/RES_summary!N$19</f>
        <v>1.309557354873256</v>
      </c>
      <c r="O6" s="177">
        <f>RES_hhdet_tesh!O6/RES_summary!O$19</f>
        <v>1.182656219615231</v>
      </c>
      <c r="P6" s="177">
        <f>RES_hhdet_tesh!P6/RES_summary!P$19</f>
        <v>0.50494077601352649</v>
      </c>
      <c r="Q6" s="177">
        <f>RES_hhdet_tesh!Q6/RES_summary!Q$19</f>
        <v>0.9027840870830125</v>
      </c>
    </row>
    <row r="7" spans="1:17" ht="12.95" customHeight="1" x14ac:dyDescent="0.25">
      <c r="A7" s="158" t="s">
        <v>112</v>
      </c>
      <c r="B7" s="178">
        <f>RES_hhdet_tesh!B7/RES_summary!B$19</f>
        <v>6.3380036696768509E-4</v>
      </c>
      <c r="C7" s="178">
        <f>RES_hhdet_tesh!C7/RES_summary!C$19</f>
        <v>7.5998491574961037E-4</v>
      </c>
      <c r="D7" s="178">
        <f>RES_hhdet_tesh!D7/RES_summary!D$19</f>
        <v>1.1487232703218738E-3</v>
      </c>
      <c r="E7" s="178">
        <f>RES_hhdet_tesh!E7/RES_summary!E$19</f>
        <v>1.2839206367232388E-3</v>
      </c>
      <c r="F7" s="178">
        <f>RES_hhdet_tesh!F7/RES_summary!F$19</f>
        <v>1.7473317191662272E-3</v>
      </c>
      <c r="G7" s="178">
        <f>RES_hhdet_tesh!G7/RES_summary!G$19</f>
        <v>2.6650113203362811E-3</v>
      </c>
      <c r="H7" s="178">
        <f>RES_hhdet_tesh!H7/RES_summary!H$19</f>
        <v>3.5465937303586982E-3</v>
      </c>
      <c r="I7" s="178">
        <f>RES_hhdet_tesh!I7/RES_summary!I$19</f>
        <v>4.4194346052431679E-3</v>
      </c>
      <c r="J7" s="178">
        <f>RES_hhdet_tesh!J7/RES_summary!J$19</f>
        <v>5.4171169640339712E-3</v>
      </c>
      <c r="K7" s="178">
        <f>RES_hhdet_tesh!K7/RES_summary!K$19</f>
        <v>5.9393720602414091E-3</v>
      </c>
      <c r="L7" s="178">
        <f>RES_hhdet_tesh!L7/RES_summary!L$19</f>
        <v>5.9686930016608917E-3</v>
      </c>
      <c r="M7" s="178">
        <f>RES_hhdet_tesh!M7/RES_summary!M$19</f>
        <v>8.1456493873143052E-3</v>
      </c>
      <c r="N7" s="178">
        <f>RES_hhdet_tesh!N7/RES_summary!N$19</f>
        <v>9.3907446821965383E-3</v>
      </c>
      <c r="O7" s="178">
        <f>RES_hhdet_tesh!O7/RES_summary!O$19</f>
        <v>1.1616681029492154E-2</v>
      </c>
      <c r="P7" s="178">
        <f>RES_hhdet_tesh!P7/RES_summary!P$19</f>
        <v>1.2027736960361744E-2</v>
      </c>
      <c r="Q7" s="178">
        <f>RES_hhdet_tesh!Q7/RES_summary!Q$19</f>
        <v>1.5230236197913622E-2</v>
      </c>
    </row>
    <row r="8" spans="1:17" ht="12" customHeight="1" x14ac:dyDescent="0.25">
      <c r="A8" s="23" t="s">
        <v>60</v>
      </c>
      <c r="B8" s="177">
        <f>RES_hhdet_tesh!B8/RES_summary!B$19</f>
        <v>6.3380036696768509E-4</v>
      </c>
      <c r="C8" s="177">
        <f>RES_hhdet_tesh!C8/RES_summary!C$19</f>
        <v>7.5998491574961037E-4</v>
      </c>
      <c r="D8" s="177">
        <f>RES_hhdet_tesh!D8/RES_summary!D$19</f>
        <v>1.1487232703218738E-3</v>
      </c>
      <c r="E8" s="177">
        <f>RES_hhdet_tesh!E8/RES_summary!E$19</f>
        <v>1.2839206367232388E-3</v>
      </c>
      <c r="F8" s="177">
        <f>RES_hhdet_tesh!F8/RES_summary!F$19</f>
        <v>1.7473317191662272E-3</v>
      </c>
      <c r="G8" s="177">
        <f>RES_hhdet_tesh!G8/RES_summary!G$19</f>
        <v>2.6650113203362811E-3</v>
      </c>
      <c r="H8" s="177">
        <f>RES_hhdet_tesh!H8/RES_summary!H$19</f>
        <v>3.5465937303586982E-3</v>
      </c>
      <c r="I8" s="177">
        <f>RES_hhdet_tesh!I8/RES_summary!I$19</f>
        <v>4.4194346052431679E-3</v>
      </c>
      <c r="J8" s="177">
        <f>RES_hhdet_tesh!J8/RES_summary!J$19</f>
        <v>5.4171169640339712E-3</v>
      </c>
      <c r="K8" s="177">
        <f>RES_hhdet_tesh!K8/RES_summary!K$19</f>
        <v>5.9393720602414091E-3</v>
      </c>
      <c r="L8" s="177">
        <f>RES_hhdet_tesh!L8/RES_summary!L$19</f>
        <v>5.9686930016608917E-3</v>
      </c>
      <c r="M8" s="177">
        <f>RES_hhdet_tesh!M8/RES_summary!M$19</f>
        <v>8.1456493873143052E-3</v>
      </c>
      <c r="N8" s="177">
        <f>RES_hhdet_tesh!N8/RES_summary!N$19</f>
        <v>9.3907446821965383E-3</v>
      </c>
      <c r="O8" s="177">
        <f>RES_hhdet_tesh!O8/RES_summary!O$19</f>
        <v>1.1616681029492154E-2</v>
      </c>
      <c r="P8" s="177">
        <f>RES_hhdet_tesh!P8/RES_summary!P$19</f>
        <v>1.2027736960361744E-2</v>
      </c>
      <c r="Q8" s="177">
        <f>RES_hhdet_tesh!Q8/RES_summary!Q$19</f>
        <v>1.5230236197913622E-2</v>
      </c>
    </row>
    <row r="9" spans="1:17" ht="12" customHeight="1" x14ac:dyDescent="0.25">
      <c r="A9" s="158" t="s">
        <v>63</v>
      </c>
      <c r="B9" s="178">
        <f>RES_hhdet_tesh!B9/RES_summary!B$19</f>
        <v>27.506970340136029</v>
      </c>
      <c r="C9" s="178">
        <f>RES_hhdet_tesh!C9/RES_summary!C$19</f>
        <v>25.896026518192986</v>
      </c>
      <c r="D9" s="178">
        <f>RES_hhdet_tesh!D9/RES_summary!D$19</f>
        <v>26.922423679296859</v>
      </c>
      <c r="E9" s="178">
        <f>RES_hhdet_tesh!E9/RES_summary!E$19</f>
        <v>22.881485414284246</v>
      </c>
      <c r="F9" s="178">
        <f>RES_hhdet_tesh!F9/RES_summary!F$19</f>
        <v>25.606863322994158</v>
      </c>
      <c r="G9" s="178">
        <f>RES_hhdet_tesh!G9/RES_summary!G$19</f>
        <v>28.120735238049072</v>
      </c>
      <c r="H9" s="178">
        <f>RES_hhdet_tesh!H9/RES_summary!H$19</f>
        <v>27.054568610510152</v>
      </c>
      <c r="I9" s="178">
        <f>RES_hhdet_tesh!I9/RES_summary!I$19</f>
        <v>26.910158022993798</v>
      </c>
      <c r="J9" s="178">
        <f>RES_hhdet_tesh!J9/RES_summary!J$19</f>
        <v>29.032405632194344</v>
      </c>
      <c r="K9" s="178">
        <f>RES_hhdet_tesh!K9/RES_summary!K$19</f>
        <v>26.8699756430196</v>
      </c>
      <c r="L9" s="178">
        <f>RES_hhdet_tesh!L9/RES_summary!L$19</f>
        <v>27.168122370122965</v>
      </c>
      <c r="M9" s="178">
        <f>RES_hhdet_tesh!M9/RES_summary!M$19</f>
        <v>26.225743906130131</v>
      </c>
      <c r="N9" s="178">
        <f>RES_hhdet_tesh!N9/RES_summary!N$19</f>
        <v>25.028376303710107</v>
      </c>
      <c r="O9" s="178">
        <f>RES_hhdet_tesh!O9/RES_summary!O$19</f>
        <v>24.282674547619425</v>
      </c>
      <c r="P9" s="178">
        <f>RES_hhdet_tesh!P9/RES_summary!P$19</f>
        <v>23.352240500333547</v>
      </c>
      <c r="Q9" s="178">
        <f>RES_hhdet_tesh!Q9/RES_summary!Q$19</f>
        <v>23.245748745845727</v>
      </c>
    </row>
    <row r="10" spans="1:17" ht="12" customHeight="1" x14ac:dyDescent="0.25">
      <c r="A10" s="167" t="s">
        <v>171</v>
      </c>
      <c r="B10" s="183">
        <f>RES_hhdet_tesh!B10/RES_summary!B$19</f>
        <v>27.816049578131864</v>
      </c>
      <c r="C10" s="183">
        <f>RES_hhdet_tesh!C10/RES_summary!C$19</f>
        <v>21.212478222574475</v>
      </c>
      <c r="D10" s="183">
        <f>RES_hhdet_tesh!D10/RES_summary!D$19</f>
        <v>27.883850474075796</v>
      </c>
      <c r="E10" s="183">
        <f>RES_hhdet_tesh!E10/RES_summary!E$19</f>
        <v>21.205665715329907</v>
      </c>
      <c r="F10" s="183">
        <f>RES_hhdet_tesh!F10/RES_summary!F$19</f>
        <v>27.291214342338133</v>
      </c>
      <c r="G10" s="183">
        <f>RES_hhdet_tesh!G10/RES_summary!G$19</f>
        <v>25.471369081023251</v>
      </c>
      <c r="H10" s="183">
        <f>RES_hhdet_tesh!H10/RES_summary!H$19</f>
        <v>25.251015206180025</v>
      </c>
      <c r="I10" s="183">
        <f>RES_hhdet_tesh!I10/RES_summary!I$19</f>
        <v>23.59207807856945</v>
      </c>
      <c r="J10" s="183">
        <f>RES_hhdet_tesh!J10/RES_summary!J$19</f>
        <v>28.126528121038955</v>
      </c>
      <c r="K10" s="183">
        <f>RES_hhdet_tesh!K10/RES_summary!K$19</f>
        <v>25.727896458450179</v>
      </c>
      <c r="L10" s="183">
        <f>RES_hhdet_tesh!L10/RES_summary!L$19</f>
        <v>25.867270655774316</v>
      </c>
      <c r="M10" s="183">
        <f>RES_hhdet_tesh!M10/RES_summary!M$19</f>
        <v>25.547140718196172</v>
      </c>
      <c r="N10" s="183">
        <f>RES_hhdet_tesh!N10/RES_summary!N$19</f>
        <v>24.363141779476024</v>
      </c>
      <c r="O10" s="183">
        <f>RES_hhdet_tesh!O10/RES_summary!O$19</f>
        <v>23.900153621576649</v>
      </c>
      <c r="P10" s="183">
        <f>RES_hhdet_tesh!P10/RES_summary!P$19</f>
        <v>23.072848760105188</v>
      </c>
      <c r="Q10" s="183">
        <f>RES_hhdet_tesh!Q10/RES_summary!Q$19</f>
        <v>22.950114173096367</v>
      </c>
    </row>
    <row r="11" spans="1:17" ht="12" customHeight="1" x14ac:dyDescent="0.25">
      <c r="A11" s="167" t="s">
        <v>144</v>
      </c>
      <c r="B11" s="183">
        <f>RES_hhdet_tesh!B11/RES_summary!B$19</f>
        <v>25.447817316479508</v>
      </c>
      <c r="C11" s="183">
        <f>RES_hhdet_tesh!C11/RES_summary!C$19</f>
        <v>25.478912949355472</v>
      </c>
      <c r="D11" s="183">
        <f>RES_hhdet_tesh!D11/RES_summary!D$19</f>
        <v>25.776658778130464</v>
      </c>
      <c r="E11" s="183">
        <f>RES_hhdet_tesh!E11/RES_summary!E$19</f>
        <v>25.878474365597942</v>
      </c>
      <c r="F11" s="183">
        <f>RES_hhdet_tesh!F11/RES_summary!F$19</f>
        <v>26.179007037066064</v>
      </c>
      <c r="G11" s="183">
        <f>RES_hhdet_tesh!G11/RES_summary!G$19</f>
        <v>26.577377712458894</v>
      </c>
      <c r="H11" s="183">
        <f>RES_hhdet_tesh!H11/RES_summary!H$19</f>
        <v>26.659065971792383</v>
      </c>
      <c r="I11" s="183">
        <f>RES_hhdet_tesh!I11/RES_summary!I$19</f>
        <v>27.976549253129033</v>
      </c>
      <c r="J11" s="183">
        <f>RES_hhdet_tesh!J11/RES_summary!J$19</f>
        <v>27.561261685487008</v>
      </c>
      <c r="K11" s="183">
        <f>RES_hhdet_tesh!K11/RES_summary!K$19</f>
        <v>27.701420924475485</v>
      </c>
      <c r="L11" s="183">
        <f>RES_hhdet_tesh!L11/RES_summary!L$19</f>
        <v>27.873762439744414</v>
      </c>
      <c r="M11" s="183">
        <f>RES_hhdet_tesh!M11/RES_summary!M$19</f>
        <v>26.893946762821187</v>
      </c>
      <c r="N11" s="183">
        <f>RES_hhdet_tesh!N11/RES_summary!N$19</f>
        <v>25.514367622115358</v>
      </c>
      <c r="O11" s="183">
        <f>RES_hhdet_tesh!O11/RES_summary!O$19</f>
        <v>25.109379349395464</v>
      </c>
      <c r="P11" s="183">
        <f>RES_hhdet_tesh!P11/RES_summary!P$19</f>
        <v>24.001125009488042</v>
      </c>
      <c r="Q11" s="183">
        <f>RES_hhdet_tesh!Q11/RES_summary!Q$19</f>
        <v>23.48629464447222</v>
      </c>
    </row>
    <row r="12" spans="1:17" ht="12" customHeight="1" x14ac:dyDescent="0.25">
      <c r="A12" s="167" t="s">
        <v>143</v>
      </c>
      <c r="B12" s="183">
        <f>RES_hhdet_tesh!B12/RES_summary!B$19</f>
        <v>0</v>
      </c>
      <c r="C12" s="183">
        <f>RES_hhdet_tesh!C12/RES_summary!C$19</f>
        <v>0</v>
      </c>
      <c r="D12" s="183">
        <f>RES_hhdet_tesh!D12/RES_summary!D$19</f>
        <v>0</v>
      </c>
      <c r="E12" s="183">
        <f>RES_hhdet_tesh!E12/RES_summary!E$19</f>
        <v>0</v>
      </c>
      <c r="F12" s="183">
        <f>RES_hhdet_tesh!F12/RES_summary!F$19</f>
        <v>0</v>
      </c>
      <c r="G12" s="183">
        <f>RES_hhdet_tesh!G12/RES_summary!G$19</f>
        <v>0</v>
      </c>
      <c r="H12" s="183">
        <f>RES_hhdet_tesh!H12/RES_summary!H$19</f>
        <v>0</v>
      </c>
      <c r="I12" s="183">
        <f>RES_hhdet_tesh!I12/RES_summary!I$19</f>
        <v>0</v>
      </c>
      <c r="J12" s="183">
        <f>RES_hhdet_tesh!J12/RES_summary!J$19</f>
        <v>0</v>
      </c>
      <c r="K12" s="183">
        <f>RES_hhdet_tesh!K12/RES_summary!K$19</f>
        <v>0</v>
      </c>
      <c r="L12" s="183">
        <f>RES_hhdet_tesh!L12/RES_summary!L$19</f>
        <v>0</v>
      </c>
      <c r="M12" s="183">
        <f>RES_hhdet_tesh!M12/RES_summary!M$19</f>
        <v>0</v>
      </c>
      <c r="N12" s="183">
        <f>RES_hhdet_tesh!N12/RES_summary!N$19</f>
        <v>0</v>
      </c>
      <c r="O12" s="183">
        <f>RES_hhdet_tesh!O12/RES_summary!O$19</f>
        <v>0</v>
      </c>
      <c r="P12" s="183">
        <f>RES_hhdet_tesh!P12/RES_summary!P$19</f>
        <v>0</v>
      </c>
      <c r="Q12" s="183">
        <f>RES_hhdet_tesh!Q12/RES_summary!Q$19</f>
        <v>0</v>
      </c>
    </row>
    <row r="13" spans="1:17" ht="12" customHeight="1" x14ac:dyDescent="0.25">
      <c r="A13" s="166" t="s">
        <v>57</v>
      </c>
      <c r="B13" s="182">
        <f>RES_hhdet_tesh!B13/RES_summary!B$19</f>
        <v>0</v>
      </c>
      <c r="C13" s="182">
        <f>RES_hhdet_tesh!C13/RES_summary!C$19</f>
        <v>0</v>
      </c>
      <c r="D13" s="182">
        <f>RES_hhdet_tesh!D13/RES_summary!D$19</f>
        <v>0</v>
      </c>
      <c r="E13" s="182">
        <f>RES_hhdet_tesh!E13/RES_summary!E$19</f>
        <v>0</v>
      </c>
      <c r="F13" s="182">
        <f>RES_hhdet_tesh!F13/RES_summary!F$19</f>
        <v>0</v>
      </c>
      <c r="G13" s="182">
        <f>RES_hhdet_tesh!G13/RES_summary!G$19</f>
        <v>0</v>
      </c>
      <c r="H13" s="182">
        <f>RES_hhdet_tesh!H13/RES_summary!H$19</f>
        <v>0</v>
      </c>
      <c r="I13" s="182">
        <f>RES_hhdet_tesh!I13/RES_summary!I$19</f>
        <v>0</v>
      </c>
      <c r="J13" s="182">
        <f>RES_hhdet_tesh!J13/RES_summary!J$19</f>
        <v>0</v>
      </c>
      <c r="K13" s="182">
        <f>RES_hhdet_tesh!K13/RES_summary!K$19</f>
        <v>0</v>
      </c>
      <c r="L13" s="182">
        <f>RES_hhdet_tesh!L13/RES_summary!L$19</f>
        <v>0</v>
      </c>
      <c r="M13" s="182">
        <f>RES_hhdet_tesh!M13/RES_summary!M$19</f>
        <v>0</v>
      </c>
      <c r="N13" s="182">
        <f>RES_hhdet_tesh!N13/RES_summary!N$19</f>
        <v>0</v>
      </c>
      <c r="O13" s="182">
        <f>RES_hhdet_tesh!O13/RES_summary!O$19</f>
        <v>0</v>
      </c>
      <c r="P13" s="182">
        <f>RES_hhdet_tesh!P13/RES_summary!P$19</f>
        <v>0</v>
      </c>
      <c r="Q13" s="182">
        <f>RES_hhdet_tesh!Q13/RES_summary!Q$19</f>
        <v>0</v>
      </c>
    </row>
    <row r="14" spans="1:17" ht="12" customHeight="1" x14ac:dyDescent="0.25">
      <c r="A14" s="147" t="s">
        <v>59</v>
      </c>
      <c r="B14" s="181">
        <f>RES_hhdet_tesh!B14/RES_summary!B$19</f>
        <v>0</v>
      </c>
      <c r="C14" s="181">
        <f>RES_hhdet_tesh!C14/RES_summary!C$19</f>
        <v>0</v>
      </c>
      <c r="D14" s="181">
        <f>RES_hhdet_tesh!D14/RES_summary!D$19</f>
        <v>0</v>
      </c>
      <c r="E14" s="181">
        <f>RES_hhdet_tesh!E14/RES_summary!E$19</f>
        <v>0</v>
      </c>
      <c r="F14" s="181">
        <f>RES_hhdet_tesh!F14/RES_summary!F$19</f>
        <v>0</v>
      </c>
      <c r="G14" s="181">
        <f>RES_hhdet_tesh!G14/RES_summary!G$19</f>
        <v>0</v>
      </c>
      <c r="H14" s="181">
        <f>RES_hhdet_tesh!H14/RES_summary!H$19</f>
        <v>0</v>
      </c>
      <c r="I14" s="181">
        <f>RES_hhdet_tesh!I14/RES_summary!I$19</f>
        <v>0</v>
      </c>
      <c r="J14" s="181">
        <f>RES_hhdet_tesh!J14/RES_summary!J$19</f>
        <v>0</v>
      </c>
      <c r="K14" s="181">
        <f>RES_hhdet_tesh!K14/RES_summary!K$19</f>
        <v>0</v>
      </c>
      <c r="L14" s="181">
        <f>RES_hhdet_tesh!L14/RES_summary!L$19</f>
        <v>0</v>
      </c>
      <c r="M14" s="181">
        <f>RES_hhdet_tesh!M14/RES_summary!M$19</f>
        <v>0</v>
      </c>
      <c r="N14" s="181">
        <f>RES_hhdet_tesh!N14/RES_summary!N$19</f>
        <v>0</v>
      </c>
      <c r="O14" s="181">
        <f>RES_hhdet_tesh!O14/RES_summary!O$19</f>
        <v>0</v>
      </c>
      <c r="P14" s="181">
        <f>RES_hhdet_tesh!P14/RES_summary!P$19</f>
        <v>0</v>
      </c>
      <c r="Q14" s="181">
        <f>RES_hhdet_tesh!Q14/RES_summary!Q$19</f>
        <v>0</v>
      </c>
    </row>
    <row r="15" spans="1:17" ht="12" customHeight="1" x14ac:dyDescent="0.25">
      <c r="A15" s="163" t="s">
        <v>142</v>
      </c>
      <c r="B15" s="180">
        <f>RES_hhdet_tesh!B15/RES_summary!B$19</f>
        <v>27.734508715584514</v>
      </c>
      <c r="C15" s="180">
        <f>RES_hhdet_tesh!C15/RES_summary!C$19</f>
        <v>29.849418131099743</v>
      </c>
      <c r="D15" s="180">
        <f>RES_hhdet_tesh!D15/RES_summary!D$19</f>
        <v>26.374537992618873</v>
      </c>
      <c r="E15" s="180">
        <f>RES_hhdet_tesh!E15/RES_summary!E$19</f>
        <v>23.847304072595822</v>
      </c>
      <c r="F15" s="180">
        <f>RES_hhdet_tesh!F15/RES_summary!F$19</f>
        <v>23.315486779544461</v>
      </c>
      <c r="G15" s="180">
        <f>RES_hhdet_tesh!G15/RES_summary!G$19</f>
        <v>32.266033130944642</v>
      </c>
      <c r="H15" s="180">
        <f>RES_hhdet_tesh!H15/RES_summary!H$19</f>
        <v>29.449521002640694</v>
      </c>
      <c r="I15" s="180">
        <f>RES_hhdet_tesh!I15/RES_summary!I$19</f>
        <v>31.931267797554732</v>
      </c>
      <c r="J15" s="180">
        <f>RES_hhdet_tesh!J15/RES_summary!J$19</f>
        <v>30.843379240471567</v>
      </c>
      <c r="K15" s="180">
        <f>RES_hhdet_tesh!K15/RES_summary!K$19</f>
        <v>27.658689377020682</v>
      </c>
      <c r="L15" s="180">
        <f>RES_hhdet_tesh!L15/RES_summary!L$19</f>
        <v>28.491162498731825</v>
      </c>
      <c r="M15" s="180">
        <f>RES_hhdet_tesh!M15/RES_summary!M$19</f>
        <v>28.404310065819345</v>
      </c>
      <c r="N15" s="180">
        <f>RES_hhdet_tesh!N15/RES_summary!N$19</f>
        <v>27.554585738587527</v>
      </c>
      <c r="O15" s="180">
        <f>RES_hhdet_tesh!O15/RES_summary!O$19</f>
        <v>27.121268988620869</v>
      </c>
      <c r="P15" s="180">
        <f>RES_hhdet_tesh!P15/RES_summary!P$19</f>
        <v>25.19568532630722</v>
      </c>
      <c r="Q15" s="180">
        <f>RES_hhdet_tesh!Q15/RES_summary!Q$19</f>
        <v>26.551730470433835</v>
      </c>
    </row>
    <row r="16" spans="1:17" ht="12" customHeight="1" x14ac:dyDescent="0.25">
      <c r="A16" s="161" t="s">
        <v>141</v>
      </c>
      <c r="B16" s="179">
        <f>RES_hhdet_tesh!B16/RES_summary!B$19</f>
        <v>0</v>
      </c>
      <c r="C16" s="179">
        <f>RES_hhdet_tesh!C16/RES_summary!C$19</f>
        <v>0</v>
      </c>
      <c r="D16" s="179">
        <f>RES_hhdet_tesh!D16/RES_summary!D$19</f>
        <v>0</v>
      </c>
      <c r="E16" s="179">
        <f>RES_hhdet_tesh!E16/RES_summary!E$19</f>
        <v>0</v>
      </c>
      <c r="F16" s="179">
        <f>RES_hhdet_tesh!F16/RES_summary!F$19</f>
        <v>0</v>
      </c>
      <c r="G16" s="179">
        <f>RES_hhdet_tesh!G16/RES_summary!G$19</f>
        <v>0</v>
      </c>
      <c r="H16" s="179">
        <f>RES_hhdet_tesh!H16/RES_summary!H$19</f>
        <v>0</v>
      </c>
      <c r="I16" s="179">
        <f>RES_hhdet_tesh!I16/RES_summary!I$19</f>
        <v>0</v>
      </c>
      <c r="J16" s="179">
        <f>RES_hhdet_tesh!J16/RES_summary!J$19</f>
        <v>0</v>
      </c>
      <c r="K16" s="179">
        <f>RES_hhdet_tesh!K16/RES_summary!K$19</f>
        <v>0</v>
      </c>
      <c r="L16" s="179">
        <f>RES_hhdet_tesh!L16/RES_summary!L$19</f>
        <v>0</v>
      </c>
      <c r="M16" s="179">
        <f>RES_hhdet_tesh!M16/RES_summary!M$19</f>
        <v>0</v>
      </c>
      <c r="N16" s="179">
        <f>RES_hhdet_tesh!N16/RES_summary!N$19</f>
        <v>0</v>
      </c>
      <c r="O16" s="179">
        <f>RES_hhdet_tesh!O16/RES_summary!O$19</f>
        <v>0</v>
      </c>
      <c r="P16" s="179">
        <f>RES_hhdet_tesh!P16/RES_summary!P$19</f>
        <v>0</v>
      </c>
      <c r="Q16" s="179">
        <f>RES_hhdet_tesh!Q16/RES_summary!Q$19</f>
        <v>0</v>
      </c>
    </row>
    <row r="17" spans="1:17" ht="12" customHeight="1" x14ac:dyDescent="0.25">
      <c r="A17" s="148" t="s">
        <v>60</v>
      </c>
      <c r="B17" s="177">
        <f>RES_hhdet_tesh!B17/RES_summary!B$19</f>
        <v>0</v>
      </c>
      <c r="C17" s="177">
        <f>RES_hhdet_tesh!C17/RES_summary!C$19</f>
        <v>0</v>
      </c>
      <c r="D17" s="177">
        <f>RES_hhdet_tesh!D17/RES_summary!D$19</f>
        <v>0</v>
      </c>
      <c r="E17" s="177">
        <f>RES_hhdet_tesh!E17/RES_summary!E$19</f>
        <v>0</v>
      </c>
      <c r="F17" s="177">
        <f>RES_hhdet_tesh!F17/RES_summary!F$19</f>
        <v>0</v>
      </c>
      <c r="G17" s="177">
        <f>RES_hhdet_tesh!G17/RES_summary!G$19</f>
        <v>0</v>
      </c>
      <c r="H17" s="177">
        <f>RES_hhdet_tesh!H17/RES_summary!H$19</f>
        <v>0</v>
      </c>
      <c r="I17" s="177">
        <f>RES_hhdet_tesh!I17/RES_summary!I$19</f>
        <v>0</v>
      </c>
      <c r="J17" s="177">
        <f>RES_hhdet_tesh!J17/RES_summary!J$19</f>
        <v>0</v>
      </c>
      <c r="K17" s="177">
        <f>RES_hhdet_tesh!K17/RES_summary!K$19</f>
        <v>0</v>
      </c>
      <c r="L17" s="177">
        <f>RES_hhdet_tesh!L17/RES_summary!L$19</f>
        <v>0</v>
      </c>
      <c r="M17" s="177">
        <f>RES_hhdet_tesh!M17/RES_summary!M$19</f>
        <v>0</v>
      </c>
      <c r="N17" s="177">
        <f>RES_hhdet_tesh!N17/RES_summary!N$19</f>
        <v>0</v>
      </c>
      <c r="O17" s="177">
        <f>RES_hhdet_tesh!O17/RES_summary!O$19</f>
        <v>0</v>
      </c>
      <c r="P17" s="177">
        <f>RES_hhdet_tesh!P17/RES_summary!P$19</f>
        <v>0</v>
      </c>
      <c r="Q17" s="177">
        <f>RES_hhdet_tesh!Q17/RES_summary!Q$19</f>
        <v>0</v>
      </c>
    </row>
    <row r="18" spans="1:17" ht="12" customHeight="1" x14ac:dyDescent="0.25">
      <c r="A18" s="148" t="s">
        <v>59</v>
      </c>
      <c r="B18" s="177">
        <f>RES_hhdet_tesh!B18/RES_summary!B$19</f>
        <v>0</v>
      </c>
      <c r="C18" s="177">
        <f>RES_hhdet_tesh!C18/RES_summary!C$19</f>
        <v>0</v>
      </c>
      <c r="D18" s="177">
        <f>RES_hhdet_tesh!D18/RES_summary!D$19</f>
        <v>0</v>
      </c>
      <c r="E18" s="177">
        <f>RES_hhdet_tesh!E18/RES_summary!E$19</f>
        <v>0</v>
      </c>
      <c r="F18" s="177">
        <f>RES_hhdet_tesh!F18/RES_summary!F$19</f>
        <v>0</v>
      </c>
      <c r="G18" s="177">
        <f>RES_hhdet_tesh!G18/RES_summary!G$19</f>
        <v>0</v>
      </c>
      <c r="H18" s="177">
        <f>RES_hhdet_tesh!H18/RES_summary!H$19</f>
        <v>0</v>
      </c>
      <c r="I18" s="177">
        <f>RES_hhdet_tesh!I18/RES_summary!I$19</f>
        <v>0</v>
      </c>
      <c r="J18" s="177">
        <f>RES_hhdet_tesh!J18/RES_summary!J$19</f>
        <v>0</v>
      </c>
      <c r="K18" s="177">
        <f>RES_hhdet_tesh!K18/RES_summary!K$19</f>
        <v>0</v>
      </c>
      <c r="L18" s="177">
        <f>RES_hhdet_tesh!L18/RES_summary!L$19</f>
        <v>0</v>
      </c>
      <c r="M18" s="177">
        <f>RES_hhdet_tesh!M18/RES_summary!M$19</f>
        <v>0</v>
      </c>
      <c r="N18" s="177">
        <f>RES_hhdet_tesh!N18/RES_summary!N$19</f>
        <v>0</v>
      </c>
      <c r="O18" s="177">
        <f>RES_hhdet_tesh!O18/RES_summary!O$19</f>
        <v>0</v>
      </c>
      <c r="P18" s="177">
        <f>RES_hhdet_tesh!P18/RES_summary!P$19</f>
        <v>0</v>
      </c>
      <c r="Q18" s="177">
        <f>RES_hhdet_tesh!Q18/RES_summary!Q$19</f>
        <v>0</v>
      </c>
    </row>
    <row r="19" spans="1:17" ht="12" customHeight="1" x14ac:dyDescent="0.25">
      <c r="A19" s="158" t="s">
        <v>62</v>
      </c>
      <c r="B19" s="178">
        <f>RES_hhdet_tesh!B19/RES_summary!B$19</f>
        <v>14.912742434724521</v>
      </c>
      <c r="C19" s="178">
        <f>RES_hhdet_tesh!C19/RES_summary!C$19</f>
        <v>15.717925963664618</v>
      </c>
      <c r="D19" s="178">
        <f>RES_hhdet_tesh!D19/RES_summary!D$19</f>
        <v>15.322235242902705</v>
      </c>
      <c r="E19" s="178">
        <f>RES_hhdet_tesh!E19/RES_summary!E$19</f>
        <v>15.285032661577942</v>
      </c>
      <c r="F19" s="178">
        <f>RES_hhdet_tesh!F19/RES_summary!F$19</f>
        <v>15.25708420744377</v>
      </c>
      <c r="G19" s="178">
        <f>RES_hhdet_tesh!G19/RES_summary!G$19</f>
        <v>15.243594868930524</v>
      </c>
      <c r="H19" s="178">
        <f>RES_hhdet_tesh!H19/RES_summary!H$19</f>
        <v>15.512830196093748</v>
      </c>
      <c r="I19" s="178">
        <f>RES_hhdet_tesh!I19/RES_summary!I$19</f>
        <v>15.891115843993367</v>
      </c>
      <c r="J19" s="178">
        <f>RES_hhdet_tesh!J19/RES_summary!J$19</f>
        <v>15.893217746518847</v>
      </c>
      <c r="K19" s="178">
        <f>RES_hhdet_tesh!K19/RES_summary!K$19</f>
        <v>15.68000749210186</v>
      </c>
      <c r="L19" s="178">
        <f>RES_hhdet_tesh!L19/RES_summary!L$19</f>
        <v>16.096834089738667</v>
      </c>
      <c r="M19" s="178">
        <f>RES_hhdet_tesh!M19/RES_summary!M$19</f>
        <v>15.187643315373602</v>
      </c>
      <c r="N19" s="178">
        <f>RES_hhdet_tesh!N19/RES_summary!N$19</f>
        <v>15.0608801361301</v>
      </c>
      <c r="O19" s="178">
        <f>RES_hhdet_tesh!O19/RES_summary!O$19</f>
        <v>14.757590773439851</v>
      </c>
      <c r="P19" s="178">
        <f>RES_hhdet_tesh!P19/RES_summary!P$19</f>
        <v>13.793399571043986</v>
      </c>
      <c r="Q19" s="178">
        <f>RES_hhdet_tesh!Q19/RES_summary!Q$19</f>
        <v>14.014110561321992</v>
      </c>
    </row>
    <row r="20" spans="1:17" ht="12" customHeight="1" x14ac:dyDescent="0.25">
      <c r="A20" s="23" t="s">
        <v>58</v>
      </c>
      <c r="B20" s="177">
        <f>RES_hhdet_tesh!B20/RES_summary!B$19</f>
        <v>0</v>
      </c>
      <c r="C20" s="177">
        <f>RES_hhdet_tesh!C20/RES_summary!C$19</f>
        <v>0</v>
      </c>
      <c r="D20" s="177">
        <f>RES_hhdet_tesh!D20/RES_summary!D$19</f>
        <v>0</v>
      </c>
      <c r="E20" s="177">
        <f>RES_hhdet_tesh!E20/RES_summary!E$19</f>
        <v>0</v>
      </c>
      <c r="F20" s="177">
        <f>RES_hhdet_tesh!F20/RES_summary!F$19</f>
        <v>0</v>
      </c>
      <c r="G20" s="177">
        <f>RES_hhdet_tesh!G20/RES_summary!G$19</f>
        <v>0</v>
      </c>
      <c r="H20" s="177">
        <f>RES_hhdet_tesh!H20/RES_summary!H$19</f>
        <v>0</v>
      </c>
      <c r="I20" s="177">
        <f>RES_hhdet_tesh!I20/RES_summary!I$19</f>
        <v>0</v>
      </c>
      <c r="J20" s="177">
        <f>RES_hhdet_tesh!J20/RES_summary!J$19</f>
        <v>0</v>
      </c>
      <c r="K20" s="177">
        <f>RES_hhdet_tesh!K20/RES_summary!K$19</f>
        <v>0</v>
      </c>
      <c r="L20" s="177">
        <f>RES_hhdet_tesh!L20/RES_summary!L$19</f>
        <v>0</v>
      </c>
      <c r="M20" s="177">
        <f>RES_hhdet_tesh!M20/RES_summary!M$19</f>
        <v>0</v>
      </c>
      <c r="N20" s="177">
        <f>RES_hhdet_tesh!N20/RES_summary!N$19</f>
        <v>0</v>
      </c>
      <c r="O20" s="177">
        <f>RES_hhdet_tesh!O20/RES_summary!O$19</f>
        <v>0</v>
      </c>
      <c r="P20" s="177">
        <f>RES_hhdet_tesh!P20/RES_summary!P$19</f>
        <v>0</v>
      </c>
      <c r="Q20" s="177">
        <f>RES_hhdet_tesh!Q20/RES_summary!Q$19</f>
        <v>0</v>
      </c>
    </row>
    <row r="21" spans="1:17" ht="12" customHeight="1" x14ac:dyDescent="0.25">
      <c r="A21" s="23" t="s">
        <v>57</v>
      </c>
      <c r="B21" s="177">
        <f>RES_hhdet_tesh!B21/RES_summary!B$19</f>
        <v>13.607415310756247</v>
      </c>
      <c r="C21" s="177">
        <f>RES_hhdet_tesh!C21/RES_summary!C$19</f>
        <v>14.166408937880099</v>
      </c>
      <c r="D21" s="177">
        <f>RES_hhdet_tesh!D21/RES_summary!D$19</f>
        <v>15.391216949761374</v>
      </c>
      <c r="E21" s="177">
        <f>RES_hhdet_tesh!E21/RES_summary!E$19</f>
        <v>15.322224550742774</v>
      </c>
      <c r="F21" s="177">
        <f>RES_hhdet_tesh!F21/RES_summary!F$19</f>
        <v>15.214870300993645</v>
      </c>
      <c r="G21" s="177">
        <f>RES_hhdet_tesh!G21/RES_summary!G$19</f>
        <v>14.793464463140593</v>
      </c>
      <c r="H21" s="177">
        <f>RES_hhdet_tesh!H21/RES_summary!H$19</f>
        <v>15.265350222761755</v>
      </c>
      <c r="I21" s="177">
        <f>RES_hhdet_tesh!I21/RES_summary!I$19</f>
        <v>14.992371503618591</v>
      </c>
      <c r="J21" s="177">
        <f>RES_hhdet_tesh!J21/RES_summary!J$19</f>
        <v>15.206750864920389</v>
      </c>
      <c r="K21" s="177">
        <f>RES_hhdet_tesh!K21/RES_summary!K$19</f>
        <v>14.601116264175111</v>
      </c>
      <c r="L21" s="177">
        <f>RES_hhdet_tesh!L21/RES_summary!L$19</f>
        <v>14.958709526911681</v>
      </c>
      <c r="M21" s="177">
        <f>RES_hhdet_tesh!M21/RES_summary!M$19</f>
        <v>14.764405255774447</v>
      </c>
      <c r="N21" s="177">
        <f>RES_hhdet_tesh!N21/RES_summary!N$19</f>
        <v>14.166255531835919</v>
      </c>
      <c r="O21" s="177">
        <f>RES_hhdet_tesh!O21/RES_summary!O$19</f>
        <v>13.788995162000298</v>
      </c>
      <c r="P21" s="177">
        <f>RES_hhdet_tesh!P21/RES_summary!P$19</f>
        <v>13.368002007412743</v>
      </c>
      <c r="Q21" s="177">
        <f>RES_hhdet_tesh!Q21/RES_summary!Q$19</f>
        <v>12.961844354970149</v>
      </c>
    </row>
    <row r="22" spans="1:17" ht="12" customHeight="1" x14ac:dyDescent="0.25">
      <c r="A22" s="29" t="s">
        <v>140</v>
      </c>
      <c r="B22" s="176">
        <f>RES_hhdet_tesh!B22/RES_summary!B$19</f>
        <v>14.971684039121742</v>
      </c>
      <c r="C22" s="176">
        <f>RES_hhdet_tesh!C22/RES_summary!C$19</f>
        <v>15.810302605845493</v>
      </c>
      <c r="D22" s="176">
        <f>RES_hhdet_tesh!D22/RES_summary!D$19</f>
        <v>15.320903346058371</v>
      </c>
      <c r="E22" s="176">
        <f>RES_hhdet_tesh!E22/RES_summary!E$19</f>
        <v>15.283882071985191</v>
      </c>
      <c r="F22" s="176">
        <f>RES_hhdet_tesh!F22/RES_summary!F$19</f>
        <v>15.258433193444855</v>
      </c>
      <c r="G22" s="176">
        <f>RES_hhdet_tesh!G22/RES_summary!G$19</f>
        <v>15.254617681387932</v>
      </c>
      <c r="H22" s="176">
        <f>RES_hhdet_tesh!H22/RES_summary!H$19</f>
        <v>15.518755429958373</v>
      </c>
      <c r="I22" s="176">
        <f>RES_hhdet_tesh!I22/RES_summary!I$19</f>
        <v>15.902889787317054</v>
      </c>
      <c r="J22" s="176">
        <f>RES_hhdet_tesh!J22/RES_summary!J$19</f>
        <v>15.909548057283518</v>
      </c>
      <c r="K22" s="176">
        <f>RES_hhdet_tesh!K22/RES_summary!K$19</f>
        <v>15.705768493907199</v>
      </c>
      <c r="L22" s="176">
        <f>RES_hhdet_tesh!L22/RES_summary!L$19</f>
        <v>16.135621374839815</v>
      </c>
      <c r="M22" s="176">
        <f>RES_hhdet_tesh!M22/RES_summary!M$19</f>
        <v>15.202542710173832</v>
      </c>
      <c r="N22" s="176">
        <f>RES_hhdet_tesh!N22/RES_summary!N$19</f>
        <v>15.082985478656102</v>
      </c>
      <c r="O22" s="176">
        <f>RES_hhdet_tesh!O22/RES_summary!O$19</f>
        <v>14.782704808179481</v>
      </c>
      <c r="P22" s="176">
        <f>RES_hhdet_tesh!P22/RES_summary!P$19</f>
        <v>13.809598243278312</v>
      </c>
      <c r="Q22" s="176">
        <f>RES_hhdet_tesh!Q22/RES_summary!Q$19</f>
        <v>14.068547652354374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0</v>
      </c>
      <c r="C24" s="184">
        <f>RES_hhdet_tesh!C24/RES_summary!C$19</f>
        <v>0</v>
      </c>
      <c r="D24" s="184">
        <f>RES_hhdet_tesh!D24/RES_summary!D$19</f>
        <v>0</v>
      </c>
      <c r="E24" s="184">
        <f>RES_hhdet_tesh!E24/RES_summary!E$19</f>
        <v>0</v>
      </c>
      <c r="F24" s="184">
        <f>RES_hhdet_tesh!F24/RES_summary!F$19</f>
        <v>0</v>
      </c>
      <c r="G24" s="184">
        <f>RES_hhdet_tesh!G24/RES_summary!G$19</f>
        <v>0</v>
      </c>
      <c r="H24" s="184">
        <f>RES_hhdet_tesh!H24/RES_summary!H$19</f>
        <v>0</v>
      </c>
      <c r="I24" s="184">
        <f>RES_hhdet_tesh!I24/RES_summary!I$19</f>
        <v>0</v>
      </c>
      <c r="J24" s="184">
        <f>RES_hhdet_tesh!J24/RES_summary!J$19</f>
        <v>0</v>
      </c>
      <c r="K24" s="184">
        <f>RES_hhdet_tesh!K24/RES_summary!K$19</f>
        <v>0</v>
      </c>
      <c r="L24" s="184">
        <f>RES_hhdet_tesh!L24/RES_summary!L$19</f>
        <v>0</v>
      </c>
      <c r="M24" s="184">
        <f>RES_hhdet_tesh!M24/RES_summary!M$19</f>
        <v>0</v>
      </c>
      <c r="N24" s="184">
        <f>RES_hhdet_tesh!N24/RES_summary!N$19</f>
        <v>0</v>
      </c>
      <c r="O24" s="184">
        <f>RES_hhdet_tesh!O24/RES_summary!O$19</f>
        <v>0</v>
      </c>
      <c r="P24" s="184">
        <f>RES_hhdet_tesh!P24/RES_summary!P$19</f>
        <v>0</v>
      </c>
      <c r="Q24" s="184">
        <f>RES_hhdet_tesh!Q24/RES_summary!Q$19</f>
        <v>0</v>
      </c>
    </row>
    <row r="25" spans="1:17" ht="12.95" customHeight="1" x14ac:dyDescent="0.25">
      <c r="A25" s="158" t="s">
        <v>65</v>
      </c>
      <c r="B25" s="178">
        <f>RES_hhdet_tesh!B25/RES_summary!B$19</f>
        <v>0</v>
      </c>
      <c r="C25" s="178">
        <f>RES_hhdet_tesh!C25/RES_summary!C$19</f>
        <v>0</v>
      </c>
      <c r="D25" s="178">
        <f>RES_hhdet_tesh!D25/RES_summary!D$19</f>
        <v>0</v>
      </c>
      <c r="E25" s="178">
        <f>RES_hhdet_tesh!E25/RES_summary!E$19</f>
        <v>0</v>
      </c>
      <c r="F25" s="178">
        <f>RES_hhdet_tesh!F25/RES_summary!F$19</f>
        <v>0</v>
      </c>
      <c r="G25" s="178">
        <f>RES_hhdet_tesh!G25/RES_summary!G$19</f>
        <v>0</v>
      </c>
      <c r="H25" s="178">
        <f>RES_hhdet_tesh!H25/RES_summary!H$19</f>
        <v>0</v>
      </c>
      <c r="I25" s="178">
        <f>RES_hhdet_tesh!I25/RES_summary!I$19</f>
        <v>0</v>
      </c>
      <c r="J25" s="178">
        <f>RES_hhdet_tesh!J25/RES_summary!J$19</f>
        <v>0</v>
      </c>
      <c r="K25" s="178">
        <f>RES_hhdet_tesh!K25/RES_summary!K$19</f>
        <v>0</v>
      </c>
      <c r="L25" s="178">
        <f>RES_hhdet_tesh!L25/RES_summary!L$19</f>
        <v>0</v>
      </c>
      <c r="M25" s="178">
        <f>RES_hhdet_tesh!M25/RES_summary!M$19</f>
        <v>0</v>
      </c>
      <c r="N25" s="178">
        <f>RES_hhdet_tesh!N25/RES_summary!N$19</f>
        <v>0</v>
      </c>
      <c r="O25" s="178">
        <f>RES_hhdet_tesh!O25/RES_summary!O$19</f>
        <v>0</v>
      </c>
      <c r="P25" s="178">
        <f>RES_hhdet_tesh!P25/RES_summary!P$19</f>
        <v>0</v>
      </c>
      <c r="Q25" s="178">
        <f>RES_hhdet_tesh!Q25/RES_summary!Q$19</f>
        <v>0</v>
      </c>
    </row>
    <row r="26" spans="1:17" ht="12" customHeight="1" x14ac:dyDescent="0.25">
      <c r="A26" s="23" t="s">
        <v>84</v>
      </c>
      <c r="B26" s="177">
        <f>RES_hhdet_tesh!B26/RES_summary!B$19</f>
        <v>0</v>
      </c>
      <c r="C26" s="177">
        <f>RES_hhdet_tesh!C26/RES_summary!C$19</f>
        <v>0</v>
      </c>
      <c r="D26" s="177">
        <f>RES_hhdet_tesh!D26/RES_summary!D$19</f>
        <v>0</v>
      </c>
      <c r="E26" s="177">
        <f>RES_hhdet_tesh!E26/RES_summary!E$19</f>
        <v>0</v>
      </c>
      <c r="F26" s="177">
        <f>RES_hhdet_tesh!F26/RES_summary!F$19</f>
        <v>0</v>
      </c>
      <c r="G26" s="177">
        <f>RES_hhdet_tesh!G26/RES_summary!G$19</f>
        <v>0</v>
      </c>
      <c r="H26" s="177">
        <f>RES_hhdet_tesh!H26/RES_summary!H$19</f>
        <v>0</v>
      </c>
      <c r="I26" s="177">
        <f>RES_hhdet_tesh!I26/RES_summary!I$19</f>
        <v>0</v>
      </c>
      <c r="J26" s="177">
        <f>RES_hhdet_tesh!J26/RES_summary!J$19</f>
        <v>0</v>
      </c>
      <c r="K26" s="177">
        <f>RES_hhdet_tesh!K26/RES_summary!K$19</f>
        <v>0</v>
      </c>
      <c r="L26" s="177">
        <f>RES_hhdet_tesh!L26/RES_summary!L$19</f>
        <v>0</v>
      </c>
      <c r="M26" s="177">
        <f>RES_hhdet_tesh!M26/RES_summary!M$19</f>
        <v>0</v>
      </c>
      <c r="N26" s="177">
        <f>RES_hhdet_tesh!N26/RES_summary!N$19</f>
        <v>0</v>
      </c>
      <c r="O26" s="177">
        <f>RES_hhdet_tesh!O26/RES_summary!O$19</f>
        <v>0</v>
      </c>
      <c r="P26" s="177">
        <f>RES_hhdet_tesh!P26/RES_summary!P$19</f>
        <v>0</v>
      </c>
      <c r="Q26" s="177">
        <f>RES_hhdet_tesh!Q26/RES_summary!Q$19</f>
        <v>0</v>
      </c>
    </row>
    <row r="27" spans="1:17" ht="12" customHeight="1" x14ac:dyDescent="0.25">
      <c r="A27" s="23" t="s">
        <v>60</v>
      </c>
      <c r="B27" s="177">
        <f>RES_hhdet_tesh!B27/RES_summary!B$19</f>
        <v>0</v>
      </c>
      <c r="C27" s="177">
        <f>RES_hhdet_tesh!C27/RES_summary!C$19</f>
        <v>0</v>
      </c>
      <c r="D27" s="177">
        <f>RES_hhdet_tesh!D27/RES_summary!D$19</f>
        <v>0</v>
      </c>
      <c r="E27" s="177">
        <f>RES_hhdet_tesh!E27/RES_summary!E$19</f>
        <v>0</v>
      </c>
      <c r="F27" s="177">
        <f>RES_hhdet_tesh!F27/RES_summary!F$19</f>
        <v>0</v>
      </c>
      <c r="G27" s="177">
        <f>RES_hhdet_tesh!G27/RES_summary!G$19</f>
        <v>0</v>
      </c>
      <c r="H27" s="177">
        <f>RES_hhdet_tesh!H27/RES_summary!H$19</f>
        <v>0</v>
      </c>
      <c r="I27" s="177">
        <f>RES_hhdet_tesh!I27/RES_summary!I$19</f>
        <v>0</v>
      </c>
      <c r="J27" s="177">
        <f>RES_hhdet_tesh!J27/RES_summary!J$19</f>
        <v>0</v>
      </c>
      <c r="K27" s="177">
        <f>RES_hhdet_tesh!K27/RES_summary!K$19</f>
        <v>0</v>
      </c>
      <c r="L27" s="177">
        <f>RES_hhdet_tesh!L27/RES_summary!L$19</f>
        <v>0</v>
      </c>
      <c r="M27" s="177">
        <f>RES_hhdet_tesh!M27/RES_summary!M$19</f>
        <v>0</v>
      </c>
      <c r="N27" s="177">
        <f>RES_hhdet_tesh!N27/RES_summary!N$19</f>
        <v>0</v>
      </c>
      <c r="O27" s="177">
        <f>RES_hhdet_tesh!O27/RES_summary!O$19</f>
        <v>0</v>
      </c>
      <c r="P27" s="177">
        <f>RES_hhdet_tesh!P27/RES_summary!P$19</f>
        <v>0</v>
      </c>
      <c r="Q27" s="177">
        <f>RES_hhdet_tesh!Q27/RES_summary!Q$19</f>
        <v>0</v>
      </c>
    </row>
    <row r="28" spans="1:17" ht="12.95" customHeight="1" x14ac:dyDescent="0.25">
      <c r="A28" s="158" t="s">
        <v>112</v>
      </c>
      <c r="B28" s="178">
        <f>RES_hhdet_tesh!B28/RES_summary!B$19</f>
        <v>0</v>
      </c>
      <c r="C28" s="178">
        <f>RES_hhdet_tesh!C28/RES_summary!C$19</f>
        <v>0</v>
      </c>
      <c r="D28" s="178">
        <f>RES_hhdet_tesh!D28/RES_summary!D$19</f>
        <v>0</v>
      </c>
      <c r="E28" s="178">
        <f>RES_hhdet_tesh!E28/RES_summary!E$19</f>
        <v>0</v>
      </c>
      <c r="F28" s="178">
        <f>RES_hhdet_tesh!F28/RES_summary!F$19</f>
        <v>0</v>
      </c>
      <c r="G28" s="178">
        <f>RES_hhdet_tesh!G28/RES_summary!G$19</f>
        <v>0</v>
      </c>
      <c r="H28" s="178">
        <f>RES_hhdet_tesh!H28/RES_summary!H$19</f>
        <v>0</v>
      </c>
      <c r="I28" s="178">
        <f>RES_hhdet_tesh!I28/RES_summary!I$19</f>
        <v>0</v>
      </c>
      <c r="J28" s="178">
        <f>RES_hhdet_tesh!J28/RES_summary!J$19</f>
        <v>0</v>
      </c>
      <c r="K28" s="178">
        <f>RES_hhdet_tesh!K28/RES_summary!K$19</f>
        <v>0</v>
      </c>
      <c r="L28" s="178">
        <f>RES_hhdet_tesh!L28/RES_summary!L$19</f>
        <v>0</v>
      </c>
      <c r="M28" s="178">
        <f>RES_hhdet_tesh!M28/RES_summary!M$19</f>
        <v>0</v>
      </c>
      <c r="N28" s="178">
        <f>RES_hhdet_tesh!N28/RES_summary!N$19</f>
        <v>0</v>
      </c>
      <c r="O28" s="178">
        <f>RES_hhdet_tesh!O28/RES_summary!O$19</f>
        <v>0</v>
      </c>
      <c r="P28" s="178">
        <f>RES_hhdet_tesh!P28/RES_summary!P$19</f>
        <v>0</v>
      </c>
      <c r="Q28" s="178">
        <f>RES_hhdet_tesh!Q28/RES_summary!Q$19</f>
        <v>0</v>
      </c>
    </row>
    <row r="29" spans="1:17" ht="12" customHeight="1" x14ac:dyDescent="0.25">
      <c r="A29" s="23" t="s">
        <v>60</v>
      </c>
      <c r="B29" s="177">
        <f>RES_hhdet_tesh!B29/RES_summary!B$19</f>
        <v>0</v>
      </c>
      <c r="C29" s="177">
        <f>RES_hhdet_tesh!C29/RES_summary!C$19</f>
        <v>0</v>
      </c>
      <c r="D29" s="177">
        <f>RES_hhdet_tesh!D29/RES_summary!D$19</f>
        <v>0</v>
      </c>
      <c r="E29" s="177">
        <f>RES_hhdet_tesh!E29/RES_summary!E$19</f>
        <v>0</v>
      </c>
      <c r="F29" s="177">
        <f>RES_hhdet_tesh!F29/RES_summary!F$19</f>
        <v>0</v>
      </c>
      <c r="G29" s="177">
        <f>RES_hhdet_tesh!G29/RES_summary!G$19</f>
        <v>0</v>
      </c>
      <c r="H29" s="177">
        <f>RES_hhdet_tesh!H29/RES_summary!H$19</f>
        <v>0</v>
      </c>
      <c r="I29" s="177">
        <f>RES_hhdet_tesh!I29/RES_summary!I$19</f>
        <v>0</v>
      </c>
      <c r="J29" s="177">
        <f>RES_hhdet_tesh!J29/RES_summary!J$19</f>
        <v>0</v>
      </c>
      <c r="K29" s="177">
        <f>RES_hhdet_tesh!K29/RES_summary!K$19</f>
        <v>0</v>
      </c>
      <c r="L29" s="177">
        <f>RES_hhdet_tesh!L29/RES_summary!L$19</f>
        <v>0</v>
      </c>
      <c r="M29" s="177">
        <f>RES_hhdet_tesh!M29/RES_summary!M$19</f>
        <v>0</v>
      </c>
      <c r="N29" s="177">
        <f>RES_hhdet_tesh!N29/RES_summary!N$19</f>
        <v>0</v>
      </c>
      <c r="O29" s="177">
        <f>RES_hhdet_tesh!O29/RES_summary!O$19</f>
        <v>0</v>
      </c>
      <c r="P29" s="177">
        <f>RES_hhdet_tesh!P29/RES_summary!P$19</f>
        <v>0</v>
      </c>
      <c r="Q29" s="177">
        <f>RES_hhdet_tesh!Q29/RES_summary!Q$19</f>
        <v>0</v>
      </c>
    </row>
    <row r="30" spans="1:17" ht="12" customHeight="1" x14ac:dyDescent="0.25">
      <c r="A30" s="158" t="s">
        <v>63</v>
      </c>
      <c r="B30" s="178">
        <f>RES_hhdet_tesh!B30/RES_summary!B$19</f>
        <v>0</v>
      </c>
      <c r="C30" s="178">
        <f>RES_hhdet_tesh!C30/RES_summary!C$19</f>
        <v>0</v>
      </c>
      <c r="D30" s="178">
        <f>RES_hhdet_tesh!D30/RES_summary!D$19</f>
        <v>0</v>
      </c>
      <c r="E30" s="178">
        <f>RES_hhdet_tesh!E30/RES_summary!E$19</f>
        <v>0</v>
      </c>
      <c r="F30" s="178">
        <f>RES_hhdet_tesh!F30/RES_summary!F$19</f>
        <v>0</v>
      </c>
      <c r="G30" s="178">
        <f>RES_hhdet_tesh!G30/RES_summary!G$19</f>
        <v>0</v>
      </c>
      <c r="H30" s="178">
        <f>RES_hhdet_tesh!H30/RES_summary!H$19</f>
        <v>0</v>
      </c>
      <c r="I30" s="178">
        <f>RES_hhdet_tesh!I30/RES_summary!I$19</f>
        <v>0</v>
      </c>
      <c r="J30" s="178">
        <f>RES_hhdet_tesh!J30/RES_summary!J$19</f>
        <v>0</v>
      </c>
      <c r="K30" s="178">
        <f>RES_hhdet_tesh!K30/RES_summary!K$19</f>
        <v>0</v>
      </c>
      <c r="L30" s="178">
        <f>RES_hhdet_tesh!L30/RES_summary!L$19</f>
        <v>0</v>
      </c>
      <c r="M30" s="178">
        <f>RES_hhdet_tesh!M30/RES_summary!M$19</f>
        <v>0</v>
      </c>
      <c r="N30" s="178">
        <f>RES_hhdet_tesh!N30/RES_summary!N$19</f>
        <v>0</v>
      </c>
      <c r="O30" s="178">
        <f>RES_hhdet_tesh!O30/RES_summary!O$19</f>
        <v>0</v>
      </c>
      <c r="P30" s="178">
        <f>RES_hhdet_tesh!P30/RES_summary!P$19</f>
        <v>0</v>
      </c>
      <c r="Q30" s="178">
        <f>RES_hhdet_tesh!Q30/RES_summary!Q$19</f>
        <v>0</v>
      </c>
    </row>
    <row r="31" spans="1:17" ht="12" customHeight="1" x14ac:dyDescent="0.25">
      <c r="A31" s="167" t="s">
        <v>169</v>
      </c>
      <c r="B31" s="183">
        <f>RES_hhdet_tesh!B31/RES_summary!B$19</f>
        <v>0</v>
      </c>
      <c r="C31" s="183">
        <f>RES_hhdet_tesh!C31/RES_summary!C$19</f>
        <v>0</v>
      </c>
      <c r="D31" s="183">
        <f>RES_hhdet_tesh!D31/RES_summary!D$19</f>
        <v>0</v>
      </c>
      <c r="E31" s="183">
        <f>RES_hhdet_tesh!E31/RES_summary!E$19</f>
        <v>0</v>
      </c>
      <c r="F31" s="183">
        <f>RES_hhdet_tesh!F31/RES_summary!F$19</f>
        <v>0</v>
      </c>
      <c r="G31" s="183">
        <f>RES_hhdet_tesh!G31/RES_summary!G$19</f>
        <v>0</v>
      </c>
      <c r="H31" s="183">
        <f>RES_hhdet_tesh!H31/RES_summary!H$19</f>
        <v>0</v>
      </c>
      <c r="I31" s="183">
        <f>RES_hhdet_tesh!I31/RES_summary!I$19</f>
        <v>0</v>
      </c>
      <c r="J31" s="183">
        <f>RES_hhdet_tesh!J31/RES_summary!J$19</f>
        <v>0</v>
      </c>
      <c r="K31" s="183">
        <f>RES_hhdet_tesh!K31/RES_summary!K$19</f>
        <v>0</v>
      </c>
      <c r="L31" s="183">
        <f>RES_hhdet_tesh!L31/RES_summary!L$19</f>
        <v>0</v>
      </c>
      <c r="M31" s="183">
        <f>RES_hhdet_tesh!M31/RES_summary!M$19</f>
        <v>0</v>
      </c>
      <c r="N31" s="183">
        <f>RES_hhdet_tesh!N31/RES_summary!N$19</f>
        <v>0</v>
      </c>
      <c r="O31" s="183">
        <f>RES_hhdet_tesh!O31/RES_summary!O$19</f>
        <v>0</v>
      </c>
      <c r="P31" s="183">
        <f>RES_hhdet_tesh!P31/RES_summary!P$19</f>
        <v>0</v>
      </c>
      <c r="Q31" s="183">
        <f>RES_hhdet_tesh!Q31/RES_summary!Q$19</f>
        <v>0</v>
      </c>
    </row>
    <row r="32" spans="1:17" ht="12" customHeight="1" x14ac:dyDescent="0.25">
      <c r="A32" s="167" t="s">
        <v>168</v>
      </c>
      <c r="B32" s="183">
        <f>RES_hhdet_tesh!B32/RES_summary!B$19</f>
        <v>0</v>
      </c>
      <c r="C32" s="183">
        <f>RES_hhdet_tesh!C32/RES_summary!C$19</f>
        <v>0</v>
      </c>
      <c r="D32" s="183">
        <f>RES_hhdet_tesh!D32/RES_summary!D$19</f>
        <v>0</v>
      </c>
      <c r="E32" s="183">
        <f>RES_hhdet_tesh!E32/RES_summary!E$19</f>
        <v>0</v>
      </c>
      <c r="F32" s="183">
        <f>RES_hhdet_tesh!F32/RES_summary!F$19</f>
        <v>0</v>
      </c>
      <c r="G32" s="183">
        <f>RES_hhdet_tesh!G32/RES_summary!G$19</f>
        <v>0</v>
      </c>
      <c r="H32" s="183">
        <f>RES_hhdet_tesh!H32/RES_summary!H$19</f>
        <v>0</v>
      </c>
      <c r="I32" s="183">
        <f>RES_hhdet_tesh!I32/RES_summary!I$19</f>
        <v>0</v>
      </c>
      <c r="J32" s="183">
        <f>RES_hhdet_tesh!J32/RES_summary!J$19</f>
        <v>0</v>
      </c>
      <c r="K32" s="183">
        <f>RES_hhdet_tesh!K32/RES_summary!K$19</f>
        <v>0</v>
      </c>
      <c r="L32" s="183">
        <f>RES_hhdet_tesh!L32/RES_summary!L$19</f>
        <v>0</v>
      </c>
      <c r="M32" s="183">
        <f>RES_hhdet_tesh!M32/RES_summary!M$19</f>
        <v>0</v>
      </c>
      <c r="N32" s="183">
        <f>RES_hhdet_tesh!N32/RES_summary!N$19</f>
        <v>0</v>
      </c>
      <c r="O32" s="183">
        <f>RES_hhdet_tesh!O32/RES_summary!O$19</f>
        <v>0</v>
      </c>
      <c r="P32" s="183">
        <f>RES_hhdet_tesh!P32/RES_summary!P$19</f>
        <v>0</v>
      </c>
      <c r="Q32" s="183">
        <f>RES_hhdet_tesh!Q32/RES_summary!Q$19</f>
        <v>0</v>
      </c>
    </row>
    <row r="33" spans="1:17" ht="12" customHeight="1" x14ac:dyDescent="0.25">
      <c r="A33" s="166" t="s">
        <v>57</v>
      </c>
      <c r="B33" s="182">
        <f>RES_hhdet_tesh!B33/RES_summary!B$19</f>
        <v>0</v>
      </c>
      <c r="C33" s="182">
        <f>RES_hhdet_tesh!C33/RES_summary!C$19</f>
        <v>0</v>
      </c>
      <c r="D33" s="182">
        <f>RES_hhdet_tesh!D33/RES_summary!D$19</f>
        <v>0</v>
      </c>
      <c r="E33" s="182">
        <f>RES_hhdet_tesh!E33/RES_summary!E$19</f>
        <v>0</v>
      </c>
      <c r="F33" s="182">
        <f>RES_hhdet_tesh!F33/RES_summary!F$19</f>
        <v>0</v>
      </c>
      <c r="G33" s="182">
        <f>RES_hhdet_tesh!G33/RES_summary!G$19</f>
        <v>0</v>
      </c>
      <c r="H33" s="182">
        <f>RES_hhdet_tesh!H33/RES_summary!H$19</f>
        <v>0</v>
      </c>
      <c r="I33" s="182">
        <f>RES_hhdet_tesh!I33/RES_summary!I$19</f>
        <v>0</v>
      </c>
      <c r="J33" s="182">
        <f>RES_hhdet_tesh!J33/RES_summary!J$19</f>
        <v>0</v>
      </c>
      <c r="K33" s="182">
        <f>RES_hhdet_tesh!K33/RES_summary!K$19</f>
        <v>0</v>
      </c>
      <c r="L33" s="182">
        <f>RES_hhdet_tesh!L33/RES_summary!L$19</f>
        <v>0</v>
      </c>
      <c r="M33" s="182">
        <f>RES_hhdet_tesh!M33/RES_summary!M$19</f>
        <v>0</v>
      </c>
      <c r="N33" s="182">
        <f>RES_hhdet_tesh!N33/RES_summary!N$19</f>
        <v>0</v>
      </c>
      <c r="O33" s="182">
        <f>RES_hhdet_tesh!O33/RES_summary!O$19</f>
        <v>0</v>
      </c>
      <c r="P33" s="182">
        <f>RES_hhdet_tesh!P33/RES_summary!P$19</f>
        <v>0</v>
      </c>
      <c r="Q33" s="182">
        <f>RES_hhdet_tesh!Q33/RES_summary!Q$19</f>
        <v>0</v>
      </c>
    </row>
    <row r="34" spans="1:17" ht="12" customHeight="1" x14ac:dyDescent="0.25">
      <c r="A34" s="147" t="s">
        <v>59</v>
      </c>
      <c r="B34" s="181">
        <f>RES_hhdet_tesh!B34/RES_summary!B$19</f>
        <v>0</v>
      </c>
      <c r="C34" s="181">
        <f>RES_hhdet_tesh!C34/RES_summary!C$19</f>
        <v>0</v>
      </c>
      <c r="D34" s="181">
        <f>RES_hhdet_tesh!D34/RES_summary!D$19</f>
        <v>0</v>
      </c>
      <c r="E34" s="181">
        <f>RES_hhdet_tesh!E34/RES_summary!E$19</f>
        <v>0</v>
      </c>
      <c r="F34" s="181">
        <f>RES_hhdet_tesh!F34/RES_summary!F$19</f>
        <v>0</v>
      </c>
      <c r="G34" s="181">
        <f>RES_hhdet_tesh!G34/RES_summary!G$19</f>
        <v>0</v>
      </c>
      <c r="H34" s="181">
        <f>RES_hhdet_tesh!H34/RES_summary!H$19</f>
        <v>0</v>
      </c>
      <c r="I34" s="181">
        <f>RES_hhdet_tesh!I34/RES_summary!I$19</f>
        <v>0</v>
      </c>
      <c r="J34" s="181">
        <f>RES_hhdet_tesh!J34/RES_summary!J$19</f>
        <v>0</v>
      </c>
      <c r="K34" s="181">
        <f>RES_hhdet_tesh!K34/RES_summary!K$19</f>
        <v>0</v>
      </c>
      <c r="L34" s="181">
        <f>RES_hhdet_tesh!L34/RES_summary!L$19</f>
        <v>0</v>
      </c>
      <c r="M34" s="181">
        <f>RES_hhdet_tesh!M34/RES_summary!M$19</f>
        <v>0</v>
      </c>
      <c r="N34" s="181">
        <f>RES_hhdet_tesh!N34/RES_summary!N$19</f>
        <v>0</v>
      </c>
      <c r="O34" s="181">
        <f>RES_hhdet_tesh!O34/RES_summary!O$19</f>
        <v>0</v>
      </c>
      <c r="P34" s="181">
        <f>RES_hhdet_tesh!P34/RES_summary!P$19</f>
        <v>0</v>
      </c>
      <c r="Q34" s="181">
        <f>RES_hhdet_tesh!Q34/RES_summary!Q$19</f>
        <v>0</v>
      </c>
    </row>
    <row r="35" spans="1:17" ht="12" customHeight="1" x14ac:dyDescent="0.25">
      <c r="A35" s="163" t="s">
        <v>142</v>
      </c>
      <c r="B35" s="180">
        <f>RES_hhdet_tesh!B35/RES_summary!B$19</f>
        <v>0</v>
      </c>
      <c r="C35" s="180">
        <f>RES_hhdet_tesh!C35/RES_summary!C$19</f>
        <v>0</v>
      </c>
      <c r="D35" s="180">
        <f>RES_hhdet_tesh!D35/RES_summary!D$19</f>
        <v>0</v>
      </c>
      <c r="E35" s="180">
        <f>RES_hhdet_tesh!E35/RES_summary!E$19</f>
        <v>0</v>
      </c>
      <c r="F35" s="180">
        <f>RES_hhdet_tesh!F35/RES_summary!F$19</f>
        <v>0</v>
      </c>
      <c r="G35" s="180">
        <f>RES_hhdet_tesh!G35/RES_summary!G$19</f>
        <v>0</v>
      </c>
      <c r="H35" s="180">
        <f>RES_hhdet_tesh!H35/RES_summary!H$19</f>
        <v>0</v>
      </c>
      <c r="I35" s="180">
        <f>RES_hhdet_tesh!I35/RES_summary!I$19</f>
        <v>0</v>
      </c>
      <c r="J35" s="180">
        <f>RES_hhdet_tesh!J35/RES_summary!J$19</f>
        <v>0</v>
      </c>
      <c r="K35" s="180">
        <f>RES_hhdet_tesh!K35/RES_summary!K$19</f>
        <v>0</v>
      </c>
      <c r="L35" s="180">
        <f>RES_hhdet_tesh!L35/RES_summary!L$19</f>
        <v>0</v>
      </c>
      <c r="M35" s="180">
        <f>RES_hhdet_tesh!M35/RES_summary!M$19</f>
        <v>0</v>
      </c>
      <c r="N35" s="180">
        <f>RES_hhdet_tesh!N35/RES_summary!N$19</f>
        <v>0</v>
      </c>
      <c r="O35" s="180">
        <f>RES_hhdet_tesh!O35/RES_summary!O$19</f>
        <v>0</v>
      </c>
      <c r="P35" s="180">
        <f>RES_hhdet_tesh!P35/RES_summary!P$19</f>
        <v>0</v>
      </c>
      <c r="Q35" s="180">
        <f>RES_hhdet_tesh!Q35/RES_summary!Q$19</f>
        <v>0</v>
      </c>
    </row>
    <row r="36" spans="1:17" ht="12" customHeight="1" x14ac:dyDescent="0.25">
      <c r="A36" s="161" t="s">
        <v>141</v>
      </c>
      <c r="B36" s="179">
        <f>RES_hhdet_tesh!B36/RES_summary!B$19</f>
        <v>0</v>
      </c>
      <c r="C36" s="179">
        <f>RES_hhdet_tesh!C36/RES_summary!C$19</f>
        <v>0</v>
      </c>
      <c r="D36" s="179">
        <f>RES_hhdet_tesh!D36/RES_summary!D$19</f>
        <v>0</v>
      </c>
      <c r="E36" s="179">
        <f>RES_hhdet_tesh!E36/RES_summary!E$19</f>
        <v>0</v>
      </c>
      <c r="F36" s="179">
        <f>RES_hhdet_tesh!F36/RES_summary!F$19</f>
        <v>0</v>
      </c>
      <c r="G36" s="179">
        <f>RES_hhdet_tesh!G36/RES_summary!G$19</f>
        <v>0</v>
      </c>
      <c r="H36" s="179">
        <f>RES_hhdet_tesh!H36/RES_summary!H$19</f>
        <v>0</v>
      </c>
      <c r="I36" s="179">
        <f>RES_hhdet_tesh!I36/RES_summary!I$19</f>
        <v>0</v>
      </c>
      <c r="J36" s="179">
        <f>RES_hhdet_tesh!J36/RES_summary!J$19</f>
        <v>0</v>
      </c>
      <c r="K36" s="179">
        <f>RES_hhdet_tesh!K36/RES_summary!K$19</f>
        <v>0</v>
      </c>
      <c r="L36" s="179">
        <f>RES_hhdet_tesh!L36/RES_summary!L$19</f>
        <v>0</v>
      </c>
      <c r="M36" s="179">
        <f>RES_hhdet_tesh!M36/RES_summary!M$19</f>
        <v>0</v>
      </c>
      <c r="N36" s="179">
        <f>RES_hhdet_tesh!N36/RES_summary!N$19</f>
        <v>0</v>
      </c>
      <c r="O36" s="179">
        <f>RES_hhdet_tesh!O36/RES_summary!O$19</f>
        <v>0</v>
      </c>
      <c r="P36" s="179">
        <f>RES_hhdet_tesh!P36/RES_summary!P$19</f>
        <v>0</v>
      </c>
      <c r="Q36" s="179">
        <f>RES_hhdet_tesh!Q36/RES_summary!Q$19</f>
        <v>0</v>
      </c>
    </row>
    <row r="37" spans="1:17" ht="12" customHeight="1" x14ac:dyDescent="0.25">
      <c r="A37" s="148" t="s">
        <v>60</v>
      </c>
      <c r="B37" s="177">
        <f>RES_hhdet_tesh!B37/RES_summary!B$19</f>
        <v>0</v>
      </c>
      <c r="C37" s="177">
        <f>RES_hhdet_tesh!C37/RES_summary!C$19</f>
        <v>0</v>
      </c>
      <c r="D37" s="177">
        <f>RES_hhdet_tesh!D37/RES_summary!D$19</f>
        <v>0</v>
      </c>
      <c r="E37" s="177">
        <f>RES_hhdet_tesh!E37/RES_summary!E$19</f>
        <v>0</v>
      </c>
      <c r="F37" s="177">
        <f>RES_hhdet_tesh!F37/RES_summary!F$19</f>
        <v>0</v>
      </c>
      <c r="G37" s="177">
        <f>RES_hhdet_tesh!G37/RES_summary!G$19</f>
        <v>0</v>
      </c>
      <c r="H37" s="177">
        <f>RES_hhdet_tesh!H37/RES_summary!H$19</f>
        <v>0</v>
      </c>
      <c r="I37" s="177">
        <f>RES_hhdet_tesh!I37/RES_summary!I$19</f>
        <v>0</v>
      </c>
      <c r="J37" s="177">
        <f>RES_hhdet_tesh!J37/RES_summary!J$19</f>
        <v>0</v>
      </c>
      <c r="K37" s="177">
        <f>RES_hhdet_tesh!K37/RES_summary!K$19</f>
        <v>0</v>
      </c>
      <c r="L37" s="177">
        <f>RES_hhdet_tesh!L37/RES_summary!L$19</f>
        <v>0</v>
      </c>
      <c r="M37" s="177">
        <f>RES_hhdet_tesh!M37/RES_summary!M$19</f>
        <v>0</v>
      </c>
      <c r="N37" s="177">
        <f>RES_hhdet_tesh!N37/RES_summary!N$19</f>
        <v>0</v>
      </c>
      <c r="O37" s="177">
        <f>RES_hhdet_tesh!O37/RES_summary!O$19</f>
        <v>0</v>
      </c>
      <c r="P37" s="177">
        <f>RES_hhdet_tesh!P37/RES_summary!P$19</f>
        <v>0</v>
      </c>
      <c r="Q37" s="177">
        <f>RES_hhdet_tesh!Q37/RES_summary!Q$19</f>
        <v>0</v>
      </c>
    </row>
    <row r="38" spans="1:17" ht="12" customHeight="1" x14ac:dyDescent="0.25">
      <c r="A38" s="148" t="s">
        <v>59</v>
      </c>
      <c r="B38" s="177">
        <f>RES_hhdet_tesh!B38/RES_summary!B$19</f>
        <v>0</v>
      </c>
      <c r="C38" s="177">
        <f>RES_hhdet_tesh!C38/RES_summary!C$19</f>
        <v>0</v>
      </c>
      <c r="D38" s="177">
        <f>RES_hhdet_tesh!D38/RES_summary!D$19</f>
        <v>0</v>
      </c>
      <c r="E38" s="177">
        <f>RES_hhdet_tesh!E38/RES_summary!E$19</f>
        <v>0</v>
      </c>
      <c r="F38" s="177">
        <f>RES_hhdet_tesh!F38/RES_summary!F$19</f>
        <v>0</v>
      </c>
      <c r="G38" s="177">
        <f>RES_hhdet_tesh!G38/RES_summary!G$19</f>
        <v>0</v>
      </c>
      <c r="H38" s="177">
        <f>RES_hhdet_tesh!H38/RES_summary!H$19</f>
        <v>0</v>
      </c>
      <c r="I38" s="177">
        <f>RES_hhdet_tesh!I38/RES_summary!I$19</f>
        <v>0</v>
      </c>
      <c r="J38" s="177">
        <f>RES_hhdet_tesh!J38/RES_summary!J$19</f>
        <v>0</v>
      </c>
      <c r="K38" s="177">
        <f>RES_hhdet_tesh!K38/RES_summary!K$19</f>
        <v>0</v>
      </c>
      <c r="L38" s="177">
        <f>RES_hhdet_tesh!L38/RES_summary!L$19</f>
        <v>0</v>
      </c>
      <c r="M38" s="177">
        <f>RES_hhdet_tesh!M38/RES_summary!M$19</f>
        <v>0</v>
      </c>
      <c r="N38" s="177">
        <f>RES_hhdet_tesh!N38/RES_summary!N$19</f>
        <v>0</v>
      </c>
      <c r="O38" s="177">
        <f>RES_hhdet_tesh!O38/RES_summary!O$19</f>
        <v>0</v>
      </c>
      <c r="P38" s="177">
        <f>RES_hhdet_tesh!P38/RES_summary!P$19</f>
        <v>0</v>
      </c>
      <c r="Q38" s="177">
        <f>RES_hhdet_tesh!Q38/RES_summary!Q$19</f>
        <v>0</v>
      </c>
    </row>
    <row r="39" spans="1:17" ht="12" customHeight="1" x14ac:dyDescent="0.25">
      <c r="A39" s="158" t="s">
        <v>62</v>
      </c>
      <c r="B39" s="178">
        <f>RES_hhdet_tesh!B39/RES_summary!B$19</f>
        <v>0</v>
      </c>
      <c r="C39" s="178">
        <f>RES_hhdet_tesh!C39/RES_summary!C$19</f>
        <v>0</v>
      </c>
      <c r="D39" s="178">
        <f>RES_hhdet_tesh!D39/RES_summary!D$19</f>
        <v>0</v>
      </c>
      <c r="E39" s="178">
        <f>RES_hhdet_tesh!E39/RES_summary!E$19</f>
        <v>0</v>
      </c>
      <c r="F39" s="178">
        <f>RES_hhdet_tesh!F39/RES_summary!F$19</f>
        <v>0</v>
      </c>
      <c r="G39" s="178">
        <f>RES_hhdet_tesh!G39/RES_summary!G$19</f>
        <v>0</v>
      </c>
      <c r="H39" s="178">
        <f>RES_hhdet_tesh!H39/RES_summary!H$19</f>
        <v>0</v>
      </c>
      <c r="I39" s="178">
        <f>RES_hhdet_tesh!I39/RES_summary!I$19</f>
        <v>0</v>
      </c>
      <c r="J39" s="178">
        <f>RES_hhdet_tesh!J39/RES_summary!J$19</f>
        <v>0</v>
      </c>
      <c r="K39" s="178">
        <f>RES_hhdet_tesh!K39/RES_summary!K$19</f>
        <v>0</v>
      </c>
      <c r="L39" s="178">
        <f>RES_hhdet_tesh!L39/RES_summary!L$19</f>
        <v>0</v>
      </c>
      <c r="M39" s="178">
        <f>RES_hhdet_tesh!M39/RES_summary!M$19</f>
        <v>0</v>
      </c>
      <c r="N39" s="178">
        <f>RES_hhdet_tesh!N39/RES_summary!N$19</f>
        <v>0</v>
      </c>
      <c r="O39" s="178">
        <f>RES_hhdet_tesh!O39/RES_summary!O$19</f>
        <v>0</v>
      </c>
      <c r="P39" s="178">
        <f>RES_hhdet_tesh!P39/RES_summary!P$19</f>
        <v>0</v>
      </c>
      <c r="Q39" s="178">
        <f>RES_hhdet_tesh!Q39/RES_summary!Q$19</f>
        <v>0</v>
      </c>
    </row>
    <row r="40" spans="1:17" ht="12" customHeight="1" x14ac:dyDescent="0.25">
      <c r="A40" s="23" t="s">
        <v>57</v>
      </c>
      <c r="B40" s="177">
        <f>RES_hhdet_tesh!B40/RES_summary!B$19</f>
        <v>0</v>
      </c>
      <c r="C40" s="177">
        <f>RES_hhdet_tesh!C40/RES_summary!C$19</f>
        <v>0</v>
      </c>
      <c r="D40" s="177">
        <f>RES_hhdet_tesh!D40/RES_summary!D$19</f>
        <v>0</v>
      </c>
      <c r="E40" s="177">
        <f>RES_hhdet_tesh!E40/RES_summary!E$19</f>
        <v>0</v>
      </c>
      <c r="F40" s="177">
        <f>RES_hhdet_tesh!F40/RES_summary!F$19</f>
        <v>0</v>
      </c>
      <c r="G40" s="177">
        <f>RES_hhdet_tesh!G40/RES_summary!G$19</f>
        <v>0</v>
      </c>
      <c r="H40" s="177">
        <f>RES_hhdet_tesh!H40/RES_summary!H$19</f>
        <v>0</v>
      </c>
      <c r="I40" s="177">
        <f>RES_hhdet_tesh!I40/RES_summary!I$19</f>
        <v>0</v>
      </c>
      <c r="J40" s="177">
        <f>RES_hhdet_tesh!J40/RES_summary!J$19</f>
        <v>0</v>
      </c>
      <c r="K40" s="177">
        <f>RES_hhdet_tesh!K40/RES_summary!K$19</f>
        <v>0</v>
      </c>
      <c r="L40" s="177">
        <f>RES_hhdet_tesh!L40/RES_summary!L$19</f>
        <v>0</v>
      </c>
      <c r="M40" s="177">
        <f>RES_hhdet_tesh!M40/RES_summary!M$19</f>
        <v>0</v>
      </c>
      <c r="N40" s="177">
        <f>RES_hhdet_tesh!N40/RES_summary!N$19</f>
        <v>0</v>
      </c>
      <c r="O40" s="177">
        <f>RES_hhdet_tesh!O40/RES_summary!O$19</f>
        <v>0</v>
      </c>
      <c r="P40" s="177">
        <f>RES_hhdet_tesh!P40/RES_summary!P$19</f>
        <v>0</v>
      </c>
      <c r="Q40" s="177">
        <f>RES_hhdet_tesh!Q40/RES_summary!Q$19</f>
        <v>0</v>
      </c>
    </row>
    <row r="41" spans="1:17" ht="12" customHeight="1" x14ac:dyDescent="0.25">
      <c r="A41" s="29" t="s">
        <v>140</v>
      </c>
      <c r="B41" s="176">
        <f>RES_hhdet_tesh!B41/RES_summary!B$19</f>
        <v>0</v>
      </c>
      <c r="C41" s="176">
        <f>RES_hhdet_tesh!C41/RES_summary!C$19</f>
        <v>0</v>
      </c>
      <c r="D41" s="176">
        <f>RES_hhdet_tesh!D41/RES_summary!D$19</f>
        <v>0</v>
      </c>
      <c r="E41" s="176">
        <f>RES_hhdet_tesh!E41/RES_summary!E$19</f>
        <v>0</v>
      </c>
      <c r="F41" s="176">
        <f>RES_hhdet_tesh!F41/RES_summary!F$19</f>
        <v>0</v>
      </c>
      <c r="G41" s="176">
        <f>RES_hhdet_tesh!G41/RES_summary!G$19</f>
        <v>0</v>
      </c>
      <c r="H41" s="176">
        <f>RES_hhdet_tesh!H41/RES_summary!H$19</f>
        <v>0</v>
      </c>
      <c r="I41" s="176">
        <f>RES_hhdet_tesh!I41/RES_summary!I$19</f>
        <v>0</v>
      </c>
      <c r="J41" s="176">
        <f>RES_hhdet_tesh!J41/RES_summary!J$19</f>
        <v>0</v>
      </c>
      <c r="K41" s="176">
        <f>RES_hhdet_tesh!K41/RES_summary!K$19</f>
        <v>0</v>
      </c>
      <c r="L41" s="176">
        <f>RES_hhdet_tesh!L41/RES_summary!L$19</f>
        <v>0</v>
      </c>
      <c r="M41" s="176">
        <f>RES_hhdet_tesh!M41/RES_summary!M$19</f>
        <v>0</v>
      </c>
      <c r="N41" s="176">
        <f>RES_hhdet_tesh!N41/RES_summary!N$19</f>
        <v>0</v>
      </c>
      <c r="O41" s="176">
        <f>RES_hhdet_tesh!O41/RES_summary!O$19</f>
        <v>0</v>
      </c>
      <c r="P41" s="176">
        <f>RES_hhdet_tesh!P41/RES_summary!P$19</f>
        <v>0</v>
      </c>
      <c r="Q41" s="176">
        <f>RES_hhdet_tesh!Q41/RES_summary!Q$19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170.59232392039246</v>
      </c>
      <c r="C43" s="184">
        <f>RES_hhdet_tesh!C43/RES_summary!C$19</f>
        <v>196.1450944707953</v>
      </c>
      <c r="D43" s="184">
        <f>RES_hhdet_tesh!D43/RES_summary!D$19</f>
        <v>174.3075066701106</v>
      </c>
      <c r="E43" s="184">
        <f>RES_hhdet_tesh!E43/RES_summary!E$19</f>
        <v>170.33252605159012</v>
      </c>
      <c r="F43" s="184">
        <f>RES_hhdet_tesh!F43/RES_summary!F$19</f>
        <v>168.69344136343264</v>
      </c>
      <c r="G43" s="184">
        <f>RES_hhdet_tesh!G43/RES_summary!G$19</f>
        <v>171.55417772321314</v>
      </c>
      <c r="H43" s="184">
        <f>RES_hhdet_tesh!H43/RES_summary!H$19</f>
        <v>190.30637320923279</v>
      </c>
      <c r="I43" s="184">
        <f>RES_hhdet_tesh!I43/RES_summary!I$19</f>
        <v>165.11180824420302</v>
      </c>
      <c r="J43" s="184">
        <f>RES_hhdet_tesh!J43/RES_summary!J$19</f>
        <v>180.1336638939317</v>
      </c>
      <c r="K43" s="184">
        <f>RES_hhdet_tesh!K43/RES_summary!K$19</f>
        <v>178.01372202862632</v>
      </c>
      <c r="L43" s="184">
        <f>RES_hhdet_tesh!L43/RES_summary!L$19</f>
        <v>165.92208838044036</v>
      </c>
      <c r="M43" s="184">
        <f>RES_hhdet_tesh!M43/RES_summary!M$19</f>
        <v>197.22510570698216</v>
      </c>
      <c r="N43" s="184">
        <f>RES_hhdet_tesh!N43/RES_summary!N$19</f>
        <v>195.21792948143522</v>
      </c>
      <c r="O43" s="184">
        <f>RES_hhdet_tesh!O43/RES_summary!O$19</f>
        <v>168.38258434143233</v>
      </c>
      <c r="P43" s="184">
        <f>RES_hhdet_tesh!P43/RES_summary!P$19</f>
        <v>161.76335955471268</v>
      </c>
      <c r="Q43" s="184">
        <f>RES_hhdet_tesh!Q43/RES_summary!Q$19</f>
        <v>154.92949275502357</v>
      </c>
    </row>
    <row r="44" spans="1:17" ht="12.95" customHeight="1" x14ac:dyDescent="0.25">
      <c r="A44" s="158" t="s">
        <v>65</v>
      </c>
      <c r="B44" s="178">
        <f>RES_hhdet_tesh!B44/RES_summary!B$19</f>
        <v>129.13079837568839</v>
      </c>
      <c r="C44" s="178">
        <f>RES_hhdet_tesh!C44/RES_summary!C$19</f>
        <v>152.00141101486867</v>
      </c>
      <c r="D44" s="178">
        <f>RES_hhdet_tesh!D44/RES_summary!D$19</f>
        <v>133.09642534504479</v>
      </c>
      <c r="E44" s="178">
        <f>RES_hhdet_tesh!E44/RES_summary!E$19</f>
        <v>130.09161619907047</v>
      </c>
      <c r="F44" s="178">
        <f>RES_hhdet_tesh!F44/RES_summary!F$19</f>
        <v>128.55743577794786</v>
      </c>
      <c r="G44" s="178">
        <f>RES_hhdet_tesh!G44/RES_summary!G$19</f>
        <v>128.5338620174719</v>
      </c>
      <c r="H44" s="178">
        <f>RES_hhdet_tesh!H44/RES_summary!H$19</f>
        <v>145.73666641749978</v>
      </c>
      <c r="I44" s="178">
        <f>RES_hhdet_tesh!I44/RES_summary!I$19</f>
        <v>123.46685523125281</v>
      </c>
      <c r="J44" s="178">
        <f>RES_hhdet_tesh!J44/RES_summary!J$19</f>
        <v>136.65075232591434</v>
      </c>
      <c r="K44" s="178">
        <f>RES_hhdet_tesh!K44/RES_summary!K$19</f>
        <v>138.96199356261076</v>
      </c>
      <c r="L44" s="178">
        <f>RES_hhdet_tesh!L44/RES_summary!L$19</f>
        <v>126.07986027881141</v>
      </c>
      <c r="M44" s="178">
        <f>RES_hhdet_tesh!M44/RES_summary!M$19</f>
        <v>152.90774955727545</v>
      </c>
      <c r="N44" s="178">
        <f>RES_hhdet_tesh!N44/RES_summary!N$19</f>
        <v>153.10086275627495</v>
      </c>
      <c r="O44" s="178">
        <f>RES_hhdet_tesh!O44/RES_summary!O$19</f>
        <v>130.58196042087329</v>
      </c>
      <c r="P44" s="178">
        <f>RES_hhdet_tesh!P44/RES_summary!P$19</f>
        <v>123.45149450285258</v>
      </c>
      <c r="Q44" s="178">
        <f>RES_hhdet_tesh!Q44/RES_summary!Q$19</f>
        <v>116.71975899909918</v>
      </c>
    </row>
    <row r="45" spans="1:17" ht="12" customHeight="1" x14ac:dyDescent="0.25">
      <c r="A45" s="23" t="s">
        <v>166</v>
      </c>
      <c r="B45" s="177">
        <f>RES_hhdet_tesh!B45/RES_summary!B$19</f>
        <v>125.68389968968361</v>
      </c>
      <c r="C45" s="177">
        <f>RES_hhdet_tesh!C45/RES_summary!C$19</f>
        <v>145.8446869813244</v>
      </c>
      <c r="D45" s="177">
        <f>RES_hhdet_tesh!D45/RES_summary!D$19</f>
        <v>129.17519798839095</v>
      </c>
      <c r="E45" s="177">
        <f>RES_hhdet_tesh!E45/RES_summary!E$19</f>
        <v>126.51962736634687</v>
      </c>
      <c r="F45" s="177">
        <f>RES_hhdet_tesh!F45/RES_summary!F$19</f>
        <v>125.25238224650407</v>
      </c>
      <c r="G45" s="177">
        <f>RES_hhdet_tesh!G45/RES_summary!G$19</f>
        <v>125.41159013480433</v>
      </c>
      <c r="H45" s="177">
        <f>RES_hhdet_tesh!H45/RES_summary!H$19</f>
        <v>141.63865883056545</v>
      </c>
      <c r="I45" s="177">
        <f>RES_hhdet_tesh!I45/RES_summary!I$19</f>
        <v>119.7626109534289</v>
      </c>
      <c r="J45" s="177">
        <f>RES_hhdet_tesh!J45/RES_summary!J$19</f>
        <v>132.48624764807428</v>
      </c>
      <c r="K45" s="177">
        <f>RES_hhdet_tesh!K45/RES_summary!K$19</f>
        <v>135.35109826221534</v>
      </c>
      <c r="L45" s="177">
        <f>RES_hhdet_tesh!L45/RES_summary!L$19</f>
        <v>122.01264775965311</v>
      </c>
      <c r="M45" s="177">
        <f>RES_hhdet_tesh!M45/RES_summary!M$19</f>
        <v>149.71513594825555</v>
      </c>
      <c r="N45" s="177">
        <f>RES_hhdet_tesh!N45/RES_summary!N$19</f>
        <v>149.39305333219036</v>
      </c>
      <c r="O45" s="177">
        <f>RES_hhdet_tesh!O45/RES_summary!O$19</f>
        <v>127.65024197138446</v>
      </c>
      <c r="P45" s="177">
        <f>RES_hhdet_tesh!P45/RES_summary!P$19</f>
        <v>122.07980439812977</v>
      </c>
      <c r="Q45" s="177">
        <f>RES_hhdet_tesh!Q45/RES_summary!Q$19</f>
        <v>114.31342562823092</v>
      </c>
    </row>
    <row r="46" spans="1:17" ht="12" customHeight="1" x14ac:dyDescent="0.25">
      <c r="A46" s="23" t="s">
        <v>60</v>
      </c>
      <c r="B46" s="177">
        <f>RES_hhdet_tesh!B46/RES_summary!B$19</f>
        <v>3.4468986860047792</v>
      </c>
      <c r="C46" s="177">
        <f>RES_hhdet_tesh!C46/RES_summary!C$19</f>
        <v>6.1567240335442417</v>
      </c>
      <c r="D46" s="177">
        <f>RES_hhdet_tesh!D46/RES_summary!D$19</f>
        <v>3.921227356653858</v>
      </c>
      <c r="E46" s="177">
        <f>RES_hhdet_tesh!E46/RES_summary!E$19</f>
        <v>3.5719888327236085</v>
      </c>
      <c r="F46" s="177">
        <f>RES_hhdet_tesh!F46/RES_summary!F$19</f>
        <v>3.3050535314437659</v>
      </c>
      <c r="G46" s="177">
        <f>RES_hhdet_tesh!G46/RES_summary!G$19</f>
        <v>3.1222718826675662</v>
      </c>
      <c r="H46" s="177">
        <f>RES_hhdet_tesh!H46/RES_summary!H$19</f>
        <v>4.0980075869343233</v>
      </c>
      <c r="I46" s="177">
        <f>RES_hhdet_tesh!I46/RES_summary!I$19</f>
        <v>3.7042442778238982</v>
      </c>
      <c r="J46" s="177">
        <f>RES_hhdet_tesh!J46/RES_summary!J$19</f>
        <v>4.1645046778400578</v>
      </c>
      <c r="K46" s="177">
        <f>RES_hhdet_tesh!K46/RES_summary!K$19</f>
        <v>3.6108953003954207</v>
      </c>
      <c r="L46" s="177">
        <f>RES_hhdet_tesh!L46/RES_summary!L$19</f>
        <v>4.0672125191583097</v>
      </c>
      <c r="M46" s="177">
        <f>RES_hhdet_tesh!M46/RES_summary!M$19</f>
        <v>3.1926136090198947</v>
      </c>
      <c r="N46" s="177">
        <f>RES_hhdet_tesh!N46/RES_summary!N$19</f>
        <v>3.7078094240845942</v>
      </c>
      <c r="O46" s="177">
        <f>RES_hhdet_tesh!O46/RES_summary!O$19</f>
        <v>2.9317184494888084</v>
      </c>
      <c r="P46" s="177">
        <f>RES_hhdet_tesh!P46/RES_summary!P$19</f>
        <v>1.3716901047228109</v>
      </c>
      <c r="Q46" s="177">
        <f>RES_hhdet_tesh!Q46/RES_summary!Q$19</f>
        <v>2.4063333708682717</v>
      </c>
    </row>
    <row r="47" spans="1:17" ht="12.95" customHeight="1" x14ac:dyDescent="0.25">
      <c r="A47" s="158" t="s">
        <v>112</v>
      </c>
      <c r="B47" s="178">
        <f>RES_hhdet_tesh!B47/RES_summary!B$19</f>
        <v>6.0948650076547174E-4</v>
      </c>
      <c r="C47" s="178">
        <f>RES_hhdet_tesh!C47/RES_summary!C$19</f>
        <v>6.1091740667766311E-4</v>
      </c>
      <c r="D47" s="178">
        <f>RES_hhdet_tesh!D47/RES_summary!D$19</f>
        <v>7.3405950112131199E-4</v>
      </c>
      <c r="E47" s="178">
        <f>RES_hhdet_tesh!E47/RES_summary!E$19</f>
        <v>8.9353481207325562E-4</v>
      </c>
      <c r="F47" s="178">
        <f>RES_hhdet_tesh!F47/RES_summary!F$19</f>
        <v>1.4928227607815157E-3</v>
      </c>
      <c r="G47" s="178">
        <f>RES_hhdet_tesh!G47/RES_summary!G$19</f>
        <v>2.9360885478841529E-3</v>
      </c>
      <c r="H47" s="178">
        <f>RES_hhdet_tesh!H47/RES_summary!H$19</f>
        <v>2.7515212937420817E-3</v>
      </c>
      <c r="I47" s="178">
        <f>RES_hhdet_tesh!I47/RES_summary!I$19</f>
        <v>4.0005756678299382E-3</v>
      </c>
      <c r="J47" s="178">
        <f>RES_hhdet_tesh!J47/RES_summary!J$19</f>
        <v>4.9631569010522214E-3</v>
      </c>
      <c r="K47" s="178">
        <f>RES_hhdet_tesh!K47/RES_summary!K$19</f>
        <v>5.2437188560216985E-3</v>
      </c>
      <c r="L47" s="178">
        <f>RES_hhdet_tesh!L47/RES_summary!L$19</f>
        <v>5.8750628799473558E-3</v>
      </c>
      <c r="M47" s="178">
        <f>RES_hhdet_tesh!M47/RES_summary!M$19</f>
        <v>7.9917705750006274E-3</v>
      </c>
      <c r="N47" s="178">
        <f>RES_hhdet_tesh!N47/RES_summary!N$19</f>
        <v>1.0249203140647816E-2</v>
      </c>
      <c r="O47" s="178">
        <f>RES_hhdet_tesh!O47/RES_summary!O$19</f>
        <v>1.1241044261804398E-2</v>
      </c>
      <c r="P47" s="178">
        <f>RES_hhdet_tesh!P47/RES_summary!P$19</f>
        <v>1.2975376842087216E-2</v>
      </c>
      <c r="Q47" s="178">
        <f>RES_hhdet_tesh!Q47/RES_summary!Q$19</f>
        <v>1.4788711270729725E-2</v>
      </c>
    </row>
    <row r="48" spans="1:17" ht="12" customHeight="1" x14ac:dyDescent="0.25">
      <c r="A48" s="23" t="s">
        <v>60</v>
      </c>
      <c r="B48" s="177">
        <f>RES_hhdet_tesh!B48/RES_summary!B$19</f>
        <v>6.0948650076547174E-4</v>
      </c>
      <c r="C48" s="177">
        <f>RES_hhdet_tesh!C48/RES_summary!C$19</f>
        <v>6.1091740667766311E-4</v>
      </c>
      <c r="D48" s="177">
        <f>RES_hhdet_tesh!D48/RES_summary!D$19</f>
        <v>7.3405950112131199E-4</v>
      </c>
      <c r="E48" s="177">
        <f>RES_hhdet_tesh!E48/RES_summary!E$19</f>
        <v>8.9353481207325562E-4</v>
      </c>
      <c r="F48" s="177">
        <f>RES_hhdet_tesh!F48/RES_summary!F$19</f>
        <v>1.4928227607815157E-3</v>
      </c>
      <c r="G48" s="177">
        <f>RES_hhdet_tesh!G48/RES_summary!G$19</f>
        <v>2.9360885478841529E-3</v>
      </c>
      <c r="H48" s="177">
        <f>RES_hhdet_tesh!H48/RES_summary!H$19</f>
        <v>2.7515212937420817E-3</v>
      </c>
      <c r="I48" s="177">
        <f>RES_hhdet_tesh!I48/RES_summary!I$19</f>
        <v>4.0005756678299382E-3</v>
      </c>
      <c r="J48" s="177">
        <f>RES_hhdet_tesh!J48/RES_summary!J$19</f>
        <v>4.9631569010522214E-3</v>
      </c>
      <c r="K48" s="177">
        <f>RES_hhdet_tesh!K48/RES_summary!K$19</f>
        <v>5.2437188560216985E-3</v>
      </c>
      <c r="L48" s="177">
        <f>RES_hhdet_tesh!L48/RES_summary!L$19</f>
        <v>5.8750628799473558E-3</v>
      </c>
      <c r="M48" s="177">
        <f>RES_hhdet_tesh!M48/RES_summary!M$19</f>
        <v>7.9917705750006274E-3</v>
      </c>
      <c r="N48" s="177">
        <f>RES_hhdet_tesh!N48/RES_summary!N$19</f>
        <v>1.0249203140647816E-2</v>
      </c>
      <c r="O48" s="177">
        <f>RES_hhdet_tesh!O48/RES_summary!O$19</f>
        <v>1.1241044261804398E-2</v>
      </c>
      <c r="P48" s="177">
        <f>RES_hhdet_tesh!P48/RES_summary!P$19</f>
        <v>1.2975376842087216E-2</v>
      </c>
      <c r="Q48" s="177">
        <f>RES_hhdet_tesh!Q48/RES_summary!Q$19</f>
        <v>1.4788711270729725E-2</v>
      </c>
    </row>
    <row r="49" spans="1:17" ht="12" customHeight="1" x14ac:dyDescent="0.25">
      <c r="A49" s="158" t="s">
        <v>63</v>
      </c>
      <c r="B49" s="178">
        <f>RES_hhdet_tesh!B49/RES_summary!B$19</f>
        <v>26.548152571187323</v>
      </c>
      <c r="C49" s="178">
        <f>RES_hhdet_tesh!C49/RES_summary!C$19</f>
        <v>28.425179133041933</v>
      </c>
      <c r="D49" s="178">
        <f>RES_hhdet_tesh!D49/RES_summary!D$19</f>
        <v>25.888112477825469</v>
      </c>
      <c r="E49" s="178">
        <f>RES_hhdet_tesh!E49/RES_summary!E$19</f>
        <v>24.954982490531524</v>
      </c>
      <c r="F49" s="178">
        <f>RES_hhdet_tesh!F49/RES_summary!F$19</f>
        <v>24.877430596483485</v>
      </c>
      <c r="G49" s="178">
        <f>RES_hhdet_tesh!G49/RES_summary!G$19</f>
        <v>27.773734165299423</v>
      </c>
      <c r="H49" s="178">
        <f>RES_hhdet_tesh!H49/RES_summary!H$19</f>
        <v>29.054150647694907</v>
      </c>
      <c r="I49" s="178">
        <f>RES_hhdet_tesh!I49/RES_summary!I$19</f>
        <v>25.7499049267829</v>
      </c>
      <c r="J49" s="178">
        <f>RES_hhdet_tesh!J49/RES_summary!J$19</f>
        <v>27.584722332366479</v>
      </c>
      <c r="K49" s="178">
        <f>RES_hhdet_tesh!K49/RES_summary!K$19</f>
        <v>23.366321772621628</v>
      </c>
      <c r="L49" s="178">
        <f>RES_hhdet_tesh!L49/RES_summary!L$19</f>
        <v>23.73944822789829</v>
      </c>
      <c r="M49" s="178">
        <f>RES_hhdet_tesh!M49/RES_summary!M$19</f>
        <v>29.121773343209167</v>
      </c>
      <c r="N49" s="178">
        <f>RES_hhdet_tesh!N49/RES_summary!N$19</f>
        <v>27.045965804304448</v>
      </c>
      <c r="O49" s="178">
        <f>RES_hhdet_tesh!O49/RES_summary!O$19</f>
        <v>23.031760078449743</v>
      </c>
      <c r="P49" s="178">
        <f>RES_hhdet_tesh!P49/RES_summary!P$19</f>
        <v>24.505454431222368</v>
      </c>
      <c r="Q49" s="178">
        <f>RES_hhdet_tesh!Q49/RES_summary!Q$19</f>
        <v>24.180904599589397</v>
      </c>
    </row>
    <row r="50" spans="1:17" ht="12" customHeight="1" x14ac:dyDescent="0.25">
      <c r="A50" s="167" t="s">
        <v>165</v>
      </c>
      <c r="B50" s="183">
        <f>RES_hhdet_tesh!B50/RES_summary!B$19</f>
        <v>25.448469809535165</v>
      </c>
      <c r="C50" s="183">
        <f>RES_hhdet_tesh!C50/RES_summary!C$19</f>
        <v>27.38189310524724</v>
      </c>
      <c r="D50" s="183">
        <f>RES_hhdet_tesh!D50/RES_summary!D$19</f>
        <v>25.927830929482781</v>
      </c>
      <c r="E50" s="183">
        <f>RES_hhdet_tesh!E50/RES_summary!E$19</f>
        <v>25.876466065657208</v>
      </c>
      <c r="F50" s="183">
        <f>RES_hhdet_tesh!F50/RES_summary!F$19</f>
        <v>25.995604582181883</v>
      </c>
      <c r="G50" s="183">
        <f>RES_hhdet_tesh!G50/RES_summary!G$19</f>
        <v>26.153885304016629</v>
      </c>
      <c r="H50" s="183">
        <f>RES_hhdet_tesh!H50/RES_summary!H$19</f>
        <v>29.015521115921302</v>
      </c>
      <c r="I50" s="183">
        <f>RES_hhdet_tesh!I50/RES_summary!I$19</f>
        <v>23.464562907282225</v>
      </c>
      <c r="J50" s="183">
        <f>RES_hhdet_tesh!J50/RES_summary!J$19</f>
        <v>26.278110876450683</v>
      </c>
      <c r="K50" s="183">
        <f>RES_hhdet_tesh!K50/RES_summary!K$19</f>
        <v>22.607007264502084</v>
      </c>
      <c r="L50" s="183">
        <f>RES_hhdet_tesh!L50/RES_summary!L$19</f>
        <v>22.138257306409503</v>
      </c>
      <c r="M50" s="183">
        <f>RES_hhdet_tesh!M50/RES_summary!M$19</f>
        <v>29.306672504397795</v>
      </c>
      <c r="N50" s="183">
        <f>RES_hhdet_tesh!N50/RES_summary!N$19</f>
        <v>26.943735957583549</v>
      </c>
      <c r="O50" s="183">
        <f>RES_hhdet_tesh!O50/RES_summary!O$19</f>
        <v>22.667205268547555</v>
      </c>
      <c r="P50" s="183">
        <f>RES_hhdet_tesh!P50/RES_summary!P$19</f>
        <v>24.435190440934871</v>
      </c>
      <c r="Q50" s="183">
        <f>RES_hhdet_tesh!Q50/RES_summary!Q$19</f>
        <v>24.025852622215897</v>
      </c>
    </row>
    <row r="51" spans="1:17" ht="12" customHeight="1" x14ac:dyDescent="0.25">
      <c r="A51" s="167" t="s">
        <v>164</v>
      </c>
      <c r="B51" s="183">
        <f>RES_hhdet_tesh!B51/RES_summary!B$19</f>
        <v>0</v>
      </c>
      <c r="C51" s="183">
        <f>RES_hhdet_tesh!C51/RES_summary!C$19</f>
        <v>0</v>
      </c>
      <c r="D51" s="183">
        <f>RES_hhdet_tesh!D51/RES_summary!D$19</f>
        <v>0</v>
      </c>
      <c r="E51" s="183">
        <f>RES_hhdet_tesh!E51/RES_summary!E$19</f>
        <v>0</v>
      </c>
      <c r="F51" s="183">
        <f>RES_hhdet_tesh!F51/RES_summary!F$19</f>
        <v>0</v>
      </c>
      <c r="G51" s="183">
        <f>RES_hhdet_tesh!G51/RES_summary!G$19</f>
        <v>0</v>
      </c>
      <c r="H51" s="183">
        <f>RES_hhdet_tesh!H51/RES_summary!H$19</f>
        <v>0</v>
      </c>
      <c r="I51" s="183">
        <f>RES_hhdet_tesh!I51/RES_summary!I$19</f>
        <v>0</v>
      </c>
      <c r="J51" s="183">
        <f>RES_hhdet_tesh!J51/RES_summary!J$19</f>
        <v>0</v>
      </c>
      <c r="K51" s="183">
        <f>RES_hhdet_tesh!K51/RES_summary!K$19</f>
        <v>0</v>
      </c>
      <c r="L51" s="183">
        <f>RES_hhdet_tesh!L51/RES_summary!L$19</f>
        <v>0</v>
      </c>
      <c r="M51" s="183">
        <f>RES_hhdet_tesh!M51/RES_summary!M$19</f>
        <v>0</v>
      </c>
      <c r="N51" s="183">
        <f>RES_hhdet_tesh!N51/RES_summary!N$19</f>
        <v>0</v>
      </c>
      <c r="O51" s="183">
        <f>RES_hhdet_tesh!O51/RES_summary!O$19</f>
        <v>0</v>
      </c>
      <c r="P51" s="183">
        <f>RES_hhdet_tesh!P51/RES_summary!P$19</f>
        <v>0</v>
      </c>
      <c r="Q51" s="183">
        <f>RES_hhdet_tesh!Q51/RES_summary!Q$19</f>
        <v>0</v>
      </c>
    </row>
    <row r="52" spans="1:17" ht="12" customHeight="1" x14ac:dyDescent="0.25">
      <c r="A52" s="166" t="s">
        <v>163</v>
      </c>
      <c r="B52" s="182">
        <f>RES_hhdet_tesh!B52/RES_summary!B$19</f>
        <v>0</v>
      </c>
      <c r="C52" s="182">
        <f>RES_hhdet_tesh!C52/RES_summary!C$19</f>
        <v>0</v>
      </c>
      <c r="D52" s="182">
        <f>RES_hhdet_tesh!D52/RES_summary!D$19</f>
        <v>0</v>
      </c>
      <c r="E52" s="182">
        <f>RES_hhdet_tesh!E52/RES_summary!E$19</f>
        <v>0</v>
      </c>
      <c r="F52" s="182">
        <f>RES_hhdet_tesh!F52/RES_summary!F$19</f>
        <v>0</v>
      </c>
      <c r="G52" s="182">
        <f>RES_hhdet_tesh!G52/RES_summary!G$19</f>
        <v>0</v>
      </c>
      <c r="H52" s="182">
        <f>RES_hhdet_tesh!H52/RES_summary!H$19</f>
        <v>0</v>
      </c>
      <c r="I52" s="182">
        <f>RES_hhdet_tesh!I52/RES_summary!I$19</f>
        <v>0</v>
      </c>
      <c r="J52" s="182">
        <f>RES_hhdet_tesh!J52/RES_summary!J$19</f>
        <v>0</v>
      </c>
      <c r="K52" s="182">
        <f>RES_hhdet_tesh!K52/RES_summary!K$19</f>
        <v>0</v>
      </c>
      <c r="L52" s="182">
        <f>RES_hhdet_tesh!L52/RES_summary!L$19</f>
        <v>0</v>
      </c>
      <c r="M52" s="182">
        <f>RES_hhdet_tesh!M52/RES_summary!M$19</f>
        <v>0</v>
      </c>
      <c r="N52" s="182">
        <f>RES_hhdet_tesh!N52/RES_summary!N$19</f>
        <v>0</v>
      </c>
      <c r="O52" s="182">
        <f>RES_hhdet_tesh!O52/RES_summary!O$19</f>
        <v>0</v>
      </c>
      <c r="P52" s="182">
        <f>RES_hhdet_tesh!P52/RES_summary!P$19</f>
        <v>0</v>
      </c>
      <c r="Q52" s="182">
        <f>RES_hhdet_tesh!Q52/RES_summary!Q$19</f>
        <v>0</v>
      </c>
    </row>
    <row r="53" spans="1:17" ht="12" customHeight="1" x14ac:dyDescent="0.25">
      <c r="A53" s="147" t="s">
        <v>59</v>
      </c>
      <c r="B53" s="181">
        <f>RES_hhdet_tesh!B53/RES_summary!B$19</f>
        <v>0</v>
      </c>
      <c r="C53" s="181">
        <f>RES_hhdet_tesh!C53/RES_summary!C$19</f>
        <v>0</v>
      </c>
      <c r="D53" s="181">
        <f>RES_hhdet_tesh!D53/RES_summary!D$19</f>
        <v>0</v>
      </c>
      <c r="E53" s="181">
        <f>RES_hhdet_tesh!E53/RES_summary!E$19</f>
        <v>0</v>
      </c>
      <c r="F53" s="181">
        <f>RES_hhdet_tesh!F53/RES_summary!F$19</f>
        <v>0</v>
      </c>
      <c r="G53" s="181">
        <f>RES_hhdet_tesh!G53/RES_summary!G$19</f>
        <v>0</v>
      </c>
      <c r="H53" s="181">
        <f>RES_hhdet_tesh!H53/RES_summary!H$19</f>
        <v>0</v>
      </c>
      <c r="I53" s="181">
        <f>RES_hhdet_tesh!I53/RES_summary!I$19</f>
        <v>0</v>
      </c>
      <c r="J53" s="181">
        <f>RES_hhdet_tesh!J53/RES_summary!J$19</f>
        <v>0</v>
      </c>
      <c r="K53" s="181">
        <f>RES_hhdet_tesh!K53/RES_summary!K$19</f>
        <v>0</v>
      </c>
      <c r="L53" s="181">
        <f>RES_hhdet_tesh!L53/RES_summary!L$19</f>
        <v>0</v>
      </c>
      <c r="M53" s="181">
        <f>RES_hhdet_tesh!M53/RES_summary!M$19</f>
        <v>0</v>
      </c>
      <c r="N53" s="181">
        <f>RES_hhdet_tesh!N53/RES_summary!N$19</f>
        <v>0</v>
      </c>
      <c r="O53" s="181">
        <f>RES_hhdet_tesh!O53/RES_summary!O$19</f>
        <v>0</v>
      </c>
      <c r="P53" s="181">
        <f>RES_hhdet_tesh!P53/RES_summary!P$19</f>
        <v>0</v>
      </c>
      <c r="Q53" s="181">
        <f>RES_hhdet_tesh!Q53/RES_summary!Q$19</f>
        <v>0</v>
      </c>
    </row>
    <row r="54" spans="1:17" ht="12" customHeight="1" x14ac:dyDescent="0.25">
      <c r="A54" s="163" t="s">
        <v>142</v>
      </c>
      <c r="B54" s="180">
        <f>RES_hhdet_tesh!B54/RES_summary!B$19</f>
        <v>27.734508715584518</v>
      </c>
      <c r="C54" s="180">
        <f>RES_hhdet_tesh!C54/RES_summary!C$19</f>
        <v>29.849418131099736</v>
      </c>
      <c r="D54" s="180">
        <f>RES_hhdet_tesh!D54/RES_summary!D$19</f>
        <v>25.82685263556791</v>
      </c>
      <c r="E54" s="180">
        <f>RES_hhdet_tesh!E54/RES_summary!E$19</f>
        <v>23.26091930410476</v>
      </c>
      <c r="F54" s="180">
        <f>RES_hhdet_tesh!F54/RES_summary!F$19</f>
        <v>22.51500995020692</v>
      </c>
      <c r="G54" s="180">
        <f>RES_hhdet_tesh!G54/RES_summary!G$19</f>
        <v>31.531435703167872</v>
      </c>
      <c r="H54" s="180">
        <f>RES_hhdet_tesh!H54/RES_summary!H$19</f>
        <v>29.155629330926661</v>
      </c>
      <c r="I54" s="180">
        <f>RES_hhdet_tesh!I54/RES_summary!I$19</f>
        <v>31.125762208941676</v>
      </c>
      <c r="J54" s="180">
        <f>RES_hhdet_tesh!J54/RES_summary!J$19</f>
        <v>31.079861511384482</v>
      </c>
      <c r="K54" s="180">
        <f>RES_hhdet_tesh!K54/RES_summary!K$19</f>
        <v>27.910638314548471</v>
      </c>
      <c r="L54" s="180">
        <f>RES_hhdet_tesh!L54/RES_summary!L$19</f>
        <v>28.733878128552146</v>
      </c>
      <c r="M54" s="180">
        <f>RES_hhdet_tesh!M54/RES_summary!M$19</f>
        <v>28.40229240451545</v>
      </c>
      <c r="N54" s="180">
        <f>RES_hhdet_tesh!N54/RES_summary!N$19</f>
        <v>27.585762941212696</v>
      </c>
      <c r="O54" s="180">
        <f>RES_hhdet_tesh!O54/RES_summary!O$19</f>
        <v>27.221871378985259</v>
      </c>
      <c r="P54" s="180">
        <f>RES_hhdet_tesh!P54/RES_summary!P$19</f>
        <v>25.288396037283114</v>
      </c>
      <c r="Q54" s="180">
        <f>RES_hhdet_tesh!Q54/RES_summary!Q$19</f>
        <v>26.61651274416489</v>
      </c>
    </row>
    <row r="55" spans="1:17" ht="12" customHeight="1" x14ac:dyDescent="0.25">
      <c r="A55" s="161" t="s">
        <v>141</v>
      </c>
      <c r="B55" s="179">
        <f>RES_hhdet_tesh!B55/RES_summary!B$19</f>
        <v>0</v>
      </c>
      <c r="C55" s="179">
        <f>RES_hhdet_tesh!C55/RES_summary!C$19</f>
        <v>0</v>
      </c>
      <c r="D55" s="179">
        <f>RES_hhdet_tesh!D55/RES_summary!D$19</f>
        <v>0</v>
      </c>
      <c r="E55" s="179">
        <f>RES_hhdet_tesh!E55/RES_summary!E$19</f>
        <v>0</v>
      </c>
      <c r="F55" s="179">
        <f>RES_hhdet_tesh!F55/RES_summary!F$19</f>
        <v>0</v>
      </c>
      <c r="G55" s="179">
        <f>RES_hhdet_tesh!G55/RES_summary!G$19</f>
        <v>0</v>
      </c>
      <c r="H55" s="179">
        <f>RES_hhdet_tesh!H55/RES_summary!H$19</f>
        <v>0</v>
      </c>
      <c r="I55" s="179">
        <f>RES_hhdet_tesh!I55/RES_summary!I$19</f>
        <v>0</v>
      </c>
      <c r="J55" s="179">
        <f>RES_hhdet_tesh!J55/RES_summary!J$19</f>
        <v>0</v>
      </c>
      <c r="K55" s="179">
        <f>RES_hhdet_tesh!K55/RES_summary!K$19</f>
        <v>0</v>
      </c>
      <c r="L55" s="179">
        <f>RES_hhdet_tesh!L55/RES_summary!L$19</f>
        <v>0</v>
      </c>
      <c r="M55" s="179">
        <f>RES_hhdet_tesh!M55/RES_summary!M$19</f>
        <v>0</v>
      </c>
      <c r="N55" s="179">
        <f>RES_hhdet_tesh!N55/RES_summary!N$19</f>
        <v>0</v>
      </c>
      <c r="O55" s="179">
        <f>RES_hhdet_tesh!O55/RES_summary!O$19</f>
        <v>0</v>
      </c>
      <c r="P55" s="179">
        <f>RES_hhdet_tesh!P55/RES_summary!P$19</f>
        <v>0</v>
      </c>
      <c r="Q55" s="179">
        <f>RES_hhdet_tesh!Q55/RES_summary!Q$19</f>
        <v>0</v>
      </c>
    </row>
    <row r="56" spans="1:17" ht="12" customHeight="1" x14ac:dyDescent="0.25">
      <c r="A56" s="148" t="s">
        <v>60</v>
      </c>
      <c r="B56" s="177">
        <f>RES_hhdet_tesh!B56/RES_summary!B$19</f>
        <v>0</v>
      </c>
      <c r="C56" s="177">
        <f>RES_hhdet_tesh!C56/RES_summary!C$19</f>
        <v>0</v>
      </c>
      <c r="D56" s="177">
        <f>RES_hhdet_tesh!D56/RES_summary!D$19</f>
        <v>0</v>
      </c>
      <c r="E56" s="177">
        <f>RES_hhdet_tesh!E56/RES_summary!E$19</f>
        <v>0</v>
      </c>
      <c r="F56" s="177">
        <f>RES_hhdet_tesh!F56/RES_summary!F$19</f>
        <v>0</v>
      </c>
      <c r="G56" s="177">
        <f>RES_hhdet_tesh!G56/RES_summary!G$19</f>
        <v>0</v>
      </c>
      <c r="H56" s="177">
        <f>RES_hhdet_tesh!H56/RES_summary!H$19</f>
        <v>0</v>
      </c>
      <c r="I56" s="177">
        <f>RES_hhdet_tesh!I56/RES_summary!I$19</f>
        <v>0</v>
      </c>
      <c r="J56" s="177">
        <f>RES_hhdet_tesh!J56/RES_summary!J$19</f>
        <v>0</v>
      </c>
      <c r="K56" s="177">
        <f>RES_hhdet_tesh!K56/RES_summary!K$19</f>
        <v>0</v>
      </c>
      <c r="L56" s="177">
        <f>RES_hhdet_tesh!L56/RES_summary!L$19</f>
        <v>0</v>
      </c>
      <c r="M56" s="177">
        <f>RES_hhdet_tesh!M56/RES_summary!M$19</f>
        <v>0</v>
      </c>
      <c r="N56" s="177">
        <f>RES_hhdet_tesh!N56/RES_summary!N$19</f>
        <v>0</v>
      </c>
      <c r="O56" s="177">
        <f>RES_hhdet_tesh!O56/RES_summary!O$19</f>
        <v>0</v>
      </c>
      <c r="P56" s="177">
        <f>RES_hhdet_tesh!P56/RES_summary!P$19</f>
        <v>0</v>
      </c>
      <c r="Q56" s="177">
        <f>RES_hhdet_tesh!Q56/RES_summary!Q$19</f>
        <v>0</v>
      </c>
    </row>
    <row r="57" spans="1:17" ht="12" customHeight="1" x14ac:dyDescent="0.25">
      <c r="A57" s="148" t="s">
        <v>59</v>
      </c>
      <c r="B57" s="177">
        <f>RES_hhdet_tesh!B57/RES_summary!B$19</f>
        <v>0</v>
      </c>
      <c r="C57" s="177">
        <f>RES_hhdet_tesh!C57/RES_summary!C$19</f>
        <v>0</v>
      </c>
      <c r="D57" s="177">
        <f>RES_hhdet_tesh!D57/RES_summary!D$19</f>
        <v>0</v>
      </c>
      <c r="E57" s="177">
        <f>RES_hhdet_tesh!E57/RES_summary!E$19</f>
        <v>0</v>
      </c>
      <c r="F57" s="177">
        <f>RES_hhdet_tesh!F57/RES_summary!F$19</f>
        <v>0</v>
      </c>
      <c r="G57" s="177">
        <f>RES_hhdet_tesh!G57/RES_summary!G$19</f>
        <v>0</v>
      </c>
      <c r="H57" s="177">
        <f>RES_hhdet_tesh!H57/RES_summary!H$19</f>
        <v>0</v>
      </c>
      <c r="I57" s="177">
        <f>RES_hhdet_tesh!I57/RES_summary!I$19</f>
        <v>0</v>
      </c>
      <c r="J57" s="177">
        <f>RES_hhdet_tesh!J57/RES_summary!J$19</f>
        <v>0</v>
      </c>
      <c r="K57" s="177">
        <f>RES_hhdet_tesh!K57/RES_summary!K$19</f>
        <v>0</v>
      </c>
      <c r="L57" s="177">
        <f>RES_hhdet_tesh!L57/RES_summary!L$19</f>
        <v>0</v>
      </c>
      <c r="M57" s="177">
        <f>RES_hhdet_tesh!M57/RES_summary!M$19</f>
        <v>0</v>
      </c>
      <c r="N57" s="177">
        <f>RES_hhdet_tesh!N57/RES_summary!N$19</f>
        <v>0</v>
      </c>
      <c r="O57" s="177">
        <f>RES_hhdet_tesh!O57/RES_summary!O$19</f>
        <v>0</v>
      </c>
      <c r="P57" s="177">
        <f>RES_hhdet_tesh!P57/RES_summary!P$19</f>
        <v>0</v>
      </c>
      <c r="Q57" s="177">
        <f>RES_hhdet_tesh!Q57/RES_summary!Q$19</f>
        <v>0</v>
      </c>
    </row>
    <row r="58" spans="1:17" ht="12" customHeight="1" x14ac:dyDescent="0.25">
      <c r="A58" s="158" t="s">
        <v>62</v>
      </c>
      <c r="B58" s="178">
        <f>RES_hhdet_tesh!B58/RES_summary!B$19</f>
        <v>14.912763487015996</v>
      </c>
      <c r="C58" s="178">
        <f>RES_hhdet_tesh!C58/RES_summary!C$19</f>
        <v>15.717893405478032</v>
      </c>
      <c r="D58" s="178">
        <f>RES_hhdet_tesh!D58/RES_summary!D$19</f>
        <v>15.32223478773923</v>
      </c>
      <c r="E58" s="178">
        <f>RES_hhdet_tesh!E58/RES_summary!E$19</f>
        <v>15.28503382717602</v>
      </c>
      <c r="F58" s="178">
        <f>RES_hhdet_tesh!F58/RES_summary!F$19</f>
        <v>15.25708216624052</v>
      </c>
      <c r="G58" s="178">
        <f>RES_hhdet_tesh!G58/RES_summary!G$19</f>
        <v>15.243645451893947</v>
      </c>
      <c r="H58" s="178">
        <f>RES_hhdet_tesh!H58/RES_summary!H$19</f>
        <v>15.512804622744357</v>
      </c>
      <c r="I58" s="178">
        <f>RES_hhdet_tesh!I58/RES_summary!I$19</f>
        <v>15.891047510499497</v>
      </c>
      <c r="J58" s="178">
        <f>RES_hhdet_tesh!J58/RES_summary!J$19</f>
        <v>15.893226078749834</v>
      </c>
      <c r="K58" s="178">
        <f>RES_hhdet_tesh!K58/RES_summary!K$19</f>
        <v>15.680162974537902</v>
      </c>
      <c r="L58" s="178">
        <f>RES_hhdet_tesh!L58/RES_summary!L$19</f>
        <v>16.096904810850706</v>
      </c>
      <c r="M58" s="178">
        <f>RES_hhdet_tesh!M58/RES_summary!M$19</f>
        <v>15.187591035922543</v>
      </c>
      <c r="N58" s="178">
        <f>RES_hhdet_tesh!N58/RES_summary!N$19</f>
        <v>15.060851717715151</v>
      </c>
      <c r="O58" s="178">
        <f>RES_hhdet_tesh!O58/RES_summary!O$19</f>
        <v>14.757622797847491</v>
      </c>
      <c r="P58" s="178">
        <f>RES_hhdet_tesh!P58/RES_summary!P$19</f>
        <v>13.793435243795651</v>
      </c>
      <c r="Q58" s="178">
        <f>RES_hhdet_tesh!Q58/RES_summary!Q$19</f>
        <v>14.014040445064259</v>
      </c>
    </row>
    <row r="59" spans="1:17" ht="12" customHeight="1" x14ac:dyDescent="0.25">
      <c r="A59" s="23" t="s">
        <v>57</v>
      </c>
      <c r="B59" s="177">
        <f>RES_hhdet_tesh!B59/RES_summary!B$19</f>
        <v>13.607415310756249</v>
      </c>
      <c r="C59" s="177">
        <f>RES_hhdet_tesh!C59/RES_summary!C$19</f>
        <v>14.16640893788011</v>
      </c>
      <c r="D59" s="177">
        <f>RES_hhdet_tesh!D59/RES_summary!D$19</f>
        <v>15.39121694976137</v>
      </c>
      <c r="E59" s="177">
        <f>RES_hhdet_tesh!E59/RES_summary!E$19</f>
        <v>15.322224550742771</v>
      </c>
      <c r="F59" s="177">
        <f>RES_hhdet_tesh!F59/RES_summary!F$19</f>
        <v>15.21487030099364</v>
      </c>
      <c r="G59" s="177">
        <f>RES_hhdet_tesh!G59/RES_summary!G$19</f>
        <v>14.793464463140596</v>
      </c>
      <c r="H59" s="177">
        <f>RES_hhdet_tesh!H59/RES_summary!H$19</f>
        <v>15.265350222761755</v>
      </c>
      <c r="I59" s="177">
        <f>RES_hhdet_tesh!I59/RES_summary!I$19</f>
        <v>14.992371503618594</v>
      </c>
      <c r="J59" s="177">
        <f>RES_hhdet_tesh!J59/RES_summary!J$19</f>
        <v>15.206750864920373</v>
      </c>
      <c r="K59" s="177">
        <f>RES_hhdet_tesh!K59/RES_summary!K$19</f>
        <v>14.601116264175101</v>
      </c>
      <c r="L59" s="177">
        <f>RES_hhdet_tesh!L59/RES_summary!L$19</f>
        <v>14.958709526911706</v>
      </c>
      <c r="M59" s="177">
        <f>RES_hhdet_tesh!M59/RES_summary!M$19</f>
        <v>14.764405255774406</v>
      </c>
      <c r="N59" s="177">
        <f>RES_hhdet_tesh!N59/RES_summary!N$19</f>
        <v>14.166255531835921</v>
      </c>
      <c r="O59" s="177">
        <f>RES_hhdet_tesh!O59/RES_summary!O$19</f>
        <v>13.788995162000289</v>
      </c>
      <c r="P59" s="177">
        <f>RES_hhdet_tesh!P59/RES_summary!P$19</f>
        <v>13.368002007412693</v>
      </c>
      <c r="Q59" s="177">
        <f>RES_hhdet_tesh!Q59/RES_summary!Q$19</f>
        <v>12.961844354970141</v>
      </c>
    </row>
    <row r="60" spans="1:17" ht="12" customHeight="1" x14ac:dyDescent="0.25">
      <c r="A60" s="29" t="s">
        <v>140</v>
      </c>
      <c r="B60" s="176">
        <f>RES_hhdet_tesh!B60/RES_summary!B$19</f>
        <v>14.97168403912174</v>
      </c>
      <c r="C60" s="176">
        <f>RES_hhdet_tesh!C60/RES_summary!C$19</f>
        <v>15.810302605845486</v>
      </c>
      <c r="D60" s="176">
        <f>RES_hhdet_tesh!D60/RES_summary!D$19</f>
        <v>15.320903346058374</v>
      </c>
      <c r="E60" s="176">
        <f>RES_hhdet_tesh!E60/RES_summary!E$19</f>
        <v>15.283882071985195</v>
      </c>
      <c r="F60" s="176">
        <f>RES_hhdet_tesh!F60/RES_summary!F$19</f>
        <v>15.258433193444853</v>
      </c>
      <c r="G60" s="176">
        <f>RES_hhdet_tesh!G60/RES_summary!G$19</f>
        <v>15.254617681387932</v>
      </c>
      <c r="H60" s="176">
        <f>RES_hhdet_tesh!H60/RES_summary!H$19</f>
        <v>15.518755429958363</v>
      </c>
      <c r="I60" s="176">
        <f>RES_hhdet_tesh!I60/RES_summary!I$19</f>
        <v>15.902889787317054</v>
      </c>
      <c r="J60" s="176">
        <f>RES_hhdet_tesh!J60/RES_summary!J$19</f>
        <v>15.909548057283521</v>
      </c>
      <c r="K60" s="176">
        <f>RES_hhdet_tesh!K60/RES_summary!K$19</f>
        <v>15.705768493907199</v>
      </c>
      <c r="L60" s="176">
        <f>RES_hhdet_tesh!L60/RES_summary!L$19</f>
        <v>16.135621374839811</v>
      </c>
      <c r="M60" s="176">
        <f>RES_hhdet_tesh!M60/RES_summary!M$19</f>
        <v>15.202542710173832</v>
      </c>
      <c r="N60" s="176">
        <f>RES_hhdet_tesh!N60/RES_summary!N$19</f>
        <v>15.082985478656102</v>
      </c>
      <c r="O60" s="176">
        <f>RES_hhdet_tesh!O60/RES_summary!O$19</f>
        <v>14.782704808179481</v>
      </c>
      <c r="P60" s="176">
        <f>RES_hhdet_tesh!P60/RES_summary!P$19</f>
        <v>13.809598243278314</v>
      </c>
      <c r="Q60" s="176">
        <f>RES_hhdet_tesh!Q60/RES_summary!Q$19</f>
        <v>14.068547652354383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175.43839543736391</v>
      </c>
      <c r="C62" s="184">
        <f>RES_hhdet_tesh!C62/RES_summary!C$19</f>
        <v>180.86263545397455</v>
      </c>
      <c r="D62" s="184">
        <f>RES_hhdet_tesh!D62/RES_summary!D$19</f>
        <v>172.47612891145369</v>
      </c>
      <c r="E62" s="184">
        <f>RES_hhdet_tesh!E62/RES_summary!E$19</f>
        <v>171.3753508739195</v>
      </c>
      <c r="F62" s="184">
        <f>RES_hhdet_tesh!F62/RES_summary!F$19</f>
        <v>171.33171316763602</v>
      </c>
      <c r="G62" s="184">
        <f>RES_hhdet_tesh!G62/RES_summary!G$19</f>
        <v>172.62195072020029</v>
      </c>
      <c r="H62" s="184">
        <f>RES_hhdet_tesh!H62/RES_summary!H$19</f>
        <v>170.61241103844802</v>
      </c>
      <c r="I62" s="184">
        <f>RES_hhdet_tesh!I62/RES_summary!I$19</f>
        <v>181.0426423444159</v>
      </c>
      <c r="J62" s="184">
        <f>RES_hhdet_tesh!J62/RES_summary!J$19</f>
        <v>174.51075702624243</v>
      </c>
      <c r="K62" s="184">
        <f>RES_hhdet_tesh!K62/RES_summary!K$19</f>
        <v>176.99931241851198</v>
      </c>
      <c r="L62" s="184">
        <f>RES_hhdet_tesh!L62/RES_summary!L$19</f>
        <v>190.36375684616416</v>
      </c>
      <c r="M62" s="184">
        <f>RES_hhdet_tesh!M62/RES_summary!M$19</f>
        <v>172.95870710413325</v>
      </c>
      <c r="N62" s="184">
        <f>RES_hhdet_tesh!N62/RES_summary!N$19</f>
        <v>179.52357575012911</v>
      </c>
      <c r="O62" s="184">
        <f>RES_hhdet_tesh!O62/RES_summary!O$19</f>
        <v>169.28811071807078</v>
      </c>
      <c r="P62" s="184">
        <f>RES_hhdet_tesh!P62/RES_summary!P$19</f>
        <v>163.40365530772971</v>
      </c>
      <c r="Q62" s="184">
        <f>RES_hhdet_tesh!Q62/RES_summary!Q$19</f>
        <v>155.31338938902405</v>
      </c>
    </row>
    <row r="63" spans="1:17" ht="12.95" customHeight="1" x14ac:dyDescent="0.25">
      <c r="A63" s="158" t="s">
        <v>65</v>
      </c>
      <c r="B63" s="178">
        <f>RES_hhdet_tesh!B63/RES_summary!B$19</f>
        <v>135.90979271576893</v>
      </c>
      <c r="C63" s="178">
        <f>RES_hhdet_tesh!C63/RES_summary!C$19</f>
        <v>140.55488883479742</v>
      </c>
      <c r="D63" s="178">
        <f>RES_hhdet_tesh!D63/RES_summary!D$19</f>
        <v>132.81928575498532</v>
      </c>
      <c r="E63" s="178">
        <f>RES_hhdet_tesh!E63/RES_summary!E$19</f>
        <v>131.51274003870816</v>
      </c>
      <c r="F63" s="178">
        <f>RES_hhdet_tesh!F63/RES_summary!F$19</f>
        <v>131.18329326305724</v>
      </c>
      <c r="G63" s="178">
        <f>RES_hhdet_tesh!G63/RES_summary!G$19</f>
        <v>131.22333385208503</v>
      </c>
      <c r="H63" s="178">
        <f>RES_hhdet_tesh!H63/RES_summary!H$19</f>
        <v>129.35342419537432</v>
      </c>
      <c r="I63" s="178">
        <f>RES_hhdet_tesh!I63/RES_summary!I$19</f>
        <v>139.67060526335061</v>
      </c>
      <c r="J63" s="178">
        <f>RES_hhdet_tesh!J63/RES_summary!J$19</f>
        <v>133.28221012123632</v>
      </c>
      <c r="K63" s="178">
        <f>RES_hhdet_tesh!K63/RES_summary!K$19</f>
        <v>135.55575089100969</v>
      </c>
      <c r="L63" s="178">
        <f>RES_hhdet_tesh!L63/RES_summary!L$19</f>
        <v>148.6930035972876</v>
      </c>
      <c r="M63" s="178">
        <f>RES_hhdet_tesh!M63/RES_summary!M$19</f>
        <v>131.75987751135452</v>
      </c>
      <c r="N63" s="178">
        <f>RES_hhdet_tesh!N63/RES_summary!N$19</f>
        <v>138.80330638144093</v>
      </c>
      <c r="O63" s="178">
        <f>RES_hhdet_tesh!O63/RES_summary!O$19</f>
        <v>130.70774135970865</v>
      </c>
      <c r="P63" s="178">
        <f>RES_hhdet_tesh!P63/RES_summary!P$19</f>
        <v>124.88819185323474</v>
      </c>
      <c r="Q63" s="178">
        <f>RES_hhdet_tesh!Q63/RES_summary!Q$19</f>
        <v>117.68370744100953</v>
      </c>
    </row>
    <row r="64" spans="1:17" ht="12" customHeight="1" x14ac:dyDescent="0.25">
      <c r="A64" s="23" t="s">
        <v>161</v>
      </c>
      <c r="B64" s="177">
        <f>RES_hhdet_tesh!B64/RES_summary!B$19</f>
        <v>132.28194179391352</v>
      </c>
      <c r="C64" s="177">
        <f>RES_hhdet_tesh!C64/RES_summary!C$19</f>
        <v>134.86179916975024</v>
      </c>
      <c r="D64" s="177">
        <f>RES_hhdet_tesh!D64/RES_summary!D$19</f>
        <v>128.90622336098417</v>
      </c>
      <c r="E64" s="177">
        <f>RES_hhdet_tesh!E64/RES_summary!E$19</f>
        <v>127.9017307169368</v>
      </c>
      <c r="F64" s="177">
        <f>RES_hhdet_tesh!F64/RES_summary!F$19</f>
        <v>127.81073216581839</v>
      </c>
      <c r="G64" s="177">
        <f>RES_hhdet_tesh!G64/RES_summary!G$19</f>
        <v>128.03573084066556</v>
      </c>
      <c r="H64" s="177">
        <f>RES_hhdet_tesh!H64/RES_summary!H$19</f>
        <v>125.71610129799174</v>
      </c>
      <c r="I64" s="177">
        <f>RES_hhdet_tesh!I64/RES_summary!I$19</f>
        <v>135.48021716803606</v>
      </c>
      <c r="J64" s="177">
        <f>RES_hhdet_tesh!J64/RES_summary!J$19</f>
        <v>129.2203635666053</v>
      </c>
      <c r="K64" s="177">
        <f>RES_hhdet_tesh!K64/RES_summary!K$19</f>
        <v>132.03336601954209</v>
      </c>
      <c r="L64" s="177">
        <f>RES_hhdet_tesh!L64/RES_summary!L$19</f>
        <v>143.89631327414821</v>
      </c>
      <c r="M64" s="177">
        <f>RES_hhdet_tesh!M64/RES_summary!M$19</f>
        <v>129.00881761227481</v>
      </c>
      <c r="N64" s="177">
        <f>RES_hhdet_tesh!N64/RES_summary!N$19</f>
        <v>135.44175636643871</v>
      </c>
      <c r="O64" s="177">
        <f>RES_hhdet_tesh!O64/RES_summary!O$19</f>
        <v>127.77319898034629</v>
      </c>
      <c r="P64" s="177">
        <f>RES_hhdet_tesh!P64/RES_summary!P$19</f>
        <v>123.50053836510425</v>
      </c>
      <c r="Q64" s="177">
        <f>RES_hhdet_tesh!Q64/RES_summary!Q$19</f>
        <v>115.25750098846721</v>
      </c>
    </row>
    <row r="65" spans="1:17" ht="12" customHeight="1" x14ac:dyDescent="0.25">
      <c r="A65" s="23" t="s">
        <v>60</v>
      </c>
      <c r="B65" s="177">
        <f>RES_hhdet_tesh!B65/RES_summary!B$19</f>
        <v>3.6278509218554071</v>
      </c>
      <c r="C65" s="177">
        <f>RES_hhdet_tesh!C65/RES_summary!C$19</f>
        <v>5.6930896650471752</v>
      </c>
      <c r="D65" s="177">
        <f>RES_hhdet_tesh!D65/RES_summary!D$19</f>
        <v>3.9130623940011366</v>
      </c>
      <c r="E65" s="177">
        <f>RES_hhdet_tesh!E65/RES_summary!E$19</f>
        <v>3.6110093217713852</v>
      </c>
      <c r="F65" s="177">
        <f>RES_hhdet_tesh!F65/RES_summary!F$19</f>
        <v>3.3725610972388642</v>
      </c>
      <c r="G65" s="177">
        <f>RES_hhdet_tesh!G65/RES_summary!G$19</f>
        <v>3.1876030114194389</v>
      </c>
      <c r="H65" s="177">
        <f>RES_hhdet_tesh!H65/RES_summary!H$19</f>
        <v>3.6373228973825729</v>
      </c>
      <c r="I65" s="177">
        <f>RES_hhdet_tesh!I65/RES_summary!I$19</f>
        <v>4.190388095314554</v>
      </c>
      <c r="J65" s="177">
        <f>RES_hhdet_tesh!J65/RES_summary!J$19</f>
        <v>4.061846554631007</v>
      </c>
      <c r="K65" s="177">
        <f>RES_hhdet_tesh!K65/RES_summary!K$19</f>
        <v>3.5223848714676067</v>
      </c>
      <c r="L65" s="177">
        <f>RES_hhdet_tesh!L65/RES_summary!L$19</f>
        <v>4.7966903231393756</v>
      </c>
      <c r="M65" s="177">
        <f>RES_hhdet_tesh!M65/RES_summary!M$19</f>
        <v>2.7510598990797166</v>
      </c>
      <c r="N65" s="177">
        <f>RES_hhdet_tesh!N65/RES_summary!N$19</f>
        <v>3.3615500150022144</v>
      </c>
      <c r="O65" s="177">
        <f>RES_hhdet_tesh!O65/RES_summary!O$19</f>
        <v>2.9345423793623446</v>
      </c>
      <c r="P65" s="177">
        <f>RES_hhdet_tesh!P65/RES_summary!P$19</f>
        <v>1.3876534881304963</v>
      </c>
      <c r="Q65" s="177">
        <f>RES_hhdet_tesh!Q65/RES_summary!Q$19</f>
        <v>2.4262064525423281</v>
      </c>
    </row>
    <row r="66" spans="1:17" ht="12.95" customHeight="1" x14ac:dyDescent="0.25">
      <c r="A66" s="158" t="s">
        <v>112</v>
      </c>
      <c r="B66" s="178">
        <f>RES_hhdet_tesh!B66/RES_summary!B$19</f>
        <v>4.8372861400246617E-4</v>
      </c>
      <c r="C66" s="178">
        <f>RES_hhdet_tesh!C66/RES_summary!C$19</f>
        <v>7.3315976452510289E-4</v>
      </c>
      <c r="D66" s="178">
        <f>RES_hhdet_tesh!D66/RES_summary!D$19</f>
        <v>1.0814853848955994E-3</v>
      </c>
      <c r="E66" s="178">
        <f>RES_hhdet_tesh!E66/RES_summary!E$19</f>
        <v>1.072625348135502E-3</v>
      </c>
      <c r="F66" s="178">
        <f>RES_hhdet_tesh!F66/RES_summary!F$19</f>
        <v>1.8098976296042253E-3</v>
      </c>
      <c r="G66" s="178">
        <f>RES_hhdet_tesh!G66/RES_summary!G$19</f>
        <v>2.6387309761857027E-3</v>
      </c>
      <c r="H66" s="178">
        <f>RES_hhdet_tesh!H66/RES_summary!H$19</f>
        <v>3.3699724180878388E-3</v>
      </c>
      <c r="I66" s="178">
        <f>RES_hhdet_tesh!I66/RES_summary!I$19</f>
        <v>4.1502348607310655E-3</v>
      </c>
      <c r="J66" s="178">
        <f>RES_hhdet_tesh!J66/RES_summary!J$19</f>
        <v>5.1792849273020521E-3</v>
      </c>
      <c r="K66" s="178">
        <f>RES_hhdet_tesh!K66/RES_summary!K$19</f>
        <v>5.8798021725932062E-3</v>
      </c>
      <c r="L66" s="178">
        <f>RES_hhdet_tesh!L66/RES_summary!L$19</f>
        <v>6.3600871064342116E-3</v>
      </c>
      <c r="M66" s="178">
        <f>RES_hhdet_tesh!M66/RES_summary!M$19</f>
        <v>7.6572052978198342E-3</v>
      </c>
      <c r="N66" s="178">
        <f>RES_hhdet_tesh!N66/RES_summary!N$19</f>
        <v>9.251403226741256E-3</v>
      </c>
      <c r="O66" s="178">
        <f>RES_hhdet_tesh!O66/RES_summary!O$19</f>
        <v>1.1228340017235253E-2</v>
      </c>
      <c r="P66" s="178">
        <f>RES_hhdet_tesh!P66/RES_summary!P$19</f>
        <v>1.2174770758000936E-2</v>
      </c>
      <c r="Q66" s="178">
        <f>RES_hhdet_tesh!Q66/RES_summary!Q$19</f>
        <v>1.5056054625467512E-2</v>
      </c>
    </row>
    <row r="67" spans="1:17" ht="12" customHeight="1" x14ac:dyDescent="0.25">
      <c r="A67" s="23" t="s">
        <v>60</v>
      </c>
      <c r="B67" s="177">
        <f>RES_hhdet_tesh!B67/RES_summary!B$19</f>
        <v>4.8372861400246617E-4</v>
      </c>
      <c r="C67" s="177">
        <f>RES_hhdet_tesh!C67/RES_summary!C$19</f>
        <v>7.3315976452510289E-4</v>
      </c>
      <c r="D67" s="177">
        <f>RES_hhdet_tesh!D67/RES_summary!D$19</f>
        <v>1.0814853848955994E-3</v>
      </c>
      <c r="E67" s="177">
        <f>RES_hhdet_tesh!E67/RES_summary!E$19</f>
        <v>1.072625348135502E-3</v>
      </c>
      <c r="F67" s="177">
        <f>RES_hhdet_tesh!F67/RES_summary!F$19</f>
        <v>1.8098976296042253E-3</v>
      </c>
      <c r="G67" s="177">
        <f>RES_hhdet_tesh!G67/RES_summary!G$19</f>
        <v>2.6387309761857027E-3</v>
      </c>
      <c r="H67" s="177">
        <f>RES_hhdet_tesh!H67/RES_summary!H$19</f>
        <v>3.3699724180878388E-3</v>
      </c>
      <c r="I67" s="177">
        <f>RES_hhdet_tesh!I67/RES_summary!I$19</f>
        <v>4.1502348607310655E-3</v>
      </c>
      <c r="J67" s="177">
        <f>RES_hhdet_tesh!J67/RES_summary!J$19</f>
        <v>5.1792849273020521E-3</v>
      </c>
      <c r="K67" s="177">
        <f>RES_hhdet_tesh!K67/RES_summary!K$19</f>
        <v>5.8798021725932062E-3</v>
      </c>
      <c r="L67" s="177">
        <f>RES_hhdet_tesh!L67/RES_summary!L$19</f>
        <v>6.3600871064342116E-3</v>
      </c>
      <c r="M67" s="177">
        <f>RES_hhdet_tesh!M67/RES_summary!M$19</f>
        <v>7.6572052978198342E-3</v>
      </c>
      <c r="N67" s="177">
        <f>RES_hhdet_tesh!N67/RES_summary!N$19</f>
        <v>9.251403226741256E-3</v>
      </c>
      <c r="O67" s="177">
        <f>RES_hhdet_tesh!O67/RES_summary!O$19</f>
        <v>1.1228340017235253E-2</v>
      </c>
      <c r="P67" s="177">
        <f>RES_hhdet_tesh!P67/RES_summary!P$19</f>
        <v>1.2174770758000936E-2</v>
      </c>
      <c r="Q67" s="177">
        <f>RES_hhdet_tesh!Q67/RES_summary!Q$19</f>
        <v>1.5056054625467512E-2</v>
      </c>
    </row>
    <row r="68" spans="1:17" ht="12" customHeight="1" x14ac:dyDescent="0.25">
      <c r="A68" s="158" t="s">
        <v>63</v>
      </c>
      <c r="B68" s="178">
        <f>RES_hhdet_tesh!B68/RES_summary!B$19</f>
        <v>25.68215536969112</v>
      </c>
      <c r="C68" s="178">
        <f>RES_hhdet_tesh!C68/RES_summary!C$19</f>
        <v>26.131959342773783</v>
      </c>
      <c r="D68" s="178">
        <f>RES_hhdet_tesh!D68/RES_summary!D$19</f>
        <v>25.554639823562493</v>
      </c>
      <c r="E68" s="178">
        <f>RES_hhdet_tesh!E68/RES_summary!E$19</f>
        <v>25.616145676716524</v>
      </c>
      <c r="F68" s="178">
        <f>RES_hhdet_tesh!F68/RES_summary!F$19</f>
        <v>25.714311780979124</v>
      </c>
      <c r="G68" s="178">
        <f>RES_hhdet_tesh!G68/RES_summary!G$19</f>
        <v>26.701992989699708</v>
      </c>
      <c r="H68" s="178">
        <f>RES_hhdet_tesh!H68/RES_summary!H$19</f>
        <v>26.411601870996087</v>
      </c>
      <c r="I68" s="178">
        <f>RES_hhdet_tesh!I68/RES_summary!I$19</f>
        <v>26.372701166775304</v>
      </c>
      <c r="J68" s="178">
        <f>RES_hhdet_tesh!J68/RES_summary!J$19</f>
        <v>26.205682488183516</v>
      </c>
      <c r="K68" s="178">
        <f>RES_hhdet_tesh!K68/RES_summary!K$19</f>
        <v>26.442102388836883</v>
      </c>
      <c r="L68" s="178">
        <f>RES_hhdet_tesh!L68/RES_summary!L$19</f>
        <v>26.695203066923199</v>
      </c>
      <c r="M68" s="178">
        <f>RES_hhdet_tesh!M68/RES_summary!M$19</f>
        <v>26.404993702562038</v>
      </c>
      <c r="N68" s="178">
        <f>RES_hhdet_tesh!N68/RES_summary!N$19</f>
        <v>26.093600665933565</v>
      </c>
      <c r="O68" s="178">
        <f>RES_hhdet_tesh!O68/RES_summary!O$19</f>
        <v>24.644914254310009</v>
      </c>
      <c r="P68" s="178">
        <f>RES_hhdet_tesh!P68/RES_summary!P$19</f>
        <v>24.642476085636648</v>
      </c>
      <c r="Q68" s="178">
        <f>RES_hhdet_tesh!Q68/RES_summary!Q$19</f>
        <v>24.084182369331923</v>
      </c>
    </row>
    <row r="69" spans="1:17" ht="12" customHeight="1" x14ac:dyDescent="0.25">
      <c r="A69" s="167" t="s">
        <v>160</v>
      </c>
      <c r="B69" s="183">
        <f>RES_hhdet_tesh!B69/RES_summary!B$19</f>
        <v>25.448328106863336</v>
      </c>
      <c r="C69" s="183">
        <f>RES_hhdet_tesh!C69/RES_summary!C$19</f>
        <v>25.617221944842164</v>
      </c>
      <c r="D69" s="183">
        <f>RES_hhdet_tesh!D69/RES_summary!D$19</f>
        <v>25.464427159832606</v>
      </c>
      <c r="E69" s="183">
        <f>RES_hhdet_tesh!E69/RES_summary!E$19</f>
        <v>25.716121028859597</v>
      </c>
      <c r="F69" s="183">
        <f>RES_hhdet_tesh!F69/RES_summary!F$19</f>
        <v>25.833790848076724</v>
      </c>
      <c r="G69" s="183">
        <f>RES_hhdet_tesh!G69/RES_summary!G$19</f>
        <v>26.28469960458149</v>
      </c>
      <c r="H69" s="183">
        <f>RES_hhdet_tesh!H69/RES_summary!H$19</f>
        <v>26.202337621159312</v>
      </c>
      <c r="I69" s="183">
        <f>RES_hhdet_tesh!I69/RES_summary!I$19</f>
        <v>26.167675883285536</v>
      </c>
      <c r="J69" s="183">
        <f>RES_hhdet_tesh!J69/RES_summary!J$19</f>
        <v>26.081572756747917</v>
      </c>
      <c r="K69" s="183">
        <f>RES_hhdet_tesh!K69/RES_summary!K$19</f>
        <v>26.425065345571209</v>
      </c>
      <c r="L69" s="183">
        <f>RES_hhdet_tesh!L69/RES_summary!L$19</f>
        <v>26.684435102432357</v>
      </c>
      <c r="M69" s="183">
        <f>RES_hhdet_tesh!M69/RES_summary!M$19</f>
        <v>26.382321019852352</v>
      </c>
      <c r="N69" s="183">
        <f>RES_hhdet_tesh!N69/RES_summary!N$19</f>
        <v>26.063707804277197</v>
      </c>
      <c r="O69" s="183">
        <f>RES_hhdet_tesh!O69/RES_summary!O$19</f>
        <v>24.615659040157926</v>
      </c>
      <c r="P69" s="183">
        <f>RES_hhdet_tesh!P69/RES_summary!P$19</f>
        <v>24.636497884929121</v>
      </c>
      <c r="Q69" s="183">
        <f>RES_hhdet_tesh!Q69/RES_summary!Q$19</f>
        <v>24.067752942491577</v>
      </c>
    </row>
    <row r="70" spans="1:17" ht="12" customHeight="1" x14ac:dyDescent="0.25">
      <c r="A70" s="167" t="s">
        <v>159</v>
      </c>
      <c r="B70" s="183">
        <f>RES_hhdet_tesh!B70/RES_summary!B$19</f>
        <v>0</v>
      </c>
      <c r="C70" s="183">
        <f>RES_hhdet_tesh!C70/RES_summary!C$19</f>
        <v>0</v>
      </c>
      <c r="D70" s="183">
        <f>RES_hhdet_tesh!D70/RES_summary!D$19</f>
        <v>0</v>
      </c>
      <c r="E70" s="183">
        <f>RES_hhdet_tesh!E70/RES_summary!E$19</f>
        <v>0</v>
      </c>
      <c r="F70" s="183">
        <f>RES_hhdet_tesh!F70/RES_summary!F$19</f>
        <v>0</v>
      </c>
      <c r="G70" s="183">
        <f>RES_hhdet_tesh!G70/RES_summary!G$19</f>
        <v>0</v>
      </c>
      <c r="H70" s="183">
        <f>RES_hhdet_tesh!H70/RES_summary!H$19</f>
        <v>0</v>
      </c>
      <c r="I70" s="183">
        <f>RES_hhdet_tesh!I70/RES_summary!I$19</f>
        <v>0</v>
      </c>
      <c r="J70" s="183">
        <f>RES_hhdet_tesh!J70/RES_summary!J$19</f>
        <v>0</v>
      </c>
      <c r="K70" s="183">
        <f>RES_hhdet_tesh!K70/RES_summary!K$19</f>
        <v>0</v>
      </c>
      <c r="L70" s="183">
        <f>RES_hhdet_tesh!L70/RES_summary!L$19</f>
        <v>0</v>
      </c>
      <c r="M70" s="183">
        <f>RES_hhdet_tesh!M70/RES_summary!M$19</f>
        <v>0</v>
      </c>
      <c r="N70" s="183">
        <f>RES_hhdet_tesh!N70/RES_summary!N$19</f>
        <v>0</v>
      </c>
      <c r="O70" s="183">
        <f>RES_hhdet_tesh!O70/RES_summary!O$19</f>
        <v>0</v>
      </c>
      <c r="P70" s="183">
        <f>RES_hhdet_tesh!P70/RES_summary!P$19</f>
        <v>0</v>
      </c>
      <c r="Q70" s="183">
        <f>RES_hhdet_tesh!Q70/RES_summary!Q$19</f>
        <v>0</v>
      </c>
    </row>
    <row r="71" spans="1:17" ht="12" customHeight="1" x14ac:dyDescent="0.25">
      <c r="A71" s="166" t="s">
        <v>109</v>
      </c>
      <c r="B71" s="182">
        <f>RES_hhdet_tesh!B71/RES_summary!B$19</f>
        <v>0</v>
      </c>
      <c r="C71" s="182">
        <f>RES_hhdet_tesh!C71/RES_summary!C$19</f>
        <v>0</v>
      </c>
      <c r="D71" s="182">
        <f>RES_hhdet_tesh!D71/RES_summary!D$19</f>
        <v>0</v>
      </c>
      <c r="E71" s="182">
        <f>RES_hhdet_tesh!E71/RES_summary!E$19</f>
        <v>0</v>
      </c>
      <c r="F71" s="182">
        <f>RES_hhdet_tesh!F71/RES_summary!F$19</f>
        <v>0</v>
      </c>
      <c r="G71" s="182">
        <f>RES_hhdet_tesh!G71/RES_summary!G$19</f>
        <v>0</v>
      </c>
      <c r="H71" s="182">
        <f>RES_hhdet_tesh!H71/RES_summary!H$19</f>
        <v>0</v>
      </c>
      <c r="I71" s="182">
        <f>RES_hhdet_tesh!I71/RES_summary!I$19</f>
        <v>0</v>
      </c>
      <c r="J71" s="182">
        <f>RES_hhdet_tesh!J71/RES_summary!J$19</f>
        <v>0</v>
      </c>
      <c r="K71" s="182">
        <f>RES_hhdet_tesh!K71/RES_summary!K$19</f>
        <v>0</v>
      </c>
      <c r="L71" s="182">
        <f>RES_hhdet_tesh!L71/RES_summary!L$19</f>
        <v>0</v>
      </c>
      <c r="M71" s="182">
        <f>RES_hhdet_tesh!M71/RES_summary!M$19</f>
        <v>0</v>
      </c>
      <c r="N71" s="182">
        <f>RES_hhdet_tesh!N71/RES_summary!N$19</f>
        <v>0</v>
      </c>
      <c r="O71" s="182">
        <f>RES_hhdet_tesh!O71/RES_summary!O$19</f>
        <v>0</v>
      </c>
      <c r="P71" s="182">
        <f>RES_hhdet_tesh!P71/RES_summary!P$19</f>
        <v>0</v>
      </c>
      <c r="Q71" s="182">
        <f>RES_hhdet_tesh!Q71/RES_summary!Q$19</f>
        <v>0</v>
      </c>
    </row>
    <row r="72" spans="1:17" ht="12" customHeight="1" x14ac:dyDescent="0.25">
      <c r="A72" s="147" t="s">
        <v>59</v>
      </c>
      <c r="B72" s="181">
        <f>RES_hhdet_tesh!B72/RES_summary!B$19</f>
        <v>0</v>
      </c>
      <c r="C72" s="181">
        <f>RES_hhdet_tesh!C72/RES_summary!C$19</f>
        <v>0</v>
      </c>
      <c r="D72" s="181">
        <f>RES_hhdet_tesh!D72/RES_summary!D$19</f>
        <v>0</v>
      </c>
      <c r="E72" s="181">
        <f>RES_hhdet_tesh!E72/RES_summary!E$19</f>
        <v>0</v>
      </c>
      <c r="F72" s="181">
        <f>RES_hhdet_tesh!F72/RES_summary!F$19</f>
        <v>0</v>
      </c>
      <c r="G72" s="181">
        <f>RES_hhdet_tesh!G72/RES_summary!G$19</f>
        <v>0</v>
      </c>
      <c r="H72" s="181">
        <f>RES_hhdet_tesh!H72/RES_summary!H$19</f>
        <v>0</v>
      </c>
      <c r="I72" s="181">
        <f>RES_hhdet_tesh!I72/RES_summary!I$19</f>
        <v>0</v>
      </c>
      <c r="J72" s="181">
        <f>RES_hhdet_tesh!J72/RES_summary!J$19</f>
        <v>0</v>
      </c>
      <c r="K72" s="181">
        <f>RES_hhdet_tesh!K72/RES_summary!K$19</f>
        <v>0</v>
      </c>
      <c r="L72" s="181">
        <f>RES_hhdet_tesh!L72/RES_summary!L$19</f>
        <v>0</v>
      </c>
      <c r="M72" s="181">
        <f>RES_hhdet_tesh!M72/RES_summary!M$19</f>
        <v>0</v>
      </c>
      <c r="N72" s="181">
        <f>RES_hhdet_tesh!N72/RES_summary!N$19</f>
        <v>0</v>
      </c>
      <c r="O72" s="181">
        <f>RES_hhdet_tesh!O72/RES_summary!O$19</f>
        <v>0</v>
      </c>
      <c r="P72" s="181">
        <f>RES_hhdet_tesh!P72/RES_summary!P$19</f>
        <v>0</v>
      </c>
      <c r="Q72" s="181">
        <f>RES_hhdet_tesh!Q72/RES_summary!Q$19</f>
        <v>0</v>
      </c>
    </row>
    <row r="73" spans="1:17" ht="12" customHeight="1" x14ac:dyDescent="0.25">
      <c r="A73" s="163" t="s">
        <v>142</v>
      </c>
      <c r="B73" s="180">
        <f>RES_hhdet_tesh!B73/RES_summary!B$19</f>
        <v>27.734508715584518</v>
      </c>
      <c r="C73" s="180">
        <f>RES_hhdet_tesh!C73/RES_summary!C$19</f>
        <v>30.463537793874718</v>
      </c>
      <c r="D73" s="180">
        <f>RES_hhdet_tesh!D73/RES_summary!D$19</f>
        <v>26.62494827518579</v>
      </c>
      <c r="E73" s="180">
        <f>RES_hhdet_tesh!E73/RES_summary!E$19</f>
        <v>24.199893276142841</v>
      </c>
      <c r="F73" s="180">
        <f>RES_hhdet_tesh!F73/RES_summary!F$19</f>
        <v>23.839365462466617</v>
      </c>
      <c r="G73" s="180">
        <f>RES_hhdet_tesh!G73/RES_summary!G$19</f>
        <v>35.414295458708423</v>
      </c>
      <c r="H73" s="180">
        <f>RES_hhdet_tesh!H73/RES_summary!H$19</f>
        <v>31.556935632314968</v>
      </c>
      <c r="I73" s="180">
        <f>RES_hhdet_tesh!I73/RES_summary!I$19</f>
        <v>32.081747949599567</v>
      </c>
      <c r="J73" s="180">
        <f>RES_hhdet_tesh!J73/RES_summary!J$19</f>
        <v>30.89403974051092</v>
      </c>
      <c r="K73" s="180">
        <f>RES_hhdet_tesh!K73/RES_summary!K$19</f>
        <v>27.655004475631561</v>
      </c>
      <c r="L73" s="180">
        <f>RES_hhdet_tesh!L73/RES_summary!L$19</f>
        <v>28.555312849567848</v>
      </c>
      <c r="M73" s="180">
        <f>RES_hhdet_tesh!M73/RES_summary!M$19</f>
        <v>28.431476886706211</v>
      </c>
      <c r="N73" s="180">
        <f>RES_hhdet_tesh!N73/RES_summary!N$19</f>
        <v>27.810276911976</v>
      </c>
      <c r="O73" s="180">
        <f>RES_hhdet_tesh!O73/RES_summary!O$19</f>
        <v>27.474472137382577</v>
      </c>
      <c r="P73" s="180">
        <f>RES_hhdet_tesh!P73/RES_summary!P$19</f>
        <v>25.604089596778035</v>
      </c>
      <c r="Q73" s="180">
        <f>RES_hhdet_tesh!Q73/RES_summary!Q$19</f>
        <v>26.975761493234458</v>
      </c>
    </row>
    <row r="74" spans="1:17" ht="12" customHeight="1" x14ac:dyDescent="0.25">
      <c r="A74" s="161" t="s">
        <v>141</v>
      </c>
      <c r="B74" s="179">
        <f>RES_hhdet_tesh!B74/RES_summary!B$19</f>
        <v>0</v>
      </c>
      <c r="C74" s="179">
        <f>RES_hhdet_tesh!C74/RES_summary!C$19</f>
        <v>0</v>
      </c>
      <c r="D74" s="179">
        <f>RES_hhdet_tesh!D74/RES_summary!D$19</f>
        <v>0</v>
      </c>
      <c r="E74" s="179">
        <f>RES_hhdet_tesh!E74/RES_summary!E$19</f>
        <v>0</v>
      </c>
      <c r="F74" s="179">
        <f>RES_hhdet_tesh!F74/RES_summary!F$19</f>
        <v>0</v>
      </c>
      <c r="G74" s="179">
        <f>RES_hhdet_tesh!G74/RES_summary!G$19</f>
        <v>0</v>
      </c>
      <c r="H74" s="179">
        <f>RES_hhdet_tesh!H74/RES_summary!H$19</f>
        <v>0</v>
      </c>
      <c r="I74" s="179">
        <f>RES_hhdet_tesh!I74/RES_summary!I$19</f>
        <v>0</v>
      </c>
      <c r="J74" s="179">
        <f>RES_hhdet_tesh!J74/RES_summary!J$19</f>
        <v>0</v>
      </c>
      <c r="K74" s="179">
        <f>RES_hhdet_tesh!K74/RES_summary!K$19</f>
        <v>0</v>
      </c>
      <c r="L74" s="179">
        <f>RES_hhdet_tesh!L74/RES_summary!L$19</f>
        <v>0</v>
      </c>
      <c r="M74" s="179">
        <f>RES_hhdet_tesh!M74/RES_summary!M$19</f>
        <v>0</v>
      </c>
      <c r="N74" s="179">
        <f>RES_hhdet_tesh!N74/RES_summary!N$19</f>
        <v>0</v>
      </c>
      <c r="O74" s="179">
        <f>RES_hhdet_tesh!O74/RES_summary!O$19</f>
        <v>0</v>
      </c>
      <c r="P74" s="179">
        <f>RES_hhdet_tesh!P74/RES_summary!P$19</f>
        <v>0</v>
      </c>
      <c r="Q74" s="179">
        <f>RES_hhdet_tesh!Q74/RES_summary!Q$19</f>
        <v>0</v>
      </c>
    </row>
    <row r="75" spans="1:17" ht="12" customHeight="1" x14ac:dyDescent="0.25">
      <c r="A75" s="148" t="s">
        <v>60</v>
      </c>
      <c r="B75" s="177">
        <f>RES_hhdet_tesh!B75/RES_summary!B$19</f>
        <v>0</v>
      </c>
      <c r="C75" s="177">
        <f>RES_hhdet_tesh!C75/RES_summary!C$19</f>
        <v>0</v>
      </c>
      <c r="D75" s="177">
        <f>RES_hhdet_tesh!D75/RES_summary!D$19</f>
        <v>0</v>
      </c>
      <c r="E75" s="177">
        <f>RES_hhdet_tesh!E75/RES_summary!E$19</f>
        <v>0</v>
      </c>
      <c r="F75" s="177">
        <f>RES_hhdet_tesh!F75/RES_summary!F$19</f>
        <v>0</v>
      </c>
      <c r="G75" s="177">
        <f>RES_hhdet_tesh!G75/RES_summary!G$19</f>
        <v>0</v>
      </c>
      <c r="H75" s="177">
        <f>RES_hhdet_tesh!H75/RES_summary!H$19</f>
        <v>0</v>
      </c>
      <c r="I75" s="177">
        <f>RES_hhdet_tesh!I75/RES_summary!I$19</f>
        <v>0</v>
      </c>
      <c r="J75" s="177">
        <f>RES_hhdet_tesh!J75/RES_summary!J$19</f>
        <v>0</v>
      </c>
      <c r="K75" s="177">
        <f>RES_hhdet_tesh!K75/RES_summary!K$19</f>
        <v>0</v>
      </c>
      <c r="L75" s="177">
        <f>RES_hhdet_tesh!L75/RES_summary!L$19</f>
        <v>0</v>
      </c>
      <c r="M75" s="177">
        <f>RES_hhdet_tesh!M75/RES_summary!M$19</f>
        <v>0</v>
      </c>
      <c r="N75" s="177">
        <f>RES_hhdet_tesh!N75/RES_summary!N$19</f>
        <v>0</v>
      </c>
      <c r="O75" s="177">
        <f>RES_hhdet_tesh!O75/RES_summary!O$19</f>
        <v>0</v>
      </c>
      <c r="P75" s="177">
        <f>RES_hhdet_tesh!P75/RES_summary!P$19</f>
        <v>0</v>
      </c>
      <c r="Q75" s="177">
        <f>RES_hhdet_tesh!Q75/RES_summary!Q$19</f>
        <v>0</v>
      </c>
    </row>
    <row r="76" spans="1:17" ht="12" customHeight="1" x14ac:dyDescent="0.25">
      <c r="A76" s="148" t="s">
        <v>59</v>
      </c>
      <c r="B76" s="177">
        <f>RES_hhdet_tesh!B76/RES_summary!B$19</f>
        <v>0</v>
      </c>
      <c r="C76" s="177">
        <f>RES_hhdet_tesh!C76/RES_summary!C$19</f>
        <v>0</v>
      </c>
      <c r="D76" s="177">
        <f>RES_hhdet_tesh!D76/RES_summary!D$19</f>
        <v>0</v>
      </c>
      <c r="E76" s="177">
        <f>RES_hhdet_tesh!E76/RES_summary!E$19</f>
        <v>0</v>
      </c>
      <c r="F76" s="177">
        <f>RES_hhdet_tesh!F76/RES_summary!F$19</f>
        <v>0</v>
      </c>
      <c r="G76" s="177">
        <f>RES_hhdet_tesh!G76/RES_summary!G$19</f>
        <v>0</v>
      </c>
      <c r="H76" s="177">
        <f>RES_hhdet_tesh!H76/RES_summary!H$19</f>
        <v>0</v>
      </c>
      <c r="I76" s="177">
        <f>RES_hhdet_tesh!I76/RES_summary!I$19</f>
        <v>0</v>
      </c>
      <c r="J76" s="177">
        <f>RES_hhdet_tesh!J76/RES_summary!J$19</f>
        <v>0</v>
      </c>
      <c r="K76" s="177">
        <f>RES_hhdet_tesh!K76/RES_summary!K$19</f>
        <v>0</v>
      </c>
      <c r="L76" s="177">
        <f>RES_hhdet_tesh!L76/RES_summary!L$19</f>
        <v>0</v>
      </c>
      <c r="M76" s="177">
        <f>RES_hhdet_tesh!M76/RES_summary!M$19</f>
        <v>0</v>
      </c>
      <c r="N76" s="177">
        <f>RES_hhdet_tesh!N76/RES_summary!N$19</f>
        <v>0</v>
      </c>
      <c r="O76" s="177">
        <f>RES_hhdet_tesh!O76/RES_summary!O$19</f>
        <v>0</v>
      </c>
      <c r="P76" s="177">
        <f>RES_hhdet_tesh!P76/RES_summary!P$19</f>
        <v>0</v>
      </c>
      <c r="Q76" s="177">
        <f>RES_hhdet_tesh!Q76/RES_summary!Q$19</f>
        <v>0</v>
      </c>
    </row>
    <row r="77" spans="1:17" ht="12" customHeight="1" x14ac:dyDescent="0.25">
      <c r="A77" s="158" t="s">
        <v>62</v>
      </c>
      <c r="B77" s="178">
        <f>RES_hhdet_tesh!B77/RES_summary!B$19</f>
        <v>13.845963623289846</v>
      </c>
      <c r="C77" s="178">
        <f>RES_hhdet_tesh!C77/RES_summary!C$19</f>
        <v>14.175054116638826</v>
      </c>
      <c r="D77" s="178">
        <f>RES_hhdet_tesh!D77/RES_summary!D$19</f>
        <v>14.101121847521027</v>
      </c>
      <c r="E77" s="178">
        <f>RES_hhdet_tesh!E77/RES_summary!E$19</f>
        <v>14.245392533146672</v>
      </c>
      <c r="F77" s="178">
        <f>RES_hhdet_tesh!F77/RES_summary!F$19</f>
        <v>14.432298225970046</v>
      </c>
      <c r="G77" s="178">
        <f>RES_hhdet_tesh!G77/RES_summary!G$19</f>
        <v>14.693985147439365</v>
      </c>
      <c r="H77" s="178">
        <f>RES_hhdet_tesh!H77/RES_summary!H$19</f>
        <v>14.844014999659523</v>
      </c>
      <c r="I77" s="178">
        <f>RES_hhdet_tesh!I77/RES_summary!I$19</f>
        <v>14.995185679429234</v>
      </c>
      <c r="J77" s="178">
        <f>RES_hhdet_tesh!J77/RES_summary!J$19</f>
        <v>15.017685131895284</v>
      </c>
      <c r="K77" s="178">
        <f>RES_hhdet_tesh!K77/RES_summary!K$19</f>
        <v>14.995579336492794</v>
      </c>
      <c r="L77" s="178">
        <f>RES_hhdet_tesh!L77/RES_summary!L$19</f>
        <v>14.969190094846931</v>
      </c>
      <c r="M77" s="178">
        <f>RES_hhdet_tesh!M77/RES_summary!M$19</f>
        <v>14.786178684918863</v>
      </c>
      <c r="N77" s="178">
        <f>RES_hhdet_tesh!N77/RES_summary!N$19</f>
        <v>14.617417299527855</v>
      </c>
      <c r="O77" s="178">
        <f>RES_hhdet_tesh!O77/RES_summary!O$19</f>
        <v>13.924226764034898</v>
      </c>
      <c r="P77" s="178">
        <f>RES_hhdet_tesh!P77/RES_summary!P$19</f>
        <v>13.860812598100321</v>
      </c>
      <c r="Q77" s="178">
        <f>RES_hhdet_tesh!Q77/RES_summary!Q$19</f>
        <v>13.530443524057105</v>
      </c>
    </row>
    <row r="78" spans="1:17" ht="12" customHeight="1" x14ac:dyDescent="0.25">
      <c r="A78" s="23" t="s">
        <v>109</v>
      </c>
      <c r="B78" s="177">
        <f>RES_hhdet_tesh!B78/RES_summary!B$19</f>
        <v>13.60733934255282</v>
      </c>
      <c r="C78" s="177">
        <f>RES_hhdet_tesh!C78/RES_summary!C$19</f>
        <v>13.852673862132693</v>
      </c>
      <c r="D78" s="177">
        <f>RES_hhdet_tesh!D78/RES_summary!D$19</f>
        <v>13.89358257809014</v>
      </c>
      <c r="E78" s="177">
        <f>RES_hhdet_tesh!E78/RES_summary!E$19</f>
        <v>14.093876965622689</v>
      </c>
      <c r="F78" s="177">
        <f>RES_hhdet_tesh!F78/RES_summary!F$19</f>
        <v>14.327776831175205</v>
      </c>
      <c r="G78" s="177">
        <f>RES_hhdet_tesh!G78/RES_summary!G$19</f>
        <v>14.632675378929482</v>
      </c>
      <c r="H78" s="177">
        <f>RES_hhdet_tesh!H78/RES_summary!H$19</f>
        <v>14.776511306398337</v>
      </c>
      <c r="I78" s="177">
        <f>RES_hhdet_tesh!I78/RES_summary!I$19</f>
        <v>14.911284065862256</v>
      </c>
      <c r="J78" s="177">
        <f>RES_hhdet_tesh!J78/RES_summary!J$19</f>
        <v>14.947369309941907</v>
      </c>
      <c r="K78" s="177">
        <f>RES_hhdet_tesh!K78/RES_summary!K$19</f>
        <v>14.942154618683681</v>
      </c>
      <c r="L78" s="177">
        <f>RES_hhdet_tesh!L78/RES_summary!L$19</f>
        <v>14.891306160446844</v>
      </c>
      <c r="M78" s="177">
        <f>RES_hhdet_tesh!M78/RES_summary!M$19</f>
        <v>14.765817557187221</v>
      </c>
      <c r="N78" s="177">
        <f>RES_hhdet_tesh!N78/RES_summary!N$19</f>
        <v>14.596706216201254</v>
      </c>
      <c r="O78" s="177">
        <f>RES_hhdet_tesh!O78/RES_summary!O$19</f>
        <v>13.886798692986932</v>
      </c>
      <c r="P78" s="177">
        <f>RES_hhdet_tesh!P78/RES_summary!P$19</f>
        <v>13.862310728710259</v>
      </c>
      <c r="Q78" s="177">
        <f>RES_hhdet_tesh!Q78/RES_summary!Q$19</f>
        <v>13.510104186595425</v>
      </c>
    </row>
    <row r="79" spans="1:17" ht="12" customHeight="1" x14ac:dyDescent="0.25">
      <c r="A79" s="29" t="s">
        <v>140</v>
      </c>
      <c r="B79" s="176">
        <f>RES_hhdet_tesh!B79/RES_summary!B$19</f>
        <v>14.971684039121739</v>
      </c>
      <c r="C79" s="176">
        <f>RES_hhdet_tesh!C79/RES_summary!C$19</f>
        <v>15.810302605845493</v>
      </c>
      <c r="D79" s="176">
        <f>RES_hhdet_tesh!D79/RES_summary!D$19</f>
        <v>15.320903346058373</v>
      </c>
      <c r="E79" s="176">
        <f>RES_hhdet_tesh!E79/RES_summary!E$19</f>
        <v>15.283882071985193</v>
      </c>
      <c r="F79" s="176">
        <f>RES_hhdet_tesh!F79/RES_summary!F$19</f>
        <v>15.258433193444851</v>
      </c>
      <c r="G79" s="176">
        <f>RES_hhdet_tesh!G79/RES_summary!G$19</f>
        <v>15.254617681387934</v>
      </c>
      <c r="H79" s="176">
        <f>RES_hhdet_tesh!H79/RES_summary!H$19</f>
        <v>15.518755429958363</v>
      </c>
      <c r="I79" s="176">
        <f>RES_hhdet_tesh!I79/RES_summary!I$19</f>
        <v>15.902889787317054</v>
      </c>
      <c r="J79" s="176">
        <f>RES_hhdet_tesh!J79/RES_summary!J$19</f>
        <v>15.909548057283521</v>
      </c>
      <c r="K79" s="176">
        <f>RES_hhdet_tesh!K79/RES_summary!K$19</f>
        <v>15.705768493907192</v>
      </c>
      <c r="L79" s="176">
        <f>RES_hhdet_tesh!L79/RES_summary!L$19</f>
        <v>16.135621374839811</v>
      </c>
      <c r="M79" s="176">
        <f>RES_hhdet_tesh!M79/RES_summary!M$19</f>
        <v>15.20254271017383</v>
      </c>
      <c r="N79" s="176">
        <f>RES_hhdet_tesh!N79/RES_summary!N$19</f>
        <v>15.082985478656102</v>
      </c>
      <c r="O79" s="176">
        <f>RES_hhdet_tesh!O79/RES_summary!O$19</f>
        <v>14.782704808179478</v>
      </c>
      <c r="P79" s="176">
        <f>RES_hhdet_tesh!P79/RES_summary!P$19</f>
        <v>13.809598243278311</v>
      </c>
      <c r="Q79" s="176">
        <f>RES_hhdet_tesh!Q79/RES_summary!Q$19</f>
        <v>14.068547652354383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174.39290791877406</v>
      </c>
      <c r="C81" s="184">
        <f>RES_hhdet_tesh!C81/RES_summary!C$19</f>
        <v>178.86678154508391</v>
      </c>
      <c r="D81" s="184">
        <f>RES_hhdet_tesh!D81/RES_summary!D$19</f>
        <v>172.20303353578387</v>
      </c>
      <c r="E81" s="184">
        <f>RES_hhdet_tesh!E81/RES_summary!E$19</f>
        <v>192.39681762095253</v>
      </c>
      <c r="F81" s="184">
        <f>RES_hhdet_tesh!F81/RES_summary!F$19</f>
        <v>186.63851505519301</v>
      </c>
      <c r="G81" s="184">
        <f>RES_hhdet_tesh!G81/RES_summary!G$19</f>
        <v>167.63742637495525</v>
      </c>
      <c r="H81" s="184">
        <f>RES_hhdet_tesh!H81/RES_summary!H$19</f>
        <v>165.60982475143032</v>
      </c>
      <c r="I81" s="184">
        <f>RES_hhdet_tesh!I81/RES_summary!I$19</f>
        <v>179.76323211918969</v>
      </c>
      <c r="J81" s="184">
        <f>RES_hhdet_tesh!J81/RES_summary!J$19</f>
        <v>174.0017296553703</v>
      </c>
      <c r="K81" s="184">
        <f>RES_hhdet_tesh!K81/RES_summary!K$19</f>
        <v>180.06636036446244</v>
      </c>
      <c r="L81" s="184">
        <f>RES_hhdet_tesh!L81/RES_summary!L$19</f>
        <v>186.35623569289334</v>
      </c>
      <c r="M81" s="184">
        <f>RES_hhdet_tesh!M81/RES_summary!M$19</f>
        <v>161.8848939725562</v>
      </c>
      <c r="N81" s="184">
        <f>RES_hhdet_tesh!N81/RES_summary!N$19</f>
        <v>169.9334964846862</v>
      </c>
      <c r="O81" s="184">
        <f>RES_hhdet_tesh!O81/RES_summary!O$19</f>
        <v>163.24330963160921</v>
      </c>
      <c r="P81" s="184">
        <f>RES_hhdet_tesh!P81/RES_summary!P$19</f>
        <v>156.71931902086914</v>
      </c>
      <c r="Q81" s="184">
        <f>RES_hhdet_tesh!Q81/RES_summary!Q$19</f>
        <v>149.7211140542548</v>
      </c>
    </row>
    <row r="82" spans="1:17" ht="12.95" customHeight="1" x14ac:dyDescent="0.25">
      <c r="A82" s="158" t="s">
        <v>65</v>
      </c>
      <c r="B82" s="178">
        <f>RES_hhdet_tesh!B82/RES_summary!B$19</f>
        <v>133.73112848320125</v>
      </c>
      <c r="C82" s="178">
        <f>RES_hhdet_tesh!C82/RES_summary!C$19</f>
        <v>136.90969155006732</v>
      </c>
      <c r="D82" s="178">
        <f>RES_hhdet_tesh!D82/RES_summary!D$19</f>
        <v>131.09092405966965</v>
      </c>
      <c r="E82" s="178">
        <f>RES_hhdet_tesh!E82/RES_summary!E$19</f>
        <v>148.94034430785007</v>
      </c>
      <c r="F82" s="178">
        <f>RES_hhdet_tesh!F82/RES_summary!F$19</f>
        <v>143.98832157289348</v>
      </c>
      <c r="G82" s="178">
        <f>RES_hhdet_tesh!G82/RES_summary!G$19</f>
        <v>126.52388511240298</v>
      </c>
      <c r="H82" s="178">
        <f>RES_hhdet_tesh!H82/RES_summary!H$19</f>
        <v>124.33780081037241</v>
      </c>
      <c r="I82" s="178">
        <f>RES_hhdet_tesh!I82/RES_summary!I$19</f>
        <v>136.92057648584282</v>
      </c>
      <c r="J82" s="178">
        <f>RES_hhdet_tesh!J82/RES_summary!J$19</f>
        <v>130.89153147465373</v>
      </c>
      <c r="K82" s="178">
        <f>RES_hhdet_tesh!K82/RES_summary!K$19</f>
        <v>136.42027409795364</v>
      </c>
      <c r="L82" s="178">
        <f>RES_hhdet_tesh!L82/RES_summary!L$19</f>
        <v>142.85138314920778</v>
      </c>
      <c r="M82" s="178">
        <f>RES_hhdet_tesh!M82/RES_summary!M$19</f>
        <v>120.86693532408002</v>
      </c>
      <c r="N82" s="178">
        <f>RES_hhdet_tesh!N82/RES_summary!N$19</f>
        <v>130.22449693059897</v>
      </c>
      <c r="O82" s="178">
        <f>RES_hhdet_tesh!O82/RES_summary!O$19</f>
        <v>124.15935632789423</v>
      </c>
      <c r="P82" s="178">
        <f>RES_hhdet_tesh!P82/RES_summary!P$19</f>
        <v>118.64028416271252</v>
      </c>
      <c r="Q82" s="178">
        <f>RES_hhdet_tesh!Q82/RES_summary!Q$19</f>
        <v>111.73093374713493</v>
      </c>
    </row>
    <row r="83" spans="1:17" ht="12" customHeight="1" x14ac:dyDescent="0.25">
      <c r="A83" s="23" t="s">
        <v>157</v>
      </c>
      <c r="B83" s="177">
        <f>RES_hhdet_tesh!B83/RES_summary!B$19</f>
        <v>132.28000931387419</v>
      </c>
      <c r="C83" s="177">
        <f>RES_hhdet_tesh!C83/RES_summary!C$19</f>
        <v>134.63626400318344</v>
      </c>
      <c r="D83" s="177">
        <f>RES_hhdet_tesh!D83/RES_summary!D$19</f>
        <v>129.51826744630793</v>
      </c>
      <c r="E83" s="177">
        <f>RES_hhdet_tesh!E83/RES_summary!E$19</f>
        <v>147.27713272757828</v>
      </c>
      <c r="F83" s="177">
        <f>RES_hhdet_tesh!F83/RES_summary!F$19</f>
        <v>142.48441842361876</v>
      </c>
      <c r="G83" s="177">
        <f>RES_hhdet_tesh!G83/RES_summary!G$19</f>
        <v>125.27632341024346</v>
      </c>
      <c r="H83" s="177">
        <f>RES_hhdet_tesh!H83/RES_summary!H$19</f>
        <v>122.91528586094491</v>
      </c>
      <c r="I83" s="177">
        <f>RES_hhdet_tesh!I83/RES_summary!I$19</f>
        <v>135.24730285328906</v>
      </c>
      <c r="J83" s="177">
        <f>RES_hhdet_tesh!J83/RES_summary!J$19</f>
        <v>129.26621632793945</v>
      </c>
      <c r="K83" s="177">
        <f>RES_hhdet_tesh!K83/RES_summary!K$19</f>
        <v>134.97987734897964</v>
      </c>
      <c r="L83" s="177">
        <f>RES_hhdet_tesh!L83/RES_summary!L$19</f>
        <v>140.97170301480622</v>
      </c>
      <c r="M83" s="177">
        <f>RES_hhdet_tesh!M83/RES_summary!M$19</f>
        <v>119.8446799488968</v>
      </c>
      <c r="N83" s="177">
        <f>RES_hhdet_tesh!N83/RES_summary!N$19</f>
        <v>128.94438067569126</v>
      </c>
      <c r="O83" s="177">
        <f>RES_hhdet_tesh!O83/RES_summary!O$19</f>
        <v>123.02912189693869</v>
      </c>
      <c r="P83" s="177">
        <f>RES_hhdet_tesh!P83/RES_summary!P$19</f>
        <v>118.10945248894944</v>
      </c>
      <c r="Q83" s="177">
        <f>RES_hhdet_tesh!Q83/RES_summary!Q$19</f>
        <v>110.79800071644593</v>
      </c>
    </row>
    <row r="84" spans="1:17" ht="12" customHeight="1" x14ac:dyDescent="0.25">
      <c r="A84" s="23" t="s">
        <v>60</v>
      </c>
      <c r="B84" s="177">
        <f>RES_hhdet_tesh!B84/RES_summary!B$19</f>
        <v>1.4511191693270431</v>
      </c>
      <c r="C84" s="177">
        <f>RES_hhdet_tesh!C84/RES_summary!C$19</f>
        <v>2.2734275468839003</v>
      </c>
      <c r="D84" s="177">
        <f>RES_hhdet_tesh!D84/RES_summary!D$19</f>
        <v>1.5726566133616962</v>
      </c>
      <c r="E84" s="177">
        <f>RES_hhdet_tesh!E84/RES_summary!E$19</f>
        <v>1.6632115802718308</v>
      </c>
      <c r="F84" s="177">
        <f>RES_hhdet_tesh!F84/RES_summary!F$19</f>
        <v>1.5039031492747077</v>
      </c>
      <c r="G84" s="177">
        <f>RES_hhdet_tesh!G84/RES_summary!G$19</f>
        <v>1.2475617021595207</v>
      </c>
      <c r="H84" s="177">
        <f>RES_hhdet_tesh!H84/RES_summary!H$19</f>
        <v>1.4225149494275036</v>
      </c>
      <c r="I84" s="177">
        <f>RES_hhdet_tesh!I84/RES_summary!I$19</f>
        <v>1.6732736325537443</v>
      </c>
      <c r="J84" s="177">
        <f>RES_hhdet_tesh!J84/RES_summary!J$19</f>
        <v>1.6253151467142906</v>
      </c>
      <c r="K84" s="177">
        <f>RES_hhdet_tesh!K84/RES_summary!K$19</f>
        <v>1.4403967489739775</v>
      </c>
      <c r="L84" s="177">
        <f>RES_hhdet_tesh!L84/RES_summary!L$19</f>
        <v>1.879680134401559</v>
      </c>
      <c r="M84" s="177">
        <f>RES_hhdet_tesh!M84/RES_summary!M$19</f>
        <v>1.0222553751832322</v>
      </c>
      <c r="N84" s="177">
        <f>RES_hhdet_tesh!N84/RES_summary!N$19</f>
        <v>1.2801162549077127</v>
      </c>
      <c r="O84" s="177">
        <f>RES_hhdet_tesh!O84/RES_summary!O$19</f>
        <v>1.1302344309555421</v>
      </c>
      <c r="P84" s="177">
        <f>RES_hhdet_tesh!P84/RES_summary!P$19</f>
        <v>0.53083167376307794</v>
      </c>
      <c r="Q84" s="177">
        <f>RES_hhdet_tesh!Q84/RES_summary!Q$19</f>
        <v>0.93293303068900924</v>
      </c>
    </row>
    <row r="85" spans="1:17" ht="12.95" customHeight="1" x14ac:dyDescent="0.25">
      <c r="A85" s="158" t="s">
        <v>112</v>
      </c>
      <c r="B85" s="178">
        <f>RES_hhdet_tesh!B85/RES_summary!B$19</f>
        <v>5.6513253830138804E-4</v>
      </c>
      <c r="C85" s="178">
        <f>RES_hhdet_tesh!C85/RES_summary!C$19</f>
        <v>7.5860905493331553E-4</v>
      </c>
      <c r="D85" s="178">
        <f>RES_hhdet_tesh!D85/RES_summary!D$19</f>
        <v>9.9997458497522759E-4</v>
      </c>
      <c r="E85" s="178">
        <f>RES_hhdet_tesh!E85/RES_summary!E$19</f>
        <v>1.1870326476518241E-3</v>
      </c>
      <c r="F85" s="178">
        <f>RES_hhdet_tesh!F85/RES_summary!F$19</f>
        <v>1.7394049719109109E-3</v>
      </c>
      <c r="G85" s="178">
        <f>RES_hhdet_tesh!G85/RES_summary!G$19</f>
        <v>2.7020415471166875E-3</v>
      </c>
      <c r="H85" s="178">
        <f>RES_hhdet_tesh!H85/RES_summary!H$19</f>
        <v>3.3861642851831372E-3</v>
      </c>
      <c r="I85" s="178">
        <f>RES_hhdet_tesh!I85/RES_summary!I$19</f>
        <v>4.2335573139062948E-3</v>
      </c>
      <c r="J85" s="178">
        <f>RES_hhdet_tesh!J85/RES_summary!J$19</f>
        <v>5.131229693543132E-3</v>
      </c>
      <c r="K85" s="178">
        <f>RES_hhdet_tesh!K85/RES_summary!K$19</f>
        <v>5.8027396865120689E-3</v>
      </c>
      <c r="L85" s="178">
        <f>RES_hhdet_tesh!L85/RES_summary!L$19</f>
        <v>6.3919026573652756E-3</v>
      </c>
      <c r="M85" s="178">
        <f>RES_hhdet_tesh!M85/RES_summary!M$19</f>
        <v>7.6779430778991416E-3</v>
      </c>
      <c r="N85" s="178">
        <f>RES_hhdet_tesh!N85/RES_summary!N$19</f>
        <v>9.274723121552305E-3</v>
      </c>
      <c r="O85" s="178">
        <f>RES_hhdet_tesh!O85/RES_summary!O$19</f>
        <v>1.1118563315130848E-2</v>
      </c>
      <c r="P85" s="178">
        <f>RES_hhdet_tesh!P85/RES_summary!P$19</f>
        <v>1.2258513379484446E-2</v>
      </c>
      <c r="Q85" s="178">
        <f>RES_hhdet_tesh!Q85/RES_summary!Q$19</f>
        <v>1.5145835454243046E-2</v>
      </c>
    </row>
    <row r="86" spans="1:17" ht="12" customHeight="1" x14ac:dyDescent="0.25">
      <c r="A86" s="23" t="s">
        <v>60</v>
      </c>
      <c r="B86" s="177">
        <f>RES_hhdet_tesh!B86/RES_summary!B$19</f>
        <v>5.6513253830138804E-4</v>
      </c>
      <c r="C86" s="177">
        <f>RES_hhdet_tesh!C86/RES_summary!C$19</f>
        <v>7.5860905493331553E-4</v>
      </c>
      <c r="D86" s="177">
        <f>RES_hhdet_tesh!D86/RES_summary!D$19</f>
        <v>9.9997458497522759E-4</v>
      </c>
      <c r="E86" s="177">
        <f>RES_hhdet_tesh!E86/RES_summary!E$19</f>
        <v>1.1870326476518241E-3</v>
      </c>
      <c r="F86" s="177">
        <f>RES_hhdet_tesh!F86/RES_summary!F$19</f>
        <v>1.7394049719109109E-3</v>
      </c>
      <c r="G86" s="177">
        <f>RES_hhdet_tesh!G86/RES_summary!G$19</f>
        <v>2.7020415471166875E-3</v>
      </c>
      <c r="H86" s="177">
        <f>RES_hhdet_tesh!H86/RES_summary!H$19</f>
        <v>3.3861642851831372E-3</v>
      </c>
      <c r="I86" s="177">
        <f>RES_hhdet_tesh!I86/RES_summary!I$19</f>
        <v>4.2335573139062948E-3</v>
      </c>
      <c r="J86" s="177">
        <f>RES_hhdet_tesh!J86/RES_summary!J$19</f>
        <v>5.131229693543132E-3</v>
      </c>
      <c r="K86" s="177">
        <f>RES_hhdet_tesh!K86/RES_summary!K$19</f>
        <v>5.8027396865120689E-3</v>
      </c>
      <c r="L86" s="177">
        <f>RES_hhdet_tesh!L86/RES_summary!L$19</f>
        <v>6.3919026573652756E-3</v>
      </c>
      <c r="M86" s="177">
        <f>RES_hhdet_tesh!M86/RES_summary!M$19</f>
        <v>7.6779430778991416E-3</v>
      </c>
      <c r="N86" s="177">
        <f>RES_hhdet_tesh!N86/RES_summary!N$19</f>
        <v>9.274723121552305E-3</v>
      </c>
      <c r="O86" s="177">
        <f>RES_hhdet_tesh!O86/RES_summary!O$19</f>
        <v>1.1118563315130848E-2</v>
      </c>
      <c r="P86" s="177">
        <f>RES_hhdet_tesh!P86/RES_summary!P$19</f>
        <v>1.2258513379484446E-2</v>
      </c>
      <c r="Q86" s="177">
        <f>RES_hhdet_tesh!Q86/RES_summary!Q$19</f>
        <v>1.5145835454243046E-2</v>
      </c>
    </row>
    <row r="87" spans="1:17" ht="12" customHeight="1" x14ac:dyDescent="0.25">
      <c r="A87" s="158" t="s">
        <v>63</v>
      </c>
      <c r="B87" s="178">
        <f>RES_hhdet_tesh!B87/RES_summary!B$19</f>
        <v>25.748498067924832</v>
      </c>
      <c r="C87" s="178">
        <f>RES_hhdet_tesh!C87/RES_summary!C$19</f>
        <v>26.238423580125446</v>
      </c>
      <c r="D87" s="178">
        <f>RES_hhdet_tesh!D87/RES_summary!D$19</f>
        <v>25.788872408291279</v>
      </c>
      <c r="E87" s="178">
        <f>RES_hhdet_tesh!E87/RES_summary!E$19</f>
        <v>28.170253012774271</v>
      </c>
      <c r="F87" s="178">
        <f>RES_hhdet_tesh!F87/RES_summary!F$19</f>
        <v>27.391369889193541</v>
      </c>
      <c r="G87" s="178">
        <f>RES_hhdet_tesh!G87/RES_summary!G$19</f>
        <v>25.867242867078133</v>
      </c>
      <c r="H87" s="178">
        <f>RES_hhdet_tesh!H87/RES_summary!H$19</f>
        <v>25.755816386821817</v>
      </c>
      <c r="I87" s="178">
        <f>RES_hhdet_tesh!I87/RES_summary!I$19</f>
        <v>26.947354595337462</v>
      </c>
      <c r="J87" s="178">
        <f>RES_hhdet_tesh!J87/RES_summary!J$19</f>
        <v>27.211824861083723</v>
      </c>
      <c r="K87" s="178">
        <f>RES_hhdet_tesh!K87/RES_summary!K$19</f>
        <v>27.960213900249961</v>
      </c>
      <c r="L87" s="178">
        <f>RES_hhdet_tesh!L87/RES_summary!L$19</f>
        <v>27.401686620651994</v>
      </c>
      <c r="M87" s="178">
        <f>RES_hhdet_tesh!M87/RES_summary!M$19</f>
        <v>25.822630754527058</v>
      </c>
      <c r="N87" s="178">
        <f>RES_hhdet_tesh!N87/RES_summary!N$19</f>
        <v>24.63889391435043</v>
      </c>
      <c r="O87" s="178">
        <f>RES_hhdet_tesh!O87/RES_summary!O$19</f>
        <v>24.315215127710662</v>
      </c>
      <c r="P87" s="178">
        <f>RES_hhdet_tesh!P87/RES_summary!P$19</f>
        <v>24.273393166101194</v>
      </c>
      <c r="Q87" s="178">
        <f>RES_hhdet_tesh!Q87/RES_summary!Q$19</f>
        <v>23.961019788070612</v>
      </c>
    </row>
    <row r="88" spans="1:17" ht="12" customHeight="1" x14ac:dyDescent="0.25">
      <c r="A88" s="167" t="s">
        <v>156</v>
      </c>
      <c r="B88" s="183">
        <f>RES_hhdet_tesh!B88/RES_summary!B$19</f>
        <v>25.44803716564358</v>
      </c>
      <c r="C88" s="183">
        <f>RES_hhdet_tesh!C88/RES_summary!C$19</f>
        <v>25.603707840395742</v>
      </c>
      <c r="D88" s="183">
        <f>RES_hhdet_tesh!D88/RES_summary!D$19</f>
        <v>25.648355815043871</v>
      </c>
      <c r="E88" s="183">
        <f>RES_hhdet_tesh!E88/RES_summary!E$19</f>
        <v>28.572422789165746</v>
      </c>
      <c r="F88" s="183">
        <f>RES_hhdet_tesh!F88/RES_summary!F$19</f>
        <v>27.712593773426381</v>
      </c>
      <c r="G88" s="183">
        <f>RES_hhdet_tesh!G88/RES_summary!G$19</f>
        <v>25.148350637545548</v>
      </c>
      <c r="H88" s="183">
        <f>RES_hhdet_tesh!H88/RES_summary!H$19</f>
        <v>25.27815780391105</v>
      </c>
      <c r="I88" s="183">
        <f>RES_hhdet_tesh!I88/RES_summary!I$19</f>
        <v>26.342036461635431</v>
      </c>
      <c r="J88" s="183">
        <f>RES_hhdet_tesh!J88/RES_summary!J$19</f>
        <v>26.705973400914971</v>
      </c>
      <c r="K88" s="183">
        <f>RES_hhdet_tesh!K88/RES_summary!K$19</f>
        <v>27.989345842536096</v>
      </c>
      <c r="L88" s="183">
        <f>RES_hhdet_tesh!L88/RES_summary!L$19</f>
        <v>27.236648802656653</v>
      </c>
      <c r="M88" s="183">
        <f>RES_hhdet_tesh!M88/RES_summary!M$19</f>
        <v>25.483954095420998</v>
      </c>
      <c r="N88" s="183">
        <f>RES_hhdet_tesh!N88/RES_summary!N$19</f>
        <v>24.437064157989941</v>
      </c>
      <c r="O88" s="183">
        <f>RES_hhdet_tesh!O88/RES_summary!O$19</f>
        <v>24.163037992356124</v>
      </c>
      <c r="P88" s="183">
        <f>RES_hhdet_tesh!P88/RES_summary!P$19</f>
        <v>24.261643058716928</v>
      </c>
      <c r="Q88" s="183">
        <f>RES_hhdet_tesh!Q88/RES_summary!Q$19</f>
        <v>23.930679536464091</v>
      </c>
    </row>
    <row r="89" spans="1:17" ht="12" customHeight="1" x14ac:dyDescent="0.25">
      <c r="A89" s="167" t="s">
        <v>155</v>
      </c>
      <c r="B89" s="183">
        <f>RES_hhdet_tesh!B89/RES_summary!B$19</f>
        <v>0</v>
      </c>
      <c r="C89" s="183">
        <f>RES_hhdet_tesh!C89/RES_summary!C$19</f>
        <v>0</v>
      </c>
      <c r="D89" s="183">
        <f>RES_hhdet_tesh!D89/RES_summary!D$19</f>
        <v>0</v>
      </c>
      <c r="E89" s="183">
        <f>RES_hhdet_tesh!E89/RES_summary!E$19</f>
        <v>0</v>
      </c>
      <c r="F89" s="183">
        <f>RES_hhdet_tesh!F89/RES_summary!F$19</f>
        <v>0</v>
      </c>
      <c r="G89" s="183">
        <f>RES_hhdet_tesh!G89/RES_summary!G$19</f>
        <v>0</v>
      </c>
      <c r="H89" s="183">
        <f>RES_hhdet_tesh!H89/RES_summary!H$19</f>
        <v>0</v>
      </c>
      <c r="I89" s="183">
        <f>RES_hhdet_tesh!I89/RES_summary!I$19</f>
        <v>0</v>
      </c>
      <c r="J89" s="183">
        <f>RES_hhdet_tesh!J89/RES_summary!J$19</f>
        <v>0</v>
      </c>
      <c r="K89" s="183">
        <f>RES_hhdet_tesh!K89/RES_summary!K$19</f>
        <v>0</v>
      </c>
      <c r="L89" s="183">
        <f>RES_hhdet_tesh!L89/RES_summary!L$19</f>
        <v>0</v>
      </c>
      <c r="M89" s="183">
        <f>RES_hhdet_tesh!M89/RES_summary!M$19</f>
        <v>0</v>
      </c>
      <c r="N89" s="183">
        <f>RES_hhdet_tesh!N89/RES_summary!N$19</f>
        <v>0</v>
      </c>
      <c r="O89" s="183">
        <f>RES_hhdet_tesh!O89/RES_summary!O$19</f>
        <v>0</v>
      </c>
      <c r="P89" s="183">
        <f>RES_hhdet_tesh!P89/RES_summary!P$19</f>
        <v>0</v>
      </c>
      <c r="Q89" s="183">
        <f>RES_hhdet_tesh!Q89/RES_summary!Q$19</f>
        <v>0</v>
      </c>
    </row>
    <row r="90" spans="1:17" ht="12" customHeight="1" x14ac:dyDescent="0.25">
      <c r="A90" s="166" t="s">
        <v>55</v>
      </c>
      <c r="B90" s="182">
        <f>RES_hhdet_tesh!B90/RES_summary!B$19</f>
        <v>0</v>
      </c>
      <c r="C90" s="182">
        <f>RES_hhdet_tesh!C90/RES_summary!C$19</f>
        <v>0</v>
      </c>
      <c r="D90" s="182">
        <f>RES_hhdet_tesh!D90/RES_summary!D$19</f>
        <v>0</v>
      </c>
      <c r="E90" s="182">
        <f>RES_hhdet_tesh!E90/RES_summary!E$19</f>
        <v>0</v>
      </c>
      <c r="F90" s="182">
        <f>RES_hhdet_tesh!F90/RES_summary!F$19</f>
        <v>0</v>
      </c>
      <c r="G90" s="182">
        <f>RES_hhdet_tesh!G90/RES_summary!G$19</f>
        <v>0</v>
      </c>
      <c r="H90" s="182">
        <f>RES_hhdet_tesh!H90/RES_summary!H$19</f>
        <v>0</v>
      </c>
      <c r="I90" s="182">
        <f>RES_hhdet_tesh!I90/RES_summary!I$19</f>
        <v>0</v>
      </c>
      <c r="J90" s="182">
        <f>RES_hhdet_tesh!J90/RES_summary!J$19</f>
        <v>0</v>
      </c>
      <c r="K90" s="182">
        <f>RES_hhdet_tesh!K90/RES_summary!K$19</f>
        <v>0</v>
      </c>
      <c r="L90" s="182">
        <f>RES_hhdet_tesh!L90/RES_summary!L$19</f>
        <v>0</v>
      </c>
      <c r="M90" s="182">
        <f>RES_hhdet_tesh!M90/RES_summary!M$19</f>
        <v>0</v>
      </c>
      <c r="N90" s="182">
        <f>RES_hhdet_tesh!N90/RES_summary!N$19</f>
        <v>0</v>
      </c>
      <c r="O90" s="182">
        <f>RES_hhdet_tesh!O90/RES_summary!O$19</f>
        <v>0</v>
      </c>
      <c r="P90" s="182">
        <f>RES_hhdet_tesh!P90/RES_summary!P$19</f>
        <v>0</v>
      </c>
      <c r="Q90" s="182">
        <f>RES_hhdet_tesh!Q90/RES_summary!Q$19</f>
        <v>0</v>
      </c>
    </row>
    <row r="91" spans="1:17" ht="12" customHeight="1" x14ac:dyDescent="0.25">
      <c r="A91" s="147" t="s">
        <v>59</v>
      </c>
      <c r="B91" s="181">
        <f>RES_hhdet_tesh!B91/RES_summary!B$19</f>
        <v>0</v>
      </c>
      <c r="C91" s="181">
        <f>RES_hhdet_tesh!C91/RES_summary!C$19</f>
        <v>0</v>
      </c>
      <c r="D91" s="181">
        <f>RES_hhdet_tesh!D91/RES_summary!D$19</f>
        <v>0</v>
      </c>
      <c r="E91" s="181">
        <f>RES_hhdet_tesh!E91/RES_summary!E$19</f>
        <v>0</v>
      </c>
      <c r="F91" s="181">
        <f>RES_hhdet_tesh!F91/RES_summary!F$19</f>
        <v>0</v>
      </c>
      <c r="G91" s="181">
        <f>RES_hhdet_tesh!G91/RES_summary!G$19</f>
        <v>0</v>
      </c>
      <c r="H91" s="181">
        <f>RES_hhdet_tesh!H91/RES_summary!H$19</f>
        <v>0</v>
      </c>
      <c r="I91" s="181">
        <f>RES_hhdet_tesh!I91/RES_summary!I$19</f>
        <v>0</v>
      </c>
      <c r="J91" s="181">
        <f>RES_hhdet_tesh!J91/RES_summary!J$19</f>
        <v>0</v>
      </c>
      <c r="K91" s="181">
        <f>RES_hhdet_tesh!K91/RES_summary!K$19</f>
        <v>0</v>
      </c>
      <c r="L91" s="181">
        <f>RES_hhdet_tesh!L91/RES_summary!L$19</f>
        <v>0</v>
      </c>
      <c r="M91" s="181">
        <f>RES_hhdet_tesh!M91/RES_summary!M$19</f>
        <v>0</v>
      </c>
      <c r="N91" s="181">
        <f>RES_hhdet_tesh!N91/RES_summary!N$19</f>
        <v>0</v>
      </c>
      <c r="O91" s="181">
        <f>RES_hhdet_tesh!O91/RES_summary!O$19</f>
        <v>0</v>
      </c>
      <c r="P91" s="181">
        <f>RES_hhdet_tesh!P91/RES_summary!P$19</f>
        <v>0</v>
      </c>
      <c r="Q91" s="181">
        <f>RES_hhdet_tesh!Q91/RES_summary!Q$19</f>
        <v>0</v>
      </c>
    </row>
    <row r="92" spans="1:17" ht="12" customHeight="1" x14ac:dyDescent="0.25">
      <c r="A92" s="163" t="s">
        <v>144</v>
      </c>
      <c r="B92" s="180">
        <f>RES_hhdet_tesh!B92/RES_summary!B$19</f>
        <v>25.447817316479497</v>
      </c>
      <c r="C92" s="180">
        <f>RES_hhdet_tesh!C92/RES_summary!C$19</f>
        <v>25.599780786744937</v>
      </c>
      <c r="D92" s="180">
        <f>RES_hhdet_tesh!D92/RES_summary!D$19</f>
        <v>25.508249718148843</v>
      </c>
      <c r="E92" s="180">
        <f>RES_hhdet_tesh!E92/RES_summary!E$19</f>
        <v>25.991224330671763</v>
      </c>
      <c r="F92" s="180">
        <f>RES_hhdet_tesh!F92/RES_summary!F$19</f>
        <v>26.099451201470551</v>
      </c>
      <c r="G92" s="180">
        <f>RES_hhdet_tesh!G92/RES_summary!G$19</f>
        <v>26.390876055656598</v>
      </c>
      <c r="H92" s="180">
        <f>RES_hhdet_tesh!H92/RES_summary!H$19</f>
        <v>26.888830560412298</v>
      </c>
      <c r="I92" s="180">
        <f>RES_hhdet_tesh!I92/RES_summary!I$19</f>
        <v>27.641911494366088</v>
      </c>
      <c r="J92" s="180">
        <f>RES_hhdet_tesh!J92/RES_summary!J$19</f>
        <v>27.845302183401543</v>
      </c>
      <c r="K92" s="180">
        <f>RES_hhdet_tesh!K92/RES_summary!K$19</f>
        <v>28.049298396821793</v>
      </c>
      <c r="L92" s="180">
        <f>RES_hhdet_tesh!L92/RES_summary!L$19</f>
        <v>28.104383580962004</v>
      </c>
      <c r="M92" s="180">
        <f>RES_hhdet_tesh!M92/RES_summary!M$19</f>
        <v>27.189509050344618</v>
      </c>
      <c r="N92" s="180">
        <f>RES_hhdet_tesh!N92/RES_summary!N$19</f>
        <v>25.530702370234337</v>
      </c>
      <c r="O92" s="180">
        <f>RES_hhdet_tesh!O92/RES_summary!O$19</f>
        <v>24.796130754242963</v>
      </c>
      <c r="P92" s="180">
        <f>RES_hhdet_tesh!P92/RES_summary!P$19</f>
        <v>23.828625793705843</v>
      </c>
      <c r="Q92" s="180">
        <f>RES_hhdet_tesh!Q92/RES_summary!Q$19</f>
        <v>23.474979664280596</v>
      </c>
    </row>
    <row r="93" spans="1:17" ht="12" customHeight="1" x14ac:dyDescent="0.25">
      <c r="A93" s="161" t="s">
        <v>143</v>
      </c>
      <c r="B93" s="179">
        <f>RES_hhdet_tesh!B93/RES_summary!B$19</f>
        <v>0</v>
      </c>
      <c r="C93" s="179">
        <f>RES_hhdet_tesh!C93/RES_summary!C$19</f>
        <v>0</v>
      </c>
      <c r="D93" s="179">
        <f>RES_hhdet_tesh!D93/RES_summary!D$19</f>
        <v>0</v>
      </c>
      <c r="E93" s="179">
        <f>RES_hhdet_tesh!E93/RES_summary!E$19</f>
        <v>0</v>
      </c>
      <c r="F93" s="179">
        <f>RES_hhdet_tesh!F93/RES_summary!F$19</f>
        <v>0</v>
      </c>
      <c r="G93" s="179">
        <f>RES_hhdet_tesh!G93/RES_summary!G$19</f>
        <v>0</v>
      </c>
      <c r="H93" s="179">
        <f>RES_hhdet_tesh!H93/RES_summary!H$19</f>
        <v>0</v>
      </c>
      <c r="I93" s="179">
        <f>RES_hhdet_tesh!I93/RES_summary!I$19</f>
        <v>0</v>
      </c>
      <c r="J93" s="179">
        <f>RES_hhdet_tesh!J93/RES_summary!J$19</f>
        <v>0</v>
      </c>
      <c r="K93" s="179">
        <f>RES_hhdet_tesh!K93/RES_summary!K$19</f>
        <v>0</v>
      </c>
      <c r="L93" s="179">
        <f>RES_hhdet_tesh!L93/RES_summary!L$19</f>
        <v>0</v>
      </c>
      <c r="M93" s="179">
        <f>RES_hhdet_tesh!M93/RES_summary!M$19</f>
        <v>0</v>
      </c>
      <c r="N93" s="179">
        <f>RES_hhdet_tesh!N93/RES_summary!N$19</f>
        <v>0</v>
      </c>
      <c r="O93" s="179">
        <f>RES_hhdet_tesh!O93/RES_summary!O$19</f>
        <v>0</v>
      </c>
      <c r="P93" s="179">
        <f>RES_hhdet_tesh!P93/RES_summary!P$19</f>
        <v>0</v>
      </c>
      <c r="Q93" s="179">
        <f>RES_hhdet_tesh!Q93/RES_summary!Q$19</f>
        <v>0</v>
      </c>
    </row>
    <row r="94" spans="1:17" ht="12" customHeight="1" x14ac:dyDescent="0.25">
      <c r="A94" s="148" t="s">
        <v>57</v>
      </c>
      <c r="B94" s="177">
        <f>RES_hhdet_tesh!B94/RES_summary!B$19</f>
        <v>0</v>
      </c>
      <c r="C94" s="177">
        <f>RES_hhdet_tesh!C94/RES_summary!C$19</f>
        <v>0</v>
      </c>
      <c r="D94" s="177">
        <f>RES_hhdet_tesh!D94/RES_summary!D$19</f>
        <v>0</v>
      </c>
      <c r="E94" s="177">
        <f>RES_hhdet_tesh!E94/RES_summary!E$19</f>
        <v>0</v>
      </c>
      <c r="F94" s="177">
        <f>RES_hhdet_tesh!F94/RES_summary!F$19</f>
        <v>0</v>
      </c>
      <c r="G94" s="177">
        <f>RES_hhdet_tesh!G94/RES_summary!G$19</f>
        <v>0</v>
      </c>
      <c r="H94" s="177">
        <f>RES_hhdet_tesh!H94/RES_summary!H$19</f>
        <v>0</v>
      </c>
      <c r="I94" s="177">
        <f>RES_hhdet_tesh!I94/RES_summary!I$19</f>
        <v>0</v>
      </c>
      <c r="J94" s="177">
        <f>RES_hhdet_tesh!J94/RES_summary!J$19</f>
        <v>0</v>
      </c>
      <c r="K94" s="177">
        <f>RES_hhdet_tesh!K94/RES_summary!K$19</f>
        <v>0</v>
      </c>
      <c r="L94" s="177">
        <f>RES_hhdet_tesh!L94/RES_summary!L$19</f>
        <v>0</v>
      </c>
      <c r="M94" s="177">
        <f>RES_hhdet_tesh!M94/RES_summary!M$19</f>
        <v>0</v>
      </c>
      <c r="N94" s="177">
        <f>RES_hhdet_tesh!N94/RES_summary!N$19</f>
        <v>0</v>
      </c>
      <c r="O94" s="177">
        <f>RES_hhdet_tesh!O94/RES_summary!O$19</f>
        <v>0</v>
      </c>
      <c r="P94" s="177">
        <f>RES_hhdet_tesh!P94/RES_summary!P$19</f>
        <v>0</v>
      </c>
      <c r="Q94" s="177">
        <f>RES_hhdet_tesh!Q94/RES_summary!Q$19</f>
        <v>0</v>
      </c>
    </row>
    <row r="95" spans="1:17" ht="12" customHeight="1" x14ac:dyDescent="0.25">
      <c r="A95" s="148" t="s">
        <v>59</v>
      </c>
      <c r="B95" s="177">
        <f>RES_hhdet_tesh!B95/RES_summary!B$19</f>
        <v>0</v>
      </c>
      <c r="C95" s="177">
        <f>RES_hhdet_tesh!C95/RES_summary!C$19</f>
        <v>0</v>
      </c>
      <c r="D95" s="177">
        <f>RES_hhdet_tesh!D95/RES_summary!D$19</f>
        <v>0</v>
      </c>
      <c r="E95" s="177">
        <f>RES_hhdet_tesh!E95/RES_summary!E$19</f>
        <v>0</v>
      </c>
      <c r="F95" s="177">
        <f>RES_hhdet_tesh!F95/RES_summary!F$19</f>
        <v>0</v>
      </c>
      <c r="G95" s="177">
        <f>RES_hhdet_tesh!G95/RES_summary!G$19</f>
        <v>0</v>
      </c>
      <c r="H95" s="177">
        <f>RES_hhdet_tesh!H95/RES_summary!H$19</f>
        <v>0</v>
      </c>
      <c r="I95" s="177">
        <f>RES_hhdet_tesh!I95/RES_summary!I$19</f>
        <v>0</v>
      </c>
      <c r="J95" s="177">
        <f>RES_hhdet_tesh!J95/RES_summary!J$19</f>
        <v>0</v>
      </c>
      <c r="K95" s="177">
        <f>RES_hhdet_tesh!K95/RES_summary!K$19</f>
        <v>0</v>
      </c>
      <c r="L95" s="177">
        <f>RES_hhdet_tesh!L95/RES_summary!L$19</f>
        <v>0</v>
      </c>
      <c r="M95" s="177">
        <f>RES_hhdet_tesh!M95/RES_summary!M$19</f>
        <v>0</v>
      </c>
      <c r="N95" s="177">
        <f>RES_hhdet_tesh!N95/RES_summary!N$19</f>
        <v>0</v>
      </c>
      <c r="O95" s="177">
        <f>RES_hhdet_tesh!O95/RES_summary!O$19</f>
        <v>0</v>
      </c>
      <c r="P95" s="177">
        <f>RES_hhdet_tesh!P95/RES_summary!P$19</f>
        <v>0</v>
      </c>
      <c r="Q95" s="177">
        <f>RES_hhdet_tesh!Q95/RES_summary!Q$19</f>
        <v>0</v>
      </c>
    </row>
    <row r="96" spans="1:17" ht="12" customHeight="1" x14ac:dyDescent="0.25">
      <c r="A96" s="163" t="s">
        <v>142</v>
      </c>
      <c r="B96" s="180">
        <f>RES_hhdet_tesh!B96/RES_summary!B$19</f>
        <v>27.734508715584521</v>
      </c>
      <c r="C96" s="180">
        <f>RES_hhdet_tesh!C96/RES_summary!C$19</f>
        <v>30.346234334453179</v>
      </c>
      <c r="D96" s="180">
        <f>RES_hhdet_tesh!D96/RES_summary!D$19</f>
        <v>26.707981210995136</v>
      </c>
      <c r="E96" s="180">
        <f>RES_hhdet_tesh!E96/RES_summary!E$19</f>
        <v>24.48240939773714</v>
      </c>
      <c r="F96" s="180">
        <f>RES_hhdet_tesh!F96/RES_summary!F$19</f>
        <v>24.037238345516894</v>
      </c>
      <c r="G96" s="180">
        <f>RES_hhdet_tesh!G96/RES_summary!G$19</f>
        <v>33.310167843605988</v>
      </c>
      <c r="H96" s="180">
        <f>RES_hhdet_tesh!H96/RES_summary!H$19</f>
        <v>30.286948357886914</v>
      </c>
      <c r="I96" s="180">
        <f>RES_hhdet_tesh!I96/RES_summary!I$19</f>
        <v>31.721197391524029</v>
      </c>
      <c r="J96" s="180">
        <f>RES_hhdet_tesh!J96/RES_summary!J$19</f>
        <v>30.928892248472067</v>
      </c>
      <c r="K96" s="180">
        <f>RES_hhdet_tesh!K96/RES_summary!K$19</f>
        <v>27.739837341671063</v>
      </c>
      <c r="L96" s="180">
        <f>RES_hhdet_tesh!L96/RES_summary!L$19</f>
        <v>28.557602616129646</v>
      </c>
      <c r="M96" s="180">
        <f>RES_hhdet_tesh!M96/RES_summary!M$19</f>
        <v>28.206234753057487</v>
      </c>
      <c r="N96" s="180">
        <f>RES_hhdet_tesh!N96/RES_summary!N$19</f>
        <v>27.512199073170734</v>
      </c>
      <c r="O96" s="180">
        <f>RES_hhdet_tesh!O96/RES_summary!O$19</f>
        <v>27.134962250061982</v>
      </c>
      <c r="P96" s="180">
        <f>RES_hhdet_tesh!P96/RES_summary!P$19</f>
        <v>25.358557149415862</v>
      </c>
      <c r="Q96" s="180">
        <f>RES_hhdet_tesh!Q96/RES_summary!Q$19</f>
        <v>26.764974086933893</v>
      </c>
    </row>
    <row r="97" spans="1:17" ht="12" customHeight="1" x14ac:dyDescent="0.25">
      <c r="A97" s="161" t="s">
        <v>141</v>
      </c>
      <c r="B97" s="179">
        <f>RES_hhdet_tesh!B97/RES_summary!B$19</f>
        <v>0</v>
      </c>
      <c r="C97" s="179">
        <f>RES_hhdet_tesh!C97/RES_summary!C$19</f>
        <v>0</v>
      </c>
      <c r="D97" s="179">
        <f>RES_hhdet_tesh!D97/RES_summary!D$19</f>
        <v>0</v>
      </c>
      <c r="E97" s="179">
        <f>RES_hhdet_tesh!E97/RES_summary!E$19</f>
        <v>0</v>
      </c>
      <c r="F97" s="179">
        <f>RES_hhdet_tesh!F97/RES_summary!F$19</f>
        <v>0</v>
      </c>
      <c r="G97" s="179">
        <f>RES_hhdet_tesh!G97/RES_summary!G$19</f>
        <v>0</v>
      </c>
      <c r="H97" s="179">
        <f>RES_hhdet_tesh!H97/RES_summary!H$19</f>
        <v>0</v>
      </c>
      <c r="I97" s="179">
        <f>RES_hhdet_tesh!I97/RES_summary!I$19</f>
        <v>0</v>
      </c>
      <c r="J97" s="179">
        <f>RES_hhdet_tesh!J97/RES_summary!J$19</f>
        <v>0</v>
      </c>
      <c r="K97" s="179">
        <f>RES_hhdet_tesh!K97/RES_summary!K$19</f>
        <v>0</v>
      </c>
      <c r="L97" s="179">
        <f>RES_hhdet_tesh!L97/RES_summary!L$19</f>
        <v>0</v>
      </c>
      <c r="M97" s="179">
        <f>RES_hhdet_tesh!M97/RES_summary!M$19</f>
        <v>0</v>
      </c>
      <c r="N97" s="179">
        <f>RES_hhdet_tesh!N97/RES_summary!N$19</f>
        <v>0</v>
      </c>
      <c r="O97" s="179">
        <f>RES_hhdet_tesh!O97/RES_summary!O$19</f>
        <v>0</v>
      </c>
      <c r="P97" s="179">
        <f>RES_hhdet_tesh!P97/RES_summary!P$19</f>
        <v>0</v>
      </c>
      <c r="Q97" s="179">
        <f>RES_hhdet_tesh!Q97/RES_summary!Q$19</f>
        <v>0</v>
      </c>
    </row>
    <row r="98" spans="1:17" ht="12" customHeight="1" x14ac:dyDescent="0.25">
      <c r="A98" s="148" t="s">
        <v>60</v>
      </c>
      <c r="B98" s="177">
        <f>RES_hhdet_tesh!B98/RES_summary!B$19</f>
        <v>0</v>
      </c>
      <c r="C98" s="177">
        <f>RES_hhdet_tesh!C98/RES_summary!C$19</f>
        <v>0</v>
      </c>
      <c r="D98" s="177">
        <f>RES_hhdet_tesh!D98/RES_summary!D$19</f>
        <v>0</v>
      </c>
      <c r="E98" s="177">
        <f>RES_hhdet_tesh!E98/RES_summary!E$19</f>
        <v>0</v>
      </c>
      <c r="F98" s="177">
        <f>RES_hhdet_tesh!F98/RES_summary!F$19</f>
        <v>0</v>
      </c>
      <c r="G98" s="177">
        <f>RES_hhdet_tesh!G98/RES_summary!G$19</f>
        <v>0</v>
      </c>
      <c r="H98" s="177">
        <f>RES_hhdet_tesh!H98/RES_summary!H$19</f>
        <v>0</v>
      </c>
      <c r="I98" s="177">
        <f>RES_hhdet_tesh!I98/RES_summary!I$19</f>
        <v>0</v>
      </c>
      <c r="J98" s="177">
        <f>RES_hhdet_tesh!J98/RES_summary!J$19</f>
        <v>0</v>
      </c>
      <c r="K98" s="177">
        <f>RES_hhdet_tesh!K98/RES_summary!K$19</f>
        <v>0</v>
      </c>
      <c r="L98" s="177">
        <f>RES_hhdet_tesh!L98/RES_summary!L$19</f>
        <v>0</v>
      </c>
      <c r="M98" s="177">
        <f>RES_hhdet_tesh!M98/RES_summary!M$19</f>
        <v>0</v>
      </c>
      <c r="N98" s="177">
        <f>RES_hhdet_tesh!N98/RES_summary!N$19</f>
        <v>0</v>
      </c>
      <c r="O98" s="177">
        <f>RES_hhdet_tesh!O98/RES_summary!O$19</f>
        <v>0</v>
      </c>
      <c r="P98" s="177">
        <f>RES_hhdet_tesh!P98/RES_summary!P$19</f>
        <v>0</v>
      </c>
      <c r="Q98" s="177">
        <f>RES_hhdet_tesh!Q98/RES_summary!Q$19</f>
        <v>0</v>
      </c>
    </row>
    <row r="99" spans="1:17" ht="12" customHeight="1" x14ac:dyDescent="0.25">
      <c r="A99" s="148" t="s">
        <v>59</v>
      </c>
      <c r="B99" s="177">
        <f>RES_hhdet_tesh!B99/RES_summary!B$19</f>
        <v>0</v>
      </c>
      <c r="C99" s="177">
        <f>RES_hhdet_tesh!C99/RES_summary!C$19</f>
        <v>0</v>
      </c>
      <c r="D99" s="177">
        <f>RES_hhdet_tesh!D99/RES_summary!D$19</f>
        <v>0</v>
      </c>
      <c r="E99" s="177">
        <f>RES_hhdet_tesh!E99/RES_summary!E$19</f>
        <v>0</v>
      </c>
      <c r="F99" s="177">
        <f>RES_hhdet_tesh!F99/RES_summary!F$19</f>
        <v>0</v>
      </c>
      <c r="G99" s="177">
        <f>RES_hhdet_tesh!G99/RES_summary!G$19</f>
        <v>0</v>
      </c>
      <c r="H99" s="177">
        <f>RES_hhdet_tesh!H99/RES_summary!H$19</f>
        <v>0</v>
      </c>
      <c r="I99" s="177">
        <f>RES_hhdet_tesh!I99/RES_summary!I$19</f>
        <v>0</v>
      </c>
      <c r="J99" s="177">
        <f>RES_hhdet_tesh!J99/RES_summary!J$19</f>
        <v>0</v>
      </c>
      <c r="K99" s="177">
        <f>RES_hhdet_tesh!K99/RES_summary!K$19</f>
        <v>0</v>
      </c>
      <c r="L99" s="177">
        <f>RES_hhdet_tesh!L99/RES_summary!L$19</f>
        <v>0</v>
      </c>
      <c r="M99" s="177">
        <f>RES_hhdet_tesh!M99/RES_summary!M$19</f>
        <v>0</v>
      </c>
      <c r="N99" s="177">
        <f>RES_hhdet_tesh!N99/RES_summary!N$19</f>
        <v>0</v>
      </c>
      <c r="O99" s="177">
        <f>RES_hhdet_tesh!O99/RES_summary!O$19</f>
        <v>0</v>
      </c>
      <c r="P99" s="177">
        <f>RES_hhdet_tesh!P99/RES_summary!P$19</f>
        <v>0</v>
      </c>
      <c r="Q99" s="177">
        <f>RES_hhdet_tesh!Q99/RES_summary!Q$19</f>
        <v>0</v>
      </c>
    </row>
    <row r="100" spans="1:17" ht="12" customHeight="1" x14ac:dyDescent="0.25">
      <c r="A100" s="158" t="s">
        <v>62</v>
      </c>
      <c r="B100" s="178">
        <f>RES_hhdet_tesh!B100/RES_summary!B$19</f>
        <v>14.912716235109702</v>
      </c>
      <c r="C100" s="178">
        <f>RES_hhdet_tesh!C100/RES_summary!C$19</f>
        <v>15.717907805836205</v>
      </c>
      <c r="D100" s="178">
        <f>RES_hhdet_tesh!D100/RES_summary!D$19</f>
        <v>15.32223709323798</v>
      </c>
      <c r="E100" s="178">
        <f>RES_hhdet_tesh!E100/RES_summary!E$19</f>
        <v>15.285033267680529</v>
      </c>
      <c r="F100" s="178">
        <f>RES_hhdet_tesh!F100/RES_summary!F$19</f>
        <v>15.257084188134087</v>
      </c>
      <c r="G100" s="178">
        <f>RES_hhdet_tesh!G100/RES_summary!G$19</f>
        <v>15.243596353927021</v>
      </c>
      <c r="H100" s="178">
        <f>RES_hhdet_tesh!H100/RES_summary!H$19</f>
        <v>15.512821389950885</v>
      </c>
      <c r="I100" s="178">
        <f>RES_hhdet_tesh!I100/RES_summary!I$19</f>
        <v>15.891067480695506</v>
      </c>
      <c r="J100" s="178">
        <f>RES_hhdet_tesh!J100/RES_summary!J$19</f>
        <v>15.893242089939285</v>
      </c>
      <c r="K100" s="178">
        <f>RES_hhdet_tesh!K100/RES_summary!K$19</f>
        <v>15.680069626572335</v>
      </c>
      <c r="L100" s="178">
        <f>RES_hhdet_tesh!L100/RES_summary!L$19</f>
        <v>16.096774020376177</v>
      </c>
      <c r="M100" s="178">
        <f>RES_hhdet_tesh!M100/RES_summary!M$19</f>
        <v>15.187649950871245</v>
      </c>
      <c r="N100" s="178">
        <f>RES_hhdet_tesh!N100/RES_summary!N$19</f>
        <v>15.060830916615231</v>
      </c>
      <c r="O100" s="178">
        <f>RES_hhdet_tesh!O100/RES_summary!O$19</f>
        <v>14.75761961268919</v>
      </c>
      <c r="P100" s="178">
        <f>RES_hhdet_tesh!P100/RES_summary!P$19</f>
        <v>13.793383178675917</v>
      </c>
      <c r="Q100" s="178">
        <f>RES_hhdet_tesh!Q100/RES_summary!Q$19</f>
        <v>14.014014683595013</v>
      </c>
    </row>
    <row r="101" spans="1:17" ht="12" customHeight="1" x14ac:dyDescent="0.25">
      <c r="A101" s="23" t="s">
        <v>55</v>
      </c>
      <c r="B101" s="177">
        <f>RES_hhdet_tesh!B101/RES_summary!B$19</f>
        <v>0</v>
      </c>
      <c r="C101" s="177">
        <f>RES_hhdet_tesh!C101/RES_summary!C$19</f>
        <v>0</v>
      </c>
      <c r="D101" s="177">
        <f>RES_hhdet_tesh!D101/RES_summary!D$19</f>
        <v>0</v>
      </c>
      <c r="E101" s="177">
        <f>RES_hhdet_tesh!E101/RES_summary!E$19</f>
        <v>0</v>
      </c>
      <c r="F101" s="177">
        <f>RES_hhdet_tesh!F101/RES_summary!F$19</f>
        <v>0</v>
      </c>
      <c r="G101" s="177">
        <f>RES_hhdet_tesh!G101/RES_summary!G$19</f>
        <v>0</v>
      </c>
      <c r="H101" s="177">
        <f>RES_hhdet_tesh!H101/RES_summary!H$19</f>
        <v>0</v>
      </c>
      <c r="I101" s="177">
        <f>RES_hhdet_tesh!I101/RES_summary!I$19</f>
        <v>0</v>
      </c>
      <c r="J101" s="177">
        <f>RES_hhdet_tesh!J101/RES_summary!J$19</f>
        <v>0</v>
      </c>
      <c r="K101" s="177">
        <f>RES_hhdet_tesh!K101/RES_summary!K$19</f>
        <v>0</v>
      </c>
      <c r="L101" s="177">
        <f>RES_hhdet_tesh!L101/RES_summary!L$19</f>
        <v>0</v>
      </c>
      <c r="M101" s="177">
        <f>RES_hhdet_tesh!M101/RES_summary!M$19</f>
        <v>0</v>
      </c>
      <c r="N101" s="177">
        <f>RES_hhdet_tesh!N101/RES_summary!N$19</f>
        <v>0</v>
      </c>
      <c r="O101" s="177">
        <f>RES_hhdet_tesh!O101/RES_summary!O$19</f>
        <v>0</v>
      </c>
      <c r="P101" s="177">
        <f>RES_hhdet_tesh!P101/RES_summary!P$19</f>
        <v>0</v>
      </c>
      <c r="Q101" s="177">
        <f>RES_hhdet_tesh!Q101/RES_summary!Q$19</f>
        <v>0</v>
      </c>
    </row>
    <row r="102" spans="1:17" ht="12" customHeight="1" x14ac:dyDescent="0.25">
      <c r="A102" s="23" t="s">
        <v>57</v>
      </c>
      <c r="B102" s="177">
        <f>RES_hhdet_tesh!B102/RES_summary!B$19</f>
        <v>13.607415310756251</v>
      </c>
      <c r="C102" s="177">
        <f>RES_hhdet_tesh!C102/RES_summary!C$19</f>
        <v>14.166408937880094</v>
      </c>
      <c r="D102" s="177">
        <f>RES_hhdet_tesh!D102/RES_summary!D$19</f>
        <v>15.391216949761366</v>
      </c>
      <c r="E102" s="177">
        <f>RES_hhdet_tesh!E102/RES_summary!E$19</f>
        <v>15.322224550742778</v>
      </c>
      <c r="F102" s="177">
        <f>RES_hhdet_tesh!F102/RES_summary!F$19</f>
        <v>15.214870300993644</v>
      </c>
      <c r="G102" s="177">
        <f>RES_hhdet_tesh!G102/RES_summary!G$19</f>
        <v>14.793464463140591</v>
      </c>
      <c r="H102" s="177">
        <f>RES_hhdet_tesh!H102/RES_summary!H$19</f>
        <v>15.265350222761747</v>
      </c>
      <c r="I102" s="177">
        <f>RES_hhdet_tesh!I102/RES_summary!I$19</f>
        <v>14.992371503618598</v>
      </c>
      <c r="J102" s="177">
        <f>RES_hhdet_tesh!J102/RES_summary!J$19</f>
        <v>15.20675086492038</v>
      </c>
      <c r="K102" s="177">
        <f>RES_hhdet_tesh!K102/RES_summary!K$19</f>
        <v>14.601116264175099</v>
      </c>
      <c r="L102" s="177">
        <f>RES_hhdet_tesh!L102/RES_summary!L$19</f>
        <v>14.958709526911688</v>
      </c>
      <c r="M102" s="177">
        <f>RES_hhdet_tesh!M102/RES_summary!M$19</f>
        <v>14.764405255774374</v>
      </c>
      <c r="N102" s="177">
        <f>RES_hhdet_tesh!N102/RES_summary!N$19</f>
        <v>14.166255531835922</v>
      </c>
      <c r="O102" s="177">
        <f>RES_hhdet_tesh!O102/RES_summary!O$19</f>
        <v>13.788995162000296</v>
      </c>
      <c r="P102" s="177">
        <f>RES_hhdet_tesh!P102/RES_summary!P$19</f>
        <v>13.36800200741269</v>
      </c>
      <c r="Q102" s="177">
        <f>RES_hhdet_tesh!Q102/RES_summary!Q$19</f>
        <v>12.961844354970143</v>
      </c>
    </row>
    <row r="103" spans="1:17" ht="12" customHeight="1" x14ac:dyDescent="0.25">
      <c r="A103" s="29" t="s">
        <v>140</v>
      </c>
      <c r="B103" s="176">
        <f>RES_hhdet_tesh!B103/RES_summary!B$19</f>
        <v>14.97168403912174</v>
      </c>
      <c r="C103" s="176">
        <f>RES_hhdet_tesh!C103/RES_summary!C$19</f>
        <v>15.810302605845486</v>
      </c>
      <c r="D103" s="176">
        <f>RES_hhdet_tesh!D103/RES_summary!D$19</f>
        <v>15.320903346058373</v>
      </c>
      <c r="E103" s="176">
        <f>RES_hhdet_tesh!E103/RES_summary!E$19</f>
        <v>15.283882071985188</v>
      </c>
      <c r="F103" s="176">
        <f>RES_hhdet_tesh!F103/RES_summary!F$19</f>
        <v>15.258433193444857</v>
      </c>
      <c r="G103" s="176">
        <f>RES_hhdet_tesh!G103/RES_summary!G$19</f>
        <v>15.254617681387941</v>
      </c>
      <c r="H103" s="176">
        <f>RES_hhdet_tesh!H103/RES_summary!H$19</f>
        <v>15.518755429958381</v>
      </c>
      <c r="I103" s="176">
        <f>RES_hhdet_tesh!I103/RES_summary!I$19</f>
        <v>15.902889787317058</v>
      </c>
      <c r="J103" s="176">
        <f>RES_hhdet_tesh!J103/RES_summary!J$19</f>
        <v>15.909548057283525</v>
      </c>
      <c r="K103" s="176">
        <f>RES_hhdet_tesh!K103/RES_summary!K$19</f>
        <v>15.705768493907195</v>
      </c>
      <c r="L103" s="176">
        <f>RES_hhdet_tesh!L103/RES_summary!L$19</f>
        <v>16.135621374839811</v>
      </c>
      <c r="M103" s="176">
        <f>RES_hhdet_tesh!M103/RES_summary!M$19</f>
        <v>15.20254271017383</v>
      </c>
      <c r="N103" s="176">
        <f>RES_hhdet_tesh!N103/RES_summary!N$19</f>
        <v>15.082985478656104</v>
      </c>
      <c r="O103" s="176">
        <f>RES_hhdet_tesh!O103/RES_summary!O$19</f>
        <v>14.782704808179478</v>
      </c>
      <c r="P103" s="176">
        <f>RES_hhdet_tesh!P103/RES_summary!P$19</f>
        <v>13.809598243278318</v>
      </c>
      <c r="Q103" s="176">
        <f>RES_hhdet_tesh!Q103/RES_summary!Q$19</f>
        <v>14.068547652354377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0</v>
      </c>
      <c r="F105" s="184">
        <f>RES_hhdet_tesh!F105/RES_summary!F$19</f>
        <v>0</v>
      </c>
      <c r="G105" s="184">
        <f>RES_hhdet_tesh!G105/RES_summary!G$19</f>
        <v>0</v>
      </c>
      <c r="H105" s="184">
        <f>RES_hhdet_tesh!H105/RES_summary!H$19</f>
        <v>0</v>
      </c>
      <c r="I105" s="184">
        <f>RES_hhdet_tesh!I105/RES_summary!I$19</f>
        <v>0</v>
      </c>
      <c r="J105" s="184">
        <f>RES_hhdet_tesh!J105/RES_summary!J$19</f>
        <v>0</v>
      </c>
      <c r="K105" s="184">
        <f>RES_hhdet_tesh!K105/RES_summary!K$19</f>
        <v>0</v>
      </c>
      <c r="L105" s="184">
        <f>RES_hhdet_tesh!L105/RES_summary!L$19</f>
        <v>0</v>
      </c>
      <c r="M105" s="184">
        <f>RES_hhdet_tesh!M105/RES_summary!M$19</f>
        <v>0</v>
      </c>
      <c r="N105" s="184">
        <f>RES_hhdet_tesh!N105/RES_summary!N$19</f>
        <v>0</v>
      </c>
      <c r="O105" s="184">
        <f>RES_hhdet_tesh!O105/RES_summary!O$19</f>
        <v>0</v>
      </c>
      <c r="P105" s="184">
        <f>RES_hhdet_tesh!P105/RES_summary!P$19</f>
        <v>0</v>
      </c>
      <c r="Q105" s="184">
        <f>RES_hhdet_tesh!Q105/RES_summary!Q$19</f>
        <v>0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0</v>
      </c>
      <c r="F106" s="178">
        <f>RES_hhdet_tesh!F106/RES_summary!F$19</f>
        <v>0</v>
      </c>
      <c r="G106" s="178">
        <f>RES_hhdet_tesh!G106/RES_summary!G$19</f>
        <v>0</v>
      </c>
      <c r="H106" s="178">
        <f>RES_hhdet_tesh!H106/RES_summary!H$19</f>
        <v>0</v>
      </c>
      <c r="I106" s="178">
        <f>RES_hhdet_tesh!I106/RES_summary!I$19</f>
        <v>0</v>
      </c>
      <c r="J106" s="178">
        <f>RES_hhdet_tesh!J106/RES_summary!J$19</f>
        <v>0</v>
      </c>
      <c r="K106" s="178">
        <f>RES_hhdet_tesh!K106/RES_summary!K$19</f>
        <v>0</v>
      </c>
      <c r="L106" s="178">
        <f>RES_hhdet_tesh!L106/RES_summary!L$19</f>
        <v>0</v>
      </c>
      <c r="M106" s="178">
        <f>RES_hhdet_tesh!M106/RES_summary!M$19</f>
        <v>0</v>
      </c>
      <c r="N106" s="178">
        <f>RES_hhdet_tesh!N106/RES_summary!N$19</f>
        <v>0</v>
      </c>
      <c r="O106" s="178">
        <f>RES_hhdet_tesh!O106/RES_summary!O$19</f>
        <v>0</v>
      </c>
      <c r="P106" s="178">
        <f>RES_hhdet_tesh!P106/RES_summary!P$19</f>
        <v>0</v>
      </c>
      <c r="Q106" s="178">
        <f>RES_hhdet_tesh!Q106/RES_summary!Q$19</f>
        <v>0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0</v>
      </c>
      <c r="F107" s="177">
        <f>RES_hhdet_tesh!F107/RES_summary!F$19</f>
        <v>0</v>
      </c>
      <c r="G107" s="177">
        <f>RES_hhdet_tesh!G107/RES_summary!G$19</f>
        <v>0</v>
      </c>
      <c r="H107" s="177">
        <f>RES_hhdet_tesh!H107/RES_summary!H$19</f>
        <v>0</v>
      </c>
      <c r="I107" s="177">
        <f>RES_hhdet_tesh!I107/RES_summary!I$19</f>
        <v>0</v>
      </c>
      <c r="J107" s="177">
        <f>RES_hhdet_tesh!J107/RES_summary!J$19</f>
        <v>0</v>
      </c>
      <c r="K107" s="177">
        <f>RES_hhdet_tesh!K107/RES_summary!K$19</f>
        <v>0</v>
      </c>
      <c r="L107" s="177">
        <f>RES_hhdet_tesh!L107/RES_summary!L$19</f>
        <v>0</v>
      </c>
      <c r="M107" s="177">
        <f>RES_hhdet_tesh!M107/RES_summary!M$19</f>
        <v>0</v>
      </c>
      <c r="N107" s="177">
        <f>RES_hhdet_tesh!N107/RES_summary!N$19</f>
        <v>0</v>
      </c>
      <c r="O107" s="177">
        <f>RES_hhdet_tesh!O107/RES_summary!O$19</f>
        <v>0</v>
      </c>
      <c r="P107" s="177">
        <f>RES_hhdet_tesh!P107/RES_summary!P$19</f>
        <v>0</v>
      </c>
      <c r="Q107" s="177">
        <f>RES_hhdet_tesh!Q107/RES_summary!Q$19</f>
        <v>0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</v>
      </c>
      <c r="F108" s="177">
        <f>RES_hhdet_tesh!F108/RES_summary!F$19</f>
        <v>0</v>
      </c>
      <c r="G108" s="177">
        <f>RES_hhdet_tesh!G108/RES_summary!G$19</f>
        <v>0</v>
      </c>
      <c r="H108" s="177">
        <f>RES_hhdet_tesh!H108/RES_summary!H$19</f>
        <v>0</v>
      </c>
      <c r="I108" s="177">
        <f>RES_hhdet_tesh!I108/RES_summary!I$19</f>
        <v>0</v>
      </c>
      <c r="J108" s="177">
        <f>RES_hhdet_tesh!J108/RES_summary!J$19</f>
        <v>0</v>
      </c>
      <c r="K108" s="177">
        <f>RES_hhdet_tesh!K108/RES_summary!K$19</f>
        <v>0</v>
      </c>
      <c r="L108" s="177">
        <f>RES_hhdet_tesh!L108/RES_summary!L$19</f>
        <v>0</v>
      </c>
      <c r="M108" s="177">
        <f>RES_hhdet_tesh!M108/RES_summary!M$19</f>
        <v>0</v>
      </c>
      <c r="N108" s="177">
        <f>RES_hhdet_tesh!N108/RES_summary!N$19</f>
        <v>0</v>
      </c>
      <c r="O108" s="177">
        <f>RES_hhdet_tesh!O108/RES_summary!O$19</f>
        <v>0</v>
      </c>
      <c r="P108" s="177">
        <f>RES_hhdet_tesh!P108/RES_summary!P$19</f>
        <v>0</v>
      </c>
      <c r="Q108" s="177">
        <f>RES_hhdet_tesh!Q108/RES_summary!Q$19</f>
        <v>0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</v>
      </c>
      <c r="F109" s="178">
        <f>RES_hhdet_tesh!F109/RES_summary!F$19</f>
        <v>0</v>
      </c>
      <c r="G109" s="178">
        <f>RES_hhdet_tesh!G109/RES_summary!G$19</f>
        <v>0</v>
      </c>
      <c r="H109" s="178">
        <f>RES_hhdet_tesh!H109/RES_summary!H$19</f>
        <v>0</v>
      </c>
      <c r="I109" s="178">
        <f>RES_hhdet_tesh!I109/RES_summary!I$19</f>
        <v>0</v>
      </c>
      <c r="J109" s="178">
        <f>RES_hhdet_tesh!J109/RES_summary!J$19</f>
        <v>0</v>
      </c>
      <c r="K109" s="178">
        <f>RES_hhdet_tesh!K109/RES_summary!K$19</f>
        <v>0</v>
      </c>
      <c r="L109" s="178">
        <f>RES_hhdet_tesh!L109/RES_summary!L$19</f>
        <v>0</v>
      </c>
      <c r="M109" s="178">
        <f>RES_hhdet_tesh!M109/RES_summary!M$19</f>
        <v>0</v>
      </c>
      <c r="N109" s="178">
        <f>RES_hhdet_tesh!N109/RES_summary!N$19</f>
        <v>0</v>
      </c>
      <c r="O109" s="178">
        <f>RES_hhdet_tesh!O109/RES_summary!O$19</f>
        <v>0</v>
      </c>
      <c r="P109" s="178">
        <f>RES_hhdet_tesh!P109/RES_summary!P$19</f>
        <v>0</v>
      </c>
      <c r="Q109" s="178">
        <f>RES_hhdet_tesh!Q109/RES_summary!Q$19</f>
        <v>0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</v>
      </c>
      <c r="F110" s="177">
        <f>RES_hhdet_tesh!F110/RES_summary!F$19</f>
        <v>0</v>
      </c>
      <c r="G110" s="177">
        <f>RES_hhdet_tesh!G110/RES_summary!G$19</f>
        <v>0</v>
      </c>
      <c r="H110" s="177">
        <f>RES_hhdet_tesh!H110/RES_summary!H$19</f>
        <v>0</v>
      </c>
      <c r="I110" s="177">
        <f>RES_hhdet_tesh!I110/RES_summary!I$19</f>
        <v>0</v>
      </c>
      <c r="J110" s="177">
        <f>RES_hhdet_tesh!J110/RES_summary!J$19</f>
        <v>0</v>
      </c>
      <c r="K110" s="177">
        <f>RES_hhdet_tesh!K110/RES_summary!K$19</f>
        <v>0</v>
      </c>
      <c r="L110" s="177">
        <f>RES_hhdet_tesh!L110/RES_summary!L$19</f>
        <v>0</v>
      </c>
      <c r="M110" s="177">
        <f>RES_hhdet_tesh!M110/RES_summary!M$19</f>
        <v>0</v>
      </c>
      <c r="N110" s="177">
        <f>RES_hhdet_tesh!N110/RES_summary!N$19</f>
        <v>0</v>
      </c>
      <c r="O110" s="177">
        <f>RES_hhdet_tesh!O110/RES_summary!O$19</f>
        <v>0</v>
      </c>
      <c r="P110" s="177">
        <f>RES_hhdet_tesh!P110/RES_summary!P$19</f>
        <v>0</v>
      </c>
      <c r="Q110" s="177">
        <f>RES_hhdet_tesh!Q110/RES_summary!Q$19</f>
        <v>0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0</v>
      </c>
      <c r="F111" s="178">
        <f>RES_hhdet_tesh!F111/RES_summary!F$19</f>
        <v>0</v>
      </c>
      <c r="G111" s="178">
        <f>RES_hhdet_tesh!G111/RES_summary!G$19</f>
        <v>0</v>
      </c>
      <c r="H111" s="178">
        <f>RES_hhdet_tesh!H111/RES_summary!H$19</f>
        <v>0</v>
      </c>
      <c r="I111" s="178">
        <f>RES_hhdet_tesh!I111/RES_summary!I$19</f>
        <v>0</v>
      </c>
      <c r="J111" s="178">
        <f>RES_hhdet_tesh!J111/RES_summary!J$19</f>
        <v>0</v>
      </c>
      <c r="K111" s="178">
        <f>RES_hhdet_tesh!K111/RES_summary!K$19</f>
        <v>0</v>
      </c>
      <c r="L111" s="178">
        <f>RES_hhdet_tesh!L111/RES_summary!L$19</f>
        <v>0</v>
      </c>
      <c r="M111" s="178">
        <f>RES_hhdet_tesh!M111/RES_summary!M$19</f>
        <v>0</v>
      </c>
      <c r="N111" s="178">
        <f>RES_hhdet_tesh!N111/RES_summary!N$19</f>
        <v>0</v>
      </c>
      <c r="O111" s="178">
        <f>RES_hhdet_tesh!O111/RES_summary!O$19</f>
        <v>0</v>
      </c>
      <c r="P111" s="178">
        <f>RES_hhdet_tesh!P111/RES_summary!P$19</f>
        <v>0</v>
      </c>
      <c r="Q111" s="178">
        <f>RES_hhdet_tesh!Q111/RES_summary!Q$19</f>
        <v>0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0</v>
      </c>
      <c r="F116" s="180">
        <f>RES_hhdet_tesh!F116/RES_summary!F$19</f>
        <v>0</v>
      </c>
      <c r="G116" s="180">
        <f>RES_hhdet_tesh!G116/RES_summary!G$19</f>
        <v>0</v>
      </c>
      <c r="H116" s="180">
        <f>RES_hhdet_tesh!H116/RES_summary!H$19</f>
        <v>0</v>
      </c>
      <c r="I116" s="180">
        <f>RES_hhdet_tesh!I116/RES_summary!I$19</f>
        <v>0</v>
      </c>
      <c r="J116" s="180">
        <f>RES_hhdet_tesh!J116/RES_summary!J$19</f>
        <v>0</v>
      </c>
      <c r="K116" s="180">
        <f>RES_hhdet_tesh!K116/RES_summary!K$19</f>
        <v>0</v>
      </c>
      <c r="L116" s="180">
        <f>RES_hhdet_tesh!L116/RES_summary!L$19</f>
        <v>0</v>
      </c>
      <c r="M116" s="180">
        <f>RES_hhdet_tesh!M116/RES_summary!M$19</f>
        <v>0</v>
      </c>
      <c r="N116" s="180">
        <f>RES_hhdet_tesh!N116/RES_summary!N$19</f>
        <v>0</v>
      </c>
      <c r="O116" s="180">
        <f>RES_hhdet_tesh!O116/RES_summary!O$19</f>
        <v>0</v>
      </c>
      <c r="P116" s="180">
        <f>RES_hhdet_tesh!P116/RES_summary!P$19</f>
        <v>0</v>
      </c>
      <c r="Q116" s="180">
        <f>RES_hhdet_tesh!Q116/RES_summary!Q$19</f>
        <v>0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0</v>
      </c>
      <c r="F117" s="179">
        <f>RES_hhdet_tesh!F117/RES_summary!F$19</f>
        <v>0</v>
      </c>
      <c r="G117" s="179">
        <f>RES_hhdet_tesh!G117/RES_summary!G$19</f>
        <v>0</v>
      </c>
      <c r="H117" s="179">
        <f>RES_hhdet_tesh!H117/RES_summary!H$19</f>
        <v>0</v>
      </c>
      <c r="I117" s="179">
        <f>RES_hhdet_tesh!I117/RES_summary!I$19</f>
        <v>0</v>
      </c>
      <c r="J117" s="179">
        <f>RES_hhdet_tesh!J117/RES_summary!J$19</f>
        <v>0</v>
      </c>
      <c r="K117" s="179">
        <f>RES_hhdet_tesh!K117/RES_summary!K$19</f>
        <v>0</v>
      </c>
      <c r="L117" s="179">
        <f>RES_hhdet_tesh!L117/RES_summary!L$19</f>
        <v>0</v>
      </c>
      <c r="M117" s="179">
        <f>RES_hhdet_tesh!M117/RES_summary!M$19</f>
        <v>0</v>
      </c>
      <c r="N117" s="179">
        <f>RES_hhdet_tesh!N117/RES_summary!N$19</f>
        <v>0</v>
      </c>
      <c r="O117" s="179">
        <f>RES_hhdet_tesh!O117/RES_summary!O$19</f>
        <v>0</v>
      </c>
      <c r="P117" s="179">
        <f>RES_hhdet_tesh!P117/RES_summary!P$19</f>
        <v>0</v>
      </c>
      <c r="Q117" s="179">
        <f>RES_hhdet_tesh!Q117/RES_summary!Q$19</f>
        <v>0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0</v>
      </c>
      <c r="F118" s="177">
        <f>RES_hhdet_tesh!F118/RES_summary!F$19</f>
        <v>0</v>
      </c>
      <c r="G118" s="177">
        <f>RES_hhdet_tesh!G118/RES_summary!G$19</f>
        <v>0</v>
      </c>
      <c r="H118" s="177">
        <f>RES_hhdet_tesh!H118/RES_summary!H$19</f>
        <v>0</v>
      </c>
      <c r="I118" s="177">
        <f>RES_hhdet_tesh!I118/RES_summary!I$19</f>
        <v>0</v>
      </c>
      <c r="J118" s="177">
        <f>RES_hhdet_tesh!J118/RES_summary!J$19</f>
        <v>0</v>
      </c>
      <c r="K118" s="177">
        <f>RES_hhdet_tesh!K118/RES_summary!K$19</f>
        <v>0</v>
      </c>
      <c r="L118" s="177">
        <f>RES_hhdet_tesh!L118/RES_summary!L$19</f>
        <v>0</v>
      </c>
      <c r="M118" s="177">
        <f>RES_hhdet_tesh!M118/RES_summary!M$19</f>
        <v>0</v>
      </c>
      <c r="N118" s="177">
        <f>RES_hhdet_tesh!N118/RES_summary!N$19</f>
        <v>0</v>
      </c>
      <c r="O118" s="177">
        <f>RES_hhdet_tesh!O118/RES_summary!O$19</f>
        <v>0</v>
      </c>
      <c r="P118" s="177">
        <f>RES_hhdet_tesh!P118/RES_summary!P$19</f>
        <v>0</v>
      </c>
      <c r="Q118" s="177">
        <f>RES_hhdet_tesh!Q118/RES_summary!Q$19</f>
        <v>0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0</v>
      </c>
      <c r="F119" s="177">
        <f>RES_hhdet_tesh!F119/RES_summary!F$19</f>
        <v>0</v>
      </c>
      <c r="G119" s="177">
        <f>RES_hhdet_tesh!G119/RES_summary!G$19</f>
        <v>0</v>
      </c>
      <c r="H119" s="177">
        <f>RES_hhdet_tesh!H119/RES_summary!H$19</f>
        <v>0</v>
      </c>
      <c r="I119" s="177">
        <f>RES_hhdet_tesh!I119/RES_summary!I$19</f>
        <v>0</v>
      </c>
      <c r="J119" s="177">
        <f>RES_hhdet_tesh!J119/RES_summary!J$19</f>
        <v>0</v>
      </c>
      <c r="K119" s="177">
        <f>RES_hhdet_tesh!K119/RES_summary!K$19</f>
        <v>0</v>
      </c>
      <c r="L119" s="177">
        <f>RES_hhdet_tesh!L119/RES_summary!L$19</f>
        <v>0</v>
      </c>
      <c r="M119" s="177">
        <f>RES_hhdet_tesh!M119/RES_summary!M$19</f>
        <v>0</v>
      </c>
      <c r="N119" s="177">
        <f>RES_hhdet_tesh!N119/RES_summary!N$19</f>
        <v>0</v>
      </c>
      <c r="O119" s="177">
        <f>RES_hhdet_tesh!O119/RES_summary!O$19</f>
        <v>0</v>
      </c>
      <c r="P119" s="177">
        <f>RES_hhdet_tesh!P119/RES_summary!P$19</f>
        <v>0</v>
      </c>
      <c r="Q119" s="177">
        <f>RES_hhdet_tesh!Q119/RES_summary!Q$19</f>
        <v>0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0</v>
      </c>
      <c r="F120" s="178">
        <f>RES_hhdet_tesh!F120/RES_summary!F$19</f>
        <v>0</v>
      </c>
      <c r="G120" s="178">
        <f>RES_hhdet_tesh!G120/RES_summary!G$19</f>
        <v>0</v>
      </c>
      <c r="H120" s="178">
        <f>RES_hhdet_tesh!H120/RES_summary!H$19</f>
        <v>0</v>
      </c>
      <c r="I120" s="178">
        <f>RES_hhdet_tesh!I120/RES_summary!I$19</f>
        <v>0</v>
      </c>
      <c r="J120" s="178">
        <f>RES_hhdet_tesh!J120/RES_summary!J$19</f>
        <v>0</v>
      </c>
      <c r="K120" s="178">
        <f>RES_hhdet_tesh!K120/RES_summary!K$19</f>
        <v>0</v>
      </c>
      <c r="L120" s="178">
        <f>RES_hhdet_tesh!L120/RES_summary!L$19</f>
        <v>0</v>
      </c>
      <c r="M120" s="178">
        <f>RES_hhdet_tesh!M120/RES_summary!M$19</f>
        <v>0</v>
      </c>
      <c r="N120" s="178">
        <f>RES_hhdet_tesh!N120/RES_summary!N$19</f>
        <v>0</v>
      </c>
      <c r="O120" s="178">
        <f>RES_hhdet_tesh!O120/RES_summary!O$19</f>
        <v>0</v>
      </c>
      <c r="P120" s="178">
        <f>RES_hhdet_tesh!P120/RES_summary!P$19</f>
        <v>0</v>
      </c>
      <c r="Q120" s="178">
        <f>RES_hhdet_tesh!Q120/RES_summary!Q$19</f>
        <v>0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0</v>
      </c>
      <c r="F121" s="177">
        <f>RES_hhdet_tesh!F121/RES_summary!F$19</f>
        <v>0</v>
      </c>
      <c r="G121" s="177">
        <f>RES_hhdet_tesh!G121/RES_summary!G$19</f>
        <v>0</v>
      </c>
      <c r="H121" s="177">
        <f>RES_hhdet_tesh!H121/RES_summary!H$19</f>
        <v>0</v>
      </c>
      <c r="I121" s="177">
        <f>RES_hhdet_tesh!I121/RES_summary!I$19</f>
        <v>0</v>
      </c>
      <c r="J121" s="177">
        <f>RES_hhdet_tesh!J121/RES_summary!J$19</f>
        <v>0</v>
      </c>
      <c r="K121" s="177">
        <f>RES_hhdet_tesh!K121/RES_summary!K$19</f>
        <v>0</v>
      </c>
      <c r="L121" s="177">
        <f>RES_hhdet_tesh!L121/RES_summary!L$19</f>
        <v>0</v>
      </c>
      <c r="M121" s="177">
        <f>RES_hhdet_tesh!M121/RES_summary!M$19</f>
        <v>0</v>
      </c>
      <c r="N121" s="177">
        <f>RES_hhdet_tesh!N121/RES_summary!N$19</f>
        <v>0</v>
      </c>
      <c r="O121" s="177">
        <f>RES_hhdet_tesh!O121/RES_summary!O$19</f>
        <v>0</v>
      </c>
      <c r="P121" s="177">
        <f>RES_hhdet_tesh!P121/RES_summary!P$19</f>
        <v>0</v>
      </c>
      <c r="Q121" s="177">
        <f>RES_hhdet_tesh!Q121/RES_summary!Q$19</f>
        <v>0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0</v>
      </c>
      <c r="F122" s="176">
        <f>RES_hhdet_tesh!F122/RES_summary!F$19</f>
        <v>0</v>
      </c>
      <c r="G122" s="176">
        <f>RES_hhdet_tesh!G122/RES_summary!G$19</f>
        <v>0</v>
      </c>
      <c r="H122" s="176">
        <f>RES_hhdet_tesh!H122/RES_summary!H$19</f>
        <v>0</v>
      </c>
      <c r="I122" s="176">
        <f>RES_hhdet_tesh!I122/RES_summary!I$19</f>
        <v>0</v>
      </c>
      <c r="J122" s="176">
        <f>RES_hhdet_tesh!J122/RES_summary!J$19</f>
        <v>0</v>
      </c>
      <c r="K122" s="176">
        <f>RES_hhdet_tesh!K122/RES_summary!K$19</f>
        <v>0</v>
      </c>
      <c r="L122" s="176">
        <f>RES_hhdet_tesh!L122/RES_summary!L$19</f>
        <v>0</v>
      </c>
      <c r="M122" s="176">
        <f>RES_hhdet_tesh!M122/RES_summary!M$19</f>
        <v>0</v>
      </c>
      <c r="N122" s="176">
        <f>RES_hhdet_tesh!N122/RES_summary!N$19</f>
        <v>0</v>
      </c>
      <c r="O122" s="176">
        <f>RES_hhdet_tesh!O122/RES_summary!O$19</f>
        <v>0</v>
      </c>
      <c r="P122" s="176">
        <f>RES_hhdet_tesh!P122/RES_summary!P$19</f>
        <v>0</v>
      </c>
      <c r="Q122" s="176">
        <f>RES_hhdet_tesh!Q122/RES_summary!Q$19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173.70911101035358</v>
      </c>
      <c r="C124" s="184">
        <f>RES_hhdet_tesh!C124/RES_summary!C$19</f>
        <v>177.56180788951266</v>
      </c>
      <c r="D124" s="184">
        <f>RES_hhdet_tesh!D124/RES_summary!D$19</f>
        <v>170.40850180010364</v>
      </c>
      <c r="E124" s="184">
        <f>RES_hhdet_tesh!E124/RES_summary!E$19</f>
        <v>159.46878587228034</v>
      </c>
      <c r="F124" s="184">
        <f>RES_hhdet_tesh!F124/RES_summary!F$19</f>
        <v>157.92514912666684</v>
      </c>
      <c r="G124" s="184">
        <f>RES_hhdet_tesh!G124/RES_summary!G$19</f>
        <v>162.5447585975844</v>
      </c>
      <c r="H124" s="184">
        <f>RES_hhdet_tesh!H124/RES_summary!H$19</f>
        <v>159.84252735030032</v>
      </c>
      <c r="I124" s="184">
        <f>RES_hhdet_tesh!I124/RES_summary!I$19</f>
        <v>168.38700156790418</v>
      </c>
      <c r="J124" s="184">
        <f>RES_hhdet_tesh!J124/RES_summary!J$19</f>
        <v>160.08237502602958</v>
      </c>
      <c r="K124" s="184">
        <f>RES_hhdet_tesh!K124/RES_summary!K$19</f>
        <v>160.78497905294228</v>
      </c>
      <c r="L124" s="184">
        <f>RES_hhdet_tesh!L124/RES_summary!L$19</f>
        <v>176.25071824100311</v>
      </c>
      <c r="M124" s="184">
        <f>RES_hhdet_tesh!M124/RES_summary!M$19</f>
        <v>164.07262579058377</v>
      </c>
      <c r="N124" s="184">
        <f>RES_hhdet_tesh!N124/RES_summary!N$19</f>
        <v>163.06726324154937</v>
      </c>
      <c r="O124" s="184">
        <f>RES_hhdet_tesh!O124/RES_summary!O$19</f>
        <v>162.24209989198542</v>
      </c>
      <c r="P124" s="184">
        <f>RES_hhdet_tesh!P124/RES_summary!P$19</f>
        <v>148.75746208294262</v>
      </c>
      <c r="Q124" s="184">
        <f>RES_hhdet_tesh!Q124/RES_summary!Q$19</f>
        <v>143.96223064737404</v>
      </c>
    </row>
    <row r="125" spans="1:17" ht="12.95" customHeight="1" x14ac:dyDescent="0.25">
      <c r="A125" s="158" t="s">
        <v>65</v>
      </c>
      <c r="B125" s="178">
        <f>RES_hhdet_tesh!B125/RES_summary!B$19</f>
        <v>133.21312808145157</v>
      </c>
      <c r="C125" s="178">
        <f>RES_hhdet_tesh!C125/RES_summary!C$19</f>
        <v>135.9696579567549</v>
      </c>
      <c r="D125" s="178">
        <f>RES_hhdet_tesh!D125/RES_summary!D$19</f>
        <v>129.13379230594262</v>
      </c>
      <c r="E125" s="178">
        <f>RES_hhdet_tesh!E125/RES_summary!E$19</f>
        <v>118.93482964882122</v>
      </c>
      <c r="F125" s="178">
        <f>RES_hhdet_tesh!F125/RES_summary!F$19</f>
        <v>117.29015478469294</v>
      </c>
      <c r="G125" s="178">
        <f>RES_hhdet_tesh!G125/RES_summary!G$19</f>
        <v>121.68491764698149</v>
      </c>
      <c r="H125" s="178">
        <f>RES_hhdet_tesh!H125/RES_summary!H$19</f>
        <v>118.79973436799452</v>
      </c>
      <c r="I125" s="178">
        <f>RES_hhdet_tesh!I125/RES_summary!I$19</f>
        <v>127.40536498205329</v>
      </c>
      <c r="J125" s="178">
        <f>RES_hhdet_tesh!J125/RES_summary!J$19</f>
        <v>119.64605615869338</v>
      </c>
      <c r="K125" s="178">
        <f>RES_hhdet_tesh!K125/RES_summary!K$19</f>
        <v>120.5715699190448</v>
      </c>
      <c r="L125" s="178">
        <f>RES_hhdet_tesh!L125/RES_summary!L$19</f>
        <v>134.88033053376944</v>
      </c>
      <c r="M125" s="178">
        <f>RES_hhdet_tesh!M125/RES_summary!M$19</f>
        <v>123.39435404314807</v>
      </c>
      <c r="N125" s="178">
        <f>RES_hhdet_tesh!N125/RES_summary!N$19</f>
        <v>123.3998814866071</v>
      </c>
      <c r="O125" s="178">
        <f>RES_hhdet_tesh!O125/RES_summary!O$19</f>
        <v>123.35005087769035</v>
      </c>
      <c r="P125" s="178">
        <f>RES_hhdet_tesh!P125/RES_summary!P$19</f>
        <v>112.35175489353428</v>
      </c>
      <c r="Q125" s="178">
        <f>RES_hhdet_tesh!Q125/RES_summary!Q$19</f>
        <v>107.54413215972309</v>
      </c>
    </row>
    <row r="126" spans="1:17" ht="12" customHeight="1" x14ac:dyDescent="0.25">
      <c r="A126" s="23" t="s">
        <v>149</v>
      </c>
      <c r="B126" s="177">
        <f>RES_hhdet_tesh!B126/RES_summary!B$19</f>
        <v>132.48643623927589</v>
      </c>
      <c r="C126" s="177">
        <f>RES_hhdet_tesh!C126/RES_summary!C$19</f>
        <v>134.83129754439128</v>
      </c>
      <c r="D126" s="177">
        <f>RES_hhdet_tesh!D126/RES_summary!D$19</f>
        <v>128.35452925959777</v>
      </c>
      <c r="E126" s="177">
        <f>RES_hhdet_tesh!E126/RES_summary!E$19</f>
        <v>118.26703047657347</v>
      </c>
      <c r="F126" s="177">
        <f>RES_hhdet_tesh!F126/RES_summary!F$19</f>
        <v>116.6744137087296</v>
      </c>
      <c r="G126" s="177">
        <f>RES_hhdet_tesh!G126/RES_summary!G$19</f>
        <v>121.08202123209168</v>
      </c>
      <c r="H126" s="177">
        <f>RES_hhdet_tesh!H126/RES_summary!H$19</f>
        <v>118.11624685161361</v>
      </c>
      <c r="I126" s="177">
        <f>RES_hhdet_tesh!I126/RES_summary!I$19</f>
        <v>126.6220835809269</v>
      </c>
      <c r="J126" s="177">
        <f>RES_hhdet_tesh!J126/RES_summary!J$19</f>
        <v>118.89857679679903</v>
      </c>
      <c r="K126" s="177">
        <f>RES_hhdet_tesh!K126/RES_summary!K$19</f>
        <v>119.93166276938339</v>
      </c>
      <c r="L126" s="177">
        <f>RES_hhdet_tesh!L126/RES_summary!L$19</f>
        <v>133.98705620132372</v>
      </c>
      <c r="M126" s="177">
        <f>RES_hhdet_tesh!M126/RES_summary!M$19</f>
        <v>122.87032224042504</v>
      </c>
      <c r="N126" s="177">
        <f>RES_hhdet_tesh!N126/RES_summary!N$19</f>
        <v>122.79037082466463</v>
      </c>
      <c r="O126" s="177">
        <f>RES_hhdet_tesh!O126/RES_summary!O$19</f>
        <v>122.78605017845356</v>
      </c>
      <c r="P126" s="177">
        <f>RES_hhdet_tesh!P126/RES_summary!P$19</f>
        <v>112.09984386316171</v>
      </c>
      <c r="Q126" s="177">
        <f>RES_hhdet_tesh!Q126/RES_summary!Q$19</f>
        <v>107.09326282270656</v>
      </c>
    </row>
    <row r="127" spans="1:17" ht="12" customHeight="1" x14ac:dyDescent="0.25">
      <c r="A127" s="23" t="s">
        <v>60</v>
      </c>
      <c r="B127" s="177">
        <f>RES_hhdet_tesh!B127/RES_summary!B$19</f>
        <v>0.72669184217570848</v>
      </c>
      <c r="C127" s="177">
        <f>RES_hhdet_tesh!C127/RES_summary!C$19</f>
        <v>1.1383604123636075</v>
      </c>
      <c r="D127" s="177">
        <f>RES_hhdet_tesh!D127/RES_summary!D$19</f>
        <v>0.77926304634484966</v>
      </c>
      <c r="E127" s="177">
        <f>RES_hhdet_tesh!E127/RES_summary!E$19</f>
        <v>0.6677991722477532</v>
      </c>
      <c r="F127" s="177">
        <f>RES_hhdet_tesh!F127/RES_summary!F$19</f>
        <v>0.61574107596333671</v>
      </c>
      <c r="G127" s="177">
        <f>RES_hhdet_tesh!G127/RES_summary!G$19</f>
        <v>0.60289641488980716</v>
      </c>
      <c r="H127" s="177">
        <f>RES_hhdet_tesh!H127/RES_summary!H$19</f>
        <v>0.683487516380894</v>
      </c>
      <c r="I127" s="177">
        <f>RES_hhdet_tesh!I127/RES_summary!I$19</f>
        <v>0.78328140112639921</v>
      </c>
      <c r="J127" s="177">
        <f>RES_hhdet_tesh!J127/RES_summary!J$19</f>
        <v>0.74747936189434749</v>
      </c>
      <c r="K127" s="177">
        <f>RES_hhdet_tesh!K127/RES_summary!K$19</f>
        <v>0.63990714966140494</v>
      </c>
      <c r="L127" s="177">
        <f>RES_hhdet_tesh!L127/RES_summary!L$19</f>
        <v>0.89327433244571552</v>
      </c>
      <c r="M127" s="177">
        <f>RES_hhdet_tesh!M127/RES_summary!M$19</f>
        <v>0.52403180272303196</v>
      </c>
      <c r="N127" s="177">
        <f>RES_hhdet_tesh!N127/RES_summary!N$19</f>
        <v>0.60951066194244752</v>
      </c>
      <c r="O127" s="177">
        <f>RES_hhdet_tesh!O127/RES_summary!O$19</f>
        <v>0.56400069923678897</v>
      </c>
      <c r="P127" s="177">
        <f>RES_hhdet_tesh!P127/RES_summary!P$19</f>
        <v>0.25191103037256624</v>
      </c>
      <c r="Q127" s="177">
        <f>RES_hhdet_tesh!Q127/RES_summary!Q$19</f>
        <v>0.45086933701653137</v>
      </c>
    </row>
    <row r="128" spans="1:17" ht="12.95" customHeight="1" x14ac:dyDescent="0.25">
      <c r="A128" s="158" t="s">
        <v>112</v>
      </c>
      <c r="B128" s="178">
        <f>RES_hhdet_tesh!B128/RES_summary!B$19</f>
        <v>5.5497559886757964E-4</v>
      </c>
      <c r="C128" s="178">
        <f>RES_hhdet_tesh!C128/RES_summary!C$19</f>
        <v>7.4920981059371891E-4</v>
      </c>
      <c r="D128" s="178">
        <f>RES_hhdet_tesh!D128/RES_summary!D$19</f>
        <v>9.94856264069254E-4</v>
      </c>
      <c r="E128" s="178">
        <f>RES_hhdet_tesh!E128/RES_summary!E$19</f>
        <v>1.181057616293448E-3</v>
      </c>
      <c r="F128" s="178">
        <f>RES_hhdet_tesh!F128/RES_summary!F$19</f>
        <v>1.7452470437290381E-3</v>
      </c>
      <c r="G128" s="178">
        <f>RES_hhdet_tesh!G128/RES_summary!G$19</f>
        <v>2.6931512498761514E-3</v>
      </c>
      <c r="H128" s="178">
        <f>RES_hhdet_tesh!H128/RES_summary!H$19</f>
        <v>3.3932009462559142E-3</v>
      </c>
      <c r="I128" s="178">
        <f>RES_hhdet_tesh!I128/RES_summary!I$19</f>
        <v>4.2157987756685214E-3</v>
      </c>
      <c r="J128" s="178">
        <f>RES_hhdet_tesh!J128/RES_summary!J$19</f>
        <v>5.1389198140711695E-3</v>
      </c>
      <c r="K128" s="178">
        <f>RES_hhdet_tesh!K128/RES_summary!K$19</f>
        <v>5.7992479381163949E-3</v>
      </c>
      <c r="L128" s="178">
        <f>RES_hhdet_tesh!L128/RES_summary!L$19</f>
        <v>6.4014530076255483E-3</v>
      </c>
      <c r="M128" s="178">
        <f>RES_hhdet_tesh!M128/RES_summary!M$19</f>
        <v>7.6699003844725661E-3</v>
      </c>
      <c r="N128" s="178">
        <f>RES_hhdet_tesh!N128/RES_summary!N$19</f>
        <v>9.282028820815259E-3</v>
      </c>
      <c r="O128" s="178">
        <f>RES_hhdet_tesh!O128/RES_summary!O$19</f>
        <v>1.112607276731405E-2</v>
      </c>
      <c r="P128" s="178">
        <f>RES_hhdet_tesh!P128/RES_summary!P$19</f>
        <v>1.2261626120463123E-2</v>
      </c>
      <c r="Q128" s="178">
        <f>RES_hhdet_tesh!Q128/RES_summary!Q$19</f>
        <v>1.51565266458366E-2</v>
      </c>
    </row>
    <row r="129" spans="1:17" ht="12" customHeight="1" x14ac:dyDescent="0.25">
      <c r="A129" s="23" t="s">
        <v>60</v>
      </c>
      <c r="B129" s="177">
        <f>RES_hhdet_tesh!B129/RES_summary!B$19</f>
        <v>5.5497559886757964E-4</v>
      </c>
      <c r="C129" s="177">
        <f>RES_hhdet_tesh!C129/RES_summary!C$19</f>
        <v>7.4920981059371891E-4</v>
      </c>
      <c r="D129" s="177">
        <f>RES_hhdet_tesh!D129/RES_summary!D$19</f>
        <v>9.94856264069254E-4</v>
      </c>
      <c r="E129" s="177">
        <f>RES_hhdet_tesh!E129/RES_summary!E$19</f>
        <v>1.181057616293448E-3</v>
      </c>
      <c r="F129" s="177">
        <f>RES_hhdet_tesh!F129/RES_summary!F$19</f>
        <v>1.7452470437290381E-3</v>
      </c>
      <c r="G129" s="177">
        <f>RES_hhdet_tesh!G129/RES_summary!G$19</f>
        <v>2.6931512498761514E-3</v>
      </c>
      <c r="H129" s="177">
        <f>RES_hhdet_tesh!H129/RES_summary!H$19</f>
        <v>3.3932009462559142E-3</v>
      </c>
      <c r="I129" s="177">
        <f>RES_hhdet_tesh!I129/RES_summary!I$19</f>
        <v>4.2157987756685214E-3</v>
      </c>
      <c r="J129" s="177">
        <f>RES_hhdet_tesh!J129/RES_summary!J$19</f>
        <v>5.1389198140711695E-3</v>
      </c>
      <c r="K129" s="177">
        <f>RES_hhdet_tesh!K129/RES_summary!K$19</f>
        <v>5.7992479381163949E-3</v>
      </c>
      <c r="L129" s="177">
        <f>RES_hhdet_tesh!L129/RES_summary!L$19</f>
        <v>6.4014530076255483E-3</v>
      </c>
      <c r="M129" s="177">
        <f>RES_hhdet_tesh!M129/RES_summary!M$19</f>
        <v>7.6699003844725661E-3</v>
      </c>
      <c r="N129" s="177">
        <f>RES_hhdet_tesh!N129/RES_summary!N$19</f>
        <v>9.282028820815259E-3</v>
      </c>
      <c r="O129" s="177">
        <f>RES_hhdet_tesh!O129/RES_summary!O$19</f>
        <v>1.112607276731405E-2</v>
      </c>
      <c r="P129" s="177">
        <f>RES_hhdet_tesh!P129/RES_summary!P$19</f>
        <v>1.2261626120463123E-2</v>
      </c>
      <c r="Q129" s="177">
        <f>RES_hhdet_tesh!Q129/RES_summary!Q$19</f>
        <v>1.51565266458366E-2</v>
      </c>
    </row>
    <row r="130" spans="1:17" ht="12" customHeight="1" x14ac:dyDescent="0.25">
      <c r="A130" s="158" t="s">
        <v>63</v>
      </c>
      <c r="B130" s="178">
        <f>RES_hhdet_tesh!B130/RES_summary!B$19</f>
        <v>25.58271466388285</v>
      </c>
      <c r="C130" s="178">
        <f>RES_hhdet_tesh!C130/RES_summary!C$19</f>
        <v>25.873492789284974</v>
      </c>
      <c r="D130" s="178">
        <f>RES_hhdet_tesh!D130/RES_summary!D$19</f>
        <v>25.951477308951837</v>
      </c>
      <c r="E130" s="178">
        <f>RES_hhdet_tesh!E130/RES_summary!E$19</f>
        <v>25.247741850026408</v>
      </c>
      <c r="F130" s="178">
        <f>RES_hhdet_tesh!F130/RES_summary!F$19</f>
        <v>25.37616495265403</v>
      </c>
      <c r="G130" s="178">
        <f>RES_hhdet_tesh!G130/RES_summary!G$19</f>
        <v>25.613550481320971</v>
      </c>
      <c r="H130" s="178">
        <f>RES_hhdet_tesh!H130/RES_summary!H$19</f>
        <v>25.526578881153156</v>
      </c>
      <c r="I130" s="178">
        <f>RES_hhdet_tesh!I130/RES_summary!I$19</f>
        <v>25.086355037138162</v>
      </c>
      <c r="J130" s="178">
        <f>RES_hhdet_tesh!J130/RES_summary!J$19</f>
        <v>24.537937381833867</v>
      </c>
      <c r="K130" s="178">
        <f>RES_hhdet_tesh!K130/RES_summary!K$19</f>
        <v>24.527542972717701</v>
      </c>
      <c r="L130" s="178">
        <f>RES_hhdet_tesh!L130/RES_summary!L$19</f>
        <v>25.267212789665429</v>
      </c>
      <c r="M130" s="178">
        <f>RES_hhdet_tesh!M130/RES_summary!M$19</f>
        <v>25.48295278150151</v>
      </c>
      <c r="N130" s="178">
        <f>RES_hhdet_tesh!N130/RES_summary!N$19</f>
        <v>24.597269316986207</v>
      </c>
      <c r="O130" s="178">
        <f>RES_hhdet_tesh!O130/RES_summary!O$19</f>
        <v>24.123302835173725</v>
      </c>
      <c r="P130" s="178">
        <f>RES_hhdet_tesh!P130/RES_summary!P$19</f>
        <v>22.600062772498141</v>
      </c>
      <c r="Q130" s="178">
        <f>RES_hhdet_tesh!Q130/RES_summary!Q$19</f>
        <v>22.388925683017675</v>
      </c>
    </row>
    <row r="131" spans="1:17" ht="12" customHeight="1" x14ac:dyDescent="0.25">
      <c r="A131" s="167" t="s">
        <v>148</v>
      </c>
      <c r="B131" s="183">
        <f>RES_hhdet_tesh!B131/RES_summary!B$19</f>
        <v>25.448039107037008</v>
      </c>
      <c r="C131" s="183">
        <f>RES_hhdet_tesh!C131/RES_summary!C$19</f>
        <v>25.605012470372582</v>
      </c>
      <c r="D131" s="183">
        <f>RES_hhdet_tesh!D131/RES_summary!D$19</f>
        <v>25.875381006271532</v>
      </c>
      <c r="E131" s="183">
        <f>RES_hhdet_tesh!E131/RES_summary!E$19</f>
        <v>25.227379064770009</v>
      </c>
      <c r="F131" s="183">
        <f>RES_hhdet_tesh!F131/RES_summary!F$19</f>
        <v>25.411766205128369</v>
      </c>
      <c r="G131" s="183">
        <f>RES_hhdet_tesh!G131/RES_summary!G$19</f>
        <v>25.316091259328317</v>
      </c>
      <c r="H131" s="183">
        <f>RES_hhdet_tesh!H131/RES_summary!H$19</f>
        <v>25.306987763839835</v>
      </c>
      <c r="I131" s="183">
        <f>RES_hhdet_tesh!I131/RES_summary!I$19</f>
        <v>24.922860931597899</v>
      </c>
      <c r="J131" s="183">
        <f>RES_hhdet_tesh!J131/RES_summary!J$19</f>
        <v>24.449088522032</v>
      </c>
      <c r="K131" s="183">
        <f>RES_hhdet_tesh!K131/RES_summary!K$19</f>
        <v>24.496343307889102</v>
      </c>
      <c r="L131" s="183">
        <f>RES_hhdet_tesh!L131/RES_summary!L$19</f>
        <v>25.258115019805174</v>
      </c>
      <c r="M131" s="183">
        <f>RES_hhdet_tesh!M131/RES_summary!M$19</f>
        <v>25.474171310704431</v>
      </c>
      <c r="N131" s="183">
        <f>RES_hhdet_tesh!N131/RES_summary!N$19</f>
        <v>24.475392531137306</v>
      </c>
      <c r="O131" s="183">
        <f>RES_hhdet_tesh!O131/RES_summary!O$19</f>
        <v>24.074048290860265</v>
      </c>
      <c r="P131" s="183">
        <f>RES_hhdet_tesh!P131/RES_summary!P$19</f>
        <v>22.57476091848033</v>
      </c>
      <c r="Q131" s="183">
        <f>RES_hhdet_tesh!Q131/RES_summary!Q$19</f>
        <v>22.375835089809094</v>
      </c>
    </row>
    <row r="132" spans="1:17" ht="12" customHeight="1" x14ac:dyDescent="0.25">
      <c r="A132" s="167" t="s">
        <v>147</v>
      </c>
      <c r="B132" s="183">
        <f>RES_hhdet_tesh!B132/RES_summary!B$19</f>
        <v>0</v>
      </c>
      <c r="C132" s="183">
        <f>RES_hhdet_tesh!C132/RES_summary!C$19</f>
        <v>0</v>
      </c>
      <c r="D132" s="183">
        <f>RES_hhdet_tesh!D132/RES_summary!D$19</f>
        <v>0</v>
      </c>
      <c r="E132" s="183">
        <f>RES_hhdet_tesh!E132/RES_summary!E$19</f>
        <v>0</v>
      </c>
      <c r="F132" s="183">
        <f>RES_hhdet_tesh!F132/RES_summary!F$19</f>
        <v>0</v>
      </c>
      <c r="G132" s="183">
        <f>RES_hhdet_tesh!G132/RES_summary!G$19</f>
        <v>0</v>
      </c>
      <c r="H132" s="183">
        <f>RES_hhdet_tesh!H132/RES_summary!H$19</f>
        <v>0</v>
      </c>
      <c r="I132" s="183">
        <f>RES_hhdet_tesh!I132/RES_summary!I$19</f>
        <v>0</v>
      </c>
      <c r="J132" s="183">
        <f>RES_hhdet_tesh!J132/RES_summary!J$19</f>
        <v>0</v>
      </c>
      <c r="K132" s="183">
        <f>RES_hhdet_tesh!K132/RES_summary!K$19</f>
        <v>0</v>
      </c>
      <c r="L132" s="183">
        <f>RES_hhdet_tesh!L132/RES_summary!L$19</f>
        <v>0</v>
      </c>
      <c r="M132" s="183">
        <f>RES_hhdet_tesh!M132/RES_summary!M$19</f>
        <v>0</v>
      </c>
      <c r="N132" s="183">
        <f>RES_hhdet_tesh!N132/RES_summary!N$19</f>
        <v>0</v>
      </c>
      <c r="O132" s="183">
        <f>RES_hhdet_tesh!O132/RES_summary!O$19</f>
        <v>0</v>
      </c>
      <c r="P132" s="183">
        <f>RES_hhdet_tesh!P132/RES_summary!P$19</f>
        <v>0</v>
      </c>
      <c r="Q132" s="183">
        <f>RES_hhdet_tesh!Q132/RES_summary!Q$19</f>
        <v>0</v>
      </c>
    </row>
    <row r="133" spans="1:17" ht="12" customHeight="1" x14ac:dyDescent="0.25">
      <c r="A133" s="166" t="s">
        <v>61</v>
      </c>
      <c r="B133" s="182">
        <f>RES_hhdet_tesh!B133/RES_summary!B$19</f>
        <v>0</v>
      </c>
      <c r="C133" s="182">
        <f>RES_hhdet_tesh!C133/RES_summary!C$19</f>
        <v>0</v>
      </c>
      <c r="D133" s="182">
        <f>RES_hhdet_tesh!D133/RES_summary!D$19</f>
        <v>0</v>
      </c>
      <c r="E133" s="182">
        <f>RES_hhdet_tesh!E133/RES_summary!E$19</f>
        <v>0</v>
      </c>
      <c r="F133" s="182">
        <f>RES_hhdet_tesh!F133/RES_summary!F$19</f>
        <v>0</v>
      </c>
      <c r="G133" s="182">
        <f>RES_hhdet_tesh!G133/RES_summary!G$19</f>
        <v>0</v>
      </c>
      <c r="H133" s="182">
        <f>RES_hhdet_tesh!H133/RES_summary!H$19</f>
        <v>0</v>
      </c>
      <c r="I133" s="182">
        <f>RES_hhdet_tesh!I133/RES_summary!I$19</f>
        <v>0</v>
      </c>
      <c r="J133" s="182">
        <f>RES_hhdet_tesh!J133/RES_summary!J$19</f>
        <v>0</v>
      </c>
      <c r="K133" s="182">
        <f>RES_hhdet_tesh!K133/RES_summary!K$19</f>
        <v>0</v>
      </c>
      <c r="L133" s="182">
        <f>RES_hhdet_tesh!L133/RES_summary!L$19</f>
        <v>0</v>
      </c>
      <c r="M133" s="182">
        <f>RES_hhdet_tesh!M133/RES_summary!M$19</f>
        <v>0</v>
      </c>
      <c r="N133" s="182">
        <f>RES_hhdet_tesh!N133/RES_summary!N$19</f>
        <v>0</v>
      </c>
      <c r="O133" s="182">
        <f>RES_hhdet_tesh!O133/RES_summary!O$19</f>
        <v>0</v>
      </c>
      <c r="P133" s="182">
        <f>RES_hhdet_tesh!P133/RES_summary!P$19</f>
        <v>0</v>
      </c>
      <c r="Q133" s="182">
        <f>RES_hhdet_tesh!Q133/RES_summary!Q$19</f>
        <v>0</v>
      </c>
    </row>
    <row r="134" spans="1:17" ht="12" customHeight="1" x14ac:dyDescent="0.25">
      <c r="A134" s="147" t="s">
        <v>59</v>
      </c>
      <c r="B134" s="181">
        <f>RES_hhdet_tesh!B134/RES_summary!B$19</f>
        <v>0</v>
      </c>
      <c r="C134" s="181">
        <f>RES_hhdet_tesh!C134/RES_summary!C$19</f>
        <v>0</v>
      </c>
      <c r="D134" s="181">
        <f>RES_hhdet_tesh!D134/RES_summary!D$19</f>
        <v>0</v>
      </c>
      <c r="E134" s="181">
        <f>RES_hhdet_tesh!E134/RES_summary!E$19</f>
        <v>0</v>
      </c>
      <c r="F134" s="181">
        <f>RES_hhdet_tesh!F134/RES_summary!F$19</f>
        <v>0</v>
      </c>
      <c r="G134" s="181">
        <f>RES_hhdet_tesh!G134/RES_summary!G$19</f>
        <v>0</v>
      </c>
      <c r="H134" s="181">
        <f>RES_hhdet_tesh!H134/RES_summary!H$19</f>
        <v>0</v>
      </c>
      <c r="I134" s="181">
        <f>RES_hhdet_tesh!I134/RES_summary!I$19</f>
        <v>0</v>
      </c>
      <c r="J134" s="181">
        <f>RES_hhdet_tesh!J134/RES_summary!J$19</f>
        <v>0</v>
      </c>
      <c r="K134" s="181">
        <f>RES_hhdet_tesh!K134/RES_summary!K$19</f>
        <v>0</v>
      </c>
      <c r="L134" s="181">
        <f>RES_hhdet_tesh!L134/RES_summary!L$19</f>
        <v>0</v>
      </c>
      <c r="M134" s="181">
        <f>RES_hhdet_tesh!M134/RES_summary!M$19</f>
        <v>0</v>
      </c>
      <c r="N134" s="181">
        <f>RES_hhdet_tesh!N134/RES_summary!N$19</f>
        <v>0</v>
      </c>
      <c r="O134" s="181">
        <f>RES_hhdet_tesh!O134/RES_summary!O$19</f>
        <v>0</v>
      </c>
      <c r="P134" s="181">
        <f>RES_hhdet_tesh!P134/RES_summary!P$19</f>
        <v>0</v>
      </c>
      <c r="Q134" s="181">
        <f>RES_hhdet_tesh!Q134/RES_summary!Q$19</f>
        <v>0</v>
      </c>
    </row>
    <row r="135" spans="1:17" ht="12" customHeight="1" x14ac:dyDescent="0.25">
      <c r="A135" s="163" t="s">
        <v>142</v>
      </c>
      <c r="B135" s="180">
        <f>RES_hhdet_tesh!B135/RES_summary!B$19</f>
        <v>27.734508715584521</v>
      </c>
      <c r="C135" s="180">
        <f>RES_hhdet_tesh!C135/RES_summary!C$19</f>
        <v>30.369111261665342</v>
      </c>
      <c r="D135" s="180">
        <f>RES_hhdet_tesh!D135/RES_summary!D$19</f>
        <v>27.108795070678365</v>
      </c>
      <c r="E135" s="180">
        <f>RES_hhdet_tesh!E135/RES_summary!E$19</f>
        <v>25.461936322790411</v>
      </c>
      <c r="F135" s="180">
        <f>RES_hhdet_tesh!F135/RES_summary!F$19</f>
        <v>25.032633217117681</v>
      </c>
      <c r="G135" s="180">
        <f>RES_hhdet_tesh!G135/RES_summary!G$19</f>
        <v>35.267767767267621</v>
      </c>
      <c r="H135" s="180">
        <f>RES_hhdet_tesh!H135/RES_summary!H$19</f>
        <v>31.402529549871019</v>
      </c>
      <c r="I135" s="180">
        <f>RES_hhdet_tesh!I135/RES_summary!I$19</f>
        <v>32.033648166843349</v>
      </c>
      <c r="J135" s="180">
        <f>RES_hhdet_tesh!J135/RES_summary!J$19</f>
        <v>30.841568545638602</v>
      </c>
      <c r="K135" s="180">
        <f>RES_hhdet_tesh!K135/RES_summary!K$19</f>
        <v>27.597070829428741</v>
      </c>
      <c r="L135" s="180">
        <f>RES_hhdet_tesh!L135/RES_summary!L$19</f>
        <v>28.344632333700115</v>
      </c>
      <c r="M135" s="180">
        <f>RES_hhdet_tesh!M135/RES_summary!M$19</f>
        <v>28.091892491817887</v>
      </c>
      <c r="N135" s="180">
        <f>RES_hhdet_tesh!N135/RES_summary!N$19</f>
        <v>27.850308705315825</v>
      </c>
      <c r="O135" s="180">
        <f>RES_hhdet_tesh!O135/RES_summary!O$19</f>
        <v>27.427676327908898</v>
      </c>
      <c r="P135" s="180">
        <f>RES_hhdet_tesh!P135/RES_summary!P$19</f>
        <v>25.467964913137234</v>
      </c>
      <c r="Q135" s="180">
        <f>RES_hhdet_tesh!Q135/RES_summary!Q$19</f>
        <v>26.80816834888185</v>
      </c>
    </row>
    <row r="136" spans="1:17" ht="12" customHeight="1" x14ac:dyDescent="0.25">
      <c r="A136" s="161" t="s">
        <v>141</v>
      </c>
      <c r="B136" s="179">
        <f>RES_hhdet_tesh!B136/RES_summary!B$19</f>
        <v>0</v>
      </c>
      <c r="C136" s="179">
        <f>RES_hhdet_tesh!C136/RES_summary!C$19</f>
        <v>0</v>
      </c>
      <c r="D136" s="179">
        <f>RES_hhdet_tesh!D136/RES_summary!D$19</f>
        <v>0</v>
      </c>
      <c r="E136" s="179">
        <f>RES_hhdet_tesh!E136/RES_summary!E$19</f>
        <v>0</v>
      </c>
      <c r="F136" s="179">
        <f>RES_hhdet_tesh!F136/RES_summary!F$19</f>
        <v>0</v>
      </c>
      <c r="G136" s="179">
        <f>RES_hhdet_tesh!G136/RES_summary!G$19</f>
        <v>0</v>
      </c>
      <c r="H136" s="179">
        <f>RES_hhdet_tesh!H136/RES_summary!H$19</f>
        <v>0</v>
      </c>
      <c r="I136" s="179">
        <f>RES_hhdet_tesh!I136/RES_summary!I$19</f>
        <v>0</v>
      </c>
      <c r="J136" s="179">
        <f>RES_hhdet_tesh!J136/RES_summary!J$19</f>
        <v>0</v>
      </c>
      <c r="K136" s="179">
        <f>RES_hhdet_tesh!K136/RES_summary!K$19</f>
        <v>0</v>
      </c>
      <c r="L136" s="179">
        <f>RES_hhdet_tesh!L136/RES_summary!L$19</f>
        <v>0</v>
      </c>
      <c r="M136" s="179">
        <f>RES_hhdet_tesh!M136/RES_summary!M$19</f>
        <v>0</v>
      </c>
      <c r="N136" s="179">
        <f>RES_hhdet_tesh!N136/RES_summary!N$19</f>
        <v>0</v>
      </c>
      <c r="O136" s="179">
        <f>RES_hhdet_tesh!O136/RES_summary!O$19</f>
        <v>0</v>
      </c>
      <c r="P136" s="179">
        <f>RES_hhdet_tesh!P136/RES_summary!P$19</f>
        <v>0</v>
      </c>
      <c r="Q136" s="179">
        <f>RES_hhdet_tesh!Q136/RES_summary!Q$19</f>
        <v>0</v>
      </c>
    </row>
    <row r="137" spans="1:17" ht="12" customHeight="1" x14ac:dyDescent="0.25">
      <c r="A137" s="148" t="s">
        <v>60</v>
      </c>
      <c r="B137" s="177">
        <f>RES_hhdet_tesh!B137/RES_summary!B$19</f>
        <v>0</v>
      </c>
      <c r="C137" s="177">
        <f>RES_hhdet_tesh!C137/RES_summary!C$19</f>
        <v>0</v>
      </c>
      <c r="D137" s="177">
        <f>RES_hhdet_tesh!D137/RES_summary!D$19</f>
        <v>0</v>
      </c>
      <c r="E137" s="177">
        <f>RES_hhdet_tesh!E137/RES_summary!E$19</f>
        <v>0</v>
      </c>
      <c r="F137" s="177">
        <f>RES_hhdet_tesh!F137/RES_summary!F$19</f>
        <v>0</v>
      </c>
      <c r="G137" s="177">
        <f>RES_hhdet_tesh!G137/RES_summary!G$19</f>
        <v>0</v>
      </c>
      <c r="H137" s="177">
        <f>RES_hhdet_tesh!H137/RES_summary!H$19</f>
        <v>0</v>
      </c>
      <c r="I137" s="177">
        <f>RES_hhdet_tesh!I137/RES_summary!I$19</f>
        <v>0</v>
      </c>
      <c r="J137" s="177">
        <f>RES_hhdet_tesh!J137/RES_summary!J$19</f>
        <v>0</v>
      </c>
      <c r="K137" s="177">
        <f>RES_hhdet_tesh!K137/RES_summary!K$19</f>
        <v>0</v>
      </c>
      <c r="L137" s="177">
        <f>RES_hhdet_tesh!L137/RES_summary!L$19</f>
        <v>0</v>
      </c>
      <c r="M137" s="177">
        <f>RES_hhdet_tesh!M137/RES_summary!M$19</f>
        <v>0</v>
      </c>
      <c r="N137" s="177">
        <f>RES_hhdet_tesh!N137/RES_summary!N$19</f>
        <v>0</v>
      </c>
      <c r="O137" s="177">
        <f>RES_hhdet_tesh!O137/RES_summary!O$19</f>
        <v>0</v>
      </c>
      <c r="P137" s="177">
        <f>RES_hhdet_tesh!P137/RES_summary!P$19</f>
        <v>0</v>
      </c>
      <c r="Q137" s="177">
        <f>RES_hhdet_tesh!Q137/RES_summary!Q$19</f>
        <v>0</v>
      </c>
    </row>
    <row r="138" spans="1:17" ht="12" customHeight="1" x14ac:dyDescent="0.25">
      <c r="A138" s="148" t="s">
        <v>59</v>
      </c>
      <c r="B138" s="177">
        <f>RES_hhdet_tesh!B138/RES_summary!B$19</f>
        <v>0</v>
      </c>
      <c r="C138" s="177">
        <f>RES_hhdet_tesh!C138/RES_summary!C$19</f>
        <v>0</v>
      </c>
      <c r="D138" s="177">
        <f>RES_hhdet_tesh!D138/RES_summary!D$19</f>
        <v>0</v>
      </c>
      <c r="E138" s="177">
        <f>RES_hhdet_tesh!E138/RES_summary!E$19</f>
        <v>0</v>
      </c>
      <c r="F138" s="177">
        <f>RES_hhdet_tesh!F138/RES_summary!F$19</f>
        <v>0</v>
      </c>
      <c r="G138" s="177">
        <f>RES_hhdet_tesh!G138/RES_summary!G$19</f>
        <v>0</v>
      </c>
      <c r="H138" s="177">
        <f>RES_hhdet_tesh!H138/RES_summary!H$19</f>
        <v>0</v>
      </c>
      <c r="I138" s="177">
        <f>RES_hhdet_tesh!I138/RES_summary!I$19</f>
        <v>0</v>
      </c>
      <c r="J138" s="177">
        <f>RES_hhdet_tesh!J138/RES_summary!J$19</f>
        <v>0</v>
      </c>
      <c r="K138" s="177">
        <f>RES_hhdet_tesh!K138/RES_summary!K$19</f>
        <v>0</v>
      </c>
      <c r="L138" s="177">
        <f>RES_hhdet_tesh!L138/RES_summary!L$19</f>
        <v>0</v>
      </c>
      <c r="M138" s="177">
        <f>RES_hhdet_tesh!M138/RES_summary!M$19</f>
        <v>0</v>
      </c>
      <c r="N138" s="177">
        <f>RES_hhdet_tesh!N138/RES_summary!N$19</f>
        <v>0</v>
      </c>
      <c r="O138" s="177">
        <f>RES_hhdet_tesh!O138/RES_summary!O$19</f>
        <v>0</v>
      </c>
      <c r="P138" s="177">
        <f>RES_hhdet_tesh!P138/RES_summary!P$19</f>
        <v>0</v>
      </c>
      <c r="Q138" s="177">
        <f>RES_hhdet_tesh!Q138/RES_summary!Q$19</f>
        <v>0</v>
      </c>
    </row>
    <row r="139" spans="1:17" ht="12" customHeight="1" x14ac:dyDescent="0.25">
      <c r="A139" s="158" t="s">
        <v>62</v>
      </c>
      <c r="B139" s="178">
        <f>RES_hhdet_tesh!B139/RES_summary!B$19</f>
        <v>14.912713289420269</v>
      </c>
      <c r="C139" s="178">
        <f>RES_hhdet_tesh!C139/RES_summary!C$19</f>
        <v>15.717907933662206</v>
      </c>
      <c r="D139" s="178">
        <f>RES_hhdet_tesh!D139/RES_summary!D$19</f>
        <v>15.32223732894515</v>
      </c>
      <c r="E139" s="178">
        <f>RES_hhdet_tesh!E139/RES_summary!E$19</f>
        <v>15.285033315816403</v>
      </c>
      <c r="F139" s="178">
        <f>RES_hhdet_tesh!F139/RES_summary!F$19</f>
        <v>15.257084142276156</v>
      </c>
      <c r="G139" s="178">
        <f>RES_hhdet_tesh!G139/RES_summary!G$19</f>
        <v>15.243597318032068</v>
      </c>
      <c r="H139" s="178">
        <f>RES_hhdet_tesh!H139/RES_summary!H$19</f>
        <v>15.512820900206414</v>
      </c>
      <c r="I139" s="178">
        <f>RES_hhdet_tesh!I139/RES_summary!I$19</f>
        <v>15.891065749937054</v>
      </c>
      <c r="J139" s="178">
        <f>RES_hhdet_tesh!J139/RES_summary!J$19</f>
        <v>15.893242565688242</v>
      </c>
      <c r="K139" s="178">
        <f>RES_hhdet_tesh!K139/RES_summary!K$19</f>
        <v>15.680066913241642</v>
      </c>
      <c r="L139" s="178">
        <f>RES_hhdet_tesh!L139/RES_summary!L$19</f>
        <v>16.096773464560606</v>
      </c>
      <c r="M139" s="178">
        <f>RES_hhdet_tesh!M139/RES_summary!M$19</f>
        <v>15.187649065549721</v>
      </c>
      <c r="N139" s="178">
        <f>RES_hhdet_tesh!N139/RES_summary!N$19</f>
        <v>15.060830409135248</v>
      </c>
      <c r="O139" s="178">
        <f>RES_hhdet_tesh!O139/RES_summary!O$19</f>
        <v>14.757620106354018</v>
      </c>
      <c r="P139" s="178">
        <f>RES_hhdet_tesh!P139/RES_summary!P$19</f>
        <v>13.79338279078976</v>
      </c>
      <c r="Q139" s="178">
        <f>RES_hhdet_tesh!Q139/RES_summary!Q$19</f>
        <v>14.014016277987459</v>
      </c>
    </row>
    <row r="140" spans="1:17" ht="12" customHeight="1" x14ac:dyDescent="0.25">
      <c r="A140" s="23" t="s">
        <v>57</v>
      </c>
      <c r="B140" s="177">
        <f>RES_hhdet_tesh!B140/RES_summary!B$19</f>
        <v>13.607415310756245</v>
      </c>
      <c r="C140" s="177">
        <f>RES_hhdet_tesh!C140/RES_summary!C$19</f>
        <v>14.166408937880098</v>
      </c>
      <c r="D140" s="177">
        <f>RES_hhdet_tesh!D140/RES_summary!D$19</f>
        <v>15.391216949761368</v>
      </c>
      <c r="E140" s="177">
        <f>RES_hhdet_tesh!E140/RES_summary!E$19</f>
        <v>15.322224550742803</v>
      </c>
      <c r="F140" s="177">
        <f>RES_hhdet_tesh!F140/RES_summary!F$19</f>
        <v>15.214870300993644</v>
      </c>
      <c r="G140" s="177">
        <f>RES_hhdet_tesh!G140/RES_summary!G$19</f>
        <v>14.793464463140591</v>
      </c>
      <c r="H140" s="177">
        <f>RES_hhdet_tesh!H140/RES_summary!H$19</f>
        <v>15.265350222761761</v>
      </c>
      <c r="I140" s="177">
        <f>RES_hhdet_tesh!I140/RES_summary!I$19</f>
        <v>14.992371503618592</v>
      </c>
      <c r="J140" s="177">
        <f>RES_hhdet_tesh!J140/RES_summary!J$19</f>
        <v>15.206750864920417</v>
      </c>
      <c r="K140" s="177">
        <f>RES_hhdet_tesh!K140/RES_summary!K$19</f>
        <v>14.601116264175108</v>
      </c>
      <c r="L140" s="177">
        <f>RES_hhdet_tesh!L140/RES_summary!L$19</f>
        <v>14.958709526911674</v>
      </c>
      <c r="M140" s="177">
        <f>RES_hhdet_tesh!M140/RES_summary!M$19</f>
        <v>14.764405255774403</v>
      </c>
      <c r="N140" s="177">
        <f>RES_hhdet_tesh!N140/RES_summary!N$19</f>
        <v>14.166255531835924</v>
      </c>
      <c r="O140" s="177">
        <f>RES_hhdet_tesh!O140/RES_summary!O$19</f>
        <v>13.788995162000301</v>
      </c>
      <c r="P140" s="177">
        <f>RES_hhdet_tesh!P140/RES_summary!P$19</f>
        <v>13.368002007412699</v>
      </c>
      <c r="Q140" s="177">
        <f>RES_hhdet_tesh!Q140/RES_summary!Q$19</f>
        <v>12.961844354970161</v>
      </c>
    </row>
    <row r="141" spans="1:17" ht="12" customHeight="1" x14ac:dyDescent="0.25">
      <c r="A141" s="29" t="s">
        <v>140</v>
      </c>
      <c r="B141" s="176">
        <f>RES_hhdet_tesh!B141/RES_summary!B$19</f>
        <v>14.971684039121742</v>
      </c>
      <c r="C141" s="176">
        <f>RES_hhdet_tesh!C141/RES_summary!C$19</f>
        <v>15.810302605845493</v>
      </c>
      <c r="D141" s="176">
        <f>RES_hhdet_tesh!D141/RES_summary!D$19</f>
        <v>15.320903346058378</v>
      </c>
      <c r="E141" s="176">
        <f>RES_hhdet_tesh!E141/RES_summary!E$19</f>
        <v>15.283882071985186</v>
      </c>
      <c r="F141" s="176">
        <f>RES_hhdet_tesh!F141/RES_summary!F$19</f>
        <v>15.258433193444853</v>
      </c>
      <c r="G141" s="176">
        <f>RES_hhdet_tesh!G141/RES_summary!G$19</f>
        <v>15.254617681387934</v>
      </c>
      <c r="H141" s="176">
        <f>RES_hhdet_tesh!H141/RES_summary!H$19</f>
        <v>15.51875542995837</v>
      </c>
      <c r="I141" s="176">
        <f>RES_hhdet_tesh!I141/RES_summary!I$19</f>
        <v>15.902889787317061</v>
      </c>
      <c r="J141" s="176">
        <f>RES_hhdet_tesh!J141/RES_summary!J$19</f>
        <v>15.909548057283521</v>
      </c>
      <c r="K141" s="176">
        <f>RES_hhdet_tesh!K141/RES_summary!K$19</f>
        <v>15.705768493907206</v>
      </c>
      <c r="L141" s="176">
        <f>RES_hhdet_tesh!L141/RES_summary!L$19</f>
        <v>16.135621374839818</v>
      </c>
      <c r="M141" s="176">
        <f>RES_hhdet_tesh!M141/RES_summary!M$19</f>
        <v>15.202542710173832</v>
      </c>
      <c r="N141" s="176">
        <f>RES_hhdet_tesh!N141/RES_summary!N$19</f>
        <v>15.082985478656102</v>
      </c>
      <c r="O141" s="176">
        <f>RES_hhdet_tesh!O141/RES_summary!O$19</f>
        <v>14.782704808179483</v>
      </c>
      <c r="P141" s="176">
        <f>RES_hhdet_tesh!P141/RES_summary!P$19</f>
        <v>13.809598243278318</v>
      </c>
      <c r="Q141" s="176">
        <f>RES_hhdet_tesh!Q141/RES_summary!Q$19</f>
        <v>14.068547652354384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0</v>
      </c>
      <c r="C143" s="184">
        <f>RES_hhdet_tesh!C143/RES_summary!C$19</f>
        <v>0</v>
      </c>
      <c r="D143" s="184">
        <f>RES_hhdet_tesh!D143/RES_summary!D$19</f>
        <v>0</v>
      </c>
      <c r="E143" s="184">
        <f>RES_hhdet_tesh!E143/RES_summary!E$19</f>
        <v>0</v>
      </c>
      <c r="F143" s="184">
        <f>RES_hhdet_tesh!F143/RES_summary!F$19</f>
        <v>0</v>
      </c>
      <c r="G143" s="184">
        <f>RES_hhdet_tesh!G143/RES_summary!G$19</f>
        <v>0</v>
      </c>
      <c r="H143" s="184">
        <f>RES_hhdet_tesh!H143/RES_summary!H$19</f>
        <v>0</v>
      </c>
      <c r="I143" s="184">
        <f>RES_hhdet_tesh!I143/RES_summary!I$19</f>
        <v>0</v>
      </c>
      <c r="J143" s="184">
        <f>RES_hhdet_tesh!J143/RES_summary!J$19</f>
        <v>0</v>
      </c>
      <c r="K143" s="184">
        <f>RES_hhdet_tesh!K143/RES_summary!K$19</f>
        <v>0</v>
      </c>
      <c r="L143" s="184">
        <f>RES_hhdet_tesh!L143/RES_summary!L$19</f>
        <v>0</v>
      </c>
      <c r="M143" s="184">
        <f>RES_hhdet_tesh!M143/RES_summary!M$19</f>
        <v>0</v>
      </c>
      <c r="N143" s="184">
        <f>RES_hhdet_tesh!N143/RES_summary!N$19</f>
        <v>0</v>
      </c>
      <c r="O143" s="184">
        <f>RES_hhdet_tesh!O143/RES_summary!O$19</f>
        <v>0</v>
      </c>
      <c r="P143" s="184">
        <f>RES_hhdet_tesh!P143/RES_summary!P$19</f>
        <v>0</v>
      </c>
      <c r="Q143" s="184">
        <f>RES_hhdet_tesh!Q143/RES_summary!Q$19</f>
        <v>0</v>
      </c>
    </row>
    <row r="144" spans="1:17" ht="12.95" customHeight="1" x14ac:dyDescent="0.25">
      <c r="A144" s="158" t="s">
        <v>65</v>
      </c>
      <c r="B144" s="178">
        <f>RES_hhdet_tesh!B144/RES_summary!B$19</f>
        <v>0</v>
      </c>
      <c r="C144" s="178">
        <f>RES_hhdet_tesh!C144/RES_summary!C$19</f>
        <v>0</v>
      </c>
      <c r="D144" s="178">
        <f>RES_hhdet_tesh!D144/RES_summary!D$19</f>
        <v>0</v>
      </c>
      <c r="E144" s="178">
        <f>RES_hhdet_tesh!E144/RES_summary!E$19</f>
        <v>0</v>
      </c>
      <c r="F144" s="178">
        <f>RES_hhdet_tesh!F144/RES_summary!F$19</f>
        <v>0</v>
      </c>
      <c r="G144" s="178">
        <f>RES_hhdet_tesh!G144/RES_summary!G$19</f>
        <v>0</v>
      </c>
      <c r="H144" s="178">
        <f>RES_hhdet_tesh!H144/RES_summary!H$19</f>
        <v>0</v>
      </c>
      <c r="I144" s="178">
        <f>RES_hhdet_tesh!I144/RES_summary!I$19</f>
        <v>0</v>
      </c>
      <c r="J144" s="178">
        <f>RES_hhdet_tesh!J144/RES_summary!J$19</f>
        <v>0</v>
      </c>
      <c r="K144" s="178">
        <f>RES_hhdet_tesh!K144/RES_summary!K$19</f>
        <v>0</v>
      </c>
      <c r="L144" s="178">
        <f>RES_hhdet_tesh!L144/RES_summary!L$19</f>
        <v>0</v>
      </c>
      <c r="M144" s="178">
        <f>RES_hhdet_tesh!M144/RES_summary!M$19</f>
        <v>0</v>
      </c>
      <c r="N144" s="178">
        <f>RES_hhdet_tesh!N144/RES_summary!N$19</f>
        <v>0</v>
      </c>
      <c r="O144" s="178">
        <f>RES_hhdet_tesh!O144/RES_summary!O$19</f>
        <v>0</v>
      </c>
      <c r="P144" s="178">
        <f>RES_hhdet_tesh!P144/RES_summary!P$19</f>
        <v>0</v>
      </c>
      <c r="Q144" s="178">
        <f>RES_hhdet_tesh!Q144/RES_summary!Q$19</f>
        <v>0</v>
      </c>
    </row>
    <row r="145" spans="1:17" ht="12" customHeight="1" x14ac:dyDescent="0.25">
      <c r="A145" s="23" t="s">
        <v>60</v>
      </c>
      <c r="B145" s="177">
        <f>RES_hhdet_tesh!B145/RES_summary!B$19</f>
        <v>0</v>
      </c>
      <c r="C145" s="177">
        <f>RES_hhdet_tesh!C145/RES_summary!C$19</f>
        <v>0</v>
      </c>
      <c r="D145" s="177">
        <f>RES_hhdet_tesh!D145/RES_summary!D$19</f>
        <v>0</v>
      </c>
      <c r="E145" s="177">
        <f>RES_hhdet_tesh!E145/RES_summary!E$19</f>
        <v>0</v>
      </c>
      <c r="F145" s="177">
        <f>RES_hhdet_tesh!F145/RES_summary!F$19</f>
        <v>0</v>
      </c>
      <c r="G145" s="177">
        <f>RES_hhdet_tesh!G145/RES_summary!G$19</f>
        <v>0</v>
      </c>
      <c r="H145" s="177">
        <f>RES_hhdet_tesh!H145/RES_summary!H$19</f>
        <v>0</v>
      </c>
      <c r="I145" s="177">
        <f>RES_hhdet_tesh!I145/RES_summary!I$19</f>
        <v>0</v>
      </c>
      <c r="J145" s="177">
        <f>RES_hhdet_tesh!J145/RES_summary!J$19</f>
        <v>0</v>
      </c>
      <c r="K145" s="177">
        <f>RES_hhdet_tesh!K145/RES_summary!K$19</f>
        <v>0</v>
      </c>
      <c r="L145" s="177">
        <f>RES_hhdet_tesh!L145/RES_summary!L$19</f>
        <v>0</v>
      </c>
      <c r="M145" s="177">
        <f>RES_hhdet_tesh!M145/RES_summary!M$19</f>
        <v>0</v>
      </c>
      <c r="N145" s="177">
        <f>RES_hhdet_tesh!N145/RES_summary!N$19</f>
        <v>0</v>
      </c>
      <c r="O145" s="177">
        <f>RES_hhdet_tesh!O145/RES_summary!O$19</f>
        <v>0</v>
      </c>
      <c r="P145" s="177">
        <f>RES_hhdet_tesh!P145/RES_summary!P$19</f>
        <v>0</v>
      </c>
      <c r="Q145" s="177">
        <f>RES_hhdet_tesh!Q145/RES_summary!Q$19</f>
        <v>0</v>
      </c>
    </row>
    <row r="146" spans="1:17" ht="12.95" customHeight="1" x14ac:dyDescent="0.25">
      <c r="A146" s="158" t="s">
        <v>112</v>
      </c>
      <c r="B146" s="178">
        <f>RES_hhdet_tesh!B146/RES_summary!B$19</f>
        <v>0</v>
      </c>
      <c r="C146" s="178">
        <f>RES_hhdet_tesh!C146/RES_summary!C$19</f>
        <v>0</v>
      </c>
      <c r="D146" s="178">
        <f>RES_hhdet_tesh!D146/RES_summary!D$19</f>
        <v>0</v>
      </c>
      <c r="E146" s="178">
        <f>RES_hhdet_tesh!E146/RES_summary!E$19</f>
        <v>0</v>
      </c>
      <c r="F146" s="178">
        <f>RES_hhdet_tesh!F146/RES_summary!F$19</f>
        <v>0</v>
      </c>
      <c r="G146" s="178">
        <f>RES_hhdet_tesh!G146/RES_summary!G$19</f>
        <v>0</v>
      </c>
      <c r="H146" s="178">
        <f>RES_hhdet_tesh!H146/RES_summary!H$19</f>
        <v>0</v>
      </c>
      <c r="I146" s="178">
        <f>RES_hhdet_tesh!I146/RES_summary!I$19</f>
        <v>0</v>
      </c>
      <c r="J146" s="178">
        <f>RES_hhdet_tesh!J146/RES_summary!J$19</f>
        <v>0</v>
      </c>
      <c r="K146" s="178">
        <f>RES_hhdet_tesh!K146/RES_summary!K$19</f>
        <v>0</v>
      </c>
      <c r="L146" s="178">
        <f>RES_hhdet_tesh!L146/RES_summary!L$19</f>
        <v>0</v>
      </c>
      <c r="M146" s="178">
        <f>RES_hhdet_tesh!M146/RES_summary!M$19</f>
        <v>0</v>
      </c>
      <c r="N146" s="178">
        <f>RES_hhdet_tesh!N146/RES_summary!N$19</f>
        <v>0</v>
      </c>
      <c r="O146" s="178">
        <f>RES_hhdet_tesh!O146/RES_summary!O$19</f>
        <v>0</v>
      </c>
      <c r="P146" s="178">
        <f>RES_hhdet_tesh!P146/RES_summary!P$19</f>
        <v>0</v>
      </c>
      <c r="Q146" s="178">
        <f>RES_hhdet_tesh!Q146/RES_summary!Q$19</f>
        <v>0</v>
      </c>
    </row>
    <row r="147" spans="1:17" ht="12" customHeight="1" x14ac:dyDescent="0.25">
      <c r="A147" s="23" t="s">
        <v>60</v>
      </c>
      <c r="B147" s="177">
        <f>RES_hhdet_tesh!B147/RES_summary!B$19</f>
        <v>0</v>
      </c>
      <c r="C147" s="177">
        <f>RES_hhdet_tesh!C147/RES_summary!C$19</f>
        <v>0</v>
      </c>
      <c r="D147" s="177">
        <f>RES_hhdet_tesh!D147/RES_summary!D$19</f>
        <v>0</v>
      </c>
      <c r="E147" s="177">
        <f>RES_hhdet_tesh!E147/RES_summary!E$19</f>
        <v>0</v>
      </c>
      <c r="F147" s="177">
        <f>RES_hhdet_tesh!F147/RES_summary!F$19</f>
        <v>0</v>
      </c>
      <c r="G147" s="177">
        <f>RES_hhdet_tesh!G147/RES_summary!G$19</f>
        <v>0</v>
      </c>
      <c r="H147" s="177">
        <f>RES_hhdet_tesh!H147/RES_summary!H$19</f>
        <v>0</v>
      </c>
      <c r="I147" s="177">
        <f>RES_hhdet_tesh!I147/RES_summary!I$19</f>
        <v>0</v>
      </c>
      <c r="J147" s="177">
        <f>RES_hhdet_tesh!J147/RES_summary!J$19</f>
        <v>0</v>
      </c>
      <c r="K147" s="177">
        <f>RES_hhdet_tesh!K147/RES_summary!K$19</f>
        <v>0</v>
      </c>
      <c r="L147" s="177">
        <f>RES_hhdet_tesh!L147/RES_summary!L$19</f>
        <v>0</v>
      </c>
      <c r="M147" s="177">
        <f>RES_hhdet_tesh!M147/RES_summary!M$19</f>
        <v>0</v>
      </c>
      <c r="N147" s="177">
        <f>RES_hhdet_tesh!N147/RES_summary!N$19</f>
        <v>0</v>
      </c>
      <c r="O147" s="177">
        <f>RES_hhdet_tesh!O147/RES_summary!O$19</f>
        <v>0</v>
      </c>
      <c r="P147" s="177">
        <f>RES_hhdet_tesh!P147/RES_summary!P$19</f>
        <v>0</v>
      </c>
      <c r="Q147" s="177">
        <f>RES_hhdet_tesh!Q147/RES_summary!Q$19</f>
        <v>0</v>
      </c>
    </row>
    <row r="148" spans="1:17" ht="12" customHeight="1" x14ac:dyDescent="0.25">
      <c r="A148" s="158" t="s">
        <v>63</v>
      </c>
      <c r="B148" s="178">
        <f>RES_hhdet_tesh!B148/RES_summary!B$19</f>
        <v>0</v>
      </c>
      <c r="C148" s="178">
        <f>RES_hhdet_tesh!C148/RES_summary!C$19</f>
        <v>0</v>
      </c>
      <c r="D148" s="178">
        <f>RES_hhdet_tesh!D148/RES_summary!D$19</f>
        <v>0</v>
      </c>
      <c r="E148" s="178">
        <f>RES_hhdet_tesh!E148/RES_summary!E$19</f>
        <v>0</v>
      </c>
      <c r="F148" s="178">
        <f>RES_hhdet_tesh!F148/RES_summary!F$19</f>
        <v>0</v>
      </c>
      <c r="G148" s="178">
        <f>RES_hhdet_tesh!G148/RES_summary!G$19</f>
        <v>0</v>
      </c>
      <c r="H148" s="178">
        <f>RES_hhdet_tesh!H148/RES_summary!H$19</f>
        <v>0</v>
      </c>
      <c r="I148" s="178">
        <f>RES_hhdet_tesh!I148/RES_summary!I$19</f>
        <v>0</v>
      </c>
      <c r="J148" s="178">
        <f>RES_hhdet_tesh!J148/RES_summary!J$19</f>
        <v>0</v>
      </c>
      <c r="K148" s="178">
        <f>RES_hhdet_tesh!K148/RES_summary!K$19</f>
        <v>0</v>
      </c>
      <c r="L148" s="178">
        <f>RES_hhdet_tesh!L148/RES_summary!L$19</f>
        <v>0</v>
      </c>
      <c r="M148" s="178">
        <f>RES_hhdet_tesh!M148/RES_summary!M$19</f>
        <v>0</v>
      </c>
      <c r="N148" s="178">
        <f>RES_hhdet_tesh!N148/RES_summary!N$19</f>
        <v>0</v>
      </c>
      <c r="O148" s="178">
        <f>RES_hhdet_tesh!O148/RES_summary!O$19</f>
        <v>0</v>
      </c>
      <c r="P148" s="178">
        <f>RES_hhdet_tesh!P148/RES_summary!P$19</f>
        <v>0</v>
      </c>
      <c r="Q148" s="178">
        <f>RES_hhdet_tesh!Q148/RES_summary!Q$19</f>
        <v>0</v>
      </c>
    </row>
    <row r="149" spans="1:17" ht="12" customHeight="1" x14ac:dyDescent="0.25">
      <c r="A149" s="167" t="s">
        <v>144</v>
      </c>
      <c r="B149" s="183">
        <f>RES_hhdet_tesh!B149/RES_summary!B$19</f>
        <v>0</v>
      </c>
      <c r="C149" s="183">
        <f>RES_hhdet_tesh!C149/RES_summary!C$19</f>
        <v>0</v>
      </c>
      <c r="D149" s="183">
        <f>RES_hhdet_tesh!D149/RES_summary!D$19</f>
        <v>0</v>
      </c>
      <c r="E149" s="183">
        <f>RES_hhdet_tesh!E149/RES_summary!E$19</f>
        <v>0</v>
      </c>
      <c r="F149" s="183">
        <f>RES_hhdet_tesh!F149/RES_summary!F$19</f>
        <v>0</v>
      </c>
      <c r="G149" s="183">
        <f>RES_hhdet_tesh!G149/RES_summary!G$19</f>
        <v>0</v>
      </c>
      <c r="H149" s="183">
        <f>RES_hhdet_tesh!H149/RES_summary!H$19</f>
        <v>0</v>
      </c>
      <c r="I149" s="183">
        <f>RES_hhdet_tesh!I149/RES_summary!I$19</f>
        <v>0</v>
      </c>
      <c r="J149" s="183">
        <f>RES_hhdet_tesh!J149/RES_summary!J$19</f>
        <v>0</v>
      </c>
      <c r="K149" s="183">
        <f>RES_hhdet_tesh!K149/RES_summary!K$19</f>
        <v>0</v>
      </c>
      <c r="L149" s="183">
        <f>RES_hhdet_tesh!L149/RES_summary!L$19</f>
        <v>0</v>
      </c>
      <c r="M149" s="183">
        <f>RES_hhdet_tesh!M149/RES_summary!M$19</f>
        <v>0</v>
      </c>
      <c r="N149" s="183">
        <f>RES_hhdet_tesh!N149/RES_summary!N$19</f>
        <v>0</v>
      </c>
      <c r="O149" s="183">
        <f>RES_hhdet_tesh!O149/RES_summary!O$19</f>
        <v>0</v>
      </c>
      <c r="P149" s="183">
        <f>RES_hhdet_tesh!P149/RES_summary!P$19</f>
        <v>0</v>
      </c>
      <c r="Q149" s="183">
        <f>RES_hhdet_tesh!Q149/RES_summary!Q$19</f>
        <v>0</v>
      </c>
    </row>
    <row r="150" spans="1:17" ht="12" customHeight="1" x14ac:dyDescent="0.25">
      <c r="A150" s="167" t="s">
        <v>143</v>
      </c>
      <c r="B150" s="183">
        <f>RES_hhdet_tesh!B150/RES_summary!B$19</f>
        <v>0</v>
      </c>
      <c r="C150" s="183">
        <f>RES_hhdet_tesh!C150/RES_summary!C$19</f>
        <v>0</v>
      </c>
      <c r="D150" s="183">
        <f>RES_hhdet_tesh!D150/RES_summary!D$19</f>
        <v>0</v>
      </c>
      <c r="E150" s="183">
        <f>RES_hhdet_tesh!E150/RES_summary!E$19</f>
        <v>0</v>
      </c>
      <c r="F150" s="183">
        <f>RES_hhdet_tesh!F150/RES_summary!F$19</f>
        <v>0</v>
      </c>
      <c r="G150" s="183">
        <f>RES_hhdet_tesh!G150/RES_summary!G$19</f>
        <v>0</v>
      </c>
      <c r="H150" s="183">
        <f>RES_hhdet_tesh!H150/RES_summary!H$19</f>
        <v>0</v>
      </c>
      <c r="I150" s="183">
        <f>RES_hhdet_tesh!I150/RES_summary!I$19</f>
        <v>0</v>
      </c>
      <c r="J150" s="183">
        <f>RES_hhdet_tesh!J150/RES_summary!J$19</f>
        <v>0</v>
      </c>
      <c r="K150" s="183">
        <f>RES_hhdet_tesh!K150/RES_summary!K$19</f>
        <v>0</v>
      </c>
      <c r="L150" s="183">
        <f>RES_hhdet_tesh!L150/RES_summary!L$19</f>
        <v>0</v>
      </c>
      <c r="M150" s="183">
        <f>RES_hhdet_tesh!M150/RES_summary!M$19</f>
        <v>0</v>
      </c>
      <c r="N150" s="183">
        <f>RES_hhdet_tesh!N150/RES_summary!N$19</f>
        <v>0</v>
      </c>
      <c r="O150" s="183">
        <f>RES_hhdet_tesh!O150/RES_summary!O$19</f>
        <v>0</v>
      </c>
      <c r="P150" s="183">
        <f>RES_hhdet_tesh!P150/RES_summary!P$19</f>
        <v>0</v>
      </c>
      <c r="Q150" s="183">
        <f>RES_hhdet_tesh!Q150/RES_summary!Q$19</f>
        <v>0</v>
      </c>
    </row>
    <row r="151" spans="1:17" ht="12" customHeight="1" x14ac:dyDescent="0.25">
      <c r="A151" s="166" t="s">
        <v>57</v>
      </c>
      <c r="B151" s="182">
        <f>RES_hhdet_tesh!B151/RES_summary!B$19</f>
        <v>0</v>
      </c>
      <c r="C151" s="182">
        <f>RES_hhdet_tesh!C151/RES_summary!C$19</f>
        <v>0</v>
      </c>
      <c r="D151" s="182">
        <f>RES_hhdet_tesh!D151/RES_summary!D$19</f>
        <v>0</v>
      </c>
      <c r="E151" s="182">
        <f>RES_hhdet_tesh!E151/RES_summary!E$19</f>
        <v>0</v>
      </c>
      <c r="F151" s="182">
        <f>RES_hhdet_tesh!F151/RES_summary!F$19</f>
        <v>0</v>
      </c>
      <c r="G151" s="182">
        <f>RES_hhdet_tesh!G151/RES_summary!G$19</f>
        <v>0</v>
      </c>
      <c r="H151" s="182">
        <f>RES_hhdet_tesh!H151/RES_summary!H$19</f>
        <v>0</v>
      </c>
      <c r="I151" s="182">
        <f>RES_hhdet_tesh!I151/RES_summary!I$19</f>
        <v>0</v>
      </c>
      <c r="J151" s="182">
        <f>RES_hhdet_tesh!J151/RES_summary!J$19</f>
        <v>0</v>
      </c>
      <c r="K151" s="182">
        <f>RES_hhdet_tesh!K151/RES_summary!K$19</f>
        <v>0</v>
      </c>
      <c r="L151" s="182">
        <f>RES_hhdet_tesh!L151/RES_summary!L$19</f>
        <v>0</v>
      </c>
      <c r="M151" s="182">
        <f>RES_hhdet_tesh!M151/RES_summary!M$19</f>
        <v>0</v>
      </c>
      <c r="N151" s="182">
        <f>RES_hhdet_tesh!N151/RES_summary!N$19</f>
        <v>0</v>
      </c>
      <c r="O151" s="182">
        <f>RES_hhdet_tesh!O151/RES_summary!O$19</f>
        <v>0</v>
      </c>
      <c r="P151" s="182">
        <f>RES_hhdet_tesh!P151/RES_summary!P$19</f>
        <v>0</v>
      </c>
      <c r="Q151" s="182">
        <f>RES_hhdet_tesh!Q151/RES_summary!Q$19</f>
        <v>0</v>
      </c>
    </row>
    <row r="152" spans="1:17" ht="12" customHeight="1" x14ac:dyDescent="0.25">
      <c r="A152" s="147" t="s">
        <v>59</v>
      </c>
      <c r="B152" s="181">
        <f>RES_hhdet_tesh!B152/RES_summary!B$19</f>
        <v>0</v>
      </c>
      <c r="C152" s="181">
        <f>RES_hhdet_tesh!C152/RES_summary!C$19</f>
        <v>0</v>
      </c>
      <c r="D152" s="181">
        <f>RES_hhdet_tesh!D152/RES_summary!D$19</f>
        <v>0</v>
      </c>
      <c r="E152" s="181">
        <f>RES_hhdet_tesh!E152/RES_summary!E$19</f>
        <v>0</v>
      </c>
      <c r="F152" s="181">
        <f>RES_hhdet_tesh!F152/RES_summary!F$19</f>
        <v>0</v>
      </c>
      <c r="G152" s="181">
        <f>RES_hhdet_tesh!G152/RES_summary!G$19</f>
        <v>0</v>
      </c>
      <c r="H152" s="181">
        <f>RES_hhdet_tesh!H152/RES_summary!H$19</f>
        <v>0</v>
      </c>
      <c r="I152" s="181">
        <f>RES_hhdet_tesh!I152/RES_summary!I$19</f>
        <v>0</v>
      </c>
      <c r="J152" s="181">
        <f>RES_hhdet_tesh!J152/RES_summary!J$19</f>
        <v>0</v>
      </c>
      <c r="K152" s="181">
        <f>RES_hhdet_tesh!K152/RES_summary!K$19</f>
        <v>0</v>
      </c>
      <c r="L152" s="181">
        <f>RES_hhdet_tesh!L152/RES_summary!L$19</f>
        <v>0</v>
      </c>
      <c r="M152" s="181">
        <f>RES_hhdet_tesh!M152/RES_summary!M$19</f>
        <v>0</v>
      </c>
      <c r="N152" s="181">
        <f>RES_hhdet_tesh!N152/RES_summary!N$19</f>
        <v>0</v>
      </c>
      <c r="O152" s="181">
        <f>RES_hhdet_tesh!O152/RES_summary!O$19</f>
        <v>0</v>
      </c>
      <c r="P152" s="181">
        <f>RES_hhdet_tesh!P152/RES_summary!P$19</f>
        <v>0</v>
      </c>
      <c r="Q152" s="181">
        <f>RES_hhdet_tesh!Q152/RES_summary!Q$19</f>
        <v>0</v>
      </c>
    </row>
    <row r="153" spans="1:17" ht="12" customHeight="1" x14ac:dyDescent="0.25">
      <c r="A153" s="163" t="s">
        <v>142</v>
      </c>
      <c r="B153" s="180">
        <f>RES_hhdet_tesh!B153/RES_summary!B$19</f>
        <v>0</v>
      </c>
      <c r="C153" s="180">
        <f>RES_hhdet_tesh!C153/RES_summary!C$19</f>
        <v>0</v>
      </c>
      <c r="D153" s="180">
        <f>RES_hhdet_tesh!D153/RES_summary!D$19</f>
        <v>0</v>
      </c>
      <c r="E153" s="180">
        <f>RES_hhdet_tesh!E153/RES_summary!E$19</f>
        <v>0</v>
      </c>
      <c r="F153" s="180">
        <f>RES_hhdet_tesh!F153/RES_summary!F$19</f>
        <v>0</v>
      </c>
      <c r="G153" s="180">
        <f>RES_hhdet_tesh!G153/RES_summary!G$19</f>
        <v>0</v>
      </c>
      <c r="H153" s="180">
        <f>RES_hhdet_tesh!H153/RES_summary!H$19</f>
        <v>0</v>
      </c>
      <c r="I153" s="180">
        <f>RES_hhdet_tesh!I153/RES_summary!I$19</f>
        <v>0</v>
      </c>
      <c r="J153" s="180">
        <f>RES_hhdet_tesh!J153/RES_summary!J$19</f>
        <v>0</v>
      </c>
      <c r="K153" s="180">
        <f>RES_hhdet_tesh!K153/RES_summary!K$19</f>
        <v>0</v>
      </c>
      <c r="L153" s="180">
        <f>RES_hhdet_tesh!L153/RES_summary!L$19</f>
        <v>0</v>
      </c>
      <c r="M153" s="180">
        <f>RES_hhdet_tesh!M153/RES_summary!M$19</f>
        <v>0</v>
      </c>
      <c r="N153" s="180">
        <f>RES_hhdet_tesh!N153/RES_summary!N$19</f>
        <v>0</v>
      </c>
      <c r="O153" s="180">
        <f>RES_hhdet_tesh!O153/RES_summary!O$19</f>
        <v>0</v>
      </c>
      <c r="P153" s="180">
        <f>RES_hhdet_tesh!P153/RES_summary!P$19</f>
        <v>0</v>
      </c>
      <c r="Q153" s="180">
        <f>RES_hhdet_tesh!Q153/RES_summary!Q$19</f>
        <v>0</v>
      </c>
    </row>
    <row r="154" spans="1:17" ht="12" customHeight="1" x14ac:dyDescent="0.25">
      <c r="A154" s="161" t="s">
        <v>141</v>
      </c>
      <c r="B154" s="179">
        <f>RES_hhdet_tesh!B154/RES_summary!B$19</f>
        <v>0</v>
      </c>
      <c r="C154" s="179">
        <f>RES_hhdet_tesh!C154/RES_summary!C$19</f>
        <v>0</v>
      </c>
      <c r="D154" s="179">
        <f>RES_hhdet_tesh!D154/RES_summary!D$19</f>
        <v>0</v>
      </c>
      <c r="E154" s="179">
        <f>RES_hhdet_tesh!E154/RES_summary!E$19</f>
        <v>0</v>
      </c>
      <c r="F154" s="179">
        <f>RES_hhdet_tesh!F154/RES_summary!F$19</f>
        <v>0</v>
      </c>
      <c r="G154" s="179">
        <f>RES_hhdet_tesh!G154/RES_summary!G$19</f>
        <v>0</v>
      </c>
      <c r="H154" s="179">
        <f>RES_hhdet_tesh!H154/RES_summary!H$19</f>
        <v>0</v>
      </c>
      <c r="I154" s="179">
        <f>RES_hhdet_tesh!I154/RES_summary!I$19</f>
        <v>0</v>
      </c>
      <c r="J154" s="179">
        <f>RES_hhdet_tesh!J154/RES_summary!J$19</f>
        <v>0</v>
      </c>
      <c r="K154" s="179">
        <f>RES_hhdet_tesh!K154/RES_summary!K$19</f>
        <v>0</v>
      </c>
      <c r="L154" s="179">
        <f>RES_hhdet_tesh!L154/RES_summary!L$19</f>
        <v>0</v>
      </c>
      <c r="M154" s="179">
        <f>RES_hhdet_tesh!M154/RES_summary!M$19</f>
        <v>0</v>
      </c>
      <c r="N154" s="179">
        <f>RES_hhdet_tesh!N154/RES_summary!N$19</f>
        <v>0</v>
      </c>
      <c r="O154" s="179">
        <f>RES_hhdet_tesh!O154/RES_summary!O$19</f>
        <v>0</v>
      </c>
      <c r="P154" s="179">
        <f>RES_hhdet_tesh!P154/RES_summary!P$19</f>
        <v>0</v>
      </c>
      <c r="Q154" s="179">
        <f>RES_hhdet_tesh!Q154/RES_summary!Q$19</f>
        <v>0</v>
      </c>
    </row>
    <row r="155" spans="1:17" ht="12" customHeight="1" x14ac:dyDescent="0.25">
      <c r="A155" s="148" t="s">
        <v>60</v>
      </c>
      <c r="B155" s="177">
        <f>RES_hhdet_tesh!B155/RES_summary!B$19</f>
        <v>0</v>
      </c>
      <c r="C155" s="177">
        <f>RES_hhdet_tesh!C155/RES_summary!C$19</f>
        <v>0</v>
      </c>
      <c r="D155" s="177">
        <f>RES_hhdet_tesh!D155/RES_summary!D$19</f>
        <v>0</v>
      </c>
      <c r="E155" s="177">
        <f>RES_hhdet_tesh!E155/RES_summary!E$19</f>
        <v>0</v>
      </c>
      <c r="F155" s="177">
        <f>RES_hhdet_tesh!F155/RES_summary!F$19</f>
        <v>0</v>
      </c>
      <c r="G155" s="177">
        <f>RES_hhdet_tesh!G155/RES_summary!G$19</f>
        <v>0</v>
      </c>
      <c r="H155" s="177">
        <f>RES_hhdet_tesh!H155/RES_summary!H$19</f>
        <v>0</v>
      </c>
      <c r="I155" s="177">
        <f>RES_hhdet_tesh!I155/RES_summary!I$19</f>
        <v>0</v>
      </c>
      <c r="J155" s="177">
        <f>RES_hhdet_tesh!J155/RES_summary!J$19</f>
        <v>0</v>
      </c>
      <c r="K155" s="177">
        <f>RES_hhdet_tesh!K155/RES_summary!K$19</f>
        <v>0</v>
      </c>
      <c r="L155" s="177">
        <f>RES_hhdet_tesh!L155/RES_summary!L$19</f>
        <v>0</v>
      </c>
      <c r="M155" s="177">
        <f>RES_hhdet_tesh!M155/RES_summary!M$19</f>
        <v>0</v>
      </c>
      <c r="N155" s="177">
        <f>RES_hhdet_tesh!N155/RES_summary!N$19</f>
        <v>0</v>
      </c>
      <c r="O155" s="177">
        <f>RES_hhdet_tesh!O155/RES_summary!O$19</f>
        <v>0</v>
      </c>
      <c r="P155" s="177">
        <f>RES_hhdet_tesh!P155/RES_summary!P$19</f>
        <v>0</v>
      </c>
      <c r="Q155" s="177">
        <f>RES_hhdet_tesh!Q155/RES_summary!Q$19</f>
        <v>0</v>
      </c>
    </row>
    <row r="156" spans="1:17" ht="12" customHeight="1" x14ac:dyDescent="0.25">
      <c r="A156" s="148" t="s">
        <v>59</v>
      </c>
      <c r="B156" s="177">
        <f>RES_hhdet_tesh!B156/RES_summary!B$19</f>
        <v>0</v>
      </c>
      <c r="C156" s="177">
        <f>RES_hhdet_tesh!C156/RES_summary!C$19</f>
        <v>0</v>
      </c>
      <c r="D156" s="177">
        <f>RES_hhdet_tesh!D156/RES_summary!D$19</f>
        <v>0</v>
      </c>
      <c r="E156" s="177">
        <f>RES_hhdet_tesh!E156/RES_summary!E$19</f>
        <v>0</v>
      </c>
      <c r="F156" s="177">
        <f>RES_hhdet_tesh!F156/RES_summary!F$19</f>
        <v>0</v>
      </c>
      <c r="G156" s="177">
        <f>RES_hhdet_tesh!G156/RES_summary!G$19</f>
        <v>0</v>
      </c>
      <c r="H156" s="177">
        <f>RES_hhdet_tesh!H156/RES_summary!H$19</f>
        <v>0</v>
      </c>
      <c r="I156" s="177">
        <f>RES_hhdet_tesh!I156/RES_summary!I$19</f>
        <v>0</v>
      </c>
      <c r="J156" s="177">
        <f>RES_hhdet_tesh!J156/RES_summary!J$19</f>
        <v>0</v>
      </c>
      <c r="K156" s="177">
        <f>RES_hhdet_tesh!K156/RES_summary!K$19</f>
        <v>0</v>
      </c>
      <c r="L156" s="177">
        <f>RES_hhdet_tesh!L156/RES_summary!L$19</f>
        <v>0</v>
      </c>
      <c r="M156" s="177">
        <f>RES_hhdet_tesh!M156/RES_summary!M$19</f>
        <v>0</v>
      </c>
      <c r="N156" s="177">
        <f>RES_hhdet_tesh!N156/RES_summary!N$19</f>
        <v>0</v>
      </c>
      <c r="O156" s="177">
        <f>RES_hhdet_tesh!O156/RES_summary!O$19</f>
        <v>0</v>
      </c>
      <c r="P156" s="177">
        <f>RES_hhdet_tesh!P156/RES_summary!P$19</f>
        <v>0</v>
      </c>
      <c r="Q156" s="177">
        <f>RES_hhdet_tesh!Q156/RES_summary!Q$19</f>
        <v>0</v>
      </c>
    </row>
    <row r="157" spans="1:17" ht="12" customHeight="1" x14ac:dyDescent="0.25">
      <c r="A157" s="158" t="s">
        <v>62</v>
      </c>
      <c r="B157" s="178">
        <f>RES_hhdet_tesh!B157/RES_summary!B$19</f>
        <v>0</v>
      </c>
      <c r="C157" s="178">
        <f>RES_hhdet_tesh!C157/RES_summary!C$19</f>
        <v>0</v>
      </c>
      <c r="D157" s="178">
        <f>RES_hhdet_tesh!D157/RES_summary!D$19</f>
        <v>0</v>
      </c>
      <c r="E157" s="178">
        <f>RES_hhdet_tesh!E157/RES_summary!E$19</f>
        <v>0</v>
      </c>
      <c r="F157" s="178">
        <f>RES_hhdet_tesh!F157/RES_summary!F$19</f>
        <v>0</v>
      </c>
      <c r="G157" s="178">
        <f>RES_hhdet_tesh!G157/RES_summary!G$19</f>
        <v>0</v>
      </c>
      <c r="H157" s="178">
        <f>RES_hhdet_tesh!H157/RES_summary!H$19</f>
        <v>0</v>
      </c>
      <c r="I157" s="178">
        <f>RES_hhdet_tesh!I157/RES_summary!I$19</f>
        <v>0</v>
      </c>
      <c r="J157" s="178">
        <f>RES_hhdet_tesh!J157/RES_summary!J$19</f>
        <v>0</v>
      </c>
      <c r="K157" s="178">
        <f>RES_hhdet_tesh!K157/RES_summary!K$19</f>
        <v>0</v>
      </c>
      <c r="L157" s="178">
        <f>RES_hhdet_tesh!L157/RES_summary!L$19</f>
        <v>0</v>
      </c>
      <c r="M157" s="178">
        <f>RES_hhdet_tesh!M157/RES_summary!M$19</f>
        <v>0</v>
      </c>
      <c r="N157" s="178">
        <f>RES_hhdet_tesh!N157/RES_summary!N$19</f>
        <v>0</v>
      </c>
      <c r="O157" s="178">
        <f>RES_hhdet_tesh!O157/RES_summary!O$19</f>
        <v>0</v>
      </c>
      <c r="P157" s="178">
        <f>RES_hhdet_tesh!P157/RES_summary!P$19</f>
        <v>0</v>
      </c>
      <c r="Q157" s="178">
        <f>RES_hhdet_tesh!Q157/RES_summary!Q$19</f>
        <v>0</v>
      </c>
    </row>
    <row r="158" spans="1:17" ht="12" customHeight="1" x14ac:dyDescent="0.25">
      <c r="A158" s="23" t="s">
        <v>57</v>
      </c>
      <c r="B158" s="177">
        <f>RES_hhdet_tesh!B158/RES_summary!B$19</f>
        <v>0</v>
      </c>
      <c r="C158" s="177">
        <f>RES_hhdet_tesh!C158/RES_summary!C$19</f>
        <v>0</v>
      </c>
      <c r="D158" s="177">
        <f>RES_hhdet_tesh!D158/RES_summary!D$19</f>
        <v>0</v>
      </c>
      <c r="E158" s="177">
        <f>RES_hhdet_tesh!E158/RES_summary!E$19</f>
        <v>0</v>
      </c>
      <c r="F158" s="177">
        <f>RES_hhdet_tesh!F158/RES_summary!F$19</f>
        <v>0</v>
      </c>
      <c r="G158" s="177">
        <f>RES_hhdet_tesh!G158/RES_summary!G$19</f>
        <v>0</v>
      </c>
      <c r="H158" s="177">
        <f>RES_hhdet_tesh!H158/RES_summary!H$19</f>
        <v>0</v>
      </c>
      <c r="I158" s="177">
        <f>RES_hhdet_tesh!I158/RES_summary!I$19</f>
        <v>0</v>
      </c>
      <c r="J158" s="177">
        <f>RES_hhdet_tesh!J158/RES_summary!J$19</f>
        <v>0</v>
      </c>
      <c r="K158" s="177">
        <f>RES_hhdet_tesh!K158/RES_summary!K$19</f>
        <v>0</v>
      </c>
      <c r="L158" s="177">
        <f>RES_hhdet_tesh!L158/RES_summary!L$19</f>
        <v>0</v>
      </c>
      <c r="M158" s="177">
        <f>RES_hhdet_tesh!M158/RES_summary!M$19</f>
        <v>0</v>
      </c>
      <c r="N158" s="177">
        <f>RES_hhdet_tesh!N158/RES_summary!N$19</f>
        <v>0</v>
      </c>
      <c r="O158" s="177">
        <f>RES_hhdet_tesh!O158/RES_summary!O$19</f>
        <v>0</v>
      </c>
      <c r="P158" s="177">
        <f>RES_hhdet_tesh!P158/RES_summary!P$19</f>
        <v>0</v>
      </c>
      <c r="Q158" s="177">
        <f>RES_hhdet_tesh!Q158/RES_summary!Q$19</f>
        <v>0</v>
      </c>
    </row>
    <row r="159" spans="1:17" ht="12" customHeight="1" x14ac:dyDescent="0.25">
      <c r="A159" s="29" t="s">
        <v>140</v>
      </c>
      <c r="B159" s="176">
        <f>RES_hhdet_tesh!B159/RES_summary!B$19</f>
        <v>0</v>
      </c>
      <c r="C159" s="176">
        <f>RES_hhdet_tesh!C159/RES_summary!C$19</f>
        <v>0</v>
      </c>
      <c r="D159" s="176">
        <f>RES_hhdet_tesh!D159/RES_summary!D$19</f>
        <v>0</v>
      </c>
      <c r="E159" s="176">
        <f>RES_hhdet_tesh!E159/RES_summary!E$19</f>
        <v>0</v>
      </c>
      <c r="F159" s="176">
        <f>RES_hhdet_tesh!F159/RES_summary!F$19</f>
        <v>0</v>
      </c>
      <c r="G159" s="176">
        <f>RES_hhdet_tesh!G159/RES_summary!G$19</f>
        <v>0</v>
      </c>
      <c r="H159" s="176">
        <f>RES_hhdet_tesh!H159/RES_summary!H$19</f>
        <v>0</v>
      </c>
      <c r="I159" s="176">
        <f>RES_hhdet_tesh!I159/RES_summary!I$19</f>
        <v>0</v>
      </c>
      <c r="J159" s="176">
        <f>RES_hhdet_tesh!J159/RES_summary!J$19</f>
        <v>0</v>
      </c>
      <c r="K159" s="176">
        <f>RES_hhdet_tesh!K159/RES_summary!K$19</f>
        <v>0</v>
      </c>
      <c r="L159" s="176">
        <f>RES_hhdet_tesh!L159/RES_summary!L$19</f>
        <v>0</v>
      </c>
      <c r="M159" s="176">
        <f>RES_hhdet_tesh!M159/RES_summary!M$19</f>
        <v>0</v>
      </c>
      <c r="N159" s="176">
        <f>RES_hhdet_tesh!N159/RES_summary!N$19</f>
        <v>0</v>
      </c>
      <c r="O159" s="176">
        <f>RES_hhdet_tesh!O159/RES_summary!O$19</f>
        <v>0</v>
      </c>
      <c r="P159" s="176">
        <f>RES_hhdet_tesh!P159/RES_summary!P$19</f>
        <v>0</v>
      </c>
      <c r="Q159" s="176">
        <f>RES_hhdet_tesh!Q159/RES_summary!Q$19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190.61867803637105</v>
      </c>
      <c r="C161" s="184">
        <f>RES_hhdet_tesh!C161/RES_summary!C$19</f>
        <v>207.45793729827687</v>
      </c>
      <c r="D161" s="184">
        <f>RES_hhdet_tesh!D161/RES_summary!D$19</f>
        <v>189.20704722016296</v>
      </c>
      <c r="E161" s="184">
        <f>RES_hhdet_tesh!E161/RES_summary!E$19</f>
        <v>183.87492610647843</v>
      </c>
      <c r="F161" s="184">
        <f>RES_hhdet_tesh!F161/RES_summary!F$19</f>
        <v>180.74311818926989</v>
      </c>
      <c r="G161" s="184">
        <f>RES_hhdet_tesh!G161/RES_summary!G$19</f>
        <v>186.34282590057563</v>
      </c>
      <c r="H161" s="184">
        <f>RES_hhdet_tesh!H161/RES_summary!H$19</f>
        <v>182.22126649218271</v>
      </c>
      <c r="I161" s="184">
        <f>RES_hhdet_tesh!I161/RES_summary!I$19</f>
        <v>196.35966876448435</v>
      </c>
      <c r="J161" s="184">
        <f>RES_hhdet_tesh!J161/RES_summary!J$19</f>
        <v>188.64062525353012</v>
      </c>
      <c r="K161" s="184">
        <f>RES_hhdet_tesh!K161/RES_summary!K$19</f>
        <v>186.22211289374198</v>
      </c>
      <c r="L161" s="184">
        <f>RES_hhdet_tesh!L161/RES_summary!L$19</f>
        <v>206.31514398170592</v>
      </c>
      <c r="M161" s="184">
        <f>RES_hhdet_tesh!M161/RES_summary!M$19</f>
        <v>179.94548244808277</v>
      </c>
      <c r="N161" s="184">
        <f>RES_hhdet_tesh!N161/RES_summary!N$19</f>
        <v>186.00688143833614</v>
      </c>
      <c r="O161" s="184">
        <f>RES_hhdet_tesh!O161/RES_summary!O$19</f>
        <v>180.88774985653561</v>
      </c>
      <c r="P161" s="184">
        <f>RES_hhdet_tesh!P161/RES_summary!P$19</f>
        <v>161.5720591423069</v>
      </c>
      <c r="Q161" s="184">
        <f>RES_hhdet_tesh!Q161/RES_summary!Q$19</f>
        <v>161.8497183267508</v>
      </c>
    </row>
    <row r="162" spans="1:17" ht="12.95" customHeight="1" x14ac:dyDescent="0.25">
      <c r="A162" s="158" t="s">
        <v>65</v>
      </c>
      <c r="B162" s="178">
        <f>RES_hhdet_tesh!B162/RES_summary!B$19</f>
        <v>148.35422843484264</v>
      </c>
      <c r="C162" s="178">
        <f>RES_hhdet_tesh!C162/RES_summary!C$19</f>
        <v>161.41022680987356</v>
      </c>
      <c r="D162" s="178">
        <f>RES_hhdet_tesh!D162/RES_summary!D$19</f>
        <v>146.61150904805604</v>
      </c>
      <c r="E162" s="178">
        <f>RES_hhdet_tesh!E162/RES_summary!E$19</f>
        <v>143.43925398658121</v>
      </c>
      <c r="F162" s="178">
        <f>RES_hhdet_tesh!F162/RES_summary!F$19</f>
        <v>140.71682064342767</v>
      </c>
      <c r="G162" s="178">
        <f>RES_hhdet_tesh!G162/RES_summary!G$19</f>
        <v>137.47462892369296</v>
      </c>
      <c r="H162" s="178">
        <f>RES_hhdet_tesh!H162/RES_summary!H$19</f>
        <v>136.29109586669313</v>
      </c>
      <c r="I162" s="178">
        <f>RES_hhdet_tesh!I162/RES_summary!I$19</f>
        <v>149.1858490512445</v>
      </c>
      <c r="J162" s="178">
        <f>RES_hhdet_tesh!J162/RES_summary!J$19</f>
        <v>142.1811639789324</v>
      </c>
      <c r="K162" s="178">
        <f>RES_hhdet_tesh!K162/RES_summary!K$19</f>
        <v>142.8077605796021</v>
      </c>
      <c r="L162" s="178">
        <f>RES_hhdet_tesh!L162/RES_summary!L$19</f>
        <v>161.56898480561381</v>
      </c>
      <c r="M162" s="178">
        <f>RES_hhdet_tesh!M162/RES_summary!M$19</f>
        <v>136.43646553745981</v>
      </c>
      <c r="N162" s="178">
        <f>RES_hhdet_tesh!N162/RES_summary!N$19</f>
        <v>143.49989329021255</v>
      </c>
      <c r="O162" s="178">
        <f>RES_hhdet_tesh!O162/RES_summary!O$19</f>
        <v>139.10193130805109</v>
      </c>
      <c r="P162" s="178">
        <f>RES_hhdet_tesh!P162/RES_summary!P$19</f>
        <v>122.61275437905196</v>
      </c>
      <c r="Q162" s="178">
        <f>RES_hhdet_tesh!Q162/RES_summary!Q$19</f>
        <v>121.42584210800702</v>
      </c>
    </row>
    <row r="163" spans="1:17" ht="12" customHeight="1" x14ac:dyDescent="0.25">
      <c r="A163" s="23" t="s">
        <v>60</v>
      </c>
      <c r="B163" s="176">
        <f>RES_hhdet_tesh!B163/RES_summary!B$19</f>
        <v>148.35422843484264</v>
      </c>
      <c r="C163" s="176">
        <f>RES_hhdet_tesh!C163/RES_summary!C$19</f>
        <v>161.41022680987356</v>
      </c>
      <c r="D163" s="176">
        <f>RES_hhdet_tesh!D163/RES_summary!D$19</f>
        <v>146.61150904805604</v>
      </c>
      <c r="E163" s="176">
        <f>RES_hhdet_tesh!E163/RES_summary!E$19</f>
        <v>143.43925398658121</v>
      </c>
      <c r="F163" s="176">
        <f>RES_hhdet_tesh!F163/RES_summary!F$19</f>
        <v>140.71682064342767</v>
      </c>
      <c r="G163" s="176">
        <f>RES_hhdet_tesh!G163/RES_summary!G$19</f>
        <v>137.47462892369296</v>
      </c>
      <c r="H163" s="176">
        <f>RES_hhdet_tesh!H163/RES_summary!H$19</f>
        <v>136.29109586669313</v>
      </c>
      <c r="I163" s="176">
        <f>RES_hhdet_tesh!I163/RES_summary!I$19</f>
        <v>149.1858490512445</v>
      </c>
      <c r="J163" s="176">
        <f>RES_hhdet_tesh!J163/RES_summary!J$19</f>
        <v>142.1811639789324</v>
      </c>
      <c r="K163" s="176">
        <f>RES_hhdet_tesh!K163/RES_summary!K$19</f>
        <v>142.8077605796021</v>
      </c>
      <c r="L163" s="176">
        <f>RES_hhdet_tesh!L163/RES_summary!L$19</f>
        <v>161.56898480561381</v>
      </c>
      <c r="M163" s="176">
        <f>RES_hhdet_tesh!M163/RES_summary!M$19</f>
        <v>136.43646553745981</v>
      </c>
      <c r="N163" s="176">
        <f>RES_hhdet_tesh!N163/RES_summary!N$19</f>
        <v>143.49989329021255</v>
      </c>
      <c r="O163" s="176">
        <f>RES_hhdet_tesh!O163/RES_summary!O$19</f>
        <v>139.10193130805109</v>
      </c>
      <c r="P163" s="176">
        <f>RES_hhdet_tesh!P163/RES_summary!P$19</f>
        <v>122.61275437905196</v>
      </c>
      <c r="Q163" s="176">
        <f>RES_hhdet_tesh!Q163/RES_summary!Q$19</f>
        <v>121.42584210800702</v>
      </c>
    </row>
    <row r="164" spans="1:17" ht="12.95" customHeight="1" x14ac:dyDescent="0.25">
      <c r="A164" s="158" t="s">
        <v>112</v>
      </c>
      <c r="B164" s="178">
        <f>RES_hhdet_tesh!B164/RES_summary!B$19</f>
        <v>0</v>
      </c>
      <c r="C164" s="178">
        <f>RES_hhdet_tesh!C164/RES_summary!C$19</f>
        <v>1.250967976428136E-3</v>
      </c>
      <c r="D164" s="178">
        <f>RES_hhdet_tesh!D164/RES_summary!D$19</f>
        <v>1.2441585369401241E-3</v>
      </c>
      <c r="E164" s="178">
        <f>RES_hhdet_tesh!E164/RES_summary!E$19</f>
        <v>1.2493403742408254E-3</v>
      </c>
      <c r="F164" s="178">
        <f>RES_hhdet_tesh!F164/RES_summary!F$19</f>
        <v>1.2335061309743979E-3</v>
      </c>
      <c r="G164" s="178">
        <f>RES_hhdet_tesh!G164/RES_summary!G$19</f>
        <v>2.3113888568449706E-3</v>
      </c>
      <c r="H164" s="178">
        <f>RES_hhdet_tesh!H164/RES_summary!H$19</f>
        <v>3.342378877422037E-3</v>
      </c>
      <c r="I164" s="178">
        <f>RES_hhdet_tesh!I164/RES_summary!I$19</f>
        <v>4.3480948947891744E-3</v>
      </c>
      <c r="J164" s="178">
        <f>RES_hhdet_tesh!J164/RES_summary!J$19</f>
        <v>4.9629647986795204E-3</v>
      </c>
      <c r="K164" s="178">
        <f>RES_hhdet_tesh!K164/RES_summary!K$19</f>
        <v>5.9004479798010221E-3</v>
      </c>
      <c r="L164" s="178">
        <f>RES_hhdet_tesh!L164/RES_summary!L$19</f>
        <v>6.654313943781796E-3</v>
      </c>
      <c r="M164" s="178">
        <f>RES_hhdet_tesh!M164/RES_summary!M$19</f>
        <v>7.4483400789620196E-3</v>
      </c>
      <c r="N164" s="178">
        <f>RES_hhdet_tesh!N164/RES_summary!N$19</f>
        <v>9.3563709580554797E-3</v>
      </c>
      <c r="O164" s="178">
        <f>RES_hhdet_tesh!O164/RES_summary!O$19</f>
        <v>1.0997547147934487E-2</v>
      </c>
      <c r="P164" s="178">
        <f>RES_hhdet_tesh!P164/RES_summary!P$19</f>
        <v>1.2354109073237E-2</v>
      </c>
      <c r="Q164" s="178">
        <f>RES_hhdet_tesh!Q164/RES_summary!Q$19</f>
        <v>1.5237084325700456E-2</v>
      </c>
    </row>
    <row r="165" spans="1:17" ht="12" customHeight="1" x14ac:dyDescent="0.25">
      <c r="A165" s="23" t="s">
        <v>60</v>
      </c>
      <c r="B165" s="177">
        <f>RES_hhdet_tesh!B165/RES_summary!B$19</f>
        <v>0</v>
      </c>
      <c r="C165" s="177">
        <f>RES_hhdet_tesh!C165/RES_summary!C$19</f>
        <v>1.250967976428136E-3</v>
      </c>
      <c r="D165" s="177">
        <f>RES_hhdet_tesh!D165/RES_summary!D$19</f>
        <v>1.2441585369401241E-3</v>
      </c>
      <c r="E165" s="177">
        <f>RES_hhdet_tesh!E165/RES_summary!E$19</f>
        <v>1.2493403742408254E-3</v>
      </c>
      <c r="F165" s="177">
        <f>RES_hhdet_tesh!F165/RES_summary!F$19</f>
        <v>1.2335061309743979E-3</v>
      </c>
      <c r="G165" s="177">
        <f>RES_hhdet_tesh!G165/RES_summary!G$19</f>
        <v>2.3113888568449706E-3</v>
      </c>
      <c r="H165" s="177">
        <f>RES_hhdet_tesh!H165/RES_summary!H$19</f>
        <v>3.342378877422037E-3</v>
      </c>
      <c r="I165" s="177">
        <f>RES_hhdet_tesh!I165/RES_summary!I$19</f>
        <v>4.3480948947891744E-3</v>
      </c>
      <c r="J165" s="177">
        <f>RES_hhdet_tesh!J165/RES_summary!J$19</f>
        <v>4.9629647986795204E-3</v>
      </c>
      <c r="K165" s="177">
        <f>RES_hhdet_tesh!K165/RES_summary!K$19</f>
        <v>5.9004479798010221E-3</v>
      </c>
      <c r="L165" s="177">
        <f>RES_hhdet_tesh!L165/RES_summary!L$19</f>
        <v>6.654313943781796E-3</v>
      </c>
      <c r="M165" s="177">
        <f>RES_hhdet_tesh!M165/RES_summary!M$19</f>
        <v>7.4483400789620196E-3</v>
      </c>
      <c r="N165" s="177">
        <f>RES_hhdet_tesh!N165/RES_summary!N$19</f>
        <v>9.3563709580554797E-3</v>
      </c>
      <c r="O165" s="177">
        <f>RES_hhdet_tesh!O165/RES_summary!O$19</f>
        <v>1.0997547147934487E-2</v>
      </c>
      <c r="P165" s="177">
        <f>RES_hhdet_tesh!P165/RES_summary!P$19</f>
        <v>1.2354109073237E-2</v>
      </c>
      <c r="Q165" s="177">
        <f>RES_hhdet_tesh!Q165/RES_summary!Q$19</f>
        <v>1.5237084325700456E-2</v>
      </c>
    </row>
    <row r="166" spans="1:17" ht="12" customHeight="1" x14ac:dyDescent="0.25">
      <c r="A166" s="158" t="s">
        <v>63</v>
      </c>
      <c r="B166" s="178">
        <f>RES_hhdet_tesh!B166/RES_summary!B$19</f>
        <v>27.351940230796217</v>
      </c>
      <c r="C166" s="178">
        <f>RES_hhdet_tesh!C166/RES_summary!C$19</f>
        <v>30.328404185157847</v>
      </c>
      <c r="D166" s="178">
        <f>RES_hhdet_tesh!D166/RES_summary!D$19</f>
        <v>27.272048096163243</v>
      </c>
      <c r="E166" s="178">
        <f>RES_hhdet_tesh!E166/RES_summary!E$19</f>
        <v>25.149382764679288</v>
      </c>
      <c r="F166" s="178">
        <f>RES_hhdet_tesh!F166/RES_summary!F$19</f>
        <v>24.767985795386075</v>
      </c>
      <c r="G166" s="178">
        <f>RES_hhdet_tesh!G166/RES_summary!G$19</f>
        <v>33.622337596546714</v>
      </c>
      <c r="H166" s="178">
        <f>RES_hhdet_tesh!H166/RES_summary!H$19</f>
        <v>30.414007469331597</v>
      </c>
      <c r="I166" s="178">
        <f>RES_hhdet_tesh!I166/RES_summary!I$19</f>
        <v>31.278414831978921</v>
      </c>
      <c r="J166" s="178">
        <f>RES_hhdet_tesh!J166/RES_summary!J$19</f>
        <v>30.561271599295875</v>
      </c>
      <c r="K166" s="178">
        <f>RES_hhdet_tesh!K166/RES_summary!K$19</f>
        <v>27.728396608005482</v>
      </c>
      <c r="L166" s="178">
        <f>RES_hhdet_tesh!L166/RES_summary!L$19</f>
        <v>28.642752141676489</v>
      </c>
      <c r="M166" s="178">
        <f>RES_hhdet_tesh!M166/RES_summary!M$19</f>
        <v>28.31391095149959</v>
      </c>
      <c r="N166" s="178">
        <f>RES_hhdet_tesh!N166/RES_summary!N$19</f>
        <v>27.436780029385559</v>
      </c>
      <c r="O166" s="178">
        <f>RES_hhdet_tesh!O166/RES_summary!O$19</f>
        <v>27.017085394707372</v>
      </c>
      <c r="P166" s="178">
        <f>RES_hhdet_tesh!P166/RES_summary!P$19</f>
        <v>25.153598264078767</v>
      </c>
      <c r="Q166" s="178">
        <f>RES_hhdet_tesh!Q166/RES_summary!Q$19</f>
        <v>26.394705100268684</v>
      </c>
    </row>
    <row r="167" spans="1:17" ht="12" customHeight="1" x14ac:dyDescent="0.25">
      <c r="A167" s="167" t="s">
        <v>144</v>
      </c>
      <c r="B167" s="183">
        <f>RES_hhdet_tesh!B167/RES_summary!B$19</f>
        <v>25.447817316479505</v>
      </c>
      <c r="C167" s="183">
        <f>RES_hhdet_tesh!C167/RES_summary!C$19</f>
        <v>25.598536155651122</v>
      </c>
      <c r="D167" s="183">
        <f>RES_hhdet_tesh!D167/RES_summary!D$19</f>
        <v>25.506457517282502</v>
      </c>
      <c r="E167" s="183">
        <f>RES_hhdet_tesh!E167/RES_summary!E$19</f>
        <v>25.989694985562029</v>
      </c>
      <c r="F167" s="183">
        <f>RES_hhdet_tesh!F167/RES_summary!F$19</f>
        <v>26.095156990211027</v>
      </c>
      <c r="G167" s="183">
        <f>RES_hhdet_tesh!G167/RES_summary!G$19</f>
        <v>26.384072851269998</v>
      </c>
      <c r="H167" s="183">
        <f>RES_hhdet_tesh!H167/RES_summary!H$19</f>
        <v>26.880885041686497</v>
      </c>
      <c r="I167" s="183">
        <f>RES_hhdet_tesh!I167/RES_summary!I$19</f>
        <v>27.63794845892108</v>
      </c>
      <c r="J167" s="183">
        <f>RES_hhdet_tesh!J167/RES_summary!J$19</f>
        <v>27.845182221709003</v>
      </c>
      <c r="K167" s="183">
        <f>RES_hhdet_tesh!K167/RES_summary!K$19</f>
        <v>28.0483251598396</v>
      </c>
      <c r="L167" s="183">
        <f>RES_hhdet_tesh!L167/RES_summary!L$19</f>
        <v>28.103221810770979</v>
      </c>
      <c r="M167" s="183">
        <f>RES_hhdet_tesh!M167/RES_summary!M$19</f>
        <v>27.189847914189638</v>
      </c>
      <c r="N167" s="183">
        <f>RES_hhdet_tesh!N167/RES_summary!N$19</f>
        <v>25.530814072967697</v>
      </c>
      <c r="O167" s="183">
        <f>RES_hhdet_tesh!O167/RES_summary!O$19</f>
        <v>24.796571061843984</v>
      </c>
      <c r="P167" s="183">
        <f>RES_hhdet_tesh!P167/RES_summary!P$19</f>
        <v>23.828505690387296</v>
      </c>
      <c r="Q167" s="183">
        <f>RES_hhdet_tesh!Q167/RES_summary!Q$19</f>
        <v>23.475149198209795</v>
      </c>
    </row>
    <row r="168" spans="1:17" ht="12" customHeight="1" x14ac:dyDescent="0.25">
      <c r="A168" s="167" t="s">
        <v>143</v>
      </c>
      <c r="B168" s="183">
        <f>RES_hhdet_tesh!B168/RES_summary!B$19</f>
        <v>0</v>
      </c>
      <c r="C168" s="183">
        <f>RES_hhdet_tesh!C168/RES_summary!C$19</f>
        <v>0</v>
      </c>
      <c r="D168" s="183">
        <f>RES_hhdet_tesh!D168/RES_summary!D$19</f>
        <v>0</v>
      </c>
      <c r="E168" s="183">
        <f>RES_hhdet_tesh!E168/RES_summary!E$19</f>
        <v>0</v>
      </c>
      <c r="F168" s="183">
        <f>RES_hhdet_tesh!F168/RES_summary!F$19</f>
        <v>0</v>
      </c>
      <c r="G168" s="183">
        <f>RES_hhdet_tesh!G168/RES_summary!G$19</f>
        <v>0</v>
      </c>
      <c r="H168" s="183">
        <f>RES_hhdet_tesh!H168/RES_summary!H$19</f>
        <v>0</v>
      </c>
      <c r="I168" s="183">
        <f>RES_hhdet_tesh!I168/RES_summary!I$19</f>
        <v>0</v>
      </c>
      <c r="J168" s="183">
        <f>RES_hhdet_tesh!J168/RES_summary!J$19</f>
        <v>0</v>
      </c>
      <c r="K168" s="183">
        <f>RES_hhdet_tesh!K168/RES_summary!K$19</f>
        <v>0</v>
      </c>
      <c r="L168" s="183">
        <f>RES_hhdet_tesh!L168/RES_summary!L$19</f>
        <v>0</v>
      </c>
      <c r="M168" s="183">
        <f>RES_hhdet_tesh!M168/RES_summary!M$19</f>
        <v>0</v>
      </c>
      <c r="N168" s="183">
        <f>RES_hhdet_tesh!N168/RES_summary!N$19</f>
        <v>0</v>
      </c>
      <c r="O168" s="183">
        <f>RES_hhdet_tesh!O168/RES_summary!O$19</f>
        <v>0</v>
      </c>
      <c r="P168" s="183">
        <f>RES_hhdet_tesh!P168/RES_summary!P$19</f>
        <v>0</v>
      </c>
      <c r="Q168" s="183">
        <f>RES_hhdet_tesh!Q168/RES_summary!Q$19</f>
        <v>0</v>
      </c>
    </row>
    <row r="169" spans="1:17" ht="12" customHeight="1" x14ac:dyDescent="0.25">
      <c r="A169" s="166" t="s">
        <v>57</v>
      </c>
      <c r="B169" s="182">
        <f>RES_hhdet_tesh!B169/RES_summary!B$19</f>
        <v>0</v>
      </c>
      <c r="C169" s="182">
        <f>RES_hhdet_tesh!C169/RES_summary!C$19</f>
        <v>0</v>
      </c>
      <c r="D169" s="182">
        <f>RES_hhdet_tesh!D169/RES_summary!D$19</f>
        <v>0</v>
      </c>
      <c r="E169" s="182">
        <f>RES_hhdet_tesh!E169/RES_summary!E$19</f>
        <v>0</v>
      </c>
      <c r="F169" s="182">
        <f>RES_hhdet_tesh!F169/RES_summary!F$19</f>
        <v>0</v>
      </c>
      <c r="G169" s="182">
        <f>RES_hhdet_tesh!G169/RES_summary!G$19</f>
        <v>0</v>
      </c>
      <c r="H169" s="182">
        <f>RES_hhdet_tesh!H169/RES_summary!H$19</f>
        <v>0</v>
      </c>
      <c r="I169" s="182">
        <f>RES_hhdet_tesh!I169/RES_summary!I$19</f>
        <v>0</v>
      </c>
      <c r="J169" s="182">
        <f>RES_hhdet_tesh!J169/RES_summary!J$19</f>
        <v>0</v>
      </c>
      <c r="K169" s="182">
        <f>RES_hhdet_tesh!K169/RES_summary!K$19</f>
        <v>0</v>
      </c>
      <c r="L169" s="182">
        <f>RES_hhdet_tesh!L169/RES_summary!L$19</f>
        <v>0</v>
      </c>
      <c r="M169" s="182">
        <f>RES_hhdet_tesh!M169/RES_summary!M$19</f>
        <v>0</v>
      </c>
      <c r="N169" s="182">
        <f>RES_hhdet_tesh!N169/RES_summary!N$19</f>
        <v>0</v>
      </c>
      <c r="O169" s="182">
        <f>RES_hhdet_tesh!O169/RES_summary!O$19</f>
        <v>0</v>
      </c>
      <c r="P169" s="182">
        <f>RES_hhdet_tesh!P169/RES_summary!P$19</f>
        <v>0</v>
      </c>
      <c r="Q169" s="182">
        <f>RES_hhdet_tesh!Q169/RES_summary!Q$19</f>
        <v>0</v>
      </c>
    </row>
    <row r="170" spans="1:17" ht="12" customHeight="1" x14ac:dyDescent="0.25">
      <c r="A170" s="147" t="s">
        <v>59</v>
      </c>
      <c r="B170" s="181">
        <f>RES_hhdet_tesh!B170/RES_summary!B$19</f>
        <v>0</v>
      </c>
      <c r="C170" s="181">
        <f>RES_hhdet_tesh!C170/RES_summary!C$19</f>
        <v>0</v>
      </c>
      <c r="D170" s="181">
        <f>RES_hhdet_tesh!D170/RES_summary!D$19</f>
        <v>0</v>
      </c>
      <c r="E170" s="181">
        <f>RES_hhdet_tesh!E170/RES_summary!E$19</f>
        <v>0</v>
      </c>
      <c r="F170" s="181">
        <f>RES_hhdet_tesh!F170/RES_summary!F$19</f>
        <v>0</v>
      </c>
      <c r="G170" s="181">
        <f>RES_hhdet_tesh!G170/RES_summary!G$19</f>
        <v>0</v>
      </c>
      <c r="H170" s="181">
        <f>RES_hhdet_tesh!H170/RES_summary!H$19</f>
        <v>0</v>
      </c>
      <c r="I170" s="181">
        <f>RES_hhdet_tesh!I170/RES_summary!I$19</f>
        <v>0</v>
      </c>
      <c r="J170" s="181">
        <f>RES_hhdet_tesh!J170/RES_summary!J$19</f>
        <v>0</v>
      </c>
      <c r="K170" s="181">
        <f>RES_hhdet_tesh!K170/RES_summary!K$19</f>
        <v>0</v>
      </c>
      <c r="L170" s="181">
        <f>RES_hhdet_tesh!L170/RES_summary!L$19</f>
        <v>0</v>
      </c>
      <c r="M170" s="181">
        <f>RES_hhdet_tesh!M170/RES_summary!M$19</f>
        <v>0</v>
      </c>
      <c r="N170" s="181">
        <f>RES_hhdet_tesh!N170/RES_summary!N$19</f>
        <v>0</v>
      </c>
      <c r="O170" s="181">
        <f>RES_hhdet_tesh!O170/RES_summary!O$19</f>
        <v>0</v>
      </c>
      <c r="P170" s="181">
        <f>RES_hhdet_tesh!P170/RES_summary!P$19</f>
        <v>0</v>
      </c>
      <c r="Q170" s="181">
        <f>RES_hhdet_tesh!Q170/RES_summary!Q$19</f>
        <v>0</v>
      </c>
    </row>
    <row r="171" spans="1:17" ht="12" customHeight="1" x14ac:dyDescent="0.25">
      <c r="A171" s="163" t="s">
        <v>142</v>
      </c>
      <c r="B171" s="180">
        <f>RES_hhdet_tesh!B171/RES_summary!B$19</f>
        <v>27.734508715584514</v>
      </c>
      <c r="C171" s="180">
        <f>RES_hhdet_tesh!C171/RES_summary!C$19</f>
        <v>31.038443475639355</v>
      </c>
      <c r="D171" s="180">
        <f>RES_hhdet_tesh!D171/RES_summary!D$19</f>
        <v>27.421839275728928</v>
      </c>
      <c r="E171" s="180">
        <f>RES_hhdet_tesh!E171/RES_summary!E$19</f>
        <v>25.079675253178724</v>
      </c>
      <c r="F171" s="180">
        <f>RES_hhdet_tesh!F171/RES_summary!F$19</f>
        <v>24.671038781154536</v>
      </c>
      <c r="G171" s="180">
        <f>RES_hhdet_tesh!G171/RES_summary!G$19</f>
        <v>33.952663426336869</v>
      </c>
      <c r="H171" s="180">
        <f>RES_hhdet_tesh!H171/RES_summary!H$19</f>
        <v>30.576704210335699</v>
      </c>
      <c r="I171" s="180">
        <f>RES_hhdet_tesh!I171/RES_summary!I$19</f>
        <v>31.494033832882721</v>
      </c>
      <c r="J171" s="180">
        <f>RES_hhdet_tesh!J171/RES_summary!J$19</f>
        <v>30.709849316717758</v>
      </c>
      <c r="K171" s="180">
        <f>RES_hhdet_tesh!K171/RES_summary!K$19</f>
        <v>27.712867809019606</v>
      </c>
      <c r="L171" s="180">
        <f>RES_hhdet_tesh!L171/RES_summary!L$19</f>
        <v>28.662267180456436</v>
      </c>
      <c r="M171" s="180">
        <f>RES_hhdet_tesh!M171/RES_summary!M$19</f>
        <v>28.359443536120395</v>
      </c>
      <c r="N171" s="180">
        <f>RES_hhdet_tesh!N171/RES_summary!N$19</f>
        <v>27.520251432718823</v>
      </c>
      <c r="O171" s="180">
        <f>RES_hhdet_tesh!O171/RES_summary!O$19</f>
        <v>27.118955388455639</v>
      </c>
      <c r="P171" s="180">
        <f>RES_hhdet_tesh!P171/RES_summary!P$19</f>
        <v>25.228470068625438</v>
      </c>
      <c r="Q171" s="180">
        <f>RES_hhdet_tesh!Q171/RES_summary!Q$19</f>
        <v>26.585985143199121</v>
      </c>
    </row>
    <row r="172" spans="1:17" ht="12" customHeight="1" x14ac:dyDescent="0.25">
      <c r="A172" s="161" t="s">
        <v>141</v>
      </c>
      <c r="B172" s="179">
        <f>RES_hhdet_tesh!B172/RES_summary!B$19</f>
        <v>0</v>
      </c>
      <c r="C172" s="179">
        <f>RES_hhdet_tesh!C172/RES_summary!C$19</f>
        <v>0</v>
      </c>
      <c r="D172" s="179">
        <f>RES_hhdet_tesh!D172/RES_summary!D$19</f>
        <v>0</v>
      </c>
      <c r="E172" s="179">
        <f>RES_hhdet_tesh!E172/RES_summary!E$19</f>
        <v>0</v>
      </c>
      <c r="F172" s="179">
        <f>RES_hhdet_tesh!F172/RES_summary!F$19</f>
        <v>0</v>
      </c>
      <c r="G172" s="179">
        <f>RES_hhdet_tesh!G172/RES_summary!G$19</f>
        <v>0</v>
      </c>
      <c r="H172" s="179">
        <f>RES_hhdet_tesh!H172/RES_summary!H$19</f>
        <v>0</v>
      </c>
      <c r="I172" s="179">
        <f>RES_hhdet_tesh!I172/RES_summary!I$19</f>
        <v>0</v>
      </c>
      <c r="J172" s="179">
        <f>RES_hhdet_tesh!J172/RES_summary!J$19</f>
        <v>0</v>
      </c>
      <c r="K172" s="179">
        <f>RES_hhdet_tesh!K172/RES_summary!K$19</f>
        <v>0</v>
      </c>
      <c r="L172" s="179">
        <f>RES_hhdet_tesh!L172/RES_summary!L$19</f>
        <v>0</v>
      </c>
      <c r="M172" s="179">
        <f>RES_hhdet_tesh!M172/RES_summary!M$19</f>
        <v>0</v>
      </c>
      <c r="N172" s="179">
        <f>RES_hhdet_tesh!N172/RES_summary!N$19</f>
        <v>0</v>
      </c>
      <c r="O172" s="179">
        <f>RES_hhdet_tesh!O172/RES_summary!O$19</f>
        <v>0</v>
      </c>
      <c r="P172" s="179">
        <f>RES_hhdet_tesh!P172/RES_summary!P$19</f>
        <v>0</v>
      </c>
      <c r="Q172" s="179">
        <f>RES_hhdet_tesh!Q172/RES_summary!Q$19</f>
        <v>0</v>
      </c>
    </row>
    <row r="173" spans="1:17" ht="12" customHeight="1" x14ac:dyDescent="0.25">
      <c r="A173" s="148" t="s">
        <v>60</v>
      </c>
      <c r="B173" s="177">
        <f>RES_hhdet_tesh!B173/RES_summary!B$19</f>
        <v>0</v>
      </c>
      <c r="C173" s="177">
        <f>RES_hhdet_tesh!C173/RES_summary!C$19</f>
        <v>0</v>
      </c>
      <c r="D173" s="177">
        <f>RES_hhdet_tesh!D173/RES_summary!D$19</f>
        <v>0</v>
      </c>
      <c r="E173" s="177">
        <f>RES_hhdet_tesh!E173/RES_summary!E$19</f>
        <v>0</v>
      </c>
      <c r="F173" s="177">
        <f>RES_hhdet_tesh!F173/RES_summary!F$19</f>
        <v>0</v>
      </c>
      <c r="G173" s="177">
        <f>RES_hhdet_tesh!G173/RES_summary!G$19</f>
        <v>0</v>
      </c>
      <c r="H173" s="177">
        <f>RES_hhdet_tesh!H173/RES_summary!H$19</f>
        <v>0</v>
      </c>
      <c r="I173" s="177">
        <f>RES_hhdet_tesh!I173/RES_summary!I$19</f>
        <v>0</v>
      </c>
      <c r="J173" s="177">
        <f>RES_hhdet_tesh!J173/RES_summary!J$19</f>
        <v>0</v>
      </c>
      <c r="K173" s="177">
        <f>RES_hhdet_tesh!K173/RES_summary!K$19</f>
        <v>0</v>
      </c>
      <c r="L173" s="177">
        <f>RES_hhdet_tesh!L173/RES_summary!L$19</f>
        <v>0</v>
      </c>
      <c r="M173" s="177">
        <f>RES_hhdet_tesh!M173/RES_summary!M$19</f>
        <v>0</v>
      </c>
      <c r="N173" s="177">
        <f>RES_hhdet_tesh!N173/RES_summary!N$19</f>
        <v>0</v>
      </c>
      <c r="O173" s="177">
        <f>RES_hhdet_tesh!O173/RES_summary!O$19</f>
        <v>0</v>
      </c>
      <c r="P173" s="177">
        <f>RES_hhdet_tesh!P173/RES_summary!P$19</f>
        <v>0</v>
      </c>
      <c r="Q173" s="177">
        <f>RES_hhdet_tesh!Q173/RES_summary!Q$19</f>
        <v>0</v>
      </c>
    </row>
    <row r="174" spans="1:17" ht="12" customHeight="1" x14ac:dyDescent="0.25">
      <c r="A174" s="159" t="s">
        <v>59</v>
      </c>
      <c r="B174" s="176">
        <f>RES_hhdet_tesh!B174/RES_summary!B$19</f>
        <v>0</v>
      </c>
      <c r="C174" s="176">
        <f>RES_hhdet_tesh!C174/RES_summary!C$19</f>
        <v>0</v>
      </c>
      <c r="D174" s="176">
        <f>RES_hhdet_tesh!D174/RES_summary!D$19</f>
        <v>0</v>
      </c>
      <c r="E174" s="176">
        <f>RES_hhdet_tesh!E174/RES_summary!E$19</f>
        <v>0</v>
      </c>
      <c r="F174" s="176">
        <f>RES_hhdet_tesh!F174/RES_summary!F$19</f>
        <v>0</v>
      </c>
      <c r="G174" s="176">
        <f>RES_hhdet_tesh!G174/RES_summary!G$19</f>
        <v>0</v>
      </c>
      <c r="H174" s="176">
        <f>RES_hhdet_tesh!H174/RES_summary!H$19</f>
        <v>0</v>
      </c>
      <c r="I174" s="176">
        <f>RES_hhdet_tesh!I174/RES_summary!I$19</f>
        <v>0</v>
      </c>
      <c r="J174" s="176">
        <f>RES_hhdet_tesh!J174/RES_summary!J$19</f>
        <v>0</v>
      </c>
      <c r="K174" s="176">
        <f>RES_hhdet_tesh!K174/RES_summary!K$19</f>
        <v>0</v>
      </c>
      <c r="L174" s="176">
        <f>RES_hhdet_tesh!L174/RES_summary!L$19</f>
        <v>0</v>
      </c>
      <c r="M174" s="176">
        <f>RES_hhdet_tesh!M174/RES_summary!M$19</f>
        <v>0</v>
      </c>
      <c r="N174" s="176">
        <f>RES_hhdet_tesh!N174/RES_summary!N$19</f>
        <v>0</v>
      </c>
      <c r="O174" s="176">
        <f>RES_hhdet_tesh!O174/RES_summary!O$19</f>
        <v>0</v>
      </c>
      <c r="P174" s="176">
        <f>RES_hhdet_tesh!P174/RES_summary!P$19</f>
        <v>0</v>
      </c>
      <c r="Q174" s="176">
        <f>RES_hhdet_tesh!Q174/RES_summary!Q$19</f>
        <v>0</v>
      </c>
    </row>
    <row r="175" spans="1:17" ht="12" customHeight="1" x14ac:dyDescent="0.25">
      <c r="A175" s="158" t="s">
        <v>62</v>
      </c>
      <c r="B175" s="178">
        <f>RES_hhdet_tesh!B175/RES_summary!B$19</f>
        <v>14.912509370732201</v>
      </c>
      <c r="C175" s="178">
        <f>RES_hhdet_tesh!C175/RES_summary!C$19</f>
        <v>15.71805533526901</v>
      </c>
      <c r="D175" s="178">
        <f>RES_hhdet_tesh!D175/RES_summary!D$19</f>
        <v>15.322245917406757</v>
      </c>
      <c r="E175" s="178">
        <f>RES_hhdet_tesh!E175/RES_summary!E$19</f>
        <v>15.28504001484367</v>
      </c>
      <c r="F175" s="178">
        <f>RES_hhdet_tesh!F175/RES_summary!F$19</f>
        <v>15.257078244325191</v>
      </c>
      <c r="G175" s="178">
        <f>RES_hhdet_tesh!G175/RES_summary!G$19</f>
        <v>15.243547991479101</v>
      </c>
      <c r="H175" s="178">
        <f>RES_hhdet_tesh!H175/RES_summary!H$19</f>
        <v>15.512820777280581</v>
      </c>
      <c r="I175" s="178">
        <f>RES_hhdet_tesh!I175/RES_summary!I$19</f>
        <v>15.89105678636612</v>
      </c>
      <c r="J175" s="178">
        <f>RES_hhdet_tesh!J175/RES_summary!J$19</f>
        <v>15.89322671050313</v>
      </c>
      <c r="K175" s="178">
        <f>RES_hhdet_tesh!K175/RES_summary!K$19</f>
        <v>15.680055258154619</v>
      </c>
      <c r="L175" s="178">
        <f>RES_hhdet_tesh!L175/RES_summary!L$19</f>
        <v>16.096752720471844</v>
      </c>
      <c r="M175" s="178">
        <f>RES_hhdet_tesh!M175/RES_summary!M$19</f>
        <v>15.187657619044398</v>
      </c>
      <c r="N175" s="178">
        <f>RES_hhdet_tesh!N175/RES_summary!N$19</f>
        <v>15.060851747779976</v>
      </c>
      <c r="O175" s="178">
        <f>RES_hhdet_tesh!O175/RES_summary!O$19</f>
        <v>14.757735606629211</v>
      </c>
      <c r="P175" s="178">
        <f>RES_hhdet_tesh!P175/RES_summary!P$19</f>
        <v>13.793352390102928</v>
      </c>
      <c r="Q175" s="178">
        <f>RES_hhdet_tesh!Q175/RES_summary!Q$19</f>
        <v>14.013934034149376</v>
      </c>
    </row>
    <row r="176" spans="1:17" ht="12" customHeight="1" x14ac:dyDescent="0.25">
      <c r="A176" s="23" t="s">
        <v>57</v>
      </c>
      <c r="B176" s="177">
        <f>RES_hhdet_tesh!B176/RES_summary!B$19</f>
        <v>13.607415310756254</v>
      </c>
      <c r="C176" s="177">
        <f>RES_hhdet_tesh!C176/RES_summary!C$19</f>
        <v>14.166408937880083</v>
      </c>
      <c r="D176" s="177">
        <f>RES_hhdet_tesh!D176/RES_summary!D$19</f>
        <v>15.391216949761368</v>
      </c>
      <c r="E176" s="177">
        <f>RES_hhdet_tesh!E176/RES_summary!E$19</f>
        <v>15.322224550742785</v>
      </c>
      <c r="F176" s="177">
        <f>RES_hhdet_tesh!F176/RES_summary!F$19</f>
        <v>15.214870300993638</v>
      </c>
      <c r="G176" s="177">
        <f>RES_hhdet_tesh!G176/RES_summary!G$19</f>
        <v>14.793464463140593</v>
      </c>
      <c r="H176" s="177">
        <f>RES_hhdet_tesh!H176/RES_summary!H$19</f>
        <v>15.265350222761759</v>
      </c>
      <c r="I176" s="177">
        <f>RES_hhdet_tesh!I176/RES_summary!I$19</f>
        <v>14.992371503618591</v>
      </c>
      <c r="J176" s="177">
        <f>RES_hhdet_tesh!J176/RES_summary!J$19</f>
        <v>15.20675086492038</v>
      </c>
      <c r="K176" s="177">
        <f>RES_hhdet_tesh!K176/RES_summary!K$19</f>
        <v>14.601116264175101</v>
      </c>
      <c r="L176" s="177">
        <f>RES_hhdet_tesh!L176/RES_summary!L$19</f>
        <v>14.958709526911679</v>
      </c>
      <c r="M176" s="177">
        <f>RES_hhdet_tesh!M176/RES_summary!M$19</f>
        <v>14.764405255774395</v>
      </c>
      <c r="N176" s="177">
        <f>RES_hhdet_tesh!N176/RES_summary!N$19</f>
        <v>14.166255531835926</v>
      </c>
      <c r="O176" s="177">
        <f>RES_hhdet_tesh!O176/RES_summary!O$19</f>
        <v>13.788995162000298</v>
      </c>
      <c r="P176" s="177">
        <f>RES_hhdet_tesh!P176/RES_summary!P$19</f>
        <v>13.368002007412686</v>
      </c>
      <c r="Q176" s="177">
        <f>RES_hhdet_tesh!Q176/RES_summary!Q$19</f>
        <v>12.961844354970127</v>
      </c>
    </row>
    <row r="177" spans="1:17" ht="12" customHeight="1" x14ac:dyDescent="0.25">
      <c r="A177" s="29" t="s">
        <v>140</v>
      </c>
      <c r="B177" s="176">
        <f>RES_hhdet_tesh!B177/RES_summary!B$19</f>
        <v>14.971684039121742</v>
      </c>
      <c r="C177" s="176">
        <f>RES_hhdet_tesh!C177/RES_summary!C$19</f>
        <v>15.810302605845486</v>
      </c>
      <c r="D177" s="176">
        <f>RES_hhdet_tesh!D177/RES_summary!D$19</f>
        <v>15.320903346058374</v>
      </c>
      <c r="E177" s="176">
        <f>RES_hhdet_tesh!E177/RES_summary!E$19</f>
        <v>15.283882071985188</v>
      </c>
      <c r="F177" s="176">
        <f>RES_hhdet_tesh!F177/RES_summary!F$19</f>
        <v>15.258433193444857</v>
      </c>
      <c r="G177" s="176">
        <f>RES_hhdet_tesh!G177/RES_summary!G$19</f>
        <v>15.254617681387932</v>
      </c>
      <c r="H177" s="176">
        <f>RES_hhdet_tesh!H177/RES_summary!H$19</f>
        <v>15.518755429958368</v>
      </c>
      <c r="I177" s="176">
        <f>RES_hhdet_tesh!I177/RES_summary!I$19</f>
        <v>15.902889787317054</v>
      </c>
      <c r="J177" s="176">
        <f>RES_hhdet_tesh!J177/RES_summary!J$19</f>
        <v>15.90954805728351</v>
      </c>
      <c r="K177" s="176">
        <f>RES_hhdet_tesh!K177/RES_summary!K$19</f>
        <v>15.705768493907192</v>
      </c>
      <c r="L177" s="176">
        <f>RES_hhdet_tesh!L177/RES_summary!L$19</f>
        <v>16.135621374839811</v>
      </c>
      <c r="M177" s="176">
        <f>RES_hhdet_tesh!M177/RES_summary!M$19</f>
        <v>15.202542710173827</v>
      </c>
      <c r="N177" s="176">
        <f>RES_hhdet_tesh!N177/RES_summary!N$19</f>
        <v>15.082985478656099</v>
      </c>
      <c r="O177" s="176">
        <f>RES_hhdet_tesh!O177/RES_summary!O$19</f>
        <v>14.782704808179469</v>
      </c>
      <c r="P177" s="176">
        <f>RES_hhdet_tesh!P177/RES_summary!P$19</f>
        <v>13.809598243278302</v>
      </c>
      <c r="Q177" s="176">
        <f>RES_hhdet_tesh!Q177/RES_summary!Q$19</f>
        <v>14.068547652354376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108.99057156458589</v>
      </c>
      <c r="C3" s="184">
        <f>RES_hhdet_emih!C3/RES_summary!C$19</f>
        <v>96.178449996471542</v>
      </c>
      <c r="D3" s="184">
        <f>RES_hhdet_emih!D3/RES_summary!D$19</f>
        <v>111.82774331643238</v>
      </c>
      <c r="E3" s="184">
        <f>RES_hhdet_emih!E3/RES_summary!E$19</f>
        <v>87.052082037453388</v>
      </c>
      <c r="F3" s="184">
        <f>RES_hhdet_emih!F3/RES_summary!F$19</f>
        <v>118.63949644973565</v>
      </c>
      <c r="G3" s="184">
        <f>RES_hhdet_emih!G3/RES_summary!G$19</f>
        <v>108.57959234430784</v>
      </c>
      <c r="H3" s="184">
        <f>RES_hhdet_emih!H3/RES_summary!H$19</f>
        <v>97.179768598040212</v>
      </c>
      <c r="I3" s="184">
        <f>RES_hhdet_emih!I3/RES_summary!I$19</f>
        <v>105.43416159974079</v>
      </c>
      <c r="J3" s="184">
        <f>RES_hhdet_emih!J3/RES_summary!J$19</f>
        <v>119.51633198241746</v>
      </c>
      <c r="K3" s="184">
        <f>RES_hhdet_emih!K3/RES_summary!K$19</f>
        <v>78.587148392421028</v>
      </c>
      <c r="L3" s="184">
        <f>RES_hhdet_emih!L3/RES_summary!L$19</f>
        <v>94.539613825307299</v>
      </c>
      <c r="M3" s="184">
        <f>RES_hhdet_emih!M3/RES_summary!M$19</f>
        <v>116.62334770664654</v>
      </c>
      <c r="N3" s="184">
        <f>RES_hhdet_emih!N3/RES_summary!N$19</f>
        <v>109.62039970059199</v>
      </c>
      <c r="O3" s="184">
        <f>RES_hhdet_emih!O3/RES_summary!O$19</f>
        <v>108.82543491329247</v>
      </c>
      <c r="P3" s="184">
        <f>RES_hhdet_emih!P3/RES_summary!P$19</f>
        <v>96.768316637781282</v>
      </c>
      <c r="Q3" s="184">
        <f>RES_hhdet_emih!Q3/RES_summary!Q$19</f>
        <v>93.282936210910421</v>
      </c>
    </row>
    <row r="4" spans="1:17" ht="12.95" customHeight="1" x14ac:dyDescent="0.25">
      <c r="A4" s="158" t="s">
        <v>65</v>
      </c>
      <c r="B4" s="178">
        <f>RES_hhdet_emih!B4/RES_summary!B$19</f>
        <v>99.084938869936522</v>
      </c>
      <c r="C4" s="178">
        <f>RES_hhdet_emih!C4/RES_summary!C$19</f>
        <v>86.950873246234821</v>
      </c>
      <c r="D4" s="178">
        <f>RES_hhdet_emih!D4/RES_summary!D$19</f>
        <v>100.5764981967598</v>
      </c>
      <c r="E4" s="178">
        <f>RES_hhdet_emih!E4/RES_summary!E$19</f>
        <v>77.334692325517068</v>
      </c>
      <c r="F4" s="178">
        <f>RES_hhdet_emih!F4/RES_summary!F$19</f>
        <v>105.572061765493</v>
      </c>
      <c r="G4" s="178">
        <f>RES_hhdet_emih!G4/RES_summary!G$19</f>
        <v>95.919131429824219</v>
      </c>
      <c r="H4" s="178">
        <f>RES_hhdet_emih!H4/RES_summary!H$19</f>
        <v>85.179901615294398</v>
      </c>
      <c r="I4" s="178">
        <f>RES_hhdet_emih!I4/RES_summary!I$19</f>
        <v>93.187267943859425</v>
      </c>
      <c r="J4" s="178">
        <f>RES_hhdet_emih!J4/RES_summary!J$19</f>
        <v>105.06847822002875</v>
      </c>
      <c r="K4" s="178">
        <f>RES_hhdet_emih!K4/RES_summary!K$19</f>
        <v>68.708846643760197</v>
      </c>
      <c r="L4" s="178">
        <f>RES_hhdet_emih!L4/RES_summary!L$19</f>
        <v>83.013288322486389</v>
      </c>
      <c r="M4" s="178">
        <f>RES_hhdet_emih!M4/RES_summary!M$19</f>
        <v>100.51039618336469</v>
      </c>
      <c r="N4" s="178">
        <f>RES_hhdet_emih!N4/RES_summary!N$19</f>
        <v>93.908868414159599</v>
      </c>
      <c r="O4" s="178">
        <f>RES_hhdet_emih!O4/RES_summary!O$19</f>
        <v>91.661118477169211</v>
      </c>
      <c r="P4" s="178">
        <f>RES_hhdet_emih!P4/RES_summary!P$19</f>
        <v>80.235305812395197</v>
      </c>
      <c r="Q4" s="178">
        <f>RES_hhdet_emih!Q4/RES_summary!Q$19</f>
        <v>76.323592842272276</v>
      </c>
    </row>
    <row r="5" spans="1:17" ht="12" customHeight="1" x14ac:dyDescent="0.25">
      <c r="A5" s="23" t="s">
        <v>58</v>
      </c>
      <c r="B5" s="177">
        <f>RES_hhdet_emih!B5/RES_summary!B$19</f>
        <v>99.084938869936522</v>
      </c>
      <c r="C5" s="177">
        <f>RES_hhdet_emih!C5/RES_summary!C$19</f>
        <v>86.950873246234821</v>
      </c>
      <c r="D5" s="177">
        <f>RES_hhdet_emih!D5/RES_summary!D$19</f>
        <v>100.5764981967598</v>
      </c>
      <c r="E5" s="177">
        <f>RES_hhdet_emih!E5/RES_summary!E$19</f>
        <v>77.334692325517068</v>
      </c>
      <c r="F5" s="177">
        <f>RES_hhdet_emih!F5/RES_summary!F$19</f>
        <v>105.572061765493</v>
      </c>
      <c r="G5" s="177">
        <f>RES_hhdet_emih!G5/RES_summary!G$19</f>
        <v>95.919131429824219</v>
      </c>
      <c r="H5" s="177">
        <f>RES_hhdet_emih!H5/RES_summary!H$19</f>
        <v>85.179901615294398</v>
      </c>
      <c r="I5" s="177">
        <f>RES_hhdet_emih!I5/RES_summary!I$19</f>
        <v>93.187267943859425</v>
      </c>
      <c r="J5" s="177">
        <f>RES_hhdet_emih!J5/RES_summary!J$19</f>
        <v>105.06847822002875</v>
      </c>
      <c r="K5" s="177">
        <f>RES_hhdet_emih!K5/RES_summary!K$19</f>
        <v>68.708846643760197</v>
      </c>
      <c r="L5" s="177">
        <f>RES_hhdet_emih!L5/RES_summary!L$19</f>
        <v>83.013288322486389</v>
      </c>
      <c r="M5" s="177">
        <f>RES_hhdet_emih!M5/RES_summary!M$19</f>
        <v>100.51039618336469</v>
      </c>
      <c r="N5" s="177">
        <f>RES_hhdet_emih!N5/RES_summary!N$19</f>
        <v>93.908868414159599</v>
      </c>
      <c r="O5" s="177">
        <f>RES_hhdet_emih!O5/RES_summary!O$19</f>
        <v>91.661118477169211</v>
      </c>
      <c r="P5" s="177">
        <f>RES_hhdet_emih!P5/RES_summary!P$19</f>
        <v>80.235305812395197</v>
      </c>
      <c r="Q5" s="177">
        <f>RES_hhdet_emih!Q5/RES_summary!Q$19</f>
        <v>76.323592842272276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9.5608397108751699</v>
      </c>
      <c r="C9" s="178">
        <f>RES_hhdet_emih!C9/RES_summary!C$19</f>
        <v>8.7729846629500567</v>
      </c>
      <c r="D9" s="178">
        <f>RES_hhdet_emih!D9/RES_summary!D$19</f>
        <v>11.092969317285119</v>
      </c>
      <c r="E9" s="178">
        <f>RES_hhdet_emih!E9/RES_summary!E$19</f>
        <v>9.4748375083475356</v>
      </c>
      <c r="F9" s="178">
        <f>RES_hhdet_emih!F9/RES_summary!F$19</f>
        <v>12.820921965455931</v>
      </c>
      <c r="G9" s="178">
        <f>RES_hhdet_emih!G9/RES_summary!G$19</f>
        <v>12.480341658479484</v>
      </c>
      <c r="H9" s="178">
        <f>RES_hhdet_emih!H9/RES_summary!H$19</f>
        <v>11.818255708063154</v>
      </c>
      <c r="I9" s="178">
        <f>RES_hhdet_emih!I9/RES_summary!I$19</f>
        <v>12.148770193999091</v>
      </c>
      <c r="J9" s="178">
        <f>RES_hhdet_emih!J9/RES_summary!J$19</f>
        <v>14.271057903806021</v>
      </c>
      <c r="K9" s="178">
        <f>RES_hhdet_emih!K9/RES_summary!K$19</f>
        <v>9.7082922083893664</v>
      </c>
      <c r="L9" s="178">
        <f>RES_hhdet_emih!L9/RES_summary!L$19</f>
        <v>11.281717486127066</v>
      </c>
      <c r="M9" s="178">
        <f>RES_hhdet_emih!M9/RES_summary!M$19</f>
        <v>15.865969007100633</v>
      </c>
      <c r="N9" s="178">
        <f>RES_hhdet_emih!N9/RES_summary!N$19</f>
        <v>15.544401858114366</v>
      </c>
      <c r="O9" s="178">
        <f>RES_hhdet_emih!O9/RES_summary!O$19</f>
        <v>16.993901054421134</v>
      </c>
      <c r="P9" s="178">
        <f>RES_hhdet_emih!P9/RES_summary!P$19</f>
        <v>16.29413831506908</v>
      </c>
      <c r="Q9" s="178">
        <f>RES_hhdet_emih!Q9/RES_summary!Q$19</f>
        <v>16.649234689836536</v>
      </c>
    </row>
    <row r="10" spans="1:17" ht="12" customHeight="1" x14ac:dyDescent="0.25">
      <c r="A10" s="167" t="s">
        <v>171</v>
      </c>
      <c r="B10" s="183">
        <f>RES_hhdet_emih!B10/RES_summary!B$19</f>
        <v>24.797169007166495</v>
      </c>
      <c r="C10" s="183">
        <f>RES_hhdet_emih!C10/RES_summary!C$19</f>
        <v>18.652263005140433</v>
      </c>
      <c r="D10" s="183">
        <f>RES_hhdet_emih!D10/RES_summary!D$19</f>
        <v>24.344254766514918</v>
      </c>
      <c r="E10" s="183">
        <f>RES_hhdet_emih!E10/RES_summary!E$19</f>
        <v>18.575925602649839</v>
      </c>
      <c r="F10" s="183">
        <f>RES_hhdet_emih!F10/RES_summary!F$19</f>
        <v>23.193067797074626</v>
      </c>
      <c r="G10" s="183">
        <f>RES_hhdet_emih!G10/RES_summary!G$19</f>
        <v>21.56941243063919</v>
      </c>
      <c r="H10" s="183">
        <f>RES_hhdet_emih!H10/RES_summary!H$19</f>
        <v>21.234815497675005</v>
      </c>
      <c r="I10" s="183">
        <f>RES_hhdet_emih!I10/RES_summary!I$19</f>
        <v>19.938399210694534</v>
      </c>
      <c r="J10" s="183">
        <f>RES_hhdet_emih!J10/RES_summary!J$19</f>
        <v>23.935767919196916</v>
      </c>
      <c r="K10" s="183">
        <f>RES_hhdet_emih!K10/RES_summary!K$19</f>
        <v>21.251575269597797</v>
      </c>
      <c r="L10" s="183">
        <f>RES_hhdet_emih!L10/RES_summary!L$19</f>
        <v>21.349462458747222</v>
      </c>
      <c r="M10" s="183">
        <f>RES_hhdet_emih!M10/RES_summary!M$19</f>
        <v>20.876931756964687</v>
      </c>
      <c r="N10" s="183">
        <f>RES_hhdet_emih!N10/RES_summary!N$19</f>
        <v>19.957625411651485</v>
      </c>
      <c r="O10" s="183">
        <f>RES_hhdet_emih!O10/RES_summary!O$19</f>
        <v>19.539101537427499</v>
      </c>
      <c r="P10" s="183">
        <f>RES_hhdet_emih!P10/RES_summary!P$19</f>
        <v>18.912127428175594</v>
      </c>
      <c r="Q10" s="183">
        <f>RES_hhdet_emih!Q10/RES_summary!Q$19</f>
        <v>18.74716240241667</v>
      </c>
    </row>
    <row r="11" spans="1:17" ht="12" customHeight="1" x14ac:dyDescent="0.25">
      <c r="A11" s="167" t="s">
        <v>144</v>
      </c>
      <c r="B11" s="183">
        <f>RES_hhdet_emih!B11/RES_summary!B$19</f>
        <v>11.583742532229081</v>
      </c>
      <c r="C11" s="183">
        <f>RES_hhdet_emih!C11/RES_summary!C$19</f>
        <v>11.597897137342457</v>
      </c>
      <c r="D11" s="183">
        <f>RES_hhdet_emih!D11/RES_summary!D$19</f>
        <v>11.521218652635207</v>
      </c>
      <c r="E11" s="183">
        <f>RES_hhdet_emih!E11/RES_summary!E$19</f>
        <v>11.465980474030738</v>
      </c>
      <c r="F11" s="183">
        <f>RES_hhdet_emih!F11/RES_summary!F$19</f>
        <v>11.344892158120018</v>
      </c>
      <c r="G11" s="183">
        <f>RES_hhdet_emih!G11/RES_summary!G$19</f>
        <v>11.24325359454563</v>
      </c>
      <c r="H11" s="183">
        <f>RES_hhdet_emih!H11/RES_summary!H$19</f>
        <v>11.084183209034796</v>
      </c>
      <c r="I11" s="183">
        <f>RES_hhdet_emih!I11/RES_summary!I$19</f>
        <v>10.965976604092345</v>
      </c>
      <c r="J11" s="183">
        <f>RES_hhdet_emih!J11/RES_summary!J$19</f>
        <v>10.799393401465888</v>
      </c>
      <c r="K11" s="183">
        <f>RES_hhdet_emih!K11/RES_summary!K$19</f>
        <v>10.840994868588824</v>
      </c>
      <c r="L11" s="183">
        <f>RES_hhdet_emih!L11/RES_summary!L$19</f>
        <v>10.851691783094086</v>
      </c>
      <c r="M11" s="183">
        <f>RES_hhdet_emih!M11/RES_summary!M$19</f>
        <v>10.428946886138375</v>
      </c>
      <c r="N11" s="183">
        <f>RES_hhdet_emih!N11/RES_summary!N$19</f>
        <v>9.761165869833242</v>
      </c>
      <c r="O11" s="183">
        <f>RES_hhdet_emih!O11/RES_summary!O$19</f>
        <v>9.4742891690579629</v>
      </c>
      <c r="P11" s="183">
        <f>RES_hhdet_emih!P11/RES_summary!P$19</f>
        <v>9.0368441062289993</v>
      </c>
      <c r="Q11" s="183">
        <f>RES_hhdet_emih!Q11/RES_summary!Q$19</f>
        <v>8.8251856782066973</v>
      </c>
    </row>
    <row r="12" spans="1:17" ht="12" customHeight="1" x14ac:dyDescent="0.25">
      <c r="A12" s="167" t="s">
        <v>143</v>
      </c>
      <c r="B12" s="183">
        <f>RES_hhdet_emih!B12/RES_summary!B$19</f>
        <v>0</v>
      </c>
      <c r="C12" s="183">
        <f>RES_hhdet_emih!C12/RES_summary!C$19</f>
        <v>0</v>
      </c>
      <c r="D12" s="183">
        <f>RES_hhdet_emih!D12/RES_summary!D$19</f>
        <v>0</v>
      </c>
      <c r="E12" s="183">
        <f>RES_hhdet_emih!E12/RES_summary!E$19</f>
        <v>0</v>
      </c>
      <c r="F12" s="183">
        <f>RES_hhdet_emih!F12/RES_summary!F$19</f>
        <v>0</v>
      </c>
      <c r="G12" s="183">
        <f>RES_hhdet_emih!G12/RES_summary!G$19</f>
        <v>0</v>
      </c>
      <c r="H12" s="183">
        <f>RES_hhdet_emih!H12/RES_summary!H$19</f>
        <v>0</v>
      </c>
      <c r="I12" s="183">
        <f>RES_hhdet_emih!I12/RES_summary!I$19</f>
        <v>0</v>
      </c>
      <c r="J12" s="183">
        <f>RES_hhdet_emih!J12/RES_summary!J$19</f>
        <v>0</v>
      </c>
      <c r="K12" s="183">
        <f>RES_hhdet_emih!K12/RES_summary!K$19</f>
        <v>0</v>
      </c>
      <c r="L12" s="183">
        <f>RES_hhdet_emih!L12/RES_summary!L$19</f>
        <v>0</v>
      </c>
      <c r="M12" s="183">
        <f>RES_hhdet_emih!M12/RES_summary!M$19</f>
        <v>0</v>
      </c>
      <c r="N12" s="183">
        <f>RES_hhdet_emih!N12/RES_summary!N$19</f>
        <v>0</v>
      </c>
      <c r="O12" s="183">
        <f>RES_hhdet_emih!O12/RES_summary!O$19</f>
        <v>0</v>
      </c>
      <c r="P12" s="183">
        <f>RES_hhdet_emih!P12/RES_summary!P$19</f>
        <v>0</v>
      </c>
      <c r="Q12" s="183">
        <f>RES_hhdet_emih!Q12/RES_summary!Q$19</f>
        <v>0</v>
      </c>
    </row>
    <row r="13" spans="1:17" ht="12" customHeight="1" x14ac:dyDescent="0.25">
      <c r="A13" s="166" t="s">
        <v>57</v>
      </c>
      <c r="B13" s="182">
        <f>RES_hhdet_emih!B13/RES_summary!B$19</f>
        <v>0</v>
      </c>
      <c r="C13" s="182">
        <f>RES_hhdet_emih!C13/RES_summary!C$19</f>
        <v>0</v>
      </c>
      <c r="D13" s="182">
        <f>RES_hhdet_emih!D13/RES_summary!D$19</f>
        <v>0</v>
      </c>
      <c r="E13" s="182">
        <f>RES_hhdet_emih!E13/RES_summary!E$19</f>
        <v>0</v>
      </c>
      <c r="F13" s="182">
        <f>RES_hhdet_emih!F13/RES_summary!F$19</f>
        <v>0</v>
      </c>
      <c r="G13" s="182">
        <f>RES_hhdet_emih!G13/RES_summary!G$19</f>
        <v>0</v>
      </c>
      <c r="H13" s="182">
        <f>RES_hhdet_emih!H13/RES_summary!H$19</f>
        <v>0</v>
      </c>
      <c r="I13" s="182">
        <f>RES_hhdet_emih!I13/RES_summary!I$19</f>
        <v>0</v>
      </c>
      <c r="J13" s="182">
        <f>RES_hhdet_emih!J13/RES_summary!J$19</f>
        <v>0</v>
      </c>
      <c r="K13" s="182">
        <f>RES_hhdet_emih!K13/RES_summary!K$19</f>
        <v>0</v>
      </c>
      <c r="L13" s="182">
        <f>RES_hhdet_emih!L13/RES_summary!L$19</f>
        <v>0</v>
      </c>
      <c r="M13" s="182">
        <f>RES_hhdet_emih!M13/RES_summary!M$19</f>
        <v>0</v>
      </c>
      <c r="N13" s="182">
        <f>RES_hhdet_emih!N13/RES_summary!N$19</f>
        <v>0</v>
      </c>
      <c r="O13" s="182">
        <f>RES_hhdet_emih!O13/RES_summary!O$19</f>
        <v>0</v>
      </c>
      <c r="P13" s="182">
        <f>RES_hhdet_emih!P13/RES_summary!P$19</f>
        <v>0</v>
      </c>
      <c r="Q13" s="182">
        <f>RES_hhdet_emih!Q13/RES_summary!Q$19</f>
        <v>0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0.34479298377419854</v>
      </c>
      <c r="C19" s="178">
        <f>RES_hhdet_emih!C19/RES_summary!C$19</f>
        <v>0.45459208728666095</v>
      </c>
      <c r="D19" s="178">
        <f>RES_hhdet_emih!D19/RES_summary!D$19</f>
        <v>0.15827580238746353</v>
      </c>
      <c r="E19" s="178">
        <f>RES_hhdet_emih!E19/RES_summary!E$19</f>
        <v>0.24255220358879018</v>
      </c>
      <c r="F19" s="178">
        <f>RES_hhdet_emih!F19/RES_summary!F$19</f>
        <v>0.24651271878670561</v>
      </c>
      <c r="G19" s="178">
        <f>RES_hhdet_emih!G19/RES_summary!G$19</f>
        <v>0.18011925600413736</v>
      </c>
      <c r="H19" s="178">
        <f>RES_hhdet_emih!H19/RES_summary!H$19</f>
        <v>0.18161127468265037</v>
      </c>
      <c r="I19" s="178">
        <f>RES_hhdet_emih!I19/RES_summary!I$19</f>
        <v>9.8123461882280064E-2</v>
      </c>
      <c r="J19" s="178">
        <f>RES_hhdet_emih!J19/RES_summary!J$19</f>
        <v>0.17679585858267302</v>
      </c>
      <c r="K19" s="178">
        <f>RES_hhdet_emih!K19/RES_summary!K$19</f>
        <v>0.17000954027146581</v>
      </c>
      <c r="L19" s="178">
        <f>RES_hhdet_emih!L19/RES_summary!L$19</f>
        <v>0.24460801669385007</v>
      </c>
      <c r="M19" s="178">
        <f>RES_hhdet_emih!M19/RES_summary!M$19</f>
        <v>0.2469825161812198</v>
      </c>
      <c r="N19" s="178">
        <f>RES_hhdet_emih!N19/RES_summary!N$19</f>
        <v>0.16712942831802241</v>
      </c>
      <c r="O19" s="178">
        <f>RES_hhdet_emih!O19/RES_summary!O$19</f>
        <v>0.17041538170212309</v>
      </c>
      <c r="P19" s="178">
        <f>RES_hhdet_emih!P19/RES_summary!P$19</f>
        <v>0.23887251031699838</v>
      </c>
      <c r="Q19" s="178">
        <f>RES_hhdet_emih!Q19/RES_summary!Q$19</f>
        <v>0.31010867880160164</v>
      </c>
    </row>
    <row r="20" spans="1:17" ht="12" customHeight="1" x14ac:dyDescent="0.25">
      <c r="A20" s="23" t="s">
        <v>58</v>
      </c>
      <c r="B20" s="177">
        <f>RES_hhdet_emih!B20/RES_summary!B$19</f>
        <v>0</v>
      </c>
      <c r="C20" s="177">
        <f>RES_hhdet_emih!C20/RES_summary!C$19</f>
        <v>0</v>
      </c>
      <c r="D20" s="177">
        <f>RES_hhdet_emih!D20/RES_summary!D$19</f>
        <v>0</v>
      </c>
      <c r="E20" s="177">
        <f>RES_hhdet_emih!E20/RES_summary!E$19</f>
        <v>0</v>
      </c>
      <c r="F20" s="177">
        <f>RES_hhdet_emih!F20/RES_summary!F$19</f>
        <v>0</v>
      </c>
      <c r="G20" s="177">
        <f>RES_hhdet_emih!G20/RES_summary!G$19</f>
        <v>0</v>
      </c>
      <c r="H20" s="177">
        <f>RES_hhdet_emih!H20/RES_summary!H$19</f>
        <v>0</v>
      </c>
      <c r="I20" s="177">
        <f>RES_hhdet_emih!I20/RES_summary!I$19</f>
        <v>0</v>
      </c>
      <c r="J20" s="177">
        <f>RES_hhdet_emih!J20/RES_summary!J$19</f>
        <v>0</v>
      </c>
      <c r="K20" s="177">
        <f>RES_hhdet_emih!K20/RES_summary!K$19</f>
        <v>0</v>
      </c>
      <c r="L20" s="177">
        <f>RES_hhdet_emih!L20/RES_summary!L$19</f>
        <v>0</v>
      </c>
      <c r="M20" s="177">
        <f>RES_hhdet_emih!M20/RES_summary!M$19</f>
        <v>0</v>
      </c>
      <c r="N20" s="177">
        <f>RES_hhdet_emih!N20/RES_summary!N$19</f>
        <v>0</v>
      </c>
      <c r="O20" s="177">
        <f>RES_hhdet_emih!O20/RES_summary!O$19</f>
        <v>0</v>
      </c>
      <c r="P20" s="177">
        <f>RES_hhdet_emih!P20/RES_summary!P$19</f>
        <v>0</v>
      </c>
      <c r="Q20" s="177">
        <f>RES_hhdet_emih!Q20/RES_summary!Q$19</f>
        <v>0</v>
      </c>
    </row>
    <row r="21" spans="1:17" ht="12" customHeight="1" x14ac:dyDescent="0.25">
      <c r="A21" s="23" t="s">
        <v>57</v>
      </c>
      <c r="B21" s="177">
        <f>RES_hhdet_emih!B21/RES_summary!B$19</f>
        <v>7.9806155657532152</v>
      </c>
      <c r="C21" s="177">
        <f>RES_hhdet_emih!C21/RES_summary!C$19</f>
        <v>8.0897187444257366</v>
      </c>
      <c r="D21" s="177">
        <f>RES_hhdet_emih!D21/RES_summary!D$19</f>
        <v>8.355708696336194</v>
      </c>
      <c r="E21" s="177">
        <f>RES_hhdet_emih!E21/RES_summary!E$19</f>
        <v>8.0828583643424246</v>
      </c>
      <c r="F21" s="177">
        <f>RES_hhdet_emih!F21/RES_summary!F$19</f>
        <v>7.9606512207742623</v>
      </c>
      <c r="G21" s="177">
        <f>RES_hhdet_emih!G21/RES_summary!G$19</f>
        <v>7.5355155406643197</v>
      </c>
      <c r="H21" s="177">
        <f>RES_hhdet_emih!H21/RES_summary!H$19</f>
        <v>7.7669917747840342</v>
      </c>
      <c r="I21" s="177">
        <f>RES_hhdet_emih!I21/RES_summary!I$19</f>
        <v>7.588214385562992</v>
      </c>
      <c r="J21" s="177">
        <f>RES_hhdet_emih!J21/RES_summary!J$19</f>
        <v>7.6086508593670388</v>
      </c>
      <c r="K21" s="177">
        <f>RES_hhdet_emih!K21/RES_summary!K$19</f>
        <v>7.2901441937598754</v>
      </c>
      <c r="L21" s="177">
        <f>RES_hhdet_emih!L21/RES_summary!L$19</f>
        <v>7.4220732952692625</v>
      </c>
      <c r="M21" s="177">
        <f>RES_hhdet_emih!M21/RES_summary!M$19</f>
        <v>7.2628648593929714</v>
      </c>
      <c r="N21" s="177">
        <f>RES_hhdet_emih!N21/RES_summary!N$19</f>
        <v>6.9310191305048265</v>
      </c>
      <c r="O21" s="177">
        <f>RES_hhdet_emih!O21/RES_summary!O$19</f>
        <v>6.7429789920407961</v>
      </c>
      <c r="P21" s="177">
        <f>RES_hhdet_emih!P21/RES_summary!P$19</f>
        <v>6.5119659118850448</v>
      </c>
      <c r="Q21" s="177">
        <f>RES_hhdet_emih!Q21/RES_summary!Q$19</f>
        <v>6.304493698479269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0</v>
      </c>
      <c r="C24" s="184">
        <f>RES_hhdet_emih!C24/RES_summary!C$19</f>
        <v>0</v>
      </c>
      <c r="D24" s="184">
        <f>RES_hhdet_emih!D24/RES_summary!D$19</f>
        <v>0</v>
      </c>
      <c r="E24" s="184">
        <f>RES_hhdet_emih!E24/RES_summary!E$19</f>
        <v>0</v>
      </c>
      <c r="F24" s="184">
        <f>RES_hhdet_emih!F24/RES_summary!F$19</f>
        <v>0</v>
      </c>
      <c r="G24" s="184">
        <f>RES_hhdet_emih!G24/RES_summary!G$19</f>
        <v>0</v>
      </c>
      <c r="H24" s="184">
        <f>RES_hhdet_emih!H24/RES_summary!H$19</f>
        <v>0</v>
      </c>
      <c r="I24" s="184">
        <f>RES_hhdet_emih!I24/RES_summary!I$19</f>
        <v>0</v>
      </c>
      <c r="J24" s="184">
        <f>RES_hhdet_emih!J24/RES_summary!J$19</f>
        <v>0</v>
      </c>
      <c r="K24" s="184">
        <f>RES_hhdet_emih!K24/RES_summary!K$19</f>
        <v>0</v>
      </c>
      <c r="L24" s="184">
        <f>RES_hhdet_emih!L24/RES_summary!L$19</f>
        <v>0</v>
      </c>
      <c r="M24" s="184">
        <f>RES_hhdet_emih!M24/RES_summary!M$19</f>
        <v>0</v>
      </c>
      <c r="N24" s="184">
        <f>RES_hhdet_emih!N24/RES_summary!N$19</f>
        <v>0</v>
      </c>
      <c r="O24" s="184">
        <f>RES_hhdet_emih!O24/RES_summary!O$19</f>
        <v>0</v>
      </c>
      <c r="P24" s="184">
        <f>RES_hhdet_emih!P24/RES_summary!P$19</f>
        <v>0</v>
      </c>
      <c r="Q24" s="184">
        <f>RES_hhdet_emih!Q24/RES_summary!Q$19</f>
        <v>0</v>
      </c>
    </row>
    <row r="25" spans="1:17" ht="12.95" customHeight="1" x14ac:dyDescent="0.25">
      <c r="A25" s="158" t="s">
        <v>65</v>
      </c>
      <c r="B25" s="178">
        <f>RES_hhdet_emih!B25/RES_summary!B$19</f>
        <v>0</v>
      </c>
      <c r="C25" s="178">
        <f>RES_hhdet_emih!C25/RES_summary!C$19</f>
        <v>0</v>
      </c>
      <c r="D25" s="178">
        <f>RES_hhdet_emih!D25/RES_summary!D$19</f>
        <v>0</v>
      </c>
      <c r="E25" s="178">
        <f>RES_hhdet_emih!E25/RES_summary!E$19</f>
        <v>0</v>
      </c>
      <c r="F25" s="178">
        <f>RES_hhdet_emih!F25/RES_summary!F$19</f>
        <v>0</v>
      </c>
      <c r="G25" s="178">
        <f>RES_hhdet_emih!G25/RES_summary!G$19</f>
        <v>0</v>
      </c>
      <c r="H25" s="178">
        <f>RES_hhdet_emih!H25/RES_summary!H$19</f>
        <v>0</v>
      </c>
      <c r="I25" s="178">
        <f>RES_hhdet_emih!I25/RES_summary!I$19</f>
        <v>0</v>
      </c>
      <c r="J25" s="178">
        <f>RES_hhdet_emih!J25/RES_summary!J$19</f>
        <v>0</v>
      </c>
      <c r="K25" s="178">
        <f>RES_hhdet_emih!K25/RES_summary!K$19</f>
        <v>0</v>
      </c>
      <c r="L25" s="178">
        <f>RES_hhdet_emih!L25/RES_summary!L$19</f>
        <v>0</v>
      </c>
      <c r="M25" s="178">
        <f>RES_hhdet_emih!M25/RES_summary!M$19</f>
        <v>0</v>
      </c>
      <c r="N25" s="178">
        <f>RES_hhdet_emih!N25/RES_summary!N$19</f>
        <v>0</v>
      </c>
      <c r="O25" s="178">
        <f>RES_hhdet_emih!O25/RES_summary!O$19</f>
        <v>0</v>
      </c>
      <c r="P25" s="178">
        <f>RES_hhdet_emih!P25/RES_summary!P$19</f>
        <v>0</v>
      </c>
      <c r="Q25" s="178">
        <f>RES_hhdet_emih!Q25/RES_summary!Q$19</f>
        <v>0</v>
      </c>
    </row>
    <row r="26" spans="1:17" ht="12" customHeight="1" x14ac:dyDescent="0.25">
      <c r="A26" s="23" t="s">
        <v>84</v>
      </c>
      <c r="B26" s="177">
        <f>RES_hhdet_emih!B26/RES_summary!B$19</f>
        <v>0</v>
      </c>
      <c r="C26" s="177">
        <f>RES_hhdet_emih!C26/RES_summary!C$19</f>
        <v>0</v>
      </c>
      <c r="D26" s="177">
        <f>RES_hhdet_emih!D26/RES_summary!D$19</f>
        <v>0</v>
      </c>
      <c r="E26" s="177">
        <f>RES_hhdet_emih!E26/RES_summary!E$19</f>
        <v>0</v>
      </c>
      <c r="F26" s="177">
        <f>RES_hhdet_emih!F26/RES_summary!F$19</f>
        <v>0</v>
      </c>
      <c r="G26" s="177">
        <f>RES_hhdet_emih!G26/RES_summary!G$19</f>
        <v>0</v>
      </c>
      <c r="H26" s="177">
        <f>RES_hhdet_emih!H26/RES_summary!H$19</f>
        <v>0</v>
      </c>
      <c r="I26" s="177">
        <f>RES_hhdet_emih!I26/RES_summary!I$19</f>
        <v>0</v>
      </c>
      <c r="J26" s="177">
        <f>RES_hhdet_emih!J26/RES_summary!J$19</f>
        <v>0</v>
      </c>
      <c r="K26" s="177">
        <f>RES_hhdet_emih!K26/RES_summary!K$19</f>
        <v>0</v>
      </c>
      <c r="L26" s="177">
        <f>RES_hhdet_emih!L26/RES_summary!L$19</f>
        <v>0</v>
      </c>
      <c r="M26" s="177">
        <f>RES_hhdet_emih!M26/RES_summary!M$19</f>
        <v>0</v>
      </c>
      <c r="N26" s="177">
        <f>RES_hhdet_emih!N26/RES_summary!N$19</f>
        <v>0</v>
      </c>
      <c r="O26" s="177">
        <f>RES_hhdet_emih!O26/RES_summary!O$19</f>
        <v>0</v>
      </c>
      <c r="P26" s="177">
        <f>RES_hhdet_emih!P26/RES_summary!P$19</f>
        <v>0</v>
      </c>
      <c r="Q26" s="177">
        <f>RES_hhdet_emih!Q26/RES_summary!Q$19</f>
        <v>0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0</v>
      </c>
      <c r="C30" s="178">
        <f>RES_hhdet_emih!C30/RES_summary!C$19</f>
        <v>0</v>
      </c>
      <c r="D30" s="178">
        <f>RES_hhdet_emih!D30/RES_summary!D$19</f>
        <v>0</v>
      </c>
      <c r="E30" s="178">
        <f>RES_hhdet_emih!E30/RES_summary!E$19</f>
        <v>0</v>
      </c>
      <c r="F30" s="178">
        <f>RES_hhdet_emih!F30/RES_summary!F$19</f>
        <v>0</v>
      </c>
      <c r="G30" s="178">
        <f>RES_hhdet_emih!G30/RES_summary!G$19</f>
        <v>0</v>
      </c>
      <c r="H30" s="178">
        <f>RES_hhdet_emih!H30/RES_summary!H$19</f>
        <v>0</v>
      </c>
      <c r="I30" s="178">
        <f>RES_hhdet_emih!I30/RES_summary!I$19</f>
        <v>0</v>
      </c>
      <c r="J30" s="178">
        <f>RES_hhdet_emih!J30/RES_summary!J$19</f>
        <v>0</v>
      </c>
      <c r="K30" s="178">
        <f>RES_hhdet_emih!K30/RES_summary!K$19</f>
        <v>0</v>
      </c>
      <c r="L30" s="178">
        <f>RES_hhdet_emih!L30/RES_summary!L$19</f>
        <v>0</v>
      </c>
      <c r="M30" s="178">
        <f>RES_hhdet_emih!M30/RES_summary!M$19</f>
        <v>0</v>
      </c>
      <c r="N30" s="178">
        <f>RES_hhdet_emih!N30/RES_summary!N$19</f>
        <v>0</v>
      </c>
      <c r="O30" s="178">
        <f>RES_hhdet_emih!O30/RES_summary!O$19</f>
        <v>0</v>
      </c>
      <c r="P30" s="178">
        <f>RES_hhdet_emih!P30/RES_summary!P$19</f>
        <v>0</v>
      </c>
      <c r="Q30" s="178">
        <f>RES_hhdet_emih!Q30/RES_summary!Q$19</f>
        <v>0</v>
      </c>
    </row>
    <row r="31" spans="1:17" ht="12" customHeight="1" x14ac:dyDescent="0.25">
      <c r="A31" s="167" t="s">
        <v>169</v>
      </c>
      <c r="B31" s="183">
        <f>RES_hhdet_emih!B31/RES_summary!B$19</f>
        <v>0</v>
      </c>
      <c r="C31" s="183">
        <f>RES_hhdet_emih!C31/RES_summary!C$19</f>
        <v>0</v>
      </c>
      <c r="D31" s="183">
        <f>RES_hhdet_emih!D31/RES_summary!D$19</f>
        <v>0</v>
      </c>
      <c r="E31" s="183">
        <f>RES_hhdet_emih!E31/RES_summary!E$19</f>
        <v>0</v>
      </c>
      <c r="F31" s="183">
        <f>RES_hhdet_emih!F31/RES_summary!F$19</f>
        <v>0</v>
      </c>
      <c r="G31" s="183">
        <f>RES_hhdet_emih!G31/RES_summary!G$19</f>
        <v>0</v>
      </c>
      <c r="H31" s="183">
        <f>RES_hhdet_emih!H31/RES_summary!H$19</f>
        <v>0</v>
      </c>
      <c r="I31" s="183">
        <f>RES_hhdet_emih!I31/RES_summary!I$19</f>
        <v>0</v>
      </c>
      <c r="J31" s="183">
        <f>RES_hhdet_emih!J31/RES_summary!J$19</f>
        <v>0</v>
      </c>
      <c r="K31" s="183">
        <f>RES_hhdet_emih!K31/RES_summary!K$19</f>
        <v>0</v>
      </c>
      <c r="L31" s="183">
        <f>RES_hhdet_emih!L31/RES_summary!L$19</f>
        <v>0</v>
      </c>
      <c r="M31" s="183">
        <f>RES_hhdet_emih!M31/RES_summary!M$19</f>
        <v>0</v>
      </c>
      <c r="N31" s="183">
        <f>RES_hhdet_emih!N31/RES_summary!N$19</f>
        <v>0</v>
      </c>
      <c r="O31" s="183">
        <f>RES_hhdet_emih!O31/RES_summary!O$19</f>
        <v>0</v>
      </c>
      <c r="P31" s="183">
        <f>RES_hhdet_emih!P31/RES_summary!P$19</f>
        <v>0</v>
      </c>
      <c r="Q31" s="183">
        <f>RES_hhdet_emih!Q31/RES_summary!Q$19</f>
        <v>0</v>
      </c>
    </row>
    <row r="32" spans="1:17" ht="12" customHeight="1" x14ac:dyDescent="0.25">
      <c r="A32" s="167" t="s">
        <v>168</v>
      </c>
      <c r="B32" s="183">
        <f>RES_hhdet_emih!B32/RES_summary!B$19</f>
        <v>0</v>
      </c>
      <c r="C32" s="183">
        <f>RES_hhdet_emih!C32/RES_summary!C$19</f>
        <v>0</v>
      </c>
      <c r="D32" s="183">
        <f>RES_hhdet_emih!D32/RES_summary!D$19</f>
        <v>0</v>
      </c>
      <c r="E32" s="183">
        <f>RES_hhdet_emih!E32/RES_summary!E$19</f>
        <v>0</v>
      </c>
      <c r="F32" s="183">
        <f>RES_hhdet_emih!F32/RES_summary!F$19</f>
        <v>0</v>
      </c>
      <c r="G32" s="183">
        <f>RES_hhdet_emih!G32/RES_summary!G$19</f>
        <v>0</v>
      </c>
      <c r="H32" s="183">
        <f>RES_hhdet_emih!H32/RES_summary!H$19</f>
        <v>0</v>
      </c>
      <c r="I32" s="183">
        <f>RES_hhdet_emih!I32/RES_summary!I$19</f>
        <v>0</v>
      </c>
      <c r="J32" s="183">
        <f>RES_hhdet_emih!J32/RES_summary!J$19</f>
        <v>0</v>
      </c>
      <c r="K32" s="183">
        <f>RES_hhdet_emih!K32/RES_summary!K$19</f>
        <v>0</v>
      </c>
      <c r="L32" s="183">
        <f>RES_hhdet_emih!L32/RES_summary!L$19</f>
        <v>0</v>
      </c>
      <c r="M32" s="183">
        <f>RES_hhdet_emih!M32/RES_summary!M$19</f>
        <v>0</v>
      </c>
      <c r="N32" s="183">
        <f>RES_hhdet_emih!N32/RES_summary!N$19</f>
        <v>0</v>
      </c>
      <c r="O32" s="183">
        <f>RES_hhdet_emih!O32/RES_summary!O$19</f>
        <v>0</v>
      </c>
      <c r="P32" s="183">
        <f>RES_hhdet_emih!P32/RES_summary!P$19</f>
        <v>0</v>
      </c>
      <c r="Q32" s="183">
        <f>RES_hhdet_emih!Q32/RES_summary!Q$19</f>
        <v>0</v>
      </c>
    </row>
    <row r="33" spans="1:17" ht="12" customHeight="1" x14ac:dyDescent="0.25">
      <c r="A33" s="166" t="s">
        <v>57</v>
      </c>
      <c r="B33" s="182">
        <f>RES_hhdet_emih!B33/RES_summary!B$19</f>
        <v>0</v>
      </c>
      <c r="C33" s="182">
        <f>RES_hhdet_emih!C33/RES_summary!C$19</f>
        <v>0</v>
      </c>
      <c r="D33" s="182">
        <f>RES_hhdet_emih!D33/RES_summary!D$19</f>
        <v>0</v>
      </c>
      <c r="E33" s="182">
        <f>RES_hhdet_emih!E33/RES_summary!E$19</f>
        <v>0</v>
      </c>
      <c r="F33" s="182">
        <f>RES_hhdet_emih!F33/RES_summary!F$19</f>
        <v>0</v>
      </c>
      <c r="G33" s="182">
        <f>RES_hhdet_emih!G33/RES_summary!G$19</f>
        <v>0</v>
      </c>
      <c r="H33" s="182">
        <f>RES_hhdet_emih!H33/RES_summary!H$19</f>
        <v>0</v>
      </c>
      <c r="I33" s="182">
        <f>RES_hhdet_emih!I33/RES_summary!I$19</f>
        <v>0</v>
      </c>
      <c r="J33" s="182">
        <f>RES_hhdet_emih!J33/RES_summary!J$19</f>
        <v>0</v>
      </c>
      <c r="K33" s="182">
        <f>RES_hhdet_emih!K33/RES_summary!K$19</f>
        <v>0</v>
      </c>
      <c r="L33" s="182">
        <f>RES_hhdet_emih!L33/RES_summary!L$19</f>
        <v>0</v>
      </c>
      <c r="M33" s="182">
        <f>RES_hhdet_emih!M33/RES_summary!M$19</f>
        <v>0</v>
      </c>
      <c r="N33" s="182">
        <f>RES_hhdet_emih!N33/RES_summary!N$19</f>
        <v>0</v>
      </c>
      <c r="O33" s="182">
        <f>RES_hhdet_emih!O33/RES_summary!O$19</f>
        <v>0</v>
      </c>
      <c r="P33" s="182">
        <f>RES_hhdet_emih!P33/RES_summary!P$19</f>
        <v>0</v>
      </c>
      <c r="Q33" s="182">
        <f>RES_hhdet_emih!Q33/RES_summary!Q$19</f>
        <v>0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0</v>
      </c>
      <c r="C39" s="178">
        <f>RES_hhdet_emih!C39/RES_summary!C$19</f>
        <v>0</v>
      </c>
      <c r="D39" s="178">
        <f>RES_hhdet_emih!D39/RES_summary!D$19</f>
        <v>0</v>
      </c>
      <c r="E39" s="178">
        <f>RES_hhdet_emih!E39/RES_summary!E$19</f>
        <v>0</v>
      </c>
      <c r="F39" s="178">
        <f>RES_hhdet_emih!F39/RES_summary!F$19</f>
        <v>0</v>
      </c>
      <c r="G39" s="178">
        <f>RES_hhdet_emih!G39/RES_summary!G$19</f>
        <v>0</v>
      </c>
      <c r="H39" s="178">
        <f>RES_hhdet_emih!H39/RES_summary!H$19</f>
        <v>0</v>
      </c>
      <c r="I39" s="178">
        <f>RES_hhdet_emih!I39/RES_summary!I$19</f>
        <v>0</v>
      </c>
      <c r="J39" s="178">
        <f>RES_hhdet_emih!J39/RES_summary!J$19</f>
        <v>0</v>
      </c>
      <c r="K39" s="178">
        <f>RES_hhdet_emih!K39/RES_summary!K$19</f>
        <v>0</v>
      </c>
      <c r="L39" s="178">
        <f>RES_hhdet_emih!L39/RES_summary!L$19</f>
        <v>0</v>
      </c>
      <c r="M39" s="178">
        <f>RES_hhdet_emih!M39/RES_summary!M$19</f>
        <v>0</v>
      </c>
      <c r="N39" s="178">
        <f>RES_hhdet_emih!N39/RES_summary!N$19</f>
        <v>0</v>
      </c>
      <c r="O39" s="178">
        <f>RES_hhdet_emih!O39/RES_summary!O$19</f>
        <v>0</v>
      </c>
      <c r="P39" s="178">
        <f>RES_hhdet_emih!P39/RES_summary!P$19</f>
        <v>0</v>
      </c>
      <c r="Q39" s="178">
        <f>RES_hhdet_emih!Q39/RES_summary!Q$19</f>
        <v>0</v>
      </c>
    </row>
    <row r="40" spans="1:17" ht="12" customHeight="1" x14ac:dyDescent="0.25">
      <c r="A40" s="23" t="s">
        <v>57</v>
      </c>
      <c r="B40" s="177">
        <f>RES_hhdet_emih!B40/RES_summary!B$19</f>
        <v>0</v>
      </c>
      <c r="C40" s="177">
        <f>RES_hhdet_emih!C40/RES_summary!C$19</f>
        <v>0</v>
      </c>
      <c r="D40" s="177">
        <f>RES_hhdet_emih!D40/RES_summary!D$19</f>
        <v>0</v>
      </c>
      <c r="E40" s="177">
        <f>RES_hhdet_emih!E40/RES_summary!E$19</f>
        <v>0</v>
      </c>
      <c r="F40" s="177">
        <f>RES_hhdet_emih!F40/RES_summary!F$19</f>
        <v>0</v>
      </c>
      <c r="G40" s="177">
        <f>RES_hhdet_emih!G40/RES_summary!G$19</f>
        <v>0</v>
      </c>
      <c r="H40" s="177">
        <f>RES_hhdet_emih!H40/RES_summary!H$19</f>
        <v>0</v>
      </c>
      <c r="I40" s="177">
        <f>RES_hhdet_emih!I40/RES_summary!I$19</f>
        <v>0</v>
      </c>
      <c r="J40" s="177">
        <f>RES_hhdet_emih!J40/RES_summary!J$19</f>
        <v>0</v>
      </c>
      <c r="K40" s="177">
        <f>RES_hhdet_emih!K40/RES_summary!K$19</f>
        <v>0</v>
      </c>
      <c r="L40" s="177">
        <f>RES_hhdet_emih!L40/RES_summary!L$19</f>
        <v>0</v>
      </c>
      <c r="M40" s="177">
        <f>RES_hhdet_emih!M40/RES_summary!M$19</f>
        <v>0</v>
      </c>
      <c r="N40" s="177">
        <f>RES_hhdet_emih!N40/RES_summary!N$19</f>
        <v>0</v>
      </c>
      <c r="O40" s="177">
        <f>RES_hhdet_emih!O40/RES_summary!O$19</f>
        <v>0</v>
      </c>
      <c r="P40" s="177">
        <f>RES_hhdet_emih!P40/RES_summary!P$19</f>
        <v>0</v>
      </c>
      <c r="Q40" s="177">
        <f>RES_hhdet_emih!Q40/RES_summary!Q$19</f>
        <v>0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68.494431082427283</v>
      </c>
      <c r="C43" s="184">
        <f>RES_hhdet_emih!C43/RES_summary!C$19</f>
        <v>79.061532053450676</v>
      </c>
      <c r="D43" s="184">
        <f>RES_hhdet_emih!D43/RES_summary!D$19</f>
        <v>70.593739586653399</v>
      </c>
      <c r="E43" s="184">
        <f>RES_hhdet_emih!E43/RES_summary!E$19</f>
        <v>69.824543310691382</v>
      </c>
      <c r="F43" s="184">
        <f>RES_hhdet_emih!F43/RES_summary!F$19</f>
        <v>69.123683514622883</v>
      </c>
      <c r="G43" s="184">
        <f>RES_hhdet_emih!G43/RES_summary!G$19</f>
        <v>67.728294590115425</v>
      </c>
      <c r="H43" s="184">
        <f>RES_hhdet_emih!H43/RES_summary!H$19</f>
        <v>74.556759757812415</v>
      </c>
      <c r="I43" s="184">
        <f>RES_hhdet_emih!I43/RES_summary!I$19</f>
        <v>60.902750598970947</v>
      </c>
      <c r="J43" s="184">
        <f>RES_hhdet_emih!J43/RES_summary!J$19</f>
        <v>66.219582303340104</v>
      </c>
      <c r="K43" s="184">
        <f>RES_hhdet_emih!K43/RES_summary!K$19</f>
        <v>65.296672102875675</v>
      </c>
      <c r="L43" s="184">
        <f>RES_hhdet_emih!L43/RES_summary!L$19</f>
        <v>58.262569162333456</v>
      </c>
      <c r="M43" s="184">
        <f>RES_hhdet_emih!M43/RES_summary!M$19</f>
        <v>72.710267282361514</v>
      </c>
      <c r="N43" s="184">
        <f>RES_hhdet_emih!N43/RES_summary!N$19</f>
        <v>72.156810195111063</v>
      </c>
      <c r="O43" s="184">
        <f>RES_hhdet_emih!O43/RES_summary!O$19</f>
        <v>62.331561141780419</v>
      </c>
      <c r="P43" s="184">
        <f>RES_hhdet_emih!P43/RES_summary!P$19</f>
        <v>60.815706960912735</v>
      </c>
      <c r="Q43" s="184">
        <f>RES_hhdet_emih!Q43/RES_summary!Q$19</f>
        <v>57.674170325355519</v>
      </c>
    </row>
    <row r="44" spans="1:17" ht="12.95" customHeight="1" x14ac:dyDescent="0.25">
      <c r="A44" s="158" t="s">
        <v>65</v>
      </c>
      <c r="B44" s="178">
        <f>RES_hhdet_emih!B44/RES_summary!B$19</f>
        <v>60.88845417446894</v>
      </c>
      <c r="C44" s="178">
        <f>RES_hhdet_emih!C44/RES_summary!C$19</f>
        <v>70.108397244182157</v>
      </c>
      <c r="D44" s="178">
        <f>RES_hhdet_emih!D44/RES_summary!D$19</f>
        <v>62.002181018599146</v>
      </c>
      <c r="E44" s="178">
        <f>RES_hhdet_emih!E44/RES_summary!E$19</f>
        <v>60.619252340475043</v>
      </c>
      <c r="F44" s="178">
        <f>RES_hhdet_emih!F44/RES_summary!F$19</f>
        <v>59.582836269808858</v>
      </c>
      <c r="G44" s="178">
        <f>RES_hhdet_emih!G44/RES_summary!G$19</f>
        <v>58.060038578546482</v>
      </c>
      <c r="H44" s="178">
        <f>RES_hhdet_emih!H44/RES_summary!H$19</f>
        <v>63.659512995716376</v>
      </c>
      <c r="I44" s="178">
        <f>RES_hhdet_emih!I44/RES_summary!I$19</f>
        <v>52.482768118916006</v>
      </c>
      <c r="J44" s="178">
        <f>RES_hhdet_emih!J44/RES_summary!J$19</f>
        <v>56.547804827994142</v>
      </c>
      <c r="K44" s="178">
        <f>RES_hhdet_emih!K44/RES_summary!K$19</f>
        <v>55.693321793436347</v>
      </c>
      <c r="L44" s="178">
        <f>RES_hhdet_emih!L44/RES_summary!L$19</f>
        <v>50.092009245780773</v>
      </c>
      <c r="M44" s="178">
        <f>RES_hhdet_emih!M44/RES_summary!M$19</f>
        <v>61.465014033096935</v>
      </c>
      <c r="N44" s="178">
        <f>RES_hhdet_emih!N44/RES_summary!N$19</f>
        <v>61.330907791955276</v>
      </c>
      <c r="O44" s="178">
        <f>RES_hhdet_emih!O44/RES_summary!O$19</f>
        <v>52.359176448392461</v>
      </c>
      <c r="P44" s="178">
        <f>RES_hhdet_emih!P44/RES_summary!P$19</f>
        <v>50.050305170481352</v>
      </c>
      <c r="Q44" s="178">
        <f>RES_hhdet_emih!Q44/RES_summary!Q$19</f>
        <v>46.796852755377017</v>
      </c>
    </row>
    <row r="45" spans="1:17" ht="12" customHeight="1" x14ac:dyDescent="0.25">
      <c r="A45" s="23" t="s">
        <v>166</v>
      </c>
      <c r="B45" s="177">
        <f>RES_hhdet_emih!B45/RES_summary!B$19</f>
        <v>60.88845417446894</v>
      </c>
      <c r="C45" s="177">
        <f>RES_hhdet_emih!C45/RES_summary!C$19</f>
        <v>70.108397244182157</v>
      </c>
      <c r="D45" s="177">
        <f>RES_hhdet_emih!D45/RES_summary!D$19</f>
        <v>62.002181018599146</v>
      </c>
      <c r="E45" s="177">
        <f>RES_hhdet_emih!E45/RES_summary!E$19</f>
        <v>60.619252340475043</v>
      </c>
      <c r="F45" s="177">
        <f>RES_hhdet_emih!F45/RES_summary!F$19</f>
        <v>59.582836269808858</v>
      </c>
      <c r="G45" s="177">
        <f>RES_hhdet_emih!G45/RES_summary!G$19</f>
        <v>58.060038578546482</v>
      </c>
      <c r="H45" s="177">
        <f>RES_hhdet_emih!H45/RES_summary!H$19</f>
        <v>63.659512995716376</v>
      </c>
      <c r="I45" s="177">
        <f>RES_hhdet_emih!I45/RES_summary!I$19</f>
        <v>52.482768118916006</v>
      </c>
      <c r="J45" s="177">
        <f>RES_hhdet_emih!J45/RES_summary!J$19</f>
        <v>56.547804827994142</v>
      </c>
      <c r="K45" s="177">
        <f>RES_hhdet_emih!K45/RES_summary!K$19</f>
        <v>55.693321793436347</v>
      </c>
      <c r="L45" s="177">
        <f>RES_hhdet_emih!L45/RES_summary!L$19</f>
        <v>50.092009245780773</v>
      </c>
      <c r="M45" s="177">
        <f>RES_hhdet_emih!M45/RES_summary!M$19</f>
        <v>61.465014033096935</v>
      </c>
      <c r="N45" s="177">
        <f>RES_hhdet_emih!N45/RES_summary!N$19</f>
        <v>61.330907791955276</v>
      </c>
      <c r="O45" s="177">
        <f>RES_hhdet_emih!O45/RES_summary!O$19</f>
        <v>52.359176448392461</v>
      </c>
      <c r="P45" s="177">
        <f>RES_hhdet_emih!P45/RES_summary!P$19</f>
        <v>50.050305170481352</v>
      </c>
      <c r="Q45" s="177">
        <f>RES_hhdet_emih!Q45/RES_summary!Q$19</f>
        <v>46.796852755377017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7.2613070745881636</v>
      </c>
      <c r="C49" s="178">
        <f>RES_hhdet_emih!C49/RES_summary!C$19</f>
        <v>8.5067308262024444</v>
      </c>
      <c r="D49" s="178">
        <f>RES_hhdet_emih!D49/RES_summary!D$19</f>
        <v>8.442102776650227</v>
      </c>
      <c r="E49" s="178">
        <f>RES_hhdet_emih!E49/RES_summary!E$19</f>
        <v>8.9699221489724597</v>
      </c>
      <c r="F49" s="178">
        <f>RES_hhdet_emih!F49/RES_summary!F$19</f>
        <v>9.2999483757211721</v>
      </c>
      <c r="G49" s="178">
        <f>RES_hhdet_emih!G49/RES_summary!G$19</f>
        <v>9.4887771351143009</v>
      </c>
      <c r="H49" s="178">
        <f>RES_hhdet_emih!H49/RES_summary!H$19</f>
        <v>10.714635560172077</v>
      </c>
      <c r="I49" s="178">
        <f>RES_hhdet_emih!I49/RES_summary!I$19</f>
        <v>8.3211407311976693</v>
      </c>
      <c r="J49" s="178">
        <f>RES_hhdet_emih!J49/RES_summary!J$19</f>
        <v>9.4951535555242295</v>
      </c>
      <c r="K49" s="178">
        <f>RES_hhdet_emih!K49/RES_summary!K$19</f>
        <v>9.4351487143279797</v>
      </c>
      <c r="L49" s="178">
        <f>RES_hhdet_emih!L49/RES_summary!L$19</f>
        <v>7.9268756605801283</v>
      </c>
      <c r="M49" s="178">
        <f>RES_hhdet_emih!M49/RES_summary!M$19</f>
        <v>10.997880160924254</v>
      </c>
      <c r="N49" s="178">
        <f>RES_hhdet_emih!N49/RES_summary!N$19</f>
        <v>10.658398177271762</v>
      </c>
      <c r="O49" s="178">
        <f>RES_hhdet_emih!O49/RES_summary!O$19</f>
        <v>9.8019819380959934</v>
      </c>
      <c r="P49" s="178">
        <f>RES_hhdet_emih!P49/RES_summary!P$19</f>
        <v>10.527035322096831</v>
      </c>
      <c r="Q49" s="178">
        <f>RES_hhdet_emih!Q49/RES_summary!Q$19</f>
        <v>10.567491276983265</v>
      </c>
    </row>
    <row r="50" spans="1:17" ht="12" customHeight="1" x14ac:dyDescent="0.25">
      <c r="A50" s="167" t="s">
        <v>165</v>
      </c>
      <c r="B50" s="183">
        <f>RES_hhdet_emih!B50/RES_summary!B$19</f>
        <v>13.992114054177653</v>
      </c>
      <c r="C50" s="183">
        <f>RES_hhdet_emih!C50/RES_summary!C$19</f>
        <v>14.738096085326738</v>
      </c>
      <c r="D50" s="183">
        <f>RES_hhdet_emih!D50/RES_summary!D$19</f>
        <v>13.915627334723331</v>
      </c>
      <c r="E50" s="183">
        <f>RES_hhdet_emih!E50/RES_summary!E$19</f>
        <v>13.849100208362737</v>
      </c>
      <c r="F50" s="183">
        <f>RES_hhdet_emih!F50/RES_summary!F$19</f>
        <v>13.701772563322717</v>
      </c>
      <c r="G50" s="183">
        <f>RES_hhdet_emih!G50/RES_summary!G$19</f>
        <v>13.579145857160267</v>
      </c>
      <c r="H50" s="183">
        <f>RES_hhdet_emih!H50/RES_summary!H$19</f>
        <v>14.793338018982706</v>
      </c>
      <c r="I50" s="183">
        <f>RES_hhdet_emih!I50/RES_summary!I$19</f>
        <v>11.858558405267351</v>
      </c>
      <c r="J50" s="183">
        <f>RES_hhdet_emih!J50/RES_summary!J$19</f>
        <v>13.04479085918471</v>
      </c>
      <c r="K50" s="183">
        <f>RES_hhdet_emih!K50/RES_summary!K$19</f>
        <v>11.011677382380872</v>
      </c>
      <c r="L50" s="183">
        <f>RES_hhdet_emih!L50/RES_summary!L$19</f>
        <v>10.468195009527177</v>
      </c>
      <c r="M50" s="183">
        <f>RES_hhdet_emih!M50/RES_summary!M$19</f>
        <v>13.8242216346815</v>
      </c>
      <c r="N50" s="183">
        <f>RES_hhdet_emih!N50/RES_summary!N$19</f>
        <v>12.676946141778702</v>
      </c>
      <c r="O50" s="183">
        <f>RES_hhdet_emih!O50/RES_summary!O$19</f>
        <v>10.65478975292673</v>
      </c>
      <c r="P50" s="183">
        <f>RES_hhdet_emih!P50/RES_summary!P$19</f>
        <v>11.47176926125937</v>
      </c>
      <c r="Q50" s="183">
        <f>RES_hhdet_emih!Q50/RES_summary!Q$19</f>
        <v>11.240222817162572</v>
      </c>
    </row>
    <row r="51" spans="1:17" ht="12" customHeight="1" x14ac:dyDescent="0.25">
      <c r="A51" s="167" t="s">
        <v>164</v>
      </c>
      <c r="B51" s="183">
        <f>RES_hhdet_emih!B51/RES_summary!B$19</f>
        <v>0</v>
      </c>
      <c r="C51" s="183">
        <f>RES_hhdet_emih!C51/RES_summary!C$19</f>
        <v>0</v>
      </c>
      <c r="D51" s="183">
        <f>RES_hhdet_emih!D51/RES_summary!D$19</f>
        <v>0</v>
      </c>
      <c r="E51" s="183">
        <f>RES_hhdet_emih!E51/RES_summary!E$19</f>
        <v>0</v>
      </c>
      <c r="F51" s="183">
        <f>RES_hhdet_emih!F51/RES_summary!F$19</f>
        <v>0</v>
      </c>
      <c r="G51" s="183">
        <f>RES_hhdet_emih!G51/RES_summary!G$19</f>
        <v>0</v>
      </c>
      <c r="H51" s="183">
        <f>RES_hhdet_emih!H51/RES_summary!H$19</f>
        <v>0</v>
      </c>
      <c r="I51" s="183">
        <f>RES_hhdet_emih!I51/RES_summary!I$19</f>
        <v>0</v>
      </c>
      <c r="J51" s="183">
        <f>RES_hhdet_emih!J51/RES_summary!J$19</f>
        <v>0</v>
      </c>
      <c r="K51" s="183">
        <f>RES_hhdet_emih!K51/RES_summary!K$19</f>
        <v>0</v>
      </c>
      <c r="L51" s="183">
        <f>RES_hhdet_emih!L51/RES_summary!L$19</f>
        <v>0</v>
      </c>
      <c r="M51" s="183">
        <f>RES_hhdet_emih!M51/RES_summary!M$19</f>
        <v>0</v>
      </c>
      <c r="N51" s="183">
        <f>RES_hhdet_emih!N51/RES_summary!N$19</f>
        <v>0</v>
      </c>
      <c r="O51" s="183">
        <f>RES_hhdet_emih!O51/RES_summary!O$19</f>
        <v>0</v>
      </c>
      <c r="P51" s="183">
        <f>RES_hhdet_emih!P51/RES_summary!P$19</f>
        <v>0</v>
      </c>
      <c r="Q51" s="183">
        <f>RES_hhdet_emih!Q51/RES_summary!Q$19</f>
        <v>0</v>
      </c>
    </row>
    <row r="52" spans="1:17" ht="12" customHeight="1" x14ac:dyDescent="0.25">
      <c r="A52" s="166" t="s">
        <v>163</v>
      </c>
      <c r="B52" s="182">
        <f>RES_hhdet_emih!B52/RES_summary!B$19</f>
        <v>0</v>
      </c>
      <c r="C52" s="182">
        <f>RES_hhdet_emih!C52/RES_summary!C$19</f>
        <v>0</v>
      </c>
      <c r="D52" s="182">
        <f>RES_hhdet_emih!D52/RES_summary!D$19</f>
        <v>0</v>
      </c>
      <c r="E52" s="182">
        <f>RES_hhdet_emih!E52/RES_summary!E$19</f>
        <v>0</v>
      </c>
      <c r="F52" s="182">
        <f>RES_hhdet_emih!F52/RES_summary!F$19</f>
        <v>0</v>
      </c>
      <c r="G52" s="182">
        <f>RES_hhdet_emih!G52/RES_summary!G$19</f>
        <v>0</v>
      </c>
      <c r="H52" s="182">
        <f>RES_hhdet_emih!H52/RES_summary!H$19</f>
        <v>0</v>
      </c>
      <c r="I52" s="182">
        <f>RES_hhdet_emih!I52/RES_summary!I$19</f>
        <v>0</v>
      </c>
      <c r="J52" s="182">
        <f>RES_hhdet_emih!J52/RES_summary!J$19</f>
        <v>0</v>
      </c>
      <c r="K52" s="182">
        <f>RES_hhdet_emih!K52/RES_summary!K$19</f>
        <v>0</v>
      </c>
      <c r="L52" s="182">
        <f>RES_hhdet_emih!L52/RES_summary!L$19</f>
        <v>0</v>
      </c>
      <c r="M52" s="182">
        <f>RES_hhdet_emih!M52/RES_summary!M$19</f>
        <v>0</v>
      </c>
      <c r="N52" s="182">
        <f>RES_hhdet_emih!N52/RES_summary!N$19</f>
        <v>0</v>
      </c>
      <c r="O52" s="182">
        <f>RES_hhdet_emih!O52/RES_summary!O$19</f>
        <v>0</v>
      </c>
      <c r="P52" s="182">
        <f>RES_hhdet_emih!P52/RES_summary!P$19</f>
        <v>0</v>
      </c>
      <c r="Q52" s="182">
        <f>RES_hhdet_emih!Q52/RES_summary!Q$19</f>
        <v>0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0.34466983337017576</v>
      </c>
      <c r="C58" s="178">
        <f>RES_hhdet_emih!C58/RES_summary!C$19</f>
        <v>0.44640398306606321</v>
      </c>
      <c r="D58" s="178">
        <f>RES_hhdet_emih!D58/RES_summary!D$19</f>
        <v>0.14945579140403062</v>
      </c>
      <c r="E58" s="178">
        <f>RES_hhdet_emih!E58/RES_summary!E$19</f>
        <v>0.23536882124388175</v>
      </c>
      <c r="F58" s="178">
        <f>RES_hhdet_emih!F58/RES_summary!F$19</f>
        <v>0.2408988690928513</v>
      </c>
      <c r="G58" s="178">
        <f>RES_hhdet_emih!G58/RES_summary!G$19</f>
        <v>0.17947887645463514</v>
      </c>
      <c r="H58" s="178">
        <f>RES_hhdet_emih!H58/RES_summary!H$19</f>
        <v>0.18261120192394906</v>
      </c>
      <c r="I58" s="178">
        <f>RES_hhdet_emih!I58/RES_summary!I$19</f>
        <v>9.8841748857270012E-2</v>
      </c>
      <c r="J58" s="178">
        <f>RES_hhdet_emih!J58/RES_summary!J$19</f>
        <v>0.17662391982173203</v>
      </c>
      <c r="K58" s="178">
        <f>RES_hhdet_emih!K58/RES_summary!K$19</f>
        <v>0.16820159511133587</v>
      </c>
      <c r="L58" s="178">
        <f>RES_hhdet_emih!L58/RES_summary!L$19</f>
        <v>0.24368425597255153</v>
      </c>
      <c r="M58" s="178">
        <f>RES_hhdet_emih!M58/RES_summary!M$19</f>
        <v>0.24737308834032429</v>
      </c>
      <c r="N58" s="178">
        <f>RES_hhdet_emih!N58/RES_summary!N$19</f>
        <v>0.16750422588402042</v>
      </c>
      <c r="O58" s="178">
        <f>RES_hhdet_emih!O58/RES_summary!O$19</f>
        <v>0.17040275529195559</v>
      </c>
      <c r="P58" s="178">
        <f>RES_hhdet_emih!P58/RES_summary!P$19</f>
        <v>0.23836646833454364</v>
      </c>
      <c r="Q58" s="178">
        <f>RES_hhdet_emih!Q58/RES_summary!Q$19</f>
        <v>0.30982629299523551</v>
      </c>
    </row>
    <row r="59" spans="1:17" ht="12" customHeight="1" x14ac:dyDescent="0.25">
      <c r="A59" s="23" t="s">
        <v>57</v>
      </c>
      <c r="B59" s="177">
        <f>RES_hhdet_emih!B59/RES_summary!B$19</f>
        <v>7.980615565753217</v>
      </c>
      <c r="C59" s="177">
        <f>RES_hhdet_emih!C59/RES_summary!C$19</f>
        <v>7.941207998757366</v>
      </c>
      <c r="D59" s="177">
        <f>RES_hhdet_emih!D59/RES_summary!D$19</f>
        <v>7.892779262501465</v>
      </c>
      <c r="E59" s="177">
        <f>RES_hhdet_emih!E59/RES_summary!E$19</f>
        <v>7.8355401395998916</v>
      </c>
      <c r="F59" s="177">
        <f>RES_hhdet_emih!F59/RES_summary!F$19</f>
        <v>7.7676093362458314</v>
      </c>
      <c r="G59" s="177">
        <f>RES_hhdet_emih!G59/RES_summary!G$19</f>
        <v>7.5433403511855879</v>
      </c>
      <c r="H59" s="177">
        <f>RES_hhdet_emih!H59/RES_summary!H$19</f>
        <v>7.7761936819281638</v>
      </c>
      <c r="I59" s="177">
        <f>RES_hhdet_emih!I59/RES_summary!I$19</f>
        <v>7.5996551097194542</v>
      </c>
      <c r="J59" s="177">
        <f>RES_hhdet_emih!J59/RES_summary!J$19</f>
        <v>7.6051316143240744</v>
      </c>
      <c r="K59" s="177">
        <f>RES_hhdet_emih!K59/RES_summary!K$19</f>
        <v>7.2564146973325698</v>
      </c>
      <c r="L59" s="177">
        <f>RES_hhdet_emih!L59/RES_summary!L$19</f>
        <v>7.4075501144248861</v>
      </c>
      <c r="M59" s="177">
        <f>RES_hhdet_emih!M59/RES_summary!M$19</f>
        <v>7.2489149636870129</v>
      </c>
      <c r="N59" s="177">
        <f>RES_hhdet_emih!N59/RES_summary!N$19</f>
        <v>6.9376433809179066</v>
      </c>
      <c r="O59" s="177">
        <f>RES_hhdet_emih!O59/RES_summary!O$19</f>
        <v>6.7510881076852414</v>
      </c>
      <c r="P59" s="177">
        <f>RES_hhdet_emih!P59/RES_summary!P$19</f>
        <v>6.5125124384259241</v>
      </c>
      <c r="Q59" s="177">
        <f>RES_hhdet_emih!Q59/RES_summary!Q$19</f>
        <v>6.2906503033462995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59.797225818894972</v>
      </c>
      <c r="C62" s="184">
        <f>RES_hhdet_emih!C62/RES_summary!C$19</f>
        <v>60.417316289449431</v>
      </c>
      <c r="D62" s="184">
        <f>RES_hhdet_emih!D62/RES_summary!D$19</f>
        <v>58.661690688250239</v>
      </c>
      <c r="E62" s="184">
        <f>RES_hhdet_emih!E62/RES_summary!E$19</f>
        <v>57.819239178637993</v>
      </c>
      <c r="F62" s="184">
        <f>RES_hhdet_emih!F62/RES_summary!F$19</f>
        <v>57.10089341136721</v>
      </c>
      <c r="G62" s="184">
        <f>RES_hhdet_emih!G62/RES_summary!G$19</f>
        <v>56.107758608147492</v>
      </c>
      <c r="H62" s="184">
        <f>RES_hhdet_emih!H62/RES_summary!H$19</f>
        <v>54.800301625897838</v>
      </c>
      <c r="I62" s="184">
        <f>RES_hhdet_emih!I62/RES_summary!I$19</f>
        <v>57.402171242852511</v>
      </c>
      <c r="J62" s="184">
        <f>RES_hhdet_emih!J62/RES_summary!J$19</f>
        <v>54.858414513599179</v>
      </c>
      <c r="K62" s="184">
        <f>RES_hhdet_emih!K62/RES_summary!K$19</f>
        <v>55.475126067481185</v>
      </c>
      <c r="L62" s="184">
        <f>RES_hhdet_emih!L62/RES_summary!L$19</f>
        <v>58.784384361815995</v>
      </c>
      <c r="M62" s="184">
        <f>RES_hhdet_emih!M62/RES_summary!M$19</f>
        <v>53.641590029305334</v>
      </c>
      <c r="N62" s="184">
        <f>RES_hhdet_emih!N62/RES_summary!N$19</f>
        <v>54.845254282080631</v>
      </c>
      <c r="O62" s="184">
        <f>RES_hhdet_emih!O62/RES_summary!O$19</f>
        <v>51.430378613567022</v>
      </c>
      <c r="P62" s="184">
        <f>RES_hhdet_emih!P62/RES_summary!P$19</f>
        <v>49.83031881845276</v>
      </c>
      <c r="Q62" s="184">
        <f>RES_hhdet_emih!Q62/RES_summary!Q$19</f>
        <v>46.686164713864301</v>
      </c>
    </row>
    <row r="63" spans="1:17" ht="12.95" customHeight="1" x14ac:dyDescent="0.25">
      <c r="A63" s="158" t="s">
        <v>65</v>
      </c>
      <c r="B63" s="178">
        <f>RES_hhdet_emih!B63/RES_summary!B$19</f>
        <v>45.485376306755334</v>
      </c>
      <c r="C63" s="178">
        <f>RES_hhdet_emih!C63/RES_summary!C$19</f>
        <v>46.063465028451347</v>
      </c>
      <c r="D63" s="178">
        <f>RES_hhdet_emih!D63/RES_summary!D$19</f>
        <v>44.00016855390448</v>
      </c>
      <c r="E63" s="178">
        <f>RES_hhdet_emih!E63/RES_summary!E$19</f>
        <v>43.027620645211506</v>
      </c>
      <c r="F63" s="178">
        <f>RES_hhdet_emih!F63/RES_summary!F$19</f>
        <v>42.297604764425358</v>
      </c>
      <c r="G63" s="178">
        <f>RES_hhdet_emih!G63/RES_summary!G$19</f>
        <v>41.206598737195321</v>
      </c>
      <c r="H63" s="178">
        <f>RES_hhdet_emih!H63/RES_summary!H$19</f>
        <v>39.964015003725819</v>
      </c>
      <c r="I63" s="178">
        <f>RES_hhdet_emih!I63/RES_summary!I$19</f>
        <v>42.62133695577252</v>
      </c>
      <c r="J63" s="178">
        <f>RES_hhdet_emih!J63/RES_summary!J$19</f>
        <v>40.139151558572067</v>
      </c>
      <c r="K63" s="178">
        <f>RES_hhdet_emih!K63/RES_summary!K$19</f>
        <v>40.616062740326065</v>
      </c>
      <c r="L63" s="178">
        <f>RES_hhdet_emih!L63/RES_summary!L$19</f>
        <v>43.829871045455626</v>
      </c>
      <c r="M63" s="178">
        <f>RES_hhdet_emih!M63/RES_summary!M$19</f>
        <v>38.899321787840385</v>
      </c>
      <c r="N63" s="178">
        <f>RES_hhdet_emih!N63/RES_summary!N$19</f>
        <v>40.41652952487442</v>
      </c>
      <c r="O63" s="178">
        <f>RES_hhdet_emih!O63/RES_summary!O$19</f>
        <v>37.809213750111745</v>
      </c>
      <c r="P63" s="178">
        <f>RES_hhdet_emih!P63/RES_summary!P$19</f>
        <v>36.19998240405134</v>
      </c>
      <c r="Q63" s="178">
        <f>RES_hhdet_emih!Q63/RES_summary!Q$19</f>
        <v>33.498778817286635</v>
      </c>
    </row>
    <row r="64" spans="1:17" ht="12" customHeight="1" x14ac:dyDescent="0.25">
      <c r="A64" s="23" t="s">
        <v>161</v>
      </c>
      <c r="B64" s="177">
        <f>RES_hhdet_emih!B64/RES_summary!B$19</f>
        <v>45.485376306755334</v>
      </c>
      <c r="C64" s="177">
        <f>RES_hhdet_emih!C64/RES_summary!C$19</f>
        <v>46.063465028451347</v>
      </c>
      <c r="D64" s="177">
        <f>RES_hhdet_emih!D64/RES_summary!D$19</f>
        <v>44.00016855390448</v>
      </c>
      <c r="E64" s="177">
        <f>RES_hhdet_emih!E64/RES_summary!E$19</f>
        <v>43.027620645211506</v>
      </c>
      <c r="F64" s="177">
        <f>RES_hhdet_emih!F64/RES_summary!F$19</f>
        <v>42.297604764425358</v>
      </c>
      <c r="G64" s="177">
        <f>RES_hhdet_emih!G64/RES_summary!G$19</f>
        <v>41.206598737195321</v>
      </c>
      <c r="H64" s="177">
        <f>RES_hhdet_emih!H64/RES_summary!H$19</f>
        <v>39.964015003725819</v>
      </c>
      <c r="I64" s="177">
        <f>RES_hhdet_emih!I64/RES_summary!I$19</f>
        <v>42.62133695577252</v>
      </c>
      <c r="J64" s="177">
        <f>RES_hhdet_emih!J64/RES_summary!J$19</f>
        <v>40.139151558572067</v>
      </c>
      <c r="K64" s="177">
        <f>RES_hhdet_emih!K64/RES_summary!K$19</f>
        <v>40.616062740326065</v>
      </c>
      <c r="L64" s="177">
        <f>RES_hhdet_emih!L64/RES_summary!L$19</f>
        <v>43.829871045455626</v>
      </c>
      <c r="M64" s="177">
        <f>RES_hhdet_emih!M64/RES_summary!M$19</f>
        <v>38.899321787840385</v>
      </c>
      <c r="N64" s="177">
        <f>RES_hhdet_emih!N64/RES_summary!N$19</f>
        <v>40.41652952487442</v>
      </c>
      <c r="O64" s="177">
        <f>RES_hhdet_emih!O64/RES_summary!O$19</f>
        <v>37.809213750111745</v>
      </c>
      <c r="P64" s="177">
        <f>RES_hhdet_emih!P64/RES_summary!P$19</f>
        <v>36.19998240405134</v>
      </c>
      <c r="Q64" s="177">
        <f>RES_hhdet_emih!Q64/RES_summary!Q$19</f>
        <v>33.498778817286635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8.8757271927841508</v>
      </c>
      <c r="C68" s="178">
        <f>RES_hhdet_emih!C68/RES_summary!C$19</f>
        <v>8.8470009213912686</v>
      </c>
      <c r="D68" s="178">
        <f>RES_hhdet_emih!D68/RES_summary!D$19</f>
        <v>9.0679430880094234</v>
      </c>
      <c r="E68" s="178">
        <f>RES_hhdet_emih!E68/RES_summary!E$19</f>
        <v>9.1416702636222986</v>
      </c>
      <c r="F68" s="178">
        <f>RES_hhdet_emih!F68/RES_summary!F$19</f>
        <v>9.1031167922977829</v>
      </c>
      <c r="G68" s="178">
        <f>RES_hhdet_emih!G68/RES_summary!G$19</f>
        <v>9.1582297152781571</v>
      </c>
      <c r="H68" s="178">
        <f>RES_hhdet_emih!H68/RES_summary!H$19</f>
        <v>9.0892528907708172</v>
      </c>
      <c r="I68" s="178">
        <f>RES_hhdet_emih!I68/RES_summary!I$19</f>
        <v>9.0336270710911233</v>
      </c>
      <c r="J68" s="178">
        <f>RES_hhdet_emih!J68/RES_summary!J$19</f>
        <v>8.9802100264461089</v>
      </c>
      <c r="K68" s="178">
        <f>RES_hhdet_emih!K68/RES_summary!K$19</f>
        <v>9.1258927317086265</v>
      </c>
      <c r="L68" s="178">
        <f>RES_hhdet_emih!L68/RES_summary!L$19</f>
        <v>9.2082506181541763</v>
      </c>
      <c r="M68" s="178">
        <f>RES_hhdet_emih!M68/RES_summary!M$19</f>
        <v>8.9796683272932132</v>
      </c>
      <c r="N68" s="178">
        <f>RES_hhdet_emih!N68/RES_summary!N$19</f>
        <v>8.7400306830381833</v>
      </c>
      <c r="O68" s="178">
        <f>RES_hhdet_emih!O68/RES_summary!O$19</f>
        <v>8.2497783292275475</v>
      </c>
      <c r="P68" s="178">
        <f>RES_hhdet_emih!P68/RES_summary!P$19</f>
        <v>8.2208668496148611</v>
      </c>
      <c r="Q68" s="178">
        <f>RES_hhdet_emih!Q68/RES_summary!Q$19</f>
        <v>7.977247469359841</v>
      </c>
    </row>
    <row r="69" spans="1:17" ht="12" customHeight="1" x14ac:dyDescent="0.25">
      <c r="A69" s="167" t="s">
        <v>160</v>
      </c>
      <c r="B69" s="183">
        <f>RES_hhdet_emih!B69/RES_summary!B$19</f>
        <v>9.8869502354670775</v>
      </c>
      <c r="C69" s="183">
        <f>RES_hhdet_emih!C69/RES_summary!C$19</f>
        <v>9.8983225781924133</v>
      </c>
      <c r="D69" s="183">
        <f>RES_hhdet_emih!D69/RES_summary!D$19</f>
        <v>9.8322492086232458</v>
      </c>
      <c r="E69" s="183">
        <f>RES_hhdet_emih!E69/RES_summary!E$19</f>
        <v>9.7869942916072183</v>
      </c>
      <c r="F69" s="183">
        <f>RES_hhdet_emih!F69/RES_summary!F$19</f>
        <v>9.6832037480070809</v>
      </c>
      <c r="G69" s="183">
        <f>RES_hhdet_emih!G69/RES_summary!G$19</f>
        <v>9.5968816896756355</v>
      </c>
      <c r="H69" s="183">
        <f>RES_hhdet_emih!H69/RES_summary!H$19</f>
        <v>9.4589190341147145</v>
      </c>
      <c r="I69" s="183">
        <f>RES_hhdet_emih!I69/RES_summary!I$19</f>
        <v>9.35804584389982</v>
      </c>
      <c r="J69" s="183">
        <f>RES_hhdet_emih!J69/RES_summary!J$19</f>
        <v>9.2179332618211891</v>
      </c>
      <c r="K69" s="183">
        <f>RES_hhdet_emih!K69/RES_summary!K$19</f>
        <v>9.2540796900796014</v>
      </c>
      <c r="L69" s="183">
        <f>RES_hhdet_emih!L69/RES_summary!L$19</f>
        <v>9.2615561362500429</v>
      </c>
      <c r="M69" s="183">
        <f>RES_hhdet_emih!M69/RES_summary!M$19</f>
        <v>9.0801345795749597</v>
      </c>
      <c r="N69" s="183">
        <f>RES_hhdet_emih!N69/RES_summary!N$19</f>
        <v>8.8922227627519881</v>
      </c>
      <c r="O69" s="183">
        <f>RES_hhdet_emih!O69/RES_summary!O$19</f>
        <v>8.3350739979158046</v>
      </c>
      <c r="P69" s="183">
        <f>RES_hhdet_emih!P69/RES_summary!P$19</f>
        <v>8.271974692264159</v>
      </c>
      <c r="Q69" s="183">
        <f>RES_hhdet_emih!Q69/RES_summary!Q$19</f>
        <v>8.0225727390721122</v>
      </c>
    </row>
    <row r="70" spans="1:17" ht="12" customHeight="1" x14ac:dyDescent="0.25">
      <c r="A70" s="167" t="s">
        <v>159</v>
      </c>
      <c r="B70" s="183">
        <f>RES_hhdet_emih!B70/RES_summary!B$19</f>
        <v>0</v>
      </c>
      <c r="C70" s="183">
        <f>RES_hhdet_emih!C70/RES_summary!C$19</f>
        <v>0</v>
      </c>
      <c r="D70" s="183">
        <f>RES_hhdet_emih!D70/RES_summary!D$19</f>
        <v>0</v>
      </c>
      <c r="E70" s="183">
        <f>RES_hhdet_emih!E70/RES_summary!E$19</f>
        <v>0</v>
      </c>
      <c r="F70" s="183">
        <f>RES_hhdet_emih!F70/RES_summary!F$19</f>
        <v>0</v>
      </c>
      <c r="G70" s="183">
        <f>RES_hhdet_emih!G70/RES_summary!G$19</f>
        <v>0</v>
      </c>
      <c r="H70" s="183">
        <f>RES_hhdet_emih!H70/RES_summary!H$19</f>
        <v>0</v>
      </c>
      <c r="I70" s="183">
        <f>RES_hhdet_emih!I70/RES_summary!I$19</f>
        <v>0</v>
      </c>
      <c r="J70" s="183">
        <f>RES_hhdet_emih!J70/RES_summary!J$19</f>
        <v>0</v>
      </c>
      <c r="K70" s="183">
        <f>RES_hhdet_emih!K70/RES_summary!K$19</f>
        <v>0</v>
      </c>
      <c r="L70" s="183">
        <f>RES_hhdet_emih!L70/RES_summary!L$19</f>
        <v>0</v>
      </c>
      <c r="M70" s="183">
        <f>RES_hhdet_emih!M70/RES_summary!M$19</f>
        <v>0</v>
      </c>
      <c r="N70" s="183">
        <f>RES_hhdet_emih!N70/RES_summary!N$19</f>
        <v>0</v>
      </c>
      <c r="O70" s="183">
        <f>RES_hhdet_emih!O70/RES_summary!O$19</f>
        <v>0</v>
      </c>
      <c r="P70" s="183">
        <f>RES_hhdet_emih!P70/RES_summary!P$19</f>
        <v>0</v>
      </c>
      <c r="Q70" s="183">
        <f>RES_hhdet_emih!Q70/RES_summary!Q$19</f>
        <v>0</v>
      </c>
    </row>
    <row r="71" spans="1:17" ht="12" customHeight="1" x14ac:dyDescent="0.25">
      <c r="A71" s="166" t="s">
        <v>109</v>
      </c>
      <c r="B71" s="182">
        <f>RES_hhdet_emih!B71/RES_summary!B$19</f>
        <v>0</v>
      </c>
      <c r="C71" s="182">
        <f>RES_hhdet_emih!C71/RES_summary!C$19</f>
        <v>0</v>
      </c>
      <c r="D71" s="182">
        <f>RES_hhdet_emih!D71/RES_summary!D$19</f>
        <v>0</v>
      </c>
      <c r="E71" s="182">
        <f>RES_hhdet_emih!E71/RES_summary!E$19</f>
        <v>0</v>
      </c>
      <c r="F71" s="182">
        <f>RES_hhdet_emih!F71/RES_summary!F$19</f>
        <v>0</v>
      </c>
      <c r="G71" s="182">
        <f>RES_hhdet_emih!G71/RES_summary!G$19</f>
        <v>0</v>
      </c>
      <c r="H71" s="182">
        <f>RES_hhdet_emih!H71/RES_summary!H$19</f>
        <v>0</v>
      </c>
      <c r="I71" s="182">
        <f>RES_hhdet_emih!I71/RES_summary!I$19</f>
        <v>0</v>
      </c>
      <c r="J71" s="182">
        <f>RES_hhdet_emih!J71/RES_summary!J$19</f>
        <v>0</v>
      </c>
      <c r="K71" s="182">
        <f>RES_hhdet_emih!K71/RES_summary!K$19</f>
        <v>0</v>
      </c>
      <c r="L71" s="182">
        <f>RES_hhdet_emih!L71/RES_summary!L$19</f>
        <v>0</v>
      </c>
      <c r="M71" s="182">
        <f>RES_hhdet_emih!M71/RES_summary!M$19</f>
        <v>0</v>
      </c>
      <c r="N71" s="182">
        <f>RES_hhdet_emih!N71/RES_summary!N$19</f>
        <v>0</v>
      </c>
      <c r="O71" s="182">
        <f>RES_hhdet_emih!O71/RES_summary!O$19</f>
        <v>0</v>
      </c>
      <c r="P71" s="182">
        <f>RES_hhdet_emih!P71/RES_summary!P$19</f>
        <v>0</v>
      </c>
      <c r="Q71" s="182">
        <f>RES_hhdet_emih!Q71/RES_summary!Q$19</f>
        <v>0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5.4361223193554844</v>
      </c>
      <c r="C77" s="178">
        <f>RES_hhdet_emih!C77/RES_summary!C$19</f>
        <v>5.5068503396068174</v>
      </c>
      <c r="D77" s="178">
        <f>RES_hhdet_emih!D77/RES_summary!D$19</f>
        <v>5.5935790463363375</v>
      </c>
      <c r="E77" s="178">
        <f>RES_hhdet_emih!E77/RES_summary!E$19</f>
        <v>5.6499482698041836</v>
      </c>
      <c r="F77" s="178">
        <f>RES_hhdet_emih!F77/RES_summary!F$19</f>
        <v>5.7001718546440738</v>
      </c>
      <c r="G77" s="178">
        <f>RES_hhdet_emih!G77/RES_summary!G$19</f>
        <v>5.7429301556740135</v>
      </c>
      <c r="H77" s="178">
        <f>RES_hhdet_emih!H77/RES_summary!H$19</f>
        <v>5.7470337314011992</v>
      </c>
      <c r="I77" s="178">
        <f>RES_hhdet_emih!I77/RES_summary!I$19</f>
        <v>5.7472072159888699</v>
      </c>
      <c r="J77" s="178">
        <f>RES_hhdet_emih!J77/RES_summary!J$19</f>
        <v>5.7390529285810041</v>
      </c>
      <c r="K77" s="178">
        <f>RES_hhdet_emih!K77/RES_summary!K$19</f>
        <v>5.733170595446496</v>
      </c>
      <c r="L77" s="178">
        <f>RES_hhdet_emih!L77/RES_summary!L$19</f>
        <v>5.7462626982061913</v>
      </c>
      <c r="M77" s="178">
        <f>RES_hhdet_emih!M77/RES_summary!M$19</f>
        <v>5.7625999141717434</v>
      </c>
      <c r="N77" s="178">
        <f>RES_hhdet_emih!N77/RES_summary!N$19</f>
        <v>5.6886940741680299</v>
      </c>
      <c r="O77" s="178">
        <f>RES_hhdet_emih!O77/RES_summary!O$19</f>
        <v>5.3713865342277298</v>
      </c>
      <c r="P77" s="178">
        <f>RES_hhdet_emih!P77/RES_summary!P$19</f>
        <v>5.4094695647865558</v>
      </c>
      <c r="Q77" s="178">
        <f>RES_hhdet_emih!Q77/RES_summary!Q$19</f>
        <v>5.2101384272178324</v>
      </c>
    </row>
    <row r="78" spans="1:17" ht="12" customHeight="1" x14ac:dyDescent="0.25">
      <c r="A78" s="23" t="s">
        <v>109</v>
      </c>
      <c r="B78" s="177">
        <f>RES_hhdet_emih!B78/RES_summary!B$19</f>
        <v>6.5884428780051181</v>
      </c>
      <c r="C78" s="177">
        <f>RES_hhdet_emih!C78/RES_summary!C$19</f>
        <v>6.5924956257681266</v>
      </c>
      <c r="D78" s="177">
        <f>RES_hhdet_emih!D78/RES_summary!D$19</f>
        <v>6.5452964729185634</v>
      </c>
      <c r="E78" s="177">
        <f>RES_hhdet_emih!E78/RES_summary!E$19</f>
        <v>6.4742754166505199</v>
      </c>
      <c r="F78" s="177">
        <f>RES_hhdet_emih!F78/RES_summary!F$19</f>
        <v>6.4213493090239577</v>
      </c>
      <c r="G78" s="177">
        <f>RES_hhdet_emih!G78/RES_summary!G$19</f>
        <v>6.3709666984928077</v>
      </c>
      <c r="H78" s="177">
        <f>RES_hhdet_emih!H78/RES_summary!H$19</f>
        <v>6.3219896474033987</v>
      </c>
      <c r="I78" s="177">
        <f>RES_hhdet_emih!I78/RES_summary!I$19</f>
        <v>6.2784375527638199</v>
      </c>
      <c r="J78" s="177">
        <f>RES_hhdet_emih!J78/RES_summary!J$19</f>
        <v>6.1915285416147441</v>
      </c>
      <c r="K78" s="177">
        <f>RES_hhdet_emih!K78/RES_summary!K$19</f>
        <v>6.164454314742291</v>
      </c>
      <c r="L78" s="177">
        <f>RES_hhdet_emih!L78/RES_summary!L$19</f>
        <v>6.1299471506974621</v>
      </c>
      <c r="M78" s="177">
        <f>RES_hhdet_emih!M78/RES_summary!M$19</f>
        <v>6.0444038784958494</v>
      </c>
      <c r="N78" s="177">
        <f>RES_hhdet_emih!N78/RES_summary!N$19</f>
        <v>5.9417590864939305</v>
      </c>
      <c r="O78" s="177">
        <f>RES_hhdet_emih!O78/RES_summary!O$19</f>
        <v>5.6055691533411673</v>
      </c>
      <c r="P78" s="177">
        <f>RES_hhdet_emih!P78/RES_summary!P$19</f>
        <v>5.5677082454590474</v>
      </c>
      <c r="Q78" s="177">
        <f>RES_hhdet_emih!Q78/RES_summary!Q$19</f>
        <v>5.4070719910404925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0.65043377718496176</v>
      </c>
      <c r="C81" s="184">
        <f>RES_hhdet_emih!C81/RES_summary!C$19</f>
        <v>0.73208795618827183</v>
      </c>
      <c r="D81" s="184">
        <f>RES_hhdet_emih!D81/RES_summary!D$19</f>
        <v>0.32608259768817932</v>
      </c>
      <c r="E81" s="184">
        <f>RES_hhdet_emih!E81/RES_summary!E$19</f>
        <v>0.4117167750894512</v>
      </c>
      <c r="F81" s="184">
        <f>RES_hhdet_emih!F81/RES_summary!F$19</f>
        <v>0.39594730377433796</v>
      </c>
      <c r="G81" s="184">
        <f>RES_hhdet_emih!G81/RES_summary!G$19</f>
        <v>0.28566381907277794</v>
      </c>
      <c r="H81" s="184">
        <f>RES_hhdet_emih!H81/RES_summary!H$19</f>
        <v>0.28997136893298947</v>
      </c>
      <c r="I81" s="184">
        <f>RES_hhdet_emih!I81/RES_summary!I$19</f>
        <v>0.21149142027326856</v>
      </c>
      <c r="J81" s="184">
        <f>RES_hhdet_emih!J81/RES_summary!J$19</f>
        <v>0.28221315716416506</v>
      </c>
      <c r="K81" s="184">
        <f>RES_hhdet_emih!K81/RES_summary!K$19</f>
        <v>0.27831164938797709</v>
      </c>
      <c r="L81" s="184">
        <f>RES_hhdet_emih!L81/RES_summary!L$19</f>
        <v>0.35942919907444182</v>
      </c>
      <c r="M81" s="184">
        <f>RES_hhdet_emih!M81/RES_summary!M$19</f>
        <v>0.35818273986701615</v>
      </c>
      <c r="N81" s="184">
        <f>RES_hhdet_emih!N81/RES_summary!N$19</f>
        <v>0.2760252211472099</v>
      </c>
      <c r="O81" s="184">
        <f>RES_hhdet_emih!O81/RES_summary!O$19</f>
        <v>0.27922161641783971</v>
      </c>
      <c r="P81" s="184">
        <f>RES_hhdet_emih!P81/RES_summary!P$19</f>
        <v>0.36105504549949546</v>
      </c>
      <c r="Q81" s="184">
        <f>RES_hhdet_emih!Q81/RES_summary!Q$19</f>
        <v>0.44004282286783736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0</v>
      </c>
      <c r="D82" s="178">
        <f>RES_hhdet_emih!D82/RES_summary!D$19</f>
        <v>0</v>
      </c>
      <c r="E82" s="178">
        <f>RES_hhdet_emih!E82/RES_summary!E$19</f>
        <v>0</v>
      </c>
      <c r="F82" s="178">
        <f>RES_hhdet_emih!F82/RES_summary!F$19</f>
        <v>0</v>
      </c>
      <c r="G82" s="178">
        <f>RES_hhdet_emih!G82/RES_summary!G$19</f>
        <v>0</v>
      </c>
      <c r="H82" s="178">
        <f>RES_hhdet_emih!H82/RES_summary!H$19</f>
        <v>0</v>
      </c>
      <c r="I82" s="178">
        <f>RES_hhdet_emih!I82/RES_summary!I$19</f>
        <v>0</v>
      </c>
      <c r="J82" s="178">
        <f>RES_hhdet_emih!J82/RES_summary!J$19</f>
        <v>0</v>
      </c>
      <c r="K82" s="178">
        <f>RES_hhdet_emih!K82/RES_summary!K$19</f>
        <v>0</v>
      </c>
      <c r="L82" s="178">
        <f>RES_hhdet_emih!L82/RES_summary!L$19</f>
        <v>0</v>
      </c>
      <c r="M82" s="178">
        <f>RES_hhdet_emih!M82/RES_summary!M$19</f>
        <v>0</v>
      </c>
      <c r="N82" s="178">
        <f>RES_hhdet_emih!N82/RES_summary!N$19</f>
        <v>0</v>
      </c>
      <c r="O82" s="178">
        <f>RES_hhdet_emih!O82/RES_summary!O$19</f>
        <v>0</v>
      </c>
      <c r="P82" s="178">
        <f>RES_hhdet_emih!P82/RES_summary!P$19</f>
        <v>0</v>
      </c>
      <c r="Q82" s="178">
        <f>RES_hhdet_emih!Q82/RES_summary!Q$19</f>
        <v>0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0</v>
      </c>
      <c r="D83" s="177">
        <f>RES_hhdet_emih!D83/RES_summary!D$19</f>
        <v>0</v>
      </c>
      <c r="E83" s="177">
        <f>RES_hhdet_emih!E83/RES_summary!E$19</f>
        <v>0</v>
      </c>
      <c r="F83" s="177">
        <f>RES_hhdet_emih!F83/RES_summary!F$19</f>
        <v>0</v>
      </c>
      <c r="G83" s="177">
        <f>RES_hhdet_emih!G83/RES_summary!G$19</f>
        <v>0</v>
      </c>
      <c r="H83" s="177">
        <f>RES_hhdet_emih!H83/RES_summary!H$19</f>
        <v>0</v>
      </c>
      <c r="I83" s="177">
        <f>RES_hhdet_emih!I83/RES_summary!I$19</f>
        <v>0</v>
      </c>
      <c r="J83" s="177">
        <f>RES_hhdet_emih!J83/RES_summary!J$19</f>
        <v>0</v>
      </c>
      <c r="K83" s="177">
        <f>RES_hhdet_emih!K83/RES_summary!K$19</f>
        <v>0</v>
      </c>
      <c r="L83" s="177">
        <f>RES_hhdet_emih!L83/RES_summary!L$19</f>
        <v>0</v>
      </c>
      <c r="M83" s="177">
        <f>RES_hhdet_emih!M83/RES_summary!M$19</f>
        <v>0</v>
      </c>
      <c r="N83" s="177">
        <f>RES_hhdet_emih!N83/RES_summary!N$19</f>
        <v>0</v>
      </c>
      <c r="O83" s="177">
        <f>RES_hhdet_emih!O83/RES_summary!O$19</f>
        <v>0</v>
      </c>
      <c r="P83" s="177">
        <f>RES_hhdet_emih!P83/RES_summary!P$19</f>
        <v>0</v>
      </c>
      <c r="Q83" s="177">
        <f>RES_hhdet_emih!Q83/RES_summary!Q$19</f>
        <v>0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0.3054875325103002</v>
      </c>
      <c r="C87" s="178">
        <f>RES_hhdet_emih!C87/RES_summary!C$19</f>
        <v>0.28486522086223365</v>
      </c>
      <c r="D87" s="178">
        <f>RES_hhdet_emih!D87/RES_summary!D$19</f>
        <v>0.17499985642324387</v>
      </c>
      <c r="E87" s="178">
        <f>RES_hhdet_emih!E87/RES_summary!E$19</f>
        <v>0.17564170510863827</v>
      </c>
      <c r="F87" s="178">
        <f>RES_hhdet_emih!F87/RES_summary!F$19</f>
        <v>0.15463597092454856</v>
      </c>
      <c r="G87" s="178">
        <f>RES_hhdet_emih!G87/RES_summary!G$19</f>
        <v>0.10550375997899887</v>
      </c>
      <c r="H87" s="178">
        <f>RES_hhdet_emih!H87/RES_summary!H$19</f>
        <v>0.10783164193914929</v>
      </c>
      <c r="I87" s="178">
        <f>RES_hhdet_emih!I87/RES_summary!I$19</f>
        <v>0.11259360979785878</v>
      </c>
      <c r="J87" s="178">
        <f>RES_hhdet_emih!J87/RES_summary!J$19</f>
        <v>0.10554545238716942</v>
      </c>
      <c r="K87" s="178">
        <f>RES_hhdet_emih!K87/RES_summary!K$19</f>
        <v>0.10914038237336759</v>
      </c>
      <c r="L87" s="178">
        <f>RES_hhdet_emih!L87/RES_summary!L$19</f>
        <v>0.11490575308118235</v>
      </c>
      <c r="M87" s="178">
        <f>RES_hhdet_emih!M87/RES_summary!M$19</f>
        <v>0.11207307508500326</v>
      </c>
      <c r="N87" s="178">
        <f>RES_hhdet_emih!N87/RES_summary!N$19</f>
        <v>0.10870328678946614</v>
      </c>
      <c r="O87" s="178">
        <f>RES_hhdet_emih!O87/RES_summary!O$19</f>
        <v>0.10917596209078802</v>
      </c>
      <c r="P87" s="178">
        <f>RES_hhdet_emih!P87/RES_summary!P$19</f>
        <v>0.12230390047467171</v>
      </c>
      <c r="Q87" s="178">
        <f>RES_hhdet_emih!Q87/RES_summary!Q$19</f>
        <v>0.13036806501621132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</v>
      </c>
      <c r="D88" s="183">
        <f>RES_hhdet_emih!D88/RES_summary!D$19</f>
        <v>0</v>
      </c>
      <c r="E88" s="183">
        <f>RES_hhdet_emih!E88/RES_summary!E$19</f>
        <v>0</v>
      </c>
      <c r="F88" s="183">
        <f>RES_hhdet_emih!F88/RES_summary!F$19</f>
        <v>0</v>
      </c>
      <c r="G88" s="183">
        <f>RES_hhdet_emih!G88/RES_summary!G$19</f>
        <v>0</v>
      </c>
      <c r="H88" s="183">
        <f>RES_hhdet_emih!H88/RES_summary!H$19</f>
        <v>0</v>
      </c>
      <c r="I88" s="183">
        <f>RES_hhdet_emih!I88/RES_summary!I$19</f>
        <v>0</v>
      </c>
      <c r="J88" s="183">
        <f>RES_hhdet_emih!J88/RES_summary!J$19</f>
        <v>0</v>
      </c>
      <c r="K88" s="183">
        <f>RES_hhdet_emih!K88/RES_summary!K$19</f>
        <v>0</v>
      </c>
      <c r="L88" s="183">
        <f>RES_hhdet_emih!L88/RES_summary!L$19</f>
        <v>0</v>
      </c>
      <c r="M88" s="183">
        <f>RES_hhdet_emih!M88/RES_summary!M$19</f>
        <v>0</v>
      </c>
      <c r="N88" s="183">
        <f>RES_hhdet_emih!N88/RES_summary!N$19</f>
        <v>0</v>
      </c>
      <c r="O88" s="183">
        <f>RES_hhdet_emih!O88/RES_summary!O$19</f>
        <v>0</v>
      </c>
      <c r="P88" s="183">
        <f>RES_hhdet_emih!P88/RES_summary!P$19</f>
        <v>0</v>
      </c>
      <c r="Q88" s="183">
        <f>RES_hhdet_emih!Q88/RES_summary!Q$19</f>
        <v>0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</v>
      </c>
      <c r="D89" s="183">
        <f>RES_hhdet_emih!D89/RES_summary!D$19</f>
        <v>0</v>
      </c>
      <c r="E89" s="183">
        <f>RES_hhdet_emih!E89/RES_summary!E$19</f>
        <v>0</v>
      </c>
      <c r="F89" s="183">
        <f>RES_hhdet_emih!F89/RES_summary!F$19</f>
        <v>0</v>
      </c>
      <c r="G89" s="183">
        <f>RES_hhdet_emih!G89/RES_summary!G$19</f>
        <v>0</v>
      </c>
      <c r="H89" s="183">
        <f>RES_hhdet_emih!H89/RES_summary!H$19</f>
        <v>0</v>
      </c>
      <c r="I89" s="183">
        <f>RES_hhdet_emih!I89/RES_summary!I$19</f>
        <v>0</v>
      </c>
      <c r="J89" s="183">
        <f>RES_hhdet_emih!J89/RES_summary!J$19</f>
        <v>0</v>
      </c>
      <c r="K89" s="183">
        <f>RES_hhdet_emih!K89/RES_summary!K$19</f>
        <v>0</v>
      </c>
      <c r="L89" s="183">
        <f>RES_hhdet_emih!L89/RES_summary!L$19</f>
        <v>0</v>
      </c>
      <c r="M89" s="183">
        <f>RES_hhdet_emih!M89/RES_summary!M$19</f>
        <v>0</v>
      </c>
      <c r="N89" s="183">
        <f>RES_hhdet_emih!N89/RES_summary!N$19</f>
        <v>0</v>
      </c>
      <c r="O89" s="183">
        <f>RES_hhdet_emih!O89/RES_summary!O$19</f>
        <v>0</v>
      </c>
      <c r="P89" s="183">
        <f>RES_hhdet_emih!P89/RES_summary!P$19</f>
        <v>0</v>
      </c>
      <c r="Q89" s="183">
        <f>RES_hhdet_emih!Q89/RES_summary!Q$19</f>
        <v>0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</v>
      </c>
      <c r="D90" s="182">
        <f>RES_hhdet_emih!D90/RES_summary!D$19</f>
        <v>0</v>
      </c>
      <c r="E90" s="182">
        <f>RES_hhdet_emih!E90/RES_summary!E$19</f>
        <v>0</v>
      </c>
      <c r="F90" s="182">
        <f>RES_hhdet_emih!F90/RES_summary!F$19</f>
        <v>0</v>
      </c>
      <c r="G90" s="182">
        <f>RES_hhdet_emih!G90/RES_summary!G$19</f>
        <v>0</v>
      </c>
      <c r="H90" s="182">
        <f>RES_hhdet_emih!H90/RES_summary!H$19</f>
        <v>0</v>
      </c>
      <c r="I90" s="182">
        <f>RES_hhdet_emih!I90/RES_summary!I$19</f>
        <v>0</v>
      </c>
      <c r="J90" s="182">
        <f>RES_hhdet_emih!J90/RES_summary!J$19</f>
        <v>0</v>
      </c>
      <c r="K90" s="182">
        <f>RES_hhdet_emih!K90/RES_summary!K$19</f>
        <v>0</v>
      </c>
      <c r="L90" s="182">
        <f>RES_hhdet_emih!L90/RES_summary!L$19</f>
        <v>0</v>
      </c>
      <c r="M90" s="182">
        <f>RES_hhdet_emih!M90/RES_summary!M$19</f>
        <v>0</v>
      </c>
      <c r="N90" s="182">
        <f>RES_hhdet_emih!N90/RES_summary!N$19</f>
        <v>0</v>
      </c>
      <c r="O90" s="182">
        <f>RES_hhdet_emih!O90/RES_summary!O$19</f>
        <v>0</v>
      </c>
      <c r="P90" s="182">
        <f>RES_hhdet_emih!P90/RES_summary!P$19</f>
        <v>0</v>
      </c>
      <c r="Q90" s="182">
        <f>RES_hhdet_emih!Q90/RES_summary!Q$19</f>
        <v>0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11.583742532229079</v>
      </c>
      <c r="C92" s="180">
        <f>RES_hhdet_emih!C92/RES_summary!C$19</f>
        <v>11.597897137342459</v>
      </c>
      <c r="D92" s="180">
        <f>RES_hhdet_emih!D92/RES_summary!D$19</f>
        <v>11.521218652635209</v>
      </c>
      <c r="E92" s="180">
        <f>RES_hhdet_emih!E92/RES_summary!E$19</f>
        <v>11.465980474030737</v>
      </c>
      <c r="F92" s="180">
        <f>RES_hhdet_emih!F92/RES_summary!F$19</f>
        <v>11.344892158120029</v>
      </c>
      <c r="G92" s="180">
        <f>RES_hhdet_emih!G92/RES_summary!G$19</f>
        <v>11.24325359454563</v>
      </c>
      <c r="H92" s="180">
        <f>RES_hhdet_emih!H92/RES_summary!H$19</f>
        <v>11.084183209034792</v>
      </c>
      <c r="I92" s="180">
        <f>RES_hhdet_emih!I92/RES_summary!I$19</f>
        <v>10.965976604092338</v>
      </c>
      <c r="J92" s="180">
        <f>RES_hhdet_emih!J92/RES_summary!J$19</f>
        <v>10.79939340146591</v>
      </c>
      <c r="K92" s="180">
        <f>RES_hhdet_emih!K92/RES_summary!K$19</f>
        <v>10.840994868588826</v>
      </c>
      <c r="L92" s="180">
        <f>RES_hhdet_emih!L92/RES_summary!L$19</f>
        <v>10.851691783094111</v>
      </c>
      <c r="M92" s="180">
        <f>RES_hhdet_emih!M92/RES_summary!M$19</f>
        <v>10.428946886138373</v>
      </c>
      <c r="N92" s="180">
        <f>RES_hhdet_emih!N92/RES_summary!N$19</f>
        <v>9.7611658698332313</v>
      </c>
      <c r="O92" s="180">
        <f>RES_hhdet_emih!O92/RES_summary!O$19</f>
        <v>9.4742891690579825</v>
      </c>
      <c r="P92" s="180">
        <f>RES_hhdet_emih!P92/RES_summary!P$19</f>
        <v>9.0368441062290064</v>
      </c>
      <c r="Q92" s="180">
        <f>RES_hhdet_emih!Q92/RES_summary!Q$19</f>
        <v>8.8251856782066866</v>
      </c>
    </row>
    <row r="93" spans="1:17" ht="12" customHeight="1" x14ac:dyDescent="0.25">
      <c r="A93" s="161" t="s">
        <v>143</v>
      </c>
      <c r="B93" s="179">
        <f>RES_hhdet_emih!B93/RES_summary!B$19</f>
        <v>0</v>
      </c>
      <c r="C93" s="179">
        <f>RES_hhdet_emih!C93/RES_summary!C$19</f>
        <v>0</v>
      </c>
      <c r="D93" s="179">
        <f>RES_hhdet_emih!D93/RES_summary!D$19</f>
        <v>0</v>
      </c>
      <c r="E93" s="179">
        <f>RES_hhdet_emih!E93/RES_summary!E$19</f>
        <v>0</v>
      </c>
      <c r="F93" s="179">
        <f>RES_hhdet_emih!F93/RES_summary!F$19</f>
        <v>0</v>
      </c>
      <c r="G93" s="179">
        <f>RES_hhdet_emih!G93/RES_summary!G$19</f>
        <v>0</v>
      </c>
      <c r="H93" s="179">
        <f>RES_hhdet_emih!H93/RES_summary!H$19</f>
        <v>0</v>
      </c>
      <c r="I93" s="179">
        <f>RES_hhdet_emih!I93/RES_summary!I$19</f>
        <v>0</v>
      </c>
      <c r="J93" s="179">
        <f>RES_hhdet_emih!J93/RES_summary!J$19</f>
        <v>0</v>
      </c>
      <c r="K93" s="179">
        <f>RES_hhdet_emih!K93/RES_summary!K$19</f>
        <v>0</v>
      </c>
      <c r="L93" s="179">
        <f>RES_hhdet_emih!L93/RES_summary!L$19</f>
        <v>0</v>
      </c>
      <c r="M93" s="179">
        <f>RES_hhdet_emih!M93/RES_summary!M$19</f>
        <v>0</v>
      </c>
      <c r="N93" s="179">
        <f>RES_hhdet_emih!N93/RES_summary!N$19</f>
        <v>0</v>
      </c>
      <c r="O93" s="179">
        <f>RES_hhdet_emih!O93/RES_summary!O$19</f>
        <v>0</v>
      </c>
      <c r="P93" s="179">
        <f>RES_hhdet_emih!P93/RES_summary!P$19</f>
        <v>0</v>
      </c>
      <c r="Q93" s="179">
        <f>RES_hhdet_emih!Q93/RES_summary!Q$19</f>
        <v>0</v>
      </c>
    </row>
    <row r="94" spans="1:17" ht="12" customHeight="1" x14ac:dyDescent="0.25">
      <c r="A94" s="148" t="s">
        <v>57</v>
      </c>
      <c r="B94" s="177">
        <f>RES_hhdet_emih!B94/RES_summary!B$19</f>
        <v>0</v>
      </c>
      <c r="C94" s="177">
        <f>RES_hhdet_emih!C94/RES_summary!C$19</f>
        <v>0</v>
      </c>
      <c r="D94" s="177">
        <f>RES_hhdet_emih!D94/RES_summary!D$19</f>
        <v>0</v>
      </c>
      <c r="E94" s="177">
        <f>RES_hhdet_emih!E94/RES_summary!E$19</f>
        <v>0</v>
      </c>
      <c r="F94" s="177">
        <f>RES_hhdet_emih!F94/RES_summary!F$19</f>
        <v>0</v>
      </c>
      <c r="G94" s="177">
        <f>RES_hhdet_emih!G94/RES_summary!G$19</f>
        <v>0</v>
      </c>
      <c r="H94" s="177">
        <f>RES_hhdet_emih!H94/RES_summary!H$19</f>
        <v>0</v>
      </c>
      <c r="I94" s="177">
        <f>RES_hhdet_emih!I94/RES_summary!I$19</f>
        <v>0</v>
      </c>
      <c r="J94" s="177">
        <f>RES_hhdet_emih!J94/RES_summary!J$19</f>
        <v>0</v>
      </c>
      <c r="K94" s="177">
        <f>RES_hhdet_emih!K94/RES_summary!K$19</f>
        <v>0</v>
      </c>
      <c r="L94" s="177">
        <f>RES_hhdet_emih!L94/RES_summary!L$19</f>
        <v>0</v>
      </c>
      <c r="M94" s="177">
        <f>RES_hhdet_emih!M94/RES_summary!M$19</f>
        <v>0</v>
      </c>
      <c r="N94" s="177">
        <f>RES_hhdet_emih!N94/RES_summary!N$19</f>
        <v>0</v>
      </c>
      <c r="O94" s="177">
        <f>RES_hhdet_emih!O94/RES_summary!O$19</f>
        <v>0</v>
      </c>
      <c r="P94" s="177">
        <f>RES_hhdet_emih!P94/RES_summary!P$19</f>
        <v>0</v>
      </c>
      <c r="Q94" s="177">
        <f>RES_hhdet_emih!Q94/RES_summary!Q$19</f>
        <v>0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0.34494624467466162</v>
      </c>
      <c r="C100" s="178">
        <f>RES_hhdet_emih!C100/RES_summary!C$19</f>
        <v>0.44722273532603818</v>
      </c>
      <c r="D100" s="178">
        <f>RES_hhdet_emih!D100/RES_summary!D$19</f>
        <v>0.15108274126493551</v>
      </c>
      <c r="E100" s="178">
        <f>RES_hhdet_emih!E100/RES_summary!E$19</f>
        <v>0.2360750699808129</v>
      </c>
      <c r="F100" s="178">
        <f>RES_hhdet_emih!F100/RES_summary!F$19</f>
        <v>0.24131133284978942</v>
      </c>
      <c r="G100" s="178">
        <f>RES_hhdet_emih!G100/RES_summary!G$19</f>
        <v>0.18016005909377911</v>
      </c>
      <c r="H100" s="178">
        <f>RES_hhdet_emih!H100/RES_summary!H$19</f>
        <v>0.18213972699384021</v>
      </c>
      <c r="I100" s="178">
        <f>RES_hhdet_emih!I100/RES_summary!I$19</f>
        <v>9.8897810475409798E-2</v>
      </c>
      <c r="J100" s="178">
        <f>RES_hhdet_emih!J100/RES_summary!J$19</f>
        <v>0.17666770477699562</v>
      </c>
      <c r="K100" s="178">
        <f>RES_hhdet_emih!K100/RES_summary!K$19</f>
        <v>0.16917126701460952</v>
      </c>
      <c r="L100" s="178">
        <f>RES_hhdet_emih!L100/RES_summary!L$19</f>
        <v>0.24452344599325948</v>
      </c>
      <c r="M100" s="178">
        <f>RES_hhdet_emih!M100/RES_summary!M$19</f>
        <v>0.2461096647820129</v>
      </c>
      <c r="N100" s="178">
        <f>RES_hhdet_emih!N100/RES_summary!N$19</f>
        <v>0.16732193435774378</v>
      </c>
      <c r="O100" s="178">
        <f>RES_hhdet_emih!O100/RES_summary!O$19</f>
        <v>0.17004565432705165</v>
      </c>
      <c r="P100" s="178">
        <f>RES_hhdet_emih!P100/RES_summary!P$19</f>
        <v>0.23875114502482381</v>
      </c>
      <c r="Q100" s="178">
        <f>RES_hhdet_emih!Q100/RES_summary!Q$19</f>
        <v>0.30967475785162607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7.9806155657532152</v>
      </c>
      <c r="C102" s="177">
        <f>RES_hhdet_emih!C102/RES_summary!C$19</f>
        <v>7.9570129779896099</v>
      </c>
      <c r="D102" s="177">
        <f>RES_hhdet_emih!D102/RES_summary!D$19</f>
        <v>7.9649068114930728</v>
      </c>
      <c r="E102" s="177">
        <f>RES_hhdet_emih!E102/RES_summary!E$19</f>
        <v>7.8628710935871577</v>
      </c>
      <c r="F102" s="177">
        <f>RES_hhdet_emih!F102/RES_summary!F$19</f>
        <v>7.7925709827068266</v>
      </c>
      <c r="G102" s="177">
        <f>RES_hhdet_emih!G102/RES_summary!G$19</f>
        <v>7.5382381428537366</v>
      </c>
      <c r="H102" s="177">
        <f>RES_hhdet_emih!H102/RES_summary!H$19</f>
        <v>7.7780323690637676</v>
      </c>
      <c r="I102" s="177">
        <f>RES_hhdet_emih!I102/RES_summary!I$19</f>
        <v>7.6168101148286471</v>
      </c>
      <c r="J102" s="177">
        <f>RES_hhdet_emih!J102/RES_summary!J$19</f>
        <v>7.6144864194406949</v>
      </c>
      <c r="K102" s="177">
        <f>RES_hhdet_emih!K102/RES_summary!K$19</f>
        <v>7.2717375003069362</v>
      </c>
      <c r="L102" s="177">
        <f>RES_hhdet_emih!L102/RES_summary!L$19</f>
        <v>7.4080344635856141</v>
      </c>
      <c r="M102" s="177">
        <f>RES_hhdet_emih!M102/RES_summary!M$19</f>
        <v>7.2404219956729161</v>
      </c>
      <c r="N102" s="177">
        <f>RES_hhdet_emih!N102/RES_summary!N$19</f>
        <v>6.923586559853784</v>
      </c>
      <c r="O102" s="177">
        <f>RES_hhdet_emih!O102/RES_summary!O$19</f>
        <v>6.7360849175379407</v>
      </c>
      <c r="P102" s="177">
        <f>RES_hhdet_emih!P102/RES_summary!P$19</f>
        <v>6.5020775147551726</v>
      </c>
      <c r="Q102" s="177">
        <f>RES_hhdet_emih!Q102/RES_summary!Q$19</f>
        <v>6.2846033037985398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</v>
      </c>
      <c r="F105" s="184">
        <f>RES_hhdet_emih!F105/RES_summary!F$19</f>
        <v>0</v>
      </c>
      <c r="G105" s="184">
        <f>RES_hhdet_emih!G105/RES_summary!G$19</f>
        <v>0</v>
      </c>
      <c r="H105" s="184">
        <f>RES_hhdet_emih!H105/RES_summary!H$19</f>
        <v>0</v>
      </c>
      <c r="I105" s="184">
        <f>RES_hhdet_emih!I105/RES_summary!I$19</f>
        <v>0</v>
      </c>
      <c r="J105" s="184">
        <f>RES_hhdet_emih!J105/RES_summary!J$19</f>
        <v>0</v>
      </c>
      <c r="K105" s="184">
        <f>RES_hhdet_emih!K105/RES_summary!K$19</f>
        <v>0</v>
      </c>
      <c r="L105" s="184">
        <f>RES_hhdet_emih!L105/RES_summary!L$19</f>
        <v>0</v>
      </c>
      <c r="M105" s="184">
        <f>RES_hhdet_emih!M105/RES_summary!M$19</f>
        <v>0</v>
      </c>
      <c r="N105" s="184">
        <f>RES_hhdet_emih!N105/RES_summary!N$19</f>
        <v>0</v>
      </c>
      <c r="O105" s="184">
        <f>RES_hhdet_emih!O105/RES_summary!O$19</f>
        <v>0</v>
      </c>
      <c r="P105" s="184">
        <f>RES_hhdet_emih!P105/RES_summary!P$19</f>
        <v>0</v>
      </c>
      <c r="Q105" s="184">
        <f>RES_hhdet_emih!Q105/RES_summary!Q$19</f>
        <v>0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</v>
      </c>
      <c r="F120" s="178">
        <f>RES_hhdet_emih!F120/RES_summary!F$19</f>
        <v>0</v>
      </c>
      <c r="G120" s="178">
        <f>RES_hhdet_emih!G120/RES_summary!G$19</f>
        <v>0</v>
      </c>
      <c r="H120" s="178">
        <f>RES_hhdet_emih!H120/RES_summary!H$19</f>
        <v>0</v>
      </c>
      <c r="I120" s="178">
        <f>RES_hhdet_emih!I120/RES_summary!I$19</f>
        <v>0</v>
      </c>
      <c r="J120" s="178">
        <f>RES_hhdet_emih!J120/RES_summary!J$19</f>
        <v>0</v>
      </c>
      <c r="K120" s="178">
        <f>RES_hhdet_emih!K120/RES_summary!K$19</f>
        <v>0</v>
      </c>
      <c r="L120" s="178">
        <f>RES_hhdet_emih!L120/RES_summary!L$19</f>
        <v>0</v>
      </c>
      <c r="M120" s="178">
        <f>RES_hhdet_emih!M120/RES_summary!M$19</f>
        <v>0</v>
      </c>
      <c r="N120" s="178">
        <f>RES_hhdet_emih!N120/RES_summary!N$19</f>
        <v>0</v>
      </c>
      <c r="O120" s="178">
        <f>RES_hhdet_emih!O120/RES_summary!O$19</f>
        <v>0</v>
      </c>
      <c r="P120" s="178">
        <f>RES_hhdet_emih!P120/RES_summary!P$19</f>
        <v>0</v>
      </c>
      <c r="Q120" s="178">
        <f>RES_hhdet_emih!Q120/RES_summary!Q$19</f>
        <v>0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0</v>
      </c>
      <c r="F121" s="177">
        <f>RES_hhdet_emih!F121/RES_summary!F$19</f>
        <v>0</v>
      </c>
      <c r="G121" s="177">
        <f>RES_hhdet_emih!G121/RES_summary!G$19</f>
        <v>0</v>
      </c>
      <c r="H121" s="177">
        <f>RES_hhdet_emih!H121/RES_summary!H$19</f>
        <v>0</v>
      </c>
      <c r="I121" s="177">
        <f>RES_hhdet_emih!I121/RES_summary!I$19</f>
        <v>0</v>
      </c>
      <c r="J121" s="177">
        <f>RES_hhdet_emih!J121/RES_summary!J$19</f>
        <v>0</v>
      </c>
      <c r="K121" s="177">
        <f>RES_hhdet_emih!K121/RES_summary!K$19</f>
        <v>0</v>
      </c>
      <c r="L121" s="177">
        <f>RES_hhdet_emih!L121/RES_summary!L$19</f>
        <v>0</v>
      </c>
      <c r="M121" s="177">
        <f>RES_hhdet_emih!M121/RES_summary!M$19</f>
        <v>0</v>
      </c>
      <c r="N121" s="177">
        <f>RES_hhdet_emih!N121/RES_summary!N$19</f>
        <v>0</v>
      </c>
      <c r="O121" s="177">
        <f>RES_hhdet_emih!O121/RES_summary!O$19</f>
        <v>0</v>
      </c>
      <c r="P121" s="177">
        <f>RES_hhdet_emih!P121/RES_summary!P$19</f>
        <v>0</v>
      </c>
      <c r="Q121" s="177">
        <f>RES_hhdet_emih!Q121/RES_summary!Q$19</f>
        <v>0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0.34496347618812967</v>
      </c>
      <c r="C124" s="184">
        <f>RES_hhdet_emih!C124/RES_summary!C$19</f>
        <v>0.44441323705175267</v>
      </c>
      <c r="D124" s="184">
        <f>RES_hhdet_emih!D124/RES_summary!D$19</f>
        <v>0.1497410445598179</v>
      </c>
      <c r="E124" s="184">
        <f>RES_hhdet_emih!E124/RES_summary!E$19</f>
        <v>0.2349011158649012</v>
      </c>
      <c r="F124" s="184">
        <f>RES_hhdet_emih!F124/RES_summary!F$19</f>
        <v>0.24045885130775779</v>
      </c>
      <c r="G124" s="184">
        <f>RES_hhdet_emih!G124/RES_summary!G$19</f>
        <v>0.18013480333959467</v>
      </c>
      <c r="H124" s="184">
        <f>RES_hhdet_emih!H124/RES_summary!H$19</f>
        <v>0.18215380638453446</v>
      </c>
      <c r="I124" s="184">
        <f>RES_hhdet_emih!I124/RES_summary!I$19</f>
        <v>9.8669960249078981E-2</v>
      </c>
      <c r="J124" s="184">
        <f>RES_hhdet_emih!J124/RES_summary!J$19</f>
        <v>0.17671067439517946</v>
      </c>
      <c r="K124" s="184">
        <f>RES_hhdet_emih!K124/RES_summary!K$19</f>
        <v>0.17012618797875295</v>
      </c>
      <c r="L124" s="184">
        <f>RES_hhdet_emih!L124/RES_summary!L$19</f>
        <v>0.24557034994364008</v>
      </c>
      <c r="M124" s="184">
        <f>RES_hhdet_emih!M124/RES_summary!M$19</f>
        <v>0.24588550441005907</v>
      </c>
      <c r="N124" s="184">
        <f>RES_hhdet_emih!N124/RES_summary!N$19</f>
        <v>0.16712995784266965</v>
      </c>
      <c r="O124" s="184">
        <f>RES_hhdet_emih!O124/RES_summary!O$19</f>
        <v>0.16990388344384025</v>
      </c>
      <c r="P124" s="184">
        <f>RES_hhdet_emih!P124/RES_summary!P$19</f>
        <v>0.23871088293386825</v>
      </c>
      <c r="Q124" s="184">
        <f>RES_hhdet_emih!Q124/RES_summary!Q$19</f>
        <v>0.30973449558740529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0.34496347618812967</v>
      </c>
      <c r="C139" s="178">
        <f>RES_hhdet_emih!C139/RES_summary!C$19</f>
        <v>0.44441323705175267</v>
      </c>
      <c r="D139" s="178">
        <f>RES_hhdet_emih!D139/RES_summary!D$19</f>
        <v>0.1497410445598179</v>
      </c>
      <c r="E139" s="178">
        <f>RES_hhdet_emih!E139/RES_summary!E$19</f>
        <v>0.2349011158649012</v>
      </c>
      <c r="F139" s="178">
        <f>RES_hhdet_emih!F139/RES_summary!F$19</f>
        <v>0.24045885130775779</v>
      </c>
      <c r="G139" s="178">
        <f>RES_hhdet_emih!G139/RES_summary!G$19</f>
        <v>0.18013480333959467</v>
      </c>
      <c r="H139" s="178">
        <f>RES_hhdet_emih!H139/RES_summary!H$19</f>
        <v>0.18215380638453446</v>
      </c>
      <c r="I139" s="178">
        <f>RES_hhdet_emih!I139/RES_summary!I$19</f>
        <v>9.8669960249078981E-2</v>
      </c>
      <c r="J139" s="178">
        <f>RES_hhdet_emih!J139/RES_summary!J$19</f>
        <v>0.17671067439517946</v>
      </c>
      <c r="K139" s="178">
        <f>RES_hhdet_emih!K139/RES_summary!K$19</f>
        <v>0.17012618797875295</v>
      </c>
      <c r="L139" s="178">
        <f>RES_hhdet_emih!L139/RES_summary!L$19</f>
        <v>0.24557034994364008</v>
      </c>
      <c r="M139" s="178">
        <f>RES_hhdet_emih!M139/RES_summary!M$19</f>
        <v>0.24588550441005907</v>
      </c>
      <c r="N139" s="178">
        <f>RES_hhdet_emih!N139/RES_summary!N$19</f>
        <v>0.16712995784266965</v>
      </c>
      <c r="O139" s="178">
        <f>RES_hhdet_emih!O139/RES_summary!O$19</f>
        <v>0.16990388344384025</v>
      </c>
      <c r="P139" s="178">
        <f>RES_hhdet_emih!P139/RES_summary!P$19</f>
        <v>0.23871088293386825</v>
      </c>
      <c r="Q139" s="178">
        <f>RES_hhdet_emih!Q139/RES_summary!Q$19</f>
        <v>0.30973449558740529</v>
      </c>
    </row>
    <row r="140" spans="1:17" ht="12" customHeight="1" x14ac:dyDescent="0.25">
      <c r="A140" s="23" t="s">
        <v>57</v>
      </c>
      <c r="B140" s="177">
        <f>RES_hhdet_emih!B140/RES_summary!B$19</f>
        <v>7.9806155657532134</v>
      </c>
      <c r="C140" s="177">
        <f>RES_hhdet_emih!C140/RES_summary!C$19</f>
        <v>7.9070371601093132</v>
      </c>
      <c r="D140" s="177">
        <f>RES_hhdet_emih!D140/RES_summary!D$19</f>
        <v>7.8927792625014668</v>
      </c>
      <c r="E140" s="177">
        <f>RES_hhdet_emih!E140/RES_summary!E$19</f>
        <v>7.8234434799636769</v>
      </c>
      <c r="F140" s="177">
        <f>RES_hhdet_emih!F140/RES_summary!F$19</f>
        <v>7.7647781800871929</v>
      </c>
      <c r="G140" s="177">
        <f>RES_hhdet_emih!G140/RES_summary!G$19</f>
        <v>7.5378407767469522</v>
      </c>
      <c r="H140" s="177">
        <f>RES_hhdet_emih!H140/RES_summary!H$19</f>
        <v>7.7779916822143003</v>
      </c>
      <c r="I140" s="177">
        <f>RES_hhdet_emih!I140/RES_summary!I$19</f>
        <v>7.5981494282636381</v>
      </c>
      <c r="J140" s="177">
        <f>RES_hhdet_emih!J140/RES_summary!J$19</f>
        <v>7.6165606599375408</v>
      </c>
      <c r="K140" s="177">
        <f>RES_hhdet_emih!K140/RES_summary!K$19</f>
        <v>7.3120122583898768</v>
      </c>
      <c r="L140" s="177">
        <f>RES_hhdet_emih!L140/RES_summary!L$19</f>
        <v>7.4396448167046971</v>
      </c>
      <c r="M140" s="177">
        <f>RES_hhdet_emih!M140/RES_summary!M$19</f>
        <v>7.233397311060112</v>
      </c>
      <c r="N140" s="177">
        <f>RES_hhdet_emih!N140/RES_summary!N$19</f>
        <v>6.9154843870345308</v>
      </c>
      <c r="O140" s="177">
        <f>RES_hhdet_emih!O140/RES_summary!O$19</f>
        <v>6.7306013472338497</v>
      </c>
      <c r="P140" s="177">
        <f>RES_hhdet_emih!P140/RES_summary!P$19</f>
        <v>6.500825520482179</v>
      </c>
      <c r="Q140" s="177">
        <f>RES_hhdet_emih!Q140/RES_summary!Q$19</f>
        <v>6.2859994188622368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0</v>
      </c>
      <c r="C143" s="184">
        <f>RES_hhdet_emih!C143/RES_summary!C$19</f>
        <v>0</v>
      </c>
      <c r="D143" s="184">
        <f>RES_hhdet_emih!D143/RES_summary!D$19</f>
        <v>0</v>
      </c>
      <c r="E143" s="184">
        <f>RES_hhdet_emih!E143/RES_summary!E$19</f>
        <v>0</v>
      </c>
      <c r="F143" s="184">
        <f>RES_hhdet_emih!F143/RES_summary!F$19</f>
        <v>0</v>
      </c>
      <c r="G143" s="184">
        <f>RES_hhdet_emih!G143/RES_summary!G$19</f>
        <v>0</v>
      </c>
      <c r="H143" s="184">
        <f>RES_hhdet_emih!H143/RES_summary!H$19</f>
        <v>0</v>
      </c>
      <c r="I143" s="184">
        <f>RES_hhdet_emih!I143/RES_summary!I$19</f>
        <v>0</v>
      </c>
      <c r="J143" s="184">
        <f>RES_hhdet_emih!J143/RES_summary!J$19</f>
        <v>0</v>
      </c>
      <c r="K143" s="184">
        <f>RES_hhdet_emih!K143/RES_summary!K$19</f>
        <v>0</v>
      </c>
      <c r="L143" s="184">
        <f>RES_hhdet_emih!L143/RES_summary!L$19</f>
        <v>0</v>
      </c>
      <c r="M143" s="184">
        <f>RES_hhdet_emih!M143/RES_summary!M$19</f>
        <v>0</v>
      </c>
      <c r="N143" s="184">
        <f>RES_hhdet_emih!N143/RES_summary!N$19</f>
        <v>0</v>
      </c>
      <c r="O143" s="184">
        <f>RES_hhdet_emih!O143/RES_summary!O$19</f>
        <v>0</v>
      </c>
      <c r="P143" s="184">
        <f>RES_hhdet_emih!P143/RES_summary!P$19</f>
        <v>0</v>
      </c>
      <c r="Q143" s="184">
        <f>RES_hhdet_emih!Q143/RES_summary!Q$19</f>
        <v>0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0</v>
      </c>
      <c r="C148" s="178">
        <f>RES_hhdet_emih!C148/RES_summary!C$19</f>
        <v>0</v>
      </c>
      <c r="D148" s="178">
        <f>RES_hhdet_emih!D148/RES_summary!D$19</f>
        <v>0</v>
      </c>
      <c r="E148" s="178">
        <f>RES_hhdet_emih!E148/RES_summary!E$19</f>
        <v>0</v>
      </c>
      <c r="F148" s="178">
        <f>RES_hhdet_emih!F148/RES_summary!F$19</f>
        <v>0</v>
      </c>
      <c r="G148" s="178">
        <f>RES_hhdet_emih!G148/RES_summary!G$19</f>
        <v>0</v>
      </c>
      <c r="H148" s="178">
        <f>RES_hhdet_emih!H148/RES_summary!H$19</f>
        <v>0</v>
      </c>
      <c r="I148" s="178">
        <f>RES_hhdet_emih!I148/RES_summary!I$19</f>
        <v>0</v>
      </c>
      <c r="J148" s="178">
        <f>RES_hhdet_emih!J148/RES_summary!J$19</f>
        <v>0</v>
      </c>
      <c r="K148" s="178">
        <f>RES_hhdet_emih!K148/RES_summary!K$19</f>
        <v>0</v>
      </c>
      <c r="L148" s="178">
        <f>RES_hhdet_emih!L148/RES_summary!L$19</f>
        <v>0</v>
      </c>
      <c r="M148" s="178">
        <f>RES_hhdet_emih!M148/RES_summary!M$19</f>
        <v>0</v>
      </c>
      <c r="N148" s="178">
        <f>RES_hhdet_emih!N148/RES_summary!N$19</f>
        <v>0</v>
      </c>
      <c r="O148" s="178">
        <f>RES_hhdet_emih!O148/RES_summary!O$19</f>
        <v>0</v>
      </c>
      <c r="P148" s="178">
        <f>RES_hhdet_emih!P148/RES_summary!P$19</f>
        <v>0</v>
      </c>
      <c r="Q148" s="178">
        <f>RES_hhdet_emih!Q148/RES_summary!Q$19</f>
        <v>0</v>
      </c>
    </row>
    <row r="149" spans="1:17" ht="12" customHeight="1" x14ac:dyDescent="0.25">
      <c r="A149" s="167" t="s">
        <v>144</v>
      </c>
      <c r="B149" s="183">
        <f>RES_hhdet_emih!B149/RES_summary!B$19</f>
        <v>0</v>
      </c>
      <c r="C149" s="183">
        <f>RES_hhdet_emih!C149/RES_summary!C$19</f>
        <v>0</v>
      </c>
      <c r="D149" s="183">
        <f>RES_hhdet_emih!D149/RES_summary!D$19</f>
        <v>0</v>
      </c>
      <c r="E149" s="183">
        <f>RES_hhdet_emih!E149/RES_summary!E$19</f>
        <v>0</v>
      </c>
      <c r="F149" s="183">
        <f>RES_hhdet_emih!F149/RES_summary!F$19</f>
        <v>0</v>
      </c>
      <c r="G149" s="183">
        <f>RES_hhdet_emih!G149/RES_summary!G$19</f>
        <v>0</v>
      </c>
      <c r="H149" s="183">
        <f>RES_hhdet_emih!H149/RES_summary!H$19</f>
        <v>0</v>
      </c>
      <c r="I149" s="183">
        <f>RES_hhdet_emih!I149/RES_summary!I$19</f>
        <v>0</v>
      </c>
      <c r="J149" s="183">
        <f>RES_hhdet_emih!J149/RES_summary!J$19</f>
        <v>0</v>
      </c>
      <c r="K149" s="183">
        <f>RES_hhdet_emih!K149/RES_summary!K$19</f>
        <v>0</v>
      </c>
      <c r="L149" s="183">
        <f>RES_hhdet_emih!L149/RES_summary!L$19</f>
        <v>0</v>
      </c>
      <c r="M149" s="183">
        <f>RES_hhdet_emih!M149/RES_summary!M$19</f>
        <v>0</v>
      </c>
      <c r="N149" s="183">
        <f>RES_hhdet_emih!N149/RES_summary!N$19</f>
        <v>0</v>
      </c>
      <c r="O149" s="183">
        <f>RES_hhdet_emih!O149/RES_summary!O$19</f>
        <v>0</v>
      </c>
      <c r="P149" s="183">
        <f>RES_hhdet_emih!P149/RES_summary!P$19</f>
        <v>0</v>
      </c>
      <c r="Q149" s="183">
        <f>RES_hhdet_emih!Q149/RES_summary!Q$19</f>
        <v>0</v>
      </c>
    </row>
    <row r="150" spans="1:17" ht="12" customHeight="1" x14ac:dyDescent="0.25">
      <c r="A150" s="167" t="s">
        <v>143</v>
      </c>
      <c r="B150" s="183">
        <f>RES_hhdet_emih!B150/RES_summary!B$19</f>
        <v>0</v>
      </c>
      <c r="C150" s="183">
        <f>RES_hhdet_emih!C150/RES_summary!C$19</f>
        <v>0</v>
      </c>
      <c r="D150" s="183">
        <f>RES_hhdet_emih!D150/RES_summary!D$19</f>
        <v>0</v>
      </c>
      <c r="E150" s="183">
        <f>RES_hhdet_emih!E150/RES_summary!E$19</f>
        <v>0</v>
      </c>
      <c r="F150" s="183">
        <f>RES_hhdet_emih!F150/RES_summary!F$19</f>
        <v>0</v>
      </c>
      <c r="G150" s="183">
        <f>RES_hhdet_emih!G150/RES_summary!G$19</f>
        <v>0</v>
      </c>
      <c r="H150" s="183">
        <f>RES_hhdet_emih!H150/RES_summary!H$19</f>
        <v>0</v>
      </c>
      <c r="I150" s="183">
        <f>RES_hhdet_emih!I150/RES_summary!I$19</f>
        <v>0</v>
      </c>
      <c r="J150" s="183">
        <f>RES_hhdet_emih!J150/RES_summary!J$19</f>
        <v>0</v>
      </c>
      <c r="K150" s="183">
        <f>RES_hhdet_emih!K150/RES_summary!K$19</f>
        <v>0</v>
      </c>
      <c r="L150" s="183">
        <f>RES_hhdet_emih!L150/RES_summary!L$19</f>
        <v>0</v>
      </c>
      <c r="M150" s="183">
        <f>RES_hhdet_emih!M150/RES_summary!M$19</f>
        <v>0</v>
      </c>
      <c r="N150" s="183">
        <f>RES_hhdet_emih!N150/RES_summary!N$19</f>
        <v>0</v>
      </c>
      <c r="O150" s="183">
        <f>RES_hhdet_emih!O150/RES_summary!O$19</f>
        <v>0</v>
      </c>
      <c r="P150" s="183">
        <f>RES_hhdet_emih!P150/RES_summary!P$19</f>
        <v>0</v>
      </c>
      <c r="Q150" s="183">
        <f>RES_hhdet_emih!Q150/RES_summary!Q$19</f>
        <v>0</v>
      </c>
    </row>
    <row r="151" spans="1:17" ht="12" customHeight="1" x14ac:dyDescent="0.25">
      <c r="A151" s="166" t="s">
        <v>57</v>
      </c>
      <c r="B151" s="182">
        <f>RES_hhdet_emih!B151/RES_summary!B$19</f>
        <v>0</v>
      </c>
      <c r="C151" s="182">
        <f>RES_hhdet_emih!C151/RES_summary!C$19</f>
        <v>0</v>
      </c>
      <c r="D151" s="182">
        <f>RES_hhdet_emih!D151/RES_summary!D$19</f>
        <v>0</v>
      </c>
      <c r="E151" s="182">
        <f>RES_hhdet_emih!E151/RES_summary!E$19</f>
        <v>0</v>
      </c>
      <c r="F151" s="182">
        <f>RES_hhdet_emih!F151/RES_summary!F$19</f>
        <v>0</v>
      </c>
      <c r="G151" s="182">
        <f>RES_hhdet_emih!G151/RES_summary!G$19</f>
        <v>0</v>
      </c>
      <c r="H151" s="182">
        <f>RES_hhdet_emih!H151/RES_summary!H$19</f>
        <v>0</v>
      </c>
      <c r="I151" s="182">
        <f>RES_hhdet_emih!I151/RES_summary!I$19</f>
        <v>0</v>
      </c>
      <c r="J151" s="182">
        <f>RES_hhdet_emih!J151/RES_summary!J$19</f>
        <v>0</v>
      </c>
      <c r="K151" s="182">
        <f>RES_hhdet_emih!K151/RES_summary!K$19</f>
        <v>0</v>
      </c>
      <c r="L151" s="182">
        <f>RES_hhdet_emih!L151/RES_summary!L$19</f>
        <v>0</v>
      </c>
      <c r="M151" s="182">
        <f>RES_hhdet_emih!M151/RES_summary!M$19</f>
        <v>0</v>
      </c>
      <c r="N151" s="182">
        <f>RES_hhdet_emih!N151/RES_summary!N$19</f>
        <v>0</v>
      </c>
      <c r="O151" s="182">
        <f>RES_hhdet_emih!O151/RES_summary!O$19</f>
        <v>0</v>
      </c>
      <c r="P151" s="182">
        <f>RES_hhdet_emih!P151/RES_summary!P$19</f>
        <v>0</v>
      </c>
      <c r="Q151" s="182">
        <f>RES_hhdet_emih!Q151/RES_summary!Q$19</f>
        <v>0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0</v>
      </c>
      <c r="C157" s="178">
        <f>RES_hhdet_emih!C157/RES_summary!C$19</f>
        <v>0</v>
      </c>
      <c r="D157" s="178">
        <f>RES_hhdet_emih!D157/RES_summary!D$19</f>
        <v>0</v>
      </c>
      <c r="E157" s="178">
        <f>RES_hhdet_emih!E157/RES_summary!E$19</f>
        <v>0</v>
      </c>
      <c r="F157" s="178">
        <f>RES_hhdet_emih!F157/RES_summary!F$19</f>
        <v>0</v>
      </c>
      <c r="G157" s="178">
        <f>RES_hhdet_emih!G157/RES_summary!G$19</f>
        <v>0</v>
      </c>
      <c r="H157" s="178">
        <f>RES_hhdet_emih!H157/RES_summary!H$19</f>
        <v>0</v>
      </c>
      <c r="I157" s="178">
        <f>RES_hhdet_emih!I157/RES_summary!I$19</f>
        <v>0</v>
      </c>
      <c r="J157" s="178">
        <f>RES_hhdet_emih!J157/RES_summary!J$19</f>
        <v>0</v>
      </c>
      <c r="K157" s="178">
        <f>RES_hhdet_emih!K157/RES_summary!K$19</f>
        <v>0</v>
      </c>
      <c r="L157" s="178">
        <f>RES_hhdet_emih!L157/RES_summary!L$19</f>
        <v>0</v>
      </c>
      <c r="M157" s="178">
        <f>RES_hhdet_emih!M157/RES_summary!M$19</f>
        <v>0</v>
      </c>
      <c r="N157" s="178">
        <f>RES_hhdet_emih!N157/RES_summary!N$19</f>
        <v>0</v>
      </c>
      <c r="O157" s="178">
        <f>RES_hhdet_emih!O157/RES_summary!O$19</f>
        <v>0</v>
      </c>
      <c r="P157" s="178">
        <f>RES_hhdet_emih!P157/RES_summary!P$19</f>
        <v>0</v>
      </c>
      <c r="Q157" s="178">
        <f>RES_hhdet_emih!Q157/RES_summary!Q$19</f>
        <v>0</v>
      </c>
    </row>
    <row r="158" spans="1:17" ht="12" customHeight="1" x14ac:dyDescent="0.25">
      <c r="A158" s="23" t="s">
        <v>57</v>
      </c>
      <c r="B158" s="177">
        <f>RES_hhdet_emih!B158/RES_summary!B$19</f>
        <v>0</v>
      </c>
      <c r="C158" s="177">
        <f>RES_hhdet_emih!C158/RES_summary!C$19</f>
        <v>0</v>
      </c>
      <c r="D158" s="177">
        <f>RES_hhdet_emih!D158/RES_summary!D$19</f>
        <v>0</v>
      </c>
      <c r="E158" s="177">
        <f>RES_hhdet_emih!E158/RES_summary!E$19</f>
        <v>0</v>
      </c>
      <c r="F158" s="177">
        <f>RES_hhdet_emih!F158/RES_summary!F$19</f>
        <v>0</v>
      </c>
      <c r="G158" s="177">
        <f>RES_hhdet_emih!G158/RES_summary!G$19</f>
        <v>0</v>
      </c>
      <c r="H158" s="177">
        <f>RES_hhdet_emih!H158/RES_summary!H$19</f>
        <v>0</v>
      </c>
      <c r="I158" s="177">
        <f>RES_hhdet_emih!I158/RES_summary!I$19</f>
        <v>0</v>
      </c>
      <c r="J158" s="177">
        <f>RES_hhdet_emih!J158/RES_summary!J$19</f>
        <v>0</v>
      </c>
      <c r="K158" s="177">
        <f>RES_hhdet_emih!K158/RES_summary!K$19</f>
        <v>0</v>
      </c>
      <c r="L158" s="177">
        <f>RES_hhdet_emih!L158/RES_summary!L$19</f>
        <v>0</v>
      </c>
      <c r="M158" s="177">
        <f>RES_hhdet_emih!M158/RES_summary!M$19</f>
        <v>0</v>
      </c>
      <c r="N158" s="177">
        <f>RES_hhdet_emih!N158/RES_summary!N$19</f>
        <v>0</v>
      </c>
      <c r="O158" s="177">
        <f>RES_hhdet_emih!O158/RES_summary!O$19</f>
        <v>0</v>
      </c>
      <c r="P158" s="177">
        <f>RES_hhdet_emih!P158/RES_summary!P$19</f>
        <v>0</v>
      </c>
      <c r="Q158" s="177">
        <f>RES_hhdet_emih!Q158/RES_summary!Q$19</f>
        <v>0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2.2841418709704251</v>
      </c>
      <c r="C161" s="184">
        <f>RES_hhdet_emih!C161/RES_summary!C$19</f>
        <v>1.953701111236976</v>
      </c>
      <c r="D161" s="184">
        <f>RES_hhdet_emih!D161/RES_summary!D$19</f>
        <v>1.0517144895266493</v>
      </c>
      <c r="E161" s="184">
        <f>RES_hhdet_emih!E161/RES_summary!E$19</f>
        <v>1.1145826683369404</v>
      </c>
      <c r="F161" s="184">
        <f>RES_hhdet_emih!F161/RES_summary!F$19</f>
        <v>1.0138019785126056</v>
      </c>
      <c r="G161" s="184">
        <f>RES_hhdet_emih!G161/RES_summary!G$19</f>
        <v>0.67174004153829148</v>
      </c>
      <c r="H161" s="184">
        <f>RES_hhdet_emih!H161/RES_summary!H$19</f>
        <v>0.67017694075353496</v>
      </c>
      <c r="I161" s="184">
        <f>RES_hhdet_emih!I161/RES_summary!I$19</f>
        <v>0.71204767849263861</v>
      </c>
      <c r="J161" s="184">
        <f>RES_hhdet_emih!J161/RES_summary!J$19</f>
        <v>0.73677798460594368</v>
      </c>
      <c r="K161" s="184">
        <f>RES_hhdet_emih!K161/RES_summary!K$19</f>
        <v>0.67095634275548088</v>
      </c>
      <c r="L161" s="184">
        <f>RES_hhdet_emih!L161/RES_summary!L$19</f>
        <v>0.62243978514174469</v>
      </c>
      <c r="M161" s="184">
        <f>RES_hhdet_emih!M161/RES_summary!M$19</f>
        <v>0.65185494808764477</v>
      </c>
      <c r="N161" s="184">
        <f>RES_hhdet_emih!N161/RES_summary!N$19</f>
        <v>0.57666699079406225</v>
      </c>
      <c r="O161" s="184">
        <f>RES_hhdet_emih!O161/RES_summary!O$19</f>
        <v>0.5848178495209081</v>
      </c>
      <c r="P161" s="184">
        <f>RES_hhdet_emih!P161/RES_summary!P$19</f>
        <v>0.72254925673467441</v>
      </c>
      <c r="Q161" s="184">
        <f>RES_hhdet_emih!Q161/RES_summary!Q$19</f>
        <v>0.85296074742576511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1.937985523742807</v>
      </c>
      <c r="C166" s="178">
        <f>RES_hhdet_emih!C166/RES_summary!C$19</f>
        <v>1.5138056900745038</v>
      </c>
      <c r="D166" s="178">
        <f>RES_hhdet_emih!D166/RES_summary!D$19</f>
        <v>0.90100938071593661</v>
      </c>
      <c r="E166" s="178">
        <f>RES_hhdet_emih!E166/RES_summary!E$19</f>
        <v>0.8782941043107545</v>
      </c>
      <c r="F166" s="178">
        <f>RES_hhdet_emih!F166/RES_summary!F$19</f>
        <v>0.77230486522413222</v>
      </c>
      <c r="G166" s="178">
        <f>RES_hhdet_emih!G166/RES_summary!G$19</f>
        <v>0.49070392120220946</v>
      </c>
      <c r="H166" s="178">
        <f>RES_hhdet_emih!H166/RES_summary!H$19</f>
        <v>0.48794608245442828</v>
      </c>
      <c r="I166" s="178">
        <f>RES_hhdet_emih!I166/RES_summary!I$19</f>
        <v>0.61317960833416452</v>
      </c>
      <c r="J166" s="178">
        <f>RES_hhdet_emih!J166/RES_summary!J$19</f>
        <v>0.5601171682135121</v>
      </c>
      <c r="K166" s="178">
        <f>RES_hhdet_emih!K166/RES_summary!K$19</f>
        <v>0.50184510701515839</v>
      </c>
      <c r="L166" s="178">
        <f>RES_hhdet_emih!L166/RES_summary!L$19</f>
        <v>0.37880858595482708</v>
      </c>
      <c r="M166" s="178">
        <f>RES_hhdet_emih!M166/RES_summary!M$19</f>
        <v>0.40600092689737394</v>
      </c>
      <c r="N166" s="178">
        <f>RES_hhdet_emih!N166/RES_summary!N$19</f>
        <v>0.40955208231621371</v>
      </c>
      <c r="O166" s="178">
        <f>RES_hhdet_emih!O166/RES_summary!O$19</f>
        <v>0.41558400449133287</v>
      </c>
      <c r="P166" s="178">
        <f>RES_hhdet_emih!P166/RES_summary!P$19</f>
        <v>0.48330145834982685</v>
      </c>
      <c r="Q166" s="178">
        <f>RES_hhdet_emih!Q166/RES_summary!Q$19</f>
        <v>0.54264574707498447</v>
      </c>
    </row>
    <row r="167" spans="1:17" ht="12" customHeight="1" x14ac:dyDescent="0.25">
      <c r="A167" s="167" t="s">
        <v>144</v>
      </c>
      <c r="B167" s="183">
        <f>RES_hhdet_emih!B167/RES_summary!B$19</f>
        <v>11.583742532229085</v>
      </c>
      <c r="C167" s="183">
        <f>RES_hhdet_emih!C167/RES_summary!C$19</f>
        <v>11.597897137342461</v>
      </c>
      <c r="D167" s="183">
        <f>RES_hhdet_emih!D167/RES_summary!D$19</f>
        <v>11.521218652635207</v>
      </c>
      <c r="E167" s="183">
        <f>RES_hhdet_emih!E167/RES_summary!E$19</f>
        <v>11.465980474030738</v>
      </c>
      <c r="F167" s="183">
        <f>RES_hhdet_emih!F167/RES_summary!F$19</f>
        <v>11.344892158120011</v>
      </c>
      <c r="G167" s="183">
        <f>RES_hhdet_emih!G167/RES_summary!G$19</f>
        <v>11.243253594545626</v>
      </c>
      <c r="H167" s="183">
        <f>RES_hhdet_emih!H167/RES_summary!H$19</f>
        <v>11.084183209034796</v>
      </c>
      <c r="I167" s="183">
        <f>RES_hhdet_emih!I167/RES_summary!I$19</f>
        <v>10.965976604092344</v>
      </c>
      <c r="J167" s="183">
        <f>RES_hhdet_emih!J167/RES_summary!J$19</f>
        <v>10.799393401465899</v>
      </c>
      <c r="K167" s="183">
        <f>RES_hhdet_emih!K167/RES_summary!K$19</f>
        <v>10.840994868588824</v>
      </c>
      <c r="L167" s="183">
        <f>RES_hhdet_emih!L167/RES_summary!L$19</f>
        <v>10.851691783094079</v>
      </c>
      <c r="M167" s="183">
        <f>RES_hhdet_emih!M167/RES_summary!M$19</f>
        <v>10.428946886138375</v>
      </c>
      <c r="N167" s="183">
        <f>RES_hhdet_emih!N167/RES_summary!N$19</f>
        <v>9.7611658698332384</v>
      </c>
      <c r="O167" s="183">
        <f>RES_hhdet_emih!O167/RES_summary!O$19</f>
        <v>9.4742891690579665</v>
      </c>
      <c r="P167" s="183">
        <f>RES_hhdet_emih!P167/RES_summary!P$19</f>
        <v>9.0368441062289921</v>
      </c>
      <c r="Q167" s="183">
        <f>RES_hhdet_emih!Q167/RES_summary!Q$19</f>
        <v>8.825185678206692</v>
      </c>
    </row>
    <row r="168" spans="1:17" ht="12" customHeight="1" x14ac:dyDescent="0.25">
      <c r="A168" s="167" t="s">
        <v>143</v>
      </c>
      <c r="B168" s="183">
        <f>RES_hhdet_emih!B168/RES_summary!B$19</f>
        <v>0</v>
      </c>
      <c r="C168" s="183">
        <f>RES_hhdet_emih!C168/RES_summary!C$19</f>
        <v>0</v>
      </c>
      <c r="D168" s="183">
        <f>RES_hhdet_emih!D168/RES_summary!D$19</f>
        <v>0</v>
      </c>
      <c r="E168" s="183">
        <f>RES_hhdet_emih!E168/RES_summary!E$19</f>
        <v>0</v>
      </c>
      <c r="F168" s="183">
        <f>RES_hhdet_emih!F168/RES_summary!F$19</f>
        <v>0</v>
      </c>
      <c r="G168" s="183">
        <f>RES_hhdet_emih!G168/RES_summary!G$19</f>
        <v>0</v>
      </c>
      <c r="H168" s="183">
        <f>RES_hhdet_emih!H168/RES_summary!H$19</f>
        <v>0</v>
      </c>
      <c r="I168" s="183">
        <f>RES_hhdet_emih!I168/RES_summary!I$19</f>
        <v>0</v>
      </c>
      <c r="J168" s="183">
        <f>RES_hhdet_emih!J168/RES_summary!J$19</f>
        <v>0</v>
      </c>
      <c r="K168" s="183">
        <f>RES_hhdet_emih!K168/RES_summary!K$19</f>
        <v>0</v>
      </c>
      <c r="L168" s="183">
        <f>RES_hhdet_emih!L168/RES_summary!L$19</f>
        <v>0</v>
      </c>
      <c r="M168" s="183">
        <f>RES_hhdet_emih!M168/RES_summary!M$19</f>
        <v>0</v>
      </c>
      <c r="N168" s="183">
        <f>RES_hhdet_emih!N168/RES_summary!N$19</f>
        <v>0</v>
      </c>
      <c r="O168" s="183">
        <f>RES_hhdet_emih!O168/RES_summary!O$19</f>
        <v>0</v>
      </c>
      <c r="P168" s="183">
        <f>RES_hhdet_emih!P168/RES_summary!P$19</f>
        <v>0</v>
      </c>
      <c r="Q168" s="183">
        <f>RES_hhdet_emih!Q168/RES_summary!Q$19</f>
        <v>0</v>
      </c>
    </row>
    <row r="169" spans="1:17" ht="12" customHeight="1" x14ac:dyDescent="0.25">
      <c r="A169" s="166" t="s">
        <v>57</v>
      </c>
      <c r="B169" s="182">
        <f>RES_hhdet_emih!B169/RES_summary!B$19</f>
        <v>0</v>
      </c>
      <c r="C169" s="182">
        <f>RES_hhdet_emih!C169/RES_summary!C$19</f>
        <v>0</v>
      </c>
      <c r="D169" s="182">
        <f>RES_hhdet_emih!D169/RES_summary!D$19</f>
        <v>0</v>
      </c>
      <c r="E169" s="182">
        <f>RES_hhdet_emih!E169/RES_summary!E$19</f>
        <v>0</v>
      </c>
      <c r="F169" s="182">
        <f>RES_hhdet_emih!F169/RES_summary!F$19</f>
        <v>0</v>
      </c>
      <c r="G169" s="182">
        <f>RES_hhdet_emih!G169/RES_summary!G$19</f>
        <v>0</v>
      </c>
      <c r="H169" s="182">
        <f>RES_hhdet_emih!H169/RES_summary!H$19</f>
        <v>0</v>
      </c>
      <c r="I169" s="182">
        <f>RES_hhdet_emih!I169/RES_summary!I$19</f>
        <v>0</v>
      </c>
      <c r="J169" s="182">
        <f>RES_hhdet_emih!J169/RES_summary!J$19</f>
        <v>0</v>
      </c>
      <c r="K169" s="182">
        <f>RES_hhdet_emih!K169/RES_summary!K$19</f>
        <v>0</v>
      </c>
      <c r="L169" s="182">
        <f>RES_hhdet_emih!L169/RES_summary!L$19</f>
        <v>0</v>
      </c>
      <c r="M169" s="182">
        <f>RES_hhdet_emih!M169/RES_summary!M$19</f>
        <v>0</v>
      </c>
      <c r="N169" s="182">
        <f>RES_hhdet_emih!N169/RES_summary!N$19</f>
        <v>0</v>
      </c>
      <c r="O169" s="182">
        <f>RES_hhdet_emih!O169/RES_summary!O$19</f>
        <v>0</v>
      </c>
      <c r="P169" s="182">
        <f>RES_hhdet_emih!P169/RES_summary!P$19</f>
        <v>0</v>
      </c>
      <c r="Q169" s="182">
        <f>RES_hhdet_emih!Q169/RES_summary!Q$19</f>
        <v>0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0.34615634722761818</v>
      </c>
      <c r="C175" s="178">
        <f>RES_hhdet_emih!C175/RES_summary!C$19</f>
        <v>0.43989542116247204</v>
      </c>
      <c r="D175" s="178">
        <f>RES_hhdet_emih!D175/RES_summary!D$19</f>
        <v>0.15070510881071258</v>
      </c>
      <c r="E175" s="178">
        <f>RES_hhdet_emih!E175/RES_summary!E$19</f>
        <v>0.23628856402618595</v>
      </c>
      <c r="F175" s="178">
        <f>RES_hhdet_emih!F175/RES_summary!F$19</f>
        <v>0.2414971132884732</v>
      </c>
      <c r="G175" s="178">
        <f>RES_hhdet_emih!G175/RES_summary!G$19</f>
        <v>0.18103612033608199</v>
      </c>
      <c r="H175" s="178">
        <f>RES_hhdet_emih!H175/RES_summary!H$19</f>
        <v>0.18223085829910665</v>
      </c>
      <c r="I175" s="178">
        <f>RES_hhdet_emih!I175/RES_summary!I$19</f>
        <v>9.8868070158474014E-2</v>
      </c>
      <c r="J175" s="178">
        <f>RES_hhdet_emih!J175/RES_summary!J$19</f>
        <v>0.17666081639243159</v>
      </c>
      <c r="K175" s="178">
        <f>RES_hhdet_emih!K175/RES_summary!K$19</f>
        <v>0.16911123574032244</v>
      </c>
      <c r="L175" s="178">
        <f>RES_hhdet_emih!L175/RES_summary!L$19</f>
        <v>0.24363119918691756</v>
      </c>
      <c r="M175" s="178">
        <f>RES_hhdet_emih!M175/RES_summary!M$19</f>
        <v>0.24585402119027086</v>
      </c>
      <c r="N175" s="178">
        <f>RES_hhdet_emih!N175/RES_summary!N$19</f>
        <v>0.16711490847784849</v>
      </c>
      <c r="O175" s="178">
        <f>RES_hhdet_emih!O175/RES_summary!O$19</f>
        <v>0.16923384502957514</v>
      </c>
      <c r="P175" s="178">
        <f>RES_hhdet_emih!P175/RES_summary!P$19</f>
        <v>0.23924779838484755</v>
      </c>
      <c r="Q175" s="178">
        <f>RES_hhdet_emih!Q175/RES_summary!Q$19</f>
        <v>0.31031500035078069</v>
      </c>
    </row>
    <row r="176" spans="1:17" ht="12" customHeight="1" x14ac:dyDescent="0.25">
      <c r="A176" s="23" t="s">
        <v>57</v>
      </c>
      <c r="B176" s="177">
        <f>RES_hhdet_emih!B176/RES_summary!B$19</f>
        <v>7.9806155657532205</v>
      </c>
      <c r="C176" s="177">
        <f>RES_hhdet_emih!C176/RES_summary!C$19</f>
        <v>7.8391619925107134</v>
      </c>
      <c r="D176" s="177">
        <f>RES_hhdet_emih!D176/RES_summary!D$19</f>
        <v>7.8927792625014668</v>
      </c>
      <c r="E176" s="177">
        <f>RES_hhdet_emih!E176/RES_summary!E$19</f>
        <v>7.8241246366286825</v>
      </c>
      <c r="F176" s="177">
        <f>RES_hhdet_emih!F176/RES_summary!F$19</f>
        <v>7.7643600196897786</v>
      </c>
      <c r="G176" s="177">
        <f>RES_hhdet_emih!G176/RES_summary!G$19</f>
        <v>7.5418001949099622</v>
      </c>
      <c r="H176" s="177">
        <f>RES_hhdet_emih!H176/RES_summary!H$19</f>
        <v>7.7811206336889223</v>
      </c>
      <c r="I176" s="177">
        <f>RES_hhdet_emih!I176/RES_summary!I$19</f>
        <v>7.60763781956258</v>
      </c>
      <c r="J176" s="177">
        <f>RES_hhdet_emih!J176/RES_summary!J$19</f>
        <v>7.607014753858107</v>
      </c>
      <c r="K176" s="177">
        <f>RES_hhdet_emih!K176/RES_summary!K$19</f>
        <v>7.2650951218610853</v>
      </c>
      <c r="L176" s="177">
        <f>RES_hhdet_emih!L176/RES_summary!L$19</f>
        <v>7.3769583617052996</v>
      </c>
      <c r="M176" s="177">
        <f>RES_hhdet_emih!M176/RES_summary!M$19</f>
        <v>7.2366271769197077</v>
      </c>
      <c r="N176" s="177">
        <f>RES_hhdet_emih!N176/RES_summary!N$19</f>
        <v>6.921528142689203</v>
      </c>
      <c r="O176" s="177">
        <f>RES_hhdet_emih!O176/RES_summary!O$19</f>
        <v>6.7350693584399464</v>
      </c>
      <c r="P176" s="177">
        <f>RES_hhdet_emih!P176/RES_summary!P$19</f>
        <v>6.5032550808728962</v>
      </c>
      <c r="Q176" s="177">
        <f>RES_hhdet_emih!Q176/RES_summary!Q$19</f>
        <v>6.2882966813679806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0.99277708647483953</v>
      </c>
      <c r="E3" s="168">
        <f t="shared" ref="E3" si="2">SUM(E4,E7,E9,E19)</f>
        <v>0</v>
      </c>
      <c r="F3" s="168">
        <f t="shared" ref="F3" si="3">SUM(F4,F7,F9,F19)</f>
        <v>0.9756028295874889</v>
      </c>
      <c r="G3" s="168">
        <f t="shared" ref="G3" si="4">SUM(G4,G7,G9,G19)</f>
        <v>0.87045162243611762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1.190207486105084</v>
      </c>
      <c r="K3" s="168">
        <f t="shared" ref="K3" si="8">SUM(K4,K7,K9,K19)</f>
        <v>0.32996892519905091</v>
      </c>
      <c r="L3" s="168">
        <f t="shared" ref="L3" si="9">SUM(L4,L7,L9,L19)</f>
        <v>0.94668117906761751</v>
      </c>
      <c r="M3" s="168">
        <f t="shared" ref="M3" si="10">SUM(M4,M7,M9,M19)</f>
        <v>0.23297913615800547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0</v>
      </c>
      <c r="D4" s="157">
        <f t="shared" ref="D4:Q4" si="16">SUM(D5:D6)</f>
        <v>0.8080895322103252</v>
      </c>
      <c r="E4" s="157">
        <f t="shared" si="16"/>
        <v>0</v>
      </c>
      <c r="F4" s="157">
        <f t="shared" si="16"/>
        <v>0.76660766967051586</v>
      </c>
      <c r="G4" s="157">
        <f t="shared" si="16"/>
        <v>0.6973223816114843</v>
      </c>
      <c r="H4" s="157">
        <f t="shared" si="16"/>
        <v>0</v>
      </c>
      <c r="I4" s="157">
        <f t="shared" si="16"/>
        <v>0</v>
      </c>
      <c r="J4" s="157">
        <f t="shared" si="16"/>
        <v>0.97335999781854532</v>
      </c>
      <c r="K4" s="157">
        <f t="shared" si="16"/>
        <v>0.258221712886889</v>
      </c>
      <c r="L4" s="157">
        <f t="shared" si="16"/>
        <v>0.73161936029688468</v>
      </c>
      <c r="M4" s="157">
        <f t="shared" si="16"/>
        <v>0.18859626570221874</v>
      </c>
      <c r="N4" s="157">
        <f t="shared" si="16"/>
        <v>0</v>
      </c>
      <c r="O4" s="157">
        <f t="shared" si="16"/>
        <v>0</v>
      </c>
      <c r="P4" s="157">
        <f t="shared" si="16"/>
        <v>0</v>
      </c>
      <c r="Q4" s="157">
        <f t="shared" si="16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0.80342119384350097</v>
      </c>
      <c r="E5" s="156">
        <v>0</v>
      </c>
      <c r="F5" s="156">
        <v>0.76274110732567491</v>
      </c>
      <c r="G5" s="156">
        <v>0.69399019426302855</v>
      </c>
      <c r="H5" s="156">
        <v>0</v>
      </c>
      <c r="I5" s="156">
        <v>0</v>
      </c>
      <c r="J5" s="156">
        <v>0.96737153288828426</v>
      </c>
      <c r="K5" s="156">
        <v>0.25685939450523637</v>
      </c>
      <c r="L5" s="156">
        <v>0.72673464711134295</v>
      </c>
      <c r="M5" s="156">
        <v>0.18778629730002938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4.6683383668242144E-3</v>
      </c>
      <c r="E6" s="156">
        <v>0</v>
      </c>
      <c r="F6" s="156">
        <v>3.8665623448409488E-3</v>
      </c>
      <c r="G6" s="156">
        <v>3.332187348455778E-3</v>
      </c>
      <c r="H6" s="156">
        <v>0</v>
      </c>
      <c r="I6" s="156">
        <v>0</v>
      </c>
      <c r="J6" s="156">
        <v>5.9884649302610069E-3</v>
      </c>
      <c r="K6" s="156">
        <v>1.3623183816526508E-3</v>
      </c>
      <c r="L6" s="156">
        <v>4.8847131855417813E-3</v>
      </c>
      <c r="M6" s="156">
        <v>8.0996840218935083E-4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7">C8</f>
        <v>0</v>
      </c>
      <c r="D7" s="157">
        <f t="shared" si="17"/>
        <v>0</v>
      </c>
      <c r="E7" s="157">
        <f t="shared" si="17"/>
        <v>0</v>
      </c>
      <c r="F7" s="157">
        <f t="shared" si="17"/>
        <v>0</v>
      </c>
      <c r="G7" s="157">
        <f t="shared" si="17"/>
        <v>2.1654789872704705E-5</v>
      </c>
      <c r="H7" s="157">
        <f t="shared" si="17"/>
        <v>0</v>
      </c>
      <c r="I7" s="157">
        <f t="shared" si="17"/>
        <v>0</v>
      </c>
      <c r="J7" s="157">
        <f t="shared" si="17"/>
        <v>1.8973628124205829E-5</v>
      </c>
      <c r="K7" s="157">
        <f t="shared" si="17"/>
        <v>0</v>
      </c>
      <c r="L7" s="157">
        <f t="shared" si="17"/>
        <v>0</v>
      </c>
      <c r="M7" s="157">
        <f t="shared" si="17"/>
        <v>1.6557763521815289E-5</v>
      </c>
      <c r="N7" s="157">
        <f t="shared" si="17"/>
        <v>0</v>
      </c>
      <c r="O7" s="157">
        <f t="shared" si="17"/>
        <v>0</v>
      </c>
      <c r="P7" s="157">
        <f t="shared" si="17"/>
        <v>0</v>
      </c>
      <c r="Q7" s="157">
        <f t="shared" si="17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2.1654789872704705E-5</v>
      </c>
      <c r="H8" s="156">
        <v>0</v>
      </c>
      <c r="I8" s="156">
        <v>0</v>
      </c>
      <c r="J8" s="156">
        <v>1.8973628124205829E-5</v>
      </c>
      <c r="K8" s="156">
        <v>0</v>
      </c>
      <c r="L8" s="156">
        <v>0</v>
      </c>
      <c r="M8" s="156">
        <v>1.6557763521815289E-5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0</v>
      </c>
      <c r="D9" s="157">
        <f t="shared" ref="D9" si="19">SUM(D10:D12,D15:D16)</f>
        <v>0.13120997983798094</v>
      </c>
      <c r="E9" s="157">
        <f t="shared" ref="E9" si="20">SUM(E10:E12,E15:E16)</f>
        <v>0</v>
      </c>
      <c r="F9" s="157">
        <f t="shared" ref="F9" si="21">SUM(F10:F12,F15:F16)</f>
        <v>0.16181214204762134</v>
      </c>
      <c r="G9" s="157">
        <f t="shared" ref="G9" si="22">SUM(G10:G12,G15:G16)</f>
        <v>0.12606457030422613</v>
      </c>
      <c r="H9" s="157">
        <f t="shared" ref="H9" si="23">SUM(H10:H12,H15:H16)</f>
        <v>0</v>
      </c>
      <c r="I9" s="157">
        <f t="shared" ref="I9" si="24">SUM(I10:I12,I15:I16)</f>
        <v>0</v>
      </c>
      <c r="J9" s="157">
        <f t="shared" ref="J9" si="25">SUM(J10:J12,J15:J16)</f>
        <v>0.15455523284017822</v>
      </c>
      <c r="K9" s="157">
        <f t="shared" ref="K9" si="26">SUM(K10:K12,K15:K16)</f>
        <v>4.7202182843369286E-2</v>
      </c>
      <c r="L9" s="157">
        <f t="shared" ref="L9" si="27">SUM(L10:L12,L15:L16)</f>
        <v>0.15882176068865878</v>
      </c>
      <c r="M9" s="157">
        <f t="shared" ref="M9" si="28">SUM(M10:M12,M15:M16)</f>
        <v>3.3696031546429257E-2</v>
      </c>
      <c r="N9" s="157">
        <f t="shared" ref="N9" si="29">SUM(N10:N12,N15:N16)</f>
        <v>0</v>
      </c>
      <c r="O9" s="157">
        <f t="shared" ref="O9" si="30">SUM(O10:O12,O15:O16)</f>
        <v>0</v>
      </c>
      <c r="P9" s="157">
        <f t="shared" ref="P9" si="31">SUM(P10:P12,P15:P16)</f>
        <v>0</v>
      </c>
      <c r="Q9" s="157">
        <f t="shared" ref="Q9" si="32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6.2608973082569103E-2</v>
      </c>
      <c r="E10" s="132">
        <v>0</v>
      </c>
      <c r="F10" s="132">
        <v>0.16181214204762134</v>
      </c>
      <c r="G10" s="132">
        <v>5.8984424702538868E-2</v>
      </c>
      <c r="H10" s="132">
        <v>0</v>
      </c>
      <c r="I10" s="132">
        <v>0</v>
      </c>
      <c r="J10" s="132">
        <v>5.6510874763636504E-2</v>
      </c>
      <c r="K10" s="132">
        <v>0</v>
      </c>
      <c r="L10" s="132">
        <v>0.1398633304974472</v>
      </c>
      <c r="M10" s="132">
        <v>3.3696031546429257E-2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0</v>
      </c>
      <c r="E12" s="132">
        <f t="shared" ref="E12" si="35">SUM(E13:E14)</f>
        <v>0</v>
      </c>
      <c r="F12" s="132">
        <f t="shared" ref="F12" si="36">SUM(F13:F14)</f>
        <v>0</v>
      </c>
      <c r="G12" s="132">
        <f t="shared" ref="G12" si="37">SUM(G13:G14)</f>
        <v>0</v>
      </c>
      <c r="H12" s="132">
        <f t="shared" ref="H12" si="38">SUM(H13:H14)</f>
        <v>0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0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6.860100675541185E-2</v>
      </c>
      <c r="E15" s="162">
        <v>0</v>
      </c>
      <c r="F15" s="162">
        <v>0</v>
      </c>
      <c r="G15" s="162">
        <v>6.7080145601687249E-2</v>
      </c>
      <c r="H15" s="162">
        <v>0</v>
      </c>
      <c r="I15" s="162">
        <v>0</v>
      </c>
      <c r="J15" s="162">
        <v>9.8044358076541716E-2</v>
      </c>
      <c r="K15" s="162">
        <v>4.7202182843369286E-2</v>
      </c>
      <c r="L15" s="162">
        <v>1.8958430191211566E-2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0</v>
      </c>
      <c r="E16" s="160">
        <f t="shared" ref="E16" si="50">SUM(E17:E18)</f>
        <v>0</v>
      </c>
      <c r="F16" s="160">
        <f t="shared" ref="F16" si="51">SUM(F17:F18)</f>
        <v>0</v>
      </c>
      <c r="G16" s="160">
        <f t="shared" ref="G16" si="52">SUM(G17:G18)</f>
        <v>0</v>
      </c>
      <c r="H16" s="160">
        <f t="shared" ref="H16" si="53">SUM(H17:H18)</f>
        <v>0</v>
      </c>
      <c r="I16" s="160">
        <f t="shared" ref="I16" si="54">SUM(I17:I18)</f>
        <v>0</v>
      </c>
      <c r="J16" s="160">
        <f t="shared" ref="J16" si="55">SUM(J17:J18)</f>
        <v>0</v>
      </c>
      <c r="K16" s="160">
        <f t="shared" ref="K16" si="56">SUM(K17:K18)</f>
        <v>0</v>
      </c>
      <c r="L16" s="160">
        <f t="shared" ref="L16" si="57">SUM(L17:L18)</f>
        <v>0</v>
      </c>
      <c r="M16" s="160">
        <f t="shared" ref="M16" si="58">SUM(M17:M18)</f>
        <v>0</v>
      </c>
      <c r="N16" s="160">
        <f t="shared" ref="N16" si="59">SUM(N17:N18)</f>
        <v>0</v>
      </c>
      <c r="O16" s="160">
        <f t="shared" ref="O16" si="60">SUM(O17:O18)</f>
        <v>0</v>
      </c>
      <c r="P16" s="160">
        <f t="shared" ref="P16" si="61">SUM(P17:P18)</f>
        <v>0</v>
      </c>
      <c r="Q16" s="160">
        <f t="shared" ref="Q16" si="62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0</v>
      </c>
      <c r="D19" s="157">
        <f t="shared" ref="D19" si="64">SUM(D20:D22)</f>
        <v>5.3477574426533475E-2</v>
      </c>
      <c r="E19" s="157">
        <f t="shared" ref="E19" si="65">SUM(E20:E22)</f>
        <v>0</v>
      </c>
      <c r="F19" s="157">
        <f t="shared" ref="F19" si="66">SUM(F20:F22)</f>
        <v>4.7183017869351598E-2</v>
      </c>
      <c r="G19" s="157">
        <f t="shared" ref="G19" si="67">SUM(G20:G22)</f>
        <v>4.7043015730534474E-2</v>
      </c>
      <c r="H19" s="157">
        <f t="shared" ref="H19" si="68">SUM(H20:H22)</f>
        <v>0</v>
      </c>
      <c r="I19" s="157">
        <f t="shared" ref="I19" si="69">SUM(I20:I22)</f>
        <v>0</v>
      </c>
      <c r="J19" s="157">
        <f t="shared" ref="J19" si="70">SUM(J20:J22)</f>
        <v>6.2273281818236312E-2</v>
      </c>
      <c r="K19" s="157">
        <f t="shared" ref="K19" si="71">SUM(K20:K22)</f>
        <v>2.4545029468792591E-2</v>
      </c>
      <c r="L19" s="157">
        <f t="shared" ref="L19" si="72">SUM(L20:L22)</f>
        <v>5.6240058082074121E-2</v>
      </c>
      <c r="M19" s="157">
        <f t="shared" ref="M19" si="73">SUM(M20:M22)</f>
        <v>1.0670281145835679E-2</v>
      </c>
      <c r="N19" s="157">
        <f t="shared" ref="N19" si="74">SUM(N20:N22)</f>
        <v>0</v>
      </c>
      <c r="O19" s="157">
        <f t="shared" ref="O19" si="75">SUM(O20:O22)</f>
        <v>0</v>
      </c>
      <c r="P19" s="157">
        <f t="shared" ref="P19" si="76">SUM(P20:P22)</f>
        <v>0</v>
      </c>
      <c r="Q19" s="157">
        <f t="shared" ref="Q19" si="77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7.4189578005764251E-4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5.3477574426533475E-2</v>
      </c>
      <c r="E22" s="57">
        <v>0</v>
      </c>
      <c r="F22" s="57">
        <v>4.7183017869351598E-2</v>
      </c>
      <c r="G22" s="57">
        <v>4.7043015730534474E-2</v>
      </c>
      <c r="H22" s="57">
        <v>0</v>
      </c>
      <c r="I22" s="57">
        <v>0</v>
      </c>
      <c r="J22" s="57">
        <v>6.2273281818236312E-2</v>
      </c>
      <c r="K22" s="57">
        <v>2.3803133688734948E-2</v>
      </c>
      <c r="L22" s="57">
        <v>5.6240058082074121E-2</v>
      </c>
      <c r="M22" s="57">
        <v>1.0670281145835679E-2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0</v>
      </c>
      <c r="D24" s="168">
        <f t="shared" ref="D24" si="79">SUM(D25,D28,D30,D39)</f>
        <v>0</v>
      </c>
      <c r="E24" s="168">
        <f t="shared" ref="E24" si="80">SUM(E25,E28,E30,E39)</f>
        <v>0</v>
      </c>
      <c r="F24" s="168">
        <f t="shared" ref="F24" si="81">SUM(F25,F28,F30,F39)</f>
        <v>0</v>
      </c>
      <c r="G24" s="168">
        <f t="shared" ref="G24" si="82">SUM(G25,G28,G30,G39)</f>
        <v>0</v>
      </c>
      <c r="H24" s="168">
        <f t="shared" ref="H24" si="83">SUM(H25,H28,H30,H39)</f>
        <v>0</v>
      </c>
      <c r="I24" s="168">
        <f t="shared" ref="I24" si="84">SUM(I25,I28,I30,I39)</f>
        <v>0</v>
      </c>
      <c r="J24" s="168">
        <f t="shared" ref="J24" si="85">SUM(J25,J28,J30,J39)</f>
        <v>0</v>
      </c>
      <c r="K24" s="168">
        <f t="shared" ref="K24" si="86">SUM(K25,K28,K30,K39)</f>
        <v>0</v>
      </c>
      <c r="L24" s="168">
        <f t="shared" ref="L24" si="87">SUM(L25,L28,L30,L39)</f>
        <v>0</v>
      </c>
      <c r="M24" s="168">
        <f t="shared" ref="M24" si="88">SUM(M25,M28,M30,M39)</f>
        <v>0</v>
      </c>
      <c r="N24" s="168">
        <f t="shared" ref="N24" si="89">SUM(N25,N28,N30,N39)</f>
        <v>0</v>
      </c>
      <c r="O24" s="168">
        <f t="shared" ref="O24" si="90">SUM(O25,O28,O30,O39)</f>
        <v>0</v>
      </c>
      <c r="P24" s="168">
        <f t="shared" ref="P24" si="91">SUM(P25,P28,P30,P39)</f>
        <v>0</v>
      </c>
      <c r="Q24" s="168">
        <f t="shared" ref="Q24" si="92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0</v>
      </c>
      <c r="D25" s="157">
        <f t="shared" si="93"/>
        <v>0</v>
      </c>
      <c r="E25" s="157">
        <f t="shared" si="93"/>
        <v>0</v>
      </c>
      <c r="F25" s="157">
        <f t="shared" si="93"/>
        <v>0</v>
      </c>
      <c r="G25" s="157">
        <f t="shared" si="93"/>
        <v>0</v>
      </c>
      <c r="H25" s="157">
        <f t="shared" si="93"/>
        <v>0</v>
      </c>
      <c r="I25" s="157">
        <f t="shared" si="93"/>
        <v>0</v>
      </c>
      <c r="J25" s="157">
        <f t="shared" si="93"/>
        <v>0</v>
      </c>
      <c r="K25" s="157">
        <f t="shared" si="93"/>
        <v>0</v>
      </c>
      <c r="L25" s="157">
        <f t="shared" si="93"/>
        <v>0</v>
      </c>
      <c r="M25" s="157">
        <f t="shared" si="93"/>
        <v>0</v>
      </c>
      <c r="N25" s="157">
        <f t="shared" si="93"/>
        <v>0</v>
      </c>
      <c r="O25" s="157">
        <f t="shared" si="93"/>
        <v>0</v>
      </c>
      <c r="P25" s="157">
        <f t="shared" si="93"/>
        <v>0</v>
      </c>
      <c r="Q25" s="157">
        <f t="shared" si="93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0</v>
      </c>
      <c r="D28" s="157">
        <f t="shared" si="94"/>
        <v>0</v>
      </c>
      <c r="E28" s="157">
        <f t="shared" si="94"/>
        <v>0</v>
      </c>
      <c r="F28" s="157">
        <f t="shared" si="94"/>
        <v>0</v>
      </c>
      <c r="G28" s="157">
        <f t="shared" si="94"/>
        <v>0</v>
      </c>
      <c r="H28" s="157">
        <f t="shared" si="94"/>
        <v>0</v>
      </c>
      <c r="I28" s="157">
        <f t="shared" si="94"/>
        <v>0</v>
      </c>
      <c r="J28" s="157">
        <f t="shared" si="94"/>
        <v>0</v>
      </c>
      <c r="K28" s="157">
        <f t="shared" si="94"/>
        <v>0</v>
      </c>
      <c r="L28" s="157">
        <f t="shared" si="94"/>
        <v>0</v>
      </c>
      <c r="M28" s="157">
        <f t="shared" si="94"/>
        <v>0</v>
      </c>
      <c r="N28" s="157">
        <f t="shared" si="94"/>
        <v>0</v>
      </c>
      <c r="O28" s="157">
        <f t="shared" si="94"/>
        <v>0</v>
      </c>
      <c r="P28" s="157">
        <f t="shared" si="94"/>
        <v>0</v>
      </c>
      <c r="Q28" s="157">
        <f t="shared" si="94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0</v>
      </c>
      <c r="D30" s="157">
        <f t="shared" ref="D30" si="96">SUM(D31:D32,D35:D36)</f>
        <v>0</v>
      </c>
      <c r="E30" s="157">
        <f t="shared" ref="E30" si="97">SUM(E31:E32,E35:E36)</f>
        <v>0</v>
      </c>
      <c r="F30" s="157">
        <f t="shared" ref="F30" si="98">SUM(F31:F32,F35:F36)</f>
        <v>0</v>
      </c>
      <c r="G30" s="157">
        <f t="shared" ref="G30" si="99">SUM(G31:G32,G35:G36)</f>
        <v>0</v>
      </c>
      <c r="H30" s="157">
        <f t="shared" ref="H30" si="100">SUM(H31:H32,H35:H36)</f>
        <v>0</v>
      </c>
      <c r="I30" s="157">
        <f t="shared" ref="I30" si="101">SUM(I31:I32,I35:I36)</f>
        <v>0</v>
      </c>
      <c r="J30" s="157">
        <f t="shared" ref="J30" si="102">SUM(J31:J32,J35:J36)</f>
        <v>0</v>
      </c>
      <c r="K30" s="157">
        <f t="shared" ref="K30" si="103">SUM(K31:K32,K35:K36)</f>
        <v>0</v>
      </c>
      <c r="L30" s="157">
        <f t="shared" ref="L30" si="104">SUM(L31:L32,L35:L36)</f>
        <v>0</v>
      </c>
      <c r="M30" s="157">
        <f t="shared" ref="M30" si="105">SUM(M31:M32,M35:M36)</f>
        <v>0</v>
      </c>
      <c r="N30" s="157">
        <f t="shared" ref="N30" si="106">SUM(N31:N32,N35:N36)</f>
        <v>0</v>
      </c>
      <c r="O30" s="157">
        <f t="shared" ref="O30" si="107">SUM(O31:O32,O35:O36)</f>
        <v>0</v>
      </c>
      <c r="P30" s="157">
        <f t="shared" ref="P30" si="108">SUM(P31:P32,P35:P36)</f>
        <v>0</v>
      </c>
      <c r="Q30" s="157">
        <f t="shared" ref="Q30" si="109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0</v>
      </c>
      <c r="D32" s="132">
        <f t="shared" ref="D32" si="111">SUM(D33:D34)</f>
        <v>0</v>
      </c>
      <c r="E32" s="132">
        <f t="shared" ref="E32" si="112">SUM(E33:E34)</f>
        <v>0</v>
      </c>
      <c r="F32" s="132">
        <f t="shared" ref="F32" si="113">SUM(F33:F34)</f>
        <v>0</v>
      </c>
      <c r="G32" s="132">
        <f t="shared" ref="G32" si="114">SUM(G33:G34)</f>
        <v>0</v>
      </c>
      <c r="H32" s="132">
        <f t="shared" ref="H32" si="115">SUM(H33:H34)</f>
        <v>0</v>
      </c>
      <c r="I32" s="132">
        <f t="shared" ref="I32" si="116">SUM(I33:I34)</f>
        <v>0</v>
      </c>
      <c r="J32" s="132">
        <f t="shared" ref="J32" si="117">SUM(J33:J34)</f>
        <v>0</v>
      </c>
      <c r="K32" s="132">
        <f t="shared" ref="K32" si="118">SUM(K33:K34)</f>
        <v>0</v>
      </c>
      <c r="L32" s="132">
        <f t="shared" ref="L32" si="119">SUM(L33:L34)</f>
        <v>0</v>
      </c>
      <c r="M32" s="132">
        <f t="shared" ref="M32" si="120">SUM(M33:M34)</f>
        <v>0</v>
      </c>
      <c r="N32" s="132">
        <f t="shared" ref="N32" si="121">SUM(N33:N34)</f>
        <v>0</v>
      </c>
      <c r="O32" s="132">
        <f t="shared" ref="O32" si="122">SUM(O33:O34)</f>
        <v>0</v>
      </c>
      <c r="P32" s="132">
        <f t="shared" ref="P32" si="123">SUM(P33:P34)</f>
        <v>0</v>
      </c>
      <c r="Q32" s="132">
        <f t="shared" ref="Q32" si="124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0</v>
      </c>
      <c r="E36" s="160">
        <f t="shared" ref="E36" si="127">SUM(E37:E38)</f>
        <v>0</v>
      </c>
      <c r="F36" s="160">
        <f t="shared" ref="F36" si="128">SUM(F37:F38)</f>
        <v>0</v>
      </c>
      <c r="G36" s="160">
        <f t="shared" ref="G36" si="129">SUM(G37:G38)</f>
        <v>0</v>
      </c>
      <c r="H36" s="160">
        <f t="shared" ref="H36" si="130">SUM(H37:H38)</f>
        <v>0</v>
      </c>
      <c r="I36" s="160">
        <f t="shared" ref="I36" si="131">SUM(I37:I38)</f>
        <v>0</v>
      </c>
      <c r="J36" s="160">
        <f t="shared" ref="J36" si="132">SUM(J37:J38)</f>
        <v>0</v>
      </c>
      <c r="K36" s="160">
        <f t="shared" ref="K36" si="133">SUM(K37:K38)</f>
        <v>0</v>
      </c>
      <c r="L36" s="160">
        <f t="shared" ref="L36" si="134">SUM(L37:L38)</f>
        <v>0</v>
      </c>
      <c r="M36" s="160">
        <f t="shared" ref="M36" si="135">SUM(M37:M38)</f>
        <v>0</v>
      </c>
      <c r="N36" s="160">
        <f t="shared" ref="N36" si="136">SUM(N37:N38)</f>
        <v>0</v>
      </c>
      <c r="O36" s="160">
        <f t="shared" ref="O36" si="137">SUM(O37:O38)</f>
        <v>0</v>
      </c>
      <c r="P36" s="160">
        <f t="shared" ref="P36" si="138">SUM(P37:P38)</f>
        <v>0</v>
      </c>
      <c r="Q36" s="160">
        <f t="shared" ref="Q36" si="139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0</v>
      </c>
      <c r="D39" s="157">
        <f t="shared" ref="D39" si="141">SUM(D40:D41)</f>
        <v>0</v>
      </c>
      <c r="E39" s="157">
        <f t="shared" ref="E39" si="142">SUM(E40:E41)</f>
        <v>0</v>
      </c>
      <c r="F39" s="157">
        <f t="shared" ref="F39" si="143">SUM(F40:F41)</f>
        <v>0</v>
      </c>
      <c r="G39" s="157">
        <f t="shared" ref="G39" si="144">SUM(G40:G41)</f>
        <v>0</v>
      </c>
      <c r="H39" s="157">
        <f t="shared" ref="H39" si="145">SUM(H40:H41)</f>
        <v>0</v>
      </c>
      <c r="I39" s="157">
        <f t="shared" ref="I39" si="146">SUM(I40:I41)</f>
        <v>0</v>
      </c>
      <c r="J39" s="157">
        <f t="shared" ref="J39" si="147">SUM(J40:J41)</f>
        <v>0</v>
      </c>
      <c r="K39" s="157">
        <f t="shared" ref="K39" si="148">SUM(K40:K41)</f>
        <v>0</v>
      </c>
      <c r="L39" s="157">
        <f t="shared" ref="L39" si="149">SUM(L40:L41)</f>
        <v>0</v>
      </c>
      <c r="M39" s="157">
        <f t="shared" ref="M39" si="150">SUM(M40:M41)</f>
        <v>0</v>
      </c>
      <c r="N39" s="157">
        <f t="shared" ref="N39" si="151">SUM(N40:N41)</f>
        <v>0</v>
      </c>
      <c r="O39" s="157">
        <f t="shared" ref="O39" si="152">SUM(O40:O41)</f>
        <v>0</v>
      </c>
      <c r="P39" s="157">
        <f t="shared" ref="P39" si="153">SUM(P40:P41)</f>
        <v>0</v>
      </c>
      <c r="Q39" s="157">
        <f t="shared" ref="Q39" si="154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0.40006302593575827</v>
      </c>
      <c r="D43" s="168">
        <f t="shared" ref="D43" si="156">SUM(D44,D47,D49,D58)</f>
        <v>0</v>
      </c>
      <c r="E43" s="168">
        <f t="shared" ref="E43" si="157">SUM(E44,E47,E49,E58)</f>
        <v>0</v>
      </c>
      <c r="F43" s="168">
        <f t="shared" ref="F43" si="158">SUM(F44,F47,F49,F58)</f>
        <v>0</v>
      </c>
      <c r="G43" s="168">
        <f t="shared" ref="G43" si="159">SUM(G44,G47,G49,G58)</f>
        <v>0.46324227087462949</v>
      </c>
      <c r="H43" s="168">
        <f t="shared" ref="H43" si="160">SUM(H44,H47,H49,H58)</f>
        <v>0.69112013156448382</v>
      </c>
      <c r="I43" s="168">
        <f t="shared" ref="I43" si="161">SUM(I44,I47,I49,I58)</f>
        <v>0.40360955579896951</v>
      </c>
      <c r="J43" s="168">
        <f t="shared" ref="J43" si="162">SUM(J44,J47,J49,J58)</f>
        <v>0.84788202391631551</v>
      </c>
      <c r="K43" s="168">
        <f t="shared" ref="K43" si="163">SUM(K44,K47,K49,K58)</f>
        <v>0</v>
      </c>
      <c r="L43" s="168">
        <f t="shared" ref="L43" si="164">SUM(L44,L47,L49,L58)</f>
        <v>0</v>
      </c>
      <c r="M43" s="168">
        <f t="shared" ref="M43" si="165">SUM(M44,M47,M49,M58)</f>
        <v>0</v>
      </c>
      <c r="N43" s="168">
        <f t="shared" ref="N43" si="166">SUM(N44,N47,N49,N58)</f>
        <v>0</v>
      </c>
      <c r="O43" s="168">
        <f t="shared" ref="O43" si="167">SUM(O44,O47,O49,O58)</f>
        <v>0</v>
      </c>
      <c r="P43" s="168">
        <f t="shared" ref="P43" si="168">SUM(P44,P47,P49,P58)</f>
        <v>3.6400790928779916E-2</v>
      </c>
      <c r="Q43" s="168">
        <f t="shared" ref="Q43" si="169">SUM(Q44,Q47,Q49,Q58)</f>
        <v>9.9942024693605205E-2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0.31162540572122732</v>
      </c>
      <c r="D44" s="157">
        <f t="shared" si="170"/>
        <v>0</v>
      </c>
      <c r="E44" s="157">
        <f t="shared" si="170"/>
        <v>0</v>
      </c>
      <c r="F44" s="157">
        <f t="shared" si="170"/>
        <v>0</v>
      </c>
      <c r="G44" s="157">
        <f t="shared" si="170"/>
        <v>0.35426245436425297</v>
      </c>
      <c r="H44" s="157">
        <f t="shared" si="170"/>
        <v>0.53796979223254215</v>
      </c>
      <c r="I44" s="157">
        <f t="shared" si="170"/>
        <v>0.30751279043143359</v>
      </c>
      <c r="J44" s="157">
        <f t="shared" si="170"/>
        <v>0.65489517523908791</v>
      </c>
      <c r="K44" s="157">
        <f t="shared" si="170"/>
        <v>0</v>
      </c>
      <c r="L44" s="157">
        <f t="shared" si="170"/>
        <v>0</v>
      </c>
      <c r="M44" s="157">
        <f t="shared" si="170"/>
        <v>0</v>
      </c>
      <c r="N44" s="157">
        <f t="shared" si="170"/>
        <v>0</v>
      </c>
      <c r="O44" s="157">
        <f t="shared" si="170"/>
        <v>0</v>
      </c>
      <c r="P44" s="157">
        <f t="shared" si="170"/>
        <v>2.925715113331321E-2</v>
      </c>
      <c r="Q44" s="157">
        <f t="shared" si="170"/>
        <v>7.9650127467968609E-2</v>
      </c>
    </row>
    <row r="45" spans="1:17" ht="12" customHeight="1" x14ac:dyDescent="0.25">
      <c r="A45" s="23" t="s">
        <v>166</v>
      </c>
      <c r="B45" s="156"/>
      <c r="C45" s="156">
        <v>0.30449107735886066</v>
      </c>
      <c r="D45" s="156">
        <v>0</v>
      </c>
      <c r="E45" s="156">
        <v>0</v>
      </c>
      <c r="F45" s="156">
        <v>0</v>
      </c>
      <c r="G45" s="156">
        <v>0.34925138505248388</v>
      </c>
      <c r="H45" s="156">
        <v>0.52888593420459207</v>
      </c>
      <c r="I45" s="156">
        <v>0.30182894002986732</v>
      </c>
      <c r="J45" s="156">
        <v>0.6422749398387414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2.9044769923136021E-2</v>
      </c>
      <c r="Q45" s="156">
        <v>7.8572157404130802E-2</v>
      </c>
    </row>
    <row r="46" spans="1:17" ht="12" customHeight="1" x14ac:dyDescent="0.25">
      <c r="A46" s="23" t="s">
        <v>60</v>
      </c>
      <c r="B46" s="156"/>
      <c r="C46" s="156">
        <v>7.1343283623666503E-3</v>
      </c>
      <c r="D46" s="156">
        <v>0</v>
      </c>
      <c r="E46" s="156">
        <v>0</v>
      </c>
      <c r="F46" s="156">
        <v>0</v>
      </c>
      <c r="G46" s="156">
        <v>5.0110693117690983E-3</v>
      </c>
      <c r="H46" s="156">
        <v>9.0838580279500852E-3</v>
      </c>
      <c r="I46" s="156">
        <v>5.6838504015662506E-3</v>
      </c>
      <c r="J46" s="156">
        <v>1.2620235400346553E-2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2.1238121017718947E-4</v>
      </c>
      <c r="Q46" s="156">
        <v>1.0779700638378048E-3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0</v>
      </c>
      <c r="D47" s="157">
        <f t="shared" si="171"/>
        <v>0</v>
      </c>
      <c r="E47" s="157">
        <f t="shared" si="171"/>
        <v>0</v>
      </c>
      <c r="F47" s="157">
        <f t="shared" si="171"/>
        <v>0</v>
      </c>
      <c r="G47" s="157">
        <f t="shared" si="171"/>
        <v>0</v>
      </c>
      <c r="H47" s="157">
        <f t="shared" si="171"/>
        <v>0</v>
      </c>
      <c r="I47" s="157">
        <f t="shared" si="171"/>
        <v>0</v>
      </c>
      <c r="J47" s="157">
        <f t="shared" si="171"/>
        <v>1.6867736730850144E-5</v>
      </c>
      <c r="K47" s="157">
        <f t="shared" si="171"/>
        <v>0</v>
      </c>
      <c r="L47" s="157">
        <f t="shared" si="171"/>
        <v>0</v>
      </c>
      <c r="M47" s="157">
        <f t="shared" si="171"/>
        <v>0</v>
      </c>
      <c r="N47" s="157">
        <f t="shared" si="171"/>
        <v>0</v>
      </c>
      <c r="O47" s="157">
        <f t="shared" si="171"/>
        <v>0</v>
      </c>
      <c r="P47" s="157">
        <f t="shared" si="171"/>
        <v>0</v>
      </c>
      <c r="Q47" s="157">
        <f t="shared" si="171"/>
        <v>1.9588498911080102E-5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1.6867736730850144E-5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1.9588498911080102E-5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6.3566283241303687E-2</v>
      </c>
      <c r="D49" s="157">
        <f t="shared" ref="D49" si="173">SUM(D50:D51,D54:D55)</f>
        <v>0</v>
      </c>
      <c r="E49" s="157">
        <f t="shared" ref="E49" si="174">SUM(E50:E51,E54:E55)</f>
        <v>0</v>
      </c>
      <c r="F49" s="157">
        <f t="shared" ref="F49" si="175">SUM(F50:F51,F54:F55)</f>
        <v>0</v>
      </c>
      <c r="G49" s="157">
        <f t="shared" ref="G49" si="176">SUM(G50:G51,G54:G55)</f>
        <v>7.6900638742787047E-2</v>
      </c>
      <c r="H49" s="157">
        <f t="shared" ref="H49" si="177">SUM(H50:H51,H54:H55)</f>
        <v>0.10943913942104122</v>
      </c>
      <c r="I49" s="157">
        <f t="shared" ref="I49" si="178">SUM(I50:I51,I54:I55)</f>
        <v>6.5977515700226086E-2</v>
      </c>
      <c r="J49" s="157">
        <f t="shared" ref="J49" si="179">SUM(J50:J51,J54:J55)</f>
        <v>0.13520681606143883</v>
      </c>
      <c r="K49" s="157">
        <f t="shared" ref="K49" si="180">SUM(K50:K51,K54:K55)</f>
        <v>0</v>
      </c>
      <c r="L49" s="157">
        <f t="shared" ref="L49" si="181">SUM(L50:L51,L54:L55)</f>
        <v>0</v>
      </c>
      <c r="M49" s="157">
        <f t="shared" ref="M49" si="182">SUM(M50:M51,M54:M55)</f>
        <v>0</v>
      </c>
      <c r="N49" s="157">
        <f t="shared" ref="N49" si="183">SUM(N50:N51,N54:N55)</f>
        <v>0</v>
      </c>
      <c r="O49" s="157">
        <f t="shared" ref="O49" si="184">SUM(O50:O51,O54:O55)</f>
        <v>0</v>
      </c>
      <c r="P49" s="157">
        <f t="shared" ref="P49" si="185">SUM(P50:P51,P54:P55)</f>
        <v>5.1334099398669484E-3</v>
      </c>
      <c r="Q49" s="157">
        <f t="shared" ref="Q49" si="186">SUM(Q50:Q51,Q54:Q55)</f>
        <v>1.4414329053420369E-2</v>
      </c>
    </row>
    <row r="50" spans="1:17" ht="12" customHeight="1" x14ac:dyDescent="0.25">
      <c r="A50" s="167" t="s">
        <v>165</v>
      </c>
      <c r="B50" s="132"/>
      <c r="C50" s="132">
        <v>6.3566283241303687E-2</v>
      </c>
      <c r="D50" s="132">
        <v>0</v>
      </c>
      <c r="E50" s="132">
        <v>0</v>
      </c>
      <c r="F50" s="132">
        <v>0</v>
      </c>
      <c r="G50" s="132">
        <v>3.2849057721057041E-2</v>
      </c>
      <c r="H50" s="132">
        <v>7.5231222652072841E-2</v>
      </c>
      <c r="I50" s="132">
        <v>2.8973284274245659E-2</v>
      </c>
      <c r="J50" s="132">
        <v>9.2848758482941454E-2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5.1334099398669484E-3</v>
      </c>
      <c r="Q50" s="132">
        <v>1.4414329053420369E-2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0</v>
      </c>
      <c r="D51" s="132">
        <f t="shared" ref="D51" si="188">SUM(D52:D53)</f>
        <v>0</v>
      </c>
      <c r="E51" s="132">
        <f t="shared" ref="E51" si="189">SUM(E52:E53)</f>
        <v>0</v>
      </c>
      <c r="F51" s="132">
        <f t="shared" ref="F51" si="190">SUM(F52:F53)</f>
        <v>0</v>
      </c>
      <c r="G51" s="132">
        <f t="shared" ref="G51" si="191">SUM(G52:G53)</f>
        <v>0</v>
      </c>
      <c r="H51" s="132">
        <f t="shared" ref="H51" si="192">SUM(H52:H53)</f>
        <v>0</v>
      </c>
      <c r="I51" s="132">
        <f t="shared" ref="I51" si="193">SUM(I52:I53)</f>
        <v>0</v>
      </c>
      <c r="J51" s="132">
        <f t="shared" ref="J51" si="194">SUM(J52:J53)</f>
        <v>0</v>
      </c>
      <c r="K51" s="132">
        <f t="shared" ref="K51" si="195">SUM(K52:K53)</f>
        <v>0</v>
      </c>
      <c r="L51" s="132">
        <f t="shared" ref="L51" si="196">SUM(L52:L53)</f>
        <v>0</v>
      </c>
      <c r="M51" s="132">
        <f t="shared" ref="M51" si="197">SUM(M52:M53)</f>
        <v>0</v>
      </c>
      <c r="N51" s="132">
        <f t="shared" ref="N51" si="198">SUM(N52:N53)</f>
        <v>0</v>
      </c>
      <c r="O51" s="132">
        <f t="shared" ref="O51" si="199">SUM(O52:O53)</f>
        <v>0</v>
      </c>
      <c r="P51" s="132">
        <f t="shared" ref="P51" si="200">SUM(P52:P53)</f>
        <v>0</v>
      </c>
      <c r="Q51" s="132">
        <f t="shared" ref="Q51" si="201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4.4051581021729999E-2</v>
      </c>
      <c r="H54" s="162">
        <v>3.4207916768968373E-2</v>
      </c>
      <c r="I54" s="162">
        <v>3.7004231425980423E-2</v>
      </c>
      <c r="J54" s="162">
        <v>4.2358057578497373E-2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0</v>
      </c>
      <c r="D55" s="160">
        <f t="shared" ref="D55" si="203">SUM(D56:D57)</f>
        <v>0</v>
      </c>
      <c r="E55" s="160">
        <f t="shared" ref="E55" si="204">SUM(E56:E57)</f>
        <v>0</v>
      </c>
      <c r="F55" s="160">
        <f t="shared" ref="F55" si="205">SUM(F56:F57)</f>
        <v>0</v>
      </c>
      <c r="G55" s="160">
        <f t="shared" ref="G55" si="206">SUM(G56:G57)</f>
        <v>0</v>
      </c>
      <c r="H55" s="160">
        <f t="shared" ref="H55" si="207">SUM(H56:H57)</f>
        <v>0</v>
      </c>
      <c r="I55" s="160">
        <f t="shared" ref="I55" si="208">SUM(I56:I57)</f>
        <v>0</v>
      </c>
      <c r="J55" s="160">
        <f t="shared" ref="J55" si="209">SUM(J56:J57)</f>
        <v>0</v>
      </c>
      <c r="K55" s="160">
        <f t="shared" ref="K55" si="210">SUM(K56:K57)</f>
        <v>0</v>
      </c>
      <c r="L55" s="160">
        <f t="shared" ref="L55" si="211">SUM(L56:L57)</f>
        <v>0</v>
      </c>
      <c r="M55" s="160">
        <f t="shared" ref="M55" si="212">SUM(M56:M57)</f>
        <v>0</v>
      </c>
      <c r="N55" s="160">
        <f t="shared" ref="N55" si="213">SUM(N56:N57)</f>
        <v>0</v>
      </c>
      <c r="O55" s="160">
        <f t="shared" ref="O55" si="214">SUM(O56:O57)</f>
        <v>0</v>
      </c>
      <c r="P55" s="160">
        <f t="shared" ref="P55" si="215">SUM(P56:P57)</f>
        <v>0</v>
      </c>
      <c r="Q55" s="160">
        <f t="shared" ref="Q55" si="216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2.4871336973227253E-2</v>
      </c>
      <c r="D58" s="157">
        <f t="shared" ref="D58" si="218">SUM(D59:D60)</f>
        <v>0</v>
      </c>
      <c r="E58" s="157">
        <f t="shared" ref="E58" si="219">SUM(E59:E60)</f>
        <v>0</v>
      </c>
      <c r="F58" s="157">
        <f t="shared" ref="F58" si="220">SUM(F59:F60)</f>
        <v>0</v>
      </c>
      <c r="G58" s="157">
        <f t="shared" ref="G58" si="221">SUM(G59:G60)</f>
        <v>3.2079177767589437E-2</v>
      </c>
      <c r="H58" s="157">
        <f t="shared" ref="H58" si="222">SUM(H59:H60)</f>
        <v>4.3711199910900493E-2</v>
      </c>
      <c r="I58" s="157">
        <f t="shared" ref="I58" si="223">SUM(I59:I60)</f>
        <v>3.0119249667309819E-2</v>
      </c>
      <c r="J58" s="157">
        <f t="shared" ref="J58" si="224">SUM(J59:J60)</f>
        <v>5.7763164879057964E-2</v>
      </c>
      <c r="K58" s="157">
        <f t="shared" ref="K58" si="225">SUM(K59:K60)</f>
        <v>0</v>
      </c>
      <c r="L58" s="157">
        <f t="shared" ref="L58" si="226">SUM(L59:L60)</f>
        <v>0</v>
      </c>
      <c r="M58" s="157">
        <f t="shared" ref="M58" si="227">SUM(M59:M60)</f>
        <v>0</v>
      </c>
      <c r="N58" s="157">
        <f t="shared" ref="N58" si="228">SUM(N59:N60)</f>
        <v>0</v>
      </c>
      <c r="O58" s="157">
        <f t="shared" ref="O58" si="229">SUM(O59:O60)</f>
        <v>0</v>
      </c>
      <c r="P58" s="157">
        <f t="shared" ref="P58" si="230">SUM(P59:P60)</f>
        <v>2.0102298555997621E-3</v>
      </c>
      <c r="Q58" s="157">
        <f t="shared" ref="Q58" si="231">SUM(Q59:Q60)</f>
        <v>5.8579796733051418E-3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2.4871336973227253E-2</v>
      </c>
      <c r="D60" s="57">
        <v>0</v>
      </c>
      <c r="E60" s="57">
        <v>0</v>
      </c>
      <c r="F60" s="57">
        <v>0</v>
      </c>
      <c r="G60" s="57">
        <v>3.2079177767589437E-2</v>
      </c>
      <c r="H60" s="57">
        <v>4.3711199910900493E-2</v>
      </c>
      <c r="I60" s="57">
        <v>3.0119249667309819E-2</v>
      </c>
      <c r="J60" s="57">
        <v>5.7763164879057964E-2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2.0102298555997621E-3</v>
      </c>
      <c r="Q60" s="57">
        <v>5.8579796733051418E-3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0.78031639412273635</v>
      </c>
      <c r="D62" s="168">
        <f t="shared" ref="D62" si="233">SUM(D63,D66,D68,D77)</f>
        <v>0</v>
      </c>
      <c r="E62" s="168">
        <f t="shared" ref="E62" si="234">SUM(E63,E66,E68,E77)</f>
        <v>1.4864817232681444</v>
      </c>
      <c r="F62" s="168">
        <f t="shared" ref="F62" si="235">SUM(F63,F66,F68,F77)</f>
        <v>1.7285343736557708</v>
      </c>
      <c r="G62" s="168">
        <f t="shared" ref="G62" si="236">SUM(G63,G66,G68,G77)</f>
        <v>3.8933872626422543</v>
      </c>
      <c r="H62" s="168">
        <f t="shared" ref="H62" si="237">SUM(H63,H66,H68,H77)</f>
        <v>1.8607311392818495</v>
      </c>
      <c r="I62" s="168">
        <f t="shared" ref="I62" si="238">SUM(I63,I66,I68,I77)</f>
        <v>1.2018090828280723</v>
      </c>
      <c r="J62" s="168">
        <f t="shared" ref="J62" si="239">SUM(J63,J66,J68,J77)</f>
        <v>2.4773503014172698</v>
      </c>
      <c r="K62" s="168">
        <f t="shared" ref="K62" si="240">SUM(K63,K66,K68,K77)</f>
        <v>1.2859680793258166</v>
      </c>
      <c r="L62" s="168">
        <f t="shared" ref="L62" si="241">SUM(L63,L66,L68,L77)</f>
        <v>1.6214501933440111</v>
      </c>
      <c r="M62" s="168">
        <f t="shared" ref="M62" si="242">SUM(M63,M66,M68,M77)</f>
        <v>1.6301780356017959</v>
      </c>
      <c r="N62" s="168">
        <f t="shared" ref="N62" si="243">SUM(N63,N66,N68,N77)</f>
        <v>2.7434055099991697</v>
      </c>
      <c r="O62" s="168">
        <f t="shared" ref="O62" si="244">SUM(O63,O66,O68,O77)</f>
        <v>1.6512635259905823</v>
      </c>
      <c r="P62" s="168">
        <f t="shared" ref="P62" si="245">SUM(P63,P66,P68,P77)</f>
        <v>1.6940764303863094</v>
      </c>
      <c r="Q62" s="168">
        <f t="shared" ref="Q62" si="246">SUM(Q63,Q66,Q68,Q77)</f>
        <v>1.0415474790313386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0.58005342019709316</v>
      </c>
      <c r="D63" s="157">
        <f t="shared" si="247"/>
        <v>0</v>
      </c>
      <c r="E63" s="157">
        <f t="shared" si="247"/>
        <v>1.0924446705681958</v>
      </c>
      <c r="F63" s="157">
        <f t="shared" si="247"/>
        <v>1.2746456025708555</v>
      </c>
      <c r="G63" s="157">
        <f t="shared" si="247"/>
        <v>2.8830192046257483</v>
      </c>
      <c r="H63" s="157">
        <f t="shared" si="247"/>
        <v>1.3620045318466003</v>
      </c>
      <c r="I63" s="157">
        <f t="shared" si="247"/>
        <v>0.8892546084152827</v>
      </c>
      <c r="J63" s="157">
        <f t="shared" si="247"/>
        <v>1.832305332015852</v>
      </c>
      <c r="K63" s="157">
        <f t="shared" si="247"/>
        <v>0.9581778659533271</v>
      </c>
      <c r="L63" s="157">
        <f t="shared" si="247"/>
        <v>1.2646958851271199</v>
      </c>
      <c r="M63" s="157">
        <f t="shared" si="247"/>
        <v>1.2504496993240448</v>
      </c>
      <c r="N63" s="157">
        <f t="shared" si="247"/>
        <v>2.1153446328322949</v>
      </c>
      <c r="O63" s="157">
        <f t="shared" si="247"/>
        <v>1.2724761647571941</v>
      </c>
      <c r="P63" s="157">
        <f t="shared" si="247"/>
        <v>1.2958382725827333</v>
      </c>
      <c r="Q63" s="157">
        <f t="shared" si="247"/>
        <v>0.79181724164495038</v>
      </c>
    </row>
    <row r="64" spans="1:17" ht="12" customHeight="1" x14ac:dyDescent="0.25">
      <c r="A64" s="23" t="s">
        <v>161</v>
      </c>
      <c r="B64" s="156"/>
      <c r="C64" s="156">
        <v>0.56592499286547693</v>
      </c>
      <c r="D64" s="156">
        <v>0</v>
      </c>
      <c r="E64" s="156">
        <v>1.074234092262095</v>
      </c>
      <c r="F64" s="156">
        <v>1.2544415719834183</v>
      </c>
      <c r="G64" s="156">
        <v>2.8386629550883082</v>
      </c>
      <c r="H64" s="156">
        <v>1.3374165455242788</v>
      </c>
      <c r="I64" s="156">
        <v>0.87193825508426592</v>
      </c>
      <c r="J64" s="156">
        <v>1.7956017150404748</v>
      </c>
      <c r="K64" s="156">
        <v>0.9416815645809633</v>
      </c>
      <c r="L64" s="156">
        <v>1.2373428779707174</v>
      </c>
      <c r="M64" s="156">
        <v>1.2328377483205544</v>
      </c>
      <c r="N64" s="156">
        <v>2.0803928416403865</v>
      </c>
      <c r="O64" s="156">
        <v>1.2528344252992738</v>
      </c>
      <c r="P64" s="156">
        <v>1.2858815327450666</v>
      </c>
      <c r="Q64" s="156">
        <v>0.78040004213363134</v>
      </c>
    </row>
    <row r="65" spans="1:17" ht="12" customHeight="1" x14ac:dyDescent="0.25">
      <c r="A65" s="23" t="s">
        <v>60</v>
      </c>
      <c r="B65" s="156"/>
      <c r="C65" s="156">
        <v>1.4128427331616284E-2</v>
      </c>
      <c r="D65" s="156">
        <v>0</v>
      </c>
      <c r="E65" s="156">
        <v>1.8210578306100903E-2</v>
      </c>
      <c r="F65" s="156">
        <v>2.0204030587437052E-2</v>
      </c>
      <c r="G65" s="156">
        <v>4.4356249537440155E-2</v>
      </c>
      <c r="H65" s="156">
        <v>2.4587986322321589E-2</v>
      </c>
      <c r="I65" s="156">
        <v>1.7316353331016783E-2</v>
      </c>
      <c r="J65" s="156">
        <v>3.6703616975377065E-2</v>
      </c>
      <c r="K65" s="156">
        <v>1.6496301372363794E-2</v>
      </c>
      <c r="L65" s="156">
        <v>2.7353007156402515E-2</v>
      </c>
      <c r="M65" s="156">
        <v>1.7611951003490375E-2</v>
      </c>
      <c r="N65" s="156">
        <v>3.4951791191908596E-2</v>
      </c>
      <c r="O65" s="156">
        <v>1.9641739457920339E-2</v>
      </c>
      <c r="P65" s="156">
        <v>9.9567398376667147E-3</v>
      </c>
      <c r="Q65" s="156">
        <v>1.141719951131904E-2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0</v>
      </c>
      <c r="D66" s="157">
        <f t="shared" si="248"/>
        <v>0</v>
      </c>
      <c r="E66" s="157">
        <f t="shared" si="248"/>
        <v>0</v>
      </c>
      <c r="F66" s="157">
        <f t="shared" si="248"/>
        <v>2.4828192212547999E-5</v>
      </c>
      <c r="G66" s="157">
        <f t="shared" si="248"/>
        <v>4.3710011884560915E-5</v>
      </c>
      <c r="H66" s="157">
        <f t="shared" si="248"/>
        <v>4.1128425970112268E-5</v>
      </c>
      <c r="I66" s="157">
        <f t="shared" si="248"/>
        <v>1.9674724763428629E-5</v>
      </c>
      <c r="J66" s="157">
        <f t="shared" si="248"/>
        <v>6.7747696810996247E-5</v>
      </c>
      <c r="K66" s="157">
        <f t="shared" si="248"/>
        <v>3.2953840776799658E-5</v>
      </c>
      <c r="L66" s="157">
        <f t="shared" si="248"/>
        <v>3.2621303658287214E-5</v>
      </c>
      <c r="M66" s="157">
        <f t="shared" si="248"/>
        <v>5.0212684944103252E-5</v>
      </c>
      <c r="N66" s="157">
        <f t="shared" si="248"/>
        <v>1.2004511033555812E-4</v>
      </c>
      <c r="O66" s="157">
        <f t="shared" si="248"/>
        <v>1.5235374659225664E-4</v>
      </c>
      <c r="P66" s="157">
        <f t="shared" si="248"/>
        <v>8.0928220345026237E-5</v>
      </c>
      <c r="Q66" s="157">
        <f t="shared" si="248"/>
        <v>1.1414826010137173E-4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2.4828192212547999E-5</v>
      </c>
      <c r="G67" s="156">
        <v>4.3710011884560915E-5</v>
      </c>
      <c r="H67" s="156">
        <v>4.1128425970112268E-5</v>
      </c>
      <c r="I67" s="156">
        <v>1.9674724763428629E-5</v>
      </c>
      <c r="J67" s="156">
        <v>6.7747696810996247E-5</v>
      </c>
      <c r="K67" s="156">
        <v>3.2953840776799658E-5</v>
      </c>
      <c r="L67" s="156">
        <v>3.2621303658287214E-5</v>
      </c>
      <c r="M67" s="156">
        <v>5.0212684944103252E-5</v>
      </c>
      <c r="N67" s="156">
        <v>1.2004511033555812E-4</v>
      </c>
      <c r="O67" s="156">
        <v>1.5235374659225664E-4</v>
      </c>
      <c r="P67" s="156">
        <v>8.0928220345026237E-5</v>
      </c>
      <c r="Q67" s="156">
        <v>1.1414826010137173E-4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0.12000175486232303</v>
      </c>
      <c r="D68" s="157">
        <f t="shared" ref="D68" si="250">SUM(D69:D70,D73:D74)</f>
        <v>0</v>
      </c>
      <c r="E68" s="157">
        <f t="shared" ref="E68" si="251">SUM(E69:E70,E73:E74)</f>
        <v>0.23934071810126215</v>
      </c>
      <c r="F68" s="157">
        <f t="shared" ref="F68" si="252">SUM(F69:F70,F73:F74)</f>
        <v>0.27538694027286048</v>
      </c>
      <c r="G68" s="157">
        <f t="shared" ref="G68" si="253">SUM(G69:G70,G73:G74)</f>
        <v>0.6565343215521765</v>
      </c>
      <c r="H68" s="157">
        <f t="shared" ref="H68" si="254">SUM(H69:H70,H73:H74)</f>
        <v>0.30664367122281022</v>
      </c>
      <c r="I68" s="157">
        <f t="shared" ref="I68" si="255">SUM(I69:I70,I73:I74)</f>
        <v>0.18587757532859864</v>
      </c>
      <c r="J68" s="157">
        <f t="shared" ref="J68" si="256">SUM(J69:J70,J73:J74)</f>
        <v>0.39443236048083408</v>
      </c>
      <c r="K68" s="157">
        <f t="shared" ref="K68" si="257">SUM(K69:K70,K73:K74)</f>
        <v>0.20096458844616755</v>
      </c>
      <c r="L68" s="157">
        <f t="shared" ref="L68" si="258">SUM(L69:L70,L73:L74)</f>
        <v>0.23506251667513392</v>
      </c>
      <c r="M68" s="157">
        <f t="shared" ref="M68" si="259">SUM(M69:M70,M73:M74)</f>
        <v>0.24234780517601529</v>
      </c>
      <c r="N68" s="157">
        <f t="shared" ref="N68" si="260">SUM(N69:N70,N73:N74)</f>
        <v>0.36924351398436189</v>
      </c>
      <c r="O68" s="157">
        <f t="shared" ref="O68" si="261">SUM(O69:O70,O73:O74)</f>
        <v>0.22272699776631416</v>
      </c>
      <c r="P68" s="157">
        <f t="shared" ref="P68" si="262">SUM(P69:P70,P73:P74)</f>
        <v>0.23334393169834788</v>
      </c>
      <c r="Q68" s="157">
        <f t="shared" ref="Q68" si="263">SUM(Q69:Q70,Q73:Q74)</f>
        <v>0.14752937434102451</v>
      </c>
    </row>
    <row r="69" spans="1:17" ht="12" customHeight="1" x14ac:dyDescent="0.25">
      <c r="A69" s="167" t="s">
        <v>160</v>
      </c>
      <c r="B69" s="132"/>
      <c r="C69" s="132">
        <v>9.4969308300633298E-2</v>
      </c>
      <c r="D69" s="132">
        <v>0</v>
      </c>
      <c r="E69" s="132">
        <v>0.23053234806533421</v>
      </c>
      <c r="F69" s="132">
        <v>0.25246728703371374</v>
      </c>
      <c r="G69" s="132">
        <v>0.39373400145732124</v>
      </c>
      <c r="H69" s="132">
        <v>0.27479939658954777</v>
      </c>
      <c r="I69" s="132">
        <v>0.18587757532859864</v>
      </c>
      <c r="J69" s="132">
        <v>0.3679533694641593</v>
      </c>
      <c r="K69" s="132">
        <v>0.20096458844616755</v>
      </c>
      <c r="L69" s="132">
        <v>0.23506251667513392</v>
      </c>
      <c r="M69" s="132">
        <v>0.22104649955442976</v>
      </c>
      <c r="N69" s="132">
        <v>0.30189130607636833</v>
      </c>
      <c r="O69" s="132">
        <v>0.18313359495556605</v>
      </c>
      <c r="P69" s="132">
        <v>0.19956521370730929</v>
      </c>
      <c r="Q69" s="132">
        <v>0.13852989799839721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0</v>
      </c>
      <c r="D70" s="132">
        <f t="shared" ref="D70" si="265">SUM(D71:D72)</f>
        <v>0</v>
      </c>
      <c r="E70" s="132">
        <f t="shared" ref="E70" si="266">SUM(E71:E72)</f>
        <v>0</v>
      </c>
      <c r="F70" s="132">
        <f t="shared" ref="F70" si="267">SUM(F71:F72)</f>
        <v>0</v>
      </c>
      <c r="G70" s="132">
        <f t="shared" ref="G70" si="268">SUM(G71:G72)</f>
        <v>0</v>
      </c>
      <c r="H70" s="132">
        <f t="shared" ref="H70" si="269">SUM(H71:H72)</f>
        <v>0</v>
      </c>
      <c r="I70" s="132">
        <f t="shared" ref="I70" si="270">SUM(I71:I72)</f>
        <v>0</v>
      </c>
      <c r="J70" s="132">
        <f t="shared" ref="J70" si="271">SUM(J71:J72)</f>
        <v>0</v>
      </c>
      <c r="K70" s="132">
        <f t="shared" ref="K70" si="272">SUM(K71:K72)</f>
        <v>0</v>
      </c>
      <c r="L70" s="132">
        <f t="shared" ref="L70" si="273">SUM(L71:L72)</f>
        <v>0</v>
      </c>
      <c r="M70" s="132">
        <f t="shared" ref="M70" si="274">SUM(M71:M72)</f>
        <v>0</v>
      </c>
      <c r="N70" s="132">
        <f t="shared" ref="N70" si="275">SUM(N71:N72)</f>
        <v>0</v>
      </c>
      <c r="O70" s="132">
        <f t="shared" ref="O70" si="276">SUM(O71:O72)</f>
        <v>0</v>
      </c>
      <c r="P70" s="132">
        <f t="shared" ref="P70" si="277">SUM(P71:P72)</f>
        <v>0</v>
      </c>
      <c r="Q70" s="132">
        <f t="shared" ref="Q70" si="278">SUM(Q71:Q72)</f>
        <v>0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2.5032446561689733E-2</v>
      </c>
      <c r="D73" s="162">
        <v>0</v>
      </c>
      <c r="E73" s="162">
        <v>8.8083700359279406E-3</v>
      </c>
      <c r="F73" s="162">
        <v>2.2919653239146739E-2</v>
      </c>
      <c r="G73" s="162">
        <v>0.26280032009485527</v>
      </c>
      <c r="H73" s="162">
        <v>3.1844274633262441E-2</v>
      </c>
      <c r="I73" s="162">
        <v>0</v>
      </c>
      <c r="J73" s="162">
        <v>2.6478991016674756E-2</v>
      </c>
      <c r="K73" s="162">
        <v>0</v>
      </c>
      <c r="L73" s="162">
        <v>0</v>
      </c>
      <c r="M73" s="162">
        <v>2.1301305621585515E-2</v>
      </c>
      <c r="N73" s="162">
        <v>6.7352207907993553E-2</v>
      </c>
      <c r="O73" s="162">
        <v>3.9593402810748107E-2</v>
      </c>
      <c r="P73" s="162">
        <v>3.3778717991038612E-2</v>
      </c>
      <c r="Q73" s="162">
        <v>8.9994763426273043E-3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0</v>
      </c>
      <c r="D74" s="160">
        <f t="shared" ref="D74" si="280">SUM(D75:D76)</f>
        <v>0</v>
      </c>
      <c r="E74" s="160">
        <f t="shared" ref="E74" si="281">SUM(E75:E76)</f>
        <v>0</v>
      </c>
      <c r="F74" s="160">
        <f t="shared" ref="F74" si="282">SUM(F75:F76)</f>
        <v>0</v>
      </c>
      <c r="G74" s="160">
        <f t="shared" ref="G74" si="283">SUM(G75:G76)</f>
        <v>0</v>
      </c>
      <c r="H74" s="160">
        <f t="shared" ref="H74" si="284">SUM(H75:H76)</f>
        <v>0</v>
      </c>
      <c r="I74" s="160">
        <f t="shared" ref="I74" si="285">SUM(I75:I76)</f>
        <v>0</v>
      </c>
      <c r="J74" s="160">
        <f t="shared" ref="J74" si="286">SUM(J75:J76)</f>
        <v>0</v>
      </c>
      <c r="K74" s="160">
        <f t="shared" ref="K74" si="287">SUM(K75:K76)</f>
        <v>0</v>
      </c>
      <c r="L74" s="160">
        <f t="shared" ref="L74" si="288">SUM(L75:L76)</f>
        <v>0</v>
      </c>
      <c r="M74" s="160">
        <f t="shared" ref="M74" si="289">SUM(M75:M76)</f>
        <v>0</v>
      </c>
      <c r="N74" s="160">
        <f t="shared" ref="N74" si="290">SUM(N75:N76)</f>
        <v>0</v>
      </c>
      <c r="O74" s="160">
        <f t="shared" ref="O74" si="291">SUM(O75:O76)</f>
        <v>0</v>
      </c>
      <c r="P74" s="160">
        <f t="shared" ref="P74" si="292">SUM(P75:P76)</f>
        <v>0</v>
      </c>
      <c r="Q74" s="160">
        <f t="shared" ref="Q74" si="293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8.0261219063320219E-2</v>
      </c>
      <c r="D77" s="157">
        <f t="shared" ref="D77" si="295">SUM(D78:D79)</f>
        <v>0</v>
      </c>
      <c r="E77" s="157">
        <f t="shared" ref="E77" si="296">SUM(E78:E79)</f>
        <v>0.15469633459868648</v>
      </c>
      <c r="F77" s="157">
        <f t="shared" ref="F77" si="297">SUM(F78:F79)</f>
        <v>0.17847700261984242</v>
      </c>
      <c r="G77" s="157">
        <f t="shared" ref="G77" si="298">SUM(G78:G79)</f>
        <v>0.35379002645244484</v>
      </c>
      <c r="H77" s="157">
        <f t="shared" ref="H77" si="299">SUM(H78:H79)</f>
        <v>0.19204180778646884</v>
      </c>
      <c r="I77" s="157">
        <f t="shared" ref="I77" si="300">SUM(I78:I79)</f>
        <v>0.12665722435942747</v>
      </c>
      <c r="J77" s="157">
        <f t="shared" ref="J77" si="301">SUM(J78:J79)</f>
        <v>0.25054486122377301</v>
      </c>
      <c r="K77" s="157">
        <f t="shared" ref="K77" si="302">SUM(K78:K79)</f>
        <v>0.12679267108554523</v>
      </c>
      <c r="L77" s="157">
        <f t="shared" ref="L77" si="303">SUM(L78:L79)</f>
        <v>0.12165917023809898</v>
      </c>
      <c r="M77" s="157">
        <f t="shared" ref="M77" si="304">SUM(M78:M79)</f>
        <v>0.1373303184167915</v>
      </c>
      <c r="N77" s="157">
        <f t="shared" ref="N77" si="305">SUM(N78:N79)</f>
        <v>0.25869731807217761</v>
      </c>
      <c r="O77" s="157">
        <f t="shared" ref="O77" si="306">SUM(O78:O79)</f>
        <v>0.15590800972048194</v>
      </c>
      <c r="P77" s="157">
        <f t="shared" ref="P77" si="307">SUM(P78:P79)</f>
        <v>0.16481329788488308</v>
      </c>
      <c r="Q77" s="157">
        <f t="shared" ref="Q77" si="308">SUM(Q78:Q79)</f>
        <v>0.10208671478526234</v>
      </c>
    </row>
    <row r="78" spans="1:17" ht="12" customHeight="1" x14ac:dyDescent="0.25">
      <c r="A78" s="23" t="s">
        <v>109</v>
      </c>
      <c r="B78" s="156"/>
      <c r="C78" s="156">
        <v>8.0261219063320219E-2</v>
      </c>
      <c r="D78" s="156">
        <v>0</v>
      </c>
      <c r="E78" s="156">
        <v>0.14249941265541005</v>
      </c>
      <c r="F78" s="156">
        <v>0.1576633227260294</v>
      </c>
      <c r="G78" s="156">
        <v>0.2288658609452639</v>
      </c>
      <c r="H78" s="156">
        <v>0.16242996575915436</v>
      </c>
      <c r="I78" s="156">
        <v>0.12665722435942747</v>
      </c>
      <c r="J78" s="156">
        <v>0.2137002130189018</v>
      </c>
      <c r="K78" s="156">
        <v>0.11007560988360406</v>
      </c>
      <c r="L78" s="156">
        <v>5.0514046345210784E-2</v>
      </c>
      <c r="M78" s="156">
        <v>8.8795490795852597E-2</v>
      </c>
      <c r="N78" s="156">
        <v>0.25869731807217761</v>
      </c>
      <c r="O78" s="156">
        <v>0.15590800972048194</v>
      </c>
      <c r="P78" s="156">
        <v>0.16481329788488308</v>
      </c>
      <c r="Q78" s="156">
        <v>0.10208671478526234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1.2196921943276434E-2</v>
      </c>
      <c r="F79" s="57">
        <v>2.0813679893813015E-2</v>
      </c>
      <c r="G79" s="57">
        <v>0.12492416550718093</v>
      </c>
      <c r="H79" s="57">
        <v>2.961184202731449E-2</v>
      </c>
      <c r="I79" s="57">
        <v>0</v>
      </c>
      <c r="J79" s="57">
        <v>3.6844648204871197E-2</v>
      </c>
      <c r="K79" s="57">
        <v>1.6717061201941184E-2</v>
      </c>
      <c r="L79" s="57">
        <v>7.1145123892888198E-2</v>
      </c>
      <c r="M79" s="57">
        <v>4.8534827620938914E-2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4.7098636726387353</v>
      </c>
      <c r="D81" s="168">
        <f t="shared" ref="D81" si="310">SUM(D82,D85,D87,D100)</f>
        <v>6.0440241524090483</v>
      </c>
      <c r="E81" s="168">
        <f t="shared" ref="E81" si="311">SUM(E82,E85,E87,E100)</f>
        <v>7.8534716744826936</v>
      </c>
      <c r="F81" s="168">
        <f t="shared" ref="F81" si="312">SUM(F82,F85,F87,F100)</f>
        <v>12.329399860009683</v>
      </c>
      <c r="G81" s="168">
        <f t="shared" ref="G81" si="313">SUM(G82,G85,G87,G100)</f>
        <v>8.154014311311732</v>
      </c>
      <c r="H81" s="168">
        <f t="shared" ref="H81" si="314">SUM(H82,H85,H87,H100)</f>
        <v>9.5679915213465403</v>
      </c>
      <c r="I81" s="168">
        <f t="shared" ref="I81" si="315">SUM(I82,I85,I87,I100)</f>
        <v>33.852003470725855</v>
      </c>
      <c r="J81" s="168">
        <f t="shared" ref="J81" si="316">SUM(J82,J85,J87,J100)</f>
        <v>25.585048281378441</v>
      </c>
      <c r="K81" s="168">
        <f t="shared" ref="K81" si="317">SUM(K82,K85,K87,K100)</f>
        <v>11.867908910145941</v>
      </c>
      <c r="L81" s="168">
        <f t="shared" ref="L81" si="318">SUM(L82,L85,L87,L100)</f>
        <v>10.0531107500332</v>
      </c>
      <c r="M81" s="168">
        <f t="shared" ref="M81" si="319">SUM(M82,M85,M87,M100)</f>
        <v>8.380892726173844</v>
      </c>
      <c r="N81" s="168">
        <f t="shared" ref="N81" si="320">SUM(N82,N85,N87,N100)</f>
        <v>12.370499260581269</v>
      </c>
      <c r="O81" s="168">
        <f t="shared" ref="O81" si="321">SUM(O82,O85,O87,O100)</f>
        <v>13.310692926443055</v>
      </c>
      <c r="P81" s="168">
        <f t="shared" ref="P81" si="322">SUM(P82,P85,P87,P100)</f>
        <v>13.933242873973686</v>
      </c>
      <c r="Q81" s="168">
        <f t="shared" ref="Q81" si="323">SUM(Q82,Q85,Q87,Q100)</f>
        <v>13.536473321521973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3.7147359212889723</v>
      </c>
      <c r="D82" s="157">
        <f t="shared" si="324"/>
        <v>4.7147616653286537</v>
      </c>
      <c r="E82" s="157">
        <f t="shared" si="324"/>
        <v>6.1754068754727838</v>
      </c>
      <c r="F82" s="157">
        <f t="shared" si="324"/>
        <v>9.7649757538073843</v>
      </c>
      <c r="G82" s="157">
        <f t="shared" si="324"/>
        <v>6.4141130026591178</v>
      </c>
      <c r="H82" s="157">
        <f t="shared" si="324"/>
        <v>7.4941155297748754</v>
      </c>
      <c r="I82" s="157">
        <f t="shared" si="324"/>
        <v>26.674710233068517</v>
      </c>
      <c r="J82" s="157">
        <f t="shared" si="324"/>
        <v>20.065936653031422</v>
      </c>
      <c r="K82" s="157">
        <f t="shared" si="324"/>
        <v>9.3026192934961163</v>
      </c>
      <c r="L82" s="157">
        <f t="shared" si="324"/>
        <v>8.0217528210179783</v>
      </c>
      <c r="M82" s="157">
        <f t="shared" si="324"/>
        <v>6.6514823184274139</v>
      </c>
      <c r="N82" s="157">
        <f t="shared" si="324"/>
        <v>10.067859337013592</v>
      </c>
      <c r="O82" s="157">
        <f t="shared" si="324"/>
        <v>10.869296533868365</v>
      </c>
      <c r="P82" s="157">
        <f t="shared" si="324"/>
        <v>11.264859700718963</v>
      </c>
      <c r="Q82" s="157">
        <f t="shared" si="324"/>
        <v>10.853365923755833</v>
      </c>
    </row>
    <row r="83" spans="1:17" ht="12" customHeight="1" x14ac:dyDescent="0.25">
      <c r="A83" s="23" t="s">
        <v>157</v>
      </c>
      <c r="B83" s="156"/>
      <c r="C83" s="156">
        <v>3.6862545453849211</v>
      </c>
      <c r="D83" s="156">
        <v>4.6885278177284428</v>
      </c>
      <c r="E83" s="156">
        <v>6.1431721866196005</v>
      </c>
      <c r="F83" s="156">
        <v>9.7166834336146177</v>
      </c>
      <c r="G83" s="156">
        <v>6.3838563296907411</v>
      </c>
      <c r="H83" s="156">
        <v>7.4525880415507277</v>
      </c>
      <c r="I83" s="156">
        <v>26.511769685290751</v>
      </c>
      <c r="J83" s="156">
        <v>19.939543398803352</v>
      </c>
      <c r="K83" s="156">
        <v>9.2523472933806019</v>
      </c>
      <c r="L83" s="156">
        <v>7.9671974188343722</v>
      </c>
      <c r="M83" s="156">
        <v>6.6222248616983928</v>
      </c>
      <c r="N83" s="156">
        <v>10.015913758395529</v>
      </c>
      <c r="O83" s="156">
        <v>10.816935814091734</v>
      </c>
      <c r="P83" s="156">
        <v>11.237991627414871</v>
      </c>
      <c r="Q83" s="156">
        <v>10.804521316096606</v>
      </c>
    </row>
    <row r="84" spans="1:17" ht="12" customHeight="1" x14ac:dyDescent="0.25">
      <c r="A84" s="23" t="s">
        <v>60</v>
      </c>
      <c r="B84" s="156"/>
      <c r="C84" s="156">
        <v>2.8481375904051046E-2</v>
      </c>
      <c r="D84" s="156">
        <v>2.6233847600211163E-2</v>
      </c>
      <c r="E84" s="156">
        <v>3.2234688853183473E-2</v>
      </c>
      <c r="F84" s="156">
        <v>4.8292320192766885E-2</v>
      </c>
      <c r="G84" s="156">
        <v>3.0256672968377054E-2</v>
      </c>
      <c r="H84" s="156">
        <v>4.1527488224147438E-2</v>
      </c>
      <c r="I84" s="156">
        <v>0.16294054777776631</v>
      </c>
      <c r="J84" s="156">
        <v>0.12639325422807085</v>
      </c>
      <c r="K84" s="156">
        <v>5.0272000115513943E-2</v>
      </c>
      <c r="L84" s="156">
        <v>5.4555402183605481E-2</v>
      </c>
      <c r="M84" s="156">
        <v>2.9257456729021303E-2</v>
      </c>
      <c r="N84" s="156">
        <v>5.1945578618064071E-2</v>
      </c>
      <c r="O84" s="156">
        <v>5.2360719776631849E-2</v>
      </c>
      <c r="P84" s="156">
        <v>2.6868073304091293E-2</v>
      </c>
      <c r="Q84" s="156">
        <v>4.8844607659227567E-2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5.3501835573929297E-5</v>
      </c>
      <c r="D85" s="157">
        <f t="shared" si="325"/>
        <v>5.1483329036849208E-5</v>
      </c>
      <c r="E85" s="157">
        <f t="shared" si="325"/>
        <v>5.0431646060526771E-5</v>
      </c>
      <c r="F85" s="157">
        <f t="shared" si="325"/>
        <v>1.1731499826976517E-4</v>
      </c>
      <c r="G85" s="157">
        <f t="shared" si="325"/>
        <v>2.0077794154700618E-4</v>
      </c>
      <c r="H85" s="157">
        <f t="shared" si="325"/>
        <v>1.6365523373269682E-4</v>
      </c>
      <c r="I85" s="157">
        <f t="shared" si="325"/>
        <v>2.9534978145323359E-4</v>
      </c>
      <c r="J85" s="157">
        <f t="shared" si="325"/>
        <v>3.8748201959657802E-4</v>
      </c>
      <c r="K85" s="157">
        <f t="shared" si="325"/>
        <v>2.3073768755009505E-4</v>
      </c>
      <c r="L85" s="157">
        <f t="shared" si="325"/>
        <v>1.9584800971572322E-4</v>
      </c>
      <c r="M85" s="157">
        <f t="shared" si="325"/>
        <v>3.1838383469862049E-4</v>
      </c>
      <c r="N85" s="157">
        <f t="shared" si="325"/>
        <v>6.3978379978156172E-4</v>
      </c>
      <c r="O85" s="157">
        <f t="shared" si="325"/>
        <v>9.0693993434866631E-4</v>
      </c>
      <c r="P85" s="157">
        <f t="shared" si="325"/>
        <v>5.7143236862207999E-4</v>
      </c>
      <c r="Q85" s="157">
        <f t="shared" si="325"/>
        <v>1.0399158453130051E-3</v>
      </c>
    </row>
    <row r="86" spans="1:17" ht="12" customHeight="1" x14ac:dyDescent="0.25">
      <c r="A86" s="23" t="s">
        <v>60</v>
      </c>
      <c r="B86" s="156"/>
      <c r="C86" s="156">
        <v>5.3501835573929297E-5</v>
      </c>
      <c r="D86" s="156">
        <v>5.1483329036849208E-5</v>
      </c>
      <c r="E86" s="156">
        <v>5.0431646060526771E-5</v>
      </c>
      <c r="F86" s="156">
        <v>1.1731499826976517E-4</v>
      </c>
      <c r="G86" s="156">
        <v>2.0077794154700618E-4</v>
      </c>
      <c r="H86" s="156">
        <v>1.6365523373269682E-4</v>
      </c>
      <c r="I86" s="156">
        <v>2.9534978145323359E-4</v>
      </c>
      <c r="J86" s="156">
        <v>3.8748201959657802E-4</v>
      </c>
      <c r="K86" s="156">
        <v>2.3073768755009505E-4</v>
      </c>
      <c r="L86" s="156">
        <v>1.9584800971572322E-4</v>
      </c>
      <c r="M86" s="156">
        <v>3.1838383469862049E-4</v>
      </c>
      <c r="N86" s="156">
        <v>6.3978379978156172E-4</v>
      </c>
      <c r="O86" s="156">
        <v>9.0693993434866631E-4</v>
      </c>
      <c r="P86" s="156">
        <v>5.7143236862207999E-4</v>
      </c>
      <c r="Q86" s="156">
        <v>1.0399158453130051E-3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0.7235077913650525</v>
      </c>
      <c r="D87" s="157">
        <f t="shared" ref="D87" si="327">SUM(D88:D89,D92:D93,D96:D97)</f>
        <v>0.98146950361551388</v>
      </c>
      <c r="E87" s="157">
        <f t="shared" ref="E87" si="328">SUM(E88:E89,E92:E93,E96:E97)</f>
        <v>1.279420423899998</v>
      </c>
      <c r="F87" s="157">
        <f t="shared" ref="F87" si="329">SUM(F88:F89,F92:F93,F96:F97)</f>
        <v>1.9151771742564068</v>
      </c>
      <c r="G87" s="157">
        <f t="shared" ref="G87" si="330">SUM(G88:G89,G92:G93,G96:G97)</f>
        <v>1.2596016039060534</v>
      </c>
      <c r="H87" s="157">
        <f t="shared" ref="H87" si="331">SUM(H88:H89,H92:H93,H96:H97)</f>
        <v>1.4964951457091988</v>
      </c>
      <c r="I87" s="157">
        <f t="shared" ref="I87" si="332">SUM(I88:I89,I92:I93,I96:I97)</f>
        <v>5.2557755340140613</v>
      </c>
      <c r="J87" s="157">
        <f t="shared" ref="J87" si="333">SUM(J88:J89,J92:J93,J96:J97)</f>
        <v>4.0184741163753275</v>
      </c>
      <c r="K87" s="157">
        <f t="shared" ref="K87" si="334">SUM(K88:K89,K92:K93,K96:K97)</f>
        <v>1.9189871590249452</v>
      </c>
      <c r="L87" s="157">
        <f t="shared" ref="L87" si="335">SUM(L88:L89,L92:L93,L96:L97)</f>
        <v>1.5037612277569581</v>
      </c>
      <c r="M87" s="157">
        <f t="shared" ref="M87" si="336">SUM(M88:M89,M92:M93,M96:M97)</f>
        <v>1.2667705256760788</v>
      </c>
      <c r="N87" s="157">
        <f t="shared" ref="N87" si="337">SUM(N88:N89,N92:N93,N96:N97)</f>
        <v>1.6829835450994863</v>
      </c>
      <c r="O87" s="157">
        <f t="shared" ref="O87" si="338">SUM(O88:O89,O92:O93,O96:O97)</f>
        <v>1.7681999778623305</v>
      </c>
      <c r="P87" s="157">
        <f t="shared" ref="P87" si="339">SUM(P88:P89,P92:P93,P96:P97)</f>
        <v>1.9911896985483764</v>
      </c>
      <c r="Q87" s="157">
        <f t="shared" ref="Q87" si="340">SUM(Q88:Q89,Q92:Q93,Q96:Q97)</f>
        <v>1.9766582853989474</v>
      </c>
    </row>
    <row r="88" spans="1:17" ht="12" customHeight="1" x14ac:dyDescent="0.25">
      <c r="A88" s="167" t="s">
        <v>156</v>
      </c>
      <c r="B88" s="132"/>
      <c r="C88" s="132">
        <v>0.60276960716782724</v>
      </c>
      <c r="D88" s="132">
        <v>0.93686845268947394</v>
      </c>
      <c r="E88" s="132">
        <v>1.279420423899998</v>
      </c>
      <c r="F88" s="132">
        <v>1.7833616449950129</v>
      </c>
      <c r="G88" s="132">
        <v>0.7001944672809679</v>
      </c>
      <c r="H88" s="132">
        <v>1.1073327254099317</v>
      </c>
      <c r="I88" s="132">
        <v>4.5809092822760862</v>
      </c>
      <c r="J88" s="132">
        <v>3.1705629759227953</v>
      </c>
      <c r="K88" s="132">
        <v>1.8475894783544733</v>
      </c>
      <c r="L88" s="132">
        <v>1.4927311508404852</v>
      </c>
      <c r="M88" s="132">
        <v>1.159658968592447</v>
      </c>
      <c r="N88" s="132">
        <v>1.6829835450994863</v>
      </c>
      <c r="O88" s="132">
        <v>1.5670373832240159</v>
      </c>
      <c r="P88" s="132">
        <v>1.9911896985483764</v>
      </c>
      <c r="Q88" s="132">
        <v>1.8847273954869652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0</v>
      </c>
      <c r="D89" s="132">
        <f t="shared" ref="D89" si="342">SUM(D90:D91)</f>
        <v>0</v>
      </c>
      <c r="E89" s="132">
        <f t="shared" ref="E89" si="343">SUM(E90:E91)</f>
        <v>0</v>
      </c>
      <c r="F89" s="132">
        <f t="shared" ref="F89" si="344">SUM(F90:F91)</f>
        <v>0</v>
      </c>
      <c r="G89" s="132">
        <f t="shared" ref="G89" si="345">SUM(G90:G91)</f>
        <v>0</v>
      </c>
      <c r="H89" s="132">
        <f t="shared" ref="H89" si="346">SUM(H90:H91)</f>
        <v>0</v>
      </c>
      <c r="I89" s="132">
        <f t="shared" ref="I89" si="347">SUM(I90:I91)</f>
        <v>0</v>
      </c>
      <c r="J89" s="132">
        <f t="shared" ref="J89" si="348">SUM(J90:J91)</f>
        <v>0</v>
      </c>
      <c r="K89" s="132">
        <f t="shared" ref="K89" si="349">SUM(K90:K91)</f>
        <v>0</v>
      </c>
      <c r="L89" s="132">
        <f t="shared" ref="L89" si="350">SUM(L90:L91)</f>
        <v>0</v>
      </c>
      <c r="M89" s="132">
        <f t="shared" ref="M89" si="351">SUM(M90:M91)</f>
        <v>0</v>
      </c>
      <c r="N89" s="132">
        <f t="shared" ref="N89" si="352">SUM(N90:N91)</f>
        <v>0</v>
      </c>
      <c r="O89" s="132">
        <f t="shared" ref="O89" si="353">SUM(O90:O91)</f>
        <v>0</v>
      </c>
      <c r="P89" s="132">
        <f t="shared" ref="P89" si="354">SUM(P90:P91)</f>
        <v>0</v>
      </c>
      <c r="Q89" s="132">
        <f t="shared" ref="Q89" si="355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0</v>
      </c>
      <c r="I93" s="160">
        <f t="shared" ref="I93" si="362">SUM(I94:I95)</f>
        <v>0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0</v>
      </c>
      <c r="O93" s="160">
        <f t="shared" ref="O93" si="368">SUM(O94:O95)</f>
        <v>0</v>
      </c>
      <c r="P93" s="160">
        <f t="shared" ref="P93" si="369">SUM(P94:P95)</f>
        <v>0</v>
      </c>
      <c r="Q93" s="160">
        <f t="shared" ref="Q93" si="370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0.12073818419722526</v>
      </c>
      <c r="D96" s="162">
        <v>4.4601050926039977E-2</v>
      </c>
      <c r="E96" s="162">
        <v>0</v>
      </c>
      <c r="F96" s="162">
        <v>0.13181552926139387</v>
      </c>
      <c r="G96" s="162">
        <v>0.55940713662508545</v>
      </c>
      <c r="H96" s="162">
        <v>0.38916242029926718</v>
      </c>
      <c r="I96" s="162">
        <v>0.67486625173797499</v>
      </c>
      <c r="J96" s="162">
        <v>0.8479111404525318</v>
      </c>
      <c r="K96" s="162">
        <v>7.1397680670471947E-2</v>
      </c>
      <c r="L96" s="162">
        <v>1.1030076916472804E-2</v>
      </c>
      <c r="M96" s="162">
        <v>0.10711155708363192</v>
      </c>
      <c r="N96" s="162">
        <v>0</v>
      </c>
      <c r="O96" s="162">
        <v>0.20116259463831465</v>
      </c>
      <c r="P96" s="162">
        <v>0</v>
      </c>
      <c r="Q96" s="162">
        <v>9.1930889911982158E-2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0</v>
      </c>
      <c r="D97" s="160">
        <f t="shared" ref="D97" si="372">SUM(D98:D99)</f>
        <v>0</v>
      </c>
      <c r="E97" s="160">
        <f t="shared" ref="E97" si="373">SUM(E98:E99)</f>
        <v>0</v>
      </c>
      <c r="F97" s="160">
        <f t="shared" ref="F97" si="374">SUM(F98:F99)</f>
        <v>0</v>
      </c>
      <c r="G97" s="160">
        <f t="shared" ref="G97" si="375">SUM(G98:G99)</f>
        <v>0</v>
      </c>
      <c r="H97" s="160">
        <f t="shared" ref="H97" si="376">SUM(H98:H99)</f>
        <v>0</v>
      </c>
      <c r="I97" s="160">
        <f t="shared" ref="I97" si="377">SUM(I98:I99)</f>
        <v>0</v>
      </c>
      <c r="J97" s="160">
        <f t="shared" ref="J97" si="378">SUM(J98:J99)</f>
        <v>0</v>
      </c>
      <c r="K97" s="160">
        <f t="shared" ref="K97" si="379">SUM(K98:K99)</f>
        <v>0</v>
      </c>
      <c r="L97" s="160">
        <f t="shared" ref="L97" si="380">SUM(L98:L99)</f>
        <v>0</v>
      </c>
      <c r="M97" s="160">
        <f t="shared" ref="M97" si="381">SUM(M98:M99)</f>
        <v>0</v>
      </c>
      <c r="N97" s="160">
        <f t="shared" ref="N97" si="382">SUM(N98:N99)</f>
        <v>0</v>
      </c>
      <c r="O97" s="160">
        <f t="shared" ref="O97" si="383">SUM(O98:O99)</f>
        <v>0</v>
      </c>
      <c r="P97" s="160">
        <f t="shared" ref="P97" si="384">SUM(P98:P99)</f>
        <v>0</v>
      </c>
      <c r="Q97" s="160">
        <f t="shared" ref="Q97" si="385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0.27156645814913621</v>
      </c>
      <c r="D100" s="157">
        <f t="shared" ref="D100" si="387">SUM(D101:D103)</f>
        <v>0.34774150013584421</v>
      </c>
      <c r="E100" s="157">
        <f t="shared" ref="E100" si="388">SUM(E101:E103)</f>
        <v>0.39859394346385185</v>
      </c>
      <c r="F100" s="157">
        <f t="shared" ref="F100" si="389">SUM(F101:F103)</f>
        <v>0.64912961694762306</v>
      </c>
      <c r="G100" s="157">
        <f t="shared" ref="G100" si="390">SUM(G101:G103)</f>
        <v>0.48009892680501454</v>
      </c>
      <c r="H100" s="157">
        <f t="shared" ref="H100" si="391">SUM(H101:H103)</f>
        <v>0.577217190628734</v>
      </c>
      <c r="I100" s="157">
        <f t="shared" ref="I100" si="392">SUM(I101:I103)</f>
        <v>1.9212223538618236</v>
      </c>
      <c r="J100" s="157">
        <f t="shared" ref="J100" si="393">SUM(J101:J103)</f>
        <v>1.5002500299520962</v>
      </c>
      <c r="K100" s="157">
        <f t="shared" ref="K100" si="394">SUM(K101:K103)</f>
        <v>0.6460717199373277</v>
      </c>
      <c r="L100" s="157">
        <f t="shared" ref="L100" si="395">SUM(L101:L103)</f>
        <v>0.52740085324854846</v>
      </c>
      <c r="M100" s="157">
        <f t="shared" ref="M100" si="396">SUM(M101:M103)</f>
        <v>0.46232149823565233</v>
      </c>
      <c r="N100" s="157">
        <f t="shared" ref="N100" si="397">SUM(N101:N103)</f>
        <v>0.6190165946684083</v>
      </c>
      <c r="O100" s="157">
        <f t="shared" ref="O100" si="398">SUM(O101:O103)</f>
        <v>0.67228947477800949</v>
      </c>
      <c r="P100" s="157">
        <f t="shared" ref="P100" si="399">SUM(P101:P103)</f>
        <v>0.67662204233772505</v>
      </c>
      <c r="Q100" s="157">
        <f t="shared" ref="Q100" si="400">SUM(Q101:Q103)</f>
        <v>0.70540919652187906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0.27156645814913621</v>
      </c>
      <c r="D103" s="57">
        <v>0.34774150013584421</v>
      </c>
      <c r="E103" s="57">
        <v>0.39859394346385185</v>
      </c>
      <c r="F103" s="57">
        <v>0.64912961694762306</v>
      </c>
      <c r="G103" s="57">
        <v>0.48009892680501454</v>
      </c>
      <c r="H103" s="57">
        <v>0.577217190628734</v>
      </c>
      <c r="I103" s="57">
        <v>1.9212223538618236</v>
      </c>
      <c r="J103" s="57">
        <v>1.5002500299520962</v>
      </c>
      <c r="K103" s="57">
        <v>0.6460717199373277</v>
      </c>
      <c r="L103" s="57">
        <v>0.52740085324854846</v>
      </c>
      <c r="M103" s="57">
        <v>0.46232149823565233</v>
      </c>
      <c r="N103" s="57">
        <v>0.6190165946684083</v>
      </c>
      <c r="O103" s="57">
        <v>0.67228947477800949</v>
      </c>
      <c r="P103" s="57">
        <v>0.67662204233772505</v>
      </c>
      <c r="Q103" s="57">
        <v>0.70540919652187906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</v>
      </c>
      <c r="F105" s="168">
        <f t="shared" ref="F105" si="404">SUM(F106,F109,F111,F120)</f>
        <v>0</v>
      </c>
      <c r="G105" s="168">
        <f t="shared" ref="G105" si="405">SUM(G106,G109,G111,G120)</f>
        <v>0</v>
      </c>
      <c r="H105" s="168">
        <f t="shared" ref="H105" si="406">SUM(H106,H109,H111,H120)</f>
        <v>0</v>
      </c>
      <c r="I105" s="168">
        <f t="shared" ref="I105" si="407">SUM(I106,I109,I111,I120)</f>
        <v>0</v>
      </c>
      <c r="J105" s="168">
        <f t="shared" ref="J105" si="408">SUM(J106,J109,J111,J120)</f>
        <v>0</v>
      </c>
      <c r="K105" s="168">
        <f t="shared" ref="K105" si="409">SUM(K106,K109,K111,K120)</f>
        <v>0</v>
      </c>
      <c r="L105" s="168">
        <f t="shared" ref="L105" si="410">SUM(L106,L109,L111,L120)</f>
        <v>0</v>
      </c>
      <c r="M105" s="168">
        <f t="shared" ref="M105" si="411">SUM(M106,M109,M111,M120)</f>
        <v>0</v>
      </c>
      <c r="N105" s="168">
        <f t="shared" ref="N105" si="412">SUM(N106,N109,N111,N120)</f>
        <v>0</v>
      </c>
      <c r="O105" s="168">
        <f t="shared" ref="O105" si="413">SUM(O106,O109,O111,O120)</f>
        <v>0</v>
      </c>
      <c r="P105" s="168">
        <f t="shared" ref="P105" si="414">SUM(P106,P109,P111,P120)</f>
        <v>0</v>
      </c>
      <c r="Q105" s="168">
        <f t="shared" ref="Q105" si="415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</v>
      </c>
      <c r="F106" s="157">
        <f t="shared" si="416"/>
        <v>0</v>
      </c>
      <c r="G106" s="157">
        <f t="shared" si="416"/>
        <v>0</v>
      </c>
      <c r="H106" s="157">
        <f t="shared" si="416"/>
        <v>0</v>
      </c>
      <c r="I106" s="157">
        <f t="shared" si="416"/>
        <v>0</v>
      </c>
      <c r="J106" s="157">
        <f t="shared" si="416"/>
        <v>0</v>
      </c>
      <c r="K106" s="157">
        <f t="shared" si="416"/>
        <v>0</v>
      </c>
      <c r="L106" s="157">
        <f t="shared" si="416"/>
        <v>0</v>
      </c>
      <c r="M106" s="157">
        <f t="shared" si="416"/>
        <v>0</v>
      </c>
      <c r="N106" s="157">
        <f t="shared" si="416"/>
        <v>0</v>
      </c>
      <c r="O106" s="157">
        <f t="shared" si="416"/>
        <v>0</v>
      </c>
      <c r="P106" s="157">
        <f t="shared" si="416"/>
        <v>0</v>
      </c>
      <c r="Q106" s="157">
        <f t="shared" si="416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0</v>
      </c>
      <c r="F109" s="157">
        <f t="shared" si="417"/>
        <v>0</v>
      </c>
      <c r="G109" s="157">
        <f t="shared" si="417"/>
        <v>0</v>
      </c>
      <c r="H109" s="157">
        <f t="shared" si="417"/>
        <v>0</v>
      </c>
      <c r="I109" s="157">
        <f t="shared" si="417"/>
        <v>0</v>
      </c>
      <c r="J109" s="157">
        <f t="shared" si="417"/>
        <v>0</v>
      </c>
      <c r="K109" s="157">
        <f t="shared" si="417"/>
        <v>0</v>
      </c>
      <c r="L109" s="157">
        <f t="shared" si="417"/>
        <v>0</v>
      </c>
      <c r="M109" s="157">
        <f t="shared" si="417"/>
        <v>0</v>
      </c>
      <c r="N109" s="157">
        <f t="shared" si="417"/>
        <v>0</v>
      </c>
      <c r="O109" s="157">
        <f t="shared" si="417"/>
        <v>0</v>
      </c>
      <c r="P109" s="157">
        <f t="shared" si="417"/>
        <v>0</v>
      </c>
      <c r="Q109" s="157">
        <f t="shared" si="417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</v>
      </c>
      <c r="F111" s="157">
        <f t="shared" ref="F111" si="421">SUM(F112:F113,F116:F117)</f>
        <v>0</v>
      </c>
      <c r="G111" s="157">
        <f t="shared" ref="G111" si="422">SUM(G112:G113,G116:G117)</f>
        <v>0</v>
      </c>
      <c r="H111" s="157">
        <f t="shared" ref="H111" si="423">SUM(H112:H113,H116:H117)</f>
        <v>0</v>
      </c>
      <c r="I111" s="157">
        <f t="shared" ref="I111" si="424">SUM(I112:I113,I116:I117)</f>
        <v>0</v>
      </c>
      <c r="J111" s="157">
        <f t="shared" ref="J111" si="425">SUM(J112:J113,J116:J117)</f>
        <v>0</v>
      </c>
      <c r="K111" s="157">
        <f t="shared" ref="K111" si="426">SUM(K112:K113,K116:K117)</f>
        <v>0</v>
      </c>
      <c r="L111" s="157">
        <f t="shared" ref="L111" si="427">SUM(L112:L113,L116:L117)</f>
        <v>0</v>
      </c>
      <c r="M111" s="157">
        <f t="shared" ref="M111" si="428">SUM(M112:M113,M116:M117)</f>
        <v>0</v>
      </c>
      <c r="N111" s="157">
        <f t="shared" ref="N111" si="429">SUM(N112:N113,N116:N117)</f>
        <v>0</v>
      </c>
      <c r="O111" s="157">
        <f t="shared" ref="O111" si="430">SUM(O112:O113,O116:O117)</f>
        <v>0</v>
      </c>
      <c r="P111" s="157">
        <f t="shared" ref="P111" si="431">SUM(P112:P113,P116:P117)</f>
        <v>0</v>
      </c>
      <c r="Q111" s="157">
        <f t="shared" ref="Q111" si="432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0</v>
      </c>
      <c r="F117" s="160">
        <f t="shared" ref="F117" si="451">SUM(F118:F119)</f>
        <v>0</v>
      </c>
      <c r="G117" s="160">
        <f t="shared" ref="G117" si="452">SUM(G118:G119)</f>
        <v>0</v>
      </c>
      <c r="H117" s="160">
        <f t="shared" ref="H117" si="453">SUM(H118:H119)</f>
        <v>0</v>
      </c>
      <c r="I117" s="160">
        <f t="shared" ref="I117" si="454">SUM(I118:I119)</f>
        <v>0</v>
      </c>
      <c r="J117" s="160">
        <f t="shared" ref="J117" si="455">SUM(J118:J119)</f>
        <v>0</v>
      </c>
      <c r="K117" s="160">
        <f t="shared" ref="K117" si="456">SUM(K118:K119)</f>
        <v>0</v>
      </c>
      <c r="L117" s="160">
        <f t="shared" ref="L117" si="457">SUM(L118:L119)</f>
        <v>0</v>
      </c>
      <c r="M117" s="160">
        <f t="shared" ref="M117" si="458">SUM(M118:M119)</f>
        <v>0</v>
      </c>
      <c r="N117" s="160">
        <f t="shared" ref="N117" si="459">SUM(N118:N119)</f>
        <v>0</v>
      </c>
      <c r="O117" s="160">
        <f t="shared" ref="O117" si="460">SUM(O118:O119)</f>
        <v>0</v>
      </c>
      <c r="P117" s="160">
        <f t="shared" ref="P117" si="461">SUM(P118:P119)</f>
        <v>0</v>
      </c>
      <c r="Q117" s="160">
        <f t="shared" ref="Q117" si="462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0</v>
      </c>
      <c r="F120" s="157">
        <f t="shared" ref="F120" si="466">SUM(F121:F122)</f>
        <v>0</v>
      </c>
      <c r="G120" s="157">
        <f t="shared" ref="G120" si="467">SUM(G121:G122)</f>
        <v>0</v>
      </c>
      <c r="H120" s="157">
        <f t="shared" ref="H120" si="468">SUM(H121:H122)</f>
        <v>0</v>
      </c>
      <c r="I120" s="157">
        <f t="shared" ref="I120" si="469">SUM(I121:I122)</f>
        <v>0</v>
      </c>
      <c r="J120" s="157">
        <f t="shared" ref="J120" si="470">SUM(J121:J122)</f>
        <v>0</v>
      </c>
      <c r="K120" s="157">
        <f t="shared" ref="K120" si="471">SUM(K121:K122)</f>
        <v>0</v>
      </c>
      <c r="L120" s="157">
        <f t="shared" ref="L120" si="472">SUM(L121:L122)</f>
        <v>0</v>
      </c>
      <c r="M120" s="157">
        <f t="shared" ref="M120" si="473">SUM(M121:M122)</f>
        <v>0</v>
      </c>
      <c r="N120" s="157">
        <f t="shared" ref="N120" si="474">SUM(N121:N122)</f>
        <v>0</v>
      </c>
      <c r="O120" s="157">
        <f t="shared" ref="O120" si="475">SUM(O121:O122)</f>
        <v>0</v>
      </c>
      <c r="P120" s="157">
        <f t="shared" ref="P120" si="476">SUM(P121:P122)</f>
        <v>0</v>
      </c>
      <c r="Q120" s="157">
        <f t="shared" ref="Q120" si="477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18.28994352980299</v>
      </c>
      <c r="D124" s="168">
        <f t="shared" ref="D124" si="479">SUM(D125,D128,D130,D139)</f>
        <v>17.065341965127018</v>
      </c>
      <c r="E124" s="168">
        <f t="shared" ref="E124" si="480">SUM(E125,E128,E130,E139)</f>
        <v>15.475044656262636</v>
      </c>
      <c r="F124" s="168">
        <f t="shared" ref="F124" si="481">SUM(F125,F128,F130,F139)</f>
        <v>11.723387839276135</v>
      </c>
      <c r="G124" s="168">
        <f t="shared" ref="G124" si="482">SUM(G125,G128,G130,G139)</f>
        <v>5.7630985415247657</v>
      </c>
      <c r="H124" s="168">
        <f t="shared" ref="H124" si="483">SUM(H125,H128,H130,H139)</f>
        <v>13.692120589687448</v>
      </c>
      <c r="I124" s="168">
        <f t="shared" ref="I124" si="484">SUM(I125,I128,I130,I139)</f>
        <v>0</v>
      </c>
      <c r="J124" s="168">
        <f t="shared" ref="J124" si="485">SUM(J125,J128,J130,J139)</f>
        <v>7.0244914848489106</v>
      </c>
      <c r="K124" s="168">
        <f t="shared" ref="K124" si="486">SUM(K125,K128,K130,K139)</f>
        <v>7.035737372736599</v>
      </c>
      <c r="L124" s="168">
        <f t="shared" ref="L124" si="487">SUM(L125,L128,L130,L139)</f>
        <v>7.9877235874176513</v>
      </c>
      <c r="M124" s="168">
        <f t="shared" ref="M124" si="488">SUM(M125,M128,M130,M139)</f>
        <v>10.768901253837331</v>
      </c>
      <c r="N124" s="168">
        <f t="shared" ref="N124" si="489">SUM(N125,N128,N130,N139)</f>
        <v>22.135108070736159</v>
      </c>
      <c r="O124" s="168">
        <f t="shared" ref="O124" si="490">SUM(O125,O128,O130,O139)</f>
        <v>8.4831590977270075</v>
      </c>
      <c r="P124" s="168">
        <f t="shared" ref="P124" si="491">SUM(P125,P128,P130,P139)</f>
        <v>8.2189034928813118</v>
      </c>
      <c r="Q124" s="168">
        <f t="shared" ref="Q124" si="492">SUM(Q125,Q128,Q130,Q139)</f>
        <v>8.0540347775500489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14.242536849380404</v>
      </c>
      <c r="D125" s="157">
        <f t="shared" si="493"/>
        <v>13.137228781904419</v>
      </c>
      <c r="E125" s="157">
        <f t="shared" si="493"/>
        <v>11.73528956546903</v>
      </c>
      <c r="F125" s="157">
        <f t="shared" si="493"/>
        <v>8.8740436533178286</v>
      </c>
      <c r="G125" s="157">
        <f t="shared" si="493"/>
        <v>4.4159859198417486</v>
      </c>
      <c r="H125" s="157">
        <f t="shared" si="493"/>
        <v>10.317684009506436</v>
      </c>
      <c r="I125" s="157">
        <f t="shared" si="493"/>
        <v>0</v>
      </c>
      <c r="J125" s="157">
        <f t="shared" si="493"/>
        <v>5.3965871865191497</v>
      </c>
      <c r="K125" s="157">
        <f t="shared" si="493"/>
        <v>5.449009098585865</v>
      </c>
      <c r="L125" s="157">
        <f t="shared" si="493"/>
        <v>6.349743216212544</v>
      </c>
      <c r="M125" s="157">
        <f t="shared" si="493"/>
        <v>8.5163243875948726</v>
      </c>
      <c r="N125" s="157">
        <f t="shared" si="493"/>
        <v>17.65271824692817</v>
      </c>
      <c r="O125" s="157">
        <f t="shared" si="493"/>
        <v>6.8565175242673142</v>
      </c>
      <c r="P125" s="157">
        <f t="shared" si="493"/>
        <v>6.6126945116192433</v>
      </c>
      <c r="Q125" s="157">
        <f t="shared" si="493"/>
        <v>6.4319146223208401</v>
      </c>
    </row>
    <row r="126" spans="1:17" ht="12" customHeight="1" x14ac:dyDescent="0.25">
      <c r="A126" s="23" t="s">
        <v>149</v>
      </c>
      <c r="B126" s="156"/>
      <c r="C126" s="156">
        <v>14.154530242561526</v>
      </c>
      <c r="D126" s="156">
        <v>13.078573688589175</v>
      </c>
      <c r="E126" s="156">
        <v>11.686387391561089</v>
      </c>
      <c r="F126" s="156">
        <v>8.839371878847027</v>
      </c>
      <c r="G126" s="156">
        <v>4.3996716902588977</v>
      </c>
      <c r="H126" s="156">
        <v>10.273245978858657</v>
      </c>
      <c r="I126" s="156">
        <v>0</v>
      </c>
      <c r="J126" s="156">
        <v>5.3712274791406935</v>
      </c>
      <c r="K126" s="156">
        <v>5.4271772232029241</v>
      </c>
      <c r="L126" s="156">
        <v>6.3178588346576596</v>
      </c>
      <c r="M126" s="156">
        <v>8.4887725093524704</v>
      </c>
      <c r="N126" s="156">
        <v>17.585837512696827</v>
      </c>
      <c r="O126" s="156">
        <v>6.8323720846795188</v>
      </c>
      <c r="P126" s="156">
        <v>6.6012232150597008</v>
      </c>
      <c r="Q126" s="156">
        <v>6.4109294934894594</v>
      </c>
    </row>
    <row r="127" spans="1:17" ht="12" customHeight="1" x14ac:dyDescent="0.25">
      <c r="A127" s="23" t="s">
        <v>60</v>
      </c>
      <c r="B127" s="156"/>
      <c r="C127" s="156">
        <v>8.8006606818877536E-2</v>
      </c>
      <c r="D127" s="156">
        <v>5.8655093315242872E-2</v>
      </c>
      <c r="E127" s="156">
        <v>4.890217390794091E-2</v>
      </c>
      <c r="F127" s="156">
        <v>3.4671774470801289E-2</v>
      </c>
      <c r="G127" s="156">
        <v>1.6314229582851118E-2</v>
      </c>
      <c r="H127" s="156">
        <v>4.443803064777864E-2</v>
      </c>
      <c r="I127" s="156">
        <v>0</v>
      </c>
      <c r="J127" s="156">
        <v>2.5359707378456352E-2</v>
      </c>
      <c r="K127" s="156">
        <v>2.1831875382941061E-2</v>
      </c>
      <c r="L127" s="156">
        <v>3.1884381554883982E-2</v>
      </c>
      <c r="M127" s="156">
        <v>2.7551878242401844E-2</v>
      </c>
      <c r="N127" s="156">
        <v>6.6880734231342415E-2</v>
      </c>
      <c r="O127" s="156">
        <v>2.4145439587794925E-2</v>
      </c>
      <c r="P127" s="156">
        <v>1.1471296559542909E-2</v>
      </c>
      <c r="Q127" s="156">
        <v>2.0985128831381112E-2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1.089921790910202E-4</v>
      </c>
      <c r="D128" s="157">
        <f t="shared" si="494"/>
        <v>1.3914428816867258E-4</v>
      </c>
      <c r="E128" s="157">
        <f t="shared" si="494"/>
        <v>1.1925719053102455E-4</v>
      </c>
      <c r="F128" s="157">
        <f t="shared" si="494"/>
        <v>2.7061708940710787E-4</v>
      </c>
      <c r="G128" s="157">
        <f t="shared" si="494"/>
        <v>3.8643712595380647E-4</v>
      </c>
      <c r="H128" s="157">
        <f t="shared" si="494"/>
        <v>3.6131700840129658E-4</v>
      </c>
      <c r="I128" s="157">
        <f t="shared" si="494"/>
        <v>0</v>
      </c>
      <c r="J128" s="157">
        <f t="shared" si="494"/>
        <v>3.9322616969775497E-4</v>
      </c>
      <c r="K128" s="157">
        <f t="shared" si="494"/>
        <v>2.8034365722560777E-4</v>
      </c>
      <c r="L128" s="157">
        <f t="shared" si="494"/>
        <v>2.8305512066400639E-4</v>
      </c>
      <c r="M128" s="157">
        <f t="shared" si="494"/>
        <v>4.522011990239481E-4</v>
      </c>
      <c r="N128" s="157">
        <f t="shared" si="494"/>
        <v>1.0445122689279347E-3</v>
      </c>
      <c r="O128" s="157">
        <f t="shared" si="494"/>
        <v>1.1442984926490038E-3</v>
      </c>
      <c r="P128" s="157">
        <f t="shared" si="494"/>
        <v>6.6553925163918934E-4</v>
      </c>
      <c r="Q128" s="157">
        <f t="shared" si="494"/>
        <v>8.7836234083270238E-4</v>
      </c>
    </row>
    <row r="129" spans="1:17" ht="12" customHeight="1" x14ac:dyDescent="0.25">
      <c r="A129" s="23" t="s">
        <v>60</v>
      </c>
      <c r="B129" s="156"/>
      <c r="C129" s="156">
        <v>1.089921790910202E-4</v>
      </c>
      <c r="D129" s="156">
        <v>1.3914428816867258E-4</v>
      </c>
      <c r="E129" s="156">
        <v>1.1925719053102455E-4</v>
      </c>
      <c r="F129" s="156">
        <v>2.7061708940710787E-4</v>
      </c>
      <c r="G129" s="156">
        <v>3.8643712595380647E-4</v>
      </c>
      <c r="H129" s="156">
        <v>3.6131700840129658E-4</v>
      </c>
      <c r="I129" s="156">
        <v>0</v>
      </c>
      <c r="J129" s="156">
        <v>3.9322616969775497E-4</v>
      </c>
      <c r="K129" s="156">
        <v>2.8034365722560777E-4</v>
      </c>
      <c r="L129" s="156">
        <v>2.8305512066400639E-4</v>
      </c>
      <c r="M129" s="156">
        <v>4.522011990239481E-4</v>
      </c>
      <c r="N129" s="156">
        <v>1.0445122689279347E-3</v>
      </c>
      <c r="O129" s="156">
        <v>1.1442984926490038E-3</v>
      </c>
      <c r="P129" s="156">
        <v>6.6553925163918934E-4</v>
      </c>
      <c r="Q129" s="156">
        <v>8.7836234083270238E-4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2.5300521220225636</v>
      </c>
      <c r="D130" s="157">
        <f t="shared" ref="D130" si="496">SUM(D131:D132,D135:D136)</f>
        <v>2.5028305580513215</v>
      </c>
      <c r="E130" s="157">
        <f t="shared" ref="E130" si="497">SUM(E131:E132,E135:E136)</f>
        <v>2.3656974447469268</v>
      </c>
      <c r="F130" s="157">
        <f t="shared" ref="F130" si="498">SUM(F131:F132,F135:F136)</f>
        <v>1.8004797630674685</v>
      </c>
      <c r="G130" s="157">
        <f t="shared" ref="G130" si="499">SUM(G131:G132,G135:G136)</f>
        <v>0.84489097288447179</v>
      </c>
      <c r="H130" s="157">
        <f t="shared" ref="H130" si="500">SUM(H131:H132,H135:H136)</f>
        <v>2.1683587715228869</v>
      </c>
      <c r="I130" s="157">
        <f t="shared" ref="I130" si="501">SUM(I131:I132,I135:I136)</f>
        <v>0</v>
      </c>
      <c r="J130" s="157">
        <f t="shared" ref="J130" si="502">SUM(J131:J132,J135:J136)</f>
        <v>0.99475887723177814</v>
      </c>
      <c r="K130" s="157">
        <f t="shared" ref="K130" si="503">SUM(K131:K132,K135:K136)</f>
        <v>0.97358536614391789</v>
      </c>
      <c r="L130" s="157">
        <f t="shared" ref="L130" si="504">SUM(L131:L132,L135:L136)</f>
        <v>1.0052926901656138</v>
      </c>
      <c r="M130" s="157">
        <f t="shared" ref="M130" si="505">SUM(M131:M132,M135:M136)</f>
        <v>1.4184981346044732</v>
      </c>
      <c r="N130" s="157">
        <f t="shared" ref="N130" si="506">SUM(N131:N132,N135:N136)</f>
        <v>2.8275767567912111</v>
      </c>
      <c r="O130" s="157">
        <f t="shared" ref="O130" si="507">SUM(O131:O132,O135:O136)</f>
        <v>1.0090182113426023</v>
      </c>
      <c r="P130" s="157">
        <f t="shared" ref="P130" si="508">SUM(P131:P132,P135:P136)</f>
        <v>0.99814010795256969</v>
      </c>
      <c r="Q130" s="157">
        <f t="shared" ref="Q130" si="509">SUM(Q131:Q132,Q135:Q136)</f>
        <v>0.99602323395076209</v>
      </c>
    </row>
    <row r="131" spans="1:17" ht="12" customHeight="1" x14ac:dyDescent="0.25">
      <c r="A131" s="167" t="s">
        <v>148</v>
      </c>
      <c r="B131" s="132"/>
      <c r="C131" s="132">
        <v>2.3030397727483445</v>
      </c>
      <c r="D131" s="132">
        <v>1.9523479383973297</v>
      </c>
      <c r="E131" s="132">
        <v>1.6272657471130831</v>
      </c>
      <c r="F131" s="132">
        <v>1.3487655780870842</v>
      </c>
      <c r="G131" s="132">
        <v>0.84489097288447179</v>
      </c>
      <c r="H131" s="132">
        <v>1.5455363823034531</v>
      </c>
      <c r="I131" s="132">
        <v>0</v>
      </c>
      <c r="J131" s="132">
        <v>0.99475887723177814</v>
      </c>
      <c r="K131" s="132">
        <v>0.97358536614391789</v>
      </c>
      <c r="L131" s="132">
        <v>1.0052926901656138</v>
      </c>
      <c r="M131" s="132">
        <v>1.3839612948306899</v>
      </c>
      <c r="N131" s="132">
        <v>2.2018754027154332</v>
      </c>
      <c r="O131" s="132">
        <v>1.0090182113426023</v>
      </c>
      <c r="P131" s="132">
        <v>0.98650944899472004</v>
      </c>
      <c r="Q131" s="132">
        <v>0.99602323395076209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0</v>
      </c>
      <c r="D132" s="132">
        <f t="shared" ref="D132" si="511">SUM(D133:D134)</f>
        <v>0</v>
      </c>
      <c r="E132" s="132">
        <f t="shared" ref="E132" si="512">SUM(E133:E134)</f>
        <v>0</v>
      </c>
      <c r="F132" s="132">
        <f t="shared" ref="F132" si="513">SUM(F133:F134)</f>
        <v>0</v>
      </c>
      <c r="G132" s="132">
        <f t="shared" ref="G132" si="514">SUM(G133:G134)</f>
        <v>0</v>
      </c>
      <c r="H132" s="132">
        <f t="shared" ref="H132" si="515">SUM(H133:H134)</f>
        <v>0</v>
      </c>
      <c r="I132" s="132">
        <f t="shared" ref="I132" si="516">SUM(I133:I134)</f>
        <v>0</v>
      </c>
      <c r="J132" s="132">
        <f t="shared" ref="J132" si="517">SUM(J133:J134)</f>
        <v>0</v>
      </c>
      <c r="K132" s="132">
        <f t="shared" ref="K132" si="518">SUM(K133:K134)</f>
        <v>0</v>
      </c>
      <c r="L132" s="132">
        <f t="shared" ref="L132" si="519">SUM(L133:L134)</f>
        <v>0</v>
      </c>
      <c r="M132" s="132">
        <f t="shared" ref="M132" si="520">SUM(M133:M134)</f>
        <v>0</v>
      </c>
      <c r="N132" s="132">
        <f t="shared" ref="N132" si="521">SUM(N133:N134)</f>
        <v>0</v>
      </c>
      <c r="O132" s="132">
        <f t="shared" ref="O132" si="522">SUM(O133:O134)</f>
        <v>0</v>
      </c>
      <c r="P132" s="132">
        <f t="shared" ref="P132" si="523">SUM(P133:P134)</f>
        <v>0</v>
      </c>
      <c r="Q132" s="132">
        <f t="shared" ref="Q132" si="524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0.22701234927421918</v>
      </c>
      <c r="D135" s="162">
        <v>0.5504826196539917</v>
      </c>
      <c r="E135" s="162">
        <v>0.73843169763384364</v>
      </c>
      <c r="F135" s="162">
        <v>0.45171418498038418</v>
      </c>
      <c r="G135" s="162">
        <v>0</v>
      </c>
      <c r="H135" s="162">
        <v>0.62282238921943356</v>
      </c>
      <c r="I135" s="162">
        <v>0</v>
      </c>
      <c r="J135" s="162">
        <v>0</v>
      </c>
      <c r="K135" s="162">
        <v>0</v>
      </c>
      <c r="L135" s="162">
        <v>0</v>
      </c>
      <c r="M135" s="162">
        <v>3.4536839773783287E-2</v>
      </c>
      <c r="N135" s="162">
        <v>0.62570135407577798</v>
      </c>
      <c r="O135" s="162">
        <v>0</v>
      </c>
      <c r="P135" s="162">
        <v>1.1630658957849602E-2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0</v>
      </c>
      <c r="D136" s="160">
        <f t="shared" ref="D136" si="526">SUM(D137:D138)</f>
        <v>0</v>
      </c>
      <c r="E136" s="160">
        <f t="shared" ref="E136" si="527">SUM(E137:E138)</f>
        <v>0</v>
      </c>
      <c r="F136" s="160">
        <f t="shared" ref="F136" si="528">SUM(F137:F138)</f>
        <v>0</v>
      </c>
      <c r="G136" s="160">
        <f t="shared" ref="G136" si="529">SUM(G137:G138)</f>
        <v>0</v>
      </c>
      <c r="H136" s="160">
        <f t="shared" ref="H136" si="530">SUM(H137:H138)</f>
        <v>0</v>
      </c>
      <c r="I136" s="160">
        <f t="shared" ref="I136" si="531">SUM(I137:I138)</f>
        <v>0</v>
      </c>
      <c r="J136" s="160">
        <f t="shared" ref="J136" si="532">SUM(J137:J138)</f>
        <v>0</v>
      </c>
      <c r="K136" s="160">
        <f t="shared" ref="K136" si="533">SUM(K137:K138)</f>
        <v>0</v>
      </c>
      <c r="L136" s="160">
        <f t="shared" ref="L136" si="534">SUM(L137:L138)</f>
        <v>0</v>
      </c>
      <c r="M136" s="160">
        <f t="shared" ref="M136" si="535">SUM(M137:M138)</f>
        <v>0</v>
      </c>
      <c r="N136" s="160">
        <f t="shared" ref="N136" si="536">SUM(N137:N138)</f>
        <v>0</v>
      </c>
      <c r="O136" s="160">
        <f t="shared" ref="O136" si="537">SUM(O137:O138)</f>
        <v>0</v>
      </c>
      <c r="P136" s="160">
        <f t="shared" ref="P136" si="538">SUM(P137:P138)</f>
        <v>0</v>
      </c>
      <c r="Q136" s="160">
        <f t="shared" ref="Q136" si="539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1.5172455662209339</v>
      </c>
      <c r="D139" s="157">
        <f t="shared" ref="D139" si="541">SUM(D140:D141)</f>
        <v>1.4251434808831103</v>
      </c>
      <c r="E139" s="157">
        <f t="shared" ref="E139" si="542">SUM(E140:E141)</f>
        <v>1.3739383888561478</v>
      </c>
      <c r="F139" s="157">
        <f t="shared" ref="F139" si="543">SUM(F140:F141)</f>
        <v>1.0485938058014304</v>
      </c>
      <c r="G139" s="157">
        <f t="shared" ref="G139" si="544">SUM(G140:G141)</f>
        <v>0.50183521167259126</v>
      </c>
      <c r="H139" s="157">
        <f t="shared" ref="H139" si="545">SUM(H140:H141)</f>
        <v>1.2057164916497241</v>
      </c>
      <c r="I139" s="157">
        <f t="shared" ref="I139" si="546">SUM(I140:I141)</f>
        <v>0</v>
      </c>
      <c r="J139" s="157">
        <f t="shared" ref="J139" si="547">SUM(J140:J141)</f>
        <v>0.63275219492828494</v>
      </c>
      <c r="K139" s="157">
        <f t="shared" ref="K139" si="548">SUM(K140:K141)</f>
        <v>0.61286256434959108</v>
      </c>
      <c r="L139" s="157">
        <f t="shared" ref="L139" si="549">SUM(L140:L141)</f>
        <v>0.63240462591882929</v>
      </c>
      <c r="M139" s="157">
        <f t="shared" ref="M139" si="550">SUM(M140:M141)</f>
        <v>0.83362653043896073</v>
      </c>
      <c r="N139" s="157">
        <f t="shared" ref="N139" si="551">SUM(N140:N141)</f>
        <v>1.653768554747852</v>
      </c>
      <c r="O139" s="157">
        <f t="shared" ref="O139" si="552">SUM(O140:O141)</f>
        <v>0.61647906362444083</v>
      </c>
      <c r="P139" s="157">
        <f t="shared" ref="P139" si="553">SUM(P140:P141)</f>
        <v>0.60740333405785907</v>
      </c>
      <c r="Q139" s="157">
        <f t="shared" ref="Q139" si="554">SUM(Q140:Q141)</f>
        <v>0.62521855893761336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1.5172455662209339</v>
      </c>
      <c r="D141" s="57">
        <v>1.4251434808831103</v>
      </c>
      <c r="E141" s="57">
        <v>1.3739383888561478</v>
      </c>
      <c r="F141" s="57">
        <v>1.0485938058014304</v>
      </c>
      <c r="G141" s="57">
        <v>0.50183521167259126</v>
      </c>
      <c r="H141" s="57">
        <v>1.2057164916497241</v>
      </c>
      <c r="I141" s="57">
        <v>0</v>
      </c>
      <c r="J141" s="57">
        <v>0.63275219492828494</v>
      </c>
      <c r="K141" s="57">
        <v>0.61286256434959108</v>
      </c>
      <c r="L141" s="57">
        <v>0.63240462591882929</v>
      </c>
      <c r="M141" s="57">
        <v>0.83362653043896073</v>
      </c>
      <c r="N141" s="57">
        <v>1.653768554747852</v>
      </c>
      <c r="O141" s="57">
        <v>0.61647906362444083</v>
      </c>
      <c r="P141" s="57">
        <v>0.60740333405785907</v>
      </c>
      <c r="Q141" s="57">
        <v>0.62521855893761336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0</v>
      </c>
      <c r="D143" s="168">
        <f t="shared" ref="D143" si="556">SUM(D144,D146,D148,D157)</f>
        <v>0</v>
      </c>
      <c r="E143" s="168">
        <f t="shared" ref="E143" si="557">SUM(E144,E146,E148,E157)</f>
        <v>0</v>
      </c>
      <c r="F143" s="168">
        <f t="shared" ref="F143" si="558">SUM(F144,F146,F148,F157)</f>
        <v>0</v>
      </c>
      <c r="G143" s="168">
        <f t="shared" ref="G143" si="559">SUM(G144,G146,G148,G157)</f>
        <v>0</v>
      </c>
      <c r="H143" s="168">
        <f t="shared" ref="H143" si="560">SUM(H144,H146,H148,H157)</f>
        <v>0</v>
      </c>
      <c r="I143" s="168">
        <f t="shared" ref="I143" si="561">SUM(I144,I146,I148,I157)</f>
        <v>0</v>
      </c>
      <c r="J143" s="168">
        <f t="shared" ref="J143" si="562">SUM(J144,J146,J148,J157)</f>
        <v>0</v>
      </c>
      <c r="K143" s="168">
        <f t="shared" ref="K143" si="563">SUM(K144,K146,K148,K157)</f>
        <v>0</v>
      </c>
      <c r="L143" s="168">
        <f t="shared" ref="L143" si="564">SUM(L144,L146,L148,L157)</f>
        <v>0</v>
      </c>
      <c r="M143" s="168">
        <f t="shared" ref="M143" si="565">SUM(M144,M146,M148,M157)</f>
        <v>0</v>
      </c>
      <c r="N143" s="168">
        <f t="shared" ref="N143" si="566">SUM(N144,N146,N148,N157)</f>
        <v>0</v>
      </c>
      <c r="O143" s="168">
        <f t="shared" ref="O143" si="567">SUM(O144,O146,O148,O157)</f>
        <v>0</v>
      </c>
      <c r="P143" s="168">
        <f t="shared" ref="P143" si="568">SUM(P144,P146,P148,P157)</f>
        <v>0</v>
      </c>
      <c r="Q143" s="168">
        <f t="shared" ref="Q143" si="569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0</v>
      </c>
      <c r="D144" s="157">
        <f t="shared" si="570"/>
        <v>0</v>
      </c>
      <c r="E144" s="157">
        <f t="shared" si="570"/>
        <v>0</v>
      </c>
      <c r="F144" s="157">
        <f t="shared" si="570"/>
        <v>0</v>
      </c>
      <c r="G144" s="157">
        <f t="shared" si="570"/>
        <v>0</v>
      </c>
      <c r="H144" s="157">
        <f t="shared" si="570"/>
        <v>0</v>
      </c>
      <c r="I144" s="157">
        <f t="shared" si="570"/>
        <v>0</v>
      </c>
      <c r="J144" s="157">
        <f t="shared" si="570"/>
        <v>0</v>
      </c>
      <c r="K144" s="157">
        <f t="shared" si="570"/>
        <v>0</v>
      </c>
      <c r="L144" s="157">
        <f t="shared" si="570"/>
        <v>0</v>
      </c>
      <c r="M144" s="157">
        <f t="shared" si="570"/>
        <v>0</v>
      </c>
      <c r="N144" s="157">
        <f t="shared" si="570"/>
        <v>0</v>
      </c>
      <c r="O144" s="157">
        <f t="shared" si="570"/>
        <v>0</v>
      </c>
      <c r="P144" s="157">
        <f t="shared" si="570"/>
        <v>0</v>
      </c>
      <c r="Q144" s="157">
        <f t="shared" si="570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0</v>
      </c>
      <c r="D146" s="157">
        <f t="shared" si="571"/>
        <v>0</v>
      </c>
      <c r="E146" s="157">
        <f t="shared" si="571"/>
        <v>0</v>
      </c>
      <c r="F146" s="157">
        <f t="shared" si="571"/>
        <v>0</v>
      </c>
      <c r="G146" s="157">
        <f t="shared" si="571"/>
        <v>0</v>
      </c>
      <c r="H146" s="157">
        <f t="shared" si="571"/>
        <v>0</v>
      </c>
      <c r="I146" s="157">
        <f t="shared" si="571"/>
        <v>0</v>
      </c>
      <c r="J146" s="157">
        <f t="shared" si="571"/>
        <v>0</v>
      </c>
      <c r="K146" s="157">
        <f t="shared" si="571"/>
        <v>0</v>
      </c>
      <c r="L146" s="157">
        <f t="shared" si="571"/>
        <v>0</v>
      </c>
      <c r="M146" s="157">
        <f t="shared" si="571"/>
        <v>0</v>
      </c>
      <c r="N146" s="157">
        <f t="shared" si="571"/>
        <v>0</v>
      </c>
      <c r="O146" s="157">
        <f t="shared" si="571"/>
        <v>0</v>
      </c>
      <c r="P146" s="157">
        <f t="shared" si="571"/>
        <v>0</v>
      </c>
      <c r="Q146" s="157">
        <f t="shared" si="571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0</v>
      </c>
      <c r="D148" s="157">
        <f t="shared" ref="D148" si="573">SUM(D149:D150,D153:D154)</f>
        <v>0</v>
      </c>
      <c r="E148" s="157">
        <f t="shared" ref="E148" si="574">SUM(E149:E150,E153:E154)</f>
        <v>0</v>
      </c>
      <c r="F148" s="157">
        <f t="shared" ref="F148" si="575">SUM(F149:F150,F153:F154)</f>
        <v>0</v>
      </c>
      <c r="G148" s="157">
        <f t="shared" ref="G148" si="576">SUM(G149:G150,G153:G154)</f>
        <v>0</v>
      </c>
      <c r="H148" s="157">
        <f t="shared" ref="H148" si="577">SUM(H149:H150,H153:H154)</f>
        <v>0</v>
      </c>
      <c r="I148" s="157">
        <f t="shared" ref="I148" si="578">SUM(I149:I150,I153:I154)</f>
        <v>0</v>
      </c>
      <c r="J148" s="157">
        <f t="shared" ref="J148" si="579">SUM(J149:J150,J153:J154)</f>
        <v>0</v>
      </c>
      <c r="K148" s="157">
        <f t="shared" ref="K148" si="580">SUM(K149:K150,K153:K154)</f>
        <v>0</v>
      </c>
      <c r="L148" s="157">
        <f t="shared" ref="L148" si="581">SUM(L149:L150,L153:L154)</f>
        <v>0</v>
      </c>
      <c r="M148" s="157">
        <f t="shared" ref="M148" si="582">SUM(M149:M150,M153:M154)</f>
        <v>0</v>
      </c>
      <c r="N148" s="157">
        <f t="shared" ref="N148" si="583">SUM(N149:N150,N153:N154)</f>
        <v>0</v>
      </c>
      <c r="O148" s="157">
        <f t="shared" ref="O148" si="584">SUM(O149:O150,O153:O154)</f>
        <v>0</v>
      </c>
      <c r="P148" s="157">
        <f t="shared" ref="P148" si="585">SUM(P149:P150,P153:P154)</f>
        <v>0</v>
      </c>
      <c r="Q148" s="157">
        <f t="shared" ref="Q148" si="586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0</v>
      </c>
      <c r="D154" s="160">
        <f t="shared" ref="D154" si="603">SUM(D155:D156)</f>
        <v>0</v>
      </c>
      <c r="E154" s="160">
        <f t="shared" ref="E154" si="604">SUM(E155:E156)</f>
        <v>0</v>
      </c>
      <c r="F154" s="160">
        <f t="shared" ref="F154" si="605">SUM(F155:F156)</f>
        <v>0</v>
      </c>
      <c r="G154" s="160">
        <f t="shared" ref="G154" si="606">SUM(G155:G156)</f>
        <v>0</v>
      </c>
      <c r="H154" s="160">
        <f t="shared" ref="H154" si="607">SUM(H155:H156)</f>
        <v>0</v>
      </c>
      <c r="I154" s="160">
        <f t="shared" ref="I154" si="608">SUM(I155:I156)</f>
        <v>0</v>
      </c>
      <c r="J154" s="160">
        <f t="shared" ref="J154" si="609">SUM(J155:J156)</f>
        <v>0</v>
      </c>
      <c r="K154" s="160">
        <f t="shared" ref="K154" si="610">SUM(K155:K156)</f>
        <v>0</v>
      </c>
      <c r="L154" s="160">
        <f t="shared" ref="L154" si="611">SUM(L155:L156)</f>
        <v>0</v>
      </c>
      <c r="M154" s="160">
        <f t="shared" ref="M154" si="612">SUM(M155:M156)</f>
        <v>0</v>
      </c>
      <c r="N154" s="160">
        <f t="shared" ref="N154" si="613">SUM(N155:N156)</f>
        <v>0</v>
      </c>
      <c r="O154" s="160">
        <f t="shared" ref="O154" si="614">SUM(O155:O156)</f>
        <v>0</v>
      </c>
      <c r="P154" s="160">
        <f t="shared" ref="P154" si="615">SUM(P155:P156)</f>
        <v>0</v>
      </c>
      <c r="Q154" s="160">
        <f t="shared" ref="Q154" si="616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0</v>
      </c>
      <c r="D157" s="157">
        <f t="shared" ref="D157" si="618">SUM(D158:D159)</f>
        <v>0</v>
      </c>
      <c r="E157" s="157">
        <f t="shared" ref="E157" si="619">SUM(E158:E159)</f>
        <v>0</v>
      </c>
      <c r="F157" s="157">
        <f t="shared" ref="F157" si="620">SUM(F158:F159)</f>
        <v>0</v>
      </c>
      <c r="G157" s="157">
        <f t="shared" ref="G157" si="621">SUM(G158:G159)</f>
        <v>0</v>
      </c>
      <c r="H157" s="157">
        <f t="shared" ref="H157" si="622">SUM(H158:H159)</f>
        <v>0</v>
      </c>
      <c r="I157" s="157">
        <f t="shared" ref="I157" si="623">SUM(I158:I159)</f>
        <v>0</v>
      </c>
      <c r="J157" s="157">
        <f t="shared" ref="J157" si="624">SUM(J158:J159)</f>
        <v>0</v>
      </c>
      <c r="K157" s="157">
        <f t="shared" ref="K157" si="625">SUM(K158:K159)</f>
        <v>0</v>
      </c>
      <c r="L157" s="157">
        <f t="shared" ref="L157" si="626">SUM(L158:L159)</f>
        <v>0</v>
      </c>
      <c r="M157" s="157">
        <f t="shared" ref="M157" si="627">SUM(M158:M159)</f>
        <v>0</v>
      </c>
      <c r="N157" s="157">
        <f t="shared" ref="N157" si="628">SUM(N158:N159)</f>
        <v>0</v>
      </c>
      <c r="O157" s="157">
        <f t="shared" ref="O157" si="629">SUM(O158:O159)</f>
        <v>0</v>
      </c>
      <c r="P157" s="157">
        <f t="shared" ref="P157" si="630">SUM(P158:P159)</f>
        <v>0</v>
      </c>
      <c r="Q157" s="157">
        <f t="shared" ref="Q157" si="631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0.62327953386412349</v>
      </c>
      <c r="D161" s="168">
        <f t="shared" ref="D161" si="633">SUM(D162,D164,D166,D175)</f>
        <v>0.19636406795489331</v>
      </c>
      <c r="E161" s="168">
        <f t="shared" ref="E161" si="634">SUM(E162,E164,E166,E175)</f>
        <v>0.20952120412382996</v>
      </c>
      <c r="F161" s="168">
        <f t="shared" ref="F161" si="635">SUM(F162,F164,F166,F175)</f>
        <v>0.22066775703677255</v>
      </c>
      <c r="G161" s="168">
        <f t="shared" ref="G161" si="636">SUM(G162,G164,G166,G175)</f>
        <v>0.38271776478234781</v>
      </c>
      <c r="H161" s="168">
        <f t="shared" ref="H161" si="637">SUM(H162,H164,H166,H175)</f>
        <v>0.27934510127427947</v>
      </c>
      <c r="I161" s="168">
        <f t="shared" ref="I161" si="638">SUM(I162,I164,I166,I175)</f>
        <v>0.22344821093969411</v>
      </c>
      <c r="J161" s="168">
        <f t="shared" ref="J161" si="639">SUM(J162,J164,J166,J175)</f>
        <v>0.64781957485719555</v>
      </c>
      <c r="K161" s="168">
        <f t="shared" ref="K161" si="640">SUM(K162,K164,K166,K175)</f>
        <v>0.78604939240398053</v>
      </c>
      <c r="L161" s="168">
        <f t="shared" ref="L161" si="641">SUM(L162,L164,L166,L175)</f>
        <v>2.2751631608904646</v>
      </c>
      <c r="M161" s="168">
        <f t="shared" ref="M161" si="642">SUM(M162,M164,M166,M175)</f>
        <v>0</v>
      </c>
      <c r="N161" s="168">
        <f t="shared" ref="N161" si="643">SUM(N162,N164,N166,N175)</f>
        <v>0</v>
      </c>
      <c r="O161" s="168">
        <f t="shared" ref="O161" si="644">SUM(O162,O164,O166,O175)</f>
        <v>0.17156870076724229</v>
      </c>
      <c r="P161" s="168">
        <f t="shared" ref="P161" si="645">SUM(P162,P164,P166,P175)</f>
        <v>1.4129633564514596E-3</v>
      </c>
      <c r="Q161" s="168">
        <f t="shared" ref="Q161" si="646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0.48637669025165531</v>
      </c>
      <c r="D162" s="157">
        <f t="shared" si="647"/>
        <v>0.15330337395247481</v>
      </c>
      <c r="E162" s="157">
        <f t="shared" si="647"/>
        <v>0.16515524529483164</v>
      </c>
      <c r="F162" s="157">
        <f t="shared" si="647"/>
        <v>0.17387545881019983</v>
      </c>
      <c r="G162" s="157">
        <f t="shared" si="647"/>
        <v>0.28547848351640154</v>
      </c>
      <c r="H162" s="157">
        <f t="shared" si="647"/>
        <v>0.21209809499331686</v>
      </c>
      <c r="I162" s="157">
        <f t="shared" si="647"/>
        <v>0.17256904238777745</v>
      </c>
      <c r="J162" s="157">
        <f t="shared" si="647"/>
        <v>0.49769150113803207</v>
      </c>
      <c r="K162" s="157">
        <f t="shared" si="647"/>
        <v>0.61659070765476343</v>
      </c>
      <c r="L162" s="157">
        <f t="shared" si="647"/>
        <v>1.8276523220926197</v>
      </c>
      <c r="M162" s="157">
        <f t="shared" si="647"/>
        <v>0</v>
      </c>
      <c r="N162" s="157">
        <f t="shared" si="647"/>
        <v>0</v>
      </c>
      <c r="O162" s="157">
        <f t="shared" si="647"/>
        <v>0.1387148554484304</v>
      </c>
      <c r="P162" s="157">
        <f t="shared" si="647"/>
        <v>1.1202542442793222E-3</v>
      </c>
      <c r="Q162" s="157">
        <f t="shared" si="647"/>
        <v>0</v>
      </c>
    </row>
    <row r="163" spans="1:17" ht="12" customHeight="1" x14ac:dyDescent="0.25">
      <c r="A163" s="23" t="s">
        <v>60</v>
      </c>
      <c r="B163" s="57"/>
      <c r="C163" s="57">
        <v>0.48637669025165531</v>
      </c>
      <c r="D163" s="57">
        <v>0.15330337395247481</v>
      </c>
      <c r="E163" s="57">
        <v>0.16515524529483164</v>
      </c>
      <c r="F163" s="57">
        <v>0.17387545881019983</v>
      </c>
      <c r="G163" s="57">
        <v>0.28547848351640154</v>
      </c>
      <c r="H163" s="57">
        <v>0.21209809499331686</v>
      </c>
      <c r="I163" s="57">
        <v>0.17256904238777745</v>
      </c>
      <c r="J163" s="57">
        <v>0.49769150113803207</v>
      </c>
      <c r="K163" s="57">
        <v>0.61659070765476343</v>
      </c>
      <c r="L163" s="57">
        <v>1.8276523220926197</v>
      </c>
      <c r="M163" s="57">
        <v>0</v>
      </c>
      <c r="N163" s="57">
        <v>0</v>
      </c>
      <c r="O163" s="57">
        <v>0.1387148554484304</v>
      </c>
      <c r="P163" s="57">
        <v>1.1202542442793222E-3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0</v>
      </c>
      <c r="D164" s="157">
        <f t="shared" si="648"/>
        <v>0</v>
      </c>
      <c r="E164" s="157">
        <f t="shared" si="648"/>
        <v>0</v>
      </c>
      <c r="F164" s="157">
        <f t="shared" si="648"/>
        <v>0</v>
      </c>
      <c r="G164" s="157">
        <f t="shared" si="648"/>
        <v>0</v>
      </c>
      <c r="H164" s="157">
        <f t="shared" si="648"/>
        <v>0</v>
      </c>
      <c r="I164" s="157">
        <f t="shared" si="648"/>
        <v>0</v>
      </c>
      <c r="J164" s="157">
        <f t="shared" si="648"/>
        <v>1.692831381937903E-5</v>
      </c>
      <c r="K164" s="157">
        <f t="shared" si="648"/>
        <v>1.6437141815917227E-5</v>
      </c>
      <c r="L164" s="157">
        <f t="shared" si="648"/>
        <v>3.2115428297595808E-5</v>
      </c>
      <c r="M164" s="157">
        <f t="shared" si="648"/>
        <v>0</v>
      </c>
      <c r="N164" s="157">
        <f t="shared" si="648"/>
        <v>0</v>
      </c>
      <c r="O164" s="157">
        <f t="shared" si="648"/>
        <v>3.6630793330157413E-5</v>
      </c>
      <c r="P164" s="157">
        <f t="shared" si="648"/>
        <v>1.6474467542981027E-5</v>
      </c>
      <c r="Q164" s="157">
        <f t="shared" si="648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1.692831381937903E-5</v>
      </c>
      <c r="K165" s="156">
        <v>1.6437141815917227E-5</v>
      </c>
      <c r="L165" s="156">
        <v>3.2115428297595808E-5</v>
      </c>
      <c r="M165" s="156">
        <v>0</v>
      </c>
      <c r="N165" s="156">
        <v>0</v>
      </c>
      <c r="O165" s="156">
        <v>3.6630793330157413E-5</v>
      </c>
      <c r="P165" s="156">
        <v>1.6474467542981027E-5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9.4097266737666094E-2</v>
      </c>
      <c r="D166" s="157">
        <f t="shared" ref="D166" si="650">SUM(D167:D168,D171:D172)</f>
        <v>2.8671268729570303E-2</v>
      </c>
      <c r="E166" s="157">
        <f t="shared" ref="E166" si="651">SUM(E167:E168,E171:E172)</f>
        <v>2.861132695440307E-2</v>
      </c>
      <c r="F166" s="157">
        <f t="shared" ref="F166" si="652">SUM(F167:F168,F171:F172)</f>
        <v>2.9957546424595131E-2</v>
      </c>
      <c r="G166" s="157">
        <f t="shared" ref="G166" si="653">SUM(G167:G168,G171:G172)</f>
        <v>6.8981194757168379E-2</v>
      </c>
      <c r="H166" s="157">
        <f t="shared" ref="H166" si="654">SUM(H167:H168,H171:H172)</f>
        <v>4.5896266812657252E-2</v>
      </c>
      <c r="I166" s="157">
        <f t="shared" ref="I166" si="655">SUM(I167:I168,I171:I172)</f>
        <v>3.4719714977652187E-2</v>
      </c>
      <c r="J166" s="157">
        <f t="shared" ref="J166" si="656">SUM(J167:J168,J171:J172)</f>
        <v>0.10148792633341149</v>
      </c>
      <c r="K166" s="157">
        <f t="shared" ref="K166" si="657">SUM(K167:K168,K171:K172)</f>
        <v>0.11126969776017097</v>
      </c>
      <c r="L166" s="157">
        <f t="shared" ref="L166" si="658">SUM(L167:L168,L171:L172)</f>
        <v>0.29489015600526197</v>
      </c>
      <c r="M166" s="157">
        <f t="shared" ref="M166" si="659">SUM(M167:M168,M171:M172)</f>
        <v>0</v>
      </c>
      <c r="N166" s="157">
        <f t="shared" ref="N166" si="660">SUM(N167:N168,N171:N172)</f>
        <v>0</v>
      </c>
      <c r="O166" s="157">
        <f t="shared" ref="O166" si="661">SUM(O167:O168,O171:O172)</f>
        <v>2.1893100251924178E-2</v>
      </c>
      <c r="P166" s="157">
        <f t="shared" ref="P166" si="662">SUM(P167:P168,P171:P172)</f>
        <v>1.8393478034841034E-4</v>
      </c>
      <c r="Q166" s="157">
        <f t="shared" ref="Q166" si="663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9.4097266737666094E-2</v>
      </c>
      <c r="D171" s="162">
        <v>2.8671268729570303E-2</v>
      </c>
      <c r="E171" s="162">
        <v>2.861132695440307E-2</v>
      </c>
      <c r="F171" s="162">
        <v>2.9957546424595131E-2</v>
      </c>
      <c r="G171" s="162">
        <v>6.8981194757168379E-2</v>
      </c>
      <c r="H171" s="162">
        <v>4.5896266812657252E-2</v>
      </c>
      <c r="I171" s="162">
        <v>3.4719714977652187E-2</v>
      </c>
      <c r="J171" s="162">
        <v>0.10148792633341149</v>
      </c>
      <c r="K171" s="162">
        <v>0.11126969776017097</v>
      </c>
      <c r="L171" s="162">
        <v>0.29489015600526197</v>
      </c>
      <c r="M171" s="162">
        <v>0</v>
      </c>
      <c r="N171" s="162">
        <v>0</v>
      </c>
      <c r="O171" s="162">
        <v>2.1893100251924178E-2</v>
      </c>
      <c r="P171" s="162">
        <v>1.8393478034841034E-4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0</v>
      </c>
      <c r="D172" s="160">
        <f t="shared" ref="D172" si="680">SUM(D173:D174)</f>
        <v>0</v>
      </c>
      <c r="E172" s="160">
        <f t="shared" ref="E172" si="681">SUM(E173:E174)</f>
        <v>0</v>
      </c>
      <c r="F172" s="160">
        <f t="shared" ref="F172" si="682">SUM(F173:F174)</f>
        <v>0</v>
      </c>
      <c r="G172" s="160">
        <f t="shared" ref="G172" si="683">SUM(G173:G174)</f>
        <v>0</v>
      </c>
      <c r="H172" s="160">
        <f t="shared" ref="H172" si="684">SUM(H173:H174)</f>
        <v>0</v>
      </c>
      <c r="I172" s="160">
        <f t="shared" ref="I172" si="685">SUM(I173:I174)</f>
        <v>0</v>
      </c>
      <c r="J172" s="160">
        <f t="shared" ref="J172" si="686">SUM(J173:J174)</f>
        <v>0</v>
      </c>
      <c r="K172" s="160">
        <f t="shared" ref="K172" si="687">SUM(K173:K174)</f>
        <v>0</v>
      </c>
      <c r="L172" s="160">
        <f t="shared" ref="L172" si="688">SUM(L173:L174)</f>
        <v>0</v>
      </c>
      <c r="M172" s="160">
        <f t="shared" ref="M172" si="689">SUM(M173:M174)</f>
        <v>0</v>
      </c>
      <c r="N172" s="160">
        <f t="shared" ref="N172" si="690">SUM(N173:N174)</f>
        <v>0</v>
      </c>
      <c r="O172" s="160">
        <f t="shared" ref="O172" si="691">SUM(O173:O174)</f>
        <v>0</v>
      </c>
      <c r="P172" s="160">
        <f t="shared" ref="P172" si="692">SUM(P173:P174)</f>
        <v>0</v>
      </c>
      <c r="Q172" s="160">
        <f t="shared" ref="Q172" si="693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4.2805576874802131E-2</v>
      </c>
      <c r="D175" s="157">
        <f t="shared" ref="D175" si="695">SUM(D176:D177)</f>
        <v>1.4389425272848188E-2</v>
      </c>
      <c r="E175" s="157">
        <f t="shared" ref="E175" si="696">SUM(E176:E177)</f>
        <v>1.5754631874595259E-2</v>
      </c>
      <c r="F175" s="157">
        <f t="shared" ref="F175" si="697">SUM(F176:F177)</f>
        <v>1.6834751801977577E-2</v>
      </c>
      <c r="G175" s="157">
        <f t="shared" ref="G175" si="698">SUM(G176:G177)</f>
        <v>2.8258086508777883E-2</v>
      </c>
      <c r="H175" s="157">
        <f t="shared" ref="H175" si="699">SUM(H176:H177)</f>
        <v>2.1350739468305336E-2</v>
      </c>
      <c r="I175" s="157">
        <f t="shared" ref="I175" si="700">SUM(I176:I177)</f>
        <v>1.615945357426447E-2</v>
      </c>
      <c r="J175" s="157">
        <f t="shared" ref="J175" si="701">SUM(J176:J177)</f>
        <v>4.8623219071932545E-2</v>
      </c>
      <c r="K175" s="157">
        <f t="shared" ref="K175" si="702">SUM(K176:K177)</f>
        <v>5.8172549847230338E-2</v>
      </c>
      <c r="L175" s="157">
        <f t="shared" ref="L175" si="703">SUM(L176:L177)</f>
        <v>0.15258856736428514</v>
      </c>
      <c r="M175" s="157">
        <f t="shared" ref="M175" si="704">SUM(M176:M177)</f>
        <v>0</v>
      </c>
      <c r="N175" s="157">
        <f t="shared" ref="N175" si="705">SUM(N176:N177)</f>
        <v>0</v>
      </c>
      <c r="O175" s="157">
        <f t="shared" ref="O175" si="706">SUM(O176:O177)</f>
        <v>1.0924114273557545E-2</v>
      </c>
      <c r="P175" s="157">
        <f t="shared" ref="P175" si="707">SUM(P176:P177)</f>
        <v>9.2299864280746043E-5</v>
      </c>
      <c r="Q175" s="157">
        <f t="shared" ref="Q175" si="708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4.2805576874802131E-2</v>
      </c>
      <c r="D177" s="57">
        <v>1.4389425272848188E-2</v>
      </c>
      <c r="E177" s="57">
        <v>1.5754631874595259E-2</v>
      </c>
      <c r="F177" s="57">
        <v>1.6834751801977577E-2</v>
      </c>
      <c r="G177" s="57">
        <v>2.8258086508777883E-2</v>
      </c>
      <c r="H177" s="57">
        <v>2.1350739468305336E-2</v>
      </c>
      <c r="I177" s="57">
        <v>1.615945357426447E-2</v>
      </c>
      <c r="J177" s="57">
        <v>4.8623219071932545E-2</v>
      </c>
      <c r="K177" s="57">
        <v>5.8172549847230338E-2</v>
      </c>
      <c r="L177" s="57">
        <v>0.15258856736428514</v>
      </c>
      <c r="M177" s="57">
        <v>0</v>
      </c>
      <c r="N177" s="57">
        <v>0</v>
      </c>
      <c r="O177" s="57">
        <v>1.0924114273557545E-2</v>
      </c>
      <c r="P177" s="57">
        <v>9.2299864280746043E-5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0.52095484310249163</v>
      </c>
      <c r="E3" s="168">
        <f t="shared" ref="E3" si="2">SUM(E4,E7,E9,E19)</f>
        <v>0</v>
      </c>
      <c r="F3" s="168">
        <f t="shared" ref="F3" si="3">SUM(F4,F7,F9,F19)</f>
        <v>0.49256176484895009</v>
      </c>
      <c r="G3" s="168">
        <f t="shared" ref="G3" si="4">SUM(G4,G7,G9,G19)</f>
        <v>0.46597610546856638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0.65049153570223017</v>
      </c>
      <c r="K3" s="168">
        <f t="shared" ref="K3" si="8">SUM(K4,K7,K9,K19)</f>
        <v>0.1894493285558588</v>
      </c>
      <c r="L3" s="168">
        <f t="shared" ref="L3" si="9">SUM(L4,L7,L9,L19)</f>
        <v>0.50300240772063809</v>
      </c>
      <c r="M3" s="168">
        <f t="shared" ref="M3" si="10">SUM(M4,M7,M9,M19)</f>
        <v>0.12223567909789147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0.39948738624069657</v>
      </c>
      <c r="E4" s="157">
        <f t="shared" si="15"/>
        <v>0</v>
      </c>
      <c r="F4" s="157">
        <f t="shared" si="15"/>
        <v>0.38298513761782516</v>
      </c>
      <c r="G4" s="157">
        <f t="shared" si="15"/>
        <v>0.35003374763142231</v>
      </c>
      <c r="H4" s="157">
        <f t="shared" si="15"/>
        <v>0</v>
      </c>
      <c r="I4" s="157">
        <f t="shared" si="15"/>
        <v>0</v>
      </c>
      <c r="J4" s="157">
        <f t="shared" si="15"/>
        <v>0.49754835118844887</v>
      </c>
      <c r="K4" s="157">
        <f t="shared" si="15"/>
        <v>0.13316692629399002</v>
      </c>
      <c r="L4" s="157">
        <f t="shared" si="15"/>
        <v>0.37935203475730822</v>
      </c>
      <c r="M4" s="157">
        <f t="shared" si="15"/>
        <v>9.8219223812803749E-2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0.39469486162900003</v>
      </c>
      <c r="E5" s="156">
        <v>0</v>
      </c>
      <c r="F5" s="156">
        <v>0.37898500379935246</v>
      </c>
      <c r="G5" s="156">
        <v>0.34658231474489354</v>
      </c>
      <c r="H5" s="156">
        <v>0</v>
      </c>
      <c r="I5" s="156">
        <v>0</v>
      </c>
      <c r="J5" s="156">
        <v>0.49137016026732039</v>
      </c>
      <c r="K5" s="156">
        <v>0.13176088009614267</v>
      </c>
      <c r="L5" s="156">
        <v>0.37436041011946114</v>
      </c>
      <c r="M5" s="156">
        <v>9.7388515817935284E-2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4.792524611696547E-3</v>
      </c>
      <c r="E6" s="156">
        <v>0</v>
      </c>
      <c r="F6" s="156">
        <v>4.0001338184727092E-3</v>
      </c>
      <c r="G6" s="156">
        <v>3.4514328865287536E-3</v>
      </c>
      <c r="H6" s="156">
        <v>0</v>
      </c>
      <c r="I6" s="156">
        <v>0</v>
      </c>
      <c r="J6" s="156">
        <v>6.1781909211284652E-3</v>
      </c>
      <c r="K6" s="156">
        <v>1.4060461978473457E-3</v>
      </c>
      <c r="L6" s="156">
        <v>4.9916246378471033E-3</v>
      </c>
      <c r="M6" s="156">
        <v>8.3070799486847013E-4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4.2399225435230005E-5</v>
      </c>
      <c r="H7" s="157">
        <f t="shared" si="16"/>
        <v>0</v>
      </c>
      <c r="I7" s="157">
        <f t="shared" si="16"/>
        <v>0</v>
      </c>
      <c r="J7" s="157">
        <f t="shared" si="16"/>
        <v>4.3037812455879491E-5</v>
      </c>
      <c r="K7" s="157">
        <f t="shared" si="16"/>
        <v>0</v>
      </c>
      <c r="L7" s="157">
        <f t="shared" si="16"/>
        <v>0</v>
      </c>
      <c r="M7" s="157">
        <f t="shared" si="16"/>
        <v>4.4295600613354633E-5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4.2399225435230005E-5</v>
      </c>
      <c r="H8" s="156">
        <v>0</v>
      </c>
      <c r="I8" s="156">
        <v>0</v>
      </c>
      <c r="J8" s="156">
        <v>4.3037812455879491E-5</v>
      </c>
      <c r="K8" s="156">
        <v>0</v>
      </c>
      <c r="L8" s="156">
        <v>0</v>
      </c>
      <c r="M8" s="156">
        <v>4.4295600613354633E-5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7.7351458763501441E-2</v>
      </c>
      <c r="E9" s="157">
        <f t="shared" ref="E9" si="19">SUM(E10:E12,E15:E16)</f>
        <v>0</v>
      </c>
      <c r="F9" s="157">
        <f t="shared" ref="F9" si="20">SUM(F10:F12,F15:F16)</f>
        <v>7.0256103113573248E-2</v>
      </c>
      <c r="G9" s="157">
        <f t="shared" ref="G9" si="21">SUM(G10:G12,G15:G16)</f>
        <v>7.6464614467386172E-2</v>
      </c>
      <c r="H9" s="157">
        <f t="shared" ref="H9" si="22">SUM(H10:H12,H15:H16)</f>
        <v>0</v>
      </c>
      <c r="I9" s="157">
        <f t="shared" ref="I9" si="23">SUM(I10:I12,I15:I16)</f>
        <v>0</v>
      </c>
      <c r="J9" s="157">
        <f t="shared" ref="J9" si="24">SUM(J10:J12,J15:J16)</f>
        <v>9.9997445930714177E-2</v>
      </c>
      <c r="K9" s="157">
        <f t="shared" ref="K9" si="25">SUM(K10:K12,K15:K16)</f>
        <v>3.5901832126118749E-2</v>
      </c>
      <c r="L9" s="157">
        <f t="shared" ref="L9" si="26">SUM(L10:L12,L15:L16)</f>
        <v>7.664699889764498E-2</v>
      </c>
      <c r="M9" s="157">
        <f t="shared" ref="M9" si="27">SUM(M10:M12,M15:M16)</f>
        <v>1.5025897695641451E-2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2.6818257235594938E-2</v>
      </c>
      <c r="E10" s="132">
        <v>0</v>
      </c>
      <c r="F10" s="132">
        <v>7.0256103113573248E-2</v>
      </c>
      <c r="G10" s="132">
        <v>2.576623162645823E-2</v>
      </c>
      <c r="H10" s="132">
        <v>0</v>
      </c>
      <c r="I10" s="132">
        <v>0</v>
      </c>
      <c r="J10" s="132">
        <v>2.5326125717058001E-2</v>
      </c>
      <c r="K10" s="132">
        <v>0</v>
      </c>
      <c r="L10" s="132">
        <v>6.2223308188815135E-2</v>
      </c>
      <c r="M10" s="132">
        <v>1.5025897695641451E-2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5.053320152790651E-2</v>
      </c>
      <c r="E15" s="162">
        <v>0</v>
      </c>
      <c r="F15" s="162">
        <v>0</v>
      </c>
      <c r="G15" s="162">
        <v>5.0698382840927939E-2</v>
      </c>
      <c r="H15" s="162">
        <v>0</v>
      </c>
      <c r="I15" s="162">
        <v>0</v>
      </c>
      <c r="J15" s="162">
        <v>7.4671320213656175E-2</v>
      </c>
      <c r="K15" s="162">
        <v>3.5901832126118749E-2</v>
      </c>
      <c r="L15" s="162">
        <v>1.4423690708829848E-2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4.4115998098293578E-2</v>
      </c>
      <c r="E19" s="157">
        <f t="shared" ref="E19" si="64">SUM(E20:E22)</f>
        <v>0</v>
      </c>
      <c r="F19" s="157">
        <f t="shared" ref="F19" si="65">SUM(F20:F22)</f>
        <v>3.9320524117551714E-2</v>
      </c>
      <c r="G19" s="157">
        <f t="shared" ref="G19" si="66">SUM(G20:G22)</f>
        <v>3.943534414432262E-2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5.2902700770611211E-2</v>
      </c>
      <c r="K19" s="157">
        <f t="shared" ref="K19" si="70">SUM(K20:K22)</f>
        <v>2.0380570135750037E-2</v>
      </c>
      <c r="L19" s="157">
        <f t="shared" ref="L19" si="71">SUM(L20:L22)</f>
        <v>4.7003374065684847E-2</v>
      </c>
      <c r="M19" s="157">
        <f t="shared" ref="M19" si="72">SUM(M20:M22)</f>
        <v>8.946261988832924E-3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3.3926493289914274E-4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4.4115998098293578E-2</v>
      </c>
      <c r="E22" s="57">
        <v>0</v>
      </c>
      <c r="F22" s="57">
        <v>3.9320524117551714E-2</v>
      </c>
      <c r="G22" s="57">
        <v>3.943534414432262E-2</v>
      </c>
      <c r="H22" s="57">
        <v>0</v>
      </c>
      <c r="I22" s="57">
        <v>0</v>
      </c>
      <c r="J22" s="57">
        <v>5.2902700770611211E-2</v>
      </c>
      <c r="K22" s="57">
        <v>2.0041305202850895E-2</v>
      </c>
      <c r="L22" s="57">
        <v>4.7003374065684847E-2</v>
      </c>
      <c r="M22" s="57">
        <v>8.946261988832924E-3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</v>
      </c>
      <c r="E24" s="168">
        <f t="shared" ref="E24" si="79">SUM(E25,E28,E30,E39)</f>
        <v>0</v>
      </c>
      <c r="F24" s="168">
        <f t="shared" ref="F24" si="80">SUM(F25,F28,F30,F39)</f>
        <v>0</v>
      </c>
      <c r="G24" s="168">
        <f t="shared" ref="G24" si="81">SUM(G25,G28,G30,G39)</f>
        <v>0</v>
      </c>
      <c r="H24" s="168">
        <f t="shared" ref="H24" si="82">SUM(H25,H28,H30,H39)</f>
        <v>0</v>
      </c>
      <c r="I24" s="168">
        <f t="shared" ref="I24" si="83">SUM(I25,I28,I30,I39)</f>
        <v>0</v>
      </c>
      <c r="J24" s="168">
        <f t="shared" ref="J24" si="84">SUM(J25,J28,J30,J39)</f>
        <v>0</v>
      </c>
      <c r="K24" s="168">
        <f t="shared" ref="K24" si="85">SUM(K25,K28,K30,K39)</f>
        <v>0</v>
      </c>
      <c r="L24" s="168">
        <f t="shared" ref="L24" si="86">SUM(L25,L28,L30,L39)</f>
        <v>0</v>
      </c>
      <c r="M24" s="168">
        <f t="shared" ref="M24" si="87">SUM(M25,M28,M30,M39)</f>
        <v>0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</v>
      </c>
      <c r="E25" s="157">
        <f t="shared" si="92"/>
        <v>0</v>
      </c>
      <c r="F25" s="157">
        <f t="shared" si="92"/>
        <v>0</v>
      </c>
      <c r="G25" s="157">
        <f t="shared" si="92"/>
        <v>0</v>
      </c>
      <c r="H25" s="157">
        <f t="shared" si="92"/>
        <v>0</v>
      </c>
      <c r="I25" s="157">
        <f t="shared" si="92"/>
        <v>0</v>
      </c>
      <c r="J25" s="157">
        <f t="shared" si="92"/>
        <v>0</v>
      </c>
      <c r="K25" s="157">
        <f t="shared" si="92"/>
        <v>0</v>
      </c>
      <c r="L25" s="157">
        <f t="shared" si="92"/>
        <v>0</v>
      </c>
      <c r="M25" s="157">
        <f t="shared" si="92"/>
        <v>0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</v>
      </c>
      <c r="E30" s="157">
        <f t="shared" ref="E30" si="96">SUM(E31:E32,E35:E36)</f>
        <v>0</v>
      </c>
      <c r="F30" s="157">
        <f t="shared" ref="F30" si="97">SUM(F31:F32,F35:F36)</f>
        <v>0</v>
      </c>
      <c r="G30" s="157">
        <f t="shared" ref="G30" si="98">SUM(G31:G32,G35:G36)</f>
        <v>0</v>
      </c>
      <c r="H30" s="157">
        <f t="shared" ref="H30" si="99">SUM(H31:H32,H35:H36)</f>
        <v>0</v>
      </c>
      <c r="I30" s="157">
        <f t="shared" ref="I30" si="100">SUM(I31:I32,I35:I36)</f>
        <v>0</v>
      </c>
      <c r="J30" s="157">
        <f t="shared" ref="J30" si="101">SUM(J31:J32,J35:J36)</f>
        <v>0</v>
      </c>
      <c r="K30" s="157">
        <f t="shared" ref="K30" si="102">SUM(K31:K32,K35:K36)</f>
        <v>0</v>
      </c>
      <c r="L30" s="157">
        <f t="shared" ref="L30" si="103">SUM(L31:L32,L35:L36)</f>
        <v>0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0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</v>
      </c>
      <c r="E39" s="157">
        <f t="shared" ref="E39" si="141">SUM(E40:E41)</f>
        <v>0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0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0.25328878831670487</v>
      </c>
      <c r="D43" s="168">
        <f t="shared" ref="D43" si="155">SUM(D44,D47,D49,D58)</f>
        <v>0</v>
      </c>
      <c r="E43" s="168">
        <f t="shared" ref="E43" si="156">SUM(E44,E47,E49,E58)</f>
        <v>0</v>
      </c>
      <c r="F43" s="168">
        <f t="shared" ref="F43" si="157">SUM(F44,F47,F49,F58)</f>
        <v>0</v>
      </c>
      <c r="G43" s="168">
        <f t="shared" ref="G43" si="158">SUM(G44,G47,G49,G58)</f>
        <v>0.30678513842969996</v>
      </c>
      <c r="H43" s="168">
        <f t="shared" ref="H43" si="159">SUM(H44,H47,H49,H58)</f>
        <v>0.45607894919102321</v>
      </c>
      <c r="I43" s="168">
        <f t="shared" ref="I43" si="160">SUM(I44,I47,I49,I58)</f>
        <v>0.27109059649483896</v>
      </c>
      <c r="J43" s="168">
        <f t="shared" ref="J43" si="161">SUM(J44,J47,J49,J58)</f>
        <v>0.56795121443989904</v>
      </c>
      <c r="K43" s="168">
        <f t="shared" ref="K43" si="162">SUM(K44,K47,K49,K58)</f>
        <v>0</v>
      </c>
      <c r="L43" s="168">
        <f t="shared" ref="L43" si="163">SUM(L44,L47,L49,L58)</f>
        <v>0</v>
      </c>
      <c r="M43" s="168">
        <f t="shared" ref="M43" si="164">SUM(M44,M47,M49,M58)</f>
        <v>0</v>
      </c>
      <c r="N43" s="168">
        <f t="shared" ref="N43" si="165">SUM(N44,N47,N49,N58)</f>
        <v>0</v>
      </c>
      <c r="O43" s="168">
        <f t="shared" ref="O43" si="166">SUM(O44,O47,O49,O58)</f>
        <v>0</v>
      </c>
      <c r="P43" s="168">
        <f t="shared" ref="P43" si="167">SUM(P44,P47,P49,P58)</f>
        <v>2.4384987377966981E-2</v>
      </c>
      <c r="Q43" s="168">
        <f t="shared" ref="Q43" si="168">SUM(Q44,Q47,Q49,Q58)</f>
        <v>6.7370987862253012E-2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0.19740525536155393</v>
      </c>
      <c r="D44" s="157">
        <f t="shared" si="169"/>
        <v>0</v>
      </c>
      <c r="E44" s="157">
        <f t="shared" si="169"/>
        <v>0</v>
      </c>
      <c r="F44" s="157">
        <f t="shared" si="169"/>
        <v>0</v>
      </c>
      <c r="G44" s="157">
        <f t="shared" si="169"/>
        <v>0.22868628060697524</v>
      </c>
      <c r="H44" s="157">
        <f t="shared" si="169"/>
        <v>0.3511955711431875</v>
      </c>
      <c r="I44" s="157">
        <f t="shared" si="169"/>
        <v>0.20181834271552582</v>
      </c>
      <c r="J44" s="157">
        <f t="shared" si="169"/>
        <v>0.43381040785450836</v>
      </c>
      <c r="K44" s="157">
        <f t="shared" si="169"/>
        <v>0</v>
      </c>
      <c r="L44" s="157">
        <f t="shared" si="169"/>
        <v>0</v>
      </c>
      <c r="M44" s="157">
        <f t="shared" si="169"/>
        <v>0</v>
      </c>
      <c r="N44" s="157">
        <f t="shared" si="169"/>
        <v>0</v>
      </c>
      <c r="O44" s="157">
        <f t="shared" si="169"/>
        <v>0</v>
      </c>
      <c r="P44" s="157">
        <f t="shared" si="169"/>
        <v>1.9677387882013845E-2</v>
      </c>
      <c r="Q44" s="157">
        <f t="shared" si="169"/>
        <v>5.3868023960709763E-2</v>
      </c>
    </row>
    <row r="45" spans="1:17" ht="12" customHeight="1" x14ac:dyDescent="0.25">
      <c r="A45" s="23" t="s">
        <v>166</v>
      </c>
      <c r="B45" s="156"/>
      <c r="C45" s="156">
        <v>0.18940947642820224</v>
      </c>
      <c r="D45" s="156">
        <v>0</v>
      </c>
      <c r="E45" s="156">
        <v>0</v>
      </c>
      <c r="F45" s="156">
        <v>0</v>
      </c>
      <c r="G45" s="156">
        <v>0.22313116281401632</v>
      </c>
      <c r="H45" s="156">
        <v>0.34132021066993806</v>
      </c>
      <c r="I45" s="156">
        <v>0.19576340238547799</v>
      </c>
      <c r="J45" s="156">
        <v>0.42058980392766704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1.9458749149828005E-2</v>
      </c>
      <c r="Q45" s="156">
        <v>5.2757462862992044E-2</v>
      </c>
    </row>
    <row r="46" spans="1:17" ht="12" customHeight="1" x14ac:dyDescent="0.25">
      <c r="A46" s="23" t="s">
        <v>60</v>
      </c>
      <c r="B46" s="156"/>
      <c r="C46" s="156">
        <v>7.9957789333516861E-3</v>
      </c>
      <c r="D46" s="156">
        <v>0</v>
      </c>
      <c r="E46" s="156">
        <v>0</v>
      </c>
      <c r="F46" s="156">
        <v>0</v>
      </c>
      <c r="G46" s="156">
        <v>5.5551177929589138E-3</v>
      </c>
      <c r="H46" s="156">
        <v>9.8753604732494307E-3</v>
      </c>
      <c r="I46" s="156">
        <v>6.0549403300478267E-3</v>
      </c>
      <c r="J46" s="156">
        <v>1.3220603926841322E-2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2.1863873218584055E-4</v>
      </c>
      <c r="Q46" s="156">
        <v>1.1105610977177221E-3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3.7701807564761838E-5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6.0557924182268084E-5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3.7701807564761838E-5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6.0557924182268084E-5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3.5423621916600263E-2</v>
      </c>
      <c r="D49" s="157">
        <f t="shared" ref="D49" si="172">SUM(D50:D51,D54:D55)</f>
        <v>0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5.1354842535770898E-2</v>
      </c>
      <c r="H49" s="157">
        <f t="shared" ref="H49" si="176">SUM(H50:H51,H54:H55)</f>
        <v>6.8355883838439851E-2</v>
      </c>
      <c r="I49" s="157">
        <f t="shared" ref="I49" si="177">SUM(I50:I51,I54:I55)</f>
        <v>4.401438695006607E-2</v>
      </c>
      <c r="J49" s="157">
        <f t="shared" ref="J49" si="178">SUM(J50:J51,J54:J55)</f>
        <v>8.5404465971427479E-2</v>
      </c>
      <c r="K49" s="157">
        <f t="shared" ref="K49" si="179">SUM(K50:K51,K54:K55)</f>
        <v>0</v>
      </c>
      <c r="L49" s="157">
        <f t="shared" ref="L49" si="180">SUM(L50:L51,L54:L55)</f>
        <v>0</v>
      </c>
      <c r="M49" s="157">
        <f t="shared" ref="M49" si="181">SUM(M50:M51,M54:M55)</f>
        <v>0</v>
      </c>
      <c r="N49" s="157">
        <f t="shared" ref="N49" si="182">SUM(N50:N51,N54:N55)</f>
        <v>0</v>
      </c>
      <c r="O49" s="157">
        <f t="shared" ref="O49" si="183">SUM(O50:O51,O54:O55)</f>
        <v>0</v>
      </c>
      <c r="P49" s="157">
        <f t="shared" ref="P49" si="184">SUM(P50:P51,P54:P55)</f>
        <v>3.0075679356406084E-3</v>
      </c>
      <c r="Q49" s="157">
        <f t="shared" ref="Q49" si="185">SUM(Q50:Q51,Q54:Q55)</f>
        <v>8.4776862751133487E-3</v>
      </c>
    </row>
    <row r="50" spans="1:17" ht="12" customHeight="1" x14ac:dyDescent="0.25">
      <c r="A50" s="167" t="s">
        <v>165</v>
      </c>
      <c r="B50" s="132"/>
      <c r="C50" s="132">
        <v>3.5423621916600263E-2</v>
      </c>
      <c r="D50" s="132">
        <v>0</v>
      </c>
      <c r="E50" s="132">
        <v>0</v>
      </c>
      <c r="F50" s="132">
        <v>0</v>
      </c>
      <c r="G50" s="132">
        <v>1.8858953205795056E-2</v>
      </c>
      <c r="H50" s="132">
        <v>4.3157299476448294E-2</v>
      </c>
      <c r="I50" s="132">
        <v>1.6466505918884919E-2</v>
      </c>
      <c r="J50" s="132">
        <v>5.2763754537649997E-2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3.0075679356406084E-3</v>
      </c>
      <c r="Q50" s="132">
        <v>8.4776862751133487E-3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3.2495889329975838E-2</v>
      </c>
      <c r="H54" s="162">
        <v>2.5198584361991551E-2</v>
      </c>
      <c r="I54" s="162">
        <v>2.7547881031181151E-2</v>
      </c>
      <c r="J54" s="162">
        <v>3.2640711433777489E-2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2.0459911038550688E-2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2.6744015286953787E-2</v>
      </c>
      <c r="H58" s="157">
        <f t="shared" ref="H58" si="221">SUM(H59:H60)</f>
        <v>3.6527494209395821E-2</v>
      </c>
      <c r="I58" s="157">
        <f t="shared" ref="I58" si="222">SUM(I59:I60)</f>
        <v>2.5257866829247081E-2</v>
      </c>
      <c r="J58" s="157">
        <f t="shared" ref="J58" si="223">SUM(J59:J60)</f>
        <v>4.8698638806398506E-2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1.7000315603125258E-3</v>
      </c>
      <c r="Q58" s="157">
        <f t="shared" ref="Q58" si="230">SUM(Q59:Q60)</f>
        <v>4.9647197022476353E-3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2.0459911038550688E-2</v>
      </c>
      <c r="D60" s="57">
        <v>0</v>
      </c>
      <c r="E60" s="57">
        <v>0</v>
      </c>
      <c r="F60" s="57">
        <v>0</v>
      </c>
      <c r="G60" s="57">
        <v>2.6744015286953787E-2</v>
      </c>
      <c r="H60" s="57">
        <v>3.6527494209395821E-2</v>
      </c>
      <c r="I60" s="57">
        <v>2.5257866829247081E-2</v>
      </c>
      <c r="J60" s="57">
        <v>4.8698638806398506E-2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1.7000315603125258E-3</v>
      </c>
      <c r="Q60" s="57">
        <v>4.9647197022476353E-3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0.50494306865472871</v>
      </c>
      <c r="D62" s="168">
        <f t="shared" ref="D62" si="232">SUM(D63,D66,D68,D77)</f>
        <v>0</v>
      </c>
      <c r="E62" s="168">
        <f t="shared" ref="E62" si="233">SUM(E63,E66,E68,E77)</f>
        <v>0.96888585134531513</v>
      </c>
      <c r="F62" s="168">
        <f t="shared" ref="F62" si="234">SUM(F63,F66,F68,F77)</f>
        <v>1.1390419032282872</v>
      </c>
      <c r="G62" s="168">
        <f t="shared" ref="G62" si="235">SUM(G63,G66,G68,G77)</f>
        <v>2.5843554805900126</v>
      </c>
      <c r="H62" s="168">
        <f t="shared" ref="H62" si="236">SUM(H63,H66,H68,H77)</f>
        <v>1.2417198405957444</v>
      </c>
      <c r="I62" s="168">
        <f t="shared" ref="I62" si="237">SUM(I63,I66,I68,I77)</f>
        <v>0.80414149449462313</v>
      </c>
      <c r="J62" s="168">
        <f t="shared" ref="J62" si="238">SUM(J63,J66,J68,J77)</f>
        <v>1.6795634882972759</v>
      </c>
      <c r="K62" s="168">
        <f t="shared" ref="K62" si="239">SUM(K63,K66,K68,K77)</f>
        <v>0.8747268796440637</v>
      </c>
      <c r="L62" s="168">
        <f t="shared" ref="L62" si="240">SUM(L63,L66,L68,L77)</f>
        <v>1.1342085172973402</v>
      </c>
      <c r="M62" s="168">
        <f t="shared" ref="M62" si="241">SUM(M63,M66,M68,M77)</f>
        <v>1.1289446942988626</v>
      </c>
      <c r="N62" s="168">
        <f t="shared" ref="N62" si="242">SUM(N63,N66,N68,N77)</f>
        <v>1.8796175699435211</v>
      </c>
      <c r="O62" s="168">
        <f t="shared" ref="O62" si="243">SUM(O63,O66,O68,O77)</f>
        <v>1.1356967866907628</v>
      </c>
      <c r="P62" s="168">
        <f t="shared" ref="P62" si="244">SUM(P63,P66,P68,P77)</f>
        <v>1.1650163599589809</v>
      </c>
      <c r="Q62" s="168">
        <f t="shared" ref="Q62" si="245">SUM(Q63,Q66,Q68,Q77)</f>
        <v>0.7208137893794373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0.39228296840985871</v>
      </c>
      <c r="D63" s="157">
        <f t="shared" si="246"/>
        <v>0</v>
      </c>
      <c r="E63" s="157">
        <f t="shared" si="246"/>
        <v>0.74517793590729997</v>
      </c>
      <c r="F63" s="157">
        <f t="shared" si="246"/>
        <v>0.87502688244935922</v>
      </c>
      <c r="G63" s="157">
        <f t="shared" si="246"/>
        <v>1.933246201293191</v>
      </c>
      <c r="H63" s="157">
        <f t="shared" si="246"/>
        <v>0.94424233722190742</v>
      </c>
      <c r="I63" s="157">
        <f t="shared" si="246"/>
        <v>0.6258347960925229</v>
      </c>
      <c r="J63" s="157">
        <f t="shared" si="246"/>
        <v>1.2920565251501996</v>
      </c>
      <c r="K63" s="157">
        <f t="shared" si="246"/>
        <v>0.67998783951811881</v>
      </c>
      <c r="L63" s="157">
        <f t="shared" si="246"/>
        <v>0.90293250598187169</v>
      </c>
      <c r="M63" s="157">
        <f t="shared" si="246"/>
        <v>0.88883681187358321</v>
      </c>
      <c r="N63" s="157">
        <f t="shared" si="246"/>
        <v>1.5065386563593353</v>
      </c>
      <c r="O63" s="157">
        <f t="shared" si="246"/>
        <v>0.91015559541454039</v>
      </c>
      <c r="P63" s="157">
        <f t="shared" si="246"/>
        <v>0.92884960536678707</v>
      </c>
      <c r="Q63" s="157">
        <f t="shared" si="246"/>
        <v>0.57390402399546525</v>
      </c>
    </row>
    <row r="64" spans="1:17" ht="12" customHeight="1" x14ac:dyDescent="0.25">
      <c r="A64" s="23" t="s">
        <v>161</v>
      </c>
      <c r="B64" s="156"/>
      <c r="C64" s="156">
        <v>0.37639378709612209</v>
      </c>
      <c r="D64" s="156">
        <v>0</v>
      </c>
      <c r="E64" s="156">
        <v>0.72471722257908844</v>
      </c>
      <c r="F64" s="156">
        <v>0.85253101769873729</v>
      </c>
      <c r="G64" s="156">
        <v>1.8862848779358401</v>
      </c>
      <c r="H64" s="156">
        <v>0.91769093902569254</v>
      </c>
      <c r="I64" s="156">
        <v>0.60705854267660209</v>
      </c>
      <c r="J64" s="156">
        <v>1.2526804123119144</v>
      </c>
      <c r="K64" s="156">
        <v>0.66231851259574903</v>
      </c>
      <c r="L64" s="156">
        <v>0.8738047897537341</v>
      </c>
      <c r="M64" s="156">
        <v>0.87027848170391109</v>
      </c>
      <c r="N64" s="156">
        <v>1.4700531779156945</v>
      </c>
      <c r="O64" s="156">
        <v>0.88972153283512945</v>
      </c>
      <c r="P64" s="156">
        <v>0.91852900278851801</v>
      </c>
      <c r="Q64" s="156">
        <v>0.56207222776440435</v>
      </c>
    </row>
    <row r="65" spans="1:17" ht="12" customHeight="1" x14ac:dyDescent="0.25">
      <c r="A65" s="23" t="s">
        <v>60</v>
      </c>
      <c r="B65" s="156"/>
      <c r="C65" s="156">
        <v>1.5889181313736636E-2</v>
      </c>
      <c r="D65" s="156">
        <v>0</v>
      </c>
      <c r="E65" s="156">
        <v>2.0460713328211561E-2</v>
      </c>
      <c r="F65" s="156">
        <v>2.2495864750621968E-2</v>
      </c>
      <c r="G65" s="156">
        <v>4.696132335735085E-2</v>
      </c>
      <c r="H65" s="156">
        <v>2.6551398196214885E-2</v>
      </c>
      <c r="I65" s="156">
        <v>1.8776253415920846E-2</v>
      </c>
      <c r="J65" s="156">
        <v>3.9376112838285272E-2</v>
      </c>
      <c r="K65" s="156">
        <v>1.7669326922369749E-2</v>
      </c>
      <c r="L65" s="156">
        <v>2.912771622813758E-2</v>
      </c>
      <c r="M65" s="156">
        <v>1.8558330169672149E-2</v>
      </c>
      <c r="N65" s="156">
        <v>3.6485478443640841E-2</v>
      </c>
      <c r="O65" s="156">
        <v>2.0434062579410883E-2</v>
      </c>
      <c r="P65" s="156">
        <v>1.032060257826907E-2</v>
      </c>
      <c r="Q65" s="156">
        <v>1.1831796231060853E-2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4.6089901512369583E-5</v>
      </c>
      <c r="G66" s="157">
        <f t="shared" si="247"/>
        <v>8.4205422551028507E-5</v>
      </c>
      <c r="H66" s="157">
        <f t="shared" si="247"/>
        <v>8.2180614881486441E-5</v>
      </c>
      <c r="I66" s="157">
        <f t="shared" si="247"/>
        <v>4.0970769018694599E-5</v>
      </c>
      <c r="J66" s="157">
        <f t="shared" si="247"/>
        <v>1.5122528531647463E-4</v>
      </c>
      <c r="K66" s="157">
        <f t="shared" si="247"/>
        <v>7.7726050603543228E-5</v>
      </c>
      <c r="L66" s="157">
        <f t="shared" si="247"/>
        <v>8.1540955370676133E-5</v>
      </c>
      <c r="M66" s="157">
        <f t="shared" si="247"/>
        <v>1.3211795201811862E-4</v>
      </c>
      <c r="N66" s="157">
        <f t="shared" si="247"/>
        <v>3.2897127825369532E-4</v>
      </c>
      <c r="O66" s="157">
        <f t="shared" si="247"/>
        <v>4.3151309170483319E-4</v>
      </c>
      <c r="P66" s="157">
        <f t="shared" si="247"/>
        <v>2.3616444206346127E-4</v>
      </c>
      <c r="Q66" s="157">
        <f t="shared" si="247"/>
        <v>3.4185518525480142E-4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4.6089901512369583E-5</v>
      </c>
      <c r="G67" s="156">
        <v>8.4205422551028507E-5</v>
      </c>
      <c r="H67" s="156">
        <v>8.2180614881486441E-5</v>
      </c>
      <c r="I67" s="156">
        <v>4.0970769018694599E-5</v>
      </c>
      <c r="J67" s="156">
        <v>1.5122528531647463E-4</v>
      </c>
      <c r="K67" s="156">
        <v>7.7726050603543228E-5</v>
      </c>
      <c r="L67" s="156">
        <v>8.1540955370676133E-5</v>
      </c>
      <c r="M67" s="156">
        <v>1.3211795201811862E-4</v>
      </c>
      <c r="N67" s="156">
        <v>3.2897127825369532E-4</v>
      </c>
      <c r="O67" s="156">
        <v>4.3151309170483319E-4</v>
      </c>
      <c r="P67" s="156">
        <v>2.3616444206346127E-4</v>
      </c>
      <c r="Q67" s="156">
        <v>3.4185518525480142E-4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7.413777550969658E-2</v>
      </c>
      <c r="D68" s="157">
        <f t="shared" ref="D68" si="249">SUM(D69:D70,D73:D74)</f>
        <v>0</v>
      </c>
      <c r="E68" s="157">
        <f t="shared" ref="E68" si="250">SUM(E69:E70,E73:E74)</f>
        <v>0.14381482881901067</v>
      </c>
      <c r="F68" s="157">
        <f t="shared" ref="F68" si="251">SUM(F69:F70,F73:F74)</f>
        <v>0.16855297100212638</v>
      </c>
      <c r="G68" s="157">
        <f t="shared" ref="G68" si="252">SUM(G69:G70,G73:G74)</f>
        <v>0.43347487720739253</v>
      </c>
      <c r="H68" s="157">
        <f t="shared" ref="H68" si="253">SUM(H69:H70,H73:H74)</f>
        <v>0.19081377996599538</v>
      </c>
      <c r="I68" s="157">
        <f t="shared" ref="I68" si="254">SUM(I69:I70,I73:I74)</f>
        <v>0.11351217576515871</v>
      </c>
      <c r="J68" s="157">
        <f t="shared" ref="J68" si="255">SUM(J69:J70,J73:J74)</f>
        <v>0.24608216486520396</v>
      </c>
      <c r="K68" s="157">
        <f t="shared" ref="K68" si="256">SUM(K69:K70,K73:K74)</f>
        <v>0.12386564110410034</v>
      </c>
      <c r="L68" s="157">
        <f t="shared" ref="L68" si="257">SUM(L69:L70,L73:L74)</f>
        <v>0.14537833286943036</v>
      </c>
      <c r="M68" s="157">
        <f t="shared" ref="M68" si="258">SUM(M69:M70,M73:M74)</f>
        <v>0.15349409683721468</v>
      </c>
      <c r="N68" s="157">
        <f t="shared" ref="N68" si="259">SUM(N69:N70,N73:N74)</f>
        <v>0.24005702161012096</v>
      </c>
      <c r="O68" s="157">
        <f t="shared" ref="O68" si="260">SUM(O69:O70,O73:O74)</f>
        <v>0.14505102630452571</v>
      </c>
      <c r="P68" s="157">
        <f t="shared" ref="P68" si="261">SUM(P69:P70,P73:P74)</f>
        <v>0.15131952332171794</v>
      </c>
      <c r="Q68" s="157">
        <f t="shared" ref="Q68" si="262">SUM(Q69:Q70,Q73:Q74)</f>
        <v>9.4137188760078247E-2</v>
      </c>
    </row>
    <row r="69" spans="1:17" ht="12" customHeight="1" x14ac:dyDescent="0.25">
      <c r="A69" s="167" t="s">
        <v>160</v>
      </c>
      <c r="B69" s="132"/>
      <c r="C69" s="132">
        <v>5.5766932186758031E-2</v>
      </c>
      <c r="D69" s="132">
        <v>0</v>
      </c>
      <c r="E69" s="132">
        <v>0.13726046033871789</v>
      </c>
      <c r="F69" s="132">
        <v>0.15146062839289515</v>
      </c>
      <c r="G69" s="132">
        <v>0.23794146412652298</v>
      </c>
      <c r="H69" s="132">
        <v>0.16695016112365307</v>
      </c>
      <c r="I69" s="132">
        <v>0.11351217576515871</v>
      </c>
      <c r="J69" s="132">
        <v>0.22599365082359077</v>
      </c>
      <c r="K69" s="132">
        <v>0.12386564110410034</v>
      </c>
      <c r="L69" s="132">
        <v>0.14537833286943036</v>
      </c>
      <c r="M69" s="132">
        <v>0.13712530960267388</v>
      </c>
      <c r="N69" s="132">
        <v>0.18798640924247642</v>
      </c>
      <c r="O69" s="132">
        <v>0.11442168816554175</v>
      </c>
      <c r="P69" s="132">
        <v>0.12511280759608828</v>
      </c>
      <c r="Q69" s="132">
        <v>8.7136897858013554E-2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0</v>
      </c>
      <c r="F70" s="132">
        <f t="shared" ref="F70" si="266">SUM(F71:F72)</f>
        <v>0</v>
      </c>
      <c r="G70" s="132">
        <f t="shared" ref="G70" si="267">SUM(G71:G72)</f>
        <v>0</v>
      </c>
      <c r="H70" s="132">
        <f t="shared" ref="H70" si="268">SUM(H71:H72)</f>
        <v>0</v>
      </c>
      <c r="I70" s="132">
        <f t="shared" ref="I70" si="269">SUM(I71:I72)</f>
        <v>0</v>
      </c>
      <c r="J70" s="132">
        <f t="shared" ref="J70" si="270">SUM(J71:J72)</f>
        <v>0</v>
      </c>
      <c r="K70" s="132">
        <f t="shared" ref="K70" si="271">SUM(K71:K72)</f>
        <v>0</v>
      </c>
      <c r="L70" s="132">
        <f t="shared" ref="L70" si="272">SUM(L71:L72)</f>
        <v>0</v>
      </c>
      <c r="M70" s="132">
        <f t="shared" ref="M70" si="273">SUM(M71:M72)</f>
        <v>0</v>
      </c>
      <c r="N70" s="132">
        <f t="shared" ref="N70" si="274">SUM(N71:N72)</f>
        <v>0</v>
      </c>
      <c r="O70" s="132">
        <f t="shared" ref="O70" si="275">SUM(O71:O72)</f>
        <v>0</v>
      </c>
      <c r="P70" s="132">
        <f t="shared" ref="P70" si="276">SUM(P71:P72)</f>
        <v>0</v>
      </c>
      <c r="Q70" s="132">
        <f t="shared" ref="Q70" si="277">SUM(Q71:Q72)</f>
        <v>0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1.8370843322938552E-2</v>
      </c>
      <c r="D73" s="162">
        <v>0</v>
      </c>
      <c r="E73" s="162">
        <v>6.5543684802927774E-3</v>
      </c>
      <c r="F73" s="162">
        <v>1.7092342609231224E-2</v>
      </c>
      <c r="G73" s="162">
        <v>0.19553341308086955</v>
      </c>
      <c r="H73" s="162">
        <v>2.38636188423423E-2</v>
      </c>
      <c r="I73" s="162">
        <v>0</v>
      </c>
      <c r="J73" s="162">
        <v>2.0088514041613201E-2</v>
      </c>
      <c r="K73" s="162">
        <v>0</v>
      </c>
      <c r="L73" s="162">
        <v>0</v>
      </c>
      <c r="M73" s="162">
        <v>1.6368787234540792E-2</v>
      </c>
      <c r="N73" s="162">
        <v>5.2070612367644549E-2</v>
      </c>
      <c r="O73" s="162">
        <v>3.0629338138983962E-2</v>
      </c>
      <c r="P73" s="162">
        <v>2.6206715725629673E-2</v>
      </c>
      <c r="Q73" s="162">
        <v>7.0002909020646879E-3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3.8522324735173419E-2</v>
      </c>
      <c r="D77" s="157">
        <f t="shared" ref="D77" si="294">SUM(D78:D79)</f>
        <v>0</v>
      </c>
      <c r="E77" s="157">
        <f t="shared" ref="E77" si="295">SUM(E78:E79)</f>
        <v>7.9893086619004516E-2</v>
      </c>
      <c r="F77" s="157">
        <f t="shared" ref="F77" si="296">SUM(F78:F79)</f>
        <v>9.5415959875289225E-2</v>
      </c>
      <c r="G77" s="157">
        <f t="shared" ref="G77" si="297">SUM(G78:G79)</f>
        <v>0.21755019666687819</v>
      </c>
      <c r="H77" s="157">
        <f t="shared" ref="H77" si="298">SUM(H78:H79)</f>
        <v>0.10658154279295998</v>
      </c>
      <c r="I77" s="157">
        <f t="shared" ref="I77" si="299">SUM(I78:I79)</f>
        <v>6.4753551867922907E-2</v>
      </c>
      <c r="J77" s="157">
        <f t="shared" ref="J77" si="300">SUM(J78:J79)</f>
        <v>0.14127357299655585</v>
      </c>
      <c r="K77" s="157">
        <f t="shared" ref="K77" si="301">SUM(K78:K79)</f>
        <v>7.0795672971241064E-2</v>
      </c>
      <c r="L77" s="157">
        <f t="shared" ref="L77" si="302">SUM(L78:L79)</f>
        <v>8.5816137490667466E-2</v>
      </c>
      <c r="M77" s="157">
        <f t="shared" ref="M77" si="303">SUM(M78:M79)</f>
        <v>8.6481667636046589E-2</v>
      </c>
      <c r="N77" s="157">
        <f t="shared" ref="N77" si="304">SUM(N78:N79)</f>
        <v>0.13269292069581112</v>
      </c>
      <c r="O77" s="157">
        <f t="shared" ref="O77" si="305">SUM(O78:O79)</f>
        <v>8.0058651879991699E-2</v>
      </c>
      <c r="P77" s="157">
        <f t="shared" ref="P77" si="306">SUM(P78:P79)</f>
        <v>8.4611066828412393E-2</v>
      </c>
      <c r="Q77" s="157">
        <f t="shared" ref="Q77" si="307">SUM(Q78:Q79)</f>
        <v>5.2430721438639021E-2</v>
      </c>
    </row>
    <row r="78" spans="1:17" ht="12" customHeight="1" x14ac:dyDescent="0.25">
      <c r="A78" s="23" t="s">
        <v>109</v>
      </c>
      <c r="B78" s="156"/>
      <c r="C78" s="156">
        <v>3.8522324735173419E-2</v>
      </c>
      <c r="D78" s="156">
        <v>0</v>
      </c>
      <c r="E78" s="156">
        <v>6.9818653806400996E-2</v>
      </c>
      <c r="F78" s="156">
        <v>7.8203664460214969E-2</v>
      </c>
      <c r="G78" s="156">
        <v>0.11438991235577894</v>
      </c>
      <c r="H78" s="156">
        <v>8.2092194093495857E-2</v>
      </c>
      <c r="I78" s="156">
        <v>6.4753551867922907E-2</v>
      </c>
      <c r="J78" s="156">
        <v>0.11042997300130389</v>
      </c>
      <c r="K78" s="156">
        <v>5.6768837687240045E-2</v>
      </c>
      <c r="L78" s="156">
        <v>2.5982550405270172E-2</v>
      </c>
      <c r="M78" s="156">
        <v>4.5595400493223172E-2</v>
      </c>
      <c r="N78" s="156">
        <v>0.13269292069581112</v>
      </c>
      <c r="O78" s="156">
        <v>8.0058651879991699E-2</v>
      </c>
      <c r="P78" s="156">
        <v>8.4611066828412393E-2</v>
      </c>
      <c r="Q78" s="156">
        <v>5.2430721438639021E-2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1.0074432812603519E-2</v>
      </c>
      <c r="F79" s="57">
        <v>1.7212295415074248E-2</v>
      </c>
      <c r="G79" s="57">
        <v>0.10316028431109923</v>
      </c>
      <c r="H79" s="57">
        <v>2.4489348699464123E-2</v>
      </c>
      <c r="I79" s="57">
        <v>0</v>
      </c>
      <c r="J79" s="57">
        <v>3.084359999525195E-2</v>
      </c>
      <c r="K79" s="57">
        <v>1.4026835284001025E-2</v>
      </c>
      <c r="L79" s="57">
        <v>5.9833587085397301E-2</v>
      </c>
      <c r="M79" s="57">
        <v>4.088626714282341E-2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2.5405539732254812</v>
      </c>
      <c r="D81" s="168">
        <f t="shared" ref="D81" si="309">SUM(D82,D85,D87,D100)</f>
        <v>3.2445049291113413</v>
      </c>
      <c r="E81" s="168">
        <f t="shared" ref="E81" si="310">SUM(E82,E85,E87,E100)</f>
        <v>4.212958219054781</v>
      </c>
      <c r="F81" s="168">
        <f t="shared" ref="F81" si="311">SUM(F82,F85,F87,F100)</f>
        <v>6.7049495825284442</v>
      </c>
      <c r="G81" s="168">
        <f t="shared" ref="G81" si="312">SUM(G82,G85,G87,G100)</f>
        <v>4.5711893579897778</v>
      </c>
      <c r="H81" s="168">
        <f t="shared" ref="H81" si="313">SUM(H82,H85,H87,H100)</f>
        <v>5.342214927027606</v>
      </c>
      <c r="I81" s="168">
        <f t="shared" ref="I81" si="314">SUM(I82,I85,I87,I100)</f>
        <v>18.888400556688428</v>
      </c>
      <c r="J81" s="168">
        <f t="shared" ref="J81" si="315">SUM(J82,J85,J87,J100)</f>
        <v>14.451748228551516</v>
      </c>
      <c r="K81" s="168">
        <f t="shared" ref="K81" si="316">SUM(K82,K85,K87,K100)</f>
        <v>6.6369395818771686</v>
      </c>
      <c r="L81" s="168">
        <f t="shared" ref="L81" si="317">SUM(L82,L85,L87,L100)</f>
        <v>5.6359436528446327</v>
      </c>
      <c r="M81" s="168">
        <f t="shared" ref="M81" si="318">SUM(M82,M85,M87,M100)</f>
        <v>4.7321791259328281</v>
      </c>
      <c r="N81" s="168">
        <f t="shared" ref="N81" si="319">SUM(N82,N85,N87,N100)</f>
        <v>6.9660183019335387</v>
      </c>
      <c r="O81" s="168">
        <f t="shared" ref="O81" si="320">SUM(O82,O85,O87,O100)</f>
        <v>7.5282761232870046</v>
      </c>
      <c r="P81" s="168">
        <f t="shared" ref="P81" si="321">SUM(P82,P85,P87,P100)</f>
        <v>7.8242718278570917</v>
      </c>
      <c r="Q81" s="168">
        <f t="shared" ref="Q81" si="322">SUM(Q82,Q85,Q87,Q100)</f>
        <v>7.6442847330701627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1.9415611607921481</v>
      </c>
      <c r="D82" s="157">
        <f t="shared" si="323"/>
        <v>2.4743883017429917</v>
      </c>
      <c r="E82" s="157">
        <f t="shared" si="323"/>
        <v>3.261941149581947</v>
      </c>
      <c r="F82" s="157">
        <f t="shared" si="323"/>
        <v>5.1914728592947812</v>
      </c>
      <c r="G82" s="157">
        <f t="shared" si="323"/>
        <v>3.3973092098529958</v>
      </c>
      <c r="H82" s="157">
        <f t="shared" si="323"/>
        <v>4.008936120069043</v>
      </c>
      <c r="I82" s="157">
        <f t="shared" si="323"/>
        <v>14.471905589595137</v>
      </c>
      <c r="J82" s="157">
        <f t="shared" si="323"/>
        <v>10.935615521595262</v>
      </c>
      <c r="K82" s="157">
        <f t="shared" si="323"/>
        <v>5.1070633332063142</v>
      </c>
      <c r="L82" s="157">
        <f t="shared" si="323"/>
        <v>4.428738396777308</v>
      </c>
      <c r="M82" s="157">
        <f t="shared" si="323"/>
        <v>3.6718184400655023</v>
      </c>
      <c r="N82" s="157">
        <f t="shared" si="323"/>
        <v>5.5878469496771386</v>
      </c>
      <c r="O82" s="157">
        <f t="shared" si="323"/>
        <v>6.0064788385143624</v>
      </c>
      <c r="P82" s="157">
        <f t="shared" si="323"/>
        <v>6.2417429074999822</v>
      </c>
      <c r="Q82" s="157">
        <f t="shared" si="323"/>
        <v>6.0189218527638779</v>
      </c>
    </row>
    <row r="83" spans="1:17" ht="12" customHeight="1" x14ac:dyDescent="0.25">
      <c r="A83" s="23" t="s">
        <v>157</v>
      </c>
      <c r="B83" s="156"/>
      <c r="C83" s="156">
        <v>1.9093209404181903</v>
      </c>
      <c r="D83" s="156">
        <v>2.4447038430005263</v>
      </c>
      <c r="E83" s="156">
        <v>3.2255151676268081</v>
      </c>
      <c r="F83" s="156">
        <v>5.137249903591286</v>
      </c>
      <c r="G83" s="156">
        <v>3.3638107691685266</v>
      </c>
      <c r="H83" s="156">
        <v>3.9630709726647115</v>
      </c>
      <c r="I83" s="156">
        <v>14.295047891085662</v>
      </c>
      <c r="J83" s="156">
        <v>10.79982505948019</v>
      </c>
      <c r="K83" s="156">
        <v>5.0531402820279192</v>
      </c>
      <c r="L83" s="156">
        <v>4.3704637661691557</v>
      </c>
      <c r="M83" s="156">
        <v>3.640763328698696</v>
      </c>
      <c r="N83" s="156">
        <v>5.5329180086651393</v>
      </c>
      <c r="O83" s="156">
        <v>5.9518012902982909</v>
      </c>
      <c r="P83" s="156">
        <v>6.2138155061272506</v>
      </c>
      <c r="Q83" s="156">
        <v>5.9686649470238118</v>
      </c>
    </row>
    <row r="84" spans="1:17" ht="12" customHeight="1" x14ac:dyDescent="0.25">
      <c r="A84" s="23" t="s">
        <v>60</v>
      </c>
      <c r="B84" s="156"/>
      <c r="C84" s="156">
        <v>3.2240220373957754E-2</v>
      </c>
      <c r="D84" s="156">
        <v>2.9684458742465426E-2</v>
      </c>
      <c r="E84" s="156">
        <v>3.6425981955138756E-2</v>
      </c>
      <c r="F84" s="156">
        <v>5.4222955703494946E-2</v>
      </c>
      <c r="G84" s="156">
        <v>3.3498440684469159E-2</v>
      </c>
      <c r="H84" s="156">
        <v>4.5865147404331251E-2</v>
      </c>
      <c r="I84" s="156">
        <v>0.17685769850947491</v>
      </c>
      <c r="J84" s="156">
        <v>0.13579046211507156</v>
      </c>
      <c r="K84" s="156">
        <v>5.3923051178394646E-2</v>
      </c>
      <c r="L84" s="156">
        <v>5.82746306081523E-2</v>
      </c>
      <c r="M84" s="156">
        <v>3.1055111366806235E-2</v>
      </c>
      <c r="N84" s="156">
        <v>5.4928941011999549E-2</v>
      </c>
      <c r="O84" s="156">
        <v>5.4677548216071112E-2</v>
      </c>
      <c r="P84" s="156">
        <v>2.7927401372731874E-2</v>
      </c>
      <c r="Q84" s="156">
        <v>5.0256905740065937E-2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9.7846766859511559E-5</v>
      </c>
      <c r="D85" s="157">
        <f t="shared" si="324"/>
        <v>9.6323097615798927E-5</v>
      </c>
      <c r="E85" s="157">
        <f t="shared" si="324"/>
        <v>9.6712755602859028E-5</v>
      </c>
      <c r="F85" s="157">
        <f t="shared" si="324"/>
        <v>2.3093552523569842E-4</v>
      </c>
      <c r="G85" s="157">
        <f t="shared" si="324"/>
        <v>4.0628116889907944E-4</v>
      </c>
      <c r="H85" s="157">
        <f t="shared" si="324"/>
        <v>3.4238402064014421E-4</v>
      </c>
      <c r="I85" s="157">
        <f t="shared" si="324"/>
        <v>6.3802424577147614E-4</v>
      </c>
      <c r="J85" s="157">
        <f t="shared" si="324"/>
        <v>8.6747059185417414E-4</v>
      </c>
      <c r="K85" s="157">
        <f t="shared" si="324"/>
        <v>5.4390222310248394E-4</v>
      </c>
      <c r="L85" s="157">
        <f t="shared" si="324"/>
        <v>4.8965579735484543E-4</v>
      </c>
      <c r="M85" s="157">
        <f t="shared" si="324"/>
        <v>8.3758190074526635E-4</v>
      </c>
      <c r="N85" s="157">
        <f t="shared" si="324"/>
        <v>1.7533945881736037E-3</v>
      </c>
      <c r="O85" s="157">
        <f t="shared" si="324"/>
        <v>2.5695732808640155E-3</v>
      </c>
      <c r="P85" s="157">
        <f t="shared" si="324"/>
        <v>1.6685426831766514E-3</v>
      </c>
      <c r="Q85" s="157">
        <f t="shared" si="324"/>
        <v>3.1137154667260809E-3</v>
      </c>
    </row>
    <row r="86" spans="1:17" ht="12" customHeight="1" x14ac:dyDescent="0.25">
      <c r="A86" s="23" t="s">
        <v>60</v>
      </c>
      <c r="B86" s="156"/>
      <c r="C86" s="156">
        <v>9.7846766859511559E-5</v>
      </c>
      <c r="D86" s="156">
        <v>9.6323097615798927E-5</v>
      </c>
      <c r="E86" s="156">
        <v>9.6712755602859028E-5</v>
      </c>
      <c r="F86" s="156">
        <v>2.3093552523569842E-4</v>
      </c>
      <c r="G86" s="156">
        <v>4.0628116889907944E-4</v>
      </c>
      <c r="H86" s="156">
        <v>3.4238402064014421E-4</v>
      </c>
      <c r="I86" s="156">
        <v>6.3802424577147614E-4</v>
      </c>
      <c r="J86" s="156">
        <v>8.6747059185417414E-4</v>
      </c>
      <c r="K86" s="156">
        <v>5.4390222310248394E-4</v>
      </c>
      <c r="L86" s="156">
        <v>4.8965579735484543E-4</v>
      </c>
      <c r="M86" s="156">
        <v>8.3758190074526635E-4</v>
      </c>
      <c r="N86" s="156">
        <v>1.7533945881736037E-3</v>
      </c>
      <c r="O86" s="156">
        <v>2.5695732808640155E-3</v>
      </c>
      <c r="P86" s="156">
        <v>1.6685426831766514E-3</v>
      </c>
      <c r="Q86" s="156">
        <v>3.1137154667260809E-3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0.37550026598194292</v>
      </c>
      <c r="D87" s="157">
        <f t="shared" ref="D87" si="326">SUM(D88:D89,D92:D93,D96:D97)</f>
        <v>0.48244636362174281</v>
      </c>
      <c r="E87" s="157">
        <f t="shared" ref="E87" si="327">SUM(E88:E89,E92:E93,E96:E97)</f>
        <v>0.61934520584329278</v>
      </c>
      <c r="F87" s="157">
        <f t="shared" ref="F87" si="328">SUM(F88:F89,F92:F93,F96:F97)</f>
        <v>0.97012622795748793</v>
      </c>
      <c r="G87" s="157">
        <f t="shared" ref="G87" si="329">SUM(G88:G89,G92:G93,G96:G97)</f>
        <v>0.76961778519780499</v>
      </c>
      <c r="H87" s="157">
        <f t="shared" ref="H87" si="330">SUM(H88:H89,H92:H93,H96:H97)</f>
        <v>0.84431586710796602</v>
      </c>
      <c r="I87" s="157">
        <f t="shared" ref="I87" si="331">SUM(I88:I89,I92:I93,I96:I97)</f>
        <v>2.7854563210492169</v>
      </c>
      <c r="J87" s="157">
        <f t="shared" ref="J87" si="332">SUM(J88:J89,J92:J93,J96:J97)</f>
        <v>2.2353961658000112</v>
      </c>
      <c r="K87" s="157">
        <f t="shared" ref="K87" si="333">SUM(K88:K89,K92:K93,K96:K97)</f>
        <v>0.97911974342165209</v>
      </c>
      <c r="L87" s="157">
        <f t="shared" ref="L87" si="334">SUM(L88:L89,L92:L93,L96:L97)</f>
        <v>0.75773096996715861</v>
      </c>
      <c r="M87" s="157">
        <f t="shared" ref="M87" si="335">SUM(M88:M89,M92:M93,M96:M97)</f>
        <v>0.66647606062963294</v>
      </c>
      <c r="N87" s="157">
        <f t="shared" ref="N87" si="336">SUM(N88:N89,N92:N93,N96:N97)</f>
        <v>0.85083124111279829</v>
      </c>
      <c r="O87" s="157">
        <f t="shared" ref="O87" si="337">SUM(O88:O89,O92:O93,O96:O97)</f>
        <v>0.94892075679795118</v>
      </c>
      <c r="P87" s="157">
        <f t="shared" ref="P87" si="338">SUM(P88:P89,P92:P93,P96:P97)</f>
        <v>1.0073029964883589</v>
      </c>
      <c r="Q87" s="157">
        <f t="shared" ref="Q87" si="339">SUM(Q88:Q89,Q92:Q93,Q96:Q97)</f>
        <v>1.0243682600269051</v>
      </c>
    </row>
    <row r="88" spans="1:17" ht="12" customHeight="1" x14ac:dyDescent="0.25">
      <c r="A88" s="167" t="s">
        <v>156</v>
      </c>
      <c r="B88" s="132"/>
      <c r="C88" s="132">
        <v>0.28691449530981267</v>
      </c>
      <c r="D88" s="132">
        <v>0.4493278241960097</v>
      </c>
      <c r="E88" s="132">
        <v>0.61934520584329278</v>
      </c>
      <c r="F88" s="132">
        <v>0.87005413215743244</v>
      </c>
      <c r="G88" s="132">
        <v>0.34373751741414743</v>
      </c>
      <c r="H88" s="132">
        <v>0.54691892094767969</v>
      </c>
      <c r="I88" s="132">
        <v>2.2693983665683009</v>
      </c>
      <c r="J88" s="132">
        <v>1.5808390875206946</v>
      </c>
      <c r="K88" s="132">
        <v>0.92399875631622741</v>
      </c>
      <c r="L88" s="132">
        <v>0.74919575148004192</v>
      </c>
      <c r="M88" s="132">
        <v>0.58371490201899434</v>
      </c>
      <c r="N88" s="132">
        <v>0.85083124111279829</v>
      </c>
      <c r="O88" s="132">
        <v>0.7928695578590722</v>
      </c>
      <c r="P88" s="132">
        <v>1.0073029964883589</v>
      </c>
      <c r="Q88" s="132">
        <v>0.95291751439941097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8.8585770672130235E-2</v>
      </c>
      <c r="D96" s="162">
        <v>3.3118539425733111E-2</v>
      </c>
      <c r="E96" s="162">
        <v>0</v>
      </c>
      <c r="F96" s="162">
        <v>0.10007209580005548</v>
      </c>
      <c r="G96" s="162">
        <v>0.42588026778365756</v>
      </c>
      <c r="H96" s="162">
        <v>0.29739694616028634</v>
      </c>
      <c r="I96" s="162">
        <v>0.51605795448091607</v>
      </c>
      <c r="J96" s="162">
        <v>0.65455707827931653</v>
      </c>
      <c r="K96" s="162">
        <v>5.5120987105424665E-2</v>
      </c>
      <c r="L96" s="162">
        <v>8.5352184871166671E-3</v>
      </c>
      <c r="M96" s="162">
        <v>8.2761158610638638E-2</v>
      </c>
      <c r="N96" s="162">
        <v>0</v>
      </c>
      <c r="O96" s="162">
        <v>0.15605119893887903</v>
      </c>
      <c r="P96" s="162">
        <v>0</v>
      </c>
      <c r="Q96" s="162">
        <v>7.1450745627494122E-2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0.22339469968453066</v>
      </c>
      <c r="D100" s="157">
        <f t="shared" ref="D100" si="386">SUM(D101:D103)</f>
        <v>0.28757394064899061</v>
      </c>
      <c r="E100" s="157">
        <f t="shared" ref="E100" si="387">SUM(E101:E103)</f>
        <v>0.33157515087393818</v>
      </c>
      <c r="F100" s="157">
        <f t="shared" ref="F100" si="388">SUM(F101:F103)</f>
        <v>0.54311955975093884</v>
      </c>
      <c r="G100" s="157">
        <f t="shared" ref="G100" si="389">SUM(G101:G103)</f>
        <v>0.40385608177007776</v>
      </c>
      <c r="H100" s="157">
        <f t="shared" ref="H100" si="390">SUM(H101:H103)</f>
        <v>0.48862055582995712</v>
      </c>
      <c r="I100" s="157">
        <f t="shared" ref="I100" si="391">SUM(I101:I103)</f>
        <v>1.6304006217983014</v>
      </c>
      <c r="J100" s="157">
        <f t="shared" ref="J100" si="392">SUM(J101:J103)</f>
        <v>1.2798690705643876</v>
      </c>
      <c r="K100" s="157">
        <f t="shared" ref="K100" si="393">SUM(K101:K103)</f>
        <v>0.55021260302609942</v>
      </c>
      <c r="L100" s="157">
        <f t="shared" ref="L100" si="394">SUM(L101:L103)</f>
        <v>0.44898463030281149</v>
      </c>
      <c r="M100" s="157">
        <f t="shared" ref="M100" si="395">SUM(M101:M103)</f>
        <v>0.39304704333694768</v>
      </c>
      <c r="N100" s="157">
        <f t="shared" ref="N100" si="396">SUM(N101:N103)</f>
        <v>0.52558671655542821</v>
      </c>
      <c r="O100" s="157">
        <f t="shared" ref="O100" si="397">SUM(O101:O103)</f>
        <v>0.57030695469382775</v>
      </c>
      <c r="P100" s="157">
        <f t="shared" ref="P100" si="398">SUM(P101:P103)</f>
        <v>0.57355738118557387</v>
      </c>
      <c r="Q100" s="157">
        <f t="shared" ref="Q100" si="399">SUM(Q101:Q103)</f>
        <v>0.5978809048126541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0.22339469968453066</v>
      </c>
      <c r="D103" s="57">
        <v>0.28757394064899061</v>
      </c>
      <c r="E103" s="57">
        <v>0.33157515087393818</v>
      </c>
      <c r="F103" s="57">
        <v>0.54311955975093884</v>
      </c>
      <c r="G103" s="57">
        <v>0.40385608177007776</v>
      </c>
      <c r="H103" s="57">
        <v>0.48862055582995712</v>
      </c>
      <c r="I103" s="57">
        <v>1.6304006217983014</v>
      </c>
      <c r="J103" s="57">
        <v>1.2798690705643876</v>
      </c>
      <c r="K103" s="57">
        <v>0.55021260302609942</v>
      </c>
      <c r="L103" s="57">
        <v>0.44898463030281149</v>
      </c>
      <c r="M103" s="57">
        <v>0.39304704333694768</v>
      </c>
      <c r="N103" s="57">
        <v>0.52558671655542821</v>
      </c>
      <c r="O103" s="57">
        <v>0.57030695469382775</v>
      </c>
      <c r="P103" s="57">
        <v>0.57355738118557387</v>
      </c>
      <c r="Q103" s="57">
        <v>0.5978809048126541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14.067960181147063</v>
      </c>
      <c r="D124" s="168">
        <f t="shared" ref="D124" si="478">SUM(D125,D128,D130,D139)</f>
        <v>13.169839076189398</v>
      </c>
      <c r="E124" s="168">
        <f t="shared" ref="E124" si="479">SUM(E125,E128,E130,E139)</f>
        <v>11.996729946773284</v>
      </c>
      <c r="F124" s="168">
        <f t="shared" ref="F124" si="480">SUM(F125,F128,F130,F139)</f>
        <v>9.1486566985844231</v>
      </c>
      <c r="G124" s="168">
        <f t="shared" ref="G124" si="481">SUM(G125,G128,G130,G139)</f>
        <v>4.534634074394372</v>
      </c>
      <c r="H124" s="168">
        <f t="shared" ref="H124" si="482">SUM(H125,H128,H130,H139)</f>
        <v>10.746858813401445</v>
      </c>
      <c r="I124" s="168">
        <f t="shared" ref="I124" si="483">SUM(I125,I128,I130,I139)</f>
        <v>0</v>
      </c>
      <c r="J124" s="168">
        <f t="shared" ref="J124" si="484">SUM(J125,J128,J130,J139)</f>
        <v>5.622939842581987</v>
      </c>
      <c r="K124" s="168">
        <f t="shared" ref="K124" si="485">SUM(K125,K128,K130,K139)</f>
        <v>5.6480129321342654</v>
      </c>
      <c r="L124" s="168">
        <f t="shared" ref="L124" si="486">SUM(L125,L128,L130,L139)</f>
        <v>6.4281267279490288</v>
      </c>
      <c r="M124" s="168">
        <f t="shared" ref="M124" si="487">SUM(M125,M128,M130,M139)</f>
        <v>8.6829774009754015</v>
      </c>
      <c r="N124" s="168">
        <f t="shared" ref="N124" si="488">SUM(N125,N128,N130,N139)</f>
        <v>17.743530711456675</v>
      </c>
      <c r="O124" s="168">
        <f t="shared" ref="O124" si="489">SUM(O125,O128,O130,O139)</f>
        <v>6.8682627244145067</v>
      </c>
      <c r="P124" s="168">
        <f t="shared" ref="P124" si="490">SUM(P125,P128,P130,P139)</f>
        <v>6.6576664147333737</v>
      </c>
      <c r="Q124" s="168">
        <f t="shared" ref="Q124" si="491">SUM(Q125,Q128,Q130,Q139)</f>
        <v>6.5370121568305697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10.772690129430325</v>
      </c>
      <c r="D125" s="157">
        <f t="shared" si="492"/>
        <v>9.9840344875997626</v>
      </c>
      <c r="E125" s="157">
        <f t="shared" si="492"/>
        <v>8.9661459534250696</v>
      </c>
      <c r="F125" s="157">
        <f t="shared" si="492"/>
        <v>6.8192880931734061</v>
      </c>
      <c r="G125" s="157">
        <f t="shared" si="492"/>
        <v>3.4134974398517652</v>
      </c>
      <c r="H125" s="157">
        <f t="shared" si="492"/>
        <v>7.9772482811664087</v>
      </c>
      <c r="I125" s="157">
        <f t="shared" si="492"/>
        <v>0</v>
      </c>
      <c r="J125" s="157">
        <f t="shared" si="492"/>
        <v>4.2485167405107269</v>
      </c>
      <c r="K125" s="157">
        <f t="shared" si="492"/>
        <v>4.3075868813781604</v>
      </c>
      <c r="L125" s="157">
        <f t="shared" si="492"/>
        <v>5.0426373436478276</v>
      </c>
      <c r="M125" s="157">
        <f t="shared" si="492"/>
        <v>6.7798936376279624</v>
      </c>
      <c r="N125" s="157">
        <f t="shared" si="492"/>
        <v>13.997786463601704</v>
      </c>
      <c r="O125" s="157">
        <f t="shared" si="492"/>
        <v>5.4899444475696315</v>
      </c>
      <c r="P125" s="157">
        <f t="shared" si="492"/>
        <v>5.2982925793886917</v>
      </c>
      <c r="Q125" s="157">
        <f t="shared" si="492"/>
        <v>5.1628435167474853</v>
      </c>
    </row>
    <row r="126" spans="1:17" ht="12" customHeight="1" x14ac:dyDescent="0.25">
      <c r="A126" s="23" t="s">
        <v>149</v>
      </c>
      <c r="B126" s="156"/>
      <c r="C126" s="156">
        <v>10.682499390097114</v>
      </c>
      <c r="D126" s="156">
        <v>9.9237854312475235</v>
      </c>
      <c r="E126" s="156">
        <v>8.9158025438147028</v>
      </c>
      <c r="F126" s="156">
        <v>6.7834887049340233</v>
      </c>
      <c r="G126" s="156">
        <v>3.3965850286136483</v>
      </c>
      <c r="H126" s="156">
        <v>7.9313529797648163</v>
      </c>
      <c r="I126" s="156">
        <v>0</v>
      </c>
      <c r="J126" s="156">
        <v>4.2219744650346147</v>
      </c>
      <c r="K126" s="156">
        <v>4.28472530924277</v>
      </c>
      <c r="L126" s="156">
        <v>5.0092413808036742</v>
      </c>
      <c r="M126" s="156">
        <v>6.7511007490655386</v>
      </c>
      <c r="N126" s="156">
        <v>13.928647012328529</v>
      </c>
      <c r="O126" s="156">
        <v>5.4648424513793694</v>
      </c>
      <c r="P126" s="156">
        <v>5.2864129399103952</v>
      </c>
      <c r="Q126" s="156">
        <v>5.1411987483461852</v>
      </c>
    </row>
    <row r="127" spans="1:17" ht="12" customHeight="1" x14ac:dyDescent="0.25">
      <c r="A127" s="23" t="s">
        <v>60</v>
      </c>
      <c r="B127" s="156"/>
      <c r="C127" s="156">
        <v>9.019073933321195E-2</v>
      </c>
      <c r="D127" s="156">
        <v>6.024905635223874E-2</v>
      </c>
      <c r="E127" s="156">
        <v>5.0343409610366784E-2</v>
      </c>
      <c r="F127" s="156">
        <v>3.5799388239383126E-2</v>
      </c>
      <c r="G127" s="156">
        <v>1.6912411238117105E-2</v>
      </c>
      <c r="H127" s="156">
        <v>4.5895301401592072E-2</v>
      </c>
      <c r="I127" s="156">
        <v>0</v>
      </c>
      <c r="J127" s="156">
        <v>2.6542275476112029E-2</v>
      </c>
      <c r="K127" s="156">
        <v>2.286157213539082E-2</v>
      </c>
      <c r="L127" s="156">
        <v>3.3395962844153082E-2</v>
      </c>
      <c r="M127" s="156">
        <v>2.8792888562423513E-2</v>
      </c>
      <c r="N127" s="156">
        <v>6.9139451273175515E-2</v>
      </c>
      <c r="O127" s="156">
        <v>2.5101996190261943E-2</v>
      </c>
      <c r="P127" s="156">
        <v>1.1879639478296547E-2</v>
      </c>
      <c r="Q127" s="156">
        <v>2.1644768401300286E-2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1.9923286958189307E-4</v>
      </c>
      <c r="D128" s="157">
        <f t="shared" si="493"/>
        <v>2.6013727192184259E-4</v>
      </c>
      <c r="E128" s="157">
        <f t="shared" si="493"/>
        <v>2.284542526802002E-4</v>
      </c>
      <c r="F128" s="157">
        <f t="shared" si="493"/>
        <v>5.318962582762962E-4</v>
      </c>
      <c r="G128" s="157">
        <f t="shared" si="493"/>
        <v>7.8111152109373611E-4</v>
      </c>
      <c r="H128" s="157">
        <f t="shared" si="493"/>
        <v>7.5517198757774334E-4</v>
      </c>
      <c r="I128" s="157">
        <f t="shared" si="493"/>
        <v>0</v>
      </c>
      <c r="J128" s="157">
        <f t="shared" si="493"/>
        <v>8.8121061203341072E-4</v>
      </c>
      <c r="K128" s="157">
        <f t="shared" si="493"/>
        <v>6.6488361103379768E-4</v>
      </c>
      <c r="L128" s="157">
        <f t="shared" si="493"/>
        <v>7.2101626136363397E-4</v>
      </c>
      <c r="M128" s="157">
        <f t="shared" si="493"/>
        <v>1.2091465940765398E-3</v>
      </c>
      <c r="N128" s="157">
        <f t="shared" si="493"/>
        <v>2.8979174762066877E-3</v>
      </c>
      <c r="O128" s="157">
        <f t="shared" si="493"/>
        <v>3.2955259076431808E-3</v>
      </c>
      <c r="P128" s="157">
        <f t="shared" si="493"/>
        <v>1.9620262354227351E-3</v>
      </c>
      <c r="Q128" s="157">
        <f t="shared" si="493"/>
        <v>2.62943028398685E-3</v>
      </c>
    </row>
    <row r="129" spans="1:17" ht="12" customHeight="1" x14ac:dyDescent="0.25">
      <c r="A129" s="23" t="s">
        <v>60</v>
      </c>
      <c r="B129" s="156"/>
      <c r="C129" s="156">
        <v>1.9923286958189307E-4</v>
      </c>
      <c r="D129" s="156">
        <v>2.6013727192184259E-4</v>
      </c>
      <c r="E129" s="156">
        <v>2.284542526802002E-4</v>
      </c>
      <c r="F129" s="156">
        <v>5.318962582762962E-4</v>
      </c>
      <c r="G129" s="156">
        <v>7.8111152109373611E-4</v>
      </c>
      <c r="H129" s="156">
        <v>7.5517198757774334E-4</v>
      </c>
      <c r="I129" s="156">
        <v>0</v>
      </c>
      <c r="J129" s="156">
        <v>8.8121061203341072E-4</v>
      </c>
      <c r="K129" s="156">
        <v>6.6488361103379768E-4</v>
      </c>
      <c r="L129" s="156">
        <v>7.2101626136363397E-4</v>
      </c>
      <c r="M129" s="156">
        <v>1.2091465940765398E-3</v>
      </c>
      <c r="N129" s="156">
        <v>2.8979174762066877E-3</v>
      </c>
      <c r="O129" s="156">
        <v>3.2955259076431808E-3</v>
      </c>
      <c r="P129" s="156">
        <v>1.9620262354227351E-3</v>
      </c>
      <c r="Q129" s="156">
        <v>2.62943028398685E-3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2.0468964159400649</v>
      </c>
      <c r="D130" s="157">
        <f t="shared" ref="D130" si="495">SUM(D131:D132,D135:D136)</f>
        <v>2.0073376750096079</v>
      </c>
      <c r="E130" s="157">
        <f t="shared" ref="E130" si="496">SUM(E131:E132,E135:E136)</f>
        <v>1.8884705687781902</v>
      </c>
      <c r="F130" s="157">
        <f t="shared" ref="F130" si="497">SUM(F131:F132,F135:F136)</f>
        <v>1.4526684118501443</v>
      </c>
      <c r="G130" s="157">
        <f t="shared" ref="G130" si="498">SUM(G131:G132,G135:G136)</f>
        <v>0.69887157188283744</v>
      </c>
      <c r="H130" s="157">
        <f t="shared" ref="H130" si="499">SUM(H131:H132,H135:H136)</f>
        <v>1.7503109586266978</v>
      </c>
      <c r="I130" s="157">
        <f t="shared" ref="I130" si="500">SUM(I131:I132,I135:I136)</f>
        <v>0</v>
      </c>
      <c r="J130" s="157">
        <f t="shared" ref="J130" si="501">SUM(J131:J132,J135:J136)</f>
        <v>0.83156814340060747</v>
      </c>
      <c r="K130" s="157">
        <f t="shared" ref="K130" si="502">SUM(K131:K132,K135:K136)</f>
        <v>0.81592106372178697</v>
      </c>
      <c r="L130" s="157">
        <f t="shared" ref="L130" si="503">SUM(L131:L132,L135:L136)</f>
        <v>0.84460507001093599</v>
      </c>
      <c r="M130" s="157">
        <f t="shared" ref="M130" si="504">SUM(M131:M132,M135:M136)</f>
        <v>1.1915748967098327</v>
      </c>
      <c r="N130" s="157">
        <f t="shared" ref="N130" si="505">SUM(N131:N132,N135:N136)</f>
        <v>2.3370838068524149</v>
      </c>
      <c r="O130" s="157">
        <f t="shared" ref="O130" si="506">SUM(O131:O132,O135:O136)</f>
        <v>0.85165304848840662</v>
      </c>
      <c r="P130" s="157">
        <f t="shared" ref="P130" si="507">SUM(P131:P132,P135:P136)</f>
        <v>0.84239528939041108</v>
      </c>
      <c r="Q130" s="157">
        <f t="shared" ref="Q130" si="508">SUM(Q131:Q132,Q135:Q136)</f>
        <v>0.8419311167902318</v>
      </c>
    </row>
    <row r="131" spans="1:17" ht="12" customHeight="1" x14ac:dyDescent="0.25">
      <c r="A131" s="167" t="s">
        <v>148</v>
      </c>
      <c r="B131" s="132"/>
      <c r="C131" s="132">
        <v>1.8807197649162672</v>
      </c>
      <c r="D131" s="132">
        <v>1.5997082945157577</v>
      </c>
      <c r="E131" s="132">
        <v>1.3373506612843391</v>
      </c>
      <c r="F131" s="132">
        <v>1.1121945196279301</v>
      </c>
      <c r="G131" s="132">
        <v>0.69887157188283744</v>
      </c>
      <c r="H131" s="132">
        <v>1.2828982848980681</v>
      </c>
      <c r="I131" s="132">
        <v>0</v>
      </c>
      <c r="J131" s="132">
        <v>0.83156814340060747</v>
      </c>
      <c r="K131" s="132">
        <v>0.81592106372178697</v>
      </c>
      <c r="L131" s="132">
        <v>0.84460507001093599</v>
      </c>
      <c r="M131" s="132">
        <v>1.1650355492353792</v>
      </c>
      <c r="N131" s="132">
        <v>1.8545692036746515</v>
      </c>
      <c r="O131" s="132">
        <v>0.85165304848840662</v>
      </c>
      <c r="P131" s="132">
        <v>0.83337182116527064</v>
      </c>
      <c r="Q131" s="132">
        <v>0.8419311167902318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0.16617665102379764</v>
      </c>
      <c r="D135" s="162">
        <v>0.40762938049385</v>
      </c>
      <c r="E135" s="162">
        <v>0.55111990749385109</v>
      </c>
      <c r="F135" s="162">
        <v>0.34047389222221403</v>
      </c>
      <c r="G135" s="162">
        <v>0</v>
      </c>
      <c r="H135" s="162">
        <v>0.46741267372862966</v>
      </c>
      <c r="I135" s="162">
        <v>0</v>
      </c>
      <c r="J135" s="162">
        <v>0</v>
      </c>
      <c r="K135" s="162">
        <v>0</v>
      </c>
      <c r="L135" s="162">
        <v>0</v>
      </c>
      <c r="M135" s="162">
        <v>2.6539347474453415E-2</v>
      </c>
      <c r="N135" s="162">
        <v>0.48251460317776362</v>
      </c>
      <c r="O135" s="162">
        <v>0</v>
      </c>
      <c r="P135" s="162">
        <v>9.0234682251404859E-3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1.2481744029070916</v>
      </c>
      <c r="D139" s="157">
        <f t="shared" ref="D139" si="540">SUM(D140:D141)</f>
        <v>1.1782067763081052</v>
      </c>
      <c r="E139" s="157">
        <f t="shared" ref="E139" si="541">SUM(E140:E141)</f>
        <v>1.1418849703173437</v>
      </c>
      <c r="F139" s="157">
        <f t="shared" ref="F139" si="542">SUM(F140:F141)</f>
        <v>0.87616829730259693</v>
      </c>
      <c r="G139" s="157">
        <f t="shared" ref="G139" si="543">SUM(G140:G141)</f>
        <v>0.42148395113867554</v>
      </c>
      <c r="H139" s="157">
        <f t="shared" ref="H139" si="544">SUM(H140:H141)</f>
        <v>1.0185444016207617</v>
      </c>
      <c r="I139" s="157">
        <f t="shared" ref="I139" si="545">SUM(I140:I141)</f>
        <v>0</v>
      </c>
      <c r="J139" s="157">
        <f t="shared" ref="J139" si="546">SUM(J140:J141)</f>
        <v>0.54197374805861953</v>
      </c>
      <c r="K139" s="157">
        <f t="shared" ref="K139" si="547">SUM(K140:K141)</f>
        <v>0.5238401034232838</v>
      </c>
      <c r="L139" s="157">
        <f t="shared" ref="L139" si="548">SUM(L140:L141)</f>
        <v>0.54016329802890206</v>
      </c>
      <c r="M139" s="157">
        <f t="shared" ref="M139" si="549">SUM(M140:M141)</f>
        <v>0.71029972004352904</v>
      </c>
      <c r="N139" s="157">
        <f t="shared" ref="N139" si="550">SUM(N140:N141)</f>
        <v>1.4057625235263485</v>
      </c>
      <c r="O139" s="157">
        <f t="shared" ref="O139" si="551">SUM(O140:O141)</f>
        <v>0.52336970244882552</v>
      </c>
      <c r="P139" s="157">
        <f t="shared" ref="P139" si="552">SUM(P140:P141)</f>
        <v>0.51501651971884899</v>
      </c>
      <c r="Q139" s="157">
        <f t="shared" ref="Q139" si="553">SUM(Q140:Q141)</f>
        <v>0.52960809300886635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1.2481744029070916</v>
      </c>
      <c r="D141" s="57">
        <v>1.1782067763081052</v>
      </c>
      <c r="E141" s="57">
        <v>1.1418849703173437</v>
      </c>
      <c r="F141" s="57">
        <v>0.87616829730259693</v>
      </c>
      <c r="G141" s="57">
        <v>0.42148395113867554</v>
      </c>
      <c r="H141" s="57">
        <v>1.0185444016207617</v>
      </c>
      <c r="I141" s="57">
        <v>0</v>
      </c>
      <c r="J141" s="57">
        <v>0.54197374805861953</v>
      </c>
      <c r="K141" s="57">
        <v>0.5238401034232838</v>
      </c>
      <c r="L141" s="57">
        <v>0.54016329802890206</v>
      </c>
      <c r="M141" s="57">
        <v>0.71029972004352904</v>
      </c>
      <c r="N141" s="57">
        <v>1.4057625235263485</v>
      </c>
      <c r="O141" s="57">
        <v>0.52336970244882552</v>
      </c>
      <c r="P141" s="57">
        <v>0.51501651971884899</v>
      </c>
      <c r="Q141" s="57">
        <v>0.52960809300886635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0.46506894130482479</v>
      </c>
      <c r="D161" s="168">
        <f t="shared" ref="D161" si="632">SUM(D162,D164,D166,D175)</f>
        <v>0.14758596532141202</v>
      </c>
      <c r="E161" s="168">
        <f t="shared" ref="E161" si="633">SUM(E162,E164,E166,E175)</f>
        <v>0.15851182343657633</v>
      </c>
      <c r="F161" s="168">
        <f t="shared" ref="F161" si="634">SUM(F162,F164,F166,F175)</f>
        <v>0.16803049420382515</v>
      </c>
      <c r="G161" s="168">
        <f t="shared" ref="G161" si="635">SUM(G162,G164,G166,G175)</f>
        <v>0.29297382309794967</v>
      </c>
      <c r="H161" s="168">
        <f t="shared" ref="H161" si="636">SUM(H162,H164,H166,H175)</f>
        <v>0.21524167418833759</v>
      </c>
      <c r="I161" s="168">
        <f t="shared" ref="I161" si="637">SUM(I162,I164,I166,I175)</f>
        <v>0.17312506765657545</v>
      </c>
      <c r="J161" s="168">
        <f t="shared" ref="J161" si="638">SUM(J162,J164,J166,J175)</f>
        <v>0.50538777709324556</v>
      </c>
      <c r="K161" s="168">
        <f t="shared" ref="K161" si="639">SUM(K162,K164,K166,K175)</f>
        <v>0.61455638896970677</v>
      </c>
      <c r="L161" s="168">
        <f t="shared" ref="L161" si="640">SUM(L162,L164,L166,L175)</f>
        <v>1.7816477631895851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0.1353134289818696</v>
      </c>
      <c r="P161" s="168">
        <f t="shared" ref="P161" si="644">SUM(P162,P164,P166,P175)</f>
        <v>1.1540235148441459E-3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0.36073858061902953</v>
      </c>
      <c r="D162" s="157">
        <f t="shared" si="646"/>
        <v>0.11441723079233833</v>
      </c>
      <c r="E162" s="157">
        <f t="shared" si="646"/>
        <v>0.1239629427234564</v>
      </c>
      <c r="F162" s="157">
        <f t="shared" si="646"/>
        <v>0.13126793073324325</v>
      </c>
      <c r="G162" s="157">
        <f t="shared" si="646"/>
        <v>0.21660495006435856</v>
      </c>
      <c r="H162" s="157">
        <f t="shared" si="646"/>
        <v>0.16184563801638022</v>
      </c>
      <c r="I162" s="157">
        <f t="shared" si="646"/>
        <v>0.13237791742032667</v>
      </c>
      <c r="J162" s="157">
        <f t="shared" si="646"/>
        <v>0.38425032482248128</v>
      </c>
      <c r="K162" s="157">
        <f t="shared" si="646"/>
        <v>0.47817653134264748</v>
      </c>
      <c r="L162" s="157">
        <f t="shared" si="646"/>
        <v>1.4231031275488866</v>
      </c>
      <c r="M162" s="157">
        <f t="shared" si="646"/>
        <v>0</v>
      </c>
      <c r="N162" s="157">
        <f t="shared" si="646"/>
        <v>0</v>
      </c>
      <c r="O162" s="157">
        <f t="shared" si="646"/>
        <v>0.109068277636986</v>
      </c>
      <c r="P162" s="157">
        <f t="shared" si="646"/>
        <v>8.8330701756688963E-4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0.36073858061902953</v>
      </c>
      <c r="D163" s="57">
        <v>0.11441723079233833</v>
      </c>
      <c r="E163" s="57">
        <v>0.1239629427234564</v>
      </c>
      <c r="F163" s="57">
        <v>0.13126793073324325</v>
      </c>
      <c r="G163" s="57">
        <v>0.21660495006435856</v>
      </c>
      <c r="H163" s="57">
        <v>0.16184563801638022</v>
      </c>
      <c r="I163" s="57">
        <v>0.13237791742032667</v>
      </c>
      <c r="J163" s="57">
        <v>0.38425032482248128</v>
      </c>
      <c r="K163" s="57">
        <v>0.47817653134264748</v>
      </c>
      <c r="L163" s="57">
        <v>1.4231031275488866</v>
      </c>
      <c r="M163" s="57">
        <v>0</v>
      </c>
      <c r="N163" s="57">
        <v>0</v>
      </c>
      <c r="O163" s="57">
        <v>0.109068277636986</v>
      </c>
      <c r="P163" s="57">
        <v>8.8330701756688963E-4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3.7915899223861651E-5</v>
      </c>
      <c r="K164" s="157">
        <f t="shared" si="647"/>
        <v>3.8712806453161335E-5</v>
      </c>
      <c r="L164" s="157">
        <f t="shared" si="647"/>
        <v>8.0216242831640977E-5</v>
      </c>
      <c r="M164" s="157">
        <f t="shared" si="647"/>
        <v>0</v>
      </c>
      <c r="N164" s="157">
        <f t="shared" si="647"/>
        <v>0</v>
      </c>
      <c r="O164" s="157">
        <f t="shared" si="647"/>
        <v>1.067324797172444E-4</v>
      </c>
      <c r="P164" s="157">
        <f t="shared" si="647"/>
        <v>5.008788791645924E-5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3.7915899223861651E-5</v>
      </c>
      <c r="K165" s="156">
        <v>3.8712806453161335E-5</v>
      </c>
      <c r="L165" s="156">
        <v>8.0216242831640977E-5</v>
      </c>
      <c r="M165" s="156">
        <v>0</v>
      </c>
      <c r="N165" s="156">
        <v>0</v>
      </c>
      <c r="O165" s="156">
        <v>1.067324797172444E-4</v>
      </c>
      <c r="P165" s="156">
        <v>5.008788791645924E-5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6.9115223651895666E-2</v>
      </c>
      <c r="D166" s="157">
        <f t="shared" ref="D166" si="649">SUM(D167:D168,D171:D172)</f>
        <v>2.127550423158182E-2</v>
      </c>
      <c r="E166" s="157">
        <f t="shared" ref="E166" si="650">SUM(E167:E168,E171:E172)</f>
        <v>2.146060160142944E-2</v>
      </c>
      <c r="F166" s="157">
        <f t="shared" ref="F166" si="651">SUM(F167:F168,F171:F172)</f>
        <v>2.2706089625186814E-2</v>
      </c>
      <c r="G166" s="157">
        <f t="shared" ref="G166" si="652">SUM(G167:G168,G171:G172)</f>
        <v>5.2681495895291149E-2</v>
      </c>
      <c r="H166" s="157">
        <f t="shared" ref="H166" si="653">SUM(H167:H168,H171:H172)</f>
        <v>3.5408289051675916E-2</v>
      </c>
      <c r="I166" s="157">
        <f t="shared" ref="I166" si="654">SUM(I167:I168,I171:I172)</f>
        <v>2.7065095141093835E-2</v>
      </c>
      <c r="J166" s="157">
        <f t="shared" ref="J166" si="655">SUM(J167:J168,J171:J172)</f>
        <v>7.9738624705674638E-2</v>
      </c>
      <c r="K166" s="157">
        <f t="shared" ref="K166" si="656">SUM(K167:K168,K171:K172)</f>
        <v>8.6994251555636143E-2</v>
      </c>
      <c r="L166" s="157">
        <f t="shared" ref="L166" si="657">SUM(L167:L168,L171:L172)</f>
        <v>0.22930906432053805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1.6915214346251432E-2</v>
      </c>
      <c r="P166" s="157">
        <f t="shared" ref="P166" si="661">SUM(P167:P168,P171:P172)</f>
        <v>1.4256956558645625E-4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6.9115223651895666E-2</v>
      </c>
      <c r="D171" s="162">
        <v>2.127550423158182E-2</v>
      </c>
      <c r="E171" s="162">
        <v>2.146060160142944E-2</v>
      </c>
      <c r="F171" s="162">
        <v>2.2706089625186814E-2</v>
      </c>
      <c r="G171" s="162">
        <v>5.2681495895291149E-2</v>
      </c>
      <c r="H171" s="162">
        <v>3.5408289051675916E-2</v>
      </c>
      <c r="I171" s="162">
        <v>2.7065095141093835E-2</v>
      </c>
      <c r="J171" s="162">
        <v>7.9738624705674638E-2</v>
      </c>
      <c r="K171" s="162">
        <v>8.6994251555636143E-2</v>
      </c>
      <c r="L171" s="162">
        <v>0.22930906432053805</v>
      </c>
      <c r="M171" s="162">
        <v>0</v>
      </c>
      <c r="N171" s="162">
        <v>0</v>
      </c>
      <c r="O171" s="162">
        <v>1.6915214346251432E-2</v>
      </c>
      <c r="P171" s="162">
        <v>1.4256956558645625E-4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3.5215137033899606E-2</v>
      </c>
      <c r="D175" s="157">
        <f t="shared" ref="D175" si="694">SUM(D176:D177)</f>
        <v>1.1893230297491857E-2</v>
      </c>
      <c r="E175" s="157">
        <f t="shared" ref="E175" si="695">SUM(E176:E177)</f>
        <v>1.3088279111690512E-2</v>
      </c>
      <c r="F175" s="157">
        <f t="shared" ref="F175" si="696">SUM(F176:F177)</f>
        <v>1.405647384539511E-2</v>
      </c>
      <c r="G175" s="157">
        <f t="shared" ref="G175" si="697">SUM(G176:G177)</f>
        <v>2.3687377138299926E-2</v>
      </c>
      <c r="H175" s="157">
        <f t="shared" ref="H175" si="698">SUM(H176:H177)</f>
        <v>1.7987747120281443E-2</v>
      </c>
      <c r="I175" s="157">
        <f t="shared" ref="I175" si="699">SUM(I176:I177)</f>
        <v>1.3682055095154943E-2</v>
      </c>
      <c r="J175" s="157">
        <f t="shared" ref="J175" si="700">SUM(J176:J177)</f>
        <v>4.1360911665865752E-2</v>
      </c>
      <c r="K175" s="157">
        <f t="shared" ref="K175" si="701">SUM(K176:K177)</f>
        <v>4.9346893264969979E-2</v>
      </c>
      <c r="L175" s="157">
        <f t="shared" ref="L175" si="702">SUM(L176:L177)</f>
        <v>0.1291553550773287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9.2232045189149271E-3</v>
      </c>
      <c r="P175" s="157">
        <f t="shared" ref="P175" si="706">SUM(P176:P177)</f>
        <v>7.8059043774340848E-5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3.5215137033899606E-2</v>
      </c>
      <c r="D177" s="57">
        <v>1.1893230297491857E-2</v>
      </c>
      <c r="E177" s="57">
        <v>1.3088279111690512E-2</v>
      </c>
      <c r="F177" s="57">
        <v>1.405647384539511E-2</v>
      </c>
      <c r="G177" s="57">
        <v>2.3687377138299926E-2</v>
      </c>
      <c r="H177" s="57">
        <v>1.7987747120281443E-2</v>
      </c>
      <c r="I177" s="57">
        <v>1.3682055095154943E-2</v>
      </c>
      <c r="J177" s="57">
        <v>4.1360911665865752E-2</v>
      </c>
      <c r="K177" s="57">
        <v>4.9346893264969979E-2</v>
      </c>
      <c r="L177" s="57">
        <v>0.1291553550773287</v>
      </c>
      <c r="M177" s="57">
        <v>0</v>
      </c>
      <c r="N177" s="57">
        <v>0</v>
      </c>
      <c r="O177" s="57">
        <v>9.2232045189149271E-3</v>
      </c>
      <c r="P177" s="57">
        <v>7.8059043774340848E-5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 t="str">
        <f>IF(RES_hhdet_in_tes!C3=0,"",RES_hhdet_in_tes!C3/RES_hhdet_in_fec!C3)</f>
        <v/>
      </c>
      <c r="D3" s="175">
        <f>IF(RES_hhdet_in_tes!D3=0,"",RES_hhdet_in_tes!D3/RES_hhdet_in_fec!D3)</f>
        <v>0.52474503108477455</v>
      </c>
      <c r="E3" s="175" t="str">
        <f>IF(RES_hhdet_in_tes!E3=0,"",RES_hhdet_in_tes!E3/RES_hhdet_in_fec!E3)</f>
        <v/>
      </c>
      <c r="F3" s="175">
        <f>IF(RES_hhdet_in_tes!F3=0,"",RES_hhdet_in_tes!F3/RES_hhdet_in_fec!F3)</f>
        <v>0.50487939344868282</v>
      </c>
      <c r="G3" s="175">
        <f>IF(RES_hhdet_in_tes!G3=0,"",RES_hhdet_in_tes!G3/RES_hhdet_in_fec!G3)</f>
        <v>0.53532682742832649</v>
      </c>
      <c r="H3" s="175" t="str">
        <f>IF(RES_hhdet_in_tes!H3=0,"",RES_hhdet_in_tes!H3/RES_hhdet_in_fec!H3)</f>
        <v/>
      </c>
      <c r="I3" s="175" t="str">
        <f>IF(RES_hhdet_in_tes!I3=0,"",RES_hhdet_in_tes!I3/RES_hhdet_in_fec!I3)</f>
        <v/>
      </c>
      <c r="J3" s="175">
        <f>IF(RES_hhdet_in_tes!J3=0,"",RES_hhdet_in_tes!J3/RES_hhdet_in_fec!J3)</f>
        <v>0.54653624960043146</v>
      </c>
      <c r="K3" s="175">
        <f>IF(RES_hhdet_in_tes!K3=0,"",RES_hhdet_in_tes!K3/RES_hhdet_in_fec!K3)</f>
        <v>0.57414293919215309</v>
      </c>
      <c r="L3" s="175">
        <f>IF(RES_hhdet_in_tes!L3=0,"",RES_hhdet_in_tes!L3/RES_hhdet_in_fec!L3)</f>
        <v>0.5313324262092578</v>
      </c>
      <c r="M3" s="175">
        <f>IF(RES_hhdet_in_tes!M3=0,"",RES_hhdet_in_tes!M3/RES_hhdet_in_fec!M3)</f>
        <v>0.52466362917146259</v>
      </c>
      <c r="N3" s="175" t="str">
        <f>IF(RES_hhdet_in_tes!N3=0,"",RES_hhdet_in_tes!N3/RES_hhdet_in_fec!N3)</f>
        <v/>
      </c>
      <c r="O3" s="175" t="str">
        <f>IF(RES_hhdet_in_tes!O3=0,"",RES_hhdet_in_tes!O3/RES_hhdet_in_fec!O3)</f>
        <v/>
      </c>
      <c r="P3" s="175" t="str">
        <f>IF(RES_hhdet_in_tes!P3=0,"",RES_hhdet_in_tes!P3/RES_hhdet_in_fec!P3)</f>
        <v/>
      </c>
      <c r="Q3" s="175" t="str">
        <f>IF(RES_hhdet_in_tes!Q3=0,"",RES_hhdet_in_tes!Q3/RES_hhdet_in_fec!Q3)</f>
        <v/>
      </c>
    </row>
    <row r="4" spans="1:17" ht="12.95" customHeight="1" x14ac:dyDescent="0.25">
      <c r="A4" s="158" t="s">
        <v>65</v>
      </c>
      <c r="B4" s="169"/>
      <c r="C4" s="169" t="str">
        <f>IF(RES_hhdet_in_tes!C4=0,"",RES_hhdet_in_tes!C4/RES_hhdet_in_fec!C4)</f>
        <v/>
      </c>
      <c r="D4" s="169">
        <f>IF(RES_hhdet_in_tes!D4=0,"",RES_hhdet_in_tes!D4/RES_hhdet_in_fec!D4)</f>
        <v>0.49436030330451075</v>
      </c>
      <c r="E4" s="169" t="str">
        <f>IF(RES_hhdet_in_tes!E4=0,"",RES_hhdet_in_tes!E4/RES_hhdet_in_fec!E4)</f>
        <v/>
      </c>
      <c r="F4" s="169">
        <f>IF(RES_hhdet_in_tes!F4=0,"",RES_hhdet_in_tes!F4/RES_hhdet_in_fec!F4)</f>
        <v>0.49958427598621635</v>
      </c>
      <c r="G4" s="169">
        <f>IF(RES_hhdet_in_tes!G4=0,"",RES_hhdet_in_tes!G4/RES_hhdet_in_fec!G4)</f>
        <v>0.50196832463990071</v>
      </c>
      <c r="H4" s="169" t="str">
        <f>IF(RES_hhdet_in_tes!H4=0,"",RES_hhdet_in_tes!H4/RES_hhdet_in_fec!H4)</f>
        <v/>
      </c>
      <c r="I4" s="169" t="str">
        <f>IF(RES_hhdet_in_tes!I4=0,"",RES_hhdet_in_tes!I4/RES_hhdet_in_fec!I4)</f>
        <v/>
      </c>
      <c r="J4" s="169">
        <f>IF(RES_hhdet_in_tes!J4=0,"",RES_hhdet_in_tes!J4/RES_hhdet_in_fec!J4)</f>
        <v>0.51116580946775492</v>
      </c>
      <c r="K4" s="169">
        <f>IF(RES_hhdet_in_tes!K4=0,"",RES_hhdet_in_tes!K4/RES_hhdet_in_fec!K4)</f>
        <v>0.51570770252121378</v>
      </c>
      <c r="L4" s="169">
        <f>IF(RES_hhdet_in_tes!L4=0,"",RES_hhdet_in_tes!L4/RES_hhdet_in_fec!L4)</f>
        <v>0.5185101096878717</v>
      </c>
      <c r="M4" s="169">
        <f>IF(RES_hhdet_in_tes!M4=0,"",RES_hhdet_in_tes!M4/RES_hhdet_in_fec!M4)</f>
        <v>0.52079092577519814</v>
      </c>
      <c r="N4" s="169" t="str">
        <f>IF(RES_hhdet_in_tes!N4=0,"",RES_hhdet_in_tes!N4/RES_hhdet_in_fec!N4)</f>
        <v/>
      </c>
      <c r="O4" s="169" t="str">
        <f>IF(RES_hhdet_in_tes!O4=0,"",RES_hhdet_in_tes!O4/RES_hhdet_in_fec!O4)</f>
        <v/>
      </c>
      <c r="P4" s="169" t="str">
        <f>IF(RES_hhdet_in_tes!P4=0,"",RES_hhdet_in_tes!P4/RES_hhdet_in_fec!P4)</f>
        <v/>
      </c>
      <c r="Q4" s="169" t="str">
        <f>IF(RES_hhdet_in_tes!Q4=0,"",RES_hhdet_in_tes!Q4/RES_hhdet_in_fec!Q4)</f>
        <v/>
      </c>
    </row>
    <row r="5" spans="1:17" ht="12" customHeight="1" x14ac:dyDescent="0.25">
      <c r="A5" s="23" t="s">
        <v>58</v>
      </c>
      <c r="B5" s="73"/>
      <c r="C5" s="73" t="str">
        <f>IF(RES_hhdet_in_tes!C5=0,"",RES_hhdet_in_tes!C5/RES_hhdet_in_fec!C5)</f>
        <v/>
      </c>
      <c r="D5" s="73">
        <f>IF(RES_hhdet_in_tes!D5=0,"",RES_hhdet_in_tes!D5/RES_hhdet_in_fec!D5)</f>
        <v>0.49126767460640691</v>
      </c>
      <c r="E5" s="73" t="str">
        <f>IF(RES_hhdet_in_tes!E5=0,"",RES_hhdet_in_tes!E5/RES_hhdet_in_fec!E5)</f>
        <v/>
      </c>
      <c r="F5" s="73">
        <f>IF(RES_hhdet_in_tes!F5=0,"",RES_hhdet_in_tes!F5/RES_hhdet_in_fec!F5)</f>
        <v>0.49687239898233726</v>
      </c>
      <c r="G5" s="73">
        <f>IF(RES_hhdet_in_tes!G5=0,"",RES_hhdet_in_tes!G5/RES_hhdet_in_fec!G5)</f>
        <v>0.49940520429534441</v>
      </c>
      <c r="H5" s="73" t="str">
        <f>IF(RES_hhdet_in_tes!H5=0,"",RES_hhdet_in_tes!H5/RES_hhdet_in_fec!H5)</f>
        <v/>
      </c>
      <c r="I5" s="73" t="str">
        <f>IF(RES_hhdet_in_tes!I5=0,"",RES_hhdet_in_tes!I5/RES_hhdet_in_fec!I5)</f>
        <v/>
      </c>
      <c r="J5" s="73">
        <f>IF(RES_hhdet_in_tes!J5=0,"",RES_hhdet_in_tes!J5/RES_hhdet_in_fec!J5)</f>
        <v>0.50794358068428469</v>
      </c>
      <c r="K5" s="73">
        <f>IF(RES_hhdet_in_tes!K5=0,"",RES_hhdet_in_tes!K5/RES_hhdet_in_fec!K5)</f>
        <v>0.51296889627082176</v>
      </c>
      <c r="L5" s="73">
        <f>IF(RES_hhdet_in_tes!L5=0,"",RES_hhdet_in_tes!L5/RES_hhdet_in_fec!L5)</f>
        <v>0.51512668565821851</v>
      </c>
      <c r="M5" s="73">
        <f>IF(RES_hhdet_in_tes!M5=0,"",RES_hhdet_in_tes!M5/RES_hhdet_in_fec!M5)</f>
        <v>0.51861353686704836</v>
      </c>
      <c r="N5" s="73" t="str">
        <f>IF(RES_hhdet_in_tes!N5=0,"",RES_hhdet_in_tes!N5/RES_hhdet_in_fec!N5)</f>
        <v/>
      </c>
      <c r="O5" s="73" t="str">
        <f>IF(RES_hhdet_in_tes!O5=0,"",RES_hhdet_in_tes!O5/RES_hhdet_in_fec!O5)</f>
        <v/>
      </c>
      <c r="P5" s="73" t="str">
        <f>IF(RES_hhdet_in_tes!P5=0,"",RES_hhdet_in_tes!P5/RES_hhdet_in_fec!P5)</f>
        <v/>
      </c>
      <c r="Q5" s="73" t="str">
        <f>IF(RES_hhdet_in_tes!Q5=0,"",RES_hhdet_in_tes!Q5/RES_hhdet_in_fec!Q5)</f>
        <v/>
      </c>
    </row>
    <row r="6" spans="1:17" ht="12" customHeight="1" x14ac:dyDescent="0.25">
      <c r="A6" s="23" t="s">
        <v>60</v>
      </c>
      <c r="B6" s="73"/>
      <c r="C6" s="73" t="str">
        <f>IF(RES_hhdet_in_tes!C6=0,"",RES_hhdet_in_tes!C6/RES_hhdet_in_fec!C6)</f>
        <v/>
      </c>
      <c r="D6" s="73">
        <f>IF(RES_hhdet_in_tes!D6=0,"",RES_hhdet_in_tes!D6/RES_hhdet_in_fec!D6)</f>
        <v>1.0266018088480622</v>
      </c>
      <c r="E6" s="73" t="str">
        <f>IF(RES_hhdet_in_tes!E6=0,"",RES_hhdet_in_tes!E6/RES_hhdet_in_fec!E6)</f>
        <v/>
      </c>
      <c r="F6" s="73">
        <f>IF(RES_hhdet_in_tes!F6=0,"",RES_hhdet_in_tes!F6/RES_hhdet_in_fec!F6)</f>
        <v>1.0345452786530085</v>
      </c>
      <c r="G6" s="73">
        <f>IF(RES_hhdet_in_tes!G6=0,"",RES_hhdet_in_tes!G6/RES_hhdet_in_fec!G6)</f>
        <v>1.0357859644741274</v>
      </c>
      <c r="H6" s="73" t="str">
        <f>IF(RES_hhdet_in_tes!H6=0,"",RES_hhdet_in_tes!H6/RES_hhdet_in_fec!H6)</f>
        <v/>
      </c>
      <c r="I6" s="73" t="str">
        <f>IF(RES_hhdet_in_tes!I6=0,"",RES_hhdet_in_tes!I6/RES_hhdet_in_fec!I6)</f>
        <v/>
      </c>
      <c r="J6" s="73">
        <f>IF(RES_hhdet_in_tes!J6=0,"",RES_hhdet_in_tes!J6/RES_hhdet_in_fec!J6)</f>
        <v>1.0316819073129631</v>
      </c>
      <c r="K6" s="73">
        <f>IF(RES_hhdet_in_tes!K6=0,"",RES_hhdet_in_tes!K6/RES_hhdet_in_fec!K6)</f>
        <v>1.0320980886579889</v>
      </c>
      <c r="L6" s="73">
        <f>IF(RES_hhdet_in_tes!L6=0,"",RES_hhdet_in_tes!L6/RES_hhdet_in_fec!L6)</f>
        <v>1.0218869457109105</v>
      </c>
      <c r="M6" s="73">
        <f>IF(RES_hhdet_in_tes!M6=0,"",RES_hhdet_in_tes!M6/RES_hhdet_in_fec!M6)</f>
        <v>1.0256054342651639</v>
      </c>
      <c r="N6" s="73" t="str">
        <f>IF(RES_hhdet_in_tes!N6=0,"",RES_hhdet_in_tes!N6/RES_hhdet_in_fec!N6)</f>
        <v/>
      </c>
      <c r="O6" s="73" t="str">
        <f>IF(RES_hhdet_in_tes!O6=0,"",RES_hhdet_in_tes!O6/RES_hhdet_in_fec!O6)</f>
        <v/>
      </c>
      <c r="P6" s="73" t="str">
        <f>IF(RES_hhdet_in_tes!P6=0,"",RES_hhdet_in_tes!P6/RES_hhdet_in_fec!P6)</f>
        <v/>
      </c>
      <c r="Q6" s="73" t="str">
        <f>IF(RES_hhdet_in_tes!Q6=0,"",RES_hhdet_in_tes!Q6/RES_hhdet_in_fec!Q6)</f>
        <v/>
      </c>
    </row>
    <row r="7" spans="1:17" ht="12.95" customHeight="1" x14ac:dyDescent="0.25">
      <c r="A7" s="158" t="s">
        <v>112</v>
      </c>
      <c r="B7" s="169"/>
      <c r="C7" s="169" t="str">
        <f>IF(RES_hhdet_in_tes!C7=0,"",RES_hhdet_in_tes!C7/RES_hhdet_in_fec!C7)</f>
        <v/>
      </c>
      <c r="D7" s="169" t="str">
        <f>IF(RES_hhdet_in_tes!D7=0,"",RES_hhdet_in_tes!D7/RES_hhdet_in_fec!D7)</f>
        <v/>
      </c>
      <c r="E7" s="169" t="str">
        <f>IF(RES_hhdet_in_tes!E7=0,"",RES_hhdet_in_tes!E7/RES_hhdet_in_fec!E7)</f>
        <v/>
      </c>
      <c r="F7" s="169" t="str">
        <f>IF(RES_hhdet_in_tes!F7=0,"",RES_hhdet_in_tes!F7/RES_hhdet_in_fec!F7)</f>
        <v/>
      </c>
      <c r="G7" s="169">
        <f>IF(RES_hhdet_in_tes!G7=0,"",RES_hhdet_in_tes!G7/RES_hhdet_in_fec!G7)</f>
        <v>1.9579606029183001</v>
      </c>
      <c r="H7" s="169" t="str">
        <f>IF(RES_hhdet_in_tes!H7=0,"",RES_hhdet_in_tes!H7/RES_hhdet_in_fec!H7)</f>
        <v/>
      </c>
      <c r="I7" s="169" t="str">
        <f>IF(RES_hhdet_in_tes!I7=0,"",RES_hhdet_in_tes!I7/RES_hhdet_in_fec!I7)</f>
        <v/>
      </c>
      <c r="J7" s="169">
        <f>IF(RES_hhdet_in_tes!J7=0,"",RES_hhdet_in_tes!J7/RES_hhdet_in_fec!J7)</f>
        <v>2.268296404575016</v>
      </c>
      <c r="K7" s="169" t="str">
        <f>IF(RES_hhdet_in_tes!K7=0,"",RES_hhdet_in_tes!K7/RES_hhdet_in_fec!K7)</f>
        <v/>
      </c>
      <c r="L7" s="169" t="str">
        <f>IF(RES_hhdet_in_tes!L7=0,"",RES_hhdet_in_tes!L7/RES_hhdet_in_fec!L7)</f>
        <v/>
      </c>
      <c r="M7" s="169">
        <f>IF(RES_hhdet_in_tes!M7=0,"",RES_hhdet_in_tes!M7/RES_hhdet_in_fec!M7)</f>
        <v>2.6752164055848491</v>
      </c>
      <c r="N7" s="169" t="str">
        <f>IF(RES_hhdet_in_tes!N7=0,"",RES_hhdet_in_tes!N7/RES_hhdet_in_fec!N7)</f>
        <v/>
      </c>
      <c r="O7" s="169" t="str">
        <f>IF(RES_hhdet_in_tes!O7=0,"",RES_hhdet_in_tes!O7/RES_hhdet_in_fec!O7)</f>
        <v/>
      </c>
      <c r="P7" s="169" t="str">
        <f>IF(RES_hhdet_in_tes!P7=0,"",RES_hhdet_in_tes!P7/RES_hhdet_in_fec!P7)</f>
        <v/>
      </c>
      <c r="Q7" s="169" t="str">
        <f>IF(RES_hhdet_in_tes!Q7=0,"",RES_hhdet_in_tes!Q7/RES_hhdet_in_fec!Q7)</f>
        <v/>
      </c>
    </row>
    <row r="8" spans="1:17" ht="12" customHeight="1" x14ac:dyDescent="0.25">
      <c r="A8" s="23" t="s">
        <v>60</v>
      </c>
      <c r="B8" s="73"/>
      <c r="C8" s="73" t="str">
        <f>IF(RES_hhdet_in_tes!C8=0,"",RES_hhdet_in_tes!C8/RES_hhdet_in_fec!C8)</f>
        <v/>
      </c>
      <c r="D8" s="73" t="str">
        <f>IF(RES_hhdet_in_tes!D8=0,"",RES_hhdet_in_tes!D8/RES_hhdet_in_fec!D8)</f>
        <v/>
      </c>
      <c r="E8" s="73" t="str">
        <f>IF(RES_hhdet_in_tes!E8=0,"",RES_hhdet_in_tes!E8/RES_hhdet_in_fec!E8)</f>
        <v/>
      </c>
      <c r="F8" s="73" t="str">
        <f>IF(RES_hhdet_in_tes!F8=0,"",RES_hhdet_in_tes!F8/RES_hhdet_in_fec!F8)</f>
        <v/>
      </c>
      <c r="G8" s="73">
        <f>IF(RES_hhdet_in_tes!G8=0,"",RES_hhdet_in_tes!G8/RES_hhdet_in_fec!G8)</f>
        <v>1.9579606029183001</v>
      </c>
      <c r="H8" s="73" t="str">
        <f>IF(RES_hhdet_in_tes!H8=0,"",RES_hhdet_in_tes!H8/RES_hhdet_in_fec!H8)</f>
        <v/>
      </c>
      <c r="I8" s="73" t="str">
        <f>IF(RES_hhdet_in_tes!I8=0,"",RES_hhdet_in_tes!I8/RES_hhdet_in_fec!I8)</f>
        <v/>
      </c>
      <c r="J8" s="73">
        <f>IF(RES_hhdet_in_tes!J8=0,"",RES_hhdet_in_tes!J8/RES_hhdet_in_fec!J8)</f>
        <v>2.268296404575016</v>
      </c>
      <c r="K8" s="73" t="str">
        <f>IF(RES_hhdet_in_tes!K8=0,"",RES_hhdet_in_tes!K8/RES_hhdet_in_fec!K8)</f>
        <v/>
      </c>
      <c r="L8" s="73" t="str">
        <f>IF(RES_hhdet_in_tes!L8=0,"",RES_hhdet_in_tes!L8/RES_hhdet_in_fec!L8)</f>
        <v/>
      </c>
      <c r="M8" s="73">
        <f>IF(RES_hhdet_in_tes!M8=0,"",RES_hhdet_in_tes!M8/RES_hhdet_in_fec!M8)</f>
        <v>2.6752164055848491</v>
      </c>
      <c r="N8" s="73" t="str">
        <f>IF(RES_hhdet_in_tes!N8=0,"",RES_hhdet_in_tes!N8/RES_hhdet_in_fec!N8)</f>
        <v/>
      </c>
      <c r="O8" s="73" t="str">
        <f>IF(RES_hhdet_in_tes!O8=0,"",RES_hhdet_in_tes!O8/RES_hhdet_in_fec!O8)</f>
        <v/>
      </c>
      <c r="P8" s="73" t="str">
        <f>IF(RES_hhdet_in_tes!P8=0,"",RES_hhdet_in_tes!P8/RES_hhdet_in_fec!P8)</f>
        <v/>
      </c>
      <c r="Q8" s="73" t="str">
        <f>IF(RES_hhdet_in_tes!Q8=0,"",RES_hhdet_in_tes!Q8/RES_hhdet_in_fec!Q8)</f>
        <v/>
      </c>
    </row>
    <row r="9" spans="1:17" ht="12" customHeight="1" x14ac:dyDescent="0.25">
      <c r="A9" s="158" t="s">
        <v>63</v>
      </c>
      <c r="B9" s="169"/>
      <c r="C9" s="169" t="str">
        <f>IF(RES_hhdet_in_tes!C9=0,"",RES_hhdet_in_tes!C9/RES_hhdet_in_fec!C9)</f>
        <v/>
      </c>
      <c r="D9" s="169">
        <f>IF(RES_hhdet_in_tes!D9=0,"",RES_hhdet_in_tes!D9/RES_hhdet_in_fec!D9)</f>
        <v>0.58952420280085094</v>
      </c>
      <c r="E9" s="169" t="str">
        <f>IF(RES_hhdet_in_tes!E9=0,"",RES_hhdet_in_tes!E9/RES_hhdet_in_fec!E9)</f>
        <v/>
      </c>
      <c r="F9" s="169">
        <f>IF(RES_hhdet_in_tes!F9=0,"",RES_hhdet_in_tes!F9/RES_hhdet_in_fec!F9)</f>
        <v>0.43418313498931904</v>
      </c>
      <c r="G9" s="169">
        <f>IF(RES_hhdet_in_tes!G9=0,"",RES_hhdet_in_tes!G9/RES_hhdet_in_fec!G9)</f>
        <v>0.60655118470524627</v>
      </c>
      <c r="H9" s="169" t="str">
        <f>IF(RES_hhdet_in_tes!H9=0,"",RES_hhdet_in_tes!H9/RES_hhdet_in_fec!H9)</f>
        <v/>
      </c>
      <c r="I9" s="169" t="str">
        <f>IF(RES_hhdet_in_tes!I9=0,"",RES_hhdet_in_tes!I9/RES_hhdet_in_fec!I9)</f>
        <v/>
      </c>
      <c r="J9" s="169">
        <f>IF(RES_hhdet_in_tes!J9=0,"",RES_hhdet_in_tes!J9/RES_hhdet_in_fec!J9)</f>
        <v>0.64700136056939006</v>
      </c>
      <c r="K9" s="169">
        <f>IF(RES_hhdet_in_tes!K9=0,"",RES_hhdet_in_tes!K9/RES_hhdet_in_fec!K9)</f>
        <v>0.76059686148946926</v>
      </c>
      <c r="L9" s="169">
        <f>IF(RES_hhdet_in_tes!L9=0,"",RES_hhdet_in_tes!L9/RES_hhdet_in_fec!L9)</f>
        <v>0.48259758968355415</v>
      </c>
      <c r="M9" s="169">
        <f>IF(RES_hhdet_in_tes!M9=0,"",RES_hhdet_in_tes!M9/RES_hhdet_in_fec!M9)</f>
        <v>0.44592484651901787</v>
      </c>
      <c r="N9" s="169" t="str">
        <f>IF(RES_hhdet_in_tes!N9=0,"",RES_hhdet_in_tes!N9/RES_hhdet_in_fec!N9)</f>
        <v/>
      </c>
      <c r="O9" s="169" t="str">
        <f>IF(RES_hhdet_in_tes!O9=0,"",RES_hhdet_in_tes!O9/RES_hhdet_in_fec!O9)</f>
        <v/>
      </c>
      <c r="P9" s="169" t="str">
        <f>IF(RES_hhdet_in_tes!P9=0,"",RES_hhdet_in_tes!P9/RES_hhdet_in_fec!P9)</f>
        <v/>
      </c>
      <c r="Q9" s="169" t="str">
        <f>IF(RES_hhdet_in_tes!Q9=0,"",RES_hhdet_in_tes!Q9/RES_hhdet_in_fec!Q9)</f>
        <v/>
      </c>
    </row>
    <row r="10" spans="1:17" ht="12" customHeight="1" x14ac:dyDescent="0.25">
      <c r="A10" s="167" t="s">
        <v>171</v>
      </c>
      <c r="B10" s="174"/>
      <c r="C10" s="174" t="str">
        <f>IF(RES_hhdet_in_tes!C10=0,"",RES_hhdet_in_tes!C10/RES_hhdet_in_fec!C10)</f>
        <v/>
      </c>
      <c r="D10" s="174">
        <f>IF(RES_hhdet_in_tes!D10=0,"",RES_hhdet_in_tes!D10/RES_hhdet_in_fec!D10)</f>
        <v>0.42834526610469803</v>
      </c>
      <c r="E10" s="174" t="str">
        <f>IF(RES_hhdet_in_tes!E10=0,"",RES_hhdet_in_tes!E10/RES_hhdet_in_fec!E10)</f>
        <v/>
      </c>
      <c r="F10" s="174">
        <f>IF(RES_hhdet_in_tes!F10=0,"",RES_hhdet_in_tes!F10/RES_hhdet_in_fec!F10)</f>
        <v>0.43418313498931904</v>
      </c>
      <c r="G10" s="174">
        <f>IF(RES_hhdet_in_tes!G10=0,"",RES_hhdet_in_tes!G10/RES_hhdet_in_fec!G10)</f>
        <v>0.43683110849005491</v>
      </c>
      <c r="H10" s="174" t="str">
        <f>IF(RES_hhdet_in_tes!H10=0,"",RES_hhdet_in_tes!H10/RES_hhdet_in_fec!H10)</f>
        <v/>
      </c>
      <c r="I10" s="174" t="str">
        <f>IF(RES_hhdet_in_tes!I10=0,"",RES_hhdet_in_tes!I10/RES_hhdet_in_fec!I10)</f>
        <v/>
      </c>
      <c r="J10" s="174">
        <f>IF(RES_hhdet_in_tes!J10=0,"",RES_hhdet_in_tes!J10/RES_hhdet_in_fec!J10)</f>
        <v>0.44816375295883409</v>
      </c>
      <c r="K10" s="174" t="str">
        <f>IF(RES_hhdet_in_tes!K10=0,"",RES_hhdet_in_tes!K10/RES_hhdet_in_fec!K10)</f>
        <v/>
      </c>
      <c r="L10" s="174">
        <f>IF(RES_hhdet_in_tes!L10=0,"",RES_hhdet_in_tes!L10/RES_hhdet_in_fec!L10)</f>
        <v>0.44488650432895877</v>
      </c>
      <c r="M10" s="174">
        <f>IF(RES_hhdet_in_tes!M10=0,"",RES_hhdet_in_tes!M10/RES_hhdet_in_fec!M10)</f>
        <v>0.44592484651901787</v>
      </c>
      <c r="N10" s="174" t="str">
        <f>IF(RES_hhdet_in_tes!N10=0,"",RES_hhdet_in_tes!N10/RES_hhdet_in_fec!N10)</f>
        <v/>
      </c>
      <c r="O10" s="174" t="str">
        <f>IF(RES_hhdet_in_tes!O10=0,"",RES_hhdet_in_tes!O10/RES_hhdet_in_fec!O10)</f>
        <v/>
      </c>
      <c r="P10" s="174" t="str">
        <f>IF(RES_hhdet_in_tes!P10=0,"",RES_hhdet_in_tes!P10/RES_hhdet_in_fec!P10)</f>
        <v/>
      </c>
      <c r="Q10" s="174" t="str">
        <f>IF(RES_hhdet_in_tes!Q10=0,"",RES_hhdet_in_tes!Q10/RES_hhdet_in_fec!Q10)</f>
        <v/>
      </c>
    </row>
    <row r="11" spans="1:17" ht="12" customHeight="1" x14ac:dyDescent="0.25">
      <c r="A11" s="167" t="s">
        <v>144</v>
      </c>
      <c r="B11" s="174"/>
      <c r="C11" s="174" t="str">
        <f>IF(RES_hhdet_in_tes!C11=0,"",RES_hhdet_in_tes!C11/RES_hhdet_in_fec!C11)</f>
        <v/>
      </c>
      <c r="D11" s="174" t="str">
        <f>IF(RES_hhdet_in_tes!D11=0,"",RES_hhdet_in_tes!D11/RES_hhdet_in_fec!D11)</f>
        <v/>
      </c>
      <c r="E11" s="174" t="str">
        <f>IF(RES_hhdet_in_tes!E11=0,"",RES_hhdet_in_tes!E11/RES_hhdet_in_fec!E11)</f>
        <v/>
      </c>
      <c r="F11" s="174" t="str">
        <f>IF(RES_hhdet_in_tes!F11=0,"",RES_hhdet_in_tes!F11/RES_hhdet_in_fec!F11)</f>
        <v/>
      </c>
      <c r="G11" s="174" t="str">
        <f>IF(RES_hhdet_in_tes!G11=0,"",RES_hhdet_in_tes!G11/RES_hhdet_in_fec!G11)</f>
        <v/>
      </c>
      <c r="H11" s="174" t="str">
        <f>IF(RES_hhdet_in_tes!H11=0,"",RES_hhdet_in_tes!H11/RES_hhdet_in_fec!H11)</f>
        <v/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 t="str">
        <f>IF(RES_hhdet_in_tes!D12=0,"",RES_hhdet_in_tes!D12/RES_hhdet_in_fec!D12)</f>
        <v/>
      </c>
      <c r="E12" s="174" t="str">
        <f>IF(RES_hhdet_in_tes!E12=0,"",RES_hhdet_in_tes!E12/RES_hhdet_in_fec!E12)</f>
        <v/>
      </c>
      <c r="F12" s="174" t="str">
        <f>IF(RES_hhdet_in_tes!F12=0,"",RES_hhdet_in_tes!F12/RES_hhdet_in_fec!F12)</f>
        <v/>
      </c>
      <c r="G12" s="174" t="str">
        <f>IF(RES_hhdet_in_tes!G12=0,"",RES_hhdet_in_tes!G12/RES_hhdet_in_fec!G12)</f>
        <v/>
      </c>
      <c r="H12" s="174" t="str">
        <f>IF(RES_hhdet_in_tes!H12=0,"",RES_hhdet_in_tes!H12/RES_hhdet_in_fec!H12)</f>
        <v/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 t="str">
        <f>IF(RES_hhdet_in_tes!L12=0,"",RES_hhdet_in_tes!L12/RES_hhdet_in_fec!L12)</f>
        <v/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 t="str">
        <f>IF(RES_hhdet_in_tes!D13=0,"",RES_hhdet_in_tes!D13/RES_hhdet_in_fec!D13)</f>
        <v/>
      </c>
      <c r="E13" s="173" t="str">
        <f>IF(RES_hhdet_in_tes!E13=0,"",RES_hhdet_in_tes!E13/RES_hhdet_in_fec!E13)</f>
        <v/>
      </c>
      <c r="F13" s="173" t="str">
        <f>IF(RES_hhdet_in_tes!F13=0,"",RES_hhdet_in_tes!F13/RES_hhdet_in_fec!F13)</f>
        <v/>
      </c>
      <c r="G13" s="173" t="str">
        <f>IF(RES_hhdet_in_tes!G13=0,"",RES_hhdet_in_tes!G13/RES_hhdet_in_fec!G13)</f>
        <v/>
      </c>
      <c r="H13" s="173" t="str">
        <f>IF(RES_hhdet_in_tes!H13=0,"",RES_hhdet_in_tes!H13/RES_hhdet_in_fec!H13)</f>
        <v/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 t="str">
        <f>IF(RES_hhdet_in_tes!L13=0,"",RES_hhdet_in_tes!L13/RES_hhdet_in_fec!L13)</f>
        <v/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 t="str">
        <f>IF(RES_hhdet_in_tes!D14=0,"",RES_hhdet_in_tes!D14/RES_hhdet_in_fec!D14)</f>
        <v/>
      </c>
      <c r="E14" s="172" t="str">
        <f>IF(RES_hhdet_in_tes!E14=0,"",RES_hhdet_in_tes!E14/RES_hhdet_in_fec!E14)</f>
        <v/>
      </c>
      <c r="F14" s="172" t="str">
        <f>IF(RES_hhdet_in_tes!F14=0,"",RES_hhdet_in_tes!F14/RES_hhdet_in_fec!F14)</f>
        <v/>
      </c>
      <c r="G14" s="172" t="str">
        <f>IF(RES_hhdet_in_tes!G14=0,"",RES_hhdet_in_tes!G14/RES_hhdet_in_fec!G14)</f>
        <v/>
      </c>
      <c r="H14" s="172" t="str">
        <f>IF(RES_hhdet_in_tes!H14=0,"",RES_hhdet_in_tes!H14/RES_hhdet_in_fec!H14)</f>
        <v/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 t="str">
        <f>IF(RES_hhdet_in_tes!L14=0,"",RES_hhdet_in_tes!L14/RES_hhdet_in_fec!L14)</f>
        <v/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 t="str">
        <f>IF(RES_hhdet_in_tes!C15=0,"",RES_hhdet_in_tes!C15/RES_hhdet_in_fec!C15)</f>
        <v/>
      </c>
      <c r="D15" s="171">
        <f>IF(RES_hhdet_in_tes!D15=0,"",RES_hhdet_in_tes!D15/RES_hhdet_in_fec!D15)</f>
        <v>0.73662478027583767</v>
      </c>
      <c r="E15" s="171" t="str">
        <f>IF(RES_hhdet_in_tes!E15=0,"",RES_hhdet_in_tes!E15/RES_hhdet_in_fec!E15)</f>
        <v/>
      </c>
      <c r="F15" s="171" t="str">
        <f>IF(RES_hhdet_in_tes!F15=0,"",RES_hhdet_in_tes!F15/RES_hhdet_in_fec!F15)</f>
        <v/>
      </c>
      <c r="G15" s="171">
        <f>IF(RES_hhdet_in_tes!G15=0,"",RES_hhdet_in_tes!G15/RES_hhdet_in_fec!G15)</f>
        <v>0.75578820508184374</v>
      </c>
      <c r="H15" s="171" t="str">
        <f>IF(RES_hhdet_in_tes!H15=0,"",RES_hhdet_in_tes!H15/RES_hhdet_in_fec!H15)</f>
        <v/>
      </c>
      <c r="I15" s="171" t="str">
        <f>IF(RES_hhdet_in_tes!I15=0,"",RES_hhdet_in_tes!I15/RES_hhdet_in_fec!I15)</f>
        <v/>
      </c>
      <c r="J15" s="171">
        <f>IF(RES_hhdet_in_tes!J15=0,"",RES_hhdet_in_tes!J15/RES_hhdet_in_fec!J15)</f>
        <v>0.76160751805179272</v>
      </c>
      <c r="K15" s="171">
        <f>IF(RES_hhdet_in_tes!K15=0,"",RES_hhdet_in_tes!K15/RES_hhdet_in_fec!K15)</f>
        <v>0.76059686148946926</v>
      </c>
      <c r="L15" s="171">
        <f>IF(RES_hhdet_in_tes!L15=0,"",RES_hhdet_in_tes!L15/RES_hhdet_in_fec!L15)</f>
        <v>0.76080617241801718</v>
      </c>
      <c r="M15" s="171" t="str">
        <f>IF(RES_hhdet_in_tes!M15=0,"",RES_hhdet_in_tes!M15/RES_hhdet_in_fec!M15)</f>
        <v/>
      </c>
      <c r="N15" s="171" t="str">
        <f>IF(RES_hhdet_in_tes!N15=0,"",RES_hhdet_in_tes!N15/RES_hhdet_in_fec!N15)</f>
        <v/>
      </c>
      <c r="O15" s="171" t="str">
        <f>IF(RES_hhdet_in_tes!O15=0,"",RES_hhdet_in_tes!O15/RES_hhdet_in_fec!O15)</f>
        <v/>
      </c>
      <c r="P15" s="171" t="str">
        <f>IF(RES_hhdet_in_tes!P15=0,"",RES_hhdet_in_tes!P15/RES_hhdet_in_fec!P15)</f>
        <v/>
      </c>
      <c r="Q15" s="171" t="str">
        <f>IF(RES_hhdet_in_tes!Q15=0,"",RES_hhdet_in_tes!Q15/RES_hhdet_in_fec!Q15)</f>
        <v/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 t="str">
        <f>IF(RES_hhdet_in_tes!D16=0,"",RES_hhdet_in_tes!D16/RES_hhdet_in_fec!D16)</f>
        <v/>
      </c>
      <c r="E16" s="170" t="str">
        <f>IF(RES_hhdet_in_tes!E16=0,"",RES_hhdet_in_tes!E16/RES_hhdet_in_fec!E16)</f>
        <v/>
      </c>
      <c r="F16" s="170" t="str">
        <f>IF(RES_hhdet_in_tes!F16=0,"",RES_hhdet_in_tes!F16/RES_hhdet_in_fec!F16)</f>
        <v/>
      </c>
      <c r="G16" s="170" t="str">
        <f>IF(RES_hhdet_in_tes!G16=0,"",RES_hhdet_in_tes!G16/RES_hhdet_in_fec!G16)</f>
        <v/>
      </c>
      <c r="H16" s="170" t="str">
        <f>IF(RES_hhdet_in_tes!H16=0,"",RES_hhdet_in_tes!H16/RES_hhdet_in_fec!H16)</f>
        <v/>
      </c>
      <c r="I16" s="170" t="str">
        <f>IF(RES_hhdet_in_tes!I16=0,"",RES_hhdet_in_tes!I16/RES_hhdet_in_fec!I16)</f>
        <v/>
      </c>
      <c r="J16" s="170" t="str">
        <f>IF(RES_hhdet_in_tes!J16=0,"",RES_hhdet_in_tes!J16/RES_hhdet_in_fec!J16)</f>
        <v/>
      </c>
      <c r="K16" s="170" t="str">
        <f>IF(RES_hhdet_in_tes!K16=0,"",RES_hhdet_in_tes!K16/RES_hhdet_in_fec!K16)</f>
        <v/>
      </c>
      <c r="L16" s="170" t="str">
        <f>IF(RES_hhdet_in_tes!L16=0,"",RES_hhdet_in_tes!L16/RES_hhdet_in_fec!L16)</f>
        <v/>
      </c>
      <c r="M16" s="170" t="str">
        <f>IF(RES_hhdet_in_tes!M16=0,"",RES_hhdet_in_tes!M16/RES_hhdet_in_fec!M16)</f>
        <v/>
      </c>
      <c r="N16" s="170" t="str">
        <f>IF(RES_hhdet_in_tes!N16=0,"",RES_hhdet_in_tes!N16/RES_hhdet_in_fec!N16)</f>
        <v/>
      </c>
      <c r="O16" s="170" t="str">
        <f>IF(RES_hhdet_in_tes!O16=0,"",RES_hhdet_in_tes!O16/RES_hhdet_in_fec!O16)</f>
        <v/>
      </c>
      <c r="P16" s="170" t="str">
        <f>IF(RES_hhdet_in_tes!P16=0,"",RES_hhdet_in_tes!P16/RES_hhdet_in_fec!P16)</f>
        <v/>
      </c>
      <c r="Q16" s="170" t="str">
        <f>IF(RES_hhdet_in_tes!Q16=0,"",RES_hhdet_in_tes!Q16/RES_hhdet_in_fec!Q16)</f>
        <v/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 t="str">
        <f>IF(RES_hhdet_in_tes!D17=0,"",RES_hhdet_in_tes!D17/RES_hhdet_in_fec!D17)</f>
        <v/>
      </c>
      <c r="E17" s="73" t="str">
        <f>IF(RES_hhdet_in_tes!E17=0,"",RES_hhdet_in_tes!E17/RES_hhdet_in_fec!E17)</f>
        <v/>
      </c>
      <c r="F17" s="73" t="str">
        <f>IF(RES_hhdet_in_tes!F17=0,"",RES_hhdet_in_tes!F17/RES_hhdet_in_fec!F17)</f>
        <v/>
      </c>
      <c r="G17" s="73" t="str">
        <f>IF(RES_hhdet_in_tes!G17=0,"",RES_hhdet_in_tes!G17/RES_hhdet_in_fec!G17)</f>
        <v/>
      </c>
      <c r="H17" s="73" t="str">
        <f>IF(RES_hhdet_in_tes!H17=0,"",RES_hhdet_in_tes!H17/RES_hhdet_in_fec!H17)</f>
        <v/>
      </c>
      <c r="I17" s="73" t="str">
        <f>IF(RES_hhdet_in_tes!I17=0,"",RES_hhdet_in_tes!I17/RES_hhdet_in_fec!I17)</f>
        <v/>
      </c>
      <c r="J17" s="73" t="str">
        <f>IF(RES_hhdet_in_tes!J17=0,"",RES_hhdet_in_tes!J17/RES_hhdet_in_fec!J17)</f>
        <v/>
      </c>
      <c r="K17" s="73" t="str">
        <f>IF(RES_hhdet_in_tes!K17=0,"",RES_hhdet_in_tes!K17/RES_hhdet_in_fec!K17)</f>
        <v/>
      </c>
      <c r="L17" s="73" t="str">
        <f>IF(RES_hhdet_in_tes!L17=0,"",RES_hhdet_in_tes!L17/RES_hhdet_in_fec!L17)</f>
        <v/>
      </c>
      <c r="M17" s="73" t="str">
        <f>IF(RES_hhdet_in_tes!M17=0,"",RES_hhdet_in_tes!M17/RES_hhdet_in_fec!M17)</f>
        <v/>
      </c>
      <c r="N17" s="73" t="str">
        <f>IF(RES_hhdet_in_tes!N17=0,"",RES_hhdet_in_tes!N17/RES_hhdet_in_fec!N17)</f>
        <v/>
      </c>
      <c r="O17" s="73" t="str">
        <f>IF(RES_hhdet_in_tes!O17=0,"",RES_hhdet_in_tes!O17/RES_hhdet_in_fec!O17)</f>
        <v/>
      </c>
      <c r="P17" s="73" t="str">
        <f>IF(RES_hhdet_in_tes!P17=0,"",RES_hhdet_in_tes!P17/RES_hhdet_in_fec!P17)</f>
        <v/>
      </c>
      <c r="Q17" s="73" t="str">
        <f>IF(RES_hhdet_in_tes!Q17=0,"",RES_hhdet_in_tes!Q17/RES_hhdet_in_fec!Q17)</f>
        <v/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 t="str">
        <f>IF(RES_hhdet_in_tes!D18=0,"",RES_hhdet_in_tes!D18/RES_hhdet_in_fec!D18)</f>
        <v/>
      </c>
      <c r="E18" s="73" t="str">
        <f>IF(RES_hhdet_in_tes!E18=0,"",RES_hhdet_in_tes!E18/RES_hhdet_in_fec!E18)</f>
        <v/>
      </c>
      <c r="F18" s="73" t="str">
        <f>IF(RES_hhdet_in_tes!F18=0,"",RES_hhdet_in_tes!F18/RES_hhdet_in_fec!F18)</f>
        <v/>
      </c>
      <c r="G18" s="73" t="str">
        <f>IF(RES_hhdet_in_tes!G18=0,"",RES_hhdet_in_tes!G18/RES_hhdet_in_fec!G18)</f>
        <v/>
      </c>
      <c r="H18" s="73" t="str">
        <f>IF(RES_hhdet_in_tes!H18=0,"",RES_hhdet_in_tes!H18/RES_hhdet_in_fec!H18)</f>
        <v/>
      </c>
      <c r="I18" s="73" t="str">
        <f>IF(RES_hhdet_in_tes!I18=0,"",RES_hhdet_in_tes!I18/RES_hhdet_in_fec!I18)</f>
        <v/>
      </c>
      <c r="J18" s="73" t="str">
        <f>IF(RES_hhdet_in_tes!J18=0,"",RES_hhdet_in_tes!J18/RES_hhdet_in_fec!J18)</f>
        <v/>
      </c>
      <c r="K18" s="73" t="str">
        <f>IF(RES_hhdet_in_tes!K18=0,"",RES_hhdet_in_tes!K18/RES_hhdet_in_fec!K18)</f>
        <v/>
      </c>
      <c r="L18" s="73" t="str">
        <f>IF(RES_hhdet_in_tes!L18=0,"",RES_hhdet_in_tes!L18/RES_hhdet_in_fec!L18)</f>
        <v/>
      </c>
      <c r="M18" s="73" t="str">
        <f>IF(RES_hhdet_in_tes!M18=0,"",RES_hhdet_in_tes!M18/RES_hhdet_in_fec!M18)</f>
        <v/>
      </c>
      <c r="N18" s="73" t="str">
        <f>IF(RES_hhdet_in_tes!N18=0,"",RES_hhdet_in_tes!N18/RES_hhdet_in_fec!N18)</f>
        <v/>
      </c>
      <c r="O18" s="73" t="str">
        <f>IF(RES_hhdet_in_tes!O18=0,"",RES_hhdet_in_tes!O18/RES_hhdet_in_fec!O18)</f>
        <v/>
      </c>
      <c r="P18" s="73" t="str">
        <f>IF(RES_hhdet_in_tes!P18=0,"",RES_hhdet_in_tes!P18/RES_hhdet_in_fec!P18)</f>
        <v/>
      </c>
      <c r="Q18" s="73" t="str">
        <f>IF(RES_hhdet_in_tes!Q18=0,"",RES_hhdet_in_tes!Q18/RES_hhdet_in_fec!Q18)</f>
        <v/>
      </c>
    </row>
    <row r="19" spans="1:17" ht="12" customHeight="1" x14ac:dyDescent="0.25">
      <c r="A19" s="158" t="s">
        <v>62</v>
      </c>
      <c r="B19" s="169"/>
      <c r="C19" s="169" t="str">
        <f>IF(RES_hhdet_in_tes!C19=0,"",RES_hhdet_in_tes!C19/RES_hhdet_in_fec!C19)</f>
        <v/>
      </c>
      <c r="D19" s="169">
        <f>IF(RES_hhdet_in_tes!D19=0,"",RES_hhdet_in_tes!D19/RES_hhdet_in_fec!D19)</f>
        <v>0.82494388669215613</v>
      </c>
      <c r="E19" s="169" t="str">
        <f>IF(RES_hhdet_in_tes!E19=0,"",RES_hhdet_in_tes!E19/RES_hhdet_in_fec!E19)</f>
        <v/>
      </c>
      <c r="F19" s="169">
        <f>IF(RES_hhdet_in_tes!F19=0,"",RES_hhdet_in_tes!F19/RES_hhdet_in_fec!F19)</f>
        <v>0.83336178763361635</v>
      </c>
      <c r="G19" s="169">
        <f>IF(RES_hhdet_in_tes!G19=0,"",RES_hhdet_in_tes!G19/RES_hhdet_in_fec!G19)</f>
        <v>0.83828265539375491</v>
      </c>
      <c r="H19" s="169" t="str">
        <f>IF(RES_hhdet_in_tes!H19=0,"",RES_hhdet_in_tes!H19/RES_hhdet_in_fec!H19)</f>
        <v/>
      </c>
      <c r="I19" s="169" t="str">
        <f>IF(RES_hhdet_in_tes!I19=0,"",RES_hhdet_in_tes!I19/RES_hhdet_in_fec!I19)</f>
        <v/>
      </c>
      <c r="J19" s="169">
        <f>IF(RES_hhdet_in_tes!J19=0,"",RES_hhdet_in_tes!J19/RES_hhdet_in_fec!J19)</f>
        <v>0.84952485602130268</v>
      </c>
      <c r="K19" s="169">
        <f>IF(RES_hhdet_in_tes!K19=0,"",RES_hhdet_in_tes!K19/RES_hhdet_in_fec!K19)</f>
        <v>0.83033390372020566</v>
      </c>
      <c r="L19" s="169">
        <f>IF(RES_hhdet_in_tes!L19=0,"",RES_hhdet_in_tes!L19/RES_hhdet_in_fec!L19)</f>
        <v>0.83576325609568736</v>
      </c>
      <c r="M19" s="169">
        <f>IF(RES_hhdet_in_tes!M19=0,"",RES_hhdet_in_tes!M19/RES_hhdet_in_fec!M19)</f>
        <v>0.83842795391800973</v>
      </c>
      <c r="N19" s="169" t="str">
        <f>IF(RES_hhdet_in_tes!N19=0,"",RES_hhdet_in_tes!N19/RES_hhdet_in_fec!N19)</f>
        <v/>
      </c>
      <c r="O19" s="169" t="str">
        <f>IF(RES_hhdet_in_tes!O19=0,"",RES_hhdet_in_tes!O19/RES_hhdet_in_fec!O19)</f>
        <v/>
      </c>
      <c r="P19" s="169" t="str">
        <f>IF(RES_hhdet_in_tes!P19=0,"",RES_hhdet_in_tes!P19/RES_hhdet_in_fec!P19)</f>
        <v/>
      </c>
      <c r="Q19" s="169" t="str">
        <f>IF(RES_hhdet_in_tes!Q19=0,"",RES_hhdet_in_tes!Q19/RES_hhdet_in_fec!Q19)</f>
        <v/>
      </c>
    </row>
    <row r="20" spans="1:17" ht="12" customHeight="1" x14ac:dyDescent="0.25">
      <c r="A20" s="23" t="s">
        <v>58</v>
      </c>
      <c r="B20" s="73"/>
      <c r="C20" s="73" t="str">
        <f>IF(RES_hhdet_in_tes!C20=0,"",RES_hhdet_in_tes!C20/RES_hhdet_in_fec!C20)</f>
        <v/>
      </c>
      <c r="D20" s="73" t="str">
        <f>IF(RES_hhdet_in_tes!D20=0,"",RES_hhdet_in_tes!D20/RES_hhdet_in_fec!D20)</f>
        <v/>
      </c>
      <c r="E20" s="73" t="str">
        <f>IF(RES_hhdet_in_tes!E20=0,"",RES_hhdet_in_tes!E20/RES_hhdet_in_fec!E20)</f>
        <v/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 t="str">
        <f>IF(RES_hhdet_in_tes!H20=0,"",RES_hhdet_in_tes!H20/RES_hhdet_in_fec!H20)</f>
        <v/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 t="str">
        <f>IF(RES_hhdet_in_tes!L20=0,"",RES_hhdet_in_tes!L20/RES_hhdet_in_fec!L20)</f>
        <v/>
      </c>
      <c r="M20" s="73" t="str">
        <f>IF(RES_hhdet_in_tes!M20=0,"",RES_hhdet_in_tes!M20/RES_hhdet_in_fec!M20)</f>
        <v/>
      </c>
      <c r="N20" s="73" t="str">
        <f>IF(RES_hhdet_in_tes!N20=0,"",RES_hhdet_in_tes!N20/RES_hhdet_in_fec!N20)</f>
        <v/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 t="str">
        <f>IF(RES_hhdet_in_tes!C21=0,"",RES_hhdet_in_tes!C21/RES_hhdet_in_fec!C21)</f>
        <v/>
      </c>
      <c r="D21" s="73" t="str">
        <f>IF(RES_hhdet_in_tes!D21=0,"",RES_hhdet_in_tes!D21/RES_hhdet_in_fec!D21)</f>
        <v/>
      </c>
      <c r="E21" s="73" t="str">
        <f>IF(RES_hhdet_in_tes!E21=0,"",RES_hhdet_in_tes!E21/RES_hhdet_in_fec!E21)</f>
        <v/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 t="str">
        <f>IF(RES_hhdet_in_tes!H21=0,"",RES_hhdet_in_tes!H21/RES_hhdet_in_fec!H21)</f>
        <v/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>
        <f>IF(RES_hhdet_in_tes!K21=0,"",RES_hhdet_in_tes!K21/RES_hhdet_in_fec!K21)</f>
        <v>0.45729459853887178</v>
      </c>
      <c r="L21" s="73" t="str">
        <f>IF(RES_hhdet_in_tes!L21=0,"",RES_hhdet_in_tes!L21/RES_hhdet_in_fec!L21)</f>
        <v/>
      </c>
      <c r="M21" s="73" t="str">
        <f>IF(RES_hhdet_in_tes!M21=0,"",RES_hhdet_in_tes!M21/RES_hhdet_in_fec!M21)</f>
        <v/>
      </c>
      <c r="N21" s="73" t="str">
        <f>IF(RES_hhdet_in_tes!N21=0,"",RES_hhdet_in_tes!N21/RES_hhdet_in_fec!N21)</f>
        <v/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 t="str">
        <f>IF(RES_hhdet_in_tes!C22=0,"",RES_hhdet_in_tes!C22/RES_hhdet_in_fec!C22)</f>
        <v/>
      </c>
      <c r="D22" s="65">
        <f>IF(RES_hhdet_in_tes!D22=0,"",RES_hhdet_in_tes!D22/RES_hhdet_in_fec!D22)</f>
        <v>0.82494388669215613</v>
      </c>
      <c r="E22" s="65" t="str">
        <f>IF(RES_hhdet_in_tes!E22=0,"",RES_hhdet_in_tes!E22/RES_hhdet_in_fec!E22)</f>
        <v/>
      </c>
      <c r="F22" s="65">
        <f>IF(RES_hhdet_in_tes!F22=0,"",RES_hhdet_in_tes!F22/RES_hhdet_in_fec!F22)</f>
        <v>0.83336178763361635</v>
      </c>
      <c r="G22" s="65">
        <f>IF(RES_hhdet_in_tes!G22=0,"",RES_hhdet_in_tes!G22/RES_hhdet_in_fec!G22)</f>
        <v>0.83828265539375491</v>
      </c>
      <c r="H22" s="65" t="str">
        <f>IF(RES_hhdet_in_tes!H22=0,"",RES_hhdet_in_tes!H22/RES_hhdet_in_fec!H22)</f>
        <v/>
      </c>
      <c r="I22" s="65" t="str">
        <f>IF(RES_hhdet_in_tes!I22=0,"",RES_hhdet_in_tes!I22/RES_hhdet_in_fec!I22)</f>
        <v/>
      </c>
      <c r="J22" s="65">
        <f>IF(RES_hhdet_in_tes!J22=0,"",RES_hhdet_in_tes!J22/RES_hhdet_in_fec!J22)</f>
        <v>0.84952485602130268</v>
      </c>
      <c r="K22" s="65">
        <f>IF(RES_hhdet_in_tes!K22=0,"",RES_hhdet_in_tes!K22/RES_hhdet_in_fec!K22)</f>
        <v>0.84196078822746045</v>
      </c>
      <c r="L22" s="65">
        <f>IF(RES_hhdet_in_tes!L22=0,"",RES_hhdet_in_tes!L22/RES_hhdet_in_fec!L22)</f>
        <v>0.83576325609568736</v>
      </c>
      <c r="M22" s="65">
        <f>IF(RES_hhdet_in_tes!M22=0,"",RES_hhdet_in_tes!M22/RES_hhdet_in_fec!M22)</f>
        <v>0.83842795391800973</v>
      </c>
      <c r="N22" s="65" t="str">
        <f>IF(RES_hhdet_in_tes!N22=0,"",RES_hhdet_in_tes!N22/RES_hhdet_in_fec!N22)</f>
        <v/>
      </c>
      <c r="O22" s="65" t="str">
        <f>IF(RES_hhdet_in_tes!O22=0,"",RES_hhdet_in_tes!O22/RES_hhdet_in_fec!O22)</f>
        <v/>
      </c>
      <c r="P22" s="65" t="str">
        <f>IF(RES_hhdet_in_tes!P22=0,"",RES_hhdet_in_tes!P22/RES_hhdet_in_fec!P22)</f>
        <v/>
      </c>
      <c r="Q22" s="65" t="str">
        <f>IF(RES_hhdet_in_tes!Q22=0,"",RES_hhdet_in_tes!Q22/RES_hhdet_in_fec!Q22)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 t="str">
        <f>IF(RES_hhdet_in_tes!C24=0,"",RES_hhdet_in_tes!C24/RES_hhdet_in_fec!C24)</f>
        <v/>
      </c>
      <c r="D24" s="175" t="str">
        <f>IF(RES_hhdet_in_tes!D24=0,"",RES_hhdet_in_tes!D24/RES_hhdet_in_fec!D24)</f>
        <v/>
      </c>
      <c r="E24" s="175" t="str">
        <f>IF(RES_hhdet_in_tes!E24=0,"",RES_hhdet_in_tes!E24/RES_hhdet_in_fec!E24)</f>
        <v/>
      </c>
      <c r="F24" s="175" t="str">
        <f>IF(RES_hhdet_in_tes!F24=0,"",RES_hhdet_in_tes!F24/RES_hhdet_in_fec!F24)</f>
        <v/>
      </c>
      <c r="G24" s="175" t="str">
        <f>IF(RES_hhdet_in_tes!G24=0,"",RES_hhdet_in_tes!G24/RES_hhdet_in_fec!G24)</f>
        <v/>
      </c>
      <c r="H24" s="175" t="str">
        <f>IF(RES_hhdet_in_tes!H24=0,"",RES_hhdet_in_tes!H24/RES_hhdet_in_fec!H24)</f>
        <v/>
      </c>
      <c r="I24" s="175" t="str">
        <f>IF(RES_hhdet_in_tes!I24=0,"",RES_hhdet_in_tes!I24/RES_hhdet_in_fec!I24)</f>
        <v/>
      </c>
      <c r="J24" s="175" t="str">
        <f>IF(RES_hhdet_in_tes!J24=0,"",RES_hhdet_in_tes!J24/RES_hhdet_in_fec!J24)</f>
        <v/>
      </c>
      <c r="K24" s="175" t="str">
        <f>IF(RES_hhdet_in_tes!K24=0,"",RES_hhdet_in_tes!K24/RES_hhdet_in_fec!K24)</f>
        <v/>
      </c>
      <c r="L24" s="175" t="str">
        <f>IF(RES_hhdet_in_tes!L24=0,"",RES_hhdet_in_tes!L24/RES_hhdet_in_fec!L24)</f>
        <v/>
      </c>
      <c r="M24" s="175" t="str">
        <f>IF(RES_hhdet_in_tes!M24=0,"",RES_hhdet_in_tes!M24/RES_hhdet_in_fec!M24)</f>
        <v/>
      </c>
      <c r="N24" s="175" t="str">
        <f>IF(RES_hhdet_in_tes!N24=0,"",RES_hhdet_in_tes!N24/RES_hhdet_in_fec!N24)</f>
        <v/>
      </c>
      <c r="O24" s="175" t="str">
        <f>IF(RES_hhdet_in_tes!O24=0,"",RES_hhdet_in_tes!O24/RES_hhdet_in_fec!O24)</f>
        <v/>
      </c>
      <c r="P24" s="175" t="str">
        <f>IF(RES_hhdet_in_tes!P24=0,"",RES_hhdet_in_tes!P24/RES_hhdet_in_fec!P24)</f>
        <v/>
      </c>
      <c r="Q24" s="175" t="str">
        <f>IF(RES_hhdet_in_tes!Q24=0,"",RES_hhdet_in_tes!Q24/RES_hhdet_in_fec!Q24)</f>
        <v/>
      </c>
    </row>
    <row r="25" spans="1:17" ht="12.95" customHeight="1" x14ac:dyDescent="0.25">
      <c r="A25" s="158" t="s">
        <v>65</v>
      </c>
      <c r="B25" s="169"/>
      <c r="C25" s="169" t="str">
        <f>IF(RES_hhdet_in_tes!C25=0,"",RES_hhdet_in_tes!C25/RES_hhdet_in_fec!C25)</f>
        <v/>
      </c>
      <c r="D25" s="169" t="str">
        <f>IF(RES_hhdet_in_tes!D25=0,"",RES_hhdet_in_tes!D25/RES_hhdet_in_fec!D25)</f>
        <v/>
      </c>
      <c r="E25" s="169" t="str">
        <f>IF(RES_hhdet_in_tes!E25=0,"",RES_hhdet_in_tes!E25/RES_hhdet_in_fec!E25)</f>
        <v/>
      </c>
      <c r="F25" s="169" t="str">
        <f>IF(RES_hhdet_in_tes!F25=0,"",RES_hhdet_in_tes!F25/RES_hhdet_in_fec!F25)</f>
        <v/>
      </c>
      <c r="G25" s="169" t="str">
        <f>IF(RES_hhdet_in_tes!G25=0,"",RES_hhdet_in_tes!G25/RES_hhdet_in_fec!G25)</f>
        <v/>
      </c>
      <c r="H25" s="169" t="str">
        <f>IF(RES_hhdet_in_tes!H25=0,"",RES_hhdet_in_tes!H25/RES_hhdet_in_fec!H25)</f>
        <v/>
      </c>
      <c r="I25" s="169" t="str">
        <f>IF(RES_hhdet_in_tes!I25=0,"",RES_hhdet_in_tes!I25/RES_hhdet_in_fec!I25)</f>
        <v/>
      </c>
      <c r="J25" s="169" t="str">
        <f>IF(RES_hhdet_in_tes!J25=0,"",RES_hhdet_in_tes!J25/RES_hhdet_in_fec!J25)</f>
        <v/>
      </c>
      <c r="K25" s="169" t="str">
        <f>IF(RES_hhdet_in_tes!K25=0,"",RES_hhdet_in_tes!K25/RES_hhdet_in_fec!K25)</f>
        <v/>
      </c>
      <c r="L25" s="169" t="str">
        <f>IF(RES_hhdet_in_tes!L25=0,"",RES_hhdet_in_tes!L25/RES_hhdet_in_fec!L25)</f>
        <v/>
      </c>
      <c r="M25" s="169" t="str">
        <f>IF(RES_hhdet_in_tes!M25=0,"",RES_hhdet_in_tes!M25/RES_hhdet_in_fec!M25)</f>
        <v/>
      </c>
      <c r="N25" s="169" t="str">
        <f>IF(RES_hhdet_in_tes!N25=0,"",RES_hhdet_in_tes!N25/RES_hhdet_in_fec!N25)</f>
        <v/>
      </c>
      <c r="O25" s="169" t="str">
        <f>IF(RES_hhdet_in_tes!O25=0,"",RES_hhdet_in_tes!O25/RES_hhdet_in_fec!O25)</f>
        <v/>
      </c>
      <c r="P25" s="169" t="str">
        <f>IF(RES_hhdet_in_tes!P25=0,"",RES_hhdet_in_tes!P25/RES_hhdet_in_fec!P25)</f>
        <v/>
      </c>
      <c r="Q25" s="169" t="str">
        <f>IF(RES_hhdet_in_tes!Q25=0,"",RES_hhdet_in_tes!Q25/RES_hhdet_in_fec!Q25)</f>
        <v/>
      </c>
    </row>
    <row r="26" spans="1:17" ht="12" customHeight="1" x14ac:dyDescent="0.25">
      <c r="A26" s="23" t="s">
        <v>84</v>
      </c>
      <c r="B26" s="73"/>
      <c r="C26" s="73" t="str">
        <f>IF(RES_hhdet_in_tes!C26=0,"",RES_hhdet_in_tes!C26/RES_hhdet_in_fec!C26)</f>
        <v/>
      </c>
      <c r="D26" s="73" t="str">
        <f>IF(RES_hhdet_in_tes!D26=0,"",RES_hhdet_in_tes!D26/RES_hhdet_in_fec!D26)</f>
        <v/>
      </c>
      <c r="E26" s="73" t="str">
        <f>IF(RES_hhdet_in_tes!E26=0,"",RES_hhdet_in_tes!E26/RES_hhdet_in_fec!E26)</f>
        <v/>
      </c>
      <c r="F26" s="73" t="str">
        <f>IF(RES_hhdet_in_tes!F26=0,"",RES_hhdet_in_tes!F26/RES_hhdet_in_fec!F26)</f>
        <v/>
      </c>
      <c r="G26" s="73" t="str">
        <f>IF(RES_hhdet_in_tes!G26=0,"",RES_hhdet_in_tes!G26/RES_hhdet_in_fec!G26)</f>
        <v/>
      </c>
      <c r="H26" s="73" t="str">
        <f>IF(RES_hhdet_in_tes!H26=0,"",RES_hhdet_in_tes!H26/RES_hhdet_in_fec!H26)</f>
        <v/>
      </c>
      <c r="I26" s="73" t="str">
        <f>IF(RES_hhdet_in_tes!I26=0,"",RES_hhdet_in_tes!I26/RES_hhdet_in_fec!I26)</f>
        <v/>
      </c>
      <c r="J26" s="73" t="str">
        <f>IF(RES_hhdet_in_tes!J26=0,"",RES_hhdet_in_tes!J26/RES_hhdet_in_fec!J26)</f>
        <v/>
      </c>
      <c r="K26" s="73" t="str">
        <f>IF(RES_hhdet_in_tes!K26=0,"",RES_hhdet_in_tes!K26/RES_hhdet_in_fec!K26)</f>
        <v/>
      </c>
      <c r="L26" s="73" t="str">
        <f>IF(RES_hhdet_in_tes!L26=0,"",RES_hhdet_in_tes!L26/RES_hhdet_in_fec!L26)</f>
        <v/>
      </c>
      <c r="M26" s="73" t="str">
        <f>IF(RES_hhdet_in_tes!M26=0,"",RES_hhdet_in_tes!M26/RES_hhdet_in_fec!M26)</f>
        <v/>
      </c>
      <c r="N26" s="73" t="str">
        <f>IF(RES_hhdet_in_tes!N26=0,"",RES_hhdet_in_tes!N26/RES_hhdet_in_fec!N26)</f>
        <v/>
      </c>
      <c r="O26" s="73" t="str">
        <f>IF(RES_hhdet_in_tes!O26=0,"",RES_hhdet_in_tes!O26/RES_hhdet_in_fec!O26)</f>
        <v/>
      </c>
      <c r="P26" s="73" t="str">
        <f>IF(RES_hhdet_in_tes!P26=0,"",RES_hhdet_in_tes!P26/RES_hhdet_in_fec!P26)</f>
        <v/>
      </c>
      <c r="Q26" s="73" t="str">
        <f>IF(RES_hhdet_in_tes!Q26=0,"",RES_hhdet_in_tes!Q26/RES_hhdet_in_fec!Q26)</f>
        <v/>
      </c>
    </row>
    <row r="27" spans="1:17" ht="12" customHeight="1" x14ac:dyDescent="0.25">
      <c r="A27" s="23" t="s">
        <v>60</v>
      </c>
      <c r="B27" s="73"/>
      <c r="C27" s="73" t="str">
        <f>IF(RES_hhdet_in_tes!C27=0,"",RES_hhdet_in_tes!C27/RES_hhdet_in_fec!C27)</f>
        <v/>
      </c>
      <c r="D27" s="73" t="str">
        <f>IF(RES_hhdet_in_tes!D27=0,"",RES_hhdet_in_tes!D27/RES_hhdet_in_fec!D27)</f>
        <v/>
      </c>
      <c r="E27" s="73" t="str">
        <f>IF(RES_hhdet_in_tes!E27=0,"",RES_hhdet_in_tes!E27/RES_hhdet_in_fec!E27)</f>
        <v/>
      </c>
      <c r="F27" s="73" t="str">
        <f>IF(RES_hhdet_in_tes!F27=0,"",RES_hhdet_in_tes!F27/RES_hhdet_in_fec!F27)</f>
        <v/>
      </c>
      <c r="G27" s="73" t="str">
        <f>IF(RES_hhdet_in_tes!G27=0,"",RES_hhdet_in_tes!G27/RES_hhdet_in_fec!G27)</f>
        <v/>
      </c>
      <c r="H27" s="73" t="str">
        <f>IF(RES_hhdet_in_tes!H27=0,"",RES_hhdet_in_tes!H27/RES_hhdet_in_fec!H27)</f>
        <v/>
      </c>
      <c r="I27" s="73" t="str">
        <f>IF(RES_hhdet_in_tes!I27=0,"",RES_hhdet_in_tes!I27/RES_hhdet_in_fec!I27)</f>
        <v/>
      </c>
      <c r="J27" s="73" t="str">
        <f>IF(RES_hhdet_in_tes!J27=0,"",RES_hhdet_in_tes!J27/RES_hhdet_in_fec!J27)</f>
        <v/>
      </c>
      <c r="K27" s="73" t="str">
        <f>IF(RES_hhdet_in_tes!K27=0,"",RES_hhdet_in_tes!K27/RES_hhdet_in_fec!K27)</f>
        <v/>
      </c>
      <c r="L27" s="73" t="str">
        <f>IF(RES_hhdet_in_tes!L27=0,"",RES_hhdet_in_tes!L27/RES_hhdet_in_fec!L27)</f>
        <v/>
      </c>
      <c r="M27" s="73" t="str">
        <f>IF(RES_hhdet_in_tes!M27=0,"",RES_hhdet_in_tes!M27/RES_hhdet_in_fec!M27)</f>
        <v/>
      </c>
      <c r="N27" s="73" t="str">
        <f>IF(RES_hhdet_in_tes!N27=0,"",RES_hhdet_in_tes!N27/RES_hhdet_in_fec!N27)</f>
        <v/>
      </c>
      <c r="O27" s="73" t="str">
        <f>IF(RES_hhdet_in_tes!O27=0,"",RES_hhdet_in_tes!O27/RES_hhdet_in_fec!O27)</f>
        <v/>
      </c>
      <c r="P27" s="73" t="str">
        <f>IF(RES_hhdet_in_tes!P27=0,"",RES_hhdet_in_tes!P27/RES_hhdet_in_fec!P27)</f>
        <v/>
      </c>
      <c r="Q27" s="73" t="str">
        <f>IF(RES_hhdet_in_tes!Q27=0,"",RES_hhdet_in_tes!Q27/RES_hhdet_in_fec!Q27)</f>
        <v/>
      </c>
    </row>
    <row r="28" spans="1:17" ht="12.95" customHeight="1" x14ac:dyDescent="0.25">
      <c r="A28" s="158" t="s">
        <v>112</v>
      </c>
      <c r="B28" s="169"/>
      <c r="C28" s="169" t="str">
        <f>IF(RES_hhdet_in_tes!C28=0,"",RES_hhdet_in_tes!C28/RES_hhdet_in_fec!C28)</f>
        <v/>
      </c>
      <c r="D28" s="169" t="str">
        <f>IF(RES_hhdet_in_tes!D28=0,"",RES_hhdet_in_tes!D28/RES_hhdet_in_fec!D28)</f>
        <v/>
      </c>
      <c r="E28" s="169" t="str">
        <f>IF(RES_hhdet_in_tes!E28=0,"",RES_hhdet_in_tes!E28/RES_hhdet_in_fec!E28)</f>
        <v/>
      </c>
      <c r="F28" s="169" t="str">
        <f>IF(RES_hhdet_in_tes!F28=0,"",RES_hhdet_in_tes!F28/RES_hhdet_in_fec!F28)</f>
        <v/>
      </c>
      <c r="G28" s="169" t="str">
        <f>IF(RES_hhdet_in_tes!G28=0,"",RES_hhdet_in_tes!G28/RES_hhdet_in_fec!G28)</f>
        <v/>
      </c>
      <c r="H28" s="169" t="str">
        <f>IF(RES_hhdet_in_tes!H28=0,"",RES_hhdet_in_tes!H28/RES_hhdet_in_fec!H28)</f>
        <v/>
      </c>
      <c r="I28" s="169" t="str">
        <f>IF(RES_hhdet_in_tes!I28=0,"",RES_hhdet_in_tes!I28/RES_hhdet_in_fec!I28)</f>
        <v/>
      </c>
      <c r="J28" s="169" t="str">
        <f>IF(RES_hhdet_in_tes!J28=0,"",RES_hhdet_in_tes!J28/RES_hhdet_in_fec!J28)</f>
        <v/>
      </c>
      <c r="K28" s="169" t="str">
        <f>IF(RES_hhdet_in_tes!K28=0,"",RES_hhdet_in_tes!K28/RES_hhdet_in_fec!K28)</f>
        <v/>
      </c>
      <c r="L28" s="169" t="str">
        <f>IF(RES_hhdet_in_tes!L28=0,"",RES_hhdet_in_tes!L28/RES_hhdet_in_fec!L28)</f>
        <v/>
      </c>
      <c r="M28" s="169" t="str">
        <f>IF(RES_hhdet_in_tes!M28=0,"",RES_hhdet_in_tes!M28/RES_hhdet_in_fec!M28)</f>
        <v/>
      </c>
      <c r="N28" s="169" t="str">
        <f>IF(RES_hhdet_in_tes!N28=0,"",RES_hhdet_in_tes!N28/RES_hhdet_in_fec!N28)</f>
        <v/>
      </c>
      <c r="O28" s="169" t="str">
        <f>IF(RES_hhdet_in_tes!O28=0,"",RES_hhdet_in_tes!O28/RES_hhdet_in_fec!O28)</f>
        <v/>
      </c>
      <c r="P28" s="169" t="str">
        <f>IF(RES_hhdet_in_tes!P28=0,"",RES_hhdet_in_tes!P28/RES_hhdet_in_fec!P28)</f>
        <v/>
      </c>
      <c r="Q28" s="169" t="str">
        <f>IF(RES_hhdet_in_tes!Q28=0,"",RES_hhdet_in_tes!Q28/RES_hhdet_in_fec!Q28)</f>
        <v/>
      </c>
    </row>
    <row r="29" spans="1:17" ht="12" customHeight="1" x14ac:dyDescent="0.25">
      <c r="A29" s="23" t="s">
        <v>60</v>
      </c>
      <c r="B29" s="73"/>
      <c r="C29" s="73" t="str">
        <f>IF(RES_hhdet_in_tes!C29=0,"",RES_hhdet_in_tes!C29/RES_hhdet_in_fec!C29)</f>
        <v/>
      </c>
      <c r="D29" s="73" t="str">
        <f>IF(RES_hhdet_in_tes!D29=0,"",RES_hhdet_in_tes!D29/RES_hhdet_in_fec!D29)</f>
        <v/>
      </c>
      <c r="E29" s="73" t="str">
        <f>IF(RES_hhdet_in_tes!E29=0,"",RES_hhdet_in_tes!E29/RES_hhdet_in_fec!E29)</f>
        <v/>
      </c>
      <c r="F29" s="73" t="str">
        <f>IF(RES_hhdet_in_tes!F29=0,"",RES_hhdet_in_tes!F29/RES_hhdet_in_fec!F29)</f>
        <v/>
      </c>
      <c r="G29" s="73" t="str">
        <f>IF(RES_hhdet_in_tes!G29=0,"",RES_hhdet_in_tes!G29/RES_hhdet_in_fec!G29)</f>
        <v/>
      </c>
      <c r="H29" s="73" t="str">
        <f>IF(RES_hhdet_in_tes!H29=0,"",RES_hhdet_in_tes!H29/RES_hhdet_in_fec!H29)</f>
        <v/>
      </c>
      <c r="I29" s="73" t="str">
        <f>IF(RES_hhdet_in_tes!I29=0,"",RES_hhdet_in_tes!I29/RES_hhdet_in_fec!I29)</f>
        <v/>
      </c>
      <c r="J29" s="73" t="str">
        <f>IF(RES_hhdet_in_tes!J29=0,"",RES_hhdet_in_tes!J29/RES_hhdet_in_fec!J29)</f>
        <v/>
      </c>
      <c r="K29" s="73" t="str">
        <f>IF(RES_hhdet_in_tes!K29=0,"",RES_hhdet_in_tes!K29/RES_hhdet_in_fec!K29)</f>
        <v/>
      </c>
      <c r="L29" s="73" t="str">
        <f>IF(RES_hhdet_in_tes!L29=0,"",RES_hhdet_in_tes!L29/RES_hhdet_in_fec!L29)</f>
        <v/>
      </c>
      <c r="M29" s="73" t="str">
        <f>IF(RES_hhdet_in_tes!M29=0,"",RES_hhdet_in_tes!M29/RES_hhdet_in_fec!M29)</f>
        <v/>
      </c>
      <c r="N29" s="73" t="str">
        <f>IF(RES_hhdet_in_tes!N29=0,"",RES_hhdet_in_tes!N29/RES_hhdet_in_fec!N29)</f>
        <v/>
      </c>
      <c r="O29" s="73" t="str">
        <f>IF(RES_hhdet_in_tes!O29=0,"",RES_hhdet_in_tes!O29/RES_hhdet_in_fec!O29)</f>
        <v/>
      </c>
      <c r="P29" s="73" t="str">
        <f>IF(RES_hhdet_in_tes!P29=0,"",RES_hhdet_in_tes!P29/RES_hhdet_in_fec!P29)</f>
        <v/>
      </c>
      <c r="Q29" s="73" t="str">
        <f>IF(RES_hhdet_in_tes!Q29=0,"",RES_hhdet_in_tes!Q29/RES_hhdet_in_fec!Q29)</f>
        <v/>
      </c>
    </row>
    <row r="30" spans="1:17" ht="12" customHeight="1" x14ac:dyDescent="0.25">
      <c r="A30" s="158" t="s">
        <v>63</v>
      </c>
      <c r="B30" s="169"/>
      <c r="C30" s="169" t="str">
        <f>IF(RES_hhdet_in_tes!C30=0,"",RES_hhdet_in_tes!C30/RES_hhdet_in_fec!C30)</f>
        <v/>
      </c>
      <c r="D30" s="169" t="str">
        <f>IF(RES_hhdet_in_tes!D30=0,"",RES_hhdet_in_tes!D30/RES_hhdet_in_fec!D30)</f>
        <v/>
      </c>
      <c r="E30" s="169" t="str">
        <f>IF(RES_hhdet_in_tes!E30=0,"",RES_hhdet_in_tes!E30/RES_hhdet_in_fec!E30)</f>
        <v/>
      </c>
      <c r="F30" s="169" t="str">
        <f>IF(RES_hhdet_in_tes!F30=0,"",RES_hhdet_in_tes!F30/RES_hhdet_in_fec!F30)</f>
        <v/>
      </c>
      <c r="G30" s="169" t="str">
        <f>IF(RES_hhdet_in_tes!G30=0,"",RES_hhdet_in_tes!G30/RES_hhdet_in_fec!G30)</f>
        <v/>
      </c>
      <c r="H30" s="169" t="str">
        <f>IF(RES_hhdet_in_tes!H30=0,"",RES_hhdet_in_tes!H30/RES_hhdet_in_fec!H30)</f>
        <v/>
      </c>
      <c r="I30" s="169" t="str">
        <f>IF(RES_hhdet_in_tes!I30=0,"",RES_hhdet_in_tes!I30/RES_hhdet_in_fec!I30)</f>
        <v/>
      </c>
      <c r="J30" s="169" t="str">
        <f>IF(RES_hhdet_in_tes!J30=0,"",RES_hhdet_in_tes!J30/RES_hhdet_in_fec!J30)</f>
        <v/>
      </c>
      <c r="K30" s="169" t="str">
        <f>IF(RES_hhdet_in_tes!K30=0,"",RES_hhdet_in_tes!K30/RES_hhdet_in_fec!K30)</f>
        <v/>
      </c>
      <c r="L30" s="169" t="str">
        <f>IF(RES_hhdet_in_tes!L30=0,"",RES_hhdet_in_tes!L30/RES_hhdet_in_fec!L30)</f>
        <v/>
      </c>
      <c r="M30" s="169" t="str">
        <f>IF(RES_hhdet_in_tes!M30=0,"",RES_hhdet_in_tes!M30/RES_hhdet_in_fec!M30)</f>
        <v/>
      </c>
      <c r="N30" s="169" t="str">
        <f>IF(RES_hhdet_in_tes!N30=0,"",RES_hhdet_in_tes!N30/RES_hhdet_in_fec!N30)</f>
        <v/>
      </c>
      <c r="O30" s="169" t="str">
        <f>IF(RES_hhdet_in_tes!O30=0,"",RES_hhdet_in_tes!O30/RES_hhdet_in_fec!O30)</f>
        <v/>
      </c>
      <c r="P30" s="169" t="str">
        <f>IF(RES_hhdet_in_tes!P30=0,"",RES_hhdet_in_tes!P30/RES_hhdet_in_fec!P30)</f>
        <v/>
      </c>
      <c r="Q30" s="169" t="str">
        <f>IF(RES_hhdet_in_tes!Q30=0,"",RES_hhdet_in_tes!Q30/RES_hhdet_in_fec!Q30)</f>
        <v/>
      </c>
    </row>
    <row r="31" spans="1:17" ht="12" customHeight="1" x14ac:dyDescent="0.25">
      <c r="A31" s="167" t="s">
        <v>169</v>
      </c>
      <c r="B31" s="174"/>
      <c r="C31" s="174" t="str">
        <f>IF(RES_hhdet_in_tes!C31=0,"",RES_hhdet_in_tes!C31/RES_hhdet_in_fec!C31)</f>
        <v/>
      </c>
      <c r="D31" s="174" t="str">
        <f>IF(RES_hhdet_in_tes!D31=0,"",RES_hhdet_in_tes!D31/RES_hhdet_in_fec!D31)</f>
        <v/>
      </c>
      <c r="E31" s="174" t="str">
        <f>IF(RES_hhdet_in_tes!E31=0,"",RES_hhdet_in_tes!E31/RES_hhdet_in_fec!E31)</f>
        <v/>
      </c>
      <c r="F31" s="174" t="str">
        <f>IF(RES_hhdet_in_tes!F31=0,"",RES_hhdet_in_tes!F31/RES_hhdet_in_fec!F31)</f>
        <v/>
      </c>
      <c r="G31" s="174" t="str">
        <f>IF(RES_hhdet_in_tes!G31=0,"",RES_hhdet_in_tes!G31/RES_hhdet_in_fec!G31)</f>
        <v/>
      </c>
      <c r="H31" s="174" t="str">
        <f>IF(RES_hhdet_in_tes!H31=0,"",RES_hhdet_in_tes!H31/RES_hhdet_in_fec!H31)</f>
        <v/>
      </c>
      <c r="I31" s="174" t="str">
        <f>IF(RES_hhdet_in_tes!I31=0,"",RES_hhdet_in_tes!I31/RES_hhdet_in_fec!I31)</f>
        <v/>
      </c>
      <c r="J31" s="174" t="str">
        <f>IF(RES_hhdet_in_tes!J31=0,"",RES_hhdet_in_tes!J31/RES_hhdet_in_fec!J31)</f>
        <v/>
      </c>
      <c r="K31" s="174" t="str">
        <f>IF(RES_hhdet_in_tes!K31=0,"",RES_hhdet_in_tes!K31/RES_hhdet_in_fec!K31)</f>
        <v/>
      </c>
      <c r="L31" s="174" t="str">
        <f>IF(RES_hhdet_in_tes!L31=0,"",RES_hhdet_in_tes!L31/RES_hhdet_in_fec!L31)</f>
        <v/>
      </c>
      <c r="M31" s="174" t="str">
        <f>IF(RES_hhdet_in_tes!M31=0,"",RES_hhdet_in_tes!M31/RES_hhdet_in_fec!M31)</f>
        <v/>
      </c>
      <c r="N31" s="174" t="str">
        <f>IF(RES_hhdet_in_tes!N31=0,"",RES_hhdet_in_tes!N31/RES_hhdet_in_fec!N31)</f>
        <v/>
      </c>
      <c r="O31" s="174" t="str">
        <f>IF(RES_hhdet_in_tes!O31=0,"",RES_hhdet_in_tes!O31/RES_hhdet_in_fec!O31)</f>
        <v/>
      </c>
      <c r="P31" s="174" t="str">
        <f>IF(RES_hhdet_in_tes!P31=0,"",RES_hhdet_in_tes!P31/RES_hhdet_in_fec!P31)</f>
        <v/>
      </c>
      <c r="Q31" s="174" t="str">
        <f>IF(RES_hhdet_in_tes!Q31=0,"",RES_hhdet_in_tes!Q31/RES_hhdet_in_fec!Q31)</f>
        <v/>
      </c>
    </row>
    <row r="32" spans="1:17" ht="12" customHeight="1" x14ac:dyDescent="0.25">
      <c r="A32" s="167" t="s">
        <v>168</v>
      </c>
      <c r="B32" s="174"/>
      <c r="C32" s="174" t="str">
        <f>IF(RES_hhdet_in_tes!C32=0,"",RES_hhdet_in_tes!C32/RES_hhdet_in_fec!C32)</f>
        <v/>
      </c>
      <c r="D32" s="174" t="str">
        <f>IF(RES_hhdet_in_tes!D32=0,"",RES_hhdet_in_tes!D32/RES_hhdet_in_fec!D32)</f>
        <v/>
      </c>
      <c r="E32" s="174" t="str">
        <f>IF(RES_hhdet_in_tes!E32=0,"",RES_hhdet_in_tes!E32/RES_hhdet_in_fec!E32)</f>
        <v/>
      </c>
      <c r="F32" s="174" t="str">
        <f>IF(RES_hhdet_in_tes!F32=0,"",RES_hhdet_in_tes!F32/RES_hhdet_in_fec!F32)</f>
        <v/>
      </c>
      <c r="G32" s="174" t="str">
        <f>IF(RES_hhdet_in_tes!G32=0,"",RES_hhdet_in_tes!G32/RES_hhdet_in_fec!G32)</f>
        <v/>
      </c>
      <c r="H32" s="174" t="str">
        <f>IF(RES_hhdet_in_tes!H32=0,"",RES_hhdet_in_tes!H32/RES_hhdet_in_fec!H32)</f>
        <v/>
      </c>
      <c r="I32" s="174" t="str">
        <f>IF(RES_hhdet_in_tes!I32=0,"",RES_hhdet_in_tes!I32/RES_hhdet_in_fec!I32)</f>
        <v/>
      </c>
      <c r="J32" s="174" t="str">
        <f>IF(RES_hhdet_in_tes!J32=0,"",RES_hhdet_in_tes!J32/RES_hhdet_in_fec!J32)</f>
        <v/>
      </c>
      <c r="K32" s="174" t="str">
        <f>IF(RES_hhdet_in_tes!K32=0,"",RES_hhdet_in_tes!K32/RES_hhdet_in_fec!K32)</f>
        <v/>
      </c>
      <c r="L32" s="174" t="str">
        <f>IF(RES_hhdet_in_tes!L32=0,"",RES_hhdet_in_tes!L32/RES_hhdet_in_fec!L32)</f>
        <v/>
      </c>
      <c r="M32" s="174" t="str">
        <f>IF(RES_hhdet_in_tes!M32=0,"",RES_hhdet_in_tes!M32/RES_hhdet_in_fec!M32)</f>
        <v/>
      </c>
      <c r="N32" s="174" t="str">
        <f>IF(RES_hhdet_in_tes!N32=0,"",RES_hhdet_in_tes!N32/RES_hhdet_in_fec!N32)</f>
        <v/>
      </c>
      <c r="O32" s="174" t="str">
        <f>IF(RES_hhdet_in_tes!O32=0,"",RES_hhdet_in_tes!O32/RES_hhdet_in_fec!O32)</f>
        <v/>
      </c>
      <c r="P32" s="174" t="str">
        <f>IF(RES_hhdet_in_tes!P32=0,"",RES_hhdet_in_tes!P32/RES_hhdet_in_fec!P32)</f>
        <v/>
      </c>
      <c r="Q32" s="174" t="str">
        <f>IF(RES_hhdet_in_tes!Q32=0,"",RES_hhdet_in_tes!Q32/RES_hhdet_in_fec!Q32)</f>
        <v/>
      </c>
    </row>
    <row r="33" spans="1:17" ht="12" customHeight="1" x14ac:dyDescent="0.25">
      <c r="A33" s="166" t="s">
        <v>57</v>
      </c>
      <c r="B33" s="173"/>
      <c r="C33" s="173" t="str">
        <f>IF(RES_hhdet_in_tes!C33=0,"",RES_hhdet_in_tes!C33/RES_hhdet_in_fec!C33)</f>
        <v/>
      </c>
      <c r="D33" s="173" t="str">
        <f>IF(RES_hhdet_in_tes!D33=0,"",RES_hhdet_in_tes!D33/RES_hhdet_in_fec!D33)</f>
        <v/>
      </c>
      <c r="E33" s="173" t="str">
        <f>IF(RES_hhdet_in_tes!E33=0,"",RES_hhdet_in_tes!E33/RES_hhdet_in_fec!E33)</f>
        <v/>
      </c>
      <c r="F33" s="173" t="str">
        <f>IF(RES_hhdet_in_tes!F33=0,"",RES_hhdet_in_tes!F33/RES_hhdet_in_fec!F33)</f>
        <v/>
      </c>
      <c r="G33" s="173" t="str">
        <f>IF(RES_hhdet_in_tes!G33=0,"",RES_hhdet_in_tes!G33/RES_hhdet_in_fec!G33)</f>
        <v/>
      </c>
      <c r="H33" s="173" t="str">
        <f>IF(RES_hhdet_in_tes!H33=0,"",RES_hhdet_in_tes!H33/RES_hhdet_in_fec!H33)</f>
        <v/>
      </c>
      <c r="I33" s="173" t="str">
        <f>IF(RES_hhdet_in_tes!I33=0,"",RES_hhdet_in_tes!I33/RES_hhdet_in_fec!I33)</f>
        <v/>
      </c>
      <c r="J33" s="173" t="str">
        <f>IF(RES_hhdet_in_tes!J33=0,"",RES_hhdet_in_tes!J33/RES_hhdet_in_fec!J33)</f>
        <v/>
      </c>
      <c r="K33" s="173" t="str">
        <f>IF(RES_hhdet_in_tes!K33=0,"",RES_hhdet_in_tes!K33/RES_hhdet_in_fec!K33)</f>
        <v/>
      </c>
      <c r="L33" s="173" t="str">
        <f>IF(RES_hhdet_in_tes!L33=0,"",RES_hhdet_in_tes!L33/RES_hhdet_in_fec!L33)</f>
        <v/>
      </c>
      <c r="M33" s="173" t="str">
        <f>IF(RES_hhdet_in_tes!M33=0,"",RES_hhdet_in_tes!M33/RES_hhdet_in_fec!M33)</f>
        <v/>
      </c>
      <c r="N33" s="173" t="str">
        <f>IF(RES_hhdet_in_tes!N33=0,"",RES_hhdet_in_tes!N33/RES_hhdet_in_fec!N33)</f>
        <v/>
      </c>
      <c r="O33" s="173" t="str">
        <f>IF(RES_hhdet_in_tes!O33=0,"",RES_hhdet_in_tes!O33/RES_hhdet_in_fec!O33)</f>
        <v/>
      </c>
      <c r="P33" s="173" t="str">
        <f>IF(RES_hhdet_in_tes!P33=0,"",RES_hhdet_in_tes!P33/RES_hhdet_in_fec!P33)</f>
        <v/>
      </c>
      <c r="Q33" s="173" t="str">
        <f>IF(RES_hhdet_in_tes!Q33=0,"",RES_hhdet_in_tes!Q33/RES_hhdet_in_fec!Q33)</f>
        <v/>
      </c>
    </row>
    <row r="34" spans="1:17" ht="12" customHeight="1" x14ac:dyDescent="0.25">
      <c r="A34" s="147" t="s">
        <v>59</v>
      </c>
      <c r="B34" s="172"/>
      <c r="C34" s="172" t="str">
        <f>IF(RES_hhdet_in_tes!C34=0,"",RES_hhdet_in_tes!C34/RES_hhdet_in_fec!C34)</f>
        <v/>
      </c>
      <c r="D34" s="172" t="str">
        <f>IF(RES_hhdet_in_tes!D34=0,"",RES_hhdet_in_tes!D34/RES_hhdet_in_fec!D34)</f>
        <v/>
      </c>
      <c r="E34" s="172" t="str">
        <f>IF(RES_hhdet_in_tes!E34=0,"",RES_hhdet_in_tes!E34/RES_hhdet_in_fec!E34)</f>
        <v/>
      </c>
      <c r="F34" s="172" t="str">
        <f>IF(RES_hhdet_in_tes!F34=0,"",RES_hhdet_in_tes!F34/RES_hhdet_in_fec!F34)</f>
        <v/>
      </c>
      <c r="G34" s="172" t="str">
        <f>IF(RES_hhdet_in_tes!G34=0,"",RES_hhdet_in_tes!G34/RES_hhdet_in_fec!G34)</f>
        <v/>
      </c>
      <c r="H34" s="172" t="str">
        <f>IF(RES_hhdet_in_tes!H34=0,"",RES_hhdet_in_tes!H34/RES_hhdet_in_fec!H34)</f>
        <v/>
      </c>
      <c r="I34" s="172" t="str">
        <f>IF(RES_hhdet_in_tes!I34=0,"",RES_hhdet_in_tes!I34/RES_hhdet_in_fec!I34)</f>
        <v/>
      </c>
      <c r="J34" s="172" t="str">
        <f>IF(RES_hhdet_in_tes!J34=0,"",RES_hhdet_in_tes!J34/RES_hhdet_in_fec!J34)</f>
        <v/>
      </c>
      <c r="K34" s="172" t="str">
        <f>IF(RES_hhdet_in_tes!K34=0,"",RES_hhdet_in_tes!K34/RES_hhdet_in_fec!K34)</f>
        <v/>
      </c>
      <c r="L34" s="172" t="str">
        <f>IF(RES_hhdet_in_tes!L34=0,"",RES_hhdet_in_tes!L34/RES_hhdet_in_fec!L34)</f>
        <v/>
      </c>
      <c r="M34" s="172" t="str">
        <f>IF(RES_hhdet_in_tes!M34=0,"",RES_hhdet_in_tes!M34/RES_hhdet_in_fec!M34)</f>
        <v/>
      </c>
      <c r="N34" s="172" t="str">
        <f>IF(RES_hhdet_in_tes!N34=0,"",RES_hhdet_in_tes!N34/RES_hhdet_in_fec!N34)</f>
        <v/>
      </c>
      <c r="O34" s="172" t="str">
        <f>IF(RES_hhdet_in_tes!O34=0,"",RES_hhdet_in_tes!O34/RES_hhdet_in_fec!O34)</f>
        <v/>
      </c>
      <c r="P34" s="172" t="str">
        <f>IF(RES_hhdet_in_tes!P34=0,"",RES_hhdet_in_tes!P34/RES_hhdet_in_fec!P34)</f>
        <v/>
      </c>
      <c r="Q34" s="172" t="str">
        <f>IF(RES_hhdet_in_tes!Q34=0,"",RES_hhdet_in_tes!Q34/RES_hhdet_in_fec!Q34)</f>
        <v/>
      </c>
    </row>
    <row r="35" spans="1:17" ht="12" customHeight="1" x14ac:dyDescent="0.25">
      <c r="A35" s="163" t="s">
        <v>142</v>
      </c>
      <c r="B35" s="171"/>
      <c r="C35" s="171" t="str">
        <f>IF(RES_hhdet_in_tes!C35=0,"",RES_hhdet_in_tes!C35/RES_hhdet_in_fec!C35)</f>
        <v/>
      </c>
      <c r="D35" s="171" t="str">
        <f>IF(RES_hhdet_in_tes!D35=0,"",RES_hhdet_in_tes!D35/RES_hhdet_in_fec!D35)</f>
        <v/>
      </c>
      <c r="E35" s="171" t="str">
        <f>IF(RES_hhdet_in_tes!E35=0,"",RES_hhdet_in_tes!E35/RES_hhdet_in_fec!E35)</f>
        <v/>
      </c>
      <c r="F35" s="171" t="str">
        <f>IF(RES_hhdet_in_tes!F35=0,"",RES_hhdet_in_tes!F35/RES_hhdet_in_fec!F35)</f>
        <v/>
      </c>
      <c r="G35" s="171" t="str">
        <f>IF(RES_hhdet_in_tes!G35=0,"",RES_hhdet_in_tes!G35/RES_hhdet_in_fec!G35)</f>
        <v/>
      </c>
      <c r="H35" s="171" t="str">
        <f>IF(RES_hhdet_in_tes!H35=0,"",RES_hhdet_in_tes!H35/RES_hhdet_in_fec!H35)</f>
        <v/>
      </c>
      <c r="I35" s="171" t="str">
        <f>IF(RES_hhdet_in_tes!I35=0,"",RES_hhdet_in_tes!I35/RES_hhdet_in_fec!I35)</f>
        <v/>
      </c>
      <c r="J35" s="171" t="str">
        <f>IF(RES_hhdet_in_tes!J35=0,"",RES_hhdet_in_tes!J35/RES_hhdet_in_fec!J35)</f>
        <v/>
      </c>
      <c r="K35" s="171" t="str">
        <f>IF(RES_hhdet_in_tes!K35=0,"",RES_hhdet_in_tes!K35/RES_hhdet_in_fec!K35)</f>
        <v/>
      </c>
      <c r="L35" s="171" t="str">
        <f>IF(RES_hhdet_in_tes!L35=0,"",RES_hhdet_in_tes!L35/RES_hhdet_in_fec!L35)</f>
        <v/>
      </c>
      <c r="M35" s="171" t="str">
        <f>IF(RES_hhdet_in_tes!M35=0,"",RES_hhdet_in_tes!M35/RES_hhdet_in_fec!M35)</f>
        <v/>
      </c>
      <c r="N35" s="171" t="str">
        <f>IF(RES_hhdet_in_tes!N35=0,"",RES_hhdet_in_tes!N35/RES_hhdet_in_fec!N35)</f>
        <v/>
      </c>
      <c r="O35" s="171" t="str">
        <f>IF(RES_hhdet_in_tes!O35=0,"",RES_hhdet_in_tes!O35/RES_hhdet_in_fec!O35)</f>
        <v/>
      </c>
      <c r="P35" s="171" t="str">
        <f>IF(RES_hhdet_in_tes!P35=0,"",RES_hhdet_in_tes!P35/RES_hhdet_in_fec!P35)</f>
        <v/>
      </c>
      <c r="Q35" s="171" t="str">
        <f>IF(RES_hhdet_in_tes!Q35=0,"",RES_hhdet_in_tes!Q35/RES_hhdet_in_fec!Q35)</f>
        <v/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 t="str">
        <f>IF(RES_hhdet_in_tes!D36=0,"",RES_hhdet_in_tes!D36/RES_hhdet_in_fec!D36)</f>
        <v/>
      </c>
      <c r="E36" s="170" t="str">
        <f>IF(RES_hhdet_in_tes!E36=0,"",RES_hhdet_in_tes!E36/RES_hhdet_in_fec!E36)</f>
        <v/>
      </c>
      <c r="F36" s="170" t="str">
        <f>IF(RES_hhdet_in_tes!F36=0,"",RES_hhdet_in_tes!F36/RES_hhdet_in_fec!F36)</f>
        <v/>
      </c>
      <c r="G36" s="170" t="str">
        <f>IF(RES_hhdet_in_tes!G36=0,"",RES_hhdet_in_tes!G36/RES_hhdet_in_fec!G36)</f>
        <v/>
      </c>
      <c r="H36" s="170" t="str">
        <f>IF(RES_hhdet_in_tes!H36=0,"",RES_hhdet_in_tes!H36/RES_hhdet_in_fec!H36)</f>
        <v/>
      </c>
      <c r="I36" s="170" t="str">
        <f>IF(RES_hhdet_in_tes!I36=0,"",RES_hhdet_in_tes!I36/RES_hhdet_in_fec!I36)</f>
        <v/>
      </c>
      <c r="J36" s="170" t="str">
        <f>IF(RES_hhdet_in_tes!J36=0,"",RES_hhdet_in_tes!J36/RES_hhdet_in_fec!J36)</f>
        <v/>
      </c>
      <c r="K36" s="170" t="str">
        <f>IF(RES_hhdet_in_tes!K36=0,"",RES_hhdet_in_tes!K36/RES_hhdet_in_fec!K36)</f>
        <v/>
      </c>
      <c r="L36" s="170" t="str">
        <f>IF(RES_hhdet_in_tes!L36=0,"",RES_hhdet_in_tes!L36/RES_hhdet_in_fec!L36)</f>
        <v/>
      </c>
      <c r="M36" s="170" t="str">
        <f>IF(RES_hhdet_in_tes!M36=0,"",RES_hhdet_in_tes!M36/RES_hhdet_in_fec!M36)</f>
        <v/>
      </c>
      <c r="N36" s="170" t="str">
        <f>IF(RES_hhdet_in_tes!N36=0,"",RES_hhdet_in_tes!N36/RES_hhdet_in_fec!N36)</f>
        <v/>
      </c>
      <c r="O36" s="170" t="str">
        <f>IF(RES_hhdet_in_tes!O36=0,"",RES_hhdet_in_tes!O36/RES_hhdet_in_fec!O36)</f>
        <v/>
      </c>
      <c r="P36" s="170" t="str">
        <f>IF(RES_hhdet_in_tes!P36=0,"",RES_hhdet_in_tes!P36/RES_hhdet_in_fec!P36)</f>
        <v/>
      </c>
      <c r="Q36" s="170" t="str">
        <f>IF(RES_hhdet_in_tes!Q36=0,"",RES_hhdet_in_tes!Q36/RES_hhdet_in_fec!Q36)</f>
        <v/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 t="str">
        <f>IF(RES_hhdet_in_tes!D37=0,"",RES_hhdet_in_tes!D37/RES_hhdet_in_fec!D37)</f>
        <v/>
      </c>
      <c r="E37" s="73" t="str">
        <f>IF(RES_hhdet_in_tes!E37=0,"",RES_hhdet_in_tes!E37/RES_hhdet_in_fec!E37)</f>
        <v/>
      </c>
      <c r="F37" s="73" t="str">
        <f>IF(RES_hhdet_in_tes!F37=0,"",RES_hhdet_in_tes!F37/RES_hhdet_in_fec!F37)</f>
        <v/>
      </c>
      <c r="G37" s="73" t="str">
        <f>IF(RES_hhdet_in_tes!G37=0,"",RES_hhdet_in_tes!G37/RES_hhdet_in_fec!G37)</f>
        <v/>
      </c>
      <c r="H37" s="73" t="str">
        <f>IF(RES_hhdet_in_tes!H37=0,"",RES_hhdet_in_tes!H37/RES_hhdet_in_fec!H37)</f>
        <v/>
      </c>
      <c r="I37" s="73" t="str">
        <f>IF(RES_hhdet_in_tes!I37=0,"",RES_hhdet_in_tes!I37/RES_hhdet_in_fec!I37)</f>
        <v/>
      </c>
      <c r="J37" s="73" t="str">
        <f>IF(RES_hhdet_in_tes!J37=0,"",RES_hhdet_in_tes!J37/RES_hhdet_in_fec!J37)</f>
        <v/>
      </c>
      <c r="K37" s="73" t="str">
        <f>IF(RES_hhdet_in_tes!K37=0,"",RES_hhdet_in_tes!K37/RES_hhdet_in_fec!K37)</f>
        <v/>
      </c>
      <c r="L37" s="73" t="str">
        <f>IF(RES_hhdet_in_tes!L37=0,"",RES_hhdet_in_tes!L37/RES_hhdet_in_fec!L37)</f>
        <v/>
      </c>
      <c r="M37" s="73" t="str">
        <f>IF(RES_hhdet_in_tes!M37=0,"",RES_hhdet_in_tes!M37/RES_hhdet_in_fec!M37)</f>
        <v/>
      </c>
      <c r="N37" s="73" t="str">
        <f>IF(RES_hhdet_in_tes!N37=0,"",RES_hhdet_in_tes!N37/RES_hhdet_in_fec!N37)</f>
        <v/>
      </c>
      <c r="O37" s="73" t="str">
        <f>IF(RES_hhdet_in_tes!O37=0,"",RES_hhdet_in_tes!O37/RES_hhdet_in_fec!O37)</f>
        <v/>
      </c>
      <c r="P37" s="73" t="str">
        <f>IF(RES_hhdet_in_tes!P37=0,"",RES_hhdet_in_tes!P37/RES_hhdet_in_fec!P37)</f>
        <v/>
      </c>
      <c r="Q37" s="73" t="str">
        <f>IF(RES_hhdet_in_tes!Q37=0,"",RES_hhdet_in_tes!Q37/RES_hhdet_in_fec!Q37)</f>
        <v/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 t="str">
        <f>IF(RES_hhdet_in_tes!D38=0,"",RES_hhdet_in_tes!D38/RES_hhdet_in_fec!D38)</f>
        <v/>
      </c>
      <c r="E38" s="73" t="str">
        <f>IF(RES_hhdet_in_tes!E38=0,"",RES_hhdet_in_tes!E38/RES_hhdet_in_fec!E38)</f>
        <v/>
      </c>
      <c r="F38" s="73" t="str">
        <f>IF(RES_hhdet_in_tes!F38=0,"",RES_hhdet_in_tes!F38/RES_hhdet_in_fec!F38)</f>
        <v/>
      </c>
      <c r="G38" s="73" t="str">
        <f>IF(RES_hhdet_in_tes!G38=0,"",RES_hhdet_in_tes!G38/RES_hhdet_in_fec!G38)</f>
        <v/>
      </c>
      <c r="H38" s="73" t="str">
        <f>IF(RES_hhdet_in_tes!H38=0,"",RES_hhdet_in_tes!H38/RES_hhdet_in_fec!H38)</f>
        <v/>
      </c>
      <c r="I38" s="73" t="str">
        <f>IF(RES_hhdet_in_tes!I38=0,"",RES_hhdet_in_tes!I38/RES_hhdet_in_fec!I38)</f>
        <v/>
      </c>
      <c r="J38" s="73" t="str">
        <f>IF(RES_hhdet_in_tes!J38=0,"",RES_hhdet_in_tes!J38/RES_hhdet_in_fec!J38)</f>
        <v/>
      </c>
      <c r="K38" s="73" t="str">
        <f>IF(RES_hhdet_in_tes!K38=0,"",RES_hhdet_in_tes!K38/RES_hhdet_in_fec!K38)</f>
        <v/>
      </c>
      <c r="L38" s="73" t="str">
        <f>IF(RES_hhdet_in_tes!L38=0,"",RES_hhdet_in_tes!L38/RES_hhdet_in_fec!L38)</f>
        <v/>
      </c>
      <c r="M38" s="73" t="str">
        <f>IF(RES_hhdet_in_tes!M38=0,"",RES_hhdet_in_tes!M38/RES_hhdet_in_fec!M38)</f>
        <v/>
      </c>
      <c r="N38" s="73" t="str">
        <f>IF(RES_hhdet_in_tes!N38=0,"",RES_hhdet_in_tes!N38/RES_hhdet_in_fec!N38)</f>
        <v/>
      </c>
      <c r="O38" s="73" t="str">
        <f>IF(RES_hhdet_in_tes!O38=0,"",RES_hhdet_in_tes!O38/RES_hhdet_in_fec!O38)</f>
        <v/>
      </c>
      <c r="P38" s="73" t="str">
        <f>IF(RES_hhdet_in_tes!P38=0,"",RES_hhdet_in_tes!P38/RES_hhdet_in_fec!P38)</f>
        <v/>
      </c>
      <c r="Q38" s="73" t="str">
        <f>IF(RES_hhdet_in_tes!Q38=0,"",RES_hhdet_in_tes!Q38/RES_hhdet_in_fec!Q38)</f>
        <v/>
      </c>
    </row>
    <row r="39" spans="1:17" ht="12" customHeight="1" x14ac:dyDescent="0.25">
      <c r="A39" s="158" t="s">
        <v>62</v>
      </c>
      <c r="B39" s="169"/>
      <c r="C39" s="169" t="str">
        <f>IF(RES_hhdet_in_tes!C39=0,"",RES_hhdet_in_tes!C39/RES_hhdet_in_fec!C39)</f>
        <v/>
      </c>
      <c r="D39" s="169" t="str">
        <f>IF(RES_hhdet_in_tes!D39=0,"",RES_hhdet_in_tes!D39/RES_hhdet_in_fec!D39)</f>
        <v/>
      </c>
      <c r="E39" s="169" t="str">
        <f>IF(RES_hhdet_in_tes!E39=0,"",RES_hhdet_in_tes!E39/RES_hhdet_in_fec!E39)</f>
        <v/>
      </c>
      <c r="F39" s="169" t="str">
        <f>IF(RES_hhdet_in_tes!F39=0,"",RES_hhdet_in_tes!F39/RES_hhdet_in_fec!F39)</f>
        <v/>
      </c>
      <c r="G39" s="169" t="str">
        <f>IF(RES_hhdet_in_tes!G39=0,"",RES_hhdet_in_tes!G39/RES_hhdet_in_fec!G39)</f>
        <v/>
      </c>
      <c r="H39" s="169" t="str">
        <f>IF(RES_hhdet_in_tes!H39=0,"",RES_hhdet_in_tes!H39/RES_hhdet_in_fec!H39)</f>
        <v/>
      </c>
      <c r="I39" s="169" t="str">
        <f>IF(RES_hhdet_in_tes!I39=0,"",RES_hhdet_in_tes!I39/RES_hhdet_in_fec!I39)</f>
        <v/>
      </c>
      <c r="J39" s="169" t="str">
        <f>IF(RES_hhdet_in_tes!J39=0,"",RES_hhdet_in_tes!J39/RES_hhdet_in_fec!J39)</f>
        <v/>
      </c>
      <c r="K39" s="169" t="str">
        <f>IF(RES_hhdet_in_tes!K39=0,"",RES_hhdet_in_tes!K39/RES_hhdet_in_fec!K39)</f>
        <v/>
      </c>
      <c r="L39" s="169" t="str">
        <f>IF(RES_hhdet_in_tes!L39=0,"",RES_hhdet_in_tes!L39/RES_hhdet_in_fec!L39)</f>
        <v/>
      </c>
      <c r="M39" s="169" t="str">
        <f>IF(RES_hhdet_in_tes!M39=0,"",RES_hhdet_in_tes!M39/RES_hhdet_in_fec!M39)</f>
        <v/>
      </c>
      <c r="N39" s="169" t="str">
        <f>IF(RES_hhdet_in_tes!N39=0,"",RES_hhdet_in_tes!N39/RES_hhdet_in_fec!N39)</f>
        <v/>
      </c>
      <c r="O39" s="169" t="str">
        <f>IF(RES_hhdet_in_tes!O39=0,"",RES_hhdet_in_tes!O39/RES_hhdet_in_fec!O39)</f>
        <v/>
      </c>
      <c r="P39" s="169" t="str">
        <f>IF(RES_hhdet_in_tes!P39=0,"",RES_hhdet_in_tes!P39/RES_hhdet_in_fec!P39)</f>
        <v/>
      </c>
      <c r="Q39" s="169" t="str">
        <f>IF(RES_hhdet_in_tes!Q39=0,"",RES_hhdet_in_tes!Q39/RES_hhdet_in_fec!Q39)</f>
        <v/>
      </c>
    </row>
    <row r="40" spans="1:17" ht="12" customHeight="1" x14ac:dyDescent="0.25">
      <c r="A40" s="23" t="s">
        <v>57</v>
      </c>
      <c r="B40" s="73"/>
      <c r="C40" s="73" t="str">
        <f>IF(RES_hhdet_in_tes!C40=0,"",RES_hhdet_in_tes!C40/RES_hhdet_in_fec!C40)</f>
        <v/>
      </c>
      <c r="D40" s="73" t="str">
        <f>IF(RES_hhdet_in_tes!D40=0,"",RES_hhdet_in_tes!D40/RES_hhdet_in_fec!D40)</f>
        <v/>
      </c>
      <c r="E40" s="73" t="str">
        <f>IF(RES_hhdet_in_tes!E40=0,"",RES_hhdet_in_tes!E40/RES_hhdet_in_fec!E40)</f>
        <v/>
      </c>
      <c r="F40" s="73" t="str">
        <f>IF(RES_hhdet_in_tes!F40=0,"",RES_hhdet_in_tes!F40/RES_hhdet_in_fec!F40)</f>
        <v/>
      </c>
      <c r="G40" s="73" t="str">
        <f>IF(RES_hhdet_in_tes!G40=0,"",RES_hhdet_in_tes!G40/RES_hhdet_in_fec!G40)</f>
        <v/>
      </c>
      <c r="H40" s="73" t="str">
        <f>IF(RES_hhdet_in_tes!H40=0,"",RES_hhdet_in_tes!H40/RES_hhdet_in_fec!H40)</f>
        <v/>
      </c>
      <c r="I40" s="73" t="str">
        <f>IF(RES_hhdet_in_tes!I40=0,"",RES_hhdet_in_tes!I40/RES_hhdet_in_fec!I40)</f>
        <v/>
      </c>
      <c r="J40" s="73" t="str">
        <f>IF(RES_hhdet_in_tes!J40=0,"",RES_hhdet_in_tes!J40/RES_hhdet_in_fec!J40)</f>
        <v/>
      </c>
      <c r="K40" s="73" t="str">
        <f>IF(RES_hhdet_in_tes!K40=0,"",RES_hhdet_in_tes!K40/RES_hhdet_in_fec!K40)</f>
        <v/>
      </c>
      <c r="L40" s="73" t="str">
        <f>IF(RES_hhdet_in_tes!L40=0,"",RES_hhdet_in_tes!L40/RES_hhdet_in_fec!L40)</f>
        <v/>
      </c>
      <c r="M40" s="73" t="str">
        <f>IF(RES_hhdet_in_tes!M40=0,"",RES_hhdet_in_tes!M40/RES_hhdet_in_fec!M40)</f>
        <v/>
      </c>
      <c r="N40" s="73" t="str">
        <f>IF(RES_hhdet_in_tes!N40=0,"",RES_hhdet_in_tes!N40/RES_hhdet_in_fec!N40)</f>
        <v/>
      </c>
      <c r="O40" s="73" t="str">
        <f>IF(RES_hhdet_in_tes!O40=0,"",RES_hhdet_in_tes!O40/RES_hhdet_in_fec!O40)</f>
        <v/>
      </c>
      <c r="P40" s="73" t="str">
        <f>IF(RES_hhdet_in_tes!P40=0,"",RES_hhdet_in_tes!P40/RES_hhdet_in_fec!P40)</f>
        <v/>
      </c>
      <c r="Q40" s="73" t="str">
        <f>IF(RES_hhdet_in_tes!Q40=0,"",RES_hhdet_in_tes!Q40/RES_hhdet_in_fec!Q40)</f>
        <v/>
      </c>
    </row>
    <row r="41" spans="1:17" ht="12" customHeight="1" x14ac:dyDescent="0.25">
      <c r="A41" s="29" t="s">
        <v>140</v>
      </c>
      <c r="B41" s="65"/>
      <c r="C41" s="65" t="str">
        <f>IF(RES_hhdet_in_tes!C41=0,"",RES_hhdet_in_tes!C41/RES_hhdet_in_fec!C41)</f>
        <v/>
      </c>
      <c r="D41" s="65" t="str">
        <f>IF(RES_hhdet_in_tes!D41=0,"",RES_hhdet_in_tes!D41/RES_hhdet_in_fec!D41)</f>
        <v/>
      </c>
      <c r="E41" s="65" t="str">
        <f>IF(RES_hhdet_in_tes!E41=0,"",RES_hhdet_in_tes!E41/RES_hhdet_in_fec!E41)</f>
        <v/>
      </c>
      <c r="F41" s="65" t="str">
        <f>IF(RES_hhdet_in_tes!F41=0,"",RES_hhdet_in_tes!F41/RES_hhdet_in_fec!F41)</f>
        <v/>
      </c>
      <c r="G41" s="65" t="str">
        <f>IF(RES_hhdet_in_tes!G41=0,"",RES_hhdet_in_tes!G41/RES_hhdet_in_fec!G41)</f>
        <v/>
      </c>
      <c r="H41" s="65" t="str">
        <f>IF(RES_hhdet_in_tes!H41=0,"",RES_hhdet_in_tes!H41/RES_hhdet_in_fec!H41)</f>
        <v/>
      </c>
      <c r="I41" s="65" t="str">
        <f>IF(RES_hhdet_in_tes!I41=0,"",RES_hhdet_in_tes!I41/RES_hhdet_in_fec!I41)</f>
        <v/>
      </c>
      <c r="J41" s="65" t="str">
        <f>IF(RES_hhdet_in_tes!J41=0,"",RES_hhdet_in_tes!J41/RES_hhdet_in_fec!J41)</f>
        <v/>
      </c>
      <c r="K41" s="65" t="str">
        <f>IF(RES_hhdet_in_tes!K41=0,"",RES_hhdet_in_tes!K41/RES_hhdet_in_fec!K41)</f>
        <v/>
      </c>
      <c r="L41" s="65" t="str">
        <f>IF(RES_hhdet_in_tes!L41=0,"",RES_hhdet_in_tes!L41/RES_hhdet_in_fec!L41)</f>
        <v/>
      </c>
      <c r="M41" s="65" t="str">
        <f>IF(RES_hhdet_in_tes!M41=0,"",RES_hhdet_in_tes!M41/RES_hhdet_in_fec!M41)</f>
        <v/>
      </c>
      <c r="N41" s="65" t="str">
        <f>IF(RES_hhdet_in_tes!N41=0,"",RES_hhdet_in_tes!N41/RES_hhdet_in_fec!N41)</f>
        <v/>
      </c>
      <c r="O41" s="65" t="str">
        <f>IF(RES_hhdet_in_tes!O41=0,"",RES_hhdet_in_tes!O41/RES_hhdet_in_fec!O41)</f>
        <v/>
      </c>
      <c r="P41" s="65" t="str">
        <f>IF(RES_hhdet_in_tes!P41=0,"",RES_hhdet_in_tes!P41/RES_hhdet_in_fec!P41)</f>
        <v/>
      </c>
      <c r="Q41" s="65" t="str">
        <f>IF(RES_hhdet_in_tes!Q41=0,"",RES_hhdet_in_tes!Q41/RES_hhdet_in_fec!Q41)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>
        <f>IF(RES_hhdet_in_tes!C43=0,"",RES_hhdet_in_tes!C43/RES_hhdet_in_fec!C43)</f>
        <v>0.63312221299195426</v>
      </c>
      <c r="D43" s="175" t="str">
        <f>IF(RES_hhdet_in_tes!D43=0,"",RES_hhdet_in_tes!D43/RES_hhdet_in_fec!D43)</f>
        <v/>
      </c>
      <c r="E43" s="175" t="str">
        <f>IF(RES_hhdet_in_tes!E43=0,"",RES_hhdet_in_tes!E43/RES_hhdet_in_fec!E43)</f>
        <v/>
      </c>
      <c r="F43" s="175" t="str">
        <f>IF(RES_hhdet_in_tes!F43=0,"",RES_hhdet_in_tes!F43/RES_hhdet_in_fec!F43)</f>
        <v/>
      </c>
      <c r="G43" s="175">
        <f>IF(RES_hhdet_in_tes!G43=0,"",RES_hhdet_in_tes!G43/RES_hhdet_in_fec!G43)</f>
        <v>0.66225635637799418</v>
      </c>
      <c r="H43" s="175">
        <f>IF(RES_hhdet_in_tes!H43=0,"",RES_hhdet_in_tes!H43/RES_hhdet_in_fec!H43)</f>
        <v>0.6599126958703988</v>
      </c>
      <c r="I43" s="175">
        <f>IF(RES_hhdet_in_tes!I43=0,"",RES_hhdet_in_tes!I43/RES_hhdet_in_fec!I43)</f>
        <v>0.67166545637949215</v>
      </c>
      <c r="J43" s="175">
        <f>IF(RES_hhdet_in_tes!J43=0,"",RES_hhdet_in_tes!J43/RES_hhdet_in_fec!J43)</f>
        <v>0.6698469815606739</v>
      </c>
      <c r="K43" s="175" t="str">
        <f>IF(RES_hhdet_in_tes!K43=0,"",RES_hhdet_in_tes!K43/RES_hhdet_in_fec!K43)</f>
        <v/>
      </c>
      <c r="L43" s="175" t="str">
        <f>IF(RES_hhdet_in_tes!L43=0,"",RES_hhdet_in_tes!L43/RES_hhdet_in_fec!L43)</f>
        <v/>
      </c>
      <c r="M43" s="175" t="str">
        <f>IF(RES_hhdet_in_tes!M43=0,"",RES_hhdet_in_tes!M43/RES_hhdet_in_fec!M43)</f>
        <v/>
      </c>
      <c r="N43" s="175" t="str">
        <f>IF(RES_hhdet_in_tes!N43=0,"",RES_hhdet_in_tes!N43/RES_hhdet_in_fec!N43)</f>
        <v/>
      </c>
      <c r="O43" s="175" t="str">
        <f>IF(RES_hhdet_in_tes!O43=0,"",RES_hhdet_in_tes!O43/RES_hhdet_in_fec!O43)</f>
        <v/>
      </c>
      <c r="P43" s="175">
        <f>IF(RES_hhdet_in_tes!P43=0,"",RES_hhdet_in_tes!P43/RES_hhdet_in_fec!P43)</f>
        <v>0.66990267946862769</v>
      </c>
      <c r="Q43" s="175">
        <f>IF(RES_hhdet_in_tes!Q43=0,"",RES_hhdet_in_tes!Q43/RES_hhdet_in_fec!Q43)</f>
        <v>0.67410069056329358</v>
      </c>
    </row>
    <row r="44" spans="1:17" ht="12.95" customHeight="1" x14ac:dyDescent="0.25">
      <c r="A44" s="158" t="s">
        <v>65</v>
      </c>
      <c r="B44" s="169"/>
      <c r="C44" s="169">
        <f>IF(RES_hhdet_in_tes!C44=0,"",RES_hhdet_in_tes!C44/RES_hhdet_in_fec!C44)</f>
        <v>0.63346970990596307</v>
      </c>
      <c r="D44" s="169" t="str">
        <f>IF(RES_hhdet_in_tes!D44=0,"",RES_hhdet_in_tes!D44/RES_hhdet_in_fec!D44)</f>
        <v/>
      </c>
      <c r="E44" s="169" t="str">
        <f>IF(RES_hhdet_in_tes!E44=0,"",RES_hhdet_in_tes!E44/RES_hhdet_in_fec!E44)</f>
        <v/>
      </c>
      <c r="F44" s="169" t="str">
        <f>IF(RES_hhdet_in_tes!F44=0,"",RES_hhdet_in_tes!F44/RES_hhdet_in_fec!F44)</f>
        <v/>
      </c>
      <c r="G44" s="169">
        <f>IF(RES_hhdet_in_tes!G44=0,"",RES_hhdet_in_tes!G44/RES_hhdet_in_fec!G44)</f>
        <v>0.64552785029779025</v>
      </c>
      <c r="H44" s="169">
        <f>IF(RES_hhdet_in_tes!H44=0,"",RES_hhdet_in_tes!H44/RES_hhdet_in_fec!H44)</f>
        <v>0.65281652652976496</v>
      </c>
      <c r="I44" s="169">
        <f>IF(RES_hhdet_in_tes!I44=0,"",RES_hhdet_in_tes!I44/RES_hhdet_in_fec!I44)</f>
        <v>0.65629251528815824</v>
      </c>
      <c r="J44" s="169">
        <f>IF(RES_hhdet_in_tes!J44=0,"",RES_hhdet_in_tes!J44/RES_hhdet_in_fec!J44)</f>
        <v>0.66241197714753919</v>
      </c>
      <c r="K44" s="169" t="str">
        <f>IF(RES_hhdet_in_tes!K44=0,"",RES_hhdet_in_tes!K44/RES_hhdet_in_fec!K44)</f>
        <v/>
      </c>
      <c r="L44" s="169" t="str">
        <f>IF(RES_hhdet_in_tes!L44=0,"",RES_hhdet_in_tes!L44/RES_hhdet_in_fec!L44)</f>
        <v/>
      </c>
      <c r="M44" s="169" t="str">
        <f>IF(RES_hhdet_in_tes!M44=0,"",RES_hhdet_in_tes!M44/RES_hhdet_in_fec!M44)</f>
        <v/>
      </c>
      <c r="N44" s="169" t="str">
        <f>IF(RES_hhdet_in_tes!N44=0,"",RES_hhdet_in_tes!N44/RES_hhdet_in_fec!N44)</f>
        <v/>
      </c>
      <c r="O44" s="169" t="str">
        <f>IF(RES_hhdet_in_tes!O44=0,"",RES_hhdet_in_tes!O44/RES_hhdet_in_fec!O44)</f>
        <v/>
      </c>
      <c r="P44" s="169">
        <f>IF(RES_hhdet_in_tes!P44=0,"",RES_hhdet_in_tes!P44/RES_hhdet_in_fec!P44)</f>
        <v>0.67256677836990375</v>
      </c>
      <c r="Q44" s="169">
        <f>IF(RES_hhdet_in_tes!Q44=0,"",RES_hhdet_in_tes!Q44/RES_hhdet_in_fec!Q44)</f>
        <v>0.67630806971869384</v>
      </c>
    </row>
    <row r="45" spans="1:17" ht="12" customHeight="1" x14ac:dyDescent="0.25">
      <c r="A45" s="23" t="s">
        <v>166</v>
      </c>
      <c r="B45" s="73"/>
      <c r="C45" s="73">
        <f>IF(RES_hhdet_in_tes!C45=0,"",RES_hhdet_in_tes!C45/RES_hhdet_in_fec!C45)</f>
        <v>0.62205263310547532</v>
      </c>
      <c r="D45" s="73" t="str">
        <f>IF(RES_hhdet_in_tes!D45=0,"",RES_hhdet_in_tes!D45/RES_hhdet_in_fec!D45)</f>
        <v/>
      </c>
      <c r="E45" s="73" t="str">
        <f>IF(RES_hhdet_in_tes!E45=0,"",RES_hhdet_in_tes!E45/RES_hhdet_in_fec!E45)</f>
        <v/>
      </c>
      <c r="F45" s="73" t="str">
        <f>IF(RES_hhdet_in_tes!F45=0,"",RES_hhdet_in_tes!F45/RES_hhdet_in_fec!F45)</f>
        <v/>
      </c>
      <c r="G45" s="73">
        <f>IF(RES_hhdet_in_tes!G45=0,"",RES_hhdet_in_tes!G45/RES_hhdet_in_fec!G45)</f>
        <v>0.63888411718248506</v>
      </c>
      <c r="H45" s="73">
        <f>IF(RES_hhdet_in_tes!H45=0,"",RES_hhdet_in_tes!H45/RES_hhdet_in_fec!H45)</f>
        <v>0.64535694484531925</v>
      </c>
      <c r="I45" s="73">
        <f>IF(RES_hhdet_in_tes!I45=0,"",RES_hhdet_in_tes!I45/RES_hhdet_in_fec!I45)</f>
        <v>0.64859056380115943</v>
      </c>
      <c r="J45" s="73">
        <f>IF(RES_hhdet_in_tes!J45=0,"",RES_hhdet_in_tes!J45/RES_hhdet_in_fec!J45)</f>
        <v>0.65484386489260538</v>
      </c>
      <c r="K45" s="73" t="str">
        <f>IF(RES_hhdet_in_tes!K45=0,"",RES_hhdet_in_tes!K45/RES_hhdet_in_fec!K45)</f>
        <v/>
      </c>
      <c r="L45" s="73" t="str">
        <f>IF(RES_hhdet_in_tes!L45=0,"",RES_hhdet_in_tes!L45/RES_hhdet_in_fec!L45)</f>
        <v/>
      </c>
      <c r="M45" s="73" t="str">
        <f>IF(RES_hhdet_in_tes!M45=0,"",RES_hhdet_in_tes!M45/RES_hhdet_in_fec!M45)</f>
        <v/>
      </c>
      <c r="N45" s="73" t="str">
        <f>IF(RES_hhdet_in_tes!N45=0,"",RES_hhdet_in_tes!N45/RES_hhdet_in_fec!N45)</f>
        <v/>
      </c>
      <c r="O45" s="73" t="str">
        <f>IF(RES_hhdet_in_tes!O45=0,"",RES_hhdet_in_tes!O45/RES_hhdet_in_fec!O45)</f>
        <v/>
      </c>
      <c r="P45" s="73">
        <f>IF(RES_hhdet_in_tes!P45=0,"",RES_hhdet_in_tes!P45/RES_hhdet_in_fec!P45)</f>
        <v>0.66995707665523163</v>
      </c>
      <c r="Q45" s="73">
        <f>IF(RES_hhdet_in_tes!Q45=0,"",RES_hhdet_in_tes!Q45/RES_hhdet_in_fec!Q45)</f>
        <v>0.67145238982859345</v>
      </c>
    </row>
    <row r="46" spans="1:17" ht="12" customHeight="1" x14ac:dyDescent="0.25">
      <c r="A46" s="23" t="s">
        <v>60</v>
      </c>
      <c r="B46" s="73"/>
      <c r="C46" s="73">
        <f>IF(RES_hhdet_in_tes!C46=0,"",RES_hhdet_in_tes!C46/RES_hhdet_in_fec!C46)</f>
        <v>1.1207472556953166</v>
      </c>
      <c r="D46" s="73" t="str">
        <f>IF(RES_hhdet_in_tes!D46=0,"",RES_hhdet_in_tes!D46/RES_hhdet_in_fec!D46)</f>
        <v/>
      </c>
      <c r="E46" s="73" t="str">
        <f>IF(RES_hhdet_in_tes!E46=0,"",RES_hhdet_in_tes!E46/RES_hhdet_in_fec!E46)</f>
        <v/>
      </c>
      <c r="F46" s="73" t="str">
        <f>IF(RES_hhdet_in_tes!F46=0,"",RES_hhdet_in_tes!F46/RES_hhdet_in_fec!F46)</f>
        <v/>
      </c>
      <c r="G46" s="73">
        <f>IF(RES_hhdet_in_tes!G46=0,"",RES_hhdet_in_tes!G46/RES_hhdet_in_fec!G46)</f>
        <v>1.1085693386663107</v>
      </c>
      <c r="H46" s="73">
        <f>IF(RES_hhdet_in_tes!H46=0,"",RES_hhdet_in_tes!H46/RES_hhdet_in_fec!H46)</f>
        <v>1.0871328506966946</v>
      </c>
      <c r="I46" s="73">
        <f>IF(RES_hhdet_in_tes!I46=0,"",RES_hhdet_in_tes!I46/RES_hhdet_in_fec!I46)</f>
        <v>1.0652884756395626</v>
      </c>
      <c r="J46" s="73">
        <f>IF(RES_hhdet_in_tes!J46=0,"",RES_hhdet_in_tes!J46/RES_hhdet_in_fec!J46)</f>
        <v>1.0475718960423102</v>
      </c>
      <c r="K46" s="73" t="str">
        <f>IF(RES_hhdet_in_tes!K46=0,"",RES_hhdet_in_tes!K46/RES_hhdet_in_fec!K46)</f>
        <v/>
      </c>
      <c r="L46" s="73" t="str">
        <f>IF(RES_hhdet_in_tes!L46=0,"",RES_hhdet_in_tes!L46/RES_hhdet_in_fec!L46)</f>
        <v/>
      </c>
      <c r="M46" s="73" t="str">
        <f>IF(RES_hhdet_in_tes!M46=0,"",RES_hhdet_in_tes!M46/RES_hhdet_in_fec!M46)</f>
        <v/>
      </c>
      <c r="N46" s="73" t="str">
        <f>IF(RES_hhdet_in_tes!N46=0,"",RES_hhdet_in_tes!N46/RES_hhdet_in_fec!N46)</f>
        <v/>
      </c>
      <c r="O46" s="73" t="str">
        <f>IF(RES_hhdet_in_tes!O46=0,"",RES_hhdet_in_tes!O46/RES_hhdet_in_fec!O46)</f>
        <v/>
      </c>
      <c r="P46" s="73">
        <f>IF(RES_hhdet_in_tes!P46=0,"",RES_hhdet_in_tes!P46/RES_hhdet_in_fec!P46)</f>
        <v>1.029463632886499</v>
      </c>
      <c r="Q46" s="73">
        <f>IF(RES_hhdet_in_tes!Q46=0,"",RES_hhdet_in_tes!Q46/RES_hhdet_in_fec!Q46)</f>
        <v>1.0302337096114582</v>
      </c>
    </row>
    <row r="47" spans="1:17" ht="12.95" customHeight="1" x14ac:dyDescent="0.25">
      <c r="A47" s="158" t="s">
        <v>112</v>
      </c>
      <c r="B47" s="169"/>
      <c r="C47" s="169" t="str">
        <f>IF(RES_hhdet_in_tes!C47=0,"",RES_hhdet_in_tes!C47/RES_hhdet_in_fec!C47)</f>
        <v/>
      </c>
      <c r="D47" s="169" t="str">
        <f>IF(RES_hhdet_in_tes!D47=0,"",RES_hhdet_in_tes!D47/RES_hhdet_in_fec!D47)</f>
        <v/>
      </c>
      <c r="E47" s="169" t="str">
        <f>IF(RES_hhdet_in_tes!E47=0,"",RES_hhdet_in_tes!E47/RES_hhdet_in_fec!E47)</f>
        <v/>
      </c>
      <c r="F47" s="169" t="str">
        <f>IF(RES_hhdet_in_tes!F47=0,"",RES_hhdet_in_tes!F47/RES_hhdet_in_fec!F47)</f>
        <v/>
      </c>
      <c r="G47" s="169" t="str">
        <f>IF(RES_hhdet_in_tes!G47=0,"",RES_hhdet_in_tes!G47/RES_hhdet_in_fec!G47)</f>
        <v/>
      </c>
      <c r="H47" s="169" t="str">
        <f>IF(RES_hhdet_in_tes!H47=0,"",RES_hhdet_in_tes!H47/RES_hhdet_in_fec!H47)</f>
        <v/>
      </c>
      <c r="I47" s="169" t="str">
        <f>IF(RES_hhdet_in_tes!I47=0,"",RES_hhdet_in_tes!I47/RES_hhdet_in_fec!I47)</f>
        <v/>
      </c>
      <c r="J47" s="169">
        <f>IF(RES_hhdet_in_tes!J47=0,"",RES_hhdet_in_tes!J47/RES_hhdet_in_fec!J47)</f>
        <v>2.2351432303189407</v>
      </c>
      <c r="K47" s="169" t="str">
        <f>IF(RES_hhdet_in_tes!K47=0,"",RES_hhdet_in_tes!K47/RES_hhdet_in_fec!K47)</f>
        <v/>
      </c>
      <c r="L47" s="169" t="str">
        <f>IF(RES_hhdet_in_tes!L47=0,"",RES_hhdet_in_tes!L47/RES_hhdet_in_fec!L47)</f>
        <v/>
      </c>
      <c r="M47" s="169" t="str">
        <f>IF(RES_hhdet_in_tes!M47=0,"",RES_hhdet_in_tes!M47/RES_hhdet_in_fec!M47)</f>
        <v/>
      </c>
      <c r="N47" s="169" t="str">
        <f>IF(RES_hhdet_in_tes!N47=0,"",RES_hhdet_in_tes!N47/RES_hhdet_in_fec!N47)</f>
        <v/>
      </c>
      <c r="O47" s="169" t="str">
        <f>IF(RES_hhdet_in_tes!O47=0,"",RES_hhdet_in_tes!O47/RES_hhdet_in_fec!O47)</f>
        <v/>
      </c>
      <c r="P47" s="169" t="str">
        <f>IF(RES_hhdet_in_tes!P47=0,"",RES_hhdet_in_tes!P47/RES_hhdet_in_fec!P47)</f>
        <v/>
      </c>
      <c r="Q47" s="169">
        <f>IF(RES_hhdet_in_tes!Q47=0,"",RES_hhdet_in_tes!Q47/RES_hhdet_in_fec!Q47)</f>
        <v>3.0915040737508428</v>
      </c>
    </row>
    <row r="48" spans="1:17" ht="12" customHeight="1" x14ac:dyDescent="0.25">
      <c r="A48" s="23" t="s">
        <v>60</v>
      </c>
      <c r="B48" s="73"/>
      <c r="C48" s="73" t="str">
        <f>IF(RES_hhdet_in_tes!C48=0,"",RES_hhdet_in_tes!C48/RES_hhdet_in_fec!C48)</f>
        <v/>
      </c>
      <c r="D48" s="73" t="str">
        <f>IF(RES_hhdet_in_tes!D48=0,"",RES_hhdet_in_tes!D48/RES_hhdet_in_fec!D48)</f>
        <v/>
      </c>
      <c r="E48" s="73" t="str">
        <f>IF(RES_hhdet_in_tes!E48=0,"",RES_hhdet_in_tes!E48/RES_hhdet_in_fec!E48)</f>
        <v/>
      </c>
      <c r="F48" s="73" t="str">
        <f>IF(RES_hhdet_in_tes!F48=0,"",RES_hhdet_in_tes!F48/RES_hhdet_in_fec!F48)</f>
        <v/>
      </c>
      <c r="G48" s="73" t="str">
        <f>IF(RES_hhdet_in_tes!G48=0,"",RES_hhdet_in_tes!G48/RES_hhdet_in_fec!G48)</f>
        <v/>
      </c>
      <c r="H48" s="73" t="str">
        <f>IF(RES_hhdet_in_tes!H48=0,"",RES_hhdet_in_tes!H48/RES_hhdet_in_fec!H48)</f>
        <v/>
      </c>
      <c r="I48" s="73" t="str">
        <f>IF(RES_hhdet_in_tes!I48=0,"",RES_hhdet_in_tes!I48/RES_hhdet_in_fec!I48)</f>
        <v/>
      </c>
      <c r="J48" s="73">
        <f>IF(RES_hhdet_in_tes!J48=0,"",RES_hhdet_in_tes!J48/RES_hhdet_in_fec!J48)</f>
        <v>2.2351432303189407</v>
      </c>
      <c r="K48" s="73" t="str">
        <f>IF(RES_hhdet_in_tes!K48=0,"",RES_hhdet_in_tes!K48/RES_hhdet_in_fec!K48)</f>
        <v/>
      </c>
      <c r="L48" s="73" t="str">
        <f>IF(RES_hhdet_in_tes!L48=0,"",RES_hhdet_in_tes!L48/RES_hhdet_in_fec!L48)</f>
        <v/>
      </c>
      <c r="M48" s="73" t="str">
        <f>IF(RES_hhdet_in_tes!M48=0,"",RES_hhdet_in_tes!M48/RES_hhdet_in_fec!M48)</f>
        <v/>
      </c>
      <c r="N48" s="73" t="str">
        <f>IF(RES_hhdet_in_tes!N48=0,"",RES_hhdet_in_tes!N48/RES_hhdet_in_fec!N48)</f>
        <v/>
      </c>
      <c r="O48" s="73" t="str">
        <f>IF(RES_hhdet_in_tes!O48=0,"",RES_hhdet_in_tes!O48/RES_hhdet_in_fec!O48)</f>
        <v/>
      </c>
      <c r="P48" s="73" t="str">
        <f>IF(RES_hhdet_in_tes!P48=0,"",RES_hhdet_in_tes!P48/RES_hhdet_in_fec!P48)</f>
        <v/>
      </c>
      <c r="Q48" s="73">
        <f>IF(RES_hhdet_in_tes!Q48=0,"",RES_hhdet_in_tes!Q48/RES_hhdet_in_fec!Q48)</f>
        <v>3.0915040737508428</v>
      </c>
    </row>
    <row r="49" spans="1:17" ht="12" customHeight="1" x14ac:dyDescent="0.25">
      <c r="A49" s="158" t="s">
        <v>63</v>
      </c>
      <c r="B49" s="169"/>
      <c r="C49" s="169">
        <f>IF(RES_hhdet_in_tes!C49=0,"",RES_hhdet_in_tes!C49/RES_hhdet_in_fec!C49)</f>
        <v>0.55727061753994345</v>
      </c>
      <c r="D49" s="169" t="str">
        <f>IF(RES_hhdet_in_tes!D49=0,"",RES_hhdet_in_tes!D49/RES_hhdet_in_fec!D49)</f>
        <v/>
      </c>
      <c r="E49" s="169" t="str">
        <f>IF(RES_hhdet_in_tes!E49=0,"",RES_hhdet_in_tes!E49/RES_hhdet_in_fec!E49)</f>
        <v/>
      </c>
      <c r="F49" s="169" t="str">
        <f>IF(RES_hhdet_in_tes!F49=0,"",RES_hhdet_in_tes!F49/RES_hhdet_in_fec!F49)</f>
        <v/>
      </c>
      <c r="G49" s="169">
        <f>IF(RES_hhdet_in_tes!G49=0,"",RES_hhdet_in_tes!G49/RES_hhdet_in_fec!G49)</f>
        <v>0.66780775004404969</v>
      </c>
      <c r="H49" s="169">
        <f>IF(RES_hhdet_in_tes!H49=0,"",RES_hhdet_in_tes!H49/RES_hhdet_in_fec!H49)</f>
        <v>0.62460180334072934</v>
      </c>
      <c r="I49" s="169">
        <f>IF(RES_hhdet_in_tes!I49=0,"",RES_hhdet_in_tes!I49/RES_hhdet_in_fec!I49)</f>
        <v>0.6671119165815339</v>
      </c>
      <c r="J49" s="169">
        <f>IF(RES_hhdet_in_tes!J49=0,"",RES_hhdet_in_tes!J49/RES_hhdet_in_fec!J49)</f>
        <v>0.63165799224662722</v>
      </c>
      <c r="K49" s="169" t="str">
        <f>IF(RES_hhdet_in_tes!K49=0,"",RES_hhdet_in_tes!K49/RES_hhdet_in_fec!K49)</f>
        <v/>
      </c>
      <c r="L49" s="169" t="str">
        <f>IF(RES_hhdet_in_tes!L49=0,"",RES_hhdet_in_tes!L49/RES_hhdet_in_fec!L49)</f>
        <v/>
      </c>
      <c r="M49" s="169" t="str">
        <f>IF(RES_hhdet_in_tes!M49=0,"",RES_hhdet_in_tes!M49/RES_hhdet_in_fec!M49)</f>
        <v/>
      </c>
      <c r="N49" s="169" t="str">
        <f>IF(RES_hhdet_in_tes!N49=0,"",RES_hhdet_in_tes!N49/RES_hhdet_in_fec!N49)</f>
        <v/>
      </c>
      <c r="O49" s="169" t="str">
        <f>IF(RES_hhdet_in_tes!O49=0,"",RES_hhdet_in_tes!O49/RES_hhdet_in_fec!O49)</f>
        <v/>
      </c>
      <c r="P49" s="169">
        <f>IF(RES_hhdet_in_tes!P49=0,"",RES_hhdet_in_tes!P49/RES_hhdet_in_fec!P49)</f>
        <v>0.58588111428298684</v>
      </c>
      <c r="Q49" s="169">
        <f>IF(RES_hhdet_in_tes!Q49=0,"",RES_hhdet_in_tes!Q49/RES_hhdet_in_fec!Q49)</f>
        <v>0.58814296827098467</v>
      </c>
    </row>
    <row r="50" spans="1:17" ht="12" customHeight="1" x14ac:dyDescent="0.25">
      <c r="A50" s="167" t="s">
        <v>165</v>
      </c>
      <c r="B50" s="174"/>
      <c r="C50" s="174">
        <f>IF(RES_hhdet_in_tes!C50=0,"",RES_hhdet_in_tes!C50/RES_hhdet_in_fec!C50)</f>
        <v>0.55727061753994345</v>
      </c>
      <c r="D50" s="174" t="str">
        <f>IF(RES_hhdet_in_tes!D50=0,"",RES_hhdet_in_tes!D50/RES_hhdet_in_fec!D50)</f>
        <v/>
      </c>
      <c r="E50" s="174" t="str">
        <f>IF(RES_hhdet_in_tes!E50=0,"",RES_hhdet_in_tes!E50/RES_hhdet_in_fec!E50)</f>
        <v/>
      </c>
      <c r="F50" s="174" t="str">
        <f>IF(RES_hhdet_in_tes!F50=0,"",RES_hhdet_in_tes!F50/RES_hhdet_in_fec!F50)</f>
        <v/>
      </c>
      <c r="G50" s="174">
        <f>IF(RES_hhdet_in_tes!G50=0,"",RES_hhdet_in_tes!G50/RES_hhdet_in_fec!G50)</f>
        <v>0.57410941178096597</v>
      </c>
      <c r="H50" s="174">
        <f>IF(RES_hhdet_in_tes!H50=0,"",RES_hhdet_in_tes!H50/RES_hhdet_in_fec!H50)</f>
        <v>0.57366207746005815</v>
      </c>
      <c r="I50" s="174">
        <f>IF(RES_hhdet_in_tes!I50=0,"",RES_hhdet_in_tes!I50/RES_hhdet_in_fec!I50)</f>
        <v>0.56833411645782905</v>
      </c>
      <c r="J50" s="174">
        <f>IF(RES_hhdet_in_tes!J50=0,"",RES_hhdet_in_tes!J50/RES_hhdet_in_fec!J50)</f>
        <v>0.56827636039251905</v>
      </c>
      <c r="K50" s="174" t="str">
        <f>IF(RES_hhdet_in_tes!K50=0,"",RES_hhdet_in_tes!K50/RES_hhdet_in_fec!K50)</f>
        <v/>
      </c>
      <c r="L50" s="174" t="str">
        <f>IF(RES_hhdet_in_tes!L50=0,"",RES_hhdet_in_tes!L50/RES_hhdet_in_fec!L50)</f>
        <v/>
      </c>
      <c r="M50" s="174" t="str">
        <f>IF(RES_hhdet_in_tes!M50=0,"",RES_hhdet_in_tes!M50/RES_hhdet_in_fec!M50)</f>
        <v/>
      </c>
      <c r="N50" s="174" t="str">
        <f>IF(RES_hhdet_in_tes!N50=0,"",RES_hhdet_in_tes!N50/RES_hhdet_in_fec!N50)</f>
        <v/>
      </c>
      <c r="O50" s="174" t="str">
        <f>IF(RES_hhdet_in_tes!O50=0,"",RES_hhdet_in_tes!O50/RES_hhdet_in_fec!O50)</f>
        <v/>
      </c>
      <c r="P50" s="174">
        <f>IF(RES_hhdet_in_tes!P50=0,"",RES_hhdet_in_tes!P50/RES_hhdet_in_fec!P50)</f>
        <v>0.58588111428298684</v>
      </c>
      <c r="Q50" s="174">
        <f>IF(RES_hhdet_in_tes!Q50=0,"",RES_hhdet_in_tes!Q50/RES_hhdet_in_fec!Q50)</f>
        <v>0.58814296827098467</v>
      </c>
    </row>
    <row r="51" spans="1:17" ht="12" customHeight="1" x14ac:dyDescent="0.25">
      <c r="A51" s="167" t="s">
        <v>164</v>
      </c>
      <c r="B51" s="174"/>
      <c r="C51" s="174" t="str">
        <f>IF(RES_hhdet_in_tes!C51=0,"",RES_hhdet_in_tes!C51/RES_hhdet_in_fec!C51)</f>
        <v/>
      </c>
      <c r="D51" s="174" t="str">
        <f>IF(RES_hhdet_in_tes!D51=0,"",RES_hhdet_in_tes!D51/RES_hhdet_in_fec!D51)</f>
        <v/>
      </c>
      <c r="E51" s="174" t="str">
        <f>IF(RES_hhdet_in_tes!E51=0,"",RES_hhdet_in_tes!E51/RES_hhdet_in_fec!E51)</f>
        <v/>
      </c>
      <c r="F51" s="174" t="str">
        <f>IF(RES_hhdet_in_tes!F51=0,"",RES_hhdet_in_tes!F51/RES_hhdet_in_fec!F51)</f>
        <v/>
      </c>
      <c r="G51" s="174" t="str">
        <f>IF(RES_hhdet_in_tes!G51=0,"",RES_hhdet_in_tes!G51/RES_hhdet_in_fec!G51)</f>
        <v/>
      </c>
      <c r="H51" s="174" t="str">
        <f>IF(RES_hhdet_in_tes!H51=0,"",RES_hhdet_in_tes!H51/RES_hhdet_in_fec!H51)</f>
        <v/>
      </c>
      <c r="I51" s="174" t="str">
        <f>IF(RES_hhdet_in_tes!I51=0,"",RES_hhdet_in_tes!I51/RES_hhdet_in_fec!I51)</f>
        <v/>
      </c>
      <c r="J51" s="174" t="str">
        <f>IF(RES_hhdet_in_tes!J51=0,"",RES_hhdet_in_tes!J51/RES_hhdet_in_fec!J51)</f>
        <v/>
      </c>
      <c r="K51" s="174" t="str">
        <f>IF(RES_hhdet_in_tes!K51=0,"",RES_hhdet_in_tes!K51/RES_hhdet_in_fec!K51)</f>
        <v/>
      </c>
      <c r="L51" s="174" t="str">
        <f>IF(RES_hhdet_in_tes!L51=0,"",RES_hhdet_in_tes!L51/RES_hhdet_in_fec!L51)</f>
        <v/>
      </c>
      <c r="M51" s="174" t="str">
        <f>IF(RES_hhdet_in_tes!M51=0,"",RES_hhdet_in_tes!M51/RES_hhdet_in_fec!M51)</f>
        <v/>
      </c>
      <c r="N51" s="174" t="str">
        <f>IF(RES_hhdet_in_tes!N51=0,"",RES_hhdet_in_tes!N51/RES_hhdet_in_fec!N51)</f>
        <v/>
      </c>
      <c r="O51" s="174" t="str">
        <f>IF(RES_hhdet_in_tes!O51=0,"",RES_hhdet_in_tes!O51/RES_hhdet_in_fec!O51)</f>
        <v/>
      </c>
      <c r="P51" s="174" t="str">
        <f>IF(RES_hhdet_in_tes!P51=0,"",RES_hhdet_in_tes!P51/RES_hhdet_in_fec!P51)</f>
        <v/>
      </c>
      <c r="Q51" s="174" t="str">
        <f>IF(RES_hhdet_in_tes!Q51=0,"",RES_hhdet_in_tes!Q51/RES_hhdet_in_fec!Q51)</f>
        <v/>
      </c>
    </row>
    <row r="52" spans="1:17" ht="12" customHeight="1" x14ac:dyDescent="0.25">
      <c r="A52" s="166" t="s">
        <v>163</v>
      </c>
      <c r="B52" s="173"/>
      <c r="C52" s="173" t="str">
        <f>IF(RES_hhdet_in_tes!C52=0,"",RES_hhdet_in_tes!C52/RES_hhdet_in_fec!C52)</f>
        <v/>
      </c>
      <c r="D52" s="173" t="str">
        <f>IF(RES_hhdet_in_tes!D52=0,"",RES_hhdet_in_tes!D52/RES_hhdet_in_fec!D52)</f>
        <v/>
      </c>
      <c r="E52" s="173" t="str">
        <f>IF(RES_hhdet_in_tes!E52=0,"",RES_hhdet_in_tes!E52/RES_hhdet_in_fec!E52)</f>
        <v/>
      </c>
      <c r="F52" s="173" t="str">
        <f>IF(RES_hhdet_in_tes!F52=0,"",RES_hhdet_in_tes!F52/RES_hhdet_in_fec!F52)</f>
        <v/>
      </c>
      <c r="G52" s="173" t="str">
        <f>IF(RES_hhdet_in_tes!G52=0,"",RES_hhdet_in_tes!G52/RES_hhdet_in_fec!G52)</f>
        <v/>
      </c>
      <c r="H52" s="173" t="str">
        <f>IF(RES_hhdet_in_tes!H52=0,"",RES_hhdet_in_tes!H52/RES_hhdet_in_fec!H52)</f>
        <v/>
      </c>
      <c r="I52" s="173" t="str">
        <f>IF(RES_hhdet_in_tes!I52=0,"",RES_hhdet_in_tes!I52/RES_hhdet_in_fec!I52)</f>
        <v/>
      </c>
      <c r="J52" s="173" t="str">
        <f>IF(RES_hhdet_in_tes!J52=0,"",RES_hhdet_in_tes!J52/RES_hhdet_in_fec!J52)</f>
        <v/>
      </c>
      <c r="K52" s="173" t="str">
        <f>IF(RES_hhdet_in_tes!K52=0,"",RES_hhdet_in_tes!K52/RES_hhdet_in_fec!K52)</f>
        <v/>
      </c>
      <c r="L52" s="173" t="str">
        <f>IF(RES_hhdet_in_tes!L52=0,"",RES_hhdet_in_tes!L52/RES_hhdet_in_fec!L52)</f>
        <v/>
      </c>
      <c r="M52" s="173" t="str">
        <f>IF(RES_hhdet_in_tes!M52=0,"",RES_hhdet_in_tes!M52/RES_hhdet_in_fec!M52)</f>
        <v/>
      </c>
      <c r="N52" s="173" t="str">
        <f>IF(RES_hhdet_in_tes!N52=0,"",RES_hhdet_in_tes!N52/RES_hhdet_in_fec!N52)</f>
        <v/>
      </c>
      <c r="O52" s="173" t="str">
        <f>IF(RES_hhdet_in_tes!O52=0,"",RES_hhdet_in_tes!O52/RES_hhdet_in_fec!O52)</f>
        <v/>
      </c>
      <c r="P52" s="173" t="str">
        <f>IF(RES_hhdet_in_tes!P52=0,"",RES_hhdet_in_tes!P52/RES_hhdet_in_fec!P52)</f>
        <v/>
      </c>
      <c r="Q52" s="173" t="str">
        <f>IF(RES_hhdet_in_tes!Q52=0,"",RES_hhdet_in_tes!Q52/RES_hhdet_in_fec!Q52)</f>
        <v/>
      </c>
    </row>
    <row r="53" spans="1:17" ht="12" customHeight="1" x14ac:dyDescent="0.25">
      <c r="A53" s="147" t="s">
        <v>59</v>
      </c>
      <c r="B53" s="172"/>
      <c r="C53" s="172" t="str">
        <f>IF(RES_hhdet_in_tes!C53=0,"",RES_hhdet_in_tes!C53/RES_hhdet_in_fec!C53)</f>
        <v/>
      </c>
      <c r="D53" s="172" t="str">
        <f>IF(RES_hhdet_in_tes!D53=0,"",RES_hhdet_in_tes!D53/RES_hhdet_in_fec!D53)</f>
        <v/>
      </c>
      <c r="E53" s="172" t="str">
        <f>IF(RES_hhdet_in_tes!E53=0,"",RES_hhdet_in_tes!E53/RES_hhdet_in_fec!E53)</f>
        <v/>
      </c>
      <c r="F53" s="172" t="str">
        <f>IF(RES_hhdet_in_tes!F53=0,"",RES_hhdet_in_tes!F53/RES_hhdet_in_fec!F53)</f>
        <v/>
      </c>
      <c r="G53" s="172" t="str">
        <f>IF(RES_hhdet_in_tes!G53=0,"",RES_hhdet_in_tes!G53/RES_hhdet_in_fec!G53)</f>
        <v/>
      </c>
      <c r="H53" s="172" t="str">
        <f>IF(RES_hhdet_in_tes!H53=0,"",RES_hhdet_in_tes!H53/RES_hhdet_in_fec!H53)</f>
        <v/>
      </c>
      <c r="I53" s="172" t="str">
        <f>IF(RES_hhdet_in_tes!I53=0,"",RES_hhdet_in_tes!I53/RES_hhdet_in_fec!I53)</f>
        <v/>
      </c>
      <c r="J53" s="172" t="str">
        <f>IF(RES_hhdet_in_tes!J53=0,"",RES_hhdet_in_tes!J53/RES_hhdet_in_fec!J53)</f>
        <v/>
      </c>
      <c r="K53" s="172" t="str">
        <f>IF(RES_hhdet_in_tes!K53=0,"",RES_hhdet_in_tes!K53/RES_hhdet_in_fec!K53)</f>
        <v/>
      </c>
      <c r="L53" s="172" t="str">
        <f>IF(RES_hhdet_in_tes!L53=0,"",RES_hhdet_in_tes!L53/RES_hhdet_in_fec!L53)</f>
        <v/>
      </c>
      <c r="M53" s="172" t="str">
        <f>IF(RES_hhdet_in_tes!M53=0,"",RES_hhdet_in_tes!M53/RES_hhdet_in_fec!M53)</f>
        <v/>
      </c>
      <c r="N53" s="172" t="str">
        <f>IF(RES_hhdet_in_tes!N53=0,"",RES_hhdet_in_tes!N53/RES_hhdet_in_fec!N53)</f>
        <v/>
      </c>
      <c r="O53" s="172" t="str">
        <f>IF(RES_hhdet_in_tes!O53=0,"",RES_hhdet_in_tes!O53/RES_hhdet_in_fec!O53)</f>
        <v/>
      </c>
      <c r="P53" s="172" t="str">
        <f>IF(RES_hhdet_in_tes!P53=0,"",RES_hhdet_in_tes!P53/RES_hhdet_in_fec!P53)</f>
        <v/>
      </c>
      <c r="Q53" s="172" t="str">
        <f>IF(RES_hhdet_in_tes!Q53=0,"",RES_hhdet_in_tes!Q53/RES_hhdet_in_fec!Q53)</f>
        <v/>
      </c>
    </row>
    <row r="54" spans="1:17" ht="12" customHeight="1" x14ac:dyDescent="0.25">
      <c r="A54" s="163" t="s">
        <v>142</v>
      </c>
      <c r="B54" s="171"/>
      <c r="C54" s="171" t="str">
        <f>IF(RES_hhdet_in_tes!C54=0,"",RES_hhdet_in_tes!C54/RES_hhdet_in_fec!C54)</f>
        <v/>
      </c>
      <c r="D54" s="171" t="str">
        <f>IF(RES_hhdet_in_tes!D54=0,"",RES_hhdet_in_tes!D54/RES_hhdet_in_fec!D54)</f>
        <v/>
      </c>
      <c r="E54" s="171" t="str">
        <f>IF(RES_hhdet_in_tes!E54=0,"",RES_hhdet_in_tes!E54/RES_hhdet_in_fec!E54)</f>
        <v/>
      </c>
      <c r="F54" s="171" t="str">
        <f>IF(RES_hhdet_in_tes!F54=0,"",RES_hhdet_in_tes!F54/RES_hhdet_in_fec!F54)</f>
        <v/>
      </c>
      <c r="G54" s="171">
        <f>IF(RES_hhdet_in_tes!G54=0,"",RES_hhdet_in_tes!G54/RES_hhdet_in_fec!G54)</f>
        <v>0.73767816219685944</v>
      </c>
      <c r="H54" s="171">
        <f>IF(RES_hhdet_in_tes!H54=0,"",RES_hhdet_in_tes!H54/RES_hhdet_in_fec!H54)</f>
        <v>0.73663019388688367</v>
      </c>
      <c r="I54" s="171">
        <f>IF(RES_hhdet_in_tes!I54=0,"",RES_hhdet_in_tes!I54/RES_hhdet_in_fec!I54)</f>
        <v>0.74445218748253661</v>
      </c>
      <c r="J54" s="171">
        <f>IF(RES_hhdet_in_tes!J54=0,"",RES_hhdet_in_tes!J54/RES_hhdet_in_fec!J54)</f>
        <v>0.77059037405783226</v>
      </c>
      <c r="K54" s="171" t="str">
        <f>IF(RES_hhdet_in_tes!K54=0,"",RES_hhdet_in_tes!K54/RES_hhdet_in_fec!K54)</f>
        <v/>
      </c>
      <c r="L54" s="171" t="str">
        <f>IF(RES_hhdet_in_tes!L54=0,"",RES_hhdet_in_tes!L54/RES_hhdet_in_fec!L54)</f>
        <v/>
      </c>
      <c r="M54" s="171" t="str">
        <f>IF(RES_hhdet_in_tes!M54=0,"",RES_hhdet_in_tes!M54/RES_hhdet_in_fec!M54)</f>
        <v/>
      </c>
      <c r="N54" s="171" t="str">
        <f>IF(RES_hhdet_in_tes!N54=0,"",RES_hhdet_in_tes!N54/RES_hhdet_in_fec!N54)</f>
        <v/>
      </c>
      <c r="O54" s="171" t="str">
        <f>IF(RES_hhdet_in_tes!O54=0,"",RES_hhdet_in_tes!O54/RES_hhdet_in_fec!O54)</f>
        <v/>
      </c>
      <c r="P54" s="171" t="str">
        <f>IF(RES_hhdet_in_tes!P54=0,"",RES_hhdet_in_tes!P54/RES_hhdet_in_fec!P54)</f>
        <v/>
      </c>
      <c r="Q54" s="171" t="str">
        <f>IF(RES_hhdet_in_tes!Q54=0,"",RES_hhdet_in_tes!Q54/RES_hhdet_in_fec!Q54)</f>
        <v/>
      </c>
    </row>
    <row r="55" spans="1:17" ht="12" customHeight="1" x14ac:dyDescent="0.25">
      <c r="A55" s="161" t="s">
        <v>141</v>
      </c>
      <c r="B55" s="170"/>
      <c r="C55" s="170" t="str">
        <f>IF(RES_hhdet_in_tes!C55=0,"",RES_hhdet_in_tes!C55/RES_hhdet_in_fec!C55)</f>
        <v/>
      </c>
      <c r="D55" s="170" t="str">
        <f>IF(RES_hhdet_in_tes!D55=0,"",RES_hhdet_in_tes!D55/RES_hhdet_in_fec!D55)</f>
        <v/>
      </c>
      <c r="E55" s="170" t="str">
        <f>IF(RES_hhdet_in_tes!E55=0,"",RES_hhdet_in_tes!E55/RES_hhdet_in_fec!E55)</f>
        <v/>
      </c>
      <c r="F55" s="170" t="str">
        <f>IF(RES_hhdet_in_tes!F55=0,"",RES_hhdet_in_tes!F55/RES_hhdet_in_fec!F55)</f>
        <v/>
      </c>
      <c r="G55" s="170" t="str">
        <f>IF(RES_hhdet_in_tes!G55=0,"",RES_hhdet_in_tes!G55/RES_hhdet_in_fec!G55)</f>
        <v/>
      </c>
      <c r="H55" s="170" t="str">
        <f>IF(RES_hhdet_in_tes!H55=0,"",RES_hhdet_in_tes!H55/RES_hhdet_in_fec!H55)</f>
        <v/>
      </c>
      <c r="I55" s="170" t="str">
        <f>IF(RES_hhdet_in_tes!I55=0,"",RES_hhdet_in_tes!I55/RES_hhdet_in_fec!I55)</f>
        <v/>
      </c>
      <c r="J55" s="170" t="str">
        <f>IF(RES_hhdet_in_tes!J55=0,"",RES_hhdet_in_tes!J55/RES_hhdet_in_fec!J55)</f>
        <v/>
      </c>
      <c r="K55" s="170" t="str">
        <f>IF(RES_hhdet_in_tes!K55=0,"",RES_hhdet_in_tes!K55/RES_hhdet_in_fec!K55)</f>
        <v/>
      </c>
      <c r="L55" s="170" t="str">
        <f>IF(RES_hhdet_in_tes!L55=0,"",RES_hhdet_in_tes!L55/RES_hhdet_in_fec!L55)</f>
        <v/>
      </c>
      <c r="M55" s="170" t="str">
        <f>IF(RES_hhdet_in_tes!M55=0,"",RES_hhdet_in_tes!M55/RES_hhdet_in_fec!M55)</f>
        <v/>
      </c>
      <c r="N55" s="170" t="str">
        <f>IF(RES_hhdet_in_tes!N55=0,"",RES_hhdet_in_tes!N55/RES_hhdet_in_fec!N55)</f>
        <v/>
      </c>
      <c r="O55" s="170" t="str">
        <f>IF(RES_hhdet_in_tes!O55=0,"",RES_hhdet_in_tes!O55/RES_hhdet_in_fec!O55)</f>
        <v/>
      </c>
      <c r="P55" s="170" t="str">
        <f>IF(RES_hhdet_in_tes!P55=0,"",RES_hhdet_in_tes!P55/RES_hhdet_in_fec!P55)</f>
        <v/>
      </c>
      <c r="Q55" s="170" t="str">
        <f>IF(RES_hhdet_in_tes!Q55=0,"",RES_hhdet_in_tes!Q55/RES_hhdet_in_fec!Q55)</f>
        <v/>
      </c>
    </row>
    <row r="56" spans="1:17" ht="12" customHeight="1" x14ac:dyDescent="0.25">
      <c r="A56" s="148" t="s">
        <v>60</v>
      </c>
      <c r="B56" s="73"/>
      <c r="C56" s="73" t="str">
        <f>IF(RES_hhdet_in_tes!C56=0,"",RES_hhdet_in_tes!C56/RES_hhdet_in_fec!C56)</f>
        <v/>
      </c>
      <c r="D56" s="73" t="str">
        <f>IF(RES_hhdet_in_tes!D56=0,"",RES_hhdet_in_tes!D56/RES_hhdet_in_fec!D56)</f>
        <v/>
      </c>
      <c r="E56" s="73" t="str">
        <f>IF(RES_hhdet_in_tes!E56=0,"",RES_hhdet_in_tes!E56/RES_hhdet_in_fec!E56)</f>
        <v/>
      </c>
      <c r="F56" s="73" t="str">
        <f>IF(RES_hhdet_in_tes!F56=0,"",RES_hhdet_in_tes!F56/RES_hhdet_in_fec!F56)</f>
        <v/>
      </c>
      <c r="G56" s="73" t="str">
        <f>IF(RES_hhdet_in_tes!G56=0,"",RES_hhdet_in_tes!G56/RES_hhdet_in_fec!G56)</f>
        <v/>
      </c>
      <c r="H56" s="73" t="str">
        <f>IF(RES_hhdet_in_tes!H56=0,"",RES_hhdet_in_tes!H56/RES_hhdet_in_fec!H56)</f>
        <v/>
      </c>
      <c r="I56" s="73" t="str">
        <f>IF(RES_hhdet_in_tes!I56=0,"",RES_hhdet_in_tes!I56/RES_hhdet_in_fec!I56)</f>
        <v/>
      </c>
      <c r="J56" s="73" t="str">
        <f>IF(RES_hhdet_in_tes!J56=0,"",RES_hhdet_in_tes!J56/RES_hhdet_in_fec!J56)</f>
        <v/>
      </c>
      <c r="K56" s="73" t="str">
        <f>IF(RES_hhdet_in_tes!K56=0,"",RES_hhdet_in_tes!K56/RES_hhdet_in_fec!K56)</f>
        <v/>
      </c>
      <c r="L56" s="73" t="str">
        <f>IF(RES_hhdet_in_tes!L56=0,"",RES_hhdet_in_tes!L56/RES_hhdet_in_fec!L56)</f>
        <v/>
      </c>
      <c r="M56" s="73" t="str">
        <f>IF(RES_hhdet_in_tes!M56=0,"",RES_hhdet_in_tes!M56/RES_hhdet_in_fec!M56)</f>
        <v/>
      </c>
      <c r="N56" s="73" t="str">
        <f>IF(RES_hhdet_in_tes!N56=0,"",RES_hhdet_in_tes!N56/RES_hhdet_in_fec!N56)</f>
        <v/>
      </c>
      <c r="O56" s="73" t="str">
        <f>IF(RES_hhdet_in_tes!O56=0,"",RES_hhdet_in_tes!O56/RES_hhdet_in_fec!O56)</f>
        <v/>
      </c>
      <c r="P56" s="73" t="str">
        <f>IF(RES_hhdet_in_tes!P56=0,"",RES_hhdet_in_tes!P56/RES_hhdet_in_fec!P56)</f>
        <v/>
      </c>
      <c r="Q56" s="73" t="str">
        <f>IF(RES_hhdet_in_tes!Q56=0,"",RES_hhdet_in_tes!Q56/RES_hhdet_in_fec!Q56)</f>
        <v/>
      </c>
    </row>
    <row r="57" spans="1:17" ht="12" customHeight="1" x14ac:dyDescent="0.25">
      <c r="A57" s="148" t="s">
        <v>59</v>
      </c>
      <c r="B57" s="73"/>
      <c r="C57" s="73" t="str">
        <f>IF(RES_hhdet_in_tes!C57=0,"",RES_hhdet_in_tes!C57/RES_hhdet_in_fec!C57)</f>
        <v/>
      </c>
      <c r="D57" s="73" t="str">
        <f>IF(RES_hhdet_in_tes!D57=0,"",RES_hhdet_in_tes!D57/RES_hhdet_in_fec!D57)</f>
        <v/>
      </c>
      <c r="E57" s="73" t="str">
        <f>IF(RES_hhdet_in_tes!E57=0,"",RES_hhdet_in_tes!E57/RES_hhdet_in_fec!E57)</f>
        <v/>
      </c>
      <c r="F57" s="73" t="str">
        <f>IF(RES_hhdet_in_tes!F57=0,"",RES_hhdet_in_tes!F57/RES_hhdet_in_fec!F57)</f>
        <v/>
      </c>
      <c r="G57" s="73" t="str">
        <f>IF(RES_hhdet_in_tes!G57=0,"",RES_hhdet_in_tes!G57/RES_hhdet_in_fec!G57)</f>
        <v/>
      </c>
      <c r="H57" s="73" t="str">
        <f>IF(RES_hhdet_in_tes!H57=0,"",RES_hhdet_in_tes!H57/RES_hhdet_in_fec!H57)</f>
        <v/>
      </c>
      <c r="I57" s="73" t="str">
        <f>IF(RES_hhdet_in_tes!I57=0,"",RES_hhdet_in_tes!I57/RES_hhdet_in_fec!I57)</f>
        <v/>
      </c>
      <c r="J57" s="73" t="str">
        <f>IF(RES_hhdet_in_tes!J57=0,"",RES_hhdet_in_tes!J57/RES_hhdet_in_fec!J57)</f>
        <v/>
      </c>
      <c r="K57" s="73" t="str">
        <f>IF(RES_hhdet_in_tes!K57=0,"",RES_hhdet_in_tes!K57/RES_hhdet_in_fec!K57)</f>
        <v/>
      </c>
      <c r="L57" s="73" t="str">
        <f>IF(RES_hhdet_in_tes!L57=0,"",RES_hhdet_in_tes!L57/RES_hhdet_in_fec!L57)</f>
        <v/>
      </c>
      <c r="M57" s="73" t="str">
        <f>IF(RES_hhdet_in_tes!M57=0,"",RES_hhdet_in_tes!M57/RES_hhdet_in_fec!M57)</f>
        <v/>
      </c>
      <c r="N57" s="73" t="str">
        <f>IF(RES_hhdet_in_tes!N57=0,"",RES_hhdet_in_tes!N57/RES_hhdet_in_fec!N57)</f>
        <v/>
      </c>
      <c r="O57" s="73" t="str">
        <f>IF(RES_hhdet_in_tes!O57=0,"",RES_hhdet_in_tes!O57/RES_hhdet_in_fec!O57)</f>
        <v/>
      </c>
      <c r="P57" s="73" t="str">
        <f>IF(RES_hhdet_in_tes!P57=0,"",RES_hhdet_in_tes!P57/RES_hhdet_in_fec!P57)</f>
        <v/>
      </c>
      <c r="Q57" s="73" t="str">
        <f>IF(RES_hhdet_in_tes!Q57=0,"",RES_hhdet_in_tes!Q57/RES_hhdet_in_fec!Q57)</f>
        <v/>
      </c>
    </row>
    <row r="58" spans="1:17" ht="12" customHeight="1" x14ac:dyDescent="0.25">
      <c r="A58" s="158" t="s">
        <v>62</v>
      </c>
      <c r="B58" s="169"/>
      <c r="C58" s="169">
        <f>IF(RES_hhdet_in_tes!C58=0,"",RES_hhdet_in_tes!C58/RES_hhdet_in_fec!C58)</f>
        <v>0.82263012481294251</v>
      </c>
      <c r="D58" s="169" t="str">
        <f>IF(RES_hhdet_in_tes!D58=0,"",RES_hhdet_in_tes!D58/RES_hhdet_in_fec!D58)</f>
        <v/>
      </c>
      <c r="E58" s="169" t="str">
        <f>IF(RES_hhdet_in_tes!E58=0,"",RES_hhdet_in_tes!E58/RES_hhdet_in_fec!E58)</f>
        <v/>
      </c>
      <c r="F58" s="169" t="str">
        <f>IF(RES_hhdet_in_tes!F58=0,"",RES_hhdet_in_tes!F58/RES_hhdet_in_fec!F58)</f>
        <v/>
      </c>
      <c r="G58" s="169">
        <f>IF(RES_hhdet_in_tes!G58=0,"",RES_hhdet_in_tes!G58/RES_hhdet_in_fec!G58)</f>
        <v>0.83368767992470416</v>
      </c>
      <c r="H58" s="169">
        <f>IF(RES_hhdet_in_tes!H58=0,"",RES_hhdet_in_tes!H58/RES_hhdet_in_fec!H58)</f>
        <v>0.83565526189746087</v>
      </c>
      <c r="I58" s="169">
        <f>IF(RES_hhdet_in_tes!I58=0,"",RES_hhdet_in_tes!I58/RES_hhdet_in_fec!I58)</f>
        <v>0.83859548654895344</v>
      </c>
      <c r="J58" s="169">
        <f>IF(RES_hhdet_in_tes!J58=0,"",RES_hhdet_in_tes!J58/RES_hhdet_in_fec!J58)</f>
        <v>0.84307428286454922</v>
      </c>
      <c r="K58" s="169" t="str">
        <f>IF(RES_hhdet_in_tes!K58=0,"",RES_hhdet_in_tes!K58/RES_hhdet_in_fec!K58)</f>
        <v/>
      </c>
      <c r="L58" s="169" t="str">
        <f>IF(RES_hhdet_in_tes!L58=0,"",RES_hhdet_in_tes!L58/RES_hhdet_in_fec!L58)</f>
        <v/>
      </c>
      <c r="M58" s="169" t="str">
        <f>IF(RES_hhdet_in_tes!M58=0,"",RES_hhdet_in_tes!M58/RES_hhdet_in_fec!M58)</f>
        <v/>
      </c>
      <c r="N58" s="169" t="str">
        <f>IF(RES_hhdet_in_tes!N58=0,"",RES_hhdet_in_tes!N58/RES_hhdet_in_fec!N58)</f>
        <v/>
      </c>
      <c r="O58" s="169" t="str">
        <f>IF(RES_hhdet_in_tes!O58=0,"",RES_hhdet_in_tes!O58/RES_hhdet_in_fec!O58)</f>
        <v/>
      </c>
      <c r="P58" s="169">
        <f>IF(RES_hhdet_in_tes!P58=0,"",RES_hhdet_in_tes!P58/RES_hhdet_in_fec!P58)</f>
        <v>0.84569013616868849</v>
      </c>
      <c r="Q58" s="169">
        <f>IF(RES_hhdet_in_tes!Q58=0,"",RES_hhdet_in_tes!Q58/RES_hhdet_in_fec!Q58)</f>
        <v>0.84751398590061711</v>
      </c>
    </row>
    <row r="59" spans="1:17" ht="12" customHeight="1" x14ac:dyDescent="0.25">
      <c r="A59" s="23" t="s">
        <v>57</v>
      </c>
      <c r="B59" s="73"/>
      <c r="C59" s="73" t="str">
        <f>IF(RES_hhdet_in_tes!C59=0,"",RES_hhdet_in_tes!C59/RES_hhdet_in_fec!C59)</f>
        <v/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 t="str">
        <f>IF(RES_hhdet_in_tes!F59=0,"",RES_hhdet_in_tes!F59/RES_hhdet_in_fec!F59)</f>
        <v/>
      </c>
      <c r="G59" s="73" t="str">
        <f>IF(RES_hhdet_in_tes!G59=0,"",RES_hhdet_in_tes!G59/RES_hhdet_in_fec!G59)</f>
        <v/>
      </c>
      <c r="H59" s="73" t="str">
        <f>IF(RES_hhdet_in_tes!H59=0,"",RES_hhdet_in_tes!H59/RES_hhdet_in_fec!H59)</f>
        <v/>
      </c>
      <c r="I59" s="73" t="str">
        <f>IF(RES_hhdet_in_tes!I59=0,"",RES_hhdet_in_tes!I59/RES_hhdet_in_fec!I59)</f>
        <v/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 t="str">
        <f>IF(RES_hhdet_in_tes!L59=0,"",RES_hhdet_in_tes!L59/RES_hhdet_in_fec!L59)</f>
        <v/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 t="str">
        <f>IF(RES_hhdet_in_tes!O59=0,"",RES_hhdet_in_tes!O59/RES_hhdet_in_fec!O59)</f>
        <v/>
      </c>
      <c r="P59" s="73" t="str">
        <f>IF(RES_hhdet_in_tes!P59=0,"",RES_hhdet_in_tes!P59/RES_hhdet_in_fec!P59)</f>
        <v/>
      </c>
      <c r="Q59" s="73" t="str">
        <f>IF(RES_hhdet_in_tes!Q59=0,"",RES_hhdet_in_tes!Q59/RES_hhdet_in_fec!Q59)</f>
        <v/>
      </c>
    </row>
    <row r="60" spans="1:17" ht="12" customHeight="1" x14ac:dyDescent="0.25">
      <c r="A60" s="29" t="s">
        <v>140</v>
      </c>
      <c r="B60" s="65"/>
      <c r="C60" s="65">
        <f>IF(RES_hhdet_in_tes!C60=0,"",RES_hhdet_in_tes!C60/RES_hhdet_in_fec!C60)</f>
        <v>0.82263012481294251</v>
      </c>
      <c r="D60" s="65" t="str">
        <f>IF(RES_hhdet_in_tes!D60=0,"",RES_hhdet_in_tes!D60/RES_hhdet_in_fec!D60)</f>
        <v/>
      </c>
      <c r="E60" s="65" t="str">
        <f>IF(RES_hhdet_in_tes!E60=0,"",RES_hhdet_in_tes!E60/RES_hhdet_in_fec!E60)</f>
        <v/>
      </c>
      <c r="F60" s="65" t="str">
        <f>IF(RES_hhdet_in_tes!F60=0,"",RES_hhdet_in_tes!F60/RES_hhdet_in_fec!F60)</f>
        <v/>
      </c>
      <c r="G60" s="65">
        <f>IF(RES_hhdet_in_tes!G60=0,"",RES_hhdet_in_tes!G60/RES_hhdet_in_fec!G60)</f>
        <v>0.83368767992470416</v>
      </c>
      <c r="H60" s="65">
        <f>IF(RES_hhdet_in_tes!H60=0,"",RES_hhdet_in_tes!H60/RES_hhdet_in_fec!H60)</f>
        <v>0.83565526189746087</v>
      </c>
      <c r="I60" s="65">
        <f>IF(RES_hhdet_in_tes!I60=0,"",RES_hhdet_in_tes!I60/RES_hhdet_in_fec!I60)</f>
        <v>0.83859548654895344</v>
      </c>
      <c r="J60" s="65">
        <f>IF(RES_hhdet_in_tes!J60=0,"",RES_hhdet_in_tes!J60/RES_hhdet_in_fec!J60)</f>
        <v>0.84307428286454922</v>
      </c>
      <c r="K60" s="65" t="str">
        <f>IF(RES_hhdet_in_tes!K60=0,"",RES_hhdet_in_tes!K60/RES_hhdet_in_fec!K60)</f>
        <v/>
      </c>
      <c r="L60" s="65" t="str">
        <f>IF(RES_hhdet_in_tes!L60=0,"",RES_hhdet_in_tes!L60/RES_hhdet_in_fec!L60)</f>
        <v/>
      </c>
      <c r="M60" s="65" t="str">
        <f>IF(RES_hhdet_in_tes!M60=0,"",RES_hhdet_in_tes!M60/RES_hhdet_in_fec!M60)</f>
        <v/>
      </c>
      <c r="N60" s="65" t="str">
        <f>IF(RES_hhdet_in_tes!N60=0,"",RES_hhdet_in_tes!N60/RES_hhdet_in_fec!N60)</f>
        <v/>
      </c>
      <c r="O60" s="65" t="str">
        <f>IF(RES_hhdet_in_tes!O60=0,"",RES_hhdet_in_tes!O60/RES_hhdet_in_fec!O60)</f>
        <v/>
      </c>
      <c r="P60" s="65">
        <f>IF(RES_hhdet_in_tes!P60=0,"",RES_hhdet_in_tes!P60/RES_hhdet_in_fec!P60)</f>
        <v>0.84569013616868849</v>
      </c>
      <c r="Q60" s="65">
        <f>IF(RES_hhdet_in_tes!Q60=0,"",RES_hhdet_in_tes!Q60/RES_hhdet_in_fec!Q60)</f>
        <v>0.84751398590061711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>
        <f>IF(RES_hhdet_in_tes!C62=0,"",RES_hhdet_in_tes!C62/RES_hhdet_in_fec!C62)</f>
        <v>0.64710042292832559</v>
      </c>
      <c r="D62" s="175" t="str">
        <f>IF(RES_hhdet_in_tes!D62=0,"",RES_hhdet_in_tes!D62/RES_hhdet_in_fec!D62)</f>
        <v/>
      </c>
      <c r="E62" s="175">
        <f>IF(RES_hhdet_in_tes!E62=0,"",RES_hhdet_in_tes!E62/RES_hhdet_in_fec!E62)</f>
        <v>0.65179802494654626</v>
      </c>
      <c r="F62" s="175">
        <f>IF(RES_hhdet_in_tes!F62=0,"",RES_hhdet_in_tes!F62/RES_hhdet_in_fec!F62)</f>
        <v>0.65896398740354001</v>
      </c>
      <c r="G62" s="175">
        <f>IF(RES_hhdet_in_tes!G62=0,"",RES_hhdet_in_tes!G62/RES_hhdet_in_fec!G62)</f>
        <v>0.66378074058734526</v>
      </c>
      <c r="H62" s="175">
        <f>IF(RES_hhdet_in_tes!H62=0,"",RES_hhdet_in_tes!H62/RES_hhdet_in_fec!H62)</f>
        <v>0.66732899470634266</v>
      </c>
      <c r="I62" s="175">
        <f>IF(RES_hhdet_in_tes!I62=0,"",RES_hhdet_in_tes!I62/RES_hhdet_in_fec!I62)</f>
        <v>0.66910918380008744</v>
      </c>
      <c r="J62" s="175">
        <f>IF(RES_hhdet_in_tes!J62=0,"",RES_hhdet_in_tes!J62/RES_hhdet_in_fec!J62)</f>
        <v>0.67796770094903924</v>
      </c>
      <c r="K62" s="175">
        <f>IF(RES_hhdet_in_tes!K62=0,"",RES_hhdet_in_tes!K62/RES_hhdet_in_fec!K62)</f>
        <v>0.68020885876315784</v>
      </c>
      <c r="L62" s="175">
        <f>IF(RES_hhdet_in_tes!L62=0,"",RES_hhdet_in_tes!L62/RES_hhdet_in_fec!L62)</f>
        <v>0.69950253295057796</v>
      </c>
      <c r="M62" s="175">
        <f>IF(RES_hhdet_in_tes!M62=0,"",RES_hhdet_in_tes!M62/RES_hhdet_in_fec!M62)</f>
        <v>0.69252846599794959</v>
      </c>
      <c r="N62" s="175">
        <f>IF(RES_hhdet_in_tes!N62=0,"",RES_hhdet_in_tes!N62/RES_hhdet_in_fec!N62)</f>
        <v>0.68514026201838829</v>
      </c>
      <c r="O62" s="175">
        <f>IF(RES_hhdet_in_tes!O62=0,"",RES_hhdet_in_tes!O62/RES_hhdet_in_fec!O62)</f>
        <v>0.68777440354922492</v>
      </c>
      <c r="P62" s="175">
        <f>IF(RES_hhdet_in_tes!P62=0,"",RES_hhdet_in_tes!P62/RES_hhdet_in_fec!P62)</f>
        <v>0.68769999928121062</v>
      </c>
      <c r="Q62" s="175">
        <f>IF(RES_hhdet_in_tes!Q62=0,"",RES_hhdet_in_tes!Q62/RES_hhdet_in_fec!Q62)</f>
        <v>0.69206042344781971</v>
      </c>
    </row>
    <row r="63" spans="1:17" ht="12.95" customHeight="1" x14ac:dyDescent="0.25">
      <c r="A63" s="158" t="s">
        <v>65</v>
      </c>
      <c r="B63" s="169"/>
      <c r="C63" s="169">
        <f>IF(RES_hhdet_in_tes!C63=0,"",RES_hhdet_in_tes!C63/RES_hhdet_in_fec!C63)</f>
        <v>0.676287656879201</v>
      </c>
      <c r="D63" s="169" t="str">
        <f>IF(RES_hhdet_in_tes!D63=0,"",RES_hhdet_in_tes!D63/RES_hhdet_in_fec!D63)</f>
        <v/>
      </c>
      <c r="E63" s="169">
        <f>IF(RES_hhdet_in_tes!E63=0,"",RES_hhdet_in_tes!E63/RES_hhdet_in_fec!E63)</f>
        <v>0.68211961299579815</v>
      </c>
      <c r="F63" s="169">
        <f>IF(RES_hhdet_in_tes!F63=0,"",RES_hhdet_in_tes!F63/RES_hhdet_in_fec!F63)</f>
        <v>0.68648640899439173</v>
      </c>
      <c r="G63" s="169">
        <f>IF(RES_hhdet_in_tes!G63=0,"",RES_hhdet_in_tes!G63/RES_hhdet_in_fec!G63)</f>
        <v>0.67056306742297622</v>
      </c>
      <c r="H63" s="169">
        <f>IF(RES_hhdet_in_tes!H63=0,"",RES_hhdet_in_tes!H63/RES_hhdet_in_fec!H63)</f>
        <v>0.69327400544086837</v>
      </c>
      <c r="I63" s="169">
        <f>IF(RES_hhdet_in_tes!I63=0,"",RES_hhdet_in_tes!I63/RES_hhdet_in_fec!I63)</f>
        <v>0.70377458848125252</v>
      </c>
      <c r="J63" s="169">
        <f>IF(RES_hhdet_in_tes!J63=0,"",RES_hhdet_in_tes!J63/RES_hhdet_in_fec!J63)</f>
        <v>0.70515350393523912</v>
      </c>
      <c r="K63" s="169">
        <f>IF(RES_hhdet_in_tes!K63=0,"",RES_hhdet_in_tes!K63/RES_hhdet_in_fec!K63)</f>
        <v>0.70966765532782727</v>
      </c>
      <c r="L63" s="169">
        <f>IF(RES_hhdet_in_tes!L63=0,"",RES_hhdet_in_tes!L63/RES_hhdet_in_fec!L63)</f>
        <v>0.71395227627479318</v>
      </c>
      <c r="M63" s="169">
        <f>IF(RES_hhdet_in_tes!M63=0,"",RES_hhdet_in_tes!M63/RES_hhdet_in_fec!M63)</f>
        <v>0.71081372753663052</v>
      </c>
      <c r="N63" s="169">
        <f>IF(RES_hhdet_in_tes!N63=0,"",RES_hhdet_in_tes!N63/RES_hhdet_in_fec!N63)</f>
        <v>0.71219537137179767</v>
      </c>
      <c r="O63" s="169">
        <f>IF(RES_hhdet_in_tes!O63=0,"",RES_hhdet_in_tes!O63/RES_hhdet_in_fec!O63)</f>
        <v>0.71526337437386156</v>
      </c>
      <c r="P63" s="169">
        <f>IF(RES_hhdet_in_tes!P63=0,"",RES_hhdet_in_tes!P63/RES_hhdet_in_fec!P63)</f>
        <v>0.71679439095088493</v>
      </c>
      <c r="Q63" s="169">
        <f>IF(RES_hhdet_in_tes!Q63=0,"",RES_hhdet_in_tes!Q63/RES_hhdet_in_fec!Q63)</f>
        <v>0.7247935430191137</v>
      </c>
    </row>
    <row r="64" spans="1:17" ht="12" customHeight="1" x14ac:dyDescent="0.25">
      <c r="A64" s="23" t="s">
        <v>161</v>
      </c>
      <c r="B64" s="73"/>
      <c r="C64" s="73">
        <f>IF(RES_hhdet_in_tes!C64=0,"",RES_hhdet_in_tes!C64/RES_hhdet_in_fec!C64)</f>
        <v>0.66509483030658922</v>
      </c>
      <c r="D64" s="73" t="str">
        <f>IF(RES_hhdet_in_tes!D64=0,"",RES_hhdet_in_tes!D64/RES_hhdet_in_fec!D64)</f>
        <v/>
      </c>
      <c r="E64" s="73">
        <f>IF(RES_hhdet_in_tes!E64=0,"",RES_hhdet_in_tes!E64/RES_hhdet_in_fec!E64)</f>
        <v>0.67463621551332187</v>
      </c>
      <c r="F64" s="73">
        <f>IF(RES_hhdet_in_tes!F64=0,"",RES_hhdet_in_tes!F64/RES_hhdet_in_fec!F64)</f>
        <v>0.67960998482439194</v>
      </c>
      <c r="G64" s="73">
        <f>IF(RES_hhdet_in_tes!G64=0,"",RES_hhdet_in_tes!G64/RES_hhdet_in_fec!G64)</f>
        <v>0.6644976553326527</v>
      </c>
      <c r="H64" s="73">
        <f>IF(RES_hhdet_in_tes!H64=0,"",RES_hhdet_in_tes!H64/RES_hhdet_in_fec!H64)</f>
        <v>0.68616688054053476</v>
      </c>
      <c r="I64" s="73">
        <f>IF(RES_hhdet_in_tes!I64=0,"",RES_hhdet_in_tes!I64/RES_hhdet_in_fec!I64)</f>
        <v>0.69621735155769104</v>
      </c>
      <c r="J64" s="73">
        <f>IF(RES_hhdet_in_tes!J64=0,"",RES_hhdet_in_tes!J64/RES_hhdet_in_fec!J64)</f>
        <v>0.69763823559484495</v>
      </c>
      <c r="K64" s="73">
        <f>IF(RES_hhdet_in_tes!K64=0,"",RES_hhdet_in_tes!K64/RES_hhdet_in_fec!K64)</f>
        <v>0.70333596568864831</v>
      </c>
      <c r="L64" s="73">
        <f>IF(RES_hhdet_in_tes!L64=0,"",RES_hhdet_in_tes!L64/RES_hhdet_in_fec!L64)</f>
        <v>0.70619454422108319</v>
      </c>
      <c r="M64" s="73">
        <f>IF(RES_hhdet_in_tes!M64=0,"",RES_hhdet_in_tes!M64/RES_hhdet_in_fec!M64)</f>
        <v>0.70591485610288673</v>
      </c>
      <c r="N64" s="73">
        <f>IF(RES_hhdet_in_tes!N64=0,"",RES_hhdet_in_tes!N64/RES_hhdet_in_fec!N64)</f>
        <v>0.70662287837741256</v>
      </c>
      <c r="O64" s="73">
        <f>IF(RES_hhdet_in_tes!O64=0,"",RES_hhdet_in_tes!O64/RES_hhdet_in_fec!O64)</f>
        <v>0.71016689425866875</v>
      </c>
      <c r="P64" s="73">
        <f>IF(RES_hhdet_in_tes!P64=0,"",RES_hhdet_in_tes!P64/RES_hhdet_in_fec!P64)</f>
        <v>0.71431852732783718</v>
      </c>
      <c r="Q64" s="73">
        <f>IF(RES_hhdet_in_tes!Q64=0,"",RES_hhdet_in_tes!Q64/RES_hhdet_in_fec!Q64)</f>
        <v>0.72023602949544463</v>
      </c>
    </row>
    <row r="65" spans="1:17" ht="12" customHeight="1" x14ac:dyDescent="0.25">
      <c r="A65" s="23" t="s">
        <v>60</v>
      </c>
      <c r="B65" s="73"/>
      <c r="C65" s="73">
        <f>IF(RES_hhdet_in_tes!C65=0,"",RES_hhdet_in_tes!C65/RES_hhdet_in_fec!C65)</f>
        <v>1.1246249098213625</v>
      </c>
      <c r="D65" s="73" t="str">
        <f>IF(RES_hhdet_in_tes!D65=0,"",RES_hhdet_in_tes!D65/RES_hhdet_in_fec!D65)</f>
        <v/>
      </c>
      <c r="E65" s="73">
        <f>IF(RES_hhdet_in_tes!E65=0,"",RES_hhdet_in_tes!E65/RES_hhdet_in_fec!E65)</f>
        <v>1.1235619750393548</v>
      </c>
      <c r="F65" s="73">
        <f>IF(RES_hhdet_in_tes!F65=0,"",RES_hhdet_in_tes!F65/RES_hhdet_in_fec!F65)</f>
        <v>1.1134345027476837</v>
      </c>
      <c r="G65" s="73">
        <f>IF(RES_hhdet_in_tes!G65=0,"",RES_hhdet_in_tes!G65/RES_hhdet_in_fec!G65)</f>
        <v>1.058730705302571</v>
      </c>
      <c r="H65" s="73">
        <f>IF(RES_hhdet_in_tes!H65=0,"",RES_hhdet_in_tes!H65/RES_hhdet_in_fec!H65)</f>
        <v>1.0798524876399034</v>
      </c>
      <c r="I65" s="73">
        <f>IF(RES_hhdet_in_tes!I65=0,"",RES_hhdet_in_tes!I65/RES_hhdet_in_fec!I65)</f>
        <v>1.0843075939256281</v>
      </c>
      <c r="J65" s="73">
        <f>IF(RES_hhdet_in_tes!J65=0,"",RES_hhdet_in_tes!J65/RES_hhdet_in_fec!J65)</f>
        <v>1.072812874673934</v>
      </c>
      <c r="K65" s="73">
        <f>IF(RES_hhdet_in_tes!K65=0,"",RES_hhdet_in_tes!K65/RES_hhdet_in_fec!K65)</f>
        <v>1.0711083971811477</v>
      </c>
      <c r="L65" s="73">
        <f>IF(RES_hhdet_in_tes!L65=0,"",RES_hhdet_in_tes!L65/RES_hhdet_in_fec!L65)</f>
        <v>1.0648816805255601</v>
      </c>
      <c r="M65" s="73">
        <f>IF(RES_hhdet_in_tes!M65=0,"",RES_hhdet_in_tes!M65/RES_hhdet_in_fec!M65)</f>
        <v>1.0537350555877778</v>
      </c>
      <c r="N65" s="73">
        <f>IF(RES_hhdet_in_tes!N65=0,"",RES_hhdet_in_tes!N65/RES_hhdet_in_fec!N65)</f>
        <v>1.0438800759397788</v>
      </c>
      <c r="O65" s="73">
        <f>IF(RES_hhdet_in_tes!O65=0,"",RES_hhdet_in_tes!O65/RES_hhdet_in_fec!O65)</f>
        <v>1.0403387451090056</v>
      </c>
      <c r="P65" s="73">
        <f>IF(RES_hhdet_in_tes!P65=0,"",RES_hhdet_in_tes!P65/RES_hhdet_in_fec!P65)</f>
        <v>1.0365443655789668</v>
      </c>
      <c r="Q65" s="73">
        <f>IF(RES_hhdet_in_tes!Q65=0,"",RES_hhdet_in_tes!Q65/RES_hhdet_in_fec!Q65)</f>
        <v>1.0363133463097305</v>
      </c>
    </row>
    <row r="66" spans="1:17" ht="12.95" customHeight="1" x14ac:dyDescent="0.25">
      <c r="A66" s="158" t="s">
        <v>112</v>
      </c>
      <c r="B66" s="169"/>
      <c r="C66" s="169" t="str">
        <f>IF(RES_hhdet_in_tes!C66=0,"",RES_hhdet_in_tes!C66/RES_hhdet_in_fec!C66)</f>
        <v/>
      </c>
      <c r="D66" s="169" t="str">
        <f>IF(RES_hhdet_in_tes!D66=0,"",RES_hhdet_in_tes!D66/RES_hhdet_in_fec!D66)</f>
        <v/>
      </c>
      <c r="E66" s="169" t="str">
        <f>IF(RES_hhdet_in_tes!E66=0,"",RES_hhdet_in_tes!E66/RES_hhdet_in_fec!E66)</f>
        <v/>
      </c>
      <c r="F66" s="169">
        <f>IF(RES_hhdet_in_tes!F66=0,"",RES_hhdet_in_tes!F66/RES_hhdet_in_fec!F66)</f>
        <v>1.8563534999973159</v>
      </c>
      <c r="G66" s="169">
        <f>IF(RES_hhdet_in_tes!G66=0,"",RES_hhdet_in_tes!G66/RES_hhdet_in_fec!G66)</f>
        <v>1.9264561806438498</v>
      </c>
      <c r="H66" s="169">
        <f>IF(RES_hhdet_in_tes!H66=0,"",RES_hhdet_in_tes!H66/RES_hhdet_in_fec!H66)</f>
        <v>1.9981463657570193</v>
      </c>
      <c r="I66" s="169">
        <f>IF(RES_hhdet_in_tes!I66=0,"",RES_hhdet_in_tes!I66/RES_hhdet_in_fec!I66)</f>
        <v>2.0824062095573019</v>
      </c>
      <c r="J66" s="169">
        <f>IF(RES_hhdet_in_tes!J66=0,"",RES_hhdet_in_tes!J66/RES_hhdet_in_fec!J66)</f>
        <v>2.2321834163361403</v>
      </c>
      <c r="K66" s="169">
        <f>IF(RES_hhdet_in_tes!K66=0,"",RES_hhdet_in_tes!K66/RES_hhdet_in_fec!K66)</f>
        <v>2.3586340399588366</v>
      </c>
      <c r="L66" s="169">
        <f>IF(RES_hhdet_in_tes!L66=0,"",RES_hhdet_in_tes!L66/RES_hhdet_in_fec!L66)</f>
        <v>2.4996228300631151</v>
      </c>
      <c r="M66" s="169">
        <f>IF(RES_hhdet_in_tes!M66=0,"",RES_hhdet_in_tes!M66/RES_hhdet_in_fec!M66)</f>
        <v>2.6311668488787703</v>
      </c>
      <c r="N66" s="169">
        <f>IF(RES_hhdet_in_tes!N66=0,"",RES_hhdet_in_tes!N66/RES_hhdet_in_fec!N66)</f>
        <v>2.740397150155744</v>
      </c>
      <c r="O66" s="169">
        <f>IF(RES_hhdet_in_tes!O66=0,"",RES_hhdet_in_tes!O66/RES_hhdet_in_fec!O66)</f>
        <v>2.8323103393032332</v>
      </c>
      <c r="P66" s="169">
        <f>IF(RES_hhdet_in_tes!P66=0,"",RES_hhdet_in_tes!P66/RES_hhdet_in_fec!P66)</f>
        <v>2.9181964098136217</v>
      </c>
      <c r="Q66" s="169">
        <f>IF(RES_hhdet_in_tes!Q66=0,"",RES_hhdet_in_tes!Q66/RES_hhdet_in_fec!Q66)</f>
        <v>2.9948348310452548</v>
      </c>
    </row>
    <row r="67" spans="1:17" ht="12" customHeight="1" x14ac:dyDescent="0.25">
      <c r="A67" s="23" t="s">
        <v>60</v>
      </c>
      <c r="B67" s="73"/>
      <c r="C67" s="73" t="str">
        <f>IF(RES_hhdet_in_tes!C67=0,"",RES_hhdet_in_tes!C67/RES_hhdet_in_fec!C67)</f>
        <v/>
      </c>
      <c r="D67" s="73" t="str">
        <f>IF(RES_hhdet_in_tes!D67=0,"",RES_hhdet_in_tes!D67/RES_hhdet_in_fec!D67)</f>
        <v/>
      </c>
      <c r="E67" s="73" t="str">
        <f>IF(RES_hhdet_in_tes!E67=0,"",RES_hhdet_in_tes!E67/RES_hhdet_in_fec!E67)</f>
        <v/>
      </c>
      <c r="F67" s="73">
        <f>IF(RES_hhdet_in_tes!F67=0,"",RES_hhdet_in_tes!F67/RES_hhdet_in_fec!F67)</f>
        <v>1.8563534999973159</v>
      </c>
      <c r="G67" s="73">
        <f>IF(RES_hhdet_in_tes!G67=0,"",RES_hhdet_in_tes!G67/RES_hhdet_in_fec!G67)</f>
        <v>1.9264561806438498</v>
      </c>
      <c r="H67" s="73">
        <f>IF(RES_hhdet_in_tes!H67=0,"",RES_hhdet_in_tes!H67/RES_hhdet_in_fec!H67)</f>
        <v>1.9981463657570193</v>
      </c>
      <c r="I67" s="73">
        <f>IF(RES_hhdet_in_tes!I67=0,"",RES_hhdet_in_tes!I67/RES_hhdet_in_fec!I67)</f>
        <v>2.0824062095573019</v>
      </c>
      <c r="J67" s="73">
        <f>IF(RES_hhdet_in_tes!J67=0,"",RES_hhdet_in_tes!J67/RES_hhdet_in_fec!J67)</f>
        <v>2.2321834163361403</v>
      </c>
      <c r="K67" s="73">
        <f>IF(RES_hhdet_in_tes!K67=0,"",RES_hhdet_in_tes!K67/RES_hhdet_in_fec!K67)</f>
        <v>2.3586340399588366</v>
      </c>
      <c r="L67" s="73">
        <f>IF(RES_hhdet_in_tes!L67=0,"",RES_hhdet_in_tes!L67/RES_hhdet_in_fec!L67)</f>
        <v>2.4996228300631151</v>
      </c>
      <c r="M67" s="73">
        <f>IF(RES_hhdet_in_tes!M67=0,"",RES_hhdet_in_tes!M67/RES_hhdet_in_fec!M67)</f>
        <v>2.6311668488787703</v>
      </c>
      <c r="N67" s="73">
        <f>IF(RES_hhdet_in_tes!N67=0,"",RES_hhdet_in_tes!N67/RES_hhdet_in_fec!N67)</f>
        <v>2.740397150155744</v>
      </c>
      <c r="O67" s="73">
        <f>IF(RES_hhdet_in_tes!O67=0,"",RES_hhdet_in_tes!O67/RES_hhdet_in_fec!O67)</f>
        <v>2.8323103393032332</v>
      </c>
      <c r="P67" s="73">
        <f>IF(RES_hhdet_in_tes!P67=0,"",RES_hhdet_in_tes!P67/RES_hhdet_in_fec!P67)</f>
        <v>2.9181964098136217</v>
      </c>
      <c r="Q67" s="73">
        <f>IF(RES_hhdet_in_tes!Q67=0,"",RES_hhdet_in_tes!Q67/RES_hhdet_in_fec!Q67)</f>
        <v>2.9948348310452548</v>
      </c>
    </row>
    <row r="68" spans="1:17" ht="12" customHeight="1" x14ac:dyDescent="0.25">
      <c r="A68" s="158" t="s">
        <v>63</v>
      </c>
      <c r="B68" s="169"/>
      <c r="C68" s="169">
        <f>IF(RES_hhdet_in_tes!C68=0,"",RES_hhdet_in_tes!C68/RES_hhdet_in_fec!C68)</f>
        <v>0.6178057612136939</v>
      </c>
      <c r="D68" s="169" t="str">
        <f>IF(RES_hhdet_in_tes!D68=0,"",RES_hhdet_in_tes!D68/RES_hhdet_in_fec!D68)</f>
        <v/>
      </c>
      <c r="E68" s="169">
        <f>IF(RES_hhdet_in_tes!E68=0,"",RES_hhdet_in_tes!E68/RES_hhdet_in_fec!E68)</f>
        <v>0.60087907297981935</v>
      </c>
      <c r="F68" s="169">
        <f>IF(RES_hhdet_in_tes!F68=0,"",RES_hhdet_in_tes!F68/RES_hhdet_in_fec!F68)</f>
        <v>0.6120586939784427</v>
      </c>
      <c r="G68" s="169">
        <f>IF(RES_hhdet_in_tes!G68=0,"",RES_hhdet_in_tes!G68/RES_hhdet_in_fec!G68)</f>
        <v>0.66024709292055361</v>
      </c>
      <c r="H68" s="169">
        <f>IF(RES_hhdet_in_tes!H68=0,"",RES_hhdet_in_tes!H68/RES_hhdet_in_fec!H68)</f>
        <v>0.62226550838333872</v>
      </c>
      <c r="I68" s="169">
        <f>IF(RES_hhdet_in_tes!I68=0,"",RES_hhdet_in_tes!I68/RES_hhdet_in_fec!I68)</f>
        <v>0.61068246432895024</v>
      </c>
      <c r="J68" s="169">
        <f>IF(RES_hhdet_in_tes!J68=0,"",RES_hhdet_in_tes!J68/RES_hhdet_in_fec!J68)</f>
        <v>0.62388939022451573</v>
      </c>
      <c r="K68" s="169">
        <f>IF(RES_hhdet_in_tes!K68=0,"",RES_hhdet_in_tes!K68/RES_hhdet_in_fec!K68)</f>
        <v>0.6163555582693131</v>
      </c>
      <c r="L68" s="169">
        <f>IF(RES_hhdet_in_tes!L68=0,"",RES_hhdet_in_tes!L68/RES_hhdet_in_fec!L68)</f>
        <v>0.61846667399698274</v>
      </c>
      <c r="M68" s="169">
        <f>IF(RES_hhdet_in_tes!M68=0,"",RES_hhdet_in_tes!M68/RES_hhdet_in_fec!M68)</f>
        <v>0.63336285107155454</v>
      </c>
      <c r="N68" s="169">
        <f>IF(RES_hhdet_in_tes!N68=0,"",RES_hhdet_in_tes!N68/RES_hhdet_in_fec!N68)</f>
        <v>0.65013199289476975</v>
      </c>
      <c r="O68" s="169">
        <f>IF(RES_hhdet_in_tes!O68=0,"",RES_hhdet_in_tes!O68/RES_hhdet_in_fec!O68)</f>
        <v>0.65125030983766807</v>
      </c>
      <c r="P68" s="169">
        <f>IF(RES_hhdet_in_tes!P68=0,"",RES_hhdet_in_tes!P68/RES_hhdet_in_fec!P68)</f>
        <v>0.64848278770469225</v>
      </c>
      <c r="Q68" s="169">
        <f>IF(RES_hhdet_in_tes!Q68=0,"",RES_hhdet_in_tes!Q68/RES_hhdet_in_fec!Q68)</f>
        <v>0.63809115425700602</v>
      </c>
    </row>
    <row r="69" spans="1:17" ht="12" customHeight="1" x14ac:dyDescent="0.25">
      <c r="A69" s="167" t="s">
        <v>160</v>
      </c>
      <c r="B69" s="174"/>
      <c r="C69" s="174">
        <f>IF(RES_hhdet_in_tes!C69=0,"",RES_hhdet_in_tes!C69/RES_hhdet_in_fec!C69)</f>
        <v>0.58721004906367369</v>
      </c>
      <c r="D69" s="174" t="str">
        <f>IF(RES_hhdet_in_tes!D69=0,"",RES_hhdet_in_tes!D69/RES_hhdet_in_fec!D69)</f>
        <v/>
      </c>
      <c r="E69" s="174">
        <f>IF(RES_hhdet_in_tes!E69=0,"",RES_hhdet_in_tes!E69/RES_hhdet_in_fec!E69)</f>
        <v>0.59540650798306827</v>
      </c>
      <c r="F69" s="174">
        <f>IF(RES_hhdet_in_tes!F69=0,"",RES_hhdet_in_tes!F69/RES_hhdet_in_fec!F69)</f>
        <v>0.59992179649266619</v>
      </c>
      <c r="G69" s="174">
        <f>IF(RES_hhdet_in_tes!G69=0,"",RES_hhdet_in_tes!G69/RES_hhdet_in_fec!G69)</f>
        <v>0.60432033618085845</v>
      </c>
      <c r="H69" s="174">
        <f>IF(RES_hhdet_in_tes!H69=0,"",RES_hhdet_in_tes!H69/RES_hhdet_in_fec!H69)</f>
        <v>0.60753467145714668</v>
      </c>
      <c r="I69" s="174">
        <f>IF(RES_hhdet_in_tes!I69=0,"",RES_hhdet_in_tes!I69/RES_hhdet_in_fec!I69)</f>
        <v>0.61068246432895024</v>
      </c>
      <c r="J69" s="174">
        <f>IF(RES_hhdet_in_tes!J69=0,"",RES_hhdet_in_tes!J69/RES_hhdet_in_fec!J69)</f>
        <v>0.61419100782444069</v>
      </c>
      <c r="K69" s="174">
        <f>IF(RES_hhdet_in_tes!K69=0,"",RES_hhdet_in_tes!K69/RES_hhdet_in_fec!K69)</f>
        <v>0.6163555582693131</v>
      </c>
      <c r="L69" s="174">
        <f>IF(RES_hhdet_in_tes!L69=0,"",RES_hhdet_in_tes!L69/RES_hhdet_in_fec!L69)</f>
        <v>0.61846667399698274</v>
      </c>
      <c r="M69" s="174">
        <f>IF(RES_hhdet_in_tes!M69=0,"",RES_hhdet_in_tes!M69/RES_hhdet_in_fec!M69)</f>
        <v>0.62034599000247281</v>
      </c>
      <c r="N69" s="174">
        <f>IF(RES_hhdet_in_tes!N69=0,"",RES_hhdet_in_tes!N69/RES_hhdet_in_fec!N69)</f>
        <v>0.62269567045737384</v>
      </c>
      <c r="O69" s="174">
        <f>IF(RES_hhdet_in_tes!O69=0,"",RES_hhdet_in_tes!O69/RES_hhdet_in_fec!O69)</f>
        <v>0.62479900639368779</v>
      </c>
      <c r="P69" s="174">
        <f>IF(RES_hhdet_in_tes!P69=0,"",RES_hhdet_in_tes!P69/RES_hhdet_in_fec!P69)</f>
        <v>0.62692693416791556</v>
      </c>
      <c r="Q69" s="174">
        <f>IF(RES_hhdet_in_tes!Q69=0,"",RES_hhdet_in_tes!Q69/RES_hhdet_in_fec!Q69)</f>
        <v>0.62901149222691066</v>
      </c>
    </row>
    <row r="70" spans="1:17" ht="12" customHeight="1" x14ac:dyDescent="0.25">
      <c r="A70" s="167" t="s">
        <v>159</v>
      </c>
      <c r="B70" s="174"/>
      <c r="C70" s="174" t="str">
        <f>IF(RES_hhdet_in_tes!C70=0,"",RES_hhdet_in_tes!C70/RES_hhdet_in_fec!C70)</f>
        <v/>
      </c>
      <c r="D70" s="174" t="str">
        <f>IF(RES_hhdet_in_tes!D70=0,"",RES_hhdet_in_tes!D70/RES_hhdet_in_fec!D70)</f>
        <v/>
      </c>
      <c r="E70" s="174" t="str">
        <f>IF(RES_hhdet_in_tes!E70=0,"",RES_hhdet_in_tes!E70/RES_hhdet_in_fec!E70)</f>
        <v/>
      </c>
      <c r="F70" s="174" t="str">
        <f>IF(RES_hhdet_in_tes!F70=0,"",RES_hhdet_in_tes!F70/RES_hhdet_in_fec!F70)</f>
        <v/>
      </c>
      <c r="G70" s="174" t="str">
        <f>IF(RES_hhdet_in_tes!G70=0,"",RES_hhdet_in_tes!G70/RES_hhdet_in_fec!G70)</f>
        <v/>
      </c>
      <c r="H70" s="174" t="str">
        <f>IF(RES_hhdet_in_tes!H70=0,"",RES_hhdet_in_tes!H70/RES_hhdet_in_fec!H70)</f>
        <v/>
      </c>
      <c r="I70" s="174" t="str">
        <f>IF(RES_hhdet_in_tes!I70=0,"",RES_hhdet_in_tes!I70/RES_hhdet_in_fec!I70)</f>
        <v/>
      </c>
      <c r="J70" s="174" t="str">
        <f>IF(RES_hhdet_in_tes!J70=0,"",RES_hhdet_in_tes!J70/RES_hhdet_in_fec!J70)</f>
        <v/>
      </c>
      <c r="K70" s="174" t="str">
        <f>IF(RES_hhdet_in_tes!K70=0,"",RES_hhdet_in_tes!K70/RES_hhdet_in_fec!K70)</f>
        <v/>
      </c>
      <c r="L70" s="174" t="str">
        <f>IF(RES_hhdet_in_tes!L70=0,"",RES_hhdet_in_tes!L70/RES_hhdet_in_fec!L70)</f>
        <v/>
      </c>
      <c r="M70" s="174" t="str">
        <f>IF(RES_hhdet_in_tes!M70=0,"",RES_hhdet_in_tes!M70/RES_hhdet_in_fec!M70)</f>
        <v/>
      </c>
      <c r="N70" s="174" t="str">
        <f>IF(RES_hhdet_in_tes!N70=0,"",RES_hhdet_in_tes!N70/RES_hhdet_in_fec!N70)</f>
        <v/>
      </c>
      <c r="O70" s="174" t="str">
        <f>IF(RES_hhdet_in_tes!O70=0,"",RES_hhdet_in_tes!O70/RES_hhdet_in_fec!O70)</f>
        <v/>
      </c>
      <c r="P70" s="174" t="str">
        <f>IF(RES_hhdet_in_tes!P70=0,"",RES_hhdet_in_tes!P70/RES_hhdet_in_fec!P70)</f>
        <v/>
      </c>
      <c r="Q70" s="174" t="str">
        <f>IF(RES_hhdet_in_tes!Q70=0,"",RES_hhdet_in_tes!Q70/RES_hhdet_in_fec!Q70)</f>
        <v/>
      </c>
    </row>
    <row r="71" spans="1:17" ht="12" customHeight="1" x14ac:dyDescent="0.25">
      <c r="A71" s="166" t="s">
        <v>109</v>
      </c>
      <c r="B71" s="173"/>
      <c r="C71" s="173" t="str">
        <f>IF(RES_hhdet_in_tes!C71=0,"",RES_hhdet_in_tes!C71/RES_hhdet_in_fec!C71)</f>
        <v/>
      </c>
      <c r="D71" s="173" t="str">
        <f>IF(RES_hhdet_in_tes!D71=0,"",RES_hhdet_in_tes!D71/RES_hhdet_in_fec!D71)</f>
        <v/>
      </c>
      <c r="E71" s="173" t="str">
        <f>IF(RES_hhdet_in_tes!E71=0,"",RES_hhdet_in_tes!E71/RES_hhdet_in_fec!E71)</f>
        <v/>
      </c>
      <c r="F71" s="173" t="str">
        <f>IF(RES_hhdet_in_tes!F71=0,"",RES_hhdet_in_tes!F71/RES_hhdet_in_fec!F71)</f>
        <v/>
      </c>
      <c r="G71" s="173" t="str">
        <f>IF(RES_hhdet_in_tes!G71=0,"",RES_hhdet_in_tes!G71/RES_hhdet_in_fec!G71)</f>
        <v/>
      </c>
      <c r="H71" s="173" t="str">
        <f>IF(RES_hhdet_in_tes!H71=0,"",RES_hhdet_in_tes!H71/RES_hhdet_in_fec!H71)</f>
        <v/>
      </c>
      <c r="I71" s="173" t="str">
        <f>IF(RES_hhdet_in_tes!I71=0,"",RES_hhdet_in_tes!I71/RES_hhdet_in_fec!I71)</f>
        <v/>
      </c>
      <c r="J71" s="173" t="str">
        <f>IF(RES_hhdet_in_tes!J71=0,"",RES_hhdet_in_tes!J71/RES_hhdet_in_fec!J71)</f>
        <v/>
      </c>
      <c r="K71" s="173" t="str">
        <f>IF(RES_hhdet_in_tes!K71=0,"",RES_hhdet_in_tes!K71/RES_hhdet_in_fec!K71)</f>
        <v/>
      </c>
      <c r="L71" s="173" t="str">
        <f>IF(RES_hhdet_in_tes!L71=0,"",RES_hhdet_in_tes!L71/RES_hhdet_in_fec!L71)</f>
        <v/>
      </c>
      <c r="M71" s="173" t="str">
        <f>IF(RES_hhdet_in_tes!M71=0,"",RES_hhdet_in_tes!M71/RES_hhdet_in_fec!M71)</f>
        <v/>
      </c>
      <c r="N71" s="173" t="str">
        <f>IF(RES_hhdet_in_tes!N71=0,"",RES_hhdet_in_tes!N71/RES_hhdet_in_fec!N71)</f>
        <v/>
      </c>
      <c r="O71" s="173" t="str">
        <f>IF(RES_hhdet_in_tes!O71=0,"",RES_hhdet_in_tes!O71/RES_hhdet_in_fec!O71)</f>
        <v/>
      </c>
      <c r="P71" s="173" t="str">
        <f>IF(RES_hhdet_in_tes!P71=0,"",RES_hhdet_in_tes!P71/RES_hhdet_in_fec!P71)</f>
        <v/>
      </c>
      <c r="Q71" s="173" t="str">
        <f>IF(RES_hhdet_in_tes!Q71=0,"",RES_hhdet_in_tes!Q71/RES_hhdet_in_fec!Q71)</f>
        <v/>
      </c>
    </row>
    <row r="72" spans="1:17" ht="12" customHeight="1" x14ac:dyDescent="0.25">
      <c r="A72" s="147" t="s">
        <v>59</v>
      </c>
      <c r="B72" s="172"/>
      <c r="C72" s="172" t="str">
        <f>IF(RES_hhdet_in_tes!C72=0,"",RES_hhdet_in_tes!C72/RES_hhdet_in_fec!C72)</f>
        <v/>
      </c>
      <c r="D72" s="172" t="str">
        <f>IF(RES_hhdet_in_tes!D72=0,"",RES_hhdet_in_tes!D72/RES_hhdet_in_fec!D72)</f>
        <v/>
      </c>
      <c r="E72" s="172" t="str">
        <f>IF(RES_hhdet_in_tes!E72=0,"",RES_hhdet_in_tes!E72/RES_hhdet_in_fec!E72)</f>
        <v/>
      </c>
      <c r="F72" s="172" t="str">
        <f>IF(RES_hhdet_in_tes!F72=0,"",RES_hhdet_in_tes!F72/RES_hhdet_in_fec!F72)</f>
        <v/>
      </c>
      <c r="G72" s="172" t="str">
        <f>IF(RES_hhdet_in_tes!G72=0,"",RES_hhdet_in_tes!G72/RES_hhdet_in_fec!G72)</f>
        <v/>
      </c>
      <c r="H72" s="172" t="str">
        <f>IF(RES_hhdet_in_tes!H72=0,"",RES_hhdet_in_tes!H72/RES_hhdet_in_fec!H72)</f>
        <v/>
      </c>
      <c r="I72" s="172" t="str">
        <f>IF(RES_hhdet_in_tes!I72=0,"",RES_hhdet_in_tes!I72/RES_hhdet_in_fec!I72)</f>
        <v/>
      </c>
      <c r="J72" s="172" t="str">
        <f>IF(RES_hhdet_in_tes!J72=0,"",RES_hhdet_in_tes!J72/RES_hhdet_in_fec!J72)</f>
        <v/>
      </c>
      <c r="K72" s="172" t="str">
        <f>IF(RES_hhdet_in_tes!K72=0,"",RES_hhdet_in_tes!K72/RES_hhdet_in_fec!K72)</f>
        <v/>
      </c>
      <c r="L72" s="172" t="str">
        <f>IF(RES_hhdet_in_tes!L72=0,"",RES_hhdet_in_tes!L72/RES_hhdet_in_fec!L72)</f>
        <v/>
      </c>
      <c r="M72" s="172" t="str">
        <f>IF(RES_hhdet_in_tes!M72=0,"",RES_hhdet_in_tes!M72/RES_hhdet_in_fec!M72)</f>
        <v/>
      </c>
      <c r="N72" s="172" t="str">
        <f>IF(RES_hhdet_in_tes!N72=0,"",RES_hhdet_in_tes!N72/RES_hhdet_in_fec!N72)</f>
        <v/>
      </c>
      <c r="O72" s="172" t="str">
        <f>IF(RES_hhdet_in_tes!O72=0,"",RES_hhdet_in_tes!O72/RES_hhdet_in_fec!O72)</f>
        <v/>
      </c>
      <c r="P72" s="172" t="str">
        <f>IF(RES_hhdet_in_tes!P72=0,"",RES_hhdet_in_tes!P72/RES_hhdet_in_fec!P72)</f>
        <v/>
      </c>
      <c r="Q72" s="172" t="str">
        <f>IF(RES_hhdet_in_tes!Q72=0,"",RES_hhdet_in_tes!Q72/RES_hhdet_in_fec!Q72)</f>
        <v/>
      </c>
    </row>
    <row r="73" spans="1:17" ht="12" customHeight="1" x14ac:dyDescent="0.25">
      <c r="A73" s="163" t="s">
        <v>142</v>
      </c>
      <c r="B73" s="171"/>
      <c r="C73" s="171">
        <f>IF(RES_hhdet_in_tes!C73=0,"",RES_hhdet_in_tes!C73/RES_hhdet_in_fec!C73)</f>
        <v>0.73388125597973863</v>
      </c>
      <c r="D73" s="171" t="str">
        <f>IF(RES_hhdet_in_tes!D73=0,"",RES_hhdet_in_tes!D73/RES_hhdet_in_fec!D73)</f>
        <v/>
      </c>
      <c r="E73" s="171">
        <f>IF(RES_hhdet_in_tes!E73=0,"",RES_hhdet_in_tes!E73/RES_hhdet_in_fec!E73)</f>
        <v>0.74410684991190779</v>
      </c>
      <c r="F73" s="171">
        <f>IF(RES_hhdet_in_tes!F73=0,"",RES_hhdet_in_tes!F73/RES_hhdet_in_fec!F73)</f>
        <v>0.74575048893137375</v>
      </c>
      <c r="G73" s="171">
        <f>IF(RES_hhdet_in_tes!G73=0,"",RES_hhdet_in_tes!G73/RES_hhdet_in_fec!G73)</f>
        <v>0.74403795630954195</v>
      </c>
      <c r="H73" s="171">
        <f>IF(RES_hhdet_in_tes!H73=0,"",RES_hhdet_in_tes!H73/RES_hhdet_in_fec!H73)</f>
        <v>0.74938490881547437</v>
      </c>
      <c r="I73" s="171" t="str">
        <f>IF(RES_hhdet_in_tes!I73=0,"",RES_hhdet_in_tes!I73/RES_hhdet_in_fec!I73)</f>
        <v/>
      </c>
      <c r="J73" s="171">
        <f>IF(RES_hhdet_in_tes!J73=0,"",RES_hhdet_in_tes!J73/RES_hhdet_in_fec!J73)</f>
        <v>0.75865859197439789</v>
      </c>
      <c r="K73" s="171" t="str">
        <f>IF(RES_hhdet_in_tes!K73=0,"",RES_hhdet_in_tes!K73/RES_hhdet_in_fec!K73)</f>
        <v/>
      </c>
      <c r="L73" s="171" t="str">
        <f>IF(RES_hhdet_in_tes!L73=0,"",RES_hhdet_in_tes!L73/RES_hhdet_in_fec!L73)</f>
        <v/>
      </c>
      <c r="M73" s="171">
        <f>IF(RES_hhdet_in_tes!M73=0,"",RES_hhdet_in_tes!M73/RES_hhdet_in_fec!M73)</f>
        <v>0.7684405606552871</v>
      </c>
      <c r="N73" s="171">
        <f>IF(RES_hhdet_in_tes!N73=0,"",RES_hhdet_in_tes!N73/RES_hhdet_in_fec!N73)</f>
        <v>0.77310921178375591</v>
      </c>
      <c r="O73" s="171">
        <f>IF(RES_hhdet_in_tes!O73=0,"",RES_hhdet_in_tes!O73/RES_hhdet_in_fec!O73)</f>
        <v>0.77359701274953963</v>
      </c>
      <c r="P73" s="171">
        <f>IF(RES_hhdet_in_tes!P73=0,"",RES_hhdet_in_tes!P73/RES_hhdet_in_fec!P73)</f>
        <v>0.77583511998833798</v>
      </c>
      <c r="Q73" s="171">
        <f>IF(RES_hhdet_in_tes!Q73=0,"",RES_hhdet_in_tes!Q73/RES_hhdet_in_fec!Q73)</f>
        <v>0.77785535908426262</v>
      </c>
    </row>
    <row r="74" spans="1:17" ht="12" customHeight="1" x14ac:dyDescent="0.25">
      <c r="A74" s="161" t="s">
        <v>141</v>
      </c>
      <c r="B74" s="170"/>
      <c r="C74" s="170" t="str">
        <f>IF(RES_hhdet_in_tes!C74=0,"",RES_hhdet_in_tes!C74/RES_hhdet_in_fec!C74)</f>
        <v/>
      </c>
      <c r="D74" s="170" t="str">
        <f>IF(RES_hhdet_in_tes!D74=0,"",RES_hhdet_in_tes!D74/RES_hhdet_in_fec!D74)</f>
        <v/>
      </c>
      <c r="E74" s="170" t="str">
        <f>IF(RES_hhdet_in_tes!E74=0,"",RES_hhdet_in_tes!E74/RES_hhdet_in_fec!E74)</f>
        <v/>
      </c>
      <c r="F74" s="170" t="str">
        <f>IF(RES_hhdet_in_tes!F74=0,"",RES_hhdet_in_tes!F74/RES_hhdet_in_fec!F74)</f>
        <v/>
      </c>
      <c r="G74" s="170" t="str">
        <f>IF(RES_hhdet_in_tes!G74=0,"",RES_hhdet_in_tes!G74/RES_hhdet_in_fec!G74)</f>
        <v/>
      </c>
      <c r="H74" s="170" t="str">
        <f>IF(RES_hhdet_in_tes!H74=0,"",RES_hhdet_in_tes!H74/RES_hhdet_in_fec!H74)</f>
        <v/>
      </c>
      <c r="I74" s="170" t="str">
        <f>IF(RES_hhdet_in_tes!I74=0,"",RES_hhdet_in_tes!I74/RES_hhdet_in_fec!I74)</f>
        <v/>
      </c>
      <c r="J74" s="170" t="str">
        <f>IF(RES_hhdet_in_tes!J74=0,"",RES_hhdet_in_tes!J74/RES_hhdet_in_fec!J74)</f>
        <v/>
      </c>
      <c r="K74" s="170" t="str">
        <f>IF(RES_hhdet_in_tes!K74=0,"",RES_hhdet_in_tes!K74/RES_hhdet_in_fec!K74)</f>
        <v/>
      </c>
      <c r="L74" s="170" t="str">
        <f>IF(RES_hhdet_in_tes!L74=0,"",RES_hhdet_in_tes!L74/RES_hhdet_in_fec!L74)</f>
        <v/>
      </c>
      <c r="M74" s="170" t="str">
        <f>IF(RES_hhdet_in_tes!M74=0,"",RES_hhdet_in_tes!M74/RES_hhdet_in_fec!M74)</f>
        <v/>
      </c>
      <c r="N74" s="170" t="str">
        <f>IF(RES_hhdet_in_tes!N74=0,"",RES_hhdet_in_tes!N74/RES_hhdet_in_fec!N74)</f>
        <v/>
      </c>
      <c r="O74" s="170" t="str">
        <f>IF(RES_hhdet_in_tes!O74=0,"",RES_hhdet_in_tes!O74/RES_hhdet_in_fec!O74)</f>
        <v/>
      </c>
      <c r="P74" s="170" t="str">
        <f>IF(RES_hhdet_in_tes!P74=0,"",RES_hhdet_in_tes!P74/RES_hhdet_in_fec!P74)</f>
        <v/>
      </c>
      <c r="Q74" s="170" t="str">
        <f>IF(RES_hhdet_in_tes!Q74=0,"",RES_hhdet_in_tes!Q74/RES_hhdet_in_fec!Q74)</f>
        <v/>
      </c>
    </row>
    <row r="75" spans="1:17" ht="12" customHeight="1" x14ac:dyDescent="0.25">
      <c r="A75" s="148" t="s">
        <v>60</v>
      </c>
      <c r="B75" s="73"/>
      <c r="C75" s="73" t="str">
        <f>IF(RES_hhdet_in_tes!C75=0,"",RES_hhdet_in_tes!C75/RES_hhdet_in_fec!C75)</f>
        <v/>
      </c>
      <c r="D75" s="73" t="str">
        <f>IF(RES_hhdet_in_tes!D75=0,"",RES_hhdet_in_tes!D75/RES_hhdet_in_fec!D75)</f>
        <v/>
      </c>
      <c r="E75" s="73" t="str">
        <f>IF(RES_hhdet_in_tes!E75=0,"",RES_hhdet_in_tes!E75/RES_hhdet_in_fec!E75)</f>
        <v/>
      </c>
      <c r="F75" s="73" t="str">
        <f>IF(RES_hhdet_in_tes!F75=0,"",RES_hhdet_in_tes!F75/RES_hhdet_in_fec!F75)</f>
        <v/>
      </c>
      <c r="G75" s="73" t="str">
        <f>IF(RES_hhdet_in_tes!G75=0,"",RES_hhdet_in_tes!G75/RES_hhdet_in_fec!G75)</f>
        <v/>
      </c>
      <c r="H75" s="73" t="str">
        <f>IF(RES_hhdet_in_tes!H75=0,"",RES_hhdet_in_tes!H75/RES_hhdet_in_fec!H75)</f>
        <v/>
      </c>
      <c r="I75" s="73" t="str">
        <f>IF(RES_hhdet_in_tes!I75=0,"",RES_hhdet_in_tes!I75/RES_hhdet_in_fec!I75)</f>
        <v/>
      </c>
      <c r="J75" s="73" t="str">
        <f>IF(RES_hhdet_in_tes!J75=0,"",RES_hhdet_in_tes!J75/RES_hhdet_in_fec!J75)</f>
        <v/>
      </c>
      <c r="K75" s="73" t="str">
        <f>IF(RES_hhdet_in_tes!K75=0,"",RES_hhdet_in_tes!K75/RES_hhdet_in_fec!K75)</f>
        <v/>
      </c>
      <c r="L75" s="73" t="str">
        <f>IF(RES_hhdet_in_tes!L75=0,"",RES_hhdet_in_tes!L75/RES_hhdet_in_fec!L75)</f>
        <v/>
      </c>
      <c r="M75" s="73" t="str">
        <f>IF(RES_hhdet_in_tes!M75=0,"",RES_hhdet_in_tes!M75/RES_hhdet_in_fec!M75)</f>
        <v/>
      </c>
      <c r="N75" s="73" t="str">
        <f>IF(RES_hhdet_in_tes!N75=0,"",RES_hhdet_in_tes!N75/RES_hhdet_in_fec!N75)</f>
        <v/>
      </c>
      <c r="O75" s="73" t="str">
        <f>IF(RES_hhdet_in_tes!O75=0,"",RES_hhdet_in_tes!O75/RES_hhdet_in_fec!O75)</f>
        <v/>
      </c>
      <c r="P75" s="73" t="str">
        <f>IF(RES_hhdet_in_tes!P75=0,"",RES_hhdet_in_tes!P75/RES_hhdet_in_fec!P75)</f>
        <v/>
      </c>
      <c r="Q75" s="73" t="str">
        <f>IF(RES_hhdet_in_tes!Q75=0,"",RES_hhdet_in_tes!Q75/RES_hhdet_in_fec!Q75)</f>
        <v/>
      </c>
    </row>
    <row r="76" spans="1:17" ht="12" customHeight="1" x14ac:dyDescent="0.25">
      <c r="A76" s="148" t="s">
        <v>59</v>
      </c>
      <c r="B76" s="73"/>
      <c r="C76" s="73" t="str">
        <f>IF(RES_hhdet_in_tes!C76=0,"",RES_hhdet_in_tes!C76/RES_hhdet_in_fec!C76)</f>
        <v/>
      </c>
      <c r="D76" s="73" t="str">
        <f>IF(RES_hhdet_in_tes!D76=0,"",RES_hhdet_in_tes!D76/RES_hhdet_in_fec!D76)</f>
        <v/>
      </c>
      <c r="E76" s="73" t="str">
        <f>IF(RES_hhdet_in_tes!E76=0,"",RES_hhdet_in_tes!E76/RES_hhdet_in_fec!E76)</f>
        <v/>
      </c>
      <c r="F76" s="73" t="str">
        <f>IF(RES_hhdet_in_tes!F76=0,"",RES_hhdet_in_tes!F76/RES_hhdet_in_fec!F76)</f>
        <v/>
      </c>
      <c r="G76" s="73" t="str">
        <f>IF(RES_hhdet_in_tes!G76=0,"",RES_hhdet_in_tes!G76/RES_hhdet_in_fec!G76)</f>
        <v/>
      </c>
      <c r="H76" s="73" t="str">
        <f>IF(RES_hhdet_in_tes!H76=0,"",RES_hhdet_in_tes!H76/RES_hhdet_in_fec!H76)</f>
        <v/>
      </c>
      <c r="I76" s="73" t="str">
        <f>IF(RES_hhdet_in_tes!I76=0,"",RES_hhdet_in_tes!I76/RES_hhdet_in_fec!I76)</f>
        <v/>
      </c>
      <c r="J76" s="73" t="str">
        <f>IF(RES_hhdet_in_tes!J76=0,"",RES_hhdet_in_tes!J76/RES_hhdet_in_fec!J76)</f>
        <v/>
      </c>
      <c r="K76" s="73" t="str">
        <f>IF(RES_hhdet_in_tes!K76=0,"",RES_hhdet_in_tes!K76/RES_hhdet_in_fec!K76)</f>
        <v/>
      </c>
      <c r="L76" s="73" t="str">
        <f>IF(RES_hhdet_in_tes!L76=0,"",RES_hhdet_in_tes!L76/RES_hhdet_in_fec!L76)</f>
        <v/>
      </c>
      <c r="M76" s="73" t="str">
        <f>IF(RES_hhdet_in_tes!M76=0,"",RES_hhdet_in_tes!M76/RES_hhdet_in_fec!M76)</f>
        <v/>
      </c>
      <c r="N76" s="73" t="str">
        <f>IF(RES_hhdet_in_tes!N76=0,"",RES_hhdet_in_tes!N76/RES_hhdet_in_fec!N76)</f>
        <v/>
      </c>
      <c r="O76" s="73" t="str">
        <f>IF(RES_hhdet_in_tes!O76=0,"",RES_hhdet_in_tes!O76/RES_hhdet_in_fec!O76)</f>
        <v/>
      </c>
      <c r="P76" s="73" t="str">
        <f>IF(RES_hhdet_in_tes!P76=0,"",RES_hhdet_in_tes!P76/RES_hhdet_in_fec!P76)</f>
        <v/>
      </c>
      <c r="Q76" s="73" t="str">
        <f>IF(RES_hhdet_in_tes!Q76=0,"",RES_hhdet_in_tes!Q76/RES_hhdet_in_fec!Q76)</f>
        <v/>
      </c>
    </row>
    <row r="77" spans="1:17" ht="12" customHeight="1" x14ac:dyDescent="0.25">
      <c r="A77" s="158" t="s">
        <v>62</v>
      </c>
      <c r="B77" s="169"/>
      <c r="C77" s="169">
        <f>IF(RES_hhdet_in_tes!C77=0,"",RES_hhdet_in_tes!C77/RES_hhdet_in_fec!C77)</f>
        <v>0.47996186931551749</v>
      </c>
      <c r="D77" s="169" t="str">
        <f>IF(RES_hhdet_in_tes!D77=0,"",RES_hhdet_in_tes!D77/RES_hhdet_in_fec!D77)</f>
        <v/>
      </c>
      <c r="E77" s="169">
        <f>IF(RES_hhdet_in_tes!E77=0,"",RES_hhdet_in_tes!E77/RES_hhdet_in_fec!E77)</f>
        <v>0.51645106412031871</v>
      </c>
      <c r="F77" s="169">
        <f>IF(RES_hhdet_in_tes!F77=0,"",RES_hhdet_in_tes!F77/RES_hhdet_in_fec!F77)</f>
        <v>0.53461207032104885</v>
      </c>
      <c r="G77" s="169">
        <f>IF(RES_hhdet_in_tes!G77=0,"",RES_hhdet_in_tes!G77/RES_hhdet_in_fec!G77)</f>
        <v>0.61491331128895033</v>
      </c>
      <c r="H77" s="169">
        <f>IF(RES_hhdet_in_tes!H77=0,"",RES_hhdet_in_tes!H77/RES_hhdet_in_fec!H77)</f>
        <v>0.55499135329671512</v>
      </c>
      <c r="I77" s="169">
        <f>IF(RES_hhdet_in_tes!I77=0,"",RES_hhdet_in_tes!I77/RES_hhdet_in_fec!I77)</f>
        <v>0.51125036250727773</v>
      </c>
      <c r="J77" s="169">
        <f>IF(RES_hhdet_in_tes!J77=0,"",RES_hhdet_in_tes!J77/RES_hhdet_in_fec!J77)</f>
        <v>0.56386537846560736</v>
      </c>
      <c r="K77" s="169">
        <f>IF(RES_hhdet_in_tes!K77=0,"",RES_hhdet_in_tes!K77/RES_hhdet_in_fec!K77)</f>
        <v>0.55835776914484447</v>
      </c>
      <c r="L77" s="169">
        <f>IF(RES_hhdet_in_tes!L77=0,"",RES_hhdet_in_tes!L77/RES_hhdet_in_fec!L77)</f>
        <v>0.70538157808175772</v>
      </c>
      <c r="M77" s="169">
        <f>IF(RES_hhdet_in_tes!M77=0,"",RES_hhdet_in_tes!M77/RES_hhdet_in_fec!M77)</f>
        <v>0.62973470558466571</v>
      </c>
      <c r="N77" s="169">
        <f>IF(RES_hhdet_in_tes!N77=0,"",RES_hhdet_in_tes!N77/RES_hhdet_in_fec!N77)</f>
        <v>0.51292731476554876</v>
      </c>
      <c r="O77" s="169">
        <f>IF(RES_hhdet_in_tes!O77=0,"",RES_hhdet_in_tes!O77/RES_hhdet_in_fec!O77)</f>
        <v>0.51349928732670003</v>
      </c>
      <c r="P77" s="169">
        <f>IF(RES_hhdet_in_tes!P77=0,"",RES_hhdet_in_tes!P77/RES_hhdet_in_fec!P77)</f>
        <v>0.51337524286123182</v>
      </c>
      <c r="Q77" s="169">
        <f>IF(RES_hhdet_in_tes!Q77=0,"",RES_hhdet_in_tes!Q77/RES_hhdet_in_fec!Q77)</f>
        <v>0.51359005477770692</v>
      </c>
    </row>
    <row r="78" spans="1:17" ht="12" customHeight="1" x14ac:dyDescent="0.25">
      <c r="A78" s="23" t="s">
        <v>109</v>
      </c>
      <c r="B78" s="73"/>
      <c r="C78" s="73">
        <f>IF(RES_hhdet_in_tes!C78=0,"",RES_hhdet_in_tes!C78/RES_hhdet_in_fec!C78)</f>
        <v>0.47996186931551749</v>
      </c>
      <c r="D78" s="73" t="str">
        <f>IF(RES_hhdet_in_tes!D78=0,"",RES_hhdet_in_tes!D78/RES_hhdet_in_fec!D78)</f>
        <v/>
      </c>
      <c r="E78" s="73">
        <f>IF(RES_hhdet_in_tes!E78=0,"",RES_hhdet_in_tes!E78/RES_hhdet_in_fec!E78)</f>
        <v>0.48995748477388762</v>
      </c>
      <c r="F78" s="73">
        <f>IF(RES_hhdet_in_tes!F78=0,"",RES_hhdet_in_tes!F78/RES_hhdet_in_fec!F78)</f>
        <v>0.49601684848485023</v>
      </c>
      <c r="G78" s="73">
        <f>IF(RES_hhdet_in_tes!G78=0,"",RES_hhdet_in_tes!G78/RES_hhdet_in_fec!G78)</f>
        <v>0.49981203786062572</v>
      </c>
      <c r="H78" s="73">
        <f>IF(RES_hhdet_in_tes!H78=0,"",RES_hhdet_in_tes!H78/RES_hhdet_in_fec!H78)</f>
        <v>0.50540055038378429</v>
      </c>
      <c r="I78" s="73">
        <f>IF(RES_hhdet_in_tes!I78=0,"",RES_hhdet_in_tes!I78/RES_hhdet_in_fec!I78)</f>
        <v>0.51125036250727773</v>
      </c>
      <c r="J78" s="73">
        <f>IF(RES_hhdet_in_tes!J78=0,"",RES_hhdet_in_tes!J78/RES_hhdet_in_fec!J78)</f>
        <v>0.51675181527093916</v>
      </c>
      <c r="K78" s="73">
        <f>IF(RES_hhdet_in_tes!K78=0,"",RES_hhdet_in_tes!K78/RES_hhdet_in_fec!K78)</f>
        <v>0.51572585196001586</v>
      </c>
      <c r="L78" s="73">
        <f>IF(RES_hhdet_in_tes!L78=0,"",RES_hhdet_in_tes!L78/RES_hhdet_in_fec!L78)</f>
        <v>0.5143628809243781</v>
      </c>
      <c r="M78" s="73">
        <f>IF(RES_hhdet_in_tes!M78=0,"",RES_hhdet_in_tes!M78/RES_hhdet_in_fec!M78)</f>
        <v>0.51348779182999704</v>
      </c>
      <c r="N78" s="73">
        <f>IF(RES_hhdet_in_tes!N78=0,"",RES_hhdet_in_tes!N78/RES_hhdet_in_fec!N78)</f>
        <v>0.51292731476554876</v>
      </c>
      <c r="O78" s="73">
        <f>IF(RES_hhdet_in_tes!O78=0,"",RES_hhdet_in_tes!O78/RES_hhdet_in_fec!O78)</f>
        <v>0.51349928732670003</v>
      </c>
      <c r="P78" s="73">
        <f>IF(RES_hhdet_in_tes!P78=0,"",RES_hhdet_in_tes!P78/RES_hhdet_in_fec!P78)</f>
        <v>0.51337524286123182</v>
      </c>
      <c r="Q78" s="73">
        <f>IF(RES_hhdet_in_tes!Q78=0,"",RES_hhdet_in_tes!Q78/RES_hhdet_in_fec!Q78)</f>
        <v>0.51359005477770692</v>
      </c>
    </row>
    <row r="79" spans="1:17" ht="12" customHeight="1" x14ac:dyDescent="0.25">
      <c r="A79" s="29" t="s">
        <v>140</v>
      </c>
      <c r="B79" s="65"/>
      <c r="C79" s="65" t="str">
        <f>IF(RES_hhdet_in_tes!C79=0,"",RES_hhdet_in_tes!C79/RES_hhdet_in_fec!C79)</f>
        <v/>
      </c>
      <c r="D79" s="65" t="str">
        <f>IF(RES_hhdet_in_tes!D79=0,"",RES_hhdet_in_tes!D79/RES_hhdet_in_fec!D79)</f>
        <v/>
      </c>
      <c r="E79" s="65">
        <f>IF(RES_hhdet_in_tes!E79=0,"",RES_hhdet_in_tes!E79/RES_hhdet_in_fec!E79)</f>
        <v>0.82598157629081659</v>
      </c>
      <c r="F79" s="65">
        <f>IF(RES_hhdet_in_tes!F79=0,"",RES_hhdet_in_tes!F79/RES_hhdet_in_fec!F79)</f>
        <v>0.82697031485483263</v>
      </c>
      <c r="G79" s="65">
        <f>IF(RES_hhdet_in_tes!G79=0,"",RES_hhdet_in_tes!G79/RES_hhdet_in_fec!G79)</f>
        <v>0.82578325732477553</v>
      </c>
      <c r="H79" s="65">
        <f>IF(RES_hhdet_in_tes!H79=0,"",RES_hhdet_in_tes!H79/RES_hhdet_in_fec!H79)</f>
        <v>0.82701200002602715</v>
      </c>
      <c r="I79" s="65" t="str">
        <f>IF(RES_hhdet_in_tes!I79=0,"",RES_hhdet_in_tes!I79/RES_hhdet_in_fec!I79)</f>
        <v/>
      </c>
      <c r="J79" s="65">
        <f>IF(RES_hhdet_in_tes!J79=0,"",RES_hhdet_in_tes!J79/RES_hhdet_in_fec!J79)</f>
        <v>0.83712564776705201</v>
      </c>
      <c r="K79" s="65">
        <f>IF(RES_hhdet_in_tes!K79=0,"",RES_hhdet_in_tes!K79/RES_hhdet_in_fec!K79)</f>
        <v>0.83907303529954358</v>
      </c>
      <c r="L79" s="65">
        <f>IF(RES_hhdet_in_tes!L79=0,"",RES_hhdet_in_tes!L79/RES_hhdet_in_fec!L79)</f>
        <v>0.8410075604826992</v>
      </c>
      <c r="M79" s="65">
        <f>IF(RES_hhdet_in_tes!M79=0,"",RES_hhdet_in_tes!M79/RES_hhdet_in_fec!M79)</f>
        <v>0.8424108860991244</v>
      </c>
      <c r="N79" s="65" t="str">
        <f>IF(RES_hhdet_in_tes!N79=0,"",RES_hhdet_in_tes!N79/RES_hhdet_in_fec!N79)</f>
        <v/>
      </c>
      <c r="O79" s="65" t="str">
        <f>IF(RES_hhdet_in_tes!O79=0,"",RES_hhdet_in_tes!O79/RES_hhdet_in_fec!O79)</f>
        <v/>
      </c>
      <c r="P79" s="65" t="str">
        <f>IF(RES_hhdet_in_tes!P79=0,"",RES_hhdet_in_tes!P79/RES_hhdet_in_fec!P79)</f>
        <v/>
      </c>
      <c r="Q79" s="65" t="str">
        <f>IF(RES_hhdet_in_tes!Q79=0,"",RES_hhdet_in_tes!Q79/RES_hhdet_in_fec!Q79)</f>
        <v/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>
        <f>IF(RES_hhdet_in_tes!C81=0,"",RES_hhdet_in_tes!C81/RES_hhdet_in_fec!C81)</f>
        <v>0.53941136088172958</v>
      </c>
      <c r="D81" s="175">
        <f>IF(RES_hhdet_in_tes!D81=0,"",RES_hhdet_in_tes!D81/RES_hhdet_in_fec!D81)</f>
        <v>0.53681203901512131</v>
      </c>
      <c r="E81" s="175">
        <f>IF(RES_hhdet_in_tes!E81=0,"",RES_hhdet_in_tes!E81/RES_hhdet_in_fec!E81)</f>
        <v>0.53644533190887045</v>
      </c>
      <c r="F81" s="175">
        <f>IF(RES_hhdet_in_tes!F81=0,"",RES_hhdet_in_tes!F81/RES_hhdet_in_fec!F81)</f>
        <v>0.54381800076708509</v>
      </c>
      <c r="G81" s="175">
        <f>IF(RES_hhdet_in_tes!G81=0,"",RES_hhdet_in_tes!G81/RES_hhdet_in_fec!G81)</f>
        <v>0.56060600134688909</v>
      </c>
      <c r="H81" s="175">
        <f>IF(RES_hhdet_in_tes!H81=0,"",RES_hhdet_in_tes!H81/RES_hhdet_in_fec!H81)</f>
        <v>0.55834235587572678</v>
      </c>
      <c r="I81" s="175">
        <f>IF(RES_hhdet_in_tes!I81=0,"",RES_hhdet_in_tes!I81/RES_hhdet_in_fec!I81)</f>
        <v>0.55796994624033169</v>
      </c>
      <c r="J81" s="175">
        <f>IF(RES_hhdet_in_tes!J81=0,"",RES_hhdet_in_tes!J81/RES_hhdet_in_fec!J81)</f>
        <v>0.56485131744191108</v>
      </c>
      <c r="K81" s="175">
        <f>IF(RES_hhdet_in_tes!K81=0,"",RES_hhdet_in_tes!K81/RES_hhdet_in_fec!K81)</f>
        <v>0.55923411884322871</v>
      </c>
      <c r="L81" s="175">
        <f>IF(RES_hhdet_in_tes!L81=0,"",RES_hhdet_in_tes!L81/RES_hhdet_in_fec!L81)</f>
        <v>0.56061688694974543</v>
      </c>
      <c r="M81" s="175">
        <f>IF(RES_hhdet_in_tes!M81=0,"",RES_hhdet_in_tes!M81/RES_hhdet_in_fec!M81)</f>
        <v>0.56463902838823532</v>
      </c>
      <c r="N81" s="175">
        <f>IF(RES_hhdet_in_tes!N81=0,"",RES_hhdet_in_tes!N81/RES_hhdet_in_fec!N81)</f>
        <v>0.56311537272637269</v>
      </c>
      <c r="O81" s="175">
        <f>IF(RES_hhdet_in_tes!O81=0,"",RES_hhdet_in_tes!O81/RES_hhdet_in_fec!O81)</f>
        <v>0.56558108318548261</v>
      </c>
      <c r="P81" s="175">
        <f>IF(RES_hhdet_in_tes!P81=0,"",RES_hhdet_in_tes!P81/RES_hhdet_in_fec!P81)</f>
        <v>0.56155425543268744</v>
      </c>
      <c r="Q81" s="175">
        <f>IF(RES_hhdet_in_tes!Q81=0,"",RES_hhdet_in_tes!Q81/RES_hhdet_in_fec!Q81)</f>
        <v>0.56471760047842934</v>
      </c>
    </row>
    <row r="82" spans="1:17" ht="12.95" customHeight="1" x14ac:dyDescent="0.25">
      <c r="A82" s="158" t="s">
        <v>65</v>
      </c>
      <c r="B82" s="169"/>
      <c r="C82" s="169">
        <f>IF(RES_hhdet_in_tes!C82=0,"",RES_hhdet_in_tes!C82/RES_hhdet_in_fec!C82)</f>
        <v>0.52266465286675012</v>
      </c>
      <c r="D82" s="169">
        <f>IF(RES_hhdet_in_tes!D82=0,"",RES_hhdet_in_tes!D82/RES_hhdet_in_fec!D82)</f>
        <v>0.52481726063463885</v>
      </c>
      <c r="E82" s="169">
        <f>IF(RES_hhdet_in_tes!E82=0,"",RES_hhdet_in_tes!E82/RES_hhdet_in_fec!E82)</f>
        <v>0.52821477440419107</v>
      </c>
      <c r="F82" s="169">
        <f>IF(RES_hhdet_in_tes!F82=0,"",RES_hhdet_in_tes!F82/RES_hhdet_in_fec!F82)</f>
        <v>0.53164216585695212</v>
      </c>
      <c r="G82" s="169">
        <f>IF(RES_hhdet_in_tes!G82=0,"",RES_hhdet_in_tes!G82/RES_hhdet_in_fec!G82)</f>
        <v>0.52966157728193486</v>
      </c>
      <c r="H82" s="169">
        <f>IF(RES_hhdet_in_tes!H82=0,"",RES_hhdet_in_tes!H82/RES_hhdet_in_fec!H82)</f>
        <v>0.5349445313647937</v>
      </c>
      <c r="I82" s="169">
        <f>IF(RES_hhdet_in_tes!I82=0,"",RES_hhdet_in_tes!I82/RES_hhdet_in_fec!I82)</f>
        <v>0.54253281340819892</v>
      </c>
      <c r="J82" s="169">
        <f>IF(RES_hhdet_in_tes!J82=0,"",RES_hhdet_in_tes!J82/RES_hhdet_in_fec!J82)</f>
        <v>0.54498405485313761</v>
      </c>
      <c r="K82" s="169">
        <f>IF(RES_hhdet_in_tes!K82=0,"",RES_hhdet_in_tes!K82/RES_hhdet_in_fec!K82)</f>
        <v>0.5489919744191718</v>
      </c>
      <c r="L82" s="169">
        <f>IF(RES_hhdet_in_tes!L82=0,"",RES_hhdet_in_tes!L82/RES_hhdet_in_fec!L82)</f>
        <v>0.55209110721704979</v>
      </c>
      <c r="M82" s="169">
        <f>IF(RES_hhdet_in_tes!M82=0,"",RES_hhdet_in_tes!M82/RES_hhdet_in_fec!M82)</f>
        <v>0.55203009859817487</v>
      </c>
      <c r="N82" s="169">
        <f>IF(RES_hhdet_in_tes!N82=0,"",RES_hhdet_in_tes!N82/RES_hhdet_in_fec!N82)</f>
        <v>0.55501837705796253</v>
      </c>
      <c r="O82" s="169">
        <f>IF(RES_hhdet_in_tes!O82=0,"",RES_hhdet_in_tes!O82/RES_hhdet_in_fec!O82)</f>
        <v>0.55260971303877626</v>
      </c>
      <c r="P82" s="169">
        <f>IF(RES_hhdet_in_tes!P82=0,"",RES_hhdet_in_tes!P82/RES_hhdet_in_fec!P82)</f>
        <v>0.55408971556934805</v>
      </c>
      <c r="Q82" s="169">
        <f>IF(RES_hhdet_in_tes!Q82=0,"",RES_hhdet_in_tes!Q82/RES_hhdet_in_fec!Q82)</f>
        <v>0.55456730152161093</v>
      </c>
    </row>
    <row r="83" spans="1:17" ht="12" customHeight="1" x14ac:dyDescent="0.25">
      <c r="A83" s="23" t="s">
        <v>157</v>
      </c>
      <c r="B83" s="73"/>
      <c r="C83" s="73">
        <f>IF(RES_hhdet_in_tes!C83=0,"",RES_hhdet_in_tes!C83/RES_hhdet_in_fec!C83)</f>
        <v>0.51795689009284562</v>
      </c>
      <c r="D83" s="73">
        <f>IF(RES_hhdet_in_tes!D83=0,"",RES_hhdet_in_tes!D83/RES_hhdet_in_fec!D83)</f>
        <v>0.52142248868749752</v>
      </c>
      <c r="E83" s="73">
        <f>IF(RES_hhdet_in_tes!E83=0,"",RES_hhdet_in_tes!E83/RES_hhdet_in_fec!E83)</f>
        <v>0.52505693632554851</v>
      </c>
      <c r="F83" s="73">
        <f>IF(RES_hhdet_in_tes!F83=0,"",RES_hhdet_in_tes!F83/RES_hhdet_in_fec!F83)</f>
        <v>0.52870405202449033</v>
      </c>
      <c r="G83" s="73">
        <f>IF(RES_hhdet_in_tes!G83=0,"",RES_hhdet_in_tes!G83/RES_hhdet_in_fec!G83)</f>
        <v>0.52692457277331661</v>
      </c>
      <c r="H83" s="73">
        <f>IF(RES_hhdet_in_tes!H83=0,"",RES_hhdet_in_tes!H83/RES_hhdet_in_fec!H83)</f>
        <v>0.53177110428876995</v>
      </c>
      <c r="I83" s="73">
        <f>IF(RES_hhdet_in_tes!I83=0,"",RES_hhdet_in_tes!I83/RES_hhdet_in_fec!I83)</f>
        <v>0.53919629133685609</v>
      </c>
      <c r="J83" s="73">
        <f>IF(RES_hhdet_in_tes!J83=0,"",RES_hhdet_in_tes!J83/RES_hhdet_in_fec!J83)</f>
        <v>0.54162850389685091</v>
      </c>
      <c r="K83" s="73">
        <f>IF(RES_hhdet_in_tes!K83=0,"",RES_hhdet_in_tes!K83/RES_hhdet_in_fec!K83)</f>
        <v>0.54614684488152343</v>
      </c>
      <c r="L83" s="73">
        <f>IF(RES_hhdet_in_tes!L83=0,"",RES_hhdet_in_tes!L83/RES_hhdet_in_fec!L83)</f>
        <v>0.54855723241367471</v>
      </c>
      <c r="M83" s="73">
        <f>IF(RES_hhdet_in_tes!M83=0,"",RES_hhdet_in_tes!M83/RES_hhdet_in_fec!M83)</f>
        <v>0.54977947815637218</v>
      </c>
      <c r="N83" s="73">
        <f>IF(RES_hhdet_in_tes!N83=0,"",RES_hhdet_in_tes!N83/RES_hhdet_in_fec!N83)</f>
        <v>0.55241270463489589</v>
      </c>
      <c r="O83" s="73">
        <f>IF(RES_hhdet_in_tes!O83=0,"",RES_hhdet_in_tes!O83/RES_hhdet_in_fec!O83)</f>
        <v>0.55022987956946168</v>
      </c>
      <c r="P83" s="73">
        <f>IF(RES_hhdet_in_tes!P83=0,"",RES_hhdet_in_tes!P83/RES_hhdet_in_fec!P83)</f>
        <v>0.55292935892288475</v>
      </c>
      <c r="Q83" s="73">
        <f>IF(RES_hhdet_in_tes!Q83=0,"",RES_hhdet_in_tes!Q83/RES_hhdet_in_fec!Q83)</f>
        <v>0.55242289523106203</v>
      </c>
    </row>
    <row r="84" spans="1:17" ht="12" customHeight="1" x14ac:dyDescent="0.25">
      <c r="A84" s="23" t="s">
        <v>60</v>
      </c>
      <c r="B84" s="73"/>
      <c r="C84" s="73">
        <f>IF(RES_hhdet_in_tes!C84=0,"",RES_hhdet_in_tes!C84/RES_hhdet_in_fec!C84)</f>
        <v>1.131975522621155</v>
      </c>
      <c r="D84" s="73">
        <f>IF(RES_hhdet_in_tes!D84=0,"",RES_hhdet_in_tes!D84/RES_hhdet_in_fec!D84)</f>
        <v>1.1315327890456484</v>
      </c>
      <c r="E84" s="73">
        <f>IF(RES_hhdet_in_tes!E84=0,"",RES_hhdet_in_tes!E84/RES_hhdet_in_fec!E84)</f>
        <v>1.1300243076967487</v>
      </c>
      <c r="F84" s="73">
        <f>IF(RES_hhdet_in_tes!F84=0,"",RES_hhdet_in_tes!F84/RES_hhdet_in_fec!F84)</f>
        <v>1.1228070112816062</v>
      </c>
      <c r="G84" s="73">
        <f>IF(RES_hhdet_in_tes!G84=0,"",RES_hhdet_in_tes!G84/RES_hhdet_in_fec!G84)</f>
        <v>1.1071422399772857</v>
      </c>
      <c r="H84" s="73">
        <f>IF(RES_hhdet_in_tes!H84=0,"",RES_hhdet_in_tes!H84/RES_hhdet_in_fec!H84)</f>
        <v>1.1044527219361548</v>
      </c>
      <c r="I84" s="73">
        <f>IF(RES_hhdet_in_tes!I84=0,"",RES_hhdet_in_tes!I84/RES_hhdet_in_fec!I84)</f>
        <v>1.0854124459596768</v>
      </c>
      <c r="J84" s="73">
        <f>IF(RES_hhdet_in_tes!J84=0,"",RES_hhdet_in_tes!J84/RES_hhdet_in_fec!J84)</f>
        <v>1.0743489669950572</v>
      </c>
      <c r="K84" s="73">
        <f>IF(RES_hhdet_in_tes!K84=0,"",RES_hhdet_in_tes!K84/RES_hhdet_in_fec!K84)</f>
        <v>1.0726259359979988</v>
      </c>
      <c r="L84" s="73">
        <f>IF(RES_hhdet_in_tes!L84=0,"",RES_hhdet_in_tes!L84/RES_hhdet_in_fec!L84)</f>
        <v>1.0681734214336795</v>
      </c>
      <c r="M84" s="73">
        <f>IF(RES_hhdet_in_tes!M84=0,"",RES_hhdet_in_tes!M84/RES_hhdet_in_fec!M84)</f>
        <v>1.0614426145934204</v>
      </c>
      <c r="N84" s="73">
        <f>IF(RES_hhdet_in_tes!N84=0,"",RES_hhdet_in_tes!N84/RES_hhdet_in_fec!N84)</f>
        <v>1.0574324605347261</v>
      </c>
      <c r="O84" s="73">
        <f>IF(RES_hhdet_in_tes!O84=0,"",RES_hhdet_in_tes!O84/RES_hhdet_in_fec!O84)</f>
        <v>1.0442474520847447</v>
      </c>
      <c r="P84" s="73">
        <f>IF(RES_hhdet_in_tes!P84=0,"",RES_hhdet_in_tes!P84/RES_hhdet_in_fec!P84)</f>
        <v>1.0394270201905127</v>
      </c>
      <c r="Q84" s="73">
        <f>IF(RES_hhdet_in_tes!Q84=0,"",RES_hhdet_in_tes!Q84/RES_hhdet_in_fec!Q84)</f>
        <v>1.0289141043099681</v>
      </c>
    </row>
    <row r="85" spans="1:17" ht="12.95" customHeight="1" x14ac:dyDescent="0.25">
      <c r="A85" s="158" t="s">
        <v>112</v>
      </c>
      <c r="B85" s="169"/>
      <c r="C85" s="169">
        <f>IF(RES_hhdet_in_tes!C85=0,"",RES_hhdet_in_tes!C85/RES_hhdet_in_fec!C85)</f>
        <v>1.8288487826610369</v>
      </c>
      <c r="D85" s="169">
        <f>IF(RES_hhdet_in_tes!D85=0,"",RES_hhdet_in_tes!D85/RES_hhdet_in_fec!D85)</f>
        <v>1.8709570538232996</v>
      </c>
      <c r="E85" s="169">
        <f>IF(RES_hhdet_in_tes!E85=0,"",RES_hhdet_in_tes!E85/RES_hhdet_in_fec!E85)</f>
        <v>1.9176997611140205</v>
      </c>
      <c r="F85" s="169">
        <f>IF(RES_hhdet_in_tes!F85=0,"",RES_hhdet_in_tes!F85/RES_hhdet_in_fec!F85)</f>
        <v>1.9685081075879445</v>
      </c>
      <c r="G85" s="169">
        <f>IF(RES_hhdet_in_tes!G85=0,"",RES_hhdet_in_tes!G85/RES_hhdet_in_fec!G85)</f>
        <v>2.0235348852003288</v>
      </c>
      <c r="H85" s="169">
        <f>IF(RES_hhdet_in_tes!H85=0,"",RES_hhdet_in_tes!H85/RES_hhdet_in_fec!H85)</f>
        <v>2.0921055369324191</v>
      </c>
      <c r="I85" s="169">
        <f>IF(RES_hhdet_in_tes!I85=0,"",RES_hhdet_in_tes!I85/RES_hhdet_in_fec!I85)</f>
        <v>2.1602326659330964</v>
      </c>
      <c r="J85" s="169">
        <f>IF(RES_hhdet_in_tes!J85=0,"",RES_hhdet_in_tes!J85/RES_hhdet_in_fec!J85)</f>
        <v>2.2387376651885167</v>
      </c>
      <c r="K85" s="169">
        <f>IF(RES_hhdet_in_tes!K85=0,"",RES_hhdet_in_tes!K85/RES_hhdet_in_fec!K85)</f>
        <v>2.3572318370591208</v>
      </c>
      <c r="L85" s="169">
        <f>IF(RES_hhdet_in_tes!L85=0,"",RES_hhdet_in_tes!L85/RES_hhdet_in_fec!L85)</f>
        <v>2.50018265728403</v>
      </c>
      <c r="M85" s="169">
        <f>IF(RES_hhdet_in_tes!M85=0,"",RES_hhdet_in_tes!M85/RES_hhdet_in_fec!M85)</f>
        <v>2.6307299852020267</v>
      </c>
      <c r="N85" s="169">
        <f>IF(RES_hhdet_in_tes!N85=0,"",RES_hhdet_in_tes!N85/RES_hhdet_in_fec!N85)</f>
        <v>2.7406048555344111</v>
      </c>
      <c r="O85" s="169">
        <f>IF(RES_hhdet_in_tes!O85=0,"",RES_hhdet_in_tes!O85/RES_hhdet_in_fec!O85)</f>
        <v>2.8332342457821054</v>
      </c>
      <c r="P85" s="169">
        <f>IF(RES_hhdet_in_tes!P85=0,"",RES_hhdet_in_tes!P85/RES_hhdet_in_fec!P85)</f>
        <v>2.9199302923635244</v>
      </c>
      <c r="Q85" s="169">
        <f>IF(RES_hhdet_in_tes!Q85=0,"",RES_hhdet_in_tes!Q85/RES_hhdet_in_fec!Q85)</f>
        <v>2.9941994640815199</v>
      </c>
    </row>
    <row r="86" spans="1:17" ht="12" customHeight="1" x14ac:dyDescent="0.25">
      <c r="A86" s="23" t="s">
        <v>60</v>
      </c>
      <c r="B86" s="73"/>
      <c r="C86" s="73">
        <f>IF(RES_hhdet_in_tes!C86=0,"",RES_hhdet_in_tes!C86/RES_hhdet_in_fec!C86)</f>
        <v>1.8288487826610369</v>
      </c>
      <c r="D86" s="73">
        <f>IF(RES_hhdet_in_tes!D86=0,"",RES_hhdet_in_tes!D86/RES_hhdet_in_fec!D86)</f>
        <v>1.8709570538232996</v>
      </c>
      <c r="E86" s="73">
        <f>IF(RES_hhdet_in_tes!E86=0,"",RES_hhdet_in_tes!E86/RES_hhdet_in_fec!E86)</f>
        <v>1.9176997611140205</v>
      </c>
      <c r="F86" s="73">
        <f>IF(RES_hhdet_in_tes!F86=0,"",RES_hhdet_in_tes!F86/RES_hhdet_in_fec!F86)</f>
        <v>1.9685081075879445</v>
      </c>
      <c r="G86" s="73">
        <f>IF(RES_hhdet_in_tes!G86=0,"",RES_hhdet_in_tes!G86/RES_hhdet_in_fec!G86)</f>
        <v>2.0235348852003288</v>
      </c>
      <c r="H86" s="73">
        <f>IF(RES_hhdet_in_tes!H86=0,"",RES_hhdet_in_tes!H86/RES_hhdet_in_fec!H86)</f>
        <v>2.0921055369324191</v>
      </c>
      <c r="I86" s="73">
        <f>IF(RES_hhdet_in_tes!I86=0,"",RES_hhdet_in_tes!I86/RES_hhdet_in_fec!I86)</f>
        <v>2.1602326659330964</v>
      </c>
      <c r="J86" s="73">
        <f>IF(RES_hhdet_in_tes!J86=0,"",RES_hhdet_in_tes!J86/RES_hhdet_in_fec!J86)</f>
        <v>2.2387376651885167</v>
      </c>
      <c r="K86" s="73">
        <f>IF(RES_hhdet_in_tes!K86=0,"",RES_hhdet_in_tes!K86/RES_hhdet_in_fec!K86)</f>
        <v>2.3572318370591208</v>
      </c>
      <c r="L86" s="73">
        <f>IF(RES_hhdet_in_tes!L86=0,"",RES_hhdet_in_tes!L86/RES_hhdet_in_fec!L86)</f>
        <v>2.50018265728403</v>
      </c>
      <c r="M86" s="73">
        <f>IF(RES_hhdet_in_tes!M86=0,"",RES_hhdet_in_tes!M86/RES_hhdet_in_fec!M86)</f>
        <v>2.6307299852020267</v>
      </c>
      <c r="N86" s="73">
        <f>IF(RES_hhdet_in_tes!N86=0,"",RES_hhdet_in_tes!N86/RES_hhdet_in_fec!N86)</f>
        <v>2.7406048555344111</v>
      </c>
      <c r="O86" s="73">
        <f>IF(RES_hhdet_in_tes!O86=0,"",RES_hhdet_in_tes!O86/RES_hhdet_in_fec!O86)</f>
        <v>2.8332342457821054</v>
      </c>
      <c r="P86" s="73">
        <f>IF(RES_hhdet_in_tes!P86=0,"",RES_hhdet_in_tes!P86/RES_hhdet_in_fec!P86)</f>
        <v>2.9199302923635244</v>
      </c>
      <c r="Q86" s="73">
        <f>IF(RES_hhdet_in_tes!Q86=0,"",RES_hhdet_in_tes!Q86/RES_hhdet_in_fec!Q86)</f>
        <v>2.9941994640815199</v>
      </c>
    </row>
    <row r="87" spans="1:17" ht="12" customHeight="1" x14ac:dyDescent="0.25">
      <c r="A87" s="158" t="s">
        <v>63</v>
      </c>
      <c r="B87" s="169"/>
      <c r="C87" s="169">
        <f>IF(RES_hhdet_in_tes!C87=0,"",RES_hhdet_in_tes!C87/RES_hhdet_in_fec!C87)</f>
        <v>0.51899961612504708</v>
      </c>
      <c r="D87" s="169">
        <f>IF(RES_hhdet_in_tes!D87=0,"",RES_hhdet_in_tes!D87/RES_hhdet_in_fec!D87)</f>
        <v>0.49155512407111829</v>
      </c>
      <c r="E87" s="169">
        <f>IF(RES_hhdet_in_tes!E87=0,"",RES_hhdet_in_tes!E87/RES_hhdet_in_fec!E87)</f>
        <v>0.48408263169300636</v>
      </c>
      <c r="F87" s="169">
        <f>IF(RES_hhdet_in_tes!F87=0,"",RES_hhdet_in_tes!F87/RES_hhdet_in_fec!F87)</f>
        <v>0.50654646525544167</v>
      </c>
      <c r="G87" s="169">
        <f>IF(RES_hhdet_in_tes!G87=0,"",RES_hhdet_in_tes!G87/RES_hhdet_in_fec!G87)</f>
        <v>0.61100095681936473</v>
      </c>
      <c r="H87" s="169">
        <f>IF(RES_hhdet_in_tes!H87=0,"",RES_hhdet_in_tes!H87/RES_hhdet_in_fec!H87)</f>
        <v>0.56419552681398055</v>
      </c>
      <c r="I87" s="169">
        <f>IF(RES_hhdet_in_tes!I87=0,"",RES_hhdet_in_tes!I87/RES_hhdet_in_fec!I87)</f>
        <v>0.52998007677885828</v>
      </c>
      <c r="J87" s="169">
        <f>IF(RES_hhdet_in_tes!J87=0,"",RES_hhdet_in_tes!J87/RES_hhdet_in_fec!J87)</f>
        <v>0.55627984679327569</v>
      </c>
      <c r="K87" s="169">
        <f>IF(RES_hhdet_in_tes!K87=0,"",RES_hhdet_in_tes!K87/RES_hhdet_in_fec!K87)</f>
        <v>0.51022735551766363</v>
      </c>
      <c r="L87" s="169">
        <f>IF(RES_hhdet_in_tes!L87=0,"",RES_hhdet_in_tes!L87/RES_hhdet_in_fec!L87)</f>
        <v>0.50389048206636244</v>
      </c>
      <c r="M87" s="169">
        <f>IF(RES_hhdet_in_tes!M87=0,"",RES_hhdet_in_tes!M87/RES_hhdet_in_fec!M87)</f>
        <v>0.52612217218578938</v>
      </c>
      <c r="N87" s="169">
        <f>IF(RES_hhdet_in_tes!N87=0,"",RES_hhdet_in_tes!N87/RES_hhdet_in_fec!N87)</f>
        <v>0.50554935227397191</v>
      </c>
      <c r="O87" s="169">
        <f>IF(RES_hhdet_in_tes!O87=0,"",RES_hhdet_in_tes!O87/RES_hhdet_in_fec!O87)</f>
        <v>0.53665918373392985</v>
      </c>
      <c r="P87" s="169">
        <f>IF(RES_hhdet_in_tes!P87=0,"",RES_hhdet_in_tes!P87/RES_hhdet_in_fec!P87)</f>
        <v>0.50587997578668986</v>
      </c>
      <c r="Q87" s="169">
        <f>IF(RES_hhdet_in_tes!Q87=0,"",RES_hhdet_in_tes!Q87/RES_hhdet_in_fec!Q87)</f>
        <v>0.51823234576944477</v>
      </c>
    </row>
    <row r="88" spans="1:17" ht="12" customHeight="1" x14ac:dyDescent="0.25">
      <c r="A88" s="167" t="s">
        <v>156</v>
      </c>
      <c r="B88" s="174"/>
      <c r="C88" s="174">
        <f>IF(RES_hhdet_in_tes!C88=0,"",RES_hhdet_in_tes!C88/RES_hhdet_in_fec!C88)</f>
        <v>0.47599363321901528</v>
      </c>
      <c r="D88" s="174">
        <f>IF(RES_hhdet_in_tes!D88=0,"",RES_hhdet_in_tes!D88/RES_hhdet_in_fec!D88)</f>
        <v>0.47960609934737536</v>
      </c>
      <c r="E88" s="174">
        <f>IF(RES_hhdet_in_tes!E88=0,"",RES_hhdet_in_tes!E88/RES_hhdet_in_fec!E88)</f>
        <v>0.48408263169300636</v>
      </c>
      <c r="F88" s="174">
        <f>IF(RES_hhdet_in_tes!F88=0,"",RES_hhdet_in_tes!F88/RES_hhdet_in_fec!F88)</f>
        <v>0.48787307644483152</v>
      </c>
      <c r="G88" s="174">
        <f>IF(RES_hhdet_in_tes!G88=0,"",RES_hhdet_in_tes!G88/RES_hhdet_in_fec!G88)</f>
        <v>0.49091721439754743</v>
      </c>
      <c r="H88" s="174">
        <f>IF(RES_hhdet_in_tes!H88=0,"",RES_hhdet_in_tes!H88/RES_hhdet_in_fec!H88)</f>
        <v>0.49390658146151306</v>
      </c>
      <c r="I88" s="174">
        <f>IF(RES_hhdet_in_tes!I88=0,"",RES_hhdet_in_tes!I88/RES_hhdet_in_fec!I88)</f>
        <v>0.4954034727011053</v>
      </c>
      <c r="J88" s="174">
        <f>IF(RES_hhdet_in_tes!J88=0,"",RES_hhdet_in_tes!J88/RES_hhdet_in_fec!J88)</f>
        <v>0.4985988606835951</v>
      </c>
      <c r="K88" s="174">
        <f>IF(RES_hhdet_in_tes!K88=0,"",RES_hhdet_in_tes!K88/RES_hhdet_in_fec!K88)</f>
        <v>0.50011042341460643</v>
      </c>
      <c r="L88" s="174">
        <f>IF(RES_hhdet_in_tes!L88=0,"",RES_hhdet_in_tes!L88/RES_hhdet_in_fec!L88)</f>
        <v>0.50189597172820155</v>
      </c>
      <c r="M88" s="174">
        <f>IF(RES_hhdet_in_tes!M88=0,"",RES_hhdet_in_tes!M88/RES_hhdet_in_fec!M88)</f>
        <v>0.50335048305407137</v>
      </c>
      <c r="N88" s="174">
        <f>IF(RES_hhdet_in_tes!N88=0,"",RES_hhdet_in_tes!N88/RES_hhdet_in_fec!N88)</f>
        <v>0.50554935227397191</v>
      </c>
      <c r="O88" s="174">
        <f>IF(RES_hhdet_in_tes!O88=0,"",RES_hhdet_in_tes!O88/RES_hhdet_in_fec!O88)</f>
        <v>0.50596722601973021</v>
      </c>
      <c r="P88" s="174">
        <f>IF(RES_hhdet_in_tes!P88=0,"",RES_hhdet_in_tes!P88/RES_hhdet_in_fec!P88)</f>
        <v>0.50587997578668986</v>
      </c>
      <c r="Q88" s="174">
        <f>IF(RES_hhdet_in_tes!Q88=0,"",RES_hhdet_in_tes!Q88/RES_hhdet_in_fec!Q88)</f>
        <v>0.50559965153645015</v>
      </c>
    </row>
    <row r="89" spans="1:17" ht="12" customHeight="1" x14ac:dyDescent="0.25">
      <c r="A89" s="167" t="s">
        <v>155</v>
      </c>
      <c r="B89" s="174"/>
      <c r="C89" s="174" t="str">
        <f>IF(RES_hhdet_in_tes!C89=0,"",RES_hhdet_in_tes!C89/RES_hhdet_in_fec!C89)</f>
        <v/>
      </c>
      <c r="D89" s="174" t="str">
        <f>IF(RES_hhdet_in_tes!D89=0,"",RES_hhdet_in_tes!D89/RES_hhdet_in_fec!D89)</f>
        <v/>
      </c>
      <c r="E89" s="174" t="str">
        <f>IF(RES_hhdet_in_tes!E89=0,"",RES_hhdet_in_tes!E89/RES_hhdet_in_fec!E89)</f>
        <v/>
      </c>
      <c r="F89" s="174" t="str">
        <f>IF(RES_hhdet_in_tes!F89=0,"",RES_hhdet_in_tes!F89/RES_hhdet_in_fec!F89)</f>
        <v/>
      </c>
      <c r="G89" s="174" t="str">
        <f>IF(RES_hhdet_in_tes!G89=0,"",RES_hhdet_in_tes!G89/RES_hhdet_in_fec!G89)</f>
        <v/>
      </c>
      <c r="H89" s="174" t="str">
        <f>IF(RES_hhdet_in_tes!H89=0,"",RES_hhdet_in_tes!H89/RES_hhdet_in_fec!H89)</f>
        <v/>
      </c>
      <c r="I89" s="174" t="str">
        <f>IF(RES_hhdet_in_tes!I89=0,"",RES_hhdet_in_tes!I89/RES_hhdet_in_fec!I89)</f>
        <v/>
      </c>
      <c r="J89" s="174" t="str">
        <f>IF(RES_hhdet_in_tes!J89=0,"",RES_hhdet_in_tes!J89/RES_hhdet_in_fec!J89)</f>
        <v/>
      </c>
      <c r="K89" s="174" t="str">
        <f>IF(RES_hhdet_in_tes!K89=0,"",RES_hhdet_in_tes!K89/RES_hhdet_in_fec!K89)</f>
        <v/>
      </c>
      <c r="L89" s="174" t="str">
        <f>IF(RES_hhdet_in_tes!L89=0,"",RES_hhdet_in_tes!L89/RES_hhdet_in_fec!L89)</f>
        <v/>
      </c>
      <c r="M89" s="174" t="str">
        <f>IF(RES_hhdet_in_tes!M89=0,"",RES_hhdet_in_tes!M89/RES_hhdet_in_fec!M89)</f>
        <v/>
      </c>
      <c r="N89" s="174" t="str">
        <f>IF(RES_hhdet_in_tes!N89=0,"",RES_hhdet_in_tes!N89/RES_hhdet_in_fec!N89)</f>
        <v/>
      </c>
      <c r="O89" s="174" t="str">
        <f>IF(RES_hhdet_in_tes!O89=0,"",RES_hhdet_in_tes!O89/RES_hhdet_in_fec!O89)</f>
        <v/>
      </c>
      <c r="P89" s="174" t="str">
        <f>IF(RES_hhdet_in_tes!P89=0,"",RES_hhdet_in_tes!P89/RES_hhdet_in_fec!P89)</f>
        <v/>
      </c>
      <c r="Q89" s="174" t="str">
        <f>IF(RES_hhdet_in_tes!Q89=0,"",RES_hhdet_in_tes!Q89/RES_hhdet_in_fec!Q89)</f>
        <v/>
      </c>
    </row>
    <row r="90" spans="1:17" ht="12" customHeight="1" x14ac:dyDescent="0.25">
      <c r="A90" s="166" t="s">
        <v>55</v>
      </c>
      <c r="B90" s="173"/>
      <c r="C90" s="173" t="str">
        <f>IF(RES_hhdet_in_tes!C90=0,"",RES_hhdet_in_tes!C90/RES_hhdet_in_fec!C90)</f>
        <v/>
      </c>
      <c r="D90" s="173" t="str">
        <f>IF(RES_hhdet_in_tes!D90=0,"",RES_hhdet_in_tes!D90/RES_hhdet_in_fec!D90)</f>
        <v/>
      </c>
      <c r="E90" s="173" t="str">
        <f>IF(RES_hhdet_in_tes!E90=0,"",RES_hhdet_in_tes!E90/RES_hhdet_in_fec!E90)</f>
        <v/>
      </c>
      <c r="F90" s="173" t="str">
        <f>IF(RES_hhdet_in_tes!F90=0,"",RES_hhdet_in_tes!F90/RES_hhdet_in_fec!F90)</f>
        <v/>
      </c>
      <c r="G90" s="173" t="str">
        <f>IF(RES_hhdet_in_tes!G90=0,"",RES_hhdet_in_tes!G90/RES_hhdet_in_fec!G90)</f>
        <v/>
      </c>
      <c r="H90" s="173" t="str">
        <f>IF(RES_hhdet_in_tes!H90=0,"",RES_hhdet_in_tes!H90/RES_hhdet_in_fec!H90)</f>
        <v/>
      </c>
      <c r="I90" s="173" t="str">
        <f>IF(RES_hhdet_in_tes!I90=0,"",RES_hhdet_in_tes!I90/RES_hhdet_in_fec!I90)</f>
        <v/>
      </c>
      <c r="J90" s="173" t="str">
        <f>IF(RES_hhdet_in_tes!J90=0,"",RES_hhdet_in_tes!J90/RES_hhdet_in_fec!J90)</f>
        <v/>
      </c>
      <c r="K90" s="173" t="str">
        <f>IF(RES_hhdet_in_tes!K90=0,"",RES_hhdet_in_tes!K90/RES_hhdet_in_fec!K90)</f>
        <v/>
      </c>
      <c r="L90" s="173" t="str">
        <f>IF(RES_hhdet_in_tes!L90=0,"",RES_hhdet_in_tes!L90/RES_hhdet_in_fec!L90)</f>
        <v/>
      </c>
      <c r="M90" s="173" t="str">
        <f>IF(RES_hhdet_in_tes!M90=0,"",RES_hhdet_in_tes!M90/RES_hhdet_in_fec!M90)</f>
        <v/>
      </c>
      <c r="N90" s="173" t="str">
        <f>IF(RES_hhdet_in_tes!N90=0,"",RES_hhdet_in_tes!N90/RES_hhdet_in_fec!N90)</f>
        <v/>
      </c>
      <c r="O90" s="173" t="str">
        <f>IF(RES_hhdet_in_tes!O90=0,"",RES_hhdet_in_tes!O90/RES_hhdet_in_fec!O90)</f>
        <v/>
      </c>
      <c r="P90" s="173" t="str">
        <f>IF(RES_hhdet_in_tes!P90=0,"",RES_hhdet_in_tes!P90/RES_hhdet_in_fec!P90)</f>
        <v/>
      </c>
      <c r="Q90" s="173" t="str">
        <f>IF(RES_hhdet_in_tes!Q90=0,"",RES_hhdet_in_tes!Q90/RES_hhdet_in_fec!Q90)</f>
        <v/>
      </c>
    </row>
    <row r="91" spans="1:17" ht="12" customHeight="1" x14ac:dyDescent="0.25">
      <c r="A91" s="147" t="s">
        <v>59</v>
      </c>
      <c r="B91" s="172"/>
      <c r="C91" s="172" t="str">
        <f>IF(RES_hhdet_in_tes!C91=0,"",RES_hhdet_in_tes!C91/RES_hhdet_in_fec!C91)</f>
        <v/>
      </c>
      <c r="D91" s="172" t="str">
        <f>IF(RES_hhdet_in_tes!D91=0,"",RES_hhdet_in_tes!D91/RES_hhdet_in_fec!D91)</f>
        <v/>
      </c>
      <c r="E91" s="172" t="str">
        <f>IF(RES_hhdet_in_tes!E91=0,"",RES_hhdet_in_tes!E91/RES_hhdet_in_fec!E91)</f>
        <v/>
      </c>
      <c r="F91" s="172" t="str">
        <f>IF(RES_hhdet_in_tes!F91=0,"",RES_hhdet_in_tes!F91/RES_hhdet_in_fec!F91)</f>
        <v/>
      </c>
      <c r="G91" s="172" t="str">
        <f>IF(RES_hhdet_in_tes!G91=0,"",RES_hhdet_in_tes!G91/RES_hhdet_in_fec!G91)</f>
        <v/>
      </c>
      <c r="H91" s="172" t="str">
        <f>IF(RES_hhdet_in_tes!H91=0,"",RES_hhdet_in_tes!H91/RES_hhdet_in_fec!H91)</f>
        <v/>
      </c>
      <c r="I91" s="172" t="str">
        <f>IF(RES_hhdet_in_tes!I91=0,"",RES_hhdet_in_tes!I91/RES_hhdet_in_fec!I91)</f>
        <v/>
      </c>
      <c r="J91" s="172" t="str">
        <f>IF(RES_hhdet_in_tes!J91=0,"",RES_hhdet_in_tes!J91/RES_hhdet_in_fec!J91)</f>
        <v/>
      </c>
      <c r="K91" s="172" t="str">
        <f>IF(RES_hhdet_in_tes!K91=0,"",RES_hhdet_in_tes!K91/RES_hhdet_in_fec!K91)</f>
        <v/>
      </c>
      <c r="L91" s="172" t="str">
        <f>IF(RES_hhdet_in_tes!L91=0,"",RES_hhdet_in_tes!L91/RES_hhdet_in_fec!L91)</f>
        <v/>
      </c>
      <c r="M91" s="172" t="str">
        <f>IF(RES_hhdet_in_tes!M91=0,"",RES_hhdet_in_tes!M91/RES_hhdet_in_fec!M91)</f>
        <v/>
      </c>
      <c r="N91" s="172" t="str">
        <f>IF(RES_hhdet_in_tes!N91=0,"",RES_hhdet_in_tes!N91/RES_hhdet_in_fec!N91)</f>
        <v/>
      </c>
      <c r="O91" s="172" t="str">
        <f>IF(RES_hhdet_in_tes!O91=0,"",RES_hhdet_in_tes!O91/RES_hhdet_in_fec!O91)</f>
        <v/>
      </c>
      <c r="P91" s="172" t="str">
        <f>IF(RES_hhdet_in_tes!P91=0,"",RES_hhdet_in_tes!P91/RES_hhdet_in_fec!P91)</f>
        <v/>
      </c>
      <c r="Q91" s="172" t="str">
        <f>IF(RES_hhdet_in_tes!Q91=0,"",RES_hhdet_in_tes!Q91/RES_hhdet_in_fec!Q91)</f>
        <v/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 t="str">
        <f>IF(RES_hhdet_in_tes!F92=0,"",RES_hhdet_in_tes!F92/RES_hhdet_in_fec!F92)</f>
        <v/>
      </c>
      <c r="G92" s="171" t="str">
        <f>IF(RES_hhdet_in_tes!G92=0,"",RES_hhdet_in_tes!G92/RES_hhdet_in_fec!G92)</f>
        <v/>
      </c>
      <c r="H92" s="171" t="str">
        <f>IF(RES_hhdet_in_tes!H92=0,"",RES_hhdet_in_tes!H92/RES_hhdet_in_fec!H92)</f>
        <v/>
      </c>
      <c r="I92" s="171" t="str">
        <f>IF(RES_hhdet_in_tes!I92=0,"",RES_hhdet_in_tes!I92/RES_hhdet_in_fec!I92)</f>
        <v/>
      </c>
      <c r="J92" s="171" t="str">
        <f>IF(RES_hhdet_in_tes!J92=0,"",RES_hhdet_in_tes!J92/RES_hhdet_in_fec!J92)</f>
        <v/>
      </c>
      <c r="K92" s="171" t="str">
        <f>IF(RES_hhdet_in_tes!K92=0,"",RES_hhdet_in_tes!K92/RES_hhdet_in_fec!K92)</f>
        <v/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 t="str">
        <f>IF(RES_hhdet_in_tes!P92=0,"",RES_hhdet_in_tes!P92/RES_hhdet_in_fec!P92)</f>
        <v/>
      </c>
      <c r="Q92" s="171" t="str">
        <f>IF(RES_hhdet_in_tes!Q92=0,"",RES_hhdet_in_tes!Q92/RES_hhdet_in_fec!Q92)</f>
        <v/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 t="str">
        <f>IF(RES_hhdet_in_tes!H93=0,"",RES_hhdet_in_tes!H93/RES_hhdet_in_fec!H93)</f>
        <v/>
      </c>
      <c r="I93" s="170" t="str">
        <f>IF(RES_hhdet_in_tes!I93=0,"",RES_hhdet_in_tes!I93/RES_hhdet_in_fec!I93)</f>
        <v/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 t="str">
        <f>IF(RES_hhdet_in_tes!N93=0,"",RES_hhdet_in_tes!N93/RES_hhdet_in_fec!N93)</f>
        <v/>
      </c>
      <c r="O93" s="170" t="str">
        <f>IF(RES_hhdet_in_tes!O93=0,"",RES_hhdet_in_tes!O93/RES_hhdet_in_fec!O93)</f>
        <v/>
      </c>
      <c r="P93" s="170" t="str">
        <f>IF(RES_hhdet_in_tes!P93=0,"",RES_hhdet_in_tes!P93/RES_hhdet_in_fec!P93)</f>
        <v/>
      </c>
      <c r="Q93" s="170" t="str">
        <f>IF(RES_hhdet_in_tes!Q93=0,"",RES_hhdet_in_tes!Q93/RES_hhdet_in_fec!Q93)</f>
        <v/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 t="str">
        <f>IF(RES_hhdet_in_tes!H94=0,"",RES_hhdet_in_tes!H94/RES_hhdet_in_fec!H94)</f>
        <v/>
      </c>
      <c r="I94" s="73" t="str">
        <f>IF(RES_hhdet_in_tes!I94=0,"",RES_hhdet_in_tes!I94/RES_hhdet_in_fec!I94)</f>
        <v/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 t="str">
        <f>IF(RES_hhdet_in_tes!N94=0,"",RES_hhdet_in_tes!N94/RES_hhdet_in_fec!N94)</f>
        <v/>
      </c>
      <c r="O94" s="73" t="str">
        <f>IF(RES_hhdet_in_tes!O94=0,"",RES_hhdet_in_tes!O94/RES_hhdet_in_fec!O94)</f>
        <v/>
      </c>
      <c r="P94" s="73" t="str">
        <f>IF(RES_hhdet_in_tes!P94=0,"",RES_hhdet_in_tes!P94/RES_hhdet_in_fec!P94)</f>
        <v/>
      </c>
      <c r="Q94" s="73" t="str">
        <f>IF(RES_hhdet_in_tes!Q94=0,"",RES_hhdet_in_tes!Q94/RES_hhdet_in_fec!Q94)</f>
        <v/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 t="str">
        <f>IF(RES_hhdet_in_tes!H95=0,"",RES_hhdet_in_tes!H95/RES_hhdet_in_fec!H95)</f>
        <v/>
      </c>
      <c r="I95" s="73" t="str">
        <f>IF(RES_hhdet_in_tes!I95=0,"",RES_hhdet_in_tes!I95/RES_hhdet_in_fec!I95)</f>
        <v/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 t="str">
        <f>IF(RES_hhdet_in_tes!N95=0,"",RES_hhdet_in_tes!N95/RES_hhdet_in_fec!N95)</f>
        <v/>
      </c>
      <c r="O95" s="73" t="str">
        <f>IF(RES_hhdet_in_tes!O95=0,"",RES_hhdet_in_tes!O95/RES_hhdet_in_fec!O95)</f>
        <v/>
      </c>
      <c r="P95" s="73" t="str">
        <f>IF(RES_hhdet_in_tes!P95=0,"",RES_hhdet_in_tes!P95/RES_hhdet_in_fec!P95)</f>
        <v/>
      </c>
      <c r="Q95" s="73" t="str">
        <f>IF(RES_hhdet_in_tes!Q95=0,"",RES_hhdet_in_tes!Q95/RES_hhdet_in_fec!Q95)</f>
        <v/>
      </c>
    </row>
    <row r="96" spans="1:17" ht="12" customHeight="1" x14ac:dyDescent="0.25">
      <c r="A96" s="163" t="s">
        <v>142</v>
      </c>
      <c r="B96" s="171"/>
      <c r="C96" s="171">
        <f>IF(RES_hhdet_in_tes!C96=0,"",RES_hhdet_in_tes!C96/RES_hhdet_in_fec!C96)</f>
        <v>0.73370136598564206</v>
      </c>
      <c r="D96" s="171">
        <f>IF(RES_hhdet_in_tes!D96=0,"",RES_hhdet_in_tes!D96/RES_hhdet_in_fec!D96)</f>
        <v>0.74255065156765421</v>
      </c>
      <c r="E96" s="171" t="str">
        <f>IF(RES_hhdet_in_tes!E96=0,"",RES_hhdet_in_tes!E96/RES_hhdet_in_fec!E96)</f>
        <v/>
      </c>
      <c r="F96" s="171">
        <f>IF(RES_hhdet_in_tes!F96=0,"",RES_hhdet_in_tes!F96/RES_hhdet_in_fec!F96)</f>
        <v>0.75918290023028867</v>
      </c>
      <c r="G96" s="171">
        <f>IF(RES_hhdet_in_tes!G96=0,"",RES_hhdet_in_tes!G96/RES_hhdet_in_fec!G96)</f>
        <v>0.7613064616104146</v>
      </c>
      <c r="H96" s="171">
        <f>IF(RES_hhdet_in_tes!H96=0,"",RES_hhdet_in_tes!H96/RES_hhdet_in_fec!H96)</f>
        <v>0.76419749350820443</v>
      </c>
      <c r="I96" s="171">
        <f>IF(RES_hhdet_in_tes!I96=0,"",RES_hhdet_in_tes!I96/RES_hhdet_in_fec!I96)</f>
        <v>0.76468182125260853</v>
      </c>
      <c r="J96" s="171">
        <f>IF(RES_hhdet_in_tes!J96=0,"",RES_hhdet_in_tes!J96/RES_hhdet_in_fec!J96)</f>
        <v>0.77196423900030153</v>
      </c>
      <c r="K96" s="171">
        <f>IF(RES_hhdet_in_tes!K96=0,"",RES_hhdet_in_tes!K96/RES_hhdet_in_fec!K96)</f>
        <v>0.77202769876838784</v>
      </c>
      <c r="L96" s="171">
        <f>IF(RES_hhdet_in_tes!L96=0,"",RES_hhdet_in_tes!L96/RES_hhdet_in_fec!L96)</f>
        <v>0.77381314307698024</v>
      </c>
      <c r="M96" s="171">
        <f>IF(RES_hhdet_in_tes!M96=0,"",RES_hhdet_in_tes!M96/RES_hhdet_in_fec!M96)</f>
        <v>0.77266320146965406</v>
      </c>
      <c r="N96" s="171" t="str">
        <f>IF(RES_hhdet_in_tes!N96=0,"",RES_hhdet_in_tes!N96/RES_hhdet_in_fec!N96)</f>
        <v/>
      </c>
      <c r="O96" s="171">
        <f>IF(RES_hhdet_in_tes!O96=0,"",RES_hhdet_in_tes!O96/RES_hhdet_in_fec!O96)</f>
        <v>0.77574660050222166</v>
      </c>
      <c r="P96" s="171" t="str">
        <f>IF(RES_hhdet_in_tes!P96=0,"",RES_hhdet_in_tes!P96/RES_hhdet_in_fec!P96)</f>
        <v/>
      </c>
      <c r="Q96" s="171">
        <f>IF(RES_hhdet_in_tes!Q96=0,"",RES_hhdet_in_tes!Q96/RES_hhdet_in_fec!Q96)</f>
        <v>0.77722238625018814</v>
      </c>
    </row>
    <row r="97" spans="1:17" ht="12" customHeight="1" x14ac:dyDescent="0.25">
      <c r="A97" s="161" t="s">
        <v>141</v>
      </c>
      <c r="B97" s="170"/>
      <c r="C97" s="170" t="str">
        <f>IF(RES_hhdet_in_tes!C97=0,"",RES_hhdet_in_tes!C97/RES_hhdet_in_fec!C97)</f>
        <v/>
      </c>
      <c r="D97" s="170" t="str">
        <f>IF(RES_hhdet_in_tes!D97=0,"",RES_hhdet_in_tes!D97/RES_hhdet_in_fec!D97)</f>
        <v/>
      </c>
      <c r="E97" s="170" t="str">
        <f>IF(RES_hhdet_in_tes!E97=0,"",RES_hhdet_in_tes!E97/RES_hhdet_in_fec!E97)</f>
        <v/>
      </c>
      <c r="F97" s="170" t="str">
        <f>IF(RES_hhdet_in_tes!F97=0,"",RES_hhdet_in_tes!F97/RES_hhdet_in_fec!F97)</f>
        <v/>
      </c>
      <c r="G97" s="170" t="str">
        <f>IF(RES_hhdet_in_tes!G97=0,"",RES_hhdet_in_tes!G97/RES_hhdet_in_fec!G97)</f>
        <v/>
      </c>
      <c r="H97" s="170" t="str">
        <f>IF(RES_hhdet_in_tes!H97=0,"",RES_hhdet_in_tes!H97/RES_hhdet_in_fec!H97)</f>
        <v/>
      </c>
      <c r="I97" s="170" t="str">
        <f>IF(RES_hhdet_in_tes!I97=0,"",RES_hhdet_in_tes!I97/RES_hhdet_in_fec!I97)</f>
        <v/>
      </c>
      <c r="J97" s="170" t="str">
        <f>IF(RES_hhdet_in_tes!J97=0,"",RES_hhdet_in_tes!J97/RES_hhdet_in_fec!J97)</f>
        <v/>
      </c>
      <c r="K97" s="170" t="str">
        <f>IF(RES_hhdet_in_tes!K97=0,"",RES_hhdet_in_tes!K97/RES_hhdet_in_fec!K97)</f>
        <v/>
      </c>
      <c r="L97" s="170" t="str">
        <f>IF(RES_hhdet_in_tes!L97=0,"",RES_hhdet_in_tes!L97/RES_hhdet_in_fec!L97)</f>
        <v/>
      </c>
      <c r="M97" s="170" t="str">
        <f>IF(RES_hhdet_in_tes!M97=0,"",RES_hhdet_in_tes!M97/RES_hhdet_in_fec!M97)</f>
        <v/>
      </c>
      <c r="N97" s="170" t="str">
        <f>IF(RES_hhdet_in_tes!N97=0,"",RES_hhdet_in_tes!N97/RES_hhdet_in_fec!N97)</f>
        <v/>
      </c>
      <c r="O97" s="170" t="str">
        <f>IF(RES_hhdet_in_tes!O97=0,"",RES_hhdet_in_tes!O97/RES_hhdet_in_fec!O97)</f>
        <v/>
      </c>
      <c r="P97" s="170" t="str">
        <f>IF(RES_hhdet_in_tes!P97=0,"",RES_hhdet_in_tes!P97/RES_hhdet_in_fec!P97)</f>
        <v/>
      </c>
      <c r="Q97" s="170" t="str">
        <f>IF(RES_hhdet_in_tes!Q97=0,"",RES_hhdet_in_tes!Q97/RES_hhdet_in_fec!Q97)</f>
        <v/>
      </c>
    </row>
    <row r="98" spans="1:17" ht="12" customHeight="1" x14ac:dyDescent="0.25">
      <c r="A98" s="148" t="s">
        <v>60</v>
      </c>
      <c r="B98" s="73"/>
      <c r="C98" s="73" t="str">
        <f>IF(RES_hhdet_in_tes!C98=0,"",RES_hhdet_in_tes!C98/RES_hhdet_in_fec!C98)</f>
        <v/>
      </c>
      <c r="D98" s="73" t="str">
        <f>IF(RES_hhdet_in_tes!D98=0,"",RES_hhdet_in_tes!D98/RES_hhdet_in_fec!D98)</f>
        <v/>
      </c>
      <c r="E98" s="73" t="str">
        <f>IF(RES_hhdet_in_tes!E98=0,"",RES_hhdet_in_tes!E98/RES_hhdet_in_fec!E98)</f>
        <v/>
      </c>
      <c r="F98" s="73" t="str">
        <f>IF(RES_hhdet_in_tes!F98=0,"",RES_hhdet_in_tes!F98/RES_hhdet_in_fec!F98)</f>
        <v/>
      </c>
      <c r="G98" s="73" t="str">
        <f>IF(RES_hhdet_in_tes!G98=0,"",RES_hhdet_in_tes!G98/RES_hhdet_in_fec!G98)</f>
        <v/>
      </c>
      <c r="H98" s="73" t="str">
        <f>IF(RES_hhdet_in_tes!H98=0,"",RES_hhdet_in_tes!H98/RES_hhdet_in_fec!H98)</f>
        <v/>
      </c>
      <c r="I98" s="73" t="str">
        <f>IF(RES_hhdet_in_tes!I98=0,"",RES_hhdet_in_tes!I98/RES_hhdet_in_fec!I98)</f>
        <v/>
      </c>
      <c r="J98" s="73" t="str">
        <f>IF(RES_hhdet_in_tes!J98=0,"",RES_hhdet_in_tes!J98/RES_hhdet_in_fec!J98)</f>
        <v/>
      </c>
      <c r="K98" s="73" t="str">
        <f>IF(RES_hhdet_in_tes!K98=0,"",RES_hhdet_in_tes!K98/RES_hhdet_in_fec!K98)</f>
        <v/>
      </c>
      <c r="L98" s="73" t="str">
        <f>IF(RES_hhdet_in_tes!L98=0,"",RES_hhdet_in_tes!L98/RES_hhdet_in_fec!L98)</f>
        <v/>
      </c>
      <c r="M98" s="73" t="str">
        <f>IF(RES_hhdet_in_tes!M98=0,"",RES_hhdet_in_tes!M98/RES_hhdet_in_fec!M98)</f>
        <v/>
      </c>
      <c r="N98" s="73" t="str">
        <f>IF(RES_hhdet_in_tes!N98=0,"",RES_hhdet_in_tes!N98/RES_hhdet_in_fec!N98)</f>
        <v/>
      </c>
      <c r="O98" s="73" t="str">
        <f>IF(RES_hhdet_in_tes!O98=0,"",RES_hhdet_in_tes!O98/RES_hhdet_in_fec!O98)</f>
        <v/>
      </c>
      <c r="P98" s="73" t="str">
        <f>IF(RES_hhdet_in_tes!P98=0,"",RES_hhdet_in_tes!P98/RES_hhdet_in_fec!P98)</f>
        <v/>
      </c>
      <c r="Q98" s="73" t="str">
        <f>IF(RES_hhdet_in_tes!Q98=0,"",RES_hhdet_in_tes!Q98/RES_hhdet_in_fec!Q98)</f>
        <v/>
      </c>
    </row>
    <row r="99" spans="1:17" ht="12" customHeight="1" x14ac:dyDescent="0.25">
      <c r="A99" s="148" t="s">
        <v>59</v>
      </c>
      <c r="B99" s="73"/>
      <c r="C99" s="73" t="str">
        <f>IF(RES_hhdet_in_tes!C99=0,"",RES_hhdet_in_tes!C99/RES_hhdet_in_fec!C99)</f>
        <v/>
      </c>
      <c r="D99" s="73" t="str">
        <f>IF(RES_hhdet_in_tes!D99=0,"",RES_hhdet_in_tes!D99/RES_hhdet_in_fec!D99)</f>
        <v/>
      </c>
      <c r="E99" s="73" t="str">
        <f>IF(RES_hhdet_in_tes!E99=0,"",RES_hhdet_in_tes!E99/RES_hhdet_in_fec!E99)</f>
        <v/>
      </c>
      <c r="F99" s="73" t="str">
        <f>IF(RES_hhdet_in_tes!F99=0,"",RES_hhdet_in_tes!F99/RES_hhdet_in_fec!F99)</f>
        <v/>
      </c>
      <c r="G99" s="73" t="str">
        <f>IF(RES_hhdet_in_tes!G99=0,"",RES_hhdet_in_tes!G99/RES_hhdet_in_fec!G99)</f>
        <v/>
      </c>
      <c r="H99" s="73" t="str">
        <f>IF(RES_hhdet_in_tes!H99=0,"",RES_hhdet_in_tes!H99/RES_hhdet_in_fec!H99)</f>
        <v/>
      </c>
      <c r="I99" s="73" t="str">
        <f>IF(RES_hhdet_in_tes!I99=0,"",RES_hhdet_in_tes!I99/RES_hhdet_in_fec!I99)</f>
        <v/>
      </c>
      <c r="J99" s="73" t="str">
        <f>IF(RES_hhdet_in_tes!J99=0,"",RES_hhdet_in_tes!J99/RES_hhdet_in_fec!J99)</f>
        <v/>
      </c>
      <c r="K99" s="73" t="str">
        <f>IF(RES_hhdet_in_tes!K99=0,"",RES_hhdet_in_tes!K99/RES_hhdet_in_fec!K99)</f>
        <v/>
      </c>
      <c r="L99" s="73" t="str">
        <f>IF(RES_hhdet_in_tes!L99=0,"",RES_hhdet_in_tes!L99/RES_hhdet_in_fec!L99)</f>
        <v/>
      </c>
      <c r="M99" s="73" t="str">
        <f>IF(RES_hhdet_in_tes!M99=0,"",RES_hhdet_in_tes!M99/RES_hhdet_in_fec!M99)</f>
        <v/>
      </c>
      <c r="N99" s="73" t="str">
        <f>IF(RES_hhdet_in_tes!N99=0,"",RES_hhdet_in_tes!N99/RES_hhdet_in_fec!N99)</f>
        <v/>
      </c>
      <c r="O99" s="73" t="str">
        <f>IF(RES_hhdet_in_tes!O99=0,"",RES_hhdet_in_tes!O99/RES_hhdet_in_fec!O99)</f>
        <v/>
      </c>
      <c r="P99" s="73" t="str">
        <f>IF(RES_hhdet_in_tes!P99=0,"",RES_hhdet_in_tes!P99/RES_hhdet_in_fec!P99)</f>
        <v/>
      </c>
      <c r="Q99" s="73" t="str">
        <f>IF(RES_hhdet_in_tes!Q99=0,"",RES_hhdet_in_tes!Q99/RES_hhdet_in_fec!Q99)</f>
        <v/>
      </c>
    </row>
    <row r="100" spans="1:17" ht="12" customHeight="1" x14ac:dyDescent="0.25">
      <c r="A100" s="158" t="s">
        <v>62</v>
      </c>
      <c r="B100" s="169"/>
      <c r="C100" s="169">
        <f>IF(RES_hhdet_in_tes!C100=0,"",RES_hhdet_in_tes!C100/RES_hhdet_in_fec!C100)</f>
        <v>0.82261521252322312</v>
      </c>
      <c r="D100" s="169">
        <f>IF(RES_hhdet_in_tes!D100=0,"",RES_hhdet_in_tes!D100/RES_hhdet_in_fec!D100)</f>
        <v>0.82697618931490979</v>
      </c>
      <c r="E100" s="169">
        <f>IF(RES_hhdet_in_tes!E100=0,"",RES_hhdet_in_tes!E100/RES_hhdet_in_fec!E100)</f>
        <v>0.83186198965416158</v>
      </c>
      <c r="F100" s="169">
        <f>IF(RES_hhdet_in_tes!F100=0,"",RES_hhdet_in_tes!F100/RES_hhdet_in_fec!F100)</f>
        <v>0.83668892247565108</v>
      </c>
      <c r="G100" s="169">
        <f>IF(RES_hhdet_in_tes!G100=0,"",RES_hhdet_in_tes!G100/RES_hhdet_in_fec!G100)</f>
        <v>0.84119346914120108</v>
      </c>
      <c r="H100" s="169">
        <f>IF(RES_hhdet_in_tes!H100=0,"",RES_hhdet_in_tes!H100/RES_hhdet_in_fec!H100)</f>
        <v>0.84651074805607751</v>
      </c>
      <c r="I100" s="169">
        <f>IF(RES_hhdet_in_tes!I100=0,"",RES_hhdet_in_tes!I100/RES_hhdet_in_fec!I100)</f>
        <v>0.8486267185685481</v>
      </c>
      <c r="J100" s="169">
        <f>IF(RES_hhdet_in_tes!J100=0,"",RES_hhdet_in_tes!J100/RES_hhdet_in_fec!J100)</f>
        <v>0.85310384603375378</v>
      </c>
      <c r="K100" s="169">
        <f>IF(RES_hhdet_in_tes!K100=0,"",RES_hhdet_in_tes!K100/RES_hhdet_in_fec!K100)</f>
        <v>0.85162774665245045</v>
      </c>
      <c r="L100" s="169">
        <f>IF(RES_hhdet_in_tes!L100=0,"",RES_hhdet_in_tes!L100/RES_hhdet_in_fec!L100)</f>
        <v>0.85131570708934423</v>
      </c>
      <c r="M100" s="169">
        <f>IF(RES_hhdet_in_tes!M100=0,"",RES_hhdet_in_tes!M100/RES_hhdet_in_fec!M100)</f>
        <v>0.85015956393316061</v>
      </c>
      <c r="N100" s="169">
        <f>IF(RES_hhdet_in_tes!N100=0,"",RES_hhdet_in_tes!N100/RES_hhdet_in_fec!N100)</f>
        <v>0.84906724808722112</v>
      </c>
      <c r="O100" s="169">
        <f>IF(RES_hhdet_in_tes!O100=0,"",RES_hhdet_in_tes!O100/RES_hhdet_in_fec!O100)</f>
        <v>0.84830564227134975</v>
      </c>
      <c r="P100" s="169">
        <f>IF(RES_hhdet_in_tes!P100=0,"",RES_hhdet_in_tes!P100/RES_hhdet_in_fec!P100)</f>
        <v>0.84767764763314035</v>
      </c>
      <c r="Q100" s="169">
        <f>IF(RES_hhdet_in_tes!Q100=0,"",RES_hhdet_in_tes!Q100/RES_hhdet_in_fec!Q100)</f>
        <v>0.84756607620171587</v>
      </c>
    </row>
    <row r="101" spans="1:17" ht="12" customHeight="1" x14ac:dyDescent="0.25">
      <c r="A101" s="23" t="s">
        <v>55</v>
      </c>
      <c r="B101" s="73"/>
      <c r="C101" s="73" t="str">
        <f>IF(RES_hhdet_in_tes!C101=0,"",RES_hhdet_in_tes!C101/RES_hhdet_in_fec!C101)</f>
        <v/>
      </c>
      <c r="D101" s="73" t="str">
        <f>IF(RES_hhdet_in_tes!D101=0,"",RES_hhdet_in_tes!D101/RES_hhdet_in_fec!D101)</f>
        <v/>
      </c>
      <c r="E101" s="73" t="str">
        <f>IF(RES_hhdet_in_tes!E101=0,"",RES_hhdet_in_tes!E101/RES_hhdet_in_fec!E101)</f>
        <v/>
      </c>
      <c r="F101" s="73" t="str">
        <f>IF(RES_hhdet_in_tes!F101=0,"",RES_hhdet_in_tes!F101/RES_hhdet_in_fec!F101)</f>
        <v/>
      </c>
      <c r="G101" s="73" t="str">
        <f>IF(RES_hhdet_in_tes!G101=0,"",RES_hhdet_in_tes!G101/RES_hhdet_in_fec!G101)</f>
        <v/>
      </c>
      <c r="H101" s="73" t="str">
        <f>IF(RES_hhdet_in_tes!H101=0,"",RES_hhdet_in_tes!H101/RES_hhdet_in_fec!H101)</f>
        <v/>
      </c>
      <c r="I101" s="73" t="str">
        <f>IF(RES_hhdet_in_tes!I101=0,"",RES_hhdet_in_tes!I101/RES_hhdet_in_fec!I101)</f>
        <v/>
      </c>
      <c r="J101" s="73" t="str">
        <f>IF(RES_hhdet_in_tes!J101=0,"",RES_hhdet_in_tes!J101/RES_hhdet_in_fec!J101)</f>
        <v/>
      </c>
      <c r="K101" s="73" t="str">
        <f>IF(RES_hhdet_in_tes!K101=0,"",RES_hhdet_in_tes!K101/RES_hhdet_in_fec!K101)</f>
        <v/>
      </c>
      <c r="L101" s="73" t="str">
        <f>IF(RES_hhdet_in_tes!L101=0,"",RES_hhdet_in_tes!L101/RES_hhdet_in_fec!L101)</f>
        <v/>
      </c>
      <c r="M101" s="73" t="str">
        <f>IF(RES_hhdet_in_tes!M101=0,"",RES_hhdet_in_tes!M101/RES_hhdet_in_fec!M101)</f>
        <v/>
      </c>
      <c r="N101" s="73" t="str">
        <f>IF(RES_hhdet_in_tes!N101=0,"",RES_hhdet_in_tes!N101/RES_hhdet_in_fec!N101)</f>
        <v/>
      </c>
      <c r="O101" s="73" t="str">
        <f>IF(RES_hhdet_in_tes!O101=0,"",RES_hhdet_in_tes!O101/RES_hhdet_in_fec!O101)</f>
        <v/>
      </c>
      <c r="P101" s="73" t="str">
        <f>IF(RES_hhdet_in_tes!P101=0,"",RES_hhdet_in_tes!P101/RES_hhdet_in_fec!P101)</f>
        <v/>
      </c>
      <c r="Q101" s="73" t="str">
        <f>IF(RES_hhdet_in_tes!Q101=0,"",RES_hhdet_in_tes!Q101/RES_hhdet_in_fec!Q101)</f>
        <v/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>
        <f>IF(RES_hhdet_in_tes!C103=0,"",RES_hhdet_in_tes!C103/RES_hhdet_in_fec!C103)</f>
        <v>0.82261521252322312</v>
      </c>
      <c r="D103" s="65">
        <f>IF(RES_hhdet_in_tes!D103=0,"",RES_hhdet_in_tes!D103/RES_hhdet_in_fec!D103)</f>
        <v>0.82697618931490979</v>
      </c>
      <c r="E103" s="65">
        <f>IF(RES_hhdet_in_tes!E103=0,"",RES_hhdet_in_tes!E103/RES_hhdet_in_fec!E103)</f>
        <v>0.83186198965416158</v>
      </c>
      <c r="F103" s="65">
        <f>IF(RES_hhdet_in_tes!F103=0,"",RES_hhdet_in_tes!F103/RES_hhdet_in_fec!F103)</f>
        <v>0.83668892247565108</v>
      </c>
      <c r="G103" s="65">
        <f>IF(RES_hhdet_in_tes!G103=0,"",RES_hhdet_in_tes!G103/RES_hhdet_in_fec!G103)</f>
        <v>0.84119346914120108</v>
      </c>
      <c r="H103" s="65">
        <f>IF(RES_hhdet_in_tes!H103=0,"",RES_hhdet_in_tes!H103/RES_hhdet_in_fec!H103)</f>
        <v>0.84651074805607751</v>
      </c>
      <c r="I103" s="65">
        <f>IF(RES_hhdet_in_tes!I103=0,"",RES_hhdet_in_tes!I103/RES_hhdet_in_fec!I103)</f>
        <v>0.8486267185685481</v>
      </c>
      <c r="J103" s="65">
        <f>IF(RES_hhdet_in_tes!J103=0,"",RES_hhdet_in_tes!J103/RES_hhdet_in_fec!J103)</f>
        <v>0.85310384603375378</v>
      </c>
      <c r="K103" s="65">
        <f>IF(RES_hhdet_in_tes!K103=0,"",RES_hhdet_in_tes!K103/RES_hhdet_in_fec!K103)</f>
        <v>0.85162774665245045</v>
      </c>
      <c r="L103" s="65">
        <f>IF(RES_hhdet_in_tes!L103=0,"",RES_hhdet_in_tes!L103/RES_hhdet_in_fec!L103)</f>
        <v>0.85131570708934423</v>
      </c>
      <c r="M103" s="65">
        <f>IF(RES_hhdet_in_tes!M103=0,"",RES_hhdet_in_tes!M103/RES_hhdet_in_fec!M103)</f>
        <v>0.85015956393316061</v>
      </c>
      <c r="N103" s="65">
        <f>IF(RES_hhdet_in_tes!N103=0,"",RES_hhdet_in_tes!N103/RES_hhdet_in_fec!N103)</f>
        <v>0.84906724808722112</v>
      </c>
      <c r="O103" s="65">
        <f>IF(RES_hhdet_in_tes!O103=0,"",RES_hhdet_in_tes!O103/RES_hhdet_in_fec!O103)</f>
        <v>0.84830564227134975</v>
      </c>
      <c r="P103" s="65">
        <f>IF(RES_hhdet_in_tes!P103=0,"",RES_hhdet_in_tes!P103/RES_hhdet_in_fec!P103)</f>
        <v>0.84767764763314035</v>
      </c>
      <c r="Q103" s="65">
        <f>IF(RES_hhdet_in_tes!Q103=0,"",RES_hhdet_in_tes!Q103/RES_hhdet_in_fec!Q103)</f>
        <v>0.84756607620171587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 t="str">
        <f>IF(RES_hhdet_in_tes!E105=0,"",RES_hhdet_in_tes!E105/RES_hhdet_in_fec!E105)</f>
        <v/>
      </c>
      <c r="F105" s="175" t="str">
        <f>IF(RES_hhdet_in_tes!F105=0,"",RES_hhdet_in_tes!F105/RES_hhdet_in_fec!F105)</f>
        <v/>
      </c>
      <c r="G105" s="175" t="str">
        <f>IF(RES_hhdet_in_tes!G105=0,"",RES_hhdet_in_tes!G105/RES_hhdet_in_fec!G105)</f>
        <v/>
      </c>
      <c r="H105" s="175" t="str">
        <f>IF(RES_hhdet_in_tes!H105=0,"",RES_hhdet_in_tes!H105/RES_hhdet_in_fec!H105)</f>
        <v/>
      </c>
      <c r="I105" s="175" t="str">
        <f>IF(RES_hhdet_in_tes!I105=0,"",RES_hhdet_in_tes!I105/RES_hhdet_in_fec!I105)</f>
        <v/>
      </c>
      <c r="J105" s="175" t="str">
        <f>IF(RES_hhdet_in_tes!J105=0,"",RES_hhdet_in_tes!J105/RES_hhdet_in_fec!J105)</f>
        <v/>
      </c>
      <c r="K105" s="175" t="str">
        <f>IF(RES_hhdet_in_tes!K105=0,"",RES_hhdet_in_tes!K105/RES_hhdet_in_fec!K105)</f>
        <v/>
      </c>
      <c r="L105" s="175" t="str">
        <f>IF(RES_hhdet_in_tes!L105=0,"",RES_hhdet_in_tes!L105/RES_hhdet_in_fec!L105)</f>
        <v/>
      </c>
      <c r="M105" s="175" t="str">
        <f>IF(RES_hhdet_in_tes!M105=0,"",RES_hhdet_in_tes!M105/RES_hhdet_in_fec!M105)</f>
        <v/>
      </c>
      <c r="N105" s="175" t="str">
        <f>IF(RES_hhdet_in_tes!N105=0,"",RES_hhdet_in_tes!N105/RES_hhdet_in_fec!N105)</f>
        <v/>
      </c>
      <c r="O105" s="175" t="str">
        <f>IF(RES_hhdet_in_tes!O105=0,"",RES_hhdet_in_tes!O105/RES_hhdet_in_fec!O105)</f>
        <v/>
      </c>
      <c r="P105" s="175" t="str">
        <f>IF(RES_hhdet_in_tes!P105=0,"",RES_hhdet_in_tes!P105/RES_hhdet_in_fec!P105)</f>
        <v/>
      </c>
      <c r="Q105" s="175" t="str">
        <f>IF(RES_hhdet_in_tes!Q105=0,"",RES_hhdet_in_tes!Q105/RES_hhdet_in_fec!Q105)</f>
        <v/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 t="str">
        <f>IF(RES_hhdet_in_tes!E106=0,"",RES_hhdet_in_tes!E106/RES_hhdet_in_fec!E106)</f>
        <v/>
      </c>
      <c r="F106" s="169" t="str">
        <f>IF(RES_hhdet_in_tes!F106=0,"",RES_hhdet_in_tes!F106/RES_hhdet_in_fec!F106)</f>
        <v/>
      </c>
      <c r="G106" s="169" t="str">
        <f>IF(RES_hhdet_in_tes!G106=0,"",RES_hhdet_in_tes!G106/RES_hhdet_in_fec!G106)</f>
        <v/>
      </c>
      <c r="H106" s="169" t="str">
        <f>IF(RES_hhdet_in_tes!H106=0,"",RES_hhdet_in_tes!H106/RES_hhdet_in_fec!H106)</f>
        <v/>
      </c>
      <c r="I106" s="169" t="str">
        <f>IF(RES_hhdet_in_tes!I106=0,"",RES_hhdet_in_tes!I106/RES_hhdet_in_fec!I106)</f>
        <v/>
      </c>
      <c r="J106" s="169" t="str">
        <f>IF(RES_hhdet_in_tes!J106=0,"",RES_hhdet_in_tes!J106/RES_hhdet_in_fec!J106)</f>
        <v/>
      </c>
      <c r="K106" s="169" t="str">
        <f>IF(RES_hhdet_in_tes!K106=0,"",RES_hhdet_in_tes!K106/RES_hhdet_in_fec!K106)</f>
        <v/>
      </c>
      <c r="L106" s="169" t="str">
        <f>IF(RES_hhdet_in_tes!L106=0,"",RES_hhdet_in_tes!L106/RES_hhdet_in_fec!L106)</f>
        <v/>
      </c>
      <c r="M106" s="169" t="str">
        <f>IF(RES_hhdet_in_tes!M106=0,"",RES_hhdet_in_tes!M106/RES_hhdet_in_fec!M106)</f>
        <v/>
      </c>
      <c r="N106" s="169" t="str">
        <f>IF(RES_hhdet_in_tes!N106=0,"",RES_hhdet_in_tes!N106/RES_hhdet_in_fec!N106)</f>
        <v/>
      </c>
      <c r="O106" s="169" t="str">
        <f>IF(RES_hhdet_in_tes!O106=0,"",RES_hhdet_in_tes!O106/RES_hhdet_in_fec!O106)</f>
        <v/>
      </c>
      <c r="P106" s="169" t="str">
        <f>IF(RES_hhdet_in_tes!P106=0,"",RES_hhdet_in_tes!P106/RES_hhdet_in_fec!P106)</f>
        <v/>
      </c>
      <c r="Q106" s="169" t="str">
        <f>IF(RES_hhdet_in_tes!Q106=0,"",RES_hhdet_in_tes!Q106/RES_hhdet_in_fec!Q106)</f>
        <v/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 t="str">
        <f>IF(RES_hhdet_in_tes!E107=0,"",RES_hhdet_in_tes!E107/RES_hhdet_in_fec!E107)</f>
        <v/>
      </c>
      <c r="F107" s="73" t="str">
        <f>IF(RES_hhdet_in_tes!F107=0,"",RES_hhdet_in_tes!F107/RES_hhdet_in_fec!F107)</f>
        <v/>
      </c>
      <c r="G107" s="73" t="str">
        <f>IF(RES_hhdet_in_tes!G107=0,"",RES_hhdet_in_tes!G107/RES_hhdet_in_fec!G107)</f>
        <v/>
      </c>
      <c r="H107" s="73" t="str">
        <f>IF(RES_hhdet_in_tes!H107=0,"",RES_hhdet_in_tes!H107/RES_hhdet_in_fec!H107)</f>
        <v/>
      </c>
      <c r="I107" s="73" t="str">
        <f>IF(RES_hhdet_in_tes!I107=0,"",RES_hhdet_in_tes!I107/RES_hhdet_in_fec!I107)</f>
        <v/>
      </c>
      <c r="J107" s="73" t="str">
        <f>IF(RES_hhdet_in_tes!J107=0,"",RES_hhdet_in_tes!J107/RES_hhdet_in_fec!J107)</f>
        <v/>
      </c>
      <c r="K107" s="73" t="str">
        <f>IF(RES_hhdet_in_tes!K107=0,"",RES_hhdet_in_tes!K107/RES_hhdet_in_fec!K107)</f>
        <v/>
      </c>
      <c r="L107" s="73" t="str">
        <f>IF(RES_hhdet_in_tes!L107=0,"",RES_hhdet_in_tes!L107/RES_hhdet_in_fec!L107)</f>
        <v/>
      </c>
      <c r="M107" s="73" t="str">
        <f>IF(RES_hhdet_in_tes!M107=0,"",RES_hhdet_in_tes!M107/RES_hhdet_in_fec!M107)</f>
        <v/>
      </c>
      <c r="N107" s="73" t="str">
        <f>IF(RES_hhdet_in_tes!N107=0,"",RES_hhdet_in_tes!N107/RES_hhdet_in_fec!N107)</f>
        <v/>
      </c>
      <c r="O107" s="73" t="str">
        <f>IF(RES_hhdet_in_tes!O107=0,"",RES_hhdet_in_tes!O107/RES_hhdet_in_fec!O107)</f>
        <v/>
      </c>
      <c r="P107" s="73" t="str">
        <f>IF(RES_hhdet_in_tes!P107=0,"",RES_hhdet_in_tes!P107/RES_hhdet_in_fec!P107)</f>
        <v/>
      </c>
      <c r="Q107" s="73" t="str">
        <f>IF(RES_hhdet_in_tes!Q107=0,"",RES_hhdet_in_tes!Q107/RES_hhdet_in_fec!Q107)</f>
        <v/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 t="str">
        <f>IF(RES_hhdet_in_tes!E108=0,"",RES_hhdet_in_tes!E108/RES_hhdet_in_fec!E108)</f>
        <v/>
      </c>
      <c r="F108" s="73" t="str">
        <f>IF(RES_hhdet_in_tes!F108=0,"",RES_hhdet_in_tes!F108/RES_hhdet_in_fec!F108)</f>
        <v/>
      </c>
      <c r="G108" s="73" t="str">
        <f>IF(RES_hhdet_in_tes!G108=0,"",RES_hhdet_in_tes!G108/RES_hhdet_in_fec!G108)</f>
        <v/>
      </c>
      <c r="H108" s="73" t="str">
        <f>IF(RES_hhdet_in_tes!H108=0,"",RES_hhdet_in_tes!H108/RES_hhdet_in_fec!H108)</f>
        <v/>
      </c>
      <c r="I108" s="73" t="str">
        <f>IF(RES_hhdet_in_tes!I108=0,"",RES_hhdet_in_tes!I108/RES_hhdet_in_fec!I108)</f>
        <v/>
      </c>
      <c r="J108" s="73" t="str">
        <f>IF(RES_hhdet_in_tes!J108=0,"",RES_hhdet_in_tes!J108/RES_hhdet_in_fec!J108)</f>
        <v/>
      </c>
      <c r="K108" s="73" t="str">
        <f>IF(RES_hhdet_in_tes!K108=0,"",RES_hhdet_in_tes!K108/RES_hhdet_in_fec!K108)</f>
        <v/>
      </c>
      <c r="L108" s="73" t="str">
        <f>IF(RES_hhdet_in_tes!L108=0,"",RES_hhdet_in_tes!L108/RES_hhdet_in_fec!L108)</f>
        <v/>
      </c>
      <c r="M108" s="73" t="str">
        <f>IF(RES_hhdet_in_tes!M108=0,"",RES_hhdet_in_tes!M108/RES_hhdet_in_fec!M108)</f>
        <v/>
      </c>
      <c r="N108" s="73" t="str">
        <f>IF(RES_hhdet_in_tes!N108=0,"",RES_hhdet_in_tes!N108/RES_hhdet_in_fec!N108)</f>
        <v/>
      </c>
      <c r="O108" s="73" t="str">
        <f>IF(RES_hhdet_in_tes!O108=0,"",RES_hhdet_in_tes!O108/RES_hhdet_in_fec!O108)</f>
        <v/>
      </c>
      <c r="P108" s="73" t="str">
        <f>IF(RES_hhdet_in_tes!P108=0,"",RES_hhdet_in_tes!P108/RES_hhdet_in_fec!P108)</f>
        <v/>
      </c>
      <c r="Q108" s="73" t="str">
        <f>IF(RES_hhdet_in_tes!Q108=0,"",RES_hhdet_in_tes!Q108/RES_hhdet_in_fec!Q108)</f>
        <v/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 t="str">
        <f>IF(RES_hhdet_in_tes!E109=0,"",RES_hhdet_in_tes!E109/RES_hhdet_in_fec!E109)</f>
        <v/>
      </c>
      <c r="F109" s="169" t="str">
        <f>IF(RES_hhdet_in_tes!F109=0,"",RES_hhdet_in_tes!F109/RES_hhdet_in_fec!F109)</f>
        <v/>
      </c>
      <c r="G109" s="169" t="str">
        <f>IF(RES_hhdet_in_tes!G109=0,"",RES_hhdet_in_tes!G109/RES_hhdet_in_fec!G109)</f>
        <v/>
      </c>
      <c r="H109" s="169" t="str">
        <f>IF(RES_hhdet_in_tes!H109=0,"",RES_hhdet_in_tes!H109/RES_hhdet_in_fec!H109)</f>
        <v/>
      </c>
      <c r="I109" s="169" t="str">
        <f>IF(RES_hhdet_in_tes!I109=0,"",RES_hhdet_in_tes!I109/RES_hhdet_in_fec!I109)</f>
        <v/>
      </c>
      <c r="J109" s="169" t="str">
        <f>IF(RES_hhdet_in_tes!J109=0,"",RES_hhdet_in_tes!J109/RES_hhdet_in_fec!J109)</f>
        <v/>
      </c>
      <c r="K109" s="169" t="str">
        <f>IF(RES_hhdet_in_tes!K109=0,"",RES_hhdet_in_tes!K109/RES_hhdet_in_fec!K109)</f>
        <v/>
      </c>
      <c r="L109" s="169" t="str">
        <f>IF(RES_hhdet_in_tes!L109=0,"",RES_hhdet_in_tes!L109/RES_hhdet_in_fec!L109)</f>
        <v/>
      </c>
      <c r="M109" s="169" t="str">
        <f>IF(RES_hhdet_in_tes!M109=0,"",RES_hhdet_in_tes!M109/RES_hhdet_in_fec!M109)</f>
        <v/>
      </c>
      <c r="N109" s="169" t="str">
        <f>IF(RES_hhdet_in_tes!N109=0,"",RES_hhdet_in_tes!N109/RES_hhdet_in_fec!N109)</f>
        <v/>
      </c>
      <c r="O109" s="169" t="str">
        <f>IF(RES_hhdet_in_tes!O109=0,"",RES_hhdet_in_tes!O109/RES_hhdet_in_fec!O109)</f>
        <v/>
      </c>
      <c r="P109" s="169" t="str">
        <f>IF(RES_hhdet_in_tes!P109=0,"",RES_hhdet_in_tes!P109/RES_hhdet_in_fec!P109)</f>
        <v/>
      </c>
      <c r="Q109" s="169" t="str">
        <f>IF(RES_hhdet_in_tes!Q109=0,"",RES_hhdet_in_tes!Q109/RES_hhdet_in_fec!Q109)</f>
        <v/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 t="str">
        <f>IF(RES_hhdet_in_tes!E110=0,"",RES_hhdet_in_tes!E110/RES_hhdet_in_fec!E110)</f>
        <v/>
      </c>
      <c r="F110" s="73" t="str">
        <f>IF(RES_hhdet_in_tes!F110=0,"",RES_hhdet_in_tes!F110/RES_hhdet_in_fec!F110)</f>
        <v/>
      </c>
      <c r="G110" s="73" t="str">
        <f>IF(RES_hhdet_in_tes!G110=0,"",RES_hhdet_in_tes!G110/RES_hhdet_in_fec!G110)</f>
        <v/>
      </c>
      <c r="H110" s="73" t="str">
        <f>IF(RES_hhdet_in_tes!H110=0,"",RES_hhdet_in_tes!H110/RES_hhdet_in_fec!H110)</f>
        <v/>
      </c>
      <c r="I110" s="73" t="str">
        <f>IF(RES_hhdet_in_tes!I110=0,"",RES_hhdet_in_tes!I110/RES_hhdet_in_fec!I110)</f>
        <v/>
      </c>
      <c r="J110" s="73" t="str">
        <f>IF(RES_hhdet_in_tes!J110=0,"",RES_hhdet_in_tes!J110/RES_hhdet_in_fec!J110)</f>
        <v/>
      </c>
      <c r="K110" s="73" t="str">
        <f>IF(RES_hhdet_in_tes!K110=0,"",RES_hhdet_in_tes!K110/RES_hhdet_in_fec!K110)</f>
        <v/>
      </c>
      <c r="L110" s="73" t="str">
        <f>IF(RES_hhdet_in_tes!L110=0,"",RES_hhdet_in_tes!L110/RES_hhdet_in_fec!L110)</f>
        <v/>
      </c>
      <c r="M110" s="73" t="str">
        <f>IF(RES_hhdet_in_tes!M110=0,"",RES_hhdet_in_tes!M110/RES_hhdet_in_fec!M110)</f>
        <v/>
      </c>
      <c r="N110" s="73" t="str">
        <f>IF(RES_hhdet_in_tes!N110=0,"",RES_hhdet_in_tes!N110/RES_hhdet_in_fec!N110)</f>
        <v/>
      </c>
      <c r="O110" s="73" t="str">
        <f>IF(RES_hhdet_in_tes!O110=0,"",RES_hhdet_in_tes!O110/RES_hhdet_in_fec!O110)</f>
        <v/>
      </c>
      <c r="P110" s="73" t="str">
        <f>IF(RES_hhdet_in_tes!P110=0,"",RES_hhdet_in_tes!P110/RES_hhdet_in_fec!P110)</f>
        <v/>
      </c>
      <c r="Q110" s="73" t="str">
        <f>IF(RES_hhdet_in_tes!Q110=0,"",RES_hhdet_in_tes!Q110/RES_hhdet_in_fec!Q110)</f>
        <v/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 t="str">
        <f>IF(RES_hhdet_in_tes!E111=0,"",RES_hhdet_in_tes!E111/RES_hhdet_in_fec!E111)</f>
        <v/>
      </c>
      <c r="F111" s="169" t="str">
        <f>IF(RES_hhdet_in_tes!F111=0,"",RES_hhdet_in_tes!F111/RES_hhdet_in_fec!F111)</f>
        <v/>
      </c>
      <c r="G111" s="169" t="str">
        <f>IF(RES_hhdet_in_tes!G111=0,"",RES_hhdet_in_tes!G111/RES_hhdet_in_fec!G111)</f>
        <v/>
      </c>
      <c r="H111" s="169" t="str">
        <f>IF(RES_hhdet_in_tes!H111=0,"",RES_hhdet_in_tes!H111/RES_hhdet_in_fec!H111)</f>
        <v/>
      </c>
      <c r="I111" s="169" t="str">
        <f>IF(RES_hhdet_in_tes!I111=0,"",RES_hhdet_in_tes!I111/RES_hhdet_in_fec!I111)</f>
        <v/>
      </c>
      <c r="J111" s="169" t="str">
        <f>IF(RES_hhdet_in_tes!J111=0,"",RES_hhdet_in_tes!J111/RES_hhdet_in_fec!J111)</f>
        <v/>
      </c>
      <c r="K111" s="169" t="str">
        <f>IF(RES_hhdet_in_tes!K111=0,"",RES_hhdet_in_tes!K111/RES_hhdet_in_fec!K111)</f>
        <v/>
      </c>
      <c r="L111" s="169" t="str">
        <f>IF(RES_hhdet_in_tes!L111=0,"",RES_hhdet_in_tes!L111/RES_hhdet_in_fec!L111)</f>
        <v/>
      </c>
      <c r="M111" s="169" t="str">
        <f>IF(RES_hhdet_in_tes!M111=0,"",RES_hhdet_in_tes!M111/RES_hhdet_in_fec!M111)</f>
        <v/>
      </c>
      <c r="N111" s="169" t="str">
        <f>IF(RES_hhdet_in_tes!N111=0,"",RES_hhdet_in_tes!N111/RES_hhdet_in_fec!N111)</f>
        <v/>
      </c>
      <c r="O111" s="169" t="str">
        <f>IF(RES_hhdet_in_tes!O111=0,"",RES_hhdet_in_tes!O111/RES_hhdet_in_fec!O111)</f>
        <v/>
      </c>
      <c r="P111" s="169" t="str">
        <f>IF(RES_hhdet_in_tes!P111=0,"",RES_hhdet_in_tes!P111/RES_hhdet_in_fec!P111)</f>
        <v/>
      </c>
      <c r="Q111" s="169" t="str">
        <f>IF(RES_hhdet_in_tes!Q111=0,"",RES_hhdet_in_tes!Q111/RES_hhdet_in_fec!Q111)</f>
        <v/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 t="str">
        <f>IF(RES_hhdet_in_tes!E116=0,"",RES_hhdet_in_tes!E116/RES_hhdet_in_fec!E116)</f>
        <v/>
      </c>
      <c r="F116" s="171" t="str">
        <f>IF(RES_hhdet_in_tes!F116=0,"",RES_hhdet_in_tes!F116/RES_hhdet_in_fec!F116)</f>
        <v/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 t="str">
        <f>IF(RES_hhdet_in_tes!I116=0,"",RES_hhdet_in_tes!I116/RES_hhdet_in_fec!I116)</f>
        <v/>
      </c>
      <c r="J116" s="171" t="str">
        <f>IF(RES_hhdet_in_tes!J116=0,"",RES_hhdet_in_tes!J116/RES_hhdet_in_fec!J116)</f>
        <v/>
      </c>
      <c r="K116" s="171" t="str">
        <f>IF(RES_hhdet_in_tes!K116=0,"",RES_hhdet_in_tes!K116/RES_hhdet_in_fec!K116)</f>
        <v/>
      </c>
      <c r="L116" s="171" t="str">
        <f>IF(RES_hhdet_in_tes!L116=0,"",RES_hhdet_in_tes!L116/RES_hhdet_in_fec!L116)</f>
        <v/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 t="str">
        <f>IF(RES_hhdet_in_tes!E117=0,"",RES_hhdet_in_tes!E117/RES_hhdet_in_fec!E117)</f>
        <v/>
      </c>
      <c r="F117" s="170" t="str">
        <f>IF(RES_hhdet_in_tes!F117=0,"",RES_hhdet_in_tes!F117/RES_hhdet_in_fec!F117)</f>
        <v/>
      </c>
      <c r="G117" s="170" t="str">
        <f>IF(RES_hhdet_in_tes!G117=0,"",RES_hhdet_in_tes!G117/RES_hhdet_in_fec!G117)</f>
        <v/>
      </c>
      <c r="H117" s="170" t="str">
        <f>IF(RES_hhdet_in_tes!H117=0,"",RES_hhdet_in_tes!H117/RES_hhdet_in_fec!H117)</f>
        <v/>
      </c>
      <c r="I117" s="170" t="str">
        <f>IF(RES_hhdet_in_tes!I117=0,"",RES_hhdet_in_tes!I117/RES_hhdet_in_fec!I117)</f>
        <v/>
      </c>
      <c r="J117" s="170" t="str">
        <f>IF(RES_hhdet_in_tes!J117=0,"",RES_hhdet_in_tes!J117/RES_hhdet_in_fec!J117)</f>
        <v/>
      </c>
      <c r="K117" s="170" t="str">
        <f>IF(RES_hhdet_in_tes!K117=0,"",RES_hhdet_in_tes!K117/RES_hhdet_in_fec!K117)</f>
        <v/>
      </c>
      <c r="L117" s="170" t="str">
        <f>IF(RES_hhdet_in_tes!L117=0,"",RES_hhdet_in_tes!L117/RES_hhdet_in_fec!L117)</f>
        <v/>
      </c>
      <c r="M117" s="170" t="str">
        <f>IF(RES_hhdet_in_tes!M117=0,"",RES_hhdet_in_tes!M117/RES_hhdet_in_fec!M117)</f>
        <v/>
      </c>
      <c r="N117" s="170" t="str">
        <f>IF(RES_hhdet_in_tes!N117=0,"",RES_hhdet_in_tes!N117/RES_hhdet_in_fec!N117)</f>
        <v/>
      </c>
      <c r="O117" s="170" t="str">
        <f>IF(RES_hhdet_in_tes!O117=0,"",RES_hhdet_in_tes!O117/RES_hhdet_in_fec!O117)</f>
        <v/>
      </c>
      <c r="P117" s="170" t="str">
        <f>IF(RES_hhdet_in_tes!P117=0,"",RES_hhdet_in_tes!P117/RES_hhdet_in_fec!P117)</f>
        <v/>
      </c>
      <c r="Q117" s="170" t="str">
        <f>IF(RES_hhdet_in_tes!Q117=0,"",RES_hhdet_in_tes!Q117/RES_hhdet_in_fec!Q117)</f>
        <v/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 t="str">
        <f>IF(RES_hhdet_in_tes!E118=0,"",RES_hhdet_in_tes!E118/RES_hhdet_in_fec!E118)</f>
        <v/>
      </c>
      <c r="F118" s="73" t="str">
        <f>IF(RES_hhdet_in_tes!F118=0,"",RES_hhdet_in_tes!F118/RES_hhdet_in_fec!F118)</f>
        <v/>
      </c>
      <c r="G118" s="73" t="str">
        <f>IF(RES_hhdet_in_tes!G118=0,"",RES_hhdet_in_tes!G118/RES_hhdet_in_fec!G118)</f>
        <v/>
      </c>
      <c r="H118" s="73" t="str">
        <f>IF(RES_hhdet_in_tes!H118=0,"",RES_hhdet_in_tes!H118/RES_hhdet_in_fec!H118)</f>
        <v/>
      </c>
      <c r="I118" s="73" t="str">
        <f>IF(RES_hhdet_in_tes!I118=0,"",RES_hhdet_in_tes!I118/RES_hhdet_in_fec!I118)</f>
        <v/>
      </c>
      <c r="J118" s="73" t="str">
        <f>IF(RES_hhdet_in_tes!J118=0,"",RES_hhdet_in_tes!J118/RES_hhdet_in_fec!J118)</f>
        <v/>
      </c>
      <c r="K118" s="73" t="str">
        <f>IF(RES_hhdet_in_tes!K118=0,"",RES_hhdet_in_tes!K118/RES_hhdet_in_fec!K118)</f>
        <v/>
      </c>
      <c r="L118" s="73" t="str">
        <f>IF(RES_hhdet_in_tes!L118=0,"",RES_hhdet_in_tes!L118/RES_hhdet_in_fec!L118)</f>
        <v/>
      </c>
      <c r="M118" s="73" t="str">
        <f>IF(RES_hhdet_in_tes!M118=0,"",RES_hhdet_in_tes!M118/RES_hhdet_in_fec!M118)</f>
        <v/>
      </c>
      <c r="N118" s="73" t="str">
        <f>IF(RES_hhdet_in_tes!N118=0,"",RES_hhdet_in_tes!N118/RES_hhdet_in_fec!N118)</f>
        <v/>
      </c>
      <c r="O118" s="73" t="str">
        <f>IF(RES_hhdet_in_tes!O118=0,"",RES_hhdet_in_tes!O118/RES_hhdet_in_fec!O118)</f>
        <v/>
      </c>
      <c r="P118" s="73" t="str">
        <f>IF(RES_hhdet_in_tes!P118=0,"",RES_hhdet_in_tes!P118/RES_hhdet_in_fec!P118)</f>
        <v/>
      </c>
      <c r="Q118" s="73" t="str">
        <f>IF(RES_hhdet_in_tes!Q118=0,"",RES_hhdet_in_tes!Q118/RES_hhdet_in_fec!Q118)</f>
        <v/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 t="str">
        <f>IF(RES_hhdet_in_tes!E119=0,"",RES_hhdet_in_tes!E119/RES_hhdet_in_fec!E119)</f>
        <v/>
      </c>
      <c r="F119" s="73" t="str">
        <f>IF(RES_hhdet_in_tes!F119=0,"",RES_hhdet_in_tes!F119/RES_hhdet_in_fec!F119)</f>
        <v/>
      </c>
      <c r="G119" s="73" t="str">
        <f>IF(RES_hhdet_in_tes!G119=0,"",RES_hhdet_in_tes!G119/RES_hhdet_in_fec!G119)</f>
        <v/>
      </c>
      <c r="H119" s="73" t="str">
        <f>IF(RES_hhdet_in_tes!H119=0,"",RES_hhdet_in_tes!H119/RES_hhdet_in_fec!H119)</f>
        <v/>
      </c>
      <c r="I119" s="73" t="str">
        <f>IF(RES_hhdet_in_tes!I119=0,"",RES_hhdet_in_tes!I119/RES_hhdet_in_fec!I119)</f>
        <v/>
      </c>
      <c r="J119" s="73" t="str">
        <f>IF(RES_hhdet_in_tes!J119=0,"",RES_hhdet_in_tes!J119/RES_hhdet_in_fec!J119)</f>
        <v/>
      </c>
      <c r="K119" s="73" t="str">
        <f>IF(RES_hhdet_in_tes!K119=0,"",RES_hhdet_in_tes!K119/RES_hhdet_in_fec!K119)</f>
        <v/>
      </c>
      <c r="L119" s="73" t="str">
        <f>IF(RES_hhdet_in_tes!L119=0,"",RES_hhdet_in_tes!L119/RES_hhdet_in_fec!L119)</f>
        <v/>
      </c>
      <c r="M119" s="73" t="str">
        <f>IF(RES_hhdet_in_tes!M119=0,"",RES_hhdet_in_tes!M119/RES_hhdet_in_fec!M119)</f>
        <v/>
      </c>
      <c r="N119" s="73" t="str">
        <f>IF(RES_hhdet_in_tes!N119=0,"",RES_hhdet_in_tes!N119/RES_hhdet_in_fec!N119)</f>
        <v/>
      </c>
      <c r="O119" s="73" t="str">
        <f>IF(RES_hhdet_in_tes!O119=0,"",RES_hhdet_in_tes!O119/RES_hhdet_in_fec!O119)</f>
        <v/>
      </c>
      <c r="P119" s="73" t="str">
        <f>IF(RES_hhdet_in_tes!P119=0,"",RES_hhdet_in_tes!P119/RES_hhdet_in_fec!P119)</f>
        <v/>
      </c>
      <c r="Q119" s="73" t="str">
        <f>IF(RES_hhdet_in_tes!Q119=0,"",RES_hhdet_in_tes!Q119/RES_hhdet_in_fec!Q119)</f>
        <v/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 t="str">
        <f>IF(RES_hhdet_in_tes!E120=0,"",RES_hhdet_in_tes!E120/RES_hhdet_in_fec!E120)</f>
        <v/>
      </c>
      <c r="F120" s="169" t="str">
        <f>IF(RES_hhdet_in_tes!F120=0,"",RES_hhdet_in_tes!F120/RES_hhdet_in_fec!F120)</f>
        <v/>
      </c>
      <c r="G120" s="169" t="str">
        <f>IF(RES_hhdet_in_tes!G120=0,"",RES_hhdet_in_tes!G120/RES_hhdet_in_fec!G120)</f>
        <v/>
      </c>
      <c r="H120" s="169" t="str">
        <f>IF(RES_hhdet_in_tes!H120=0,"",RES_hhdet_in_tes!H120/RES_hhdet_in_fec!H120)</f>
        <v/>
      </c>
      <c r="I120" s="169" t="str">
        <f>IF(RES_hhdet_in_tes!I120=0,"",RES_hhdet_in_tes!I120/RES_hhdet_in_fec!I120)</f>
        <v/>
      </c>
      <c r="J120" s="169" t="str">
        <f>IF(RES_hhdet_in_tes!J120=0,"",RES_hhdet_in_tes!J120/RES_hhdet_in_fec!J120)</f>
        <v/>
      </c>
      <c r="K120" s="169" t="str">
        <f>IF(RES_hhdet_in_tes!K120=0,"",RES_hhdet_in_tes!K120/RES_hhdet_in_fec!K120)</f>
        <v/>
      </c>
      <c r="L120" s="169" t="str">
        <f>IF(RES_hhdet_in_tes!L120=0,"",RES_hhdet_in_tes!L120/RES_hhdet_in_fec!L120)</f>
        <v/>
      </c>
      <c r="M120" s="169" t="str">
        <f>IF(RES_hhdet_in_tes!M120=0,"",RES_hhdet_in_tes!M120/RES_hhdet_in_fec!M120)</f>
        <v/>
      </c>
      <c r="N120" s="169" t="str">
        <f>IF(RES_hhdet_in_tes!N120=0,"",RES_hhdet_in_tes!N120/RES_hhdet_in_fec!N120)</f>
        <v/>
      </c>
      <c r="O120" s="169" t="str">
        <f>IF(RES_hhdet_in_tes!O120=0,"",RES_hhdet_in_tes!O120/RES_hhdet_in_fec!O120)</f>
        <v/>
      </c>
      <c r="P120" s="169" t="str">
        <f>IF(RES_hhdet_in_tes!P120=0,"",RES_hhdet_in_tes!P120/RES_hhdet_in_fec!P120)</f>
        <v/>
      </c>
      <c r="Q120" s="169" t="str">
        <f>IF(RES_hhdet_in_tes!Q120=0,"",RES_hhdet_in_tes!Q120/RES_hhdet_in_fec!Q120)</f>
        <v/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 t="str">
        <f>IF(RES_hhdet_in_tes!E122=0,"",RES_hhdet_in_tes!E122/RES_hhdet_in_fec!E122)</f>
        <v/>
      </c>
      <c r="F122" s="65" t="str">
        <f>IF(RES_hhdet_in_tes!F122=0,"",RES_hhdet_in_tes!F122/RES_hhdet_in_fec!F122)</f>
        <v/>
      </c>
      <c r="G122" s="65" t="str">
        <f>IF(RES_hhdet_in_tes!G122=0,"",RES_hhdet_in_tes!G122/RES_hhdet_in_fec!G122)</f>
        <v/>
      </c>
      <c r="H122" s="65" t="str">
        <f>IF(RES_hhdet_in_tes!H122=0,"",RES_hhdet_in_tes!H122/RES_hhdet_in_fec!H122)</f>
        <v/>
      </c>
      <c r="I122" s="65" t="str">
        <f>IF(RES_hhdet_in_tes!I122=0,"",RES_hhdet_in_tes!I122/RES_hhdet_in_fec!I122)</f>
        <v/>
      </c>
      <c r="J122" s="65" t="str">
        <f>IF(RES_hhdet_in_tes!J122=0,"",RES_hhdet_in_tes!J122/RES_hhdet_in_fec!J122)</f>
        <v/>
      </c>
      <c r="K122" s="65" t="str">
        <f>IF(RES_hhdet_in_tes!K122=0,"",RES_hhdet_in_tes!K122/RES_hhdet_in_fec!K122)</f>
        <v/>
      </c>
      <c r="L122" s="65" t="str">
        <f>IF(RES_hhdet_in_tes!L122=0,"",RES_hhdet_in_tes!L122/RES_hhdet_in_fec!L122)</f>
        <v/>
      </c>
      <c r="M122" s="65" t="str">
        <f>IF(RES_hhdet_in_tes!M122=0,"",RES_hhdet_in_tes!M122/RES_hhdet_in_fec!M122)</f>
        <v/>
      </c>
      <c r="N122" s="65" t="str">
        <f>IF(RES_hhdet_in_tes!N122=0,"",RES_hhdet_in_tes!N122/RES_hhdet_in_fec!N122)</f>
        <v/>
      </c>
      <c r="O122" s="65" t="str">
        <f>IF(RES_hhdet_in_tes!O122=0,"",RES_hhdet_in_tes!O122/RES_hhdet_in_fec!O122)</f>
        <v/>
      </c>
      <c r="P122" s="65" t="str">
        <f>IF(RES_hhdet_in_tes!P122=0,"",RES_hhdet_in_tes!P122/RES_hhdet_in_fec!P122)</f>
        <v/>
      </c>
      <c r="Q122" s="65" t="str">
        <f>IF(RES_hhdet_in_tes!Q122=0,"",RES_hhdet_in_tes!Q122/RES_hhdet_in_fec!Q122)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>
        <f>IF(RES_hhdet_in_tes!C124=0,"",RES_hhdet_in_tes!C124/RES_hhdet_in_fec!C124)</f>
        <v>0.76916367501210081</v>
      </c>
      <c r="D124" s="175">
        <f>IF(RES_hhdet_in_tes!D124=0,"",RES_hhdet_in_tes!D124/RES_hhdet_in_fec!D124)</f>
        <v>0.77173015947186585</v>
      </c>
      <c r="E124" s="175">
        <f>IF(RES_hhdet_in_tes!E124=0,"",RES_hhdet_in_tes!E124/RES_hhdet_in_fec!E124)</f>
        <v>0.77523071585569203</v>
      </c>
      <c r="F124" s="175">
        <f>IF(RES_hhdet_in_tes!F124=0,"",RES_hhdet_in_tes!F124/RES_hhdet_in_fec!F124)</f>
        <v>0.78037652801473045</v>
      </c>
      <c r="G124" s="175">
        <f>IF(RES_hhdet_in_tes!G124=0,"",RES_hhdet_in_tes!G124/RES_hhdet_in_fec!G124)</f>
        <v>0.78683958667738241</v>
      </c>
      <c r="H124" s="175">
        <f>IF(RES_hhdet_in_tes!H124=0,"",RES_hhdet_in_tes!H124/RES_hhdet_in_fec!H124)</f>
        <v>0.78489367245974317</v>
      </c>
      <c r="I124" s="175" t="str">
        <f>IF(RES_hhdet_in_tes!I124=0,"",RES_hhdet_in_tes!I124/RES_hhdet_in_fec!I124)</f>
        <v/>
      </c>
      <c r="J124" s="175">
        <f>IF(RES_hhdet_in_tes!J124=0,"",RES_hhdet_in_tes!J124/RES_hhdet_in_fec!J124)</f>
        <v>0.80047642661537521</v>
      </c>
      <c r="K124" s="175">
        <f>IF(RES_hhdet_in_tes!K124=0,"",RES_hhdet_in_tes!K124/RES_hhdet_in_fec!K124)</f>
        <v>0.8027606252075653</v>
      </c>
      <c r="L124" s="175">
        <f>IF(RES_hhdet_in_tes!L124=0,"",RES_hhdet_in_tes!L124/RES_hhdet_in_fec!L124)</f>
        <v>0.80475077255736338</v>
      </c>
      <c r="M124" s="175">
        <f>IF(RES_hhdet_in_tes!M124=0,"",RES_hhdet_in_tes!M124/RES_hhdet_in_fec!M124)</f>
        <v>0.80630114403559572</v>
      </c>
      <c r="N124" s="175">
        <f>IF(RES_hhdet_in_tes!N124=0,"",RES_hhdet_in_tes!N124/RES_hhdet_in_fec!N124)</f>
        <v>0.80160126866128145</v>
      </c>
      <c r="O124" s="175">
        <f>IF(RES_hhdet_in_tes!O124=0,"",RES_hhdet_in_tes!O124/RES_hhdet_in_fec!O124)</f>
        <v>0.80963502455763214</v>
      </c>
      <c r="P124" s="175">
        <f>IF(RES_hhdet_in_tes!P124=0,"",RES_hhdet_in_tes!P124/RES_hhdet_in_fec!P124)</f>
        <v>0.8100431426771002</v>
      </c>
      <c r="Q124" s="175">
        <f>IF(RES_hhdet_in_tes!Q124=0,"",RES_hhdet_in_tes!Q124/RES_hhdet_in_fec!Q124)</f>
        <v>0.81164439158518986</v>
      </c>
    </row>
    <row r="125" spans="1:17" ht="12.95" customHeight="1" x14ac:dyDescent="0.25">
      <c r="A125" s="158" t="s">
        <v>65</v>
      </c>
      <c r="B125" s="169"/>
      <c r="C125" s="169">
        <f>IF(RES_hhdet_in_tes!C125=0,"",RES_hhdet_in_tes!C125/RES_hhdet_in_fec!C125)</f>
        <v>0.75637439055662137</v>
      </c>
      <c r="D125" s="169">
        <f>IF(RES_hhdet_in_tes!D125=0,"",RES_hhdet_in_tes!D125/RES_hhdet_in_fec!D125)</f>
        <v>0.75998025560398608</v>
      </c>
      <c r="E125" s="169">
        <f>IF(RES_hhdet_in_tes!E125=0,"",RES_hhdet_in_tes!E125/RES_hhdet_in_fec!E125)</f>
        <v>0.76403278363133564</v>
      </c>
      <c r="F125" s="169">
        <f>IF(RES_hhdet_in_tes!F125=0,"",RES_hhdet_in_tes!F125/RES_hhdet_in_fec!F125)</f>
        <v>0.76845329587981115</v>
      </c>
      <c r="G125" s="169">
        <f>IF(RES_hhdet_in_tes!G125=0,"",RES_hhdet_in_tes!G125/RES_hhdet_in_fec!G125)</f>
        <v>0.7729864863278576</v>
      </c>
      <c r="H125" s="169">
        <f>IF(RES_hhdet_in_tes!H125=0,"",RES_hhdet_in_tes!H125/RES_hhdet_in_fec!H125)</f>
        <v>0.7731626859105577</v>
      </c>
      <c r="I125" s="169" t="str">
        <f>IF(RES_hhdet_in_tes!I125=0,"",RES_hhdet_in_tes!I125/RES_hhdet_in_fec!I125)</f>
        <v/>
      </c>
      <c r="J125" s="169">
        <f>IF(RES_hhdet_in_tes!J125=0,"",RES_hhdet_in_tes!J125/RES_hhdet_in_fec!J125)</f>
        <v>0.78725990958205216</v>
      </c>
      <c r="K125" s="169">
        <f>IF(RES_hhdet_in_tes!K125=0,"",RES_hhdet_in_tes!K125/RES_hhdet_in_fec!K125)</f>
        <v>0.79052664501809544</v>
      </c>
      <c r="L125" s="169">
        <f>IF(RES_hhdet_in_tes!L125=0,"",RES_hhdet_in_tes!L125/RES_hhdet_in_fec!L125)</f>
        <v>0.79414823118715483</v>
      </c>
      <c r="M125" s="169">
        <f>IF(RES_hhdet_in_tes!M125=0,"",RES_hhdet_in_tes!M125/RES_hhdet_in_fec!M125)</f>
        <v>0.79610561188859286</v>
      </c>
      <c r="N125" s="169">
        <f>IF(RES_hhdet_in_tes!N125=0,"",RES_hhdet_in_tes!N125/RES_hhdet_in_fec!N125)</f>
        <v>0.79295359886217653</v>
      </c>
      <c r="O125" s="169">
        <f>IF(RES_hhdet_in_tes!O125=0,"",RES_hhdet_in_tes!O125/RES_hhdet_in_fec!O125)</f>
        <v>0.80068991702260484</v>
      </c>
      <c r="P125" s="169">
        <f>IF(RES_hhdet_in_tes!P125=0,"",RES_hhdet_in_tes!P125/RES_hhdet_in_fec!P125)</f>
        <v>0.8012305074851106</v>
      </c>
      <c r="Q125" s="169">
        <f>IF(RES_hhdet_in_tes!Q125=0,"",RES_hhdet_in_tes!Q125/RES_hhdet_in_fec!Q125)</f>
        <v>0.80269154985837898</v>
      </c>
    </row>
    <row r="126" spans="1:17" ht="12" customHeight="1" x14ac:dyDescent="0.25">
      <c r="A126" s="23" t="s">
        <v>149</v>
      </c>
      <c r="B126" s="73"/>
      <c r="C126" s="73">
        <f>IF(RES_hhdet_in_tes!C126=0,"",RES_hhdet_in_tes!C126/RES_hhdet_in_fec!C126)</f>
        <v>0.75470532804936918</v>
      </c>
      <c r="D126" s="73">
        <f>IF(RES_hhdet_in_tes!D126=0,"",RES_hhdet_in_tes!D126/RES_hhdet_in_fec!D126)</f>
        <v>0.75878193353040102</v>
      </c>
      <c r="E126" s="73">
        <f>IF(RES_hhdet_in_tes!E126=0,"",RES_hhdet_in_tes!E126/RES_hhdet_in_fec!E126)</f>
        <v>0.76292204297907618</v>
      </c>
      <c r="F126" s="73">
        <f>IF(RES_hhdet_in_tes!F126=0,"",RES_hhdet_in_tes!F126/RES_hhdet_in_fec!F126)</f>
        <v>0.7674175040838801</v>
      </c>
      <c r="G126" s="73">
        <f>IF(RES_hhdet_in_tes!G126=0,"",RES_hhdet_in_tes!G126/RES_hhdet_in_fec!G126)</f>
        <v>0.77200874695579325</v>
      </c>
      <c r="H126" s="73">
        <f>IF(RES_hhdet_in_tes!H126=0,"",RES_hhdet_in_tes!H126/RES_hhdet_in_fec!H126)</f>
        <v>0.77203962565354423</v>
      </c>
      <c r="I126" s="73" t="str">
        <f>IF(RES_hhdet_in_tes!I126=0,"",RES_hhdet_in_tes!I126/RES_hhdet_in_fec!I126)</f>
        <v/>
      </c>
      <c r="J126" s="73">
        <f>IF(RES_hhdet_in_tes!J126=0,"",RES_hhdet_in_tes!J126/RES_hhdet_in_fec!J126)</f>
        <v>0.786035311561606</v>
      </c>
      <c r="K126" s="73">
        <f>IF(RES_hhdet_in_tes!K126=0,"",RES_hhdet_in_tes!K126/RES_hhdet_in_fec!K126)</f>
        <v>0.78949426801914524</v>
      </c>
      <c r="L126" s="73">
        <f>IF(RES_hhdet_in_tes!L126=0,"",RES_hhdet_in_tes!L126/RES_hhdet_in_fec!L126)</f>
        <v>0.7928701023398389</v>
      </c>
      <c r="M126" s="73">
        <f>IF(RES_hhdet_in_tes!M126=0,"",RES_hhdet_in_tes!M126/RES_hhdet_in_fec!M126)</f>
        <v>0.7952976406927551</v>
      </c>
      <c r="N126" s="73">
        <f>IF(RES_hhdet_in_tes!N126=0,"",RES_hhdet_in_tes!N126/RES_hhdet_in_fec!N126)</f>
        <v>0.79203774072586319</v>
      </c>
      <c r="O126" s="73">
        <f>IF(RES_hhdet_in_tes!O126=0,"",RES_hhdet_in_tes!O126/RES_hhdet_in_fec!O126)</f>
        <v>0.79984555636736887</v>
      </c>
      <c r="P126" s="73">
        <f>IF(RES_hhdet_in_tes!P126=0,"",RES_hhdet_in_tes!P126/RES_hhdet_in_fec!P126)</f>
        <v>0.80082323649505394</v>
      </c>
      <c r="Q126" s="73">
        <f>IF(RES_hhdet_in_tes!Q126=0,"",RES_hhdet_in_tes!Q126/RES_hhdet_in_fec!Q126)</f>
        <v>0.80194279995861228</v>
      </c>
    </row>
    <row r="127" spans="1:17" ht="12" customHeight="1" x14ac:dyDescent="0.25">
      <c r="A127" s="23" t="s">
        <v>60</v>
      </c>
      <c r="B127" s="73"/>
      <c r="C127" s="73">
        <f>IF(RES_hhdet_in_tes!C127=0,"",RES_hhdet_in_tes!C127/RES_hhdet_in_fec!C127)</f>
        <v>1.024817824402996</v>
      </c>
      <c r="D127" s="73">
        <f>IF(RES_hhdet_in_tes!D127=0,"",RES_hhdet_in_tes!D127/RES_hhdet_in_fec!D127)</f>
        <v>1.0271751854255706</v>
      </c>
      <c r="E127" s="73">
        <f>IF(RES_hhdet_in_tes!E127=0,"",RES_hhdet_in_tes!E127/RES_hhdet_in_fec!E127)</f>
        <v>1.0294718125443467</v>
      </c>
      <c r="F127" s="73">
        <f>IF(RES_hhdet_in_tes!F127=0,"",RES_hhdet_in_tes!F127/RES_hhdet_in_fec!F127)</f>
        <v>1.0325225283618367</v>
      </c>
      <c r="G127" s="73">
        <f>IF(RES_hhdet_in_tes!G127=0,"",RES_hhdet_in_tes!G127/RES_hhdet_in_fec!G127)</f>
        <v>1.0366662521345642</v>
      </c>
      <c r="H127" s="73">
        <f>IF(RES_hhdet_in_tes!H127=0,"",RES_hhdet_in_tes!H127/RES_hhdet_in_fec!H127)</f>
        <v>1.0327933243793799</v>
      </c>
      <c r="I127" s="73" t="str">
        <f>IF(RES_hhdet_in_tes!I127=0,"",RES_hhdet_in_tes!I127/RES_hhdet_in_fec!I127)</f>
        <v/>
      </c>
      <c r="J127" s="73">
        <f>IF(RES_hhdet_in_tes!J127=0,"",RES_hhdet_in_tes!J127/RES_hhdet_in_fec!J127)</f>
        <v>1.0466317722049228</v>
      </c>
      <c r="K127" s="73">
        <f>IF(RES_hhdet_in_tes!K127=0,"",RES_hhdet_in_tes!K127/RES_hhdet_in_fec!K127)</f>
        <v>1.0471648328138745</v>
      </c>
      <c r="L127" s="73">
        <f>IF(RES_hhdet_in_tes!L127=0,"",RES_hhdet_in_tes!L127/RES_hhdet_in_fec!L127)</f>
        <v>1.0474082047558975</v>
      </c>
      <c r="M127" s="73">
        <f>IF(RES_hhdet_in_tes!M127=0,"",RES_hhdet_in_tes!M127/RES_hhdet_in_fec!M127)</f>
        <v>1.0450426758242484</v>
      </c>
      <c r="N127" s="73">
        <f>IF(RES_hhdet_in_tes!N127=0,"",RES_hhdet_in_tes!N127/RES_hhdet_in_fec!N127)</f>
        <v>1.0337723122778546</v>
      </c>
      <c r="O127" s="73">
        <f>IF(RES_hhdet_in_tes!O127=0,"",RES_hhdet_in_tes!O127/RES_hhdet_in_fec!O127)</f>
        <v>1.0396164500956337</v>
      </c>
      <c r="P127" s="73">
        <f>IF(RES_hhdet_in_tes!P127=0,"",RES_hhdet_in_tes!P127/RES_hhdet_in_fec!P127)</f>
        <v>1.035596928092138</v>
      </c>
      <c r="Q127" s="73">
        <f>IF(RES_hhdet_in_tes!Q127=0,"",RES_hhdet_in_tes!Q127/RES_hhdet_in_fec!Q127)</f>
        <v>1.0314336678711618</v>
      </c>
    </row>
    <row r="128" spans="1:17" ht="12.95" customHeight="1" x14ac:dyDescent="0.25">
      <c r="A128" s="158" t="s">
        <v>112</v>
      </c>
      <c r="B128" s="169"/>
      <c r="C128" s="169">
        <f>IF(RES_hhdet_in_tes!C128=0,"",RES_hhdet_in_tes!C128/RES_hhdet_in_fec!C128)</f>
        <v>1.8279556500610212</v>
      </c>
      <c r="D128" s="169">
        <f>IF(RES_hhdet_in_tes!D128=0,"",RES_hhdet_in_tes!D128/RES_hhdet_in_fec!D128)</f>
        <v>1.8695504885295808</v>
      </c>
      <c r="E128" s="169">
        <f>IF(RES_hhdet_in_tes!E128=0,"",RES_hhdet_in_tes!E128/RES_hhdet_in_fec!E128)</f>
        <v>1.915643422949564</v>
      </c>
      <c r="F128" s="169">
        <f>IF(RES_hhdet_in_tes!F128=0,"",RES_hhdet_in_tes!F128/RES_hhdet_in_fec!F128)</f>
        <v>1.9654939732062824</v>
      </c>
      <c r="G128" s="169">
        <f>IF(RES_hhdet_in_tes!G128=0,"",RES_hhdet_in_tes!G128/RES_hhdet_in_fec!G128)</f>
        <v>2.0213159363655651</v>
      </c>
      <c r="H128" s="169">
        <f>IF(RES_hhdet_in_tes!H128=0,"",RES_hhdet_in_tes!H128/RES_hhdet_in_fec!H128)</f>
        <v>2.0900538032214966</v>
      </c>
      <c r="I128" s="169" t="str">
        <f>IF(RES_hhdet_in_tes!I128=0,"",RES_hhdet_in_tes!I128/RES_hhdet_in_fec!I128)</f>
        <v/>
      </c>
      <c r="J128" s="169">
        <f>IF(RES_hhdet_in_tes!J128=0,"",RES_hhdet_in_tes!J128/RES_hhdet_in_fec!J128)</f>
        <v>2.2409765166716515</v>
      </c>
      <c r="K128" s="169">
        <f>IF(RES_hhdet_in_tes!K128=0,"",RES_hhdet_in_tes!K128/RES_hhdet_in_fec!K128)</f>
        <v>2.3716734582610148</v>
      </c>
      <c r="L128" s="169">
        <f>IF(RES_hhdet_in_tes!L128=0,"",RES_hhdet_in_tes!L128/RES_hhdet_in_fec!L128)</f>
        <v>2.5472645033668142</v>
      </c>
      <c r="M128" s="169">
        <f>IF(RES_hhdet_in_tes!M128=0,"",RES_hhdet_in_tes!M128/RES_hhdet_in_fec!M128)</f>
        <v>2.6739128438545001</v>
      </c>
      <c r="N128" s="169">
        <f>IF(RES_hhdet_in_tes!N128=0,"",RES_hhdet_in_tes!N128/RES_hhdet_in_fec!N128)</f>
        <v>2.7744216725965787</v>
      </c>
      <c r="O128" s="169">
        <f>IF(RES_hhdet_in_tes!O128=0,"",RES_hhdet_in_tes!O128/RES_hhdet_in_fec!O128)</f>
        <v>2.8799530269538103</v>
      </c>
      <c r="P128" s="169">
        <f>IF(RES_hhdet_in_tes!P128=0,"",RES_hhdet_in_tes!P128/RES_hhdet_in_fec!P128)</f>
        <v>2.9480248243666534</v>
      </c>
      <c r="Q128" s="169">
        <f>IF(RES_hhdet_in_tes!Q128=0,"",RES_hhdet_in_tes!Q128/RES_hhdet_in_fec!Q128)</f>
        <v>2.9935599031876818</v>
      </c>
    </row>
    <row r="129" spans="1:17" ht="12" customHeight="1" x14ac:dyDescent="0.25">
      <c r="A129" s="23" t="s">
        <v>60</v>
      </c>
      <c r="B129" s="73"/>
      <c r="C129" s="73">
        <f>IF(RES_hhdet_in_tes!C129=0,"",RES_hhdet_in_tes!C129/RES_hhdet_in_fec!C129)</f>
        <v>1.8279556500610212</v>
      </c>
      <c r="D129" s="73">
        <f>IF(RES_hhdet_in_tes!D129=0,"",RES_hhdet_in_tes!D129/RES_hhdet_in_fec!D129)</f>
        <v>1.8695504885295808</v>
      </c>
      <c r="E129" s="73">
        <f>IF(RES_hhdet_in_tes!E129=0,"",RES_hhdet_in_tes!E129/RES_hhdet_in_fec!E129)</f>
        <v>1.915643422949564</v>
      </c>
      <c r="F129" s="73">
        <f>IF(RES_hhdet_in_tes!F129=0,"",RES_hhdet_in_tes!F129/RES_hhdet_in_fec!F129)</f>
        <v>1.9654939732062824</v>
      </c>
      <c r="G129" s="73">
        <f>IF(RES_hhdet_in_tes!G129=0,"",RES_hhdet_in_tes!G129/RES_hhdet_in_fec!G129)</f>
        <v>2.0213159363655651</v>
      </c>
      <c r="H129" s="73">
        <f>IF(RES_hhdet_in_tes!H129=0,"",RES_hhdet_in_tes!H129/RES_hhdet_in_fec!H129)</f>
        <v>2.0900538032214966</v>
      </c>
      <c r="I129" s="73" t="str">
        <f>IF(RES_hhdet_in_tes!I129=0,"",RES_hhdet_in_tes!I129/RES_hhdet_in_fec!I129)</f>
        <v/>
      </c>
      <c r="J129" s="73">
        <f>IF(RES_hhdet_in_tes!J129=0,"",RES_hhdet_in_tes!J129/RES_hhdet_in_fec!J129)</f>
        <v>2.2409765166716515</v>
      </c>
      <c r="K129" s="73">
        <f>IF(RES_hhdet_in_tes!K129=0,"",RES_hhdet_in_tes!K129/RES_hhdet_in_fec!K129)</f>
        <v>2.3716734582610148</v>
      </c>
      <c r="L129" s="73">
        <f>IF(RES_hhdet_in_tes!L129=0,"",RES_hhdet_in_tes!L129/RES_hhdet_in_fec!L129)</f>
        <v>2.5472645033668142</v>
      </c>
      <c r="M129" s="73">
        <f>IF(RES_hhdet_in_tes!M129=0,"",RES_hhdet_in_tes!M129/RES_hhdet_in_fec!M129)</f>
        <v>2.6739128438545001</v>
      </c>
      <c r="N129" s="73">
        <f>IF(RES_hhdet_in_tes!N129=0,"",RES_hhdet_in_tes!N129/RES_hhdet_in_fec!N129)</f>
        <v>2.7744216725965787</v>
      </c>
      <c r="O129" s="73">
        <f>IF(RES_hhdet_in_tes!O129=0,"",RES_hhdet_in_tes!O129/RES_hhdet_in_fec!O129)</f>
        <v>2.8799530269538103</v>
      </c>
      <c r="P129" s="73">
        <f>IF(RES_hhdet_in_tes!P129=0,"",RES_hhdet_in_tes!P129/RES_hhdet_in_fec!P129)</f>
        <v>2.9480248243666534</v>
      </c>
      <c r="Q129" s="73">
        <f>IF(RES_hhdet_in_tes!Q129=0,"",RES_hhdet_in_tes!Q129/RES_hhdet_in_fec!Q129)</f>
        <v>2.9935599031876818</v>
      </c>
    </row>
    <row r="130" spans="1:17" ht="12" customHeight="1" x14ac:dyDescent="0.25">
      <c r="A130" s="158" t="s">
        <v>63</v>
      </c>
      <c r="B130" s="169"/>
      <c r="C130" s="169">
        <f>IF(RES_hhdet_in_tes!C130=0,"",RES_hhdet_in_tes!C130/RES_hhdet_in_fec!C130)</f>
        <v>0.80903329940244217</v>
      </c>
      <c r="D130" s="169">
        <f>IF(RES_hhdet_in_tes!D130=0,"",RES_hhdet_in_tes!D130/RES_hhdet_in_fec!D130)</f>
        <v>0.8020269964150113</v>
      </c>
      <c r="E130" s="169">
        <f>IF(RES_hhdet_in_tes!E130=0,"",RES_hhdet_in_tes!E130/RES_hhdet_in_fec!E130)</f>
        <v>0.79827222748689719</v>
      </c>
      <c r="F130" s="169">
        <f>IF(RES_hhdet_in_tes!F130=0,"",RES_hhdet_in_tes!F130/RES_hhdet_in_fec!F130)</f>
        <v>0.80682295999552933</v>
      </c>
      <c r="G130" s="169">
        <f>IF(RES_hhdet_in_tes!G130=0,"",RES_hhdet_in_tes!G130/RES_hhdet_in_fec!G130)</f>
        <v>0.82717367602695324</v>
      </c>
      <c r="H130" s="169">
        <f>IF(RES_hhdet_in_tes!H130=0,"",RES_hhdet_in_tes!H130/RES_hhdet_in_fec!H130)</f>
        <v>0.8072054226512595</v>
      </c>
      <c r="I130" s="169" t="str">
        <f>IF(RES_hhdet_in_tes!I130=0,"",RES_hhdet_in_tes!I130/RES_hhdet_in_fec!I130)</f>
        <v/>
      </c>
      <c r="J130" s="169">
        <f>IF(RES_hhdet_in_tes!J130=0,"",RES_hhdet_in_tes!J130/RES_hhdet_in_fec!J130)</f>
        <v>0.83594945713347246</v>
      </c>
      <c r="K130" s="169">
        <f>IF(RES_hhdet_in_tes!K130=0,"",RES_hhdet_in_tes!K130/RES_hhdet_in_fec!K130)</f>
        <v>0.83805806054111887</v>
      </c>
      <c r="L130" s="169">
        <f>IF(RES_hhdet_in_tes!L130=0,"",RES_hhdet_in_tes!L130/RES_hhdet_in_fec!L130)</f>
        <v>0.8401583720575887</v>
      </c>
      <c r="M130" s="169">
        <f>IF(RES_hhdet_in_tes!M130=0,"",RES_hhdet_in_tes!M130/RES_hhdet_in_fec!M130)</f>
        <v>0.84002570580897196</v>
      </c>
      <c r="N130" s="169">
        <f>IF(RES_hhdet_in_tes!N130=0,"",RES_hhdet_in_tes!N130/RES_hhdet_in_fec!N130)</f>
        <v>0.82653240137133643</v>
      </c>
      <c r="O130" s="169">
        <f>IF(RES_hhdet_in_tes!O130=0,"",RES_hhdet_in_tes!O130/RES_hhdet_in_fec!O130)</f>
        <v>0.84404130561250712</v>
      </c>
      <c r="P130" s="169">
        <f>IF(RES_hhdet_in_tes!P130=0,"",RES_hhdet_in_tes!P130/RES_hhdet_in_fec!P130)</f>
        <v>0.8439649731322495</v>
      </c>
      <c r="Q130" s="169">
        <f>IF(RES_hhdet_in_tes!Q130=0,"",RES_hhdet_in_tes!Q130/RES_hhdet_in_fec!Q130)</f>
        <v>0.84529264789404723</v>
      </c>
    </row>
    <row r="131" spans="1:17" ht="12" customHeight="1" x14ac:dyDescent="0.25">
      <c r="A131" s="167" t="s">
        <v>148</v>
      </c>
      <c r="B131" s="174"/>
      <c r="C131" s="174">
        <f>IF(RES_hhdet_in_tes!C131=0,"",RES_hhdet_in_tes!C131/RES_hhdet_in_fec!C131)</f>
        <v>0.81662496113642902</v>
      </c>
      <c r="D131" s="174">
        <f>IF(RES_hhdet_in_tes!D131=0,"",RES_hhdet_in_tes!D131/RES_hhdet_in_fec!D131)</f>
        <v>0.81937664032823387</v>
      </c>
      <c r="E131" s="174">
        <f>IF(RES_hhdet_in_tes!E131=0,"",RES_hhdet_in_tes!E131/RES_hhdet_in_fec!E131)</f>
        <v>0.82183912717201868</v>
      </c>
      <c r="F131" s="174">
        <f>IF(RES_hhdet_in_tes!F131=0,"",RES_hhdet_in_tes!F131/RES_hhdet_in_fec!F131)</f>
        <v>0.82460179715241844</v>
      </c>
      <c r="G131" s="174">
        <f>IF(RES_hhdet_in_tes!G131=0,"",RES_hhdet_in_tes!G131/RES_hhdet_in_fec!G131)</f>
        <v>0.82717367602695324</v>
      </c>
      <c r="H131" s="174">
        <f>IF(RES_hhdet_in_tes!H131=0,"",RES_hhdet_in_tes!H131/RES_hhdet_in_fec!H131)</f>
        <v>0.83006670020025564</v>
      </c>
      <c r="I131" s="174" t="str">
        <f>IF(RES_hhdet_in_tes!I131=0,"",RES_hhdet_in_tes!I131/RES_hhdet_in_fec!I131)</f>
        <v/>
      </c>
      <c r="J131" s="174">
        <f>IF(RES_hhdet_in_tes!J131=0,"",RES_hhdet_in_tes!J131/RES_hhdet_in_fec!J131)</f>
        <v>0.83594945713347246</v>
      </c>
      <c r="K131" s="174">
        <f>IF(RES_hhdet_in_tes!K131=0,"",RES_hhdet_in_tes!K131/RES_hhdet_in_fec!K131)</f>
        <v>0.83805806054111887</v>
      </c>
      <c r="L131" s="174">
        <f>IF(RES_hhdet_in_tes!L131=0,"",RES_hhdet_in_tes!L131/RES_hhdet_in_fec!L131)</f>
        <v>0.8401583720575887</v>
      </c>
      <c r="M131" s="174">
        <f>IF(RES_hhdet_in_tes!M131=0,"",RES_hhdet_in_tes!M131/RES_hhdet_in_fec!M131)</f>
        <v>0.84181223390203741</v>
      </c>
      <c r="N131" s="174">
        <f>IF(RES_hhdet_in_tes!N131=0,"",RES_hhdet_in_tes!N131/RES_hhdet_in_fec!N131)</f>
        <v>0.84226800544096592</v>
      </c>
      <c r="O131" s="174">
        <f>IF(RES_hhdet_in_tes!O131=0,"",RES_hhdet_in_tes!O131/RES_hhdet_in_fec!O131)</f>
        <v>0.84404130561250712</v>
      </c>
      <c r="P131" s="174">
        <f>IF(RES_hhdet_in_tes!P131=0,"",RES_hhdet_in_tes!P131/RES_hhdet_in_fec!P131)</f>
        <v>0.84476820978704181</v>
      </c>
      <c r="Q131" s="174">
        <f>IF(RES_hhdet_in_tes!Q131=0,"",RES_hhdet_in_tes!Q131/RES_hhdet_in_fec!Q131)</f>
        <v>0.84529264789404723</v>
      </c>
    </row>
    <row r="132" spans="1:17" ht="12" customHeight="1" x14ac:dyDescent="0.25">
      <c r="A132" s="167" t="s">
        <v>147</v>
      </c>
      <c r="B132" s="174"/>
      <c r="C132" s="174" t="str">
        <f>IF(RES_hhdet_in_tes!C132=0,"",RES_hhdet_in_tes!C132/RES_hhdet_in_fec!C132)</f>
        <v/>
      </c>
      <c r="D132" s="174" t="str">
        <f>IF(RES_hhdet_in_tes!D132=0,"",RES_hhdet_in_tes!D132/RES_hhdet_in_fec!D132)</f>
        <v/>
      </c>
      <c r="E132" s="174" t="str">
        <f>IF(RES_hhdet_in_tes!E132=0,"",RES_hhdet_in_tes!E132/RES_hhdet_in_fec!E132)</f>
        <v/>
      </c>
      <c r="F132" s="174" t="str">
        <f>IF(RES_hhdet_in_tes!F132=0,"",RES_hhdet_in_tes!F132/RES_hhdet_in_fec!F132)</f>
        <v/>
      </c>
      <c r="G132" s="174" t="str">
        <f>IF(RES_hhdet_in_tes!G132=0,"",RES_hhdet_in_tes!G132/RES_hhdet_in_fec!G132)</f>
        <v/>
      </c>
      <c r="H132" s="174" t="str">
        <f>IF(RES_hhdet_in_tes!H132=0,"",RES_hhdet_in_tes!H132/RES_hhdet_in_fec!H132)</f>
        <v/>
      </c>
      <c r="I132" s="174" t="str">
        <f>IF(RES_hhdet_in_tes!I132=0,"",RES_hhdet_in_tes!I132/RES_hhdet_in_fec!I132)</f>
        <v/>
      </c>
      <c r="J132" s="174" t="str">
        <f>IF(RES_hhdet_in_tes!J132=0,"",RES_hhdet_in_tes!J132/RES_hhdet_in_fec!J132)</f>
        <v/>
      </c>
      <c r="K132" s="174" t="str">
        <f>IF(RES_hhdet_in_tes!K132=0,"",RES_hhdet_in_tes!K132/RES_hhdet_in_fec!K132)</f>
        <v/>
      </c>
      <c r="L132" s="174" t="str">
        <f>IF(RES_hhdet_in_tes!L132=0,"",RES_hhdet_in_tes!L132/RES_hhdet_in_fec!L132)</f>
        <v/>
      </c>
      <c r="M132" s="174" t="str">
        <f>IF(RES_hhdet_in_tes!M132=0,"",RES_hhdet_in_tes!M132/RES_hhdet_in_fec!M132)</f>
        <v/>
      </c>
      <c r="N132" s="174" t="str">
        <f>IF(RES_hhdet_in_tes!N132=0,"",RES_hhdet_in_tes!N132/RES_hhdet_in_fec!N132)</f>
        <v/>
      </c>
      <c r="O132" s="174" t="str">
        <f>IF(RES_hhdet_in_tes!O132=0,"",RES_hhdet_in_tes!O132/RES_hhdet_in_fec!O132)</f>
        <v/>
      </c>
      <c r="P132" s="174" t="str">
        <f>IF(RES_hhdet_in_tes!P132=0,"",RES_hhdet_in_tes!P132/RES_hhdet_in_fec!P132)</f>
        <v/>
      </c>
      <c r="Q132" s="174" t="str">
        <f>IF(RES_hhdet_in_tes!Q132=0,"",RES_hhdet_in_tes!Q132/RES_hhdet_in_fec!Q132)</f>
        <v/>
      </c>
    </row>
    <row r="133" spans="1:17" ht="12" customHeight="1" x14ac:dyDescent="0.25">
      <c r="A133" s="166" t="s">
        <v>61</v>
      </c>
      <c r="B133" s="173"/>
      <c r="C133" s="173" t="str">
        <f>IF(RES_hhdet_in_tes!C133=0,"",RES_hhdet_in_tes!C133/RES_hhdet_in_fec!C133)</f>
        <v/>
      </c>
      <c r="D133" s="173" t="str">
        <f>IF(RES_hhdet_in_tes!D133=0,"",RES_hhdet_in_tes!D133/RES_hhdet_in_fec!D133)</f>
        <v/>
      </c>
      <c r="E133" s="173" t="str">
        <f>IF(RES_hhdet_in_tes!E133=0,"",RES_hhdet_in_tes!E133/RES_hhdet_in_fec!E133)</f>
        <v/>
      </c>
      <c r="F133" s="173" t="str">
        <f>IF(RES_hhdet_in_tes!F133=0,"",RES_hhdet_in_tes!F133/RES_hhdet_in_fec!F133)</f>
        <v/>
      </c>
      <c r="G133" s="173" t="str">
        <f>IF(RES_hhdet_in_tes!G133=0,"",RES_hhdet_in_tes!G133/RES_hhdet_in_fec!G133)</f>
        <v/>
      </c>
      <c r="H133" s="173" t="str">
        <f>IF(RES_hhdet_in_tes!H133=0,"",RES_hhdet_in_tes!H133/RES_hhdet_in_fec!H133)</f>
        <v/>
      </c>
      <c r="I133" s="173" t="str">
        <f>IF(RES_hhdet_in_tes!I133=0,"",RES_hhdet_in_tes!I133/RES_hhdet_in_fec!I133)</f>
        <v/>
      </c>
      <c r="J133" s="173" t="str">
        <f>IF(RES_hhdet_in_tes!J133=0,"",RES_hhdet_in_tes!J133/RES_hhdet_in_fec!J133)</f>
        <v/>
      </c>
      <c r="K133" s="173" t="str">
        <f>IF(RES_hhdet_in_tes!K133=0,"",RES_hhdet_in_tes!K133/RES_hhdet_in_fec!K133)</f>
        <v/>
      </c>
      <c r="L133" s="173" t="str">
        <f>IF(RES_hhdet_in_tes!L133=0,"",RES_hhdet_in_tes!L133/RES_hhdet_in_fec!L133)</f>
        <v/>
      </c>
      <c r="M133" s="173" t="str">
        <f>IF(RES_hhdet_in_tes!M133=0,"",RES_hhdet_in_tes!M133/RES_hhdet_in_fec!M133)</f>
        <v/>
      </c>
      <c r="N133" s="173" t="str">
        <f>IF(RES_hhdet_in_tes!N133=0,"",RES_hhdet_in_tes!N133/RES_hhdet_in_fec!N133)</f>
        <v/>
      </c>
      <c r="O133" s="173" t="str">
        <f>IF(RES_hhdet_in_tes!O133=0,"",RES_hhdet_in_tes!O133/RES_hhdet_in_fec!O133)</f>
        <v/>
      </c>
      <c r="P133" s="173" t="str">
        <f>IF(RES_hhdet_in_tes!P133=0,"",RES_hhdet_in_tes!P133/RES_hhdet_in_fec!P133)</f>
        <v/>
      </c>
      <c r="Q133" s="173" t="str">
        <f>IF(RES_hhdet_in_tes!Q133=0,"",RES_hhdet_in_tes!Q133/RES_hhdet_in_fec!Q133)</f>
        <v/>
      </c>
    </row>
    <row r="134" spans="1:17" ht="12" customHeight="1" x14ac:dyDescent="0.25">
      <c r="A134" s="147" t="s">
        <v>59</v>
      </c>
      <c r="B134" s="172"/>
      <c r="C134" s="172" t="str">
        <f>IF(RES_hhdet_in_tes!C134=0,"",RES_hhdet_in_tes!C134/RES_hhdet_in_fec!C134)</f>
        <v/>
      </c>
      <c r="D134" s="172" t="str">
        <f>IF(RES_hhdet_in_tes!D134=0,"",RES_hhdet_in_tes!D134/RES_hhdet_in_fec!D134)</f>
        <v/>
      </c>
      <c r="E134" s="172" t="str">
        <f>IF(RES_hhdet_in_tes!E134=0,"",RES_hhdet_in_tes!E134/RES_hhdet_in_fec!E134)</f>
        <v/>
      </c>
      <c r="F134" s="172" t="str">
        <f>IF(RES_hhdet_in_tes!F134=0,"",RES_hhdet_in_tes!F134/RES_hhdet_in_fec!F134)</f>
        <v/>
      </c>
      <c r="G134" s="172" t="str">
        <f>IF(RES_hhdet_in_tes!G134=0,"",RES_hhdet_in_tes!G134/RES_hhdet_in_fec!G134)</f>
        <v/>
      </c>
      <c r="H134" s="172" t="str">
        <f>IF(RES_hhdet_in_tes!H134=0,"",RES_hhdet_in_tes!H134/RES_hhdet_in_fec!H134)</f>
        <v/>
      </c>
      <c r="I134" s="172" t="str">
        <f>IF(RES_hhdet_in_tes!I134=0,"",RES_hhdet_in_tes!I134/RES_hhdet_in_fec!I134)</f>
        <v/>
      </c>
      <c r="J134" s="172" t="str">
        <f>IF(RES_hhdet_in_tes!J134=0,"",RES_hhdet_in_tes!J134/RES_hhdet_in_fec!J134)</f>
        <v/>
      </c>
      <c r="K134" s="172" t="str">
        <f>IF(RES_hhdet_in_tes!K134=0,"",RES_hhdet_in_tes!K134/RES_hhdet_in_fec!K134)</f>
        <v/>
      </c>
      <c r="L134" s="172" t="str">
        <f>IF(RES_hhdet_in_tes!L134=0,"",RES_hhdet_in_tes!L134/RES_hhdet_in_fec!L134)</f>
        <v/>
      </c>
      <c r="M134" s="172" t="str">
        <f>IF(RES_hhdet_in_tes!M134=0,"",RES_hhdet_in_tes!M134/RES_hhdet_in_fec!M134)</f>
        <v/>
      </c>
      <c r="N134" s="172" t="str">
        <f>IF(RES_hhdet_in_tes!N134=0,"",RES_hhdet_in_tes!N134/RES_hhdet_in_fec!N134)</f>
        <v/>
      </c>
      <c r="O134" s="172" t="str">
        <f>IF(RES_hhdet_in_tes!O134=0,"",RES_hhdet_in_tes!O134/RES_hhdet_in_fec!O134)</f>
        <v/>
      </c>
      <c r="P134" s="172" t="str">
        <f>IF(RES_hhdet_in_tes!P134=0,"",RES_hhdet_in_tes!P134/RES_hhdet_in_fec!P134)</f>
        <v/>
      </c>
      <c r="Q134" s="172" t="str">
        <f>IF(RES_hhdet_in_tes!Q134=0,"",RES_hhdet_in_tes!Q134/RES_hhdet_in_fec!Q134)</f>
        <v/>
      </c>
    </row>
    <row r="135" spans="1:17" ht="12" customHeight="1" x14ac:dyDescent="0.25">
      <c r="A135" s="163" t="s">
        <v>142</v>
      </c>
      <c r="B135" s="171"/>
      <c r="C135" s="171">
        <f>IF(RES_hhdet_in_tes!C135=0,"",RES_hhdet_in_tes!C135/RES_hhdet_in_fec!C135)</f>
        <v>0.73201590818772966</v>
      </c>
      <c r="D135" s="171">
        <f>IF(RES_hhdet_in_tes!D135=0,"",RES_hhdet_in_tes!D135/RES_hhdet_in_fec!D135)</f>
        <v>0.74049455139940157</v>
      </c>
      <c r="E135" s="171">
        <f>IF(RES_hhdet_in_tes!E135=0,"",RES_hhdet_in_tes!E135/RES_hhdet_in_fec!E135)</f>
        <v>0.7463383671906344</v>
      </c>
      <c r="F135" s="171">
        <f>IF(RES_hhdet_in_tes!F135=0,"",RES_hhdet_in_tes!F135/RES_hhdet_in_fec!F135)</f>
        <v>0.75373743739528398</v>
      </c>
      <c r="G135" s="171" t="str">
        <f>IF(RES_hhdet_in_tes!G135=0,"",RES_hhdet_in_tes!G135/RES_hhdet_in_fec!G135)</f>
        <v/>
      </c>
      <c r="H135" s="171">
        <f>IF(RES_hhdet_in_tes!H135=0,"",RES_hhdet_in_tes!H135/RES_hhdet_in_fec!H135)</f>
        <v>0.75047506611704395</v>
      </c>
      <c r="I135" s="171" t="str">
        <f>IF(RES_hhdet_in_tes!I135=0,"",RES_hhdet_in_tes!I135/RES_hhdet_in_fec!I135)</f>
        <v/>
      </c>
      <c r="J135" s="171" t="str">
        <f>IF(RES_hhdet_in_tes!J135=0,"",RES_hhdet_in_tes!J135/RES_hhdet_in_fec!J135)</f>
        <v/>
      </c>
      <c r="K135" s="171" t="str">
        <f>IF(RES_hhdet_in_tes!K135=0,"",RES_hhdet_in_tes!K135/RES_hhdet_in_fec!K135)</f>
        <v/>
      </c>
      <c r="L135" s="171" t="str">
        <f>IF(RES_hhdet_in_tes!L135=0,"",RES_hhdet_in_tes!L135/RES_hhdet_in_fec!L135)</f>
        <v/>
      </c>
      <c r="M135" s="171">
        <f>IF(RES_hhdet_in_tes!M135=0,"",RES_hhdet_in_tes!M135/RES_hhdet_in_fec!M135)</f>
        <v>0.76843589767582843</v>
      </c>
      <c r="N135" s="171">
        <f>IF(RES_hhdet_in_tes!N135=0,"",RES_hhdet_in_tes!N135/RES_hhdet_in_fec!N135)</f>
        <v>0.77115799739715252</v>
      </c>
      <c r="O135" s="171" t="str">
        <f>IF(RES_hhdet_in_tes!O135=0,"",RES_hhdet_in_tes!O135/RES_hhdet_in_fec!O135)</f>
        <v/>
      </c>
      <c r="P135" s="171">
        <f>IF(RES_hhdet_in_tes!P135=0,"",RES_hhdet_in_tes!P135/RES_hhdet_in_fec!P135)</f>
        <v>0.7758346502844099</v>
      </c>
      <c r="Q135" s="171" t="str">
        <f>IF(RES_hhdet_in_tes!Q135=0,"",RES_hhdet_in_tes!Q135/RES_hhdet_in_fec!Q135)</f>
        <v/>
      </c>
    </row>
    <row r="136" spans="1:17" ht="12" customHeight="1" x14ac:dyDescent="0.25">
      <c r="A136" s="161" t="s">
        <v>141</v>
      </c>
      <c r="B136" s="170"/>
      <c r="C136" s="170" t="str">
        <f>IF(RES_hhdet_in_tes!C136=0,"",RES_hhdet_in_tes!C136/RES_hhdet_in_fec!C136)</f>
        <v/>
      </c>
      <c r="D136" s="170" t="str">
        <f>IF(RES_hhdet_in_tes!D136=0,"",RES_hhdet_in_tes!D136/RES_hhdet_in_fec!D136)</f>
        <v/>
      </c>
      <c r="E136" s="170" t="str">
        <f>IF(RES_hhdet_in_tes!E136=0,"",RES_hhdet_in_tes!E136/RES_hhdet_in_fec!E136)</f>
        <v/>
      </c>
      <c r="F136" s="170" t="str">
        <f>IF(RES_hhdet_in_tes!F136=0,"",RES_hhdet_in_tes!F136/RES_hhdet_in_fec!F136)</f>
        <v/>
      </c>
      <c r="G136" s="170" t="str">
        <f>IF(RES_hhdet_in_tes!G136=0,"",RES_hhdet_in_tes!G136/RES_hhdet_in_fec!G136)</f>
        <v/>
      </c>
      <c r="H136" s="170" t="str">
        <f>IF(RES_hhdet_in_tes!H136=0,"",RES_hhdet_in_tes!H136/RES_hhdet_in_fec!H136)</f>
        <v/>
      </c>
      <c r="I136" s="170" t="str">
        <f>IF(RES_hhdet_in_tes!I136=0,"",RES_hhdet_in_tes!I136/RES_hhdet_in_fec!I136)</f>
        <v/>
      </c>
      <c r="J136" s="170" t="str">
        <f>IF(RES_hhdet_in_tes!J136=0,"",RES_hhdet_in_tes!J136/RES_hhdet_in_fec!J136)</f>
        <v/>
      </c>
      <c r="K136" s="170" t="str">
        <f>IF(RES_hhdet_in_tes!K136=0,"",RES_hhdet_in_tes!K136/RES_hhdet_in_fec!K136)</f>
        <v/>
      </c>
      <c r="L136" s="170" t="str">
        <f>IF(RES_hhdet_in_tes!L136=0,"",RES_hhdet_in_tes!L136/RES_hhdet_in_fec!L136)</f>
        <v/>
      </c>
      <c r="M136" s="170" t="str">
        <f>IF(RES_hhdet_in_tes!M136=0,"",RES_hhdet_in_tes!M136/RES_hhdet_in_fec!M136)</f>
        <v/>
      </c>
      <c r="N136" s="170" t="str">
        <f>IF(RES_hhdet_in_tes!N136=0,"",RES_hhdet_in_tes!N136/RES_hhdet_in_fec!N136)</f>
        <v/>
      </c>
      <c r="O136" s="170" t="str">
        <f>IF(RES_hhdet_in_tes!O136=0,"",RES_hhdet_in_tes!O136/RES_hhdet_in_fec!O136)</f>
        <v/>
      </c>
      <c r="P136" s="170" t="str">
        <f>IF(RES_hhdet_in_tes!P136=0,"",RES_hhdet_in_tes!P136/RES_hhdet_in_fec!P136)</f>
        <v/>
      </c>
      <c r="Q136" s="170" t="str">
        <f>IF(RES_hhdet_in_tes!Q136=0,"",RES_hhdet_in_tes!Q136/RES_hhdet_in_fec!Q136)</f>
        <v/>
      </c>
    </row>
    <row r="137" spans="1:17" ht="12" customHeight="1" x14ac:dyDescent="0.25">
      <c r="A137" s="148" t="s">
        <v>60</v>
      </c>
      <c r="B137" s="73"/>
      <c r="C137" s="73" t="str">
        <f>IF(RES_hhdet_in_tes!C137=0,"",RES_hhdet_in_tes!C137/RES_hhdet_in_fec!C137)</f>
        <v/>
      </c>
      <c r="D137" s="73" t="str">
        <f>IF(RES_hhdet_in_tes!D137=0,"",RES_hhdet_in_tes!D137/RES_hhdet_in_fec!D137)</f>
        <v/>
      </c>
      <c r="E137" s="73" t="str">
        <f>IF(RES_hhdet_in_tes!E137=0,"",RES_hhdet_in_tes!E137/RES_hhdet_in_fec!E137)</f>
        <v/>
      </c>
      <c r="F137" s="73" t="str">
        <f>IF(RES_hhdet_in_tes!F137=0,"",RES_hhdet_in_tes!F137/RES_hhdet_in_fec!F137)</f>
        <v/>
      </c>
      <c r="G137" s="73" t="str">
        <f>IF(RES_hhdet_in_tes!G137=0,"",RES_hhdet_in_tes!G137/RES_hhdet_in_fec!G137)</f>
        <v/>
      </c>
      <c r="H137" s="73" t="str">
        <f>IF(RES_hhdet_in_tes!H137=0,"",RES_hhdet_in_tes!H137/RES_hhdet_in_fec!H137)</f>
        <v/>
      </c>
      <c r="I137" s="73" t="str">
        <f>IF(RES_hhdet_in_tes!I137=0,"",RES_hhdet_in_tes!I137/RES_hhdet_in_fec!I137)</f>
        <v/>
      </c>
      <c r="J137" s="73" t="str">
        <f>IF(RES_hhdet_in_tes!J137=0,"",RES_hhdet_in_tes!J137/RES_hhdet_in_fec!J137)</f>
        <v/>
      </c>
      <c r="K137" s="73" t="str">
        <f>IF(RES_hhdet_in_tes!K137=0,"",RES_hhdet_in_tes!K137/RES_hhdet_in_fec!K137)</f>
        <v/>
      </c>
      <c r="L137" s="73" t="str">
        <f>IF(RES_hhdet_in_tes!L137=0,"",RES_hhdet_in_tes!L137/RES_hhdet_in_fec!L137)</f>
        <v/>
      </c>
      <c r="M137" s="73" t="str">
        <f>IF(RES_hhdet_in_tes!M137=0,"",RES_hhdet_in_tes!M137/RES_hhdet_in_fec!M137)</f>
        <v/>
      </c>
      <c r="N137" s="73" t="str">
        <f>IF(RES_hhdet_in_tes!N137=0,"",RES_hhdet_in_tes!N137/RES_hhdet_in_fec!N137)</f>
        <v/>
      </c>
      <c r="O137" s="73" t="str">
        <f>IF(RES_hhdet_in_tes!O137=0,"",RES_hhdet_in_tes!O137/RES_hhdet_in_fec!O137)</f>
        <v/>
      </c>
      <c r="P137" s="73" t="str">
        <f>IF(RES_hhdet_in_tes!P137=0,"",RES_hhdet_in_tes!P137/RES_hhdet_in_fec!P137)</f>
        <v/>
      </c>
      <c r="Q137" s="73" t="str">
        <f>IF(RES_hhdet_in_tes!Q137=0,"",RES_hhdet_in_tes!Q137/RES_hhdet_in_fec!Q137)</f>
        <v/>
      </c>
    </row>
    <row r="138" spans="1:17" ht="12" customHeight="1" x14ac:dyDescent="0.25">
      <c r="A138" s="148" t="s">
        <v>59</v>
      </c>
      <c r="B138" s="73"/>
      <c r="C138" s="73" t="str">
        <f>IF(RES_hhdet_in_tes!C138=0,"",RES_hhdet_in_tes!C138/RES_hhdet_in_fec!C138)</f>
        <v/>
      </c>
      <c r="D138" s="73" t="str">
        <f>IF(RES_hhdet_in_tes!D138=0,"",RES_hhdet_in_tes!D138/RES_hhdet_in_fec!D138)</f>
        <v/>
      </c>
      <c r="E138" s="73" t="str">
        <f>IF(RES_hhdet_in_tes!E138=0,"",RES_hhdet_in_tes!E138/RES_hhdet_in_fec!E138)</f>
        <v/>
      </c>
      <c r="F138" s="73" t="str">
        <f>IF(RES_hhdet_in_tes!F138=0,"",RES_hhdet_in_tes!F138/RES_hhdet_in_fec!F138)</f>
        <v/>
      </c>
      <c r="G138" s="73" t="str">
        <f>IF(RES_hhdet_in_tes!G138=0,"",RES_hhdet_in_tes!G138/RES_hhdet_in_fec!G138)</f>
        <v/>
      </c>
      <c r="H138" s="73" t="str">
        <f>IF(RES_hhdet_in_tes!H138=0,"",RES_hhdet_in_tes!H138/RES_hhdet_in_fec!H138)</f>
        <v/>
      </c>
      <c r="I138" s="73" t="str">
        <f>IF(RES_hhdet_in_tes!I138=0,"",RES_hhdet_in_tes!I138/RES_hhdet_in_fec!I138)</f>
        <v/>
      </c>
      <c r="J138" s="73" t="str">
        <f>IF(RES_hhdet_in_tes!J138=0,"",RES_hhdet_in_tes!J138/RES_hhdet_in_fec!J138)</f>
        <v/>
      </c>
      <c r="K138" s="73" t="str">
        <f>IF(RES_hhdet_in_tes!K138=0,"",RES_hhdet_in_tes!K138/RES_hhdet_in_fec!K138)</f>
        <v/>
      </c>
      <c r="L138" s="73" t="str">
        <f>IF(RES_hhdet_in_tes!L138=0,"",RES_hhdet_in_tes!L138/RES_hhdet_in_fec!L138)</f>
        <v/>
      </c>
      <c r="M138" s="73" t="str">
        <f>IF(RES_hhdet_in_tes!M138=0,"",RES_hhdet_in_tes!M138/RES_hhdet_in_fec!M138)</f>
        <v/>
      </c>
      <c r="N138" s="73" t="str">
        <f>IF(RES_hhdet_in_tes!N138=0,"",RES_hhdet_in_tes!N138/RES_hhdet_in_fec!N138)</f>
        <v/>
      </c>
      <c r="O138" s="73" t="str">
        <f>IF(RES_hhdet_in_tes!O138=0,"",RES_hhdet_in_tes!O138/RES_hhdet_in_fec!O138)</f>
        <v/>
      </c>
      <c r="P138" s="73" t="str">
        <f>IF(RES_hhdet_in_tes!P138=0,"",RES_hhdet_in_tes!P138/RES_hhdet_in_fec!P138)</f>
        <v/>
      </c>
      <c r="Q138" s="73" t="str">
        <f>IF(RES_hhdet_in_tes!Q138=0,"",RES_hhdet_in_tes!Q138/RES_hhdet_in_fec!Q138)</f>
        <v/>
      </c>
    </row>
    <row r="139" spans="1:17" ht="12" customHeight="1" x14ac:dyDescent="0.25">
      <c r="A139" s="158" t="s">
        <v>62</v>
      </c>
      <c r="B139" s="169"/>
      <c r="C139" s="169">
        <f>IF(RES_hhdet_in_tes!C139=0,"",RES_hhdet_in_tes!C139/RES_hhdet_in_fec!C139)</f>
        <v>0.8226581317459184</v>
      </c>
      <c r="D139" s="169">
        <f>IF(RES_hhdet_in_tes!D139=0,"",RES_hhdet_in_tes!D139/RES_hhdet_in_fec!D139)</f>
        <v>0.82672853092518994</v>
      </c>
      <c r="E139" s="169">
        <f>IF(RES_hhdet_in_tes!E139=0,"",RES_hhdet_in_tes!E139/RES_hhdet_in_fec!E139)</f>
        <v>0.83110347565730602</v>
      </c>
      <c r="F139" s="169">
        <f>IF(RES_hhdet_in_tes!F139=0,"",RES_hhdet_in_tes!F139/RES_hhdet_in_fec!F139)</f>
        <v>0.83556501331127908</v>
      </c>
      <c r="G139" s="169">
        <f>IF(RES_hhdet_in_tes!G139=0,"",RES_hhdet_in_tes!G139/RES_hhdet_in_fec!G139)</f>
        <v>0.83988516814890479</v>
      </c>
      <c r="H139" s="169">
        <f>IF(RES_hhdet_in_tes!H139=0,"",RES_hhdet_in_tes!H139/RES_hhdet_in_fec!H139)</f>
        <v>0.8447627685900988</v>
      </c>
      <c r="I139" s="169" t="str">
        <f>IF(RES_hhdet_in_tes!I139=0,"",RES_hhdet_in_tes!I139/RES_hhdet_in_fec!I139)</f>
        <v/>
      </c>
      <c r="J139" s="169">
        <f>IF(RES_hhdet_in_tes!J139=0,"",RES_hhdet_in_tes!J139/RES_hhdet_in_fec!J139)</f>
        <v>0.85653396764596912</v>
      </c>
      <c r="K139" s="169">
        <f>IF(RES_hhdet_in_tes!K139=0,"",RES_hhdet_in_tes!K139/RES_hhdet_in_fec!K139)</f>
        <v>0.85474319022767586</v>
      </c>
      <c r="L139" s="169">
        <f>IF(RES_hhdet_in_tes!L139=0,"",RES_hhdet_in_tes!L139/RES_hhdet_in_fec!L139)</f>
        <v>0.8541419146706769</v>
      </c>
      <c r="M139" s="169">
        <f>IF(RES_hhdet_in_tes!M139=0,"",RES_hhdet_in_tes!M139/RES_hhdet_in_fec!M139)</f>
        <v>0.85205987826408092</v>
      </c>
      <c r="N139" s="169">
        <f>IF(RES_hhdet_in_tes!N139=0,"",RES_hhdet_in_tes!N139/RES_hhdet_in_fec!N139)</f>
        <v>0.85003582846614423</v>
      </c>
      <c r="O139" s="169">
        <f>IF(RES_hhdet_in_tes!O139=0,"",RES_hhdet_in_tes!O139/RES_hhdet_in_fec!O139)</f>
        <v>0.84896589897440933</v>
      </c>
      <c r="P139" s="169">
        <f>IF(RES_hhdet_in_tes!P139=0,"",RES_hhdet_in_tes!P139/RES_hhdet_in_fec!P139)</f>
        <v>0.84789873687092798</v>
      </c>
      <c r="Q139" s="169">
        <f>IF(RES_hhdet_in_tes!Q139=0,"",RES_hhdet_in_tes!Q139/RES_hhdet_in_fec!Q139)</f>
        <v>0.84707673090957081</v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 t="str">
        <f>IF(RES_hhdet_in_tes!E140=0,"",RES_hhdet_in_tes!E140/RES_hhdet_in_fec!E140)</f>
        <v/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 t="str">
        <f>IF(RES_hhdet_in_tes!H140=0,"",RES_hhdet_in_tes!H140/RES_hhdet_in_fec!H140)</f>
        <v/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 t="str">
        <f>IF(RES_hhdet_in_tes!O140=0,"",RES_hhdet_in_tes!O140/RES_hhdet_in_fec!O140)</f>
        <v/>
      </c>
      <c r="P140" s="73" t="str">
        <f>IF(RES_hhdet_in_tes!P140=0,"",RES_hhdet_in_tes!P140/RES_hhdet_in_fec!P140)</f>
        <v/>
      </c>
      <c r="Q140" s="73" t="str">
        <f>IF(RES_hhdet_in_tes!Q140=0,"",RES_hhdet_in_tes!Q140/RES_hhdet_in_fec!Q140)</f>
        <v/>
      </c>
    </row>
    <row r="141" spans="1:17" ht="12" customHeight="1" x14ac:dyDescent="0.25">
      <c r="A141" s="29" t="s">
        <v>140</v>
      </c>
      <c r="B141" s="65"/>
      <c r="C141" s="65">
        <f>IF(RES_hhdet_in_tes!C141=0,"",RES_hhdet_in_tes!C141/RES_hhdet_in_fec!C141)</f>
        <v>0.8226581317459184</v>
      </c>
      <c r="D141" s="65">
        <f>IF(RES_hhdet_in_tes!D141=0,"",RES_hhdet_in_tes!D141/RES_hhdet_in_fec!D141)</f>
        <v>0.82672853092518994</v>
      </c>
      <c r="E141" s="65">
        <f>IF(RES_hhdet_in_tes!E141=0,"",RES_hhdet_in_tes!E141/RES_hhdet_in_fec!E141)</f>
        <v>0.83110347565730602</v>
      </c>
      <c r="F141" s="65">
        <f>IF(RES_hhdet_in_tes!F141=0,"",RES_hhdet_in_tes!F141/RES_hhdet_in_fec!F141)</f>
        <v>0.83556501331127908</v>
      </c>
      <c r="G141" s="65">
        <f>IF(RES_hhdet_in_tes!G141=0,"",RES_hhdet_in_tes!G141/RES_hhdet_in_fec!G141)</f>
        <v>0.83988516814890479</v>
      </c>
      <c r="H141" s="65">
        <f>IF(RES_hhdet_in_tes!H141=0,"",RES_hhdet_in_tes!H141/RES_hhdet_in_fec!H141)</f>
        <v>0.8447627685900988</v>
      </c>
      <c r="I141" s="65" t="str">
        <f>IF(RES_hhdet_in_tes!I141=0,"",RES_hhdet_in_tes!I141/RES_hhdet_in_fec!I141)</f>
        <v/>
      </c>
      <c r="J141" s="65">
        <f>IF(RES_hhdet_in_tes!J141=0,"",RES_hhdet_in_tes!J141/RES_hhdet_in_fec!J141)</f>
        <v>0.85653396764596912</v>
      </c>
      <c r="K141" s="65">
        <f>IF(RES_hhdet_in_tes!K141=0,"",RES_hhdet_in_tes!K141/RES_hhdet_in_fec!K141)</f>
        <v>0.85474319022767586</v>
      </c>
      <c r="L141" s="65">
        <f>IF(RES_hhdet_in_tes!L141=0,"",RES_hhdet_in_tes!L141/RES_hhdet_in_fec!L141)</f>
        <v>0.8541419146706769</v>
      </c>
      <c r="M141" s="65">
        <f>IF(RES_hhdet_in_tes!M141=0,"",RES_hhdet_in_tes!M141/RES_hhdet_in_fec!M141)</f>
        <v>0.85205987826408092</v>
      </c>
      <c r="N141" s="65">
        <f>IF(RES_hhdet_in_tes!N141=0,"",RES_hhdet_in_tes!N141/RES_hhdet_in_fec!N141)</f>
        <v>0.85003582846614423</v>
      </c>
      <c r="O141" s="65">
        <f>IF(RES_hhdet_in_tes!O141=0,"",RES_hhdet_in_tes!O141/RES_hhdet_in_fec!O141)</f>
        <v>0.84896589897440933</v>
      </c>
      <c r="P141" s="65">
        <f>IF(RES_hhdet_in_tes!P141=0,"",RES_hhdet_in_tes!P141/RES_hhdet_in_fec!P141)</f>
        <v>0.84789873687092798</v>
      </c>
      <c r="Q141" s="65">
        <f>IF(RES_hhdet_in_tes!Q141=0,"",RES_hhdet_in_tes!Q141/RES_hhdet_in_fec!Q141)</f>
        <v>0.84707673090957081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 t="str">
        <f>IF(RES_hhdet_in_tes!C143=0,"",RES_hhdet_in_tes!C143/RES_hhdet_in_fec!C143)</f>
        <v/>
      </c>
      <c r="D143" s="175" t="str">
        <f>IF(RES_hhdet_in_tes!D143=0,"",RES_hhdet_in_tes!D143/RES_hhdet_in_fec!D143)</f>
        <v/>
      </c>
      <c r="E143" s="175" t="str">
        <f>IF(RES_hhdet_in_tes!E143=0,"",RES_hhdet_in_tes!E143/RES_hhdet_in_fec!E143)</f>
        <v/>
      </c>
      <c r="F143" s="175" t="str">
        <f>IF(RES_hhdet_in_tes!F143=0,"",RES_hhdet_in_tes!F143/RES_hhdet_in_fec!F143)</f>
        <v/>
      </c>
      <c r="G143" s="175" t="str">
        <f>IF(RES_hhdet_in_tes!G143=0,"",RES_hhdet_in_tes!G143/RES_hhdet_in_fec!G143)</f>
        <v/>
      </c>
      <c r="H143" s="175" t="str">
        <f>IF(RES_hhdet_in_tes!H143=0,"",RES_hhdet_in_tes!H143/RES_hhdet_in_fec!H143)</f>
        <v/>
      </c>
      <c r="I143" s="175" t="str">
        <f>IF(RES_hhdet_in_tes!I143=0,"",RES_hhdet_in_tes!I143/RES_hhdet_in_fec!I143)</f>
        <v/>
      </c>
      <c r="J143" s="175" t="str">
        <f>IF(RES_hhdet_in_tes!J143=0,"",RES_hhdet_in_tes!J143/RES_hhdet_in_fec!J143)</f>
        <v/>
      </c>
      <c r="K143" s="175" t="str">
        <f>IF(RES_hhdet_in_tes!K143=0,"",RES_hhdet_in_tes!K143/RES_hhdet_in_fec!K143)</f>
        <v/>
      </c>
      <c r="L143" s="175" t="str">
        <f>IF(RES_hhdet_in_tes!L143=0,"",RES_hhdet_in_tes!L143/RES_hhdet_in_fec!L143)</f>
        <v/>
      </c>
      <c r="M143" s="175" t="str">
        <f>IF(RES_hhdet_in_tes!M143=0,"",RES_hhdet_in_tes!M143/RES_hhdet_in_fec!M143)</f>
        <v/>
      </c>
      <c r="N143" s="175" t="str">
        <f>IF(RES_hhdet_in_tes!N143=0,"",RES_hhdet_in_tes!N143/RES_hhdet_in_fec!N143)</f>
        <v/>
      </c>
      <c r="O143" s="175" t="str">
        <f>IF(RES_hhdet_in_tes!O143=0,"",RES_hhdet_in_tes!O143/RES_hhdet_in_fec!O143)</f>
        <v/>
      </c>
      <c r="P143" s="175" t="str">
        <f>IF(RES_hhdet_in_tes!P143=0,"",RES_hhdet_in_tes!P143/RES_hhdet_in_fec!P143)</f>
        <v/>
      </c>
      <c r="Q143" s="175" t="str">
        <f>IF(RES_hhdet_in_tes!Q143=0,"",RES_hhdet_in_tes!Q143/RES_hhdet_in_fec!Q143)</f>
        <v/>
      </c>
    </row>
    <row r="144" spans="1:17" ht="12.95" customHeight="1" x14ac:dyDescent="0.25">
      <c r="A144" s="158" t="s">
        <v>65</v>
      </c>
      <c r="B144" s="169"/>
      <c r="C144" s="169" t="str">
        <f>IF(RES_hhdet_in_tes!C144=0,"",RES_hhdet_in_tes!C144/RES_hhdet_in_fec!C144)</f>
        <v/>
      </c>
      <c r="D144" s="169" t="str">
        <f>IF(RES_hhdet_in_tes!D144=0,"",RES_hhdet_in_tes!D144/RES_hhdet_in_fec!D144)</f>
        <v/>
      </c>
      <c r="E144" s="169" t="str">
        <f>IF(RES_hhdet_in_tes!E144=0,"",RES_hhdet_in_tes!E144/RES_hhdet_in_fec!E144)</f>
        <v/>
      </c>
      <c r="F144" s="169" t="str">
        <f>IF(RES_hhdet_in_tes!F144=0,"",RES_hhdet_in_tes!F144/RES_hhdet_in_fec!F144)</f>
        <v/>
      </c>
      <c r="G144" s="169" t="str">
        <f>IF(RES_hhdet_in_tes!G144=0,"",RES_hhdet_in_tes!G144/RES_hhdet_in_fec!G144)</f>
        <v/>
      </c>
      <c r="H144" s="169" t="str">
        <f>IF(RES_hhdet_in_tes!H144=0,"",RES_hhdet_in_tes!H144/RES_hhdet_in_fec!H144)</f>
        <v/>
      </c>
      <c r="I144" s="169" t="str">
        <f>IF(RES_hhdet_in_tes!I144=0,"",RES_hhdet_in_tes!I144/RES_hhdet_in_fec!I144)</f>
        <v/>
      </c>
      <c r="J144" s="169" t="str">
        <f>IF(RES_hhdet_in_tes!J144=0,"",RES_hhdet_in_tes!J144/RES_hhdet_in_fec!J144)</f>
        <v/>
      </c>
      <c r="K144" s="169" t="str">
        <f>IF(RES_hhdet_in_tes!K144=0,"",RES_hhdet_in_tes!K144/RES_hhdet_in_fec!K144)</f>
        <v/>
      </c>
      <c r="L144" s="169" t="str">
        <f>IF(RES_hhdet_in_tes!L144=0,"",RES_hhdet_in_tes!L144/RES_hhdet_in_fec!L144)</f>
        <v/>
      </c>
      <c r="M144" s="169" t="str">
        <f>IF(RES_hhdet_in_tes!M144=0,"",RES_hhdet_in_tes!M144/RES_hhdet_in_fec!M144)</f>
        <v/>
      </c>
      <c r="N144" s="169" t="str">
        <f>IF(RES_hhdet_in_tes!N144=0,"",RES_hhdet_in_tes!N144/RES_hhdet_in_fec!N144)</f>
        <v/>
      </c>
      <c r="O144" s="169" t="str">
        <f>IF(RES_hhdet_in_tes!O144=0,"",RES_hhdet_in_tes!O144/RES_hhdet_in_fec!O144)</f>
        <v/>
      </c>
      <c r="P144" s="169" t="str">
        <f>IF(RES_hhdet_in_tes!P144=0,"",RES_hhdet_in_tes!P144/RES_hhdet_in_fec!P144)</f>
        <v/>
      </c>
      <c r="Q144" s="169" t="str">
        <f>IF(RES_hhdet_in_tes!Q144=0,"",RES_hhdet_in_tes!Q144/RES_hhdet_in_fec!Q144)</f>
        <v/>
      </c>
    </row>
    <row r="145" spans="1:17" ht="12" customHeight="1" x14ac:dyDescent="0.25">
      <c r="A145" s="23" t="s">
        <v>60</v>
      </c>
      <c r="B145" s="73"/>
      <c r="C145" s="73" t="str">
        <f>IF(RES_hhdet_in_tes!C145=0,"",RES_hhdet_in_tes!C145/RES_hhdet_in_fec!C145)</f>
        <v/>
      </c>
      <c r="D145" s="73" t="str">
        <f>IF(RES_hhdet_in_tes!D145=0,"",RES_hhdet_in_tes!D145/RES_hhdet_in_fec!D145)</f>
        <v/>
      </c>
      <c r="E145" s="73" t="str">
        <f>IF(RES_hhdet_in_tes!E145=0,"",RES_hhdet_in_tes!E145/RES_hhdet_in_fec!E145)</f>
        <v/>
      </c>
      <c r="F145" s="73" t="str">
        <f>IF(RES_hhdet_in_tes!F145=0,"",RES_hhdet_in_tes!F145/RES_hhdet_in_fec!F145)</f>
        <v/>
      </c>
      <c r="G145" s="73" t="str">
        <f>IF(RES_hhdet_in_tes!G145=0,"",RES_hhdet_in_tes!G145/RES_hhdet_in_fec!G145)</f>
        <v/>
      </c>
      <c r="H145" s="73" t="str">
        <f>IF(RES_hhdet_in_tes!H145=0,"",RES_hhdet_in_tes!H145/RES_hhdet_in_fec!H145)</f>
        <v/>
      </c>
      <c r="I145" s="73" t="str">
        <f>IF(RES_hhdet_in_tes!I145=0,"",RES_hhdet_in_tes!I145/RES_hhdet_in_fec!I145)</f>
        <v/>
      </c>
      <c r="J145" s="73" t="str">
        <f>IF(RES_hhdet_in_tes!J145=0,"",RES_hhdet_in_tes!J145/RES_hhdet_in_fec!J145)</f>
        <v/>
      </c>
      <c r="K145" s="73" t="str">
        <f>IF(RES_hhdet_in_tes!K145=0,"",RES_hhdet_in_tes!K145/RES_hhdet_in_fec!K145)</f>
        <v/>
      </c>
      <c r="L145" s="73" t="str">
        <f>IF(RES_hhdet_in_tes!L145=0,"",RES_hhdet_in_tes!L145/RES_hhdet_in_fec!L145)</f>
        <v/>
      </c>
      <c r="M145" s="73" t="str">
        <f>IF(RES_hhdet_in_tes!M145=0,"",RES_hhdet_in_tes!M145/RES_hhdet_in_fec!M145)</f>
        <v/>
      </c>
      <c r="N145" s="73" t="str">
        <f>IF(RES_hhdet_in_tes!N145=0,"",RES_hhdet_in_tes!N145/RES_hhdet_in_fec!N145)</f>
        <v/>
      </c>
      <c r="O145" s="73" t="str">
        <f>IF(RES_hhdet_in_tes!O145=0,"",RES_hhdet_in_tes!O145/RES_hhdet_in_fec!O145)</f>
        <v/>
      </c>
      <c r="P145" s="73" t="str">
        <f>IF(RES_hhdet_in_tes!P145=0,"",RES_hhdet_in_tes!P145/RES_hhdet_in_fec!P145)</f>
        <v/>
      </c>
      <c r="Q145" s="73" t="str">
        <f>IF(RES_hhdet_in_tes!Q145=0,"",RES_hhdet_in_tes!Q145/RES_hhdet_in_fec!Q145)</f>
        <v/>
      </c>
    </row>
    <row r="146" spans="1:17" ht="12.95" customHeight="1" x14ac:dyDescent="0.25">
      <c r="A146" s="158" t="s">
        <v>112</v>
      </c>
      <c r="B146" s="169"/>
      <c r="C146" s="169" t="str">
        <f>IF(RES_hhdet_in_tes!C146=0,"",RES_hhdet_in_tes!C146/RES_hhdet_in_fec!C146)</f>
        <v/>
      </c>
      <c r="D146" s="169" t="str">
        <f>IF(RES_hhdet_in_tes!D146=0,"",RES_hhdet_in_tes!D146/RES_hhdet_in_fec!D146)</f>
        <v/>
      </c>
      <c r="E146" s="169" t="str">
        <f>IF(RES_hhdet_in_tes!E146=0,"",RES_hhdet_in_tes!E146/RES_hhdet_in_fec!E146)</f>
        <v/>
      </c>
      <c r="F146" s="169" t="str">
        <f>IF(RES_hhdet_in_tes!F146=0,"",RES_hhdet_in_tes!F146/RES_hhdet_in_fec!F146)</f>
        <v/>
      </c>
      <c r="G146" s="169" t="str">
        <f>IF(RES_hhdet_in_tes!G146=0,"",RES_hhdet_in_tes!G146/RES_hhdet_in_fec!G146)</f>
        <v/>
      </c>
      <c r="H146" s="169" t="str">
        <f>IF(RES_hhdet_in_tes!H146=0,"",RES_hhdet_in_tes!H146/RES_hhdet_in_fec!H146)</f>
        <v/>
      </c>
      <c r="I146" s="169" t="str">
        <f>IF(RES_hhdet_in_tes!I146=0,"",RES_hhdet_in_tes!I146/RES_hhdet_in_fec!I146)</f>
        <v/>
      </c>
      <c r="J146" s="169" t="str">
        <f>IF(RES_hhdet_in_tes!J146=0,"",RES_hhdet_in_tes!J146/RES_hhdet_in_fec!J146)</f>
        <v/>
      </c>
      <c r="K146" s="169" t="str">
        <f>IF(RES_hhdet_in_tes!K146=0,"",RES_hhdet_in_tes!K146/RES_hhdet_in_fec!K146)</f>
        <v/>
      </c>
      <c r="L146" s="169" t="str">
        <f>IF(RES_hhdet_in_tes!L146=0,"",RES_hhdet_in_tes!L146/RES_hhdet_in_fec!L146)</f>
        <v/>
      </c>
      <c r="M146" s="169" t="str">
        <f>IF(RES_hhdet_in_tes!M146=0,"",RES_hhdet_in_tes!M146/RES_hhdet_in_fec!M146)</f>
        <v/>
      </c>
      <c r="N146" s="169" t="str">
        <f>IF(RES_hhdet_in_tes!N146=0,"",RES_hhdet_in_tes!N146/RES_hhdet_in_fec!N146)</f>
        <v/>
      </c>
      <c r="O146" s="169" t="str">
        <f>IF(RES_hhdet_in_tes!O146=0,"",RES_hhdet_in_tes!O146/RES_hhdet_in_fec!O146)</f>
        <v/>
      </c>
      <c r="P146" s="169" t="str">
        <f>IF(RES_hhdet_in_tes!P146=0,"",RES_hhdet_in_tes!P146/RES_hhdet_in_fec!P146)</f>
        <v/>
      </c>
      <c r="Q146" s="169" t="str">
        <f>IF(RES_hhdet_in_tes!Q146=0,"",RES_hhdet_in_tes!Q146/RES_hhdet_in_fec!Q146)</f>
        <v/>
      </c>
    </row>
    <row r="147" spans="1:17" ht="12" customHeight="1" x14ac:dyDescent="0.25">
      <c r="A147" s="23" t="s">
        <v>60</v>
      </c>
      <c r="B147" s="73"/>
      <c r="C147" s="73" t="str">
        <f>IF(RES_hhdet_in_tes!C147=0,"",RES_hhdet_in_tes!C147/RES_hhdet_in_fec!C147)</f>
        <v/>
      </c>
      <c r="D147" s="73" t="str">
        <f>IF(RES_hhdet_in_tes!D147=0,"",RES_hhdet_in_tes!D147/RES_hhdet_in_fec!D147)</f>
        <v/>
      </c>
      <c r="E147" s="73" t="str">
        <f>IF(RES_hhdet_in_tes!E147=0,"",RES_hhdet_in_tes!E147/RES_hhdet_in_fec!E147)</f>
        <v/>
      </c>
      <c r="F147" s="73" t="str">
        <f>IF(RES_hhdet_in_tes!F147=0,"",RES_hhdet_in_tes!F147/RES_hhdet_in_fec!F147)</f>
        <v/>
      </c>
      <c r="G147" s="73" t="str">
        <f>IF(RES_hhdet_in_tes!G147=0,"",RES_hhdet_in_tes!G147/RES_hhdet_in_fec!G147)</f>
        <v/>
      </c>
      <c r="H147" s="73" t="str">
        <f>IF(RES_hhdet_in_tes!H147=0,"",RES_hhdet_in_tes!H147/RES_hhdet_in_fec!H147)</f>
        <v/>
      </c>
      <c r="I147" s="73" t="str">
        <f>IF(RES_hhdet_in_tes!I147=0,"",RES_hhdet_in_tes!I147/RES_hhdet_in_fec!I147)</f>
        <v/>
      </c>
      <c r="J147" s="73" t="str">
        <f>IF(RES_hhdet_in_tes!J147=0,"",RES_hhdet_in_tes!J147/RES_hhdet_in_fec!J147)</f>
        <v/>
      </c>
      <c r="K147" s="73" t="str">
        <f>IF(RES_hhdet_in_tes!K147=0,"",RES_hhdet_in_tes!K147/RES_hhdet_in_fec!K147)</f>
        <v/>
      </c>
      <c r="L147" s="73" t="str">
        <f>IF(RES_hhdet_in_tes!L147=0,"",RES_hhdet_in_tes!L147/RES_hhdet_in_fec!L147)</f>
        <v/>
      </c>
      <c r="M147" s="73" t="str">
        <f>IF(RES_hhdet_in_tes!M147=0,"",RES_hhdet_in_tes!M147/RES_hhdet_in_fec!M147)</f>
        <v/>
      </c>
      <c r="N147" s="73" t="str">
        <f>IF(RES_hhdet_in_tes!N147=0,"",RES_hhdet_in_tes!N147/RES_hhdet_in_fec!N147)</f>
        <v/>
      </c>
      <c r="O147" s="73" t="str">
        <f>IF(RES_hhdet_in_tes!O147=0,"",RES_hhdet_in_tes!O147/RES_hhdet_in_fec!O147)</f>
        <v/>
      </c>
      <c r="P147" s="73" t="str">
        <f>IF(RES_hhdet_in_tes!P147=0,"",RES_hhdet_in_tes!P147/RES_hhdet_in_fec!P147)</f>
        <v/>
      </c>
      <c r="Q147" s="73" t="str">
        <f>IF(RES_hhdet_in_tes!Q147=0,"",RES_hhdet_in_tes!Q147/RES_hhdet_in_fec!Q147)</f>
        <v/>
      </c>
    </row>
    <row r="148" spans="1:17" ht="12" customHeight="1" x14ac:dyDescent="0.25">
      <c r="A148" s="158" t="s">
        <v>63</v>
      </c>
      <c r="B148" s="169"/>
      <c r="C148" s="169" t="str">
        <f>IF(RES_hhdet_in_tes!C148=0,"",RES_hhdet_in_tes!C148/RES_hhdet_in_fec!C148)</f>
        <v/>
      </c>
      <c r="D148" s="169" t="str">
        <f>IF(RES_hhdet_in_tes!D148=0,"",RES_hhdet_in_tes!D148/RES_hhdet_in_fec!D148)</f>
        <v/>
      </c>
      <c r="E148" s="169" t="str">
        <f>IF(RES_hhdet_in_tes!E148=0,"",RES_hhdet_in_tes!E148/RES_hhdet_in_fec!E148)</f>
        <v/>
      </c>
      <c r="F148" s="169" t="str">
        <f>IF(RES_hhdet_in_tes!F148=0,"",RES_hhdet_in_tes!F148/RES_hhdet_in_fec!F148)</f>
        <v/>
      </c>
      <c r="G148" s="169" t="str">
        <f>IF(RES_hhdet_in_tes!G148=0,"",RES_hhdet_in_tes!G148/RES_hhdet_in_fec!G148)</f>
        <v/>
      </c>
      <c r="H148" s="169" t="str">
        <f>IF(RES_hhdet_in_tes!H148=0,"",RES_hhdet_in_tes!H148/RES_hhdet_in_fec!H148)</f>
        <v/>
      </c>
      <c r="I148" s="169" t="str">
        <f>IF(RES_hhdet_in_tes!I148=0,"",RES_hhdet_in_tes!I148/RES_hhdet_in_fec!I148)</f>
        <v/>
      </c>
      <c r="J148" s="169" t="str">
        <f>IF(RES_hhdet_in_tes!J148=0,"",RES_hhdet_in_tes!J148/RES_hhdet_in_fec!J148)</f>
        <v/>
      </c>
      <c r="K148" s="169" t="str">
        <f>IF(RES_hhdet_in_tes!K148=0,"",RES_hhdet_in_tes!K148/RES_hhdet_in_fec!K148)</f>
        <v/>
      </c>
      <c r="L148" s="169" t="str">
        <f>IF(RES_hhdet_in_tes!L148=0,"",RES_hhdet_in_tes!L148/RES_hhdet_in_fec!L148)</f>
        <v/>
      </c>
      <c r="M148" s="169" t="str">
        <f>IF(RES_hhdet_in_tes!M148=0,"",RES_hhdet_in_tes!M148/RES_hhdet_in_fec!M148)</f>
        <v/>
      </c>
      <c r="N148" s="169" t="str">
        <f>IF(RES_hhdet_in_tes!N148=0,"",RES_hhdet_in_tes!N148/RES_hhdet_in_fec!N148)</f>
        <v/>
      </c>
      <c r="O148" s="169" t="str">
        <f>IF(RES_hhdet_in_tes!O148=0,"",RES_hhdet_in_tes!O148/RES_hhdet_in_fec!O148)</f>
        <v/>
      </c>
      <c r="P148" s="169" t="str">
        <f>IF(RES_hhdet_in_tes!P148=0,"",RES_hhdet_in_tes!P148/RES_hhdet_in_fec!P148)</f>
        <v/>
      </c>
      <c r="Q148" s="169" t="str">
        <f>IF(RES_hhdet_in_tes!Q148=0,"",RES_hhdet_in_tes!Q148/RES_hhdet_in_fec!Q148)</f>
        <v/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 t="str">
        <f>IF(RES_hhdet_in_tes!C153=0,"",RES_hhdet_in_tes!C153/RES_hhdet_in_fec!C153)</f>
        <v/>
      </c>
      <c r="D153" s="171" t="str">
        <f>IF(RES_hhdet_in_tes!D153=0,"",RES_hhdet_in_tes!D153/RES_hhdet_in_fec!D153)</f>
        <v/>
      </c>
      <c r="E153" s="171" t="str">
        <f>IF(RES_hhdet_in_tes!E153=0,"",RES_hhdet_in_tes!E153/RES_hhdet_in_fec!E153)</f>
        <v/>
      </c>
      <c r="F153" s="171" t="str">
        <f>IF(RES_hhdet_in_tes!F153=0,"",RES_hhdet_in_tes!F153/RES_hhdet_in_fec!F153)</f>
        <v/>
      </c>
      <c r="G153" s="171" t="str">
        <f>IF(RES_hhdet_in_tes!G153=0,"",RES_hhdet_in_tes!G153/RES_hhdet_in_fec!G153)</f>
        <v/>
      </c>
      <c r="H153" s="171" t="str">
        <f>IF(RES_hhdet_in_tes!H153=0,"",RES_hhdet_in_tes!H153/RES_hhdet_in_fec!H153)</f>
        <v/>
      </c>
      <c r="I153" s="171" t="str">
        <f>IF(RES_hhdet_in_tes!I153=0,"",RES_hhdet_in_tes!I153/RES_hhdet_in_fec!I153)</f>
        <v/>
      </c>
      <c r="J153" s="171" t="str">
        <f>IF(RES_hhdet_in_tes!J153=0,"",RES_hhdet_in_tes!J153/RES_hhdet_in_fec!J153)</f>
        <v/>
      </c>
      <c r="K153" s="171" t="str">
        <f>IF(RES_hhdet_in_tes!K153=0,"",RES_hhdet_in_tes!K153/RES_hhdet_in_fec!K153)</f>
        <v/>
      </c>
      <c r="L153" s="171" t="str">
        <f>IF(RES_hhdet_in_tes!L153=0,"",RES_hhdet_in_tes!L153/RES_hhdet_in_fec!L153)</f>
        <v/>
      </c>
      <c r="M153" s="171" t="str">
        <f>IF(RES_hhdet_in_tes!M153=0,"",RES_hhdet_in_tes!M153/RES_hhdet_in_fec!M153)</f>
        <v/>
      </c>
      <c r="N153" s="171" t="str">
        <f>IF(RES_hhdet_in_tes!N153=0,"",RES_hhdet_in_tes!N153/RES_hhdet_in_fec!N153)</f>
        <v/>
      </c>
      <c r="O153" s="171" t="str">
        <f>IF(RES_hhdet_in_tes!O153=0,"",RES_hhdet_in_tes!O153/RES_hhdet_in_fec!O153)</f>
        <v/>
      </c>
      <c r="P153" s="171" t="str">
        <f>IF(RES_hhdet_in_tes!P153=0,"",RES_hhdet_in_tes!P153/RES_hhdet_in_fec!P153)</f>
        <v/>
      </c>
      <c r="Q153" s="171" t="str">
        <f>IF(RES_hhdet_in_tes!Q153=0,"",RES_hhdet_in_tes!Q153/RES_hhdet_in_fec!Q153)</f>
        <v/>
      </c>
    </row>
    <row r="154" spans="1:17" ht="12" customHeight="1" x14ac:dyDescent="0.25">
      <c r="A154" s="161" t="s">
        <v>141</v>
      </c>
      <c r="B154" s="170"/>
      <c r="C154" s="170" t="str">
        <f>IF(RES_hhdet_in_tes!C154=0,"",RES_hhdet_in_tes!C154/RES_hhdet_in_fec!C154)</f>
        <v/>
      </c>
      <c r="D154" s="170" t="str">
        <f>IF(RES_hhdet_in_tes!D154=0,"",RES_hhdet_in_tes!D154/RES_hhdet_in_fec!D154)</f>
        <v/>
      </c>
      <c r="E154" s="170" t="str">
        <f>IF(RES_hhdet_in_tes!E154=0,"",RES_hhdet_in_tes!E154/RES_hhdet_in_fec!E154)</f>
        <v/>
      </c>
      <c r="F154" s="170" t="str">
        <f>IF(RES_hhdet_in_tes!F154=0,"",RES_hhdet_in_tes!F154/RES_hhdet_in_fec!F154)</f>
        <v/>
      </c>
      <c r="G154" s="170" t="str">
        <f>IF(RES_hhdet_in_tes!G154=0,"",RES_hhdet_in_tes!G154/RES_hhdet_in_fec!G154)</f>
        <v/>
      </c>
      <c r="H154" s="170" t="str">
        <f>IF(RES_hhdet_in_tes!H154=0,"",RES_hhdet_in_tes!H154/RES_hhdet_in_fec!H154)</f>
        <v/>
      </c>
      <c r="I154" s="170" t="str">
        <f>IF(RES_hhdet_in_tes!I154=0,"",RES_hhdet_in_tes!I154/RES_hhdet_in_fec!I154)</f>
        <v/>
      </c>
      <c r="J154" s="170" t="str">
        <f>IF(RES_hhdet_in_tes!J154=0,"",RES_hhdet_in_tes!J154/RES_hhdet_in_fec!J154)</f>
        <v/>
      </c>
      <c r="K154" s="170" t="str">
        <f>IF(RES_hhdet_in_tes!K154=0,"",RES_hhdet_in_tes!K154/RES_hhdet_in_fec!K154)</f>
        <v/>
      </c>
      <c r="L154" s="170" t="str">
        <f>IF(RES_hhdet_in_tes!L154=0,"",RES_hhdet_in_tes!L154/RES_hhdet_in_fec!L154)</f>
        <v/>
      </c>
      <c r="M154" s="170" t="str">
        <f>IF(RES_hhdet_in_tes!M154=0,"",RES_hhdet_in_tes!M154/RES_hhdet_in_fec!M154)</f>
        <v/>
      </c>
      <c r="N154" s="170" t="str">
        <f>IF(RES_hhdet_in_tes!N154=0,"",RES_hhdet_in_tes!N154/RES_hhdet_in_fec!N154)</f>
        <v/>
      </c>
      <c r="O154" s="170" t="str">
        <f>IF(RES_hhdet_in_tes!O154=0,"",RES_hhdet_in_tes!O154/RES_hhdet_in_fec!O154)</f>
        <v/>
      </c>
      <c r="P154" s="170" t="str">
        <f>IF(RES_hhdet_in_tes!P154=0,"",RES_hhdet_in_tes!P154/RES_hhdet_in_fec!P154)</f>
        <v/>
      </c>
      <c r="Q154" s="170" t="str">
        <f>IF(RES_hhdet_in_tes!Q154=0,"",RES_hhdet_in_tes!Q154/RES_hhdet_in_fec!Q154)</f>
        <v/>
      </c>
    </row>
    <row r="155" spans="1:17" ht="12" customHeight="1" x14ac:dyDescent="0.25">
      <c r="A155" s="148" t="s">
        <v>60</v>
      </c>
      <c r="B155" s="73"/>
      <c r="C155" s="73" t="str">
        <f>IF(RES_hhdet_in_tes!C155=0,"",RES_hhdet_in_tes!C155/RES_hhdet_in_fec!C155)</f>
        <v/>
      </c>
      <c r="D155" s="73" t="str">
        <f>IF(RES_hhdet_in_tes!D155=0,"",RES_hhdet_in_tes!D155/RES_hhdet_in_fec!D155)</f>
        <v/>
      </c>
      <c r="E155" s="73" t="str">
        <f>IF(RES_hhdet_in_tes!E155=0,"",RES_hhdet_in_tes!E155/RES_hhdet_in_fec!E155)</f>
        <v/>
      </c>
      <c r="F155" s="73" t="str">
        <f>IF(RES_hhdet_in_tes!F155=0,"",RES_hhdet_in_tes!F155/RES_hhdet_in_fec!F155)</f>
        <v/>
      </c>
      <c r="G155" s="73" t="str">
        <f>IF(RES_hhdet_in_tes!G155=0,"",RES_hhdet_in_tes!G155/RES_hhdet_in_fec!G155)</f>
        <v/>
      </c>
      <c r="H155" s="73" t="str">
        <f>IF(RES_hhdet_in_tes!H155=0,"",RES_hhdet_in_tes!H155/RES_hhdet_in_fec!H155)</f>
        <v/>
      </c>
      <c r="I155" s="73" t="str">
        <f>IF(RES_hhdet_in_tes!I155=0,"",RES_hhdet_in_tes!I155/RES_hhdet_in_fec!I155)</f>
        <v/>
      </c>
      <c r="J155" s="73" t="str">
        <f>IF(RES_hhdet_in_tes!J155=0,"",RES_hhdet_in_tes!J155/RES_hhdet_in_fec!J155)</f>
        <v/>
      </c>
      <c r="K155" s="73" t="str">
        <f>IF(RES_hhdet_in_tes!K155=0,"",RES_hhdet_in_tes!K155/RES_hhdet_in_fec!K155)</f>
        <v/>
      </c>
      <c r="L155" s="73" t="str">
        <f>IF(RES_hhdet_in_tes!L155=0,"",RES_hhdet_in_tes!L155/RES_hhdet_in_fec!L155)</f>
        <v/>
      </c>
      <c r="M155" s="73" t="str">
        <f>IF(RES_hhdet_in_tes!M155=0,"",RES_hhdet_in_tes!M155/RES_hhdet_in_fec!M155)</f>
        <v/>
      </c>
      <c r="N155" s="73" t="str">
        <f>IF(RES_hhdet_in_tes!N155=0,"",RES_hhdet_in_tes!N155/RES_hhdet_in_fec!N155)</f>
        <v/>
      </c>
      <c r="O155" s="73" t="str">
        <f>IF(RES_hhdet_in_tes!O155=0,"",RES_hhdet_in_tes!O155/RES_hhdet_in_fec!O155)</f>
        <v/>
      </c>
      <c r="P155" s="73" t="str">
        <f>IF(RES_hhdet_in_tes!P155=0,"",RES_hhdet_in_tes!P155/RES_hhdet_in_fec!P155)</f>
        <v/>
      </c>
      <c r="Q155" s="73" t="str">
        <f>IF(RES_hhdet_in_tes!Q155=0,"",RES_hhdet_in_tes!Q155/RES_hhdet_in_fec!Q155)</f>
        <v/>
      </c>
    </row>
    <row r="156" spans="1:17" ht="12" customHeight="1" x14ac:dyDescent="0.25">
      <c r="A156" s="148" t="s">
        <v>59</v>
      </c>
      <c r="B156" s="73"/>
      <c r="C156" s="73" t="str">
        <f>IF(RES_hhdet_in_tes!C156=0,"",RES_hhdet_in_tes!C156/RES_hhdet_in_fec!C156)</f>
        <v/>
      </c>
      <c r="D156" s="73" t="str">
        <f>IF(RES_hhdet_in_tes!D156=0,"",RES_hhdet_in_tes!D156/RES_hhdet_in_fec!D156)</f>
        <v/>
      </c>
      <c r="E156" s="73" t="str">
        <f>IF(RES_hhdet_in_tes!E156=0,"",RES_hhdet_in_tes!E156/RES_hhdet_in_fec!E156)</f>
        <v/>
      </c>
      <c r="F156" s="73" t="str">
        <f>IF(RES_hhdet_in_tes!F156=0,"",RES_hhdet_in_tes!F156/RES_hhdet_in_fec!F156)</f>
        <v/>
      </c>
      <c r="G156" s="73" t="str">
        <f>IF(RES_hhdet_in_tes!G156=0,"",RES_hhdet_in_tes!G156/RES_hhdet_in_fec!G156)</f>
        <v/>
      </c>
      <c r="H156" s="73" t="str">
        <f>IF(RES_hhdet_in_tes!H156=0,"",RES_hhdet_in_tes!H156/RES_hhdet_in_fec!H156)</f>
        <v/>
      </c>
      <c r="I156" s="73" t="str">
        <f>IF(RES_hhdet_in_tes!I156=0,"",RES_hhdet_in_tes!I156/RES_hhdet_in_fec!I156)</f>
        <v/>
      </c>
      <c r="J156" s="73" t="str">
        <f>IF(RES_hhdet_in_tes!J156=0,"",RES_hhdet_in_tes!J156/RES_hhdet_in_fec!J156)</f>
        <v/>
      </c>
      <c r="K156" s="73" t="str">
        <f>IF(RES_hhdet_in_tes!K156=0,"",RES_hhdet_in_tes!K156/RES_hhdet_in_fec!K156)</f>
        <v/>
      </c>
      <c r="L156" s="73" t="str">
        <f>IF(RES_hhdet_in_tes!L156=0,"",RES_hhdet_in_tes!L156/RES_hhdet_in_fec!L156)</f>
        <v/>
      </c>
      <c r="M156" s="73" t="str">
        <f>IF(RES_hhdet_in_tes!M156=0,"",RES_hhdet_in_tes!M156/RES_hhdet_in_fec!M156)</f>
        <v/>
      </c>
      <c r="N156" s="73" t="str">
        <f>IF(RES_hhdet_in_tes!N156=0,"",RES_hhdet_in_tes!N156/RES_hhdet_in_fec!N156)</f>
        <v/>
      </c>
      <c r="O156" s="73" t="str">
        <f>IF(RES_hhdet_in_tes!O156=0,"",RES_hhdet_in_tes!O156/RES_hhdet_in_fec!O156)</f>
        <v/>
      </c>
      <c r="P156" s="73" t="str">
        <f>IF(RES_hhdet_in_tes!P156=0,"",RES_hhdet_in_tes!P156/RES_hhdet_in_fec!P156)</f>
        <v/>
      </c>
      <c r="Q156" s="73" t="str">
        <f>IF(RES_hhdet_in_tes!Q156=0,"",RES_hhdet_in_tes!Q156/RES_hhdet_in_fec!Q156)</f>
        <v/>
      </c>
    </row>
    <row r="157" spans="1:17" ht="12" customHeight="1" x14ac:dyDescent="0.25">
      <c r="A157" s="158" t="s">
        <v>62</v>
      </c>
      <c r="B157" s="169"/>
      <c r="C157" s="169" t="str">
        <f>IF(RES_hhdet_in_tes!C157=0,"",RES_hhdet_in_tes!C157/RES_hhdet_in_fec!C157)</f>
        <v/>
      </c>
      <c r="D157" s="169" t="str">
        <f>IF(RES_hhdet_in_tes!D157=0,"",RES_hhdet_in_tes!D157/RES_hhdet_in_fec!D157)</f>
        <v/>
      </c>
      <c r="E157" s="169" t="str">
        <f>IF(RES_hhdet_in_tes!E157=0,"",RES_hhdet_in_tes!E157/RES_hhdet_in_fec!E157)</f>
        <v/>
      </c>
      <c r="F157" s="169" t="str">
        <f>IF(RES_hhdet_in_tes!F157=0,"",RES_hhdet_in_tes!F157/RES_hhdet_in_fec!F157)</f>
        <v/>
      </c>
      <c r="G157" s="169" t="str">
        <f>IF(RES_hhdet_in_tes!G157=0,"",RES_hhdet_in_tes!G157/RES_hhdet_in_fec!G157)</f>
        <v/>
      </c>
      <c r="H157" s="169" t="str">
        <f>IF(RES_hhdet_in_tes!H157=0,"",RES_hhdet_in_tes!H157/RES_hhdet_in_fec!H157)</f>
        <v/>
      </c>
      <c r="I157" s="169" t="str">
        <f>IF(RES_hhdet_in_tes!I157=0,"",RES_hhdet_in_tes!I157/RES_hhdet_in_fec!I157)</f>
        <v/>
      </c>
      <c r="J157" s="169" t="str">
        <f>IF(RES_hhdet_in_tes!J157=0,"",RES_hhdet_in_tes!J157/RES_hhdet_in_fec!J157)</f>
        <v/>
      </c>
      <c r="K157" s="169" t="str">
        <f>IF(RES_hhdet_in_tes!K157=0,"",RES_hhdet_in_tes!K157/RES_hhdet_in_fec!K157)</f>
        <v/>
      </c>
      <c r="L157" s="169" t="str">
        <f>IF(RES_hhdet_in_tes!L157=0,"",RES_hhdet_in_tes!L157/RES_hhdet_in_fec!L157)</f>
        <v/>
      </c>
      <c r="M157" s="169" t="str">
        <f>IF(RES_hhdet_in_tes!M157=0,"",RES_hhdet_in_tes!M157/RES_hhdet_in_fec!M157)</f>
        <v/>
      </c>
      <c r="N157" s="169" t="str">
        <f>IF(RES_hhdet_in_tes!N157=0,"",RES_hhdet_in_tes!N157/RES_hhdet_in_fec!N157)</f>
        <v/>
      </c>
      <c r="O157" s="169" t="str">
        <f>IF(RES_hhdet_in_tes!O157=0,"",RES_hhdet_in_tes!O157/RES_hhdet_in_fec!O157)</f>
        <v/>
      </c>
      <c r="P157" s="169" t="str">
        <f>IF(RES_hhdet_in_tes!P157=0,"",RES_hhdet_in_tes!P157/RES_hhdet_in_fec!P157)</f>
        <v/>
      </c>
      <c r="Q157" s="169" t="str">
        <f>IF(RES_hhdet_in_tes!Q157=0,"",RES_hhdet_in_tes!Q157/RES_hhdet_in_fec!Q157)</f>
        <v/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 t="str">
        <f>IF(RES_hhdet_in_tes!C159=0,"",RES_hhdet_in_tes!C159/RES_hhdet_in_fec!C159)</f>
        <v/>
      </c>
      <c r="D159" s="65" t="str">
        <f>IF(RES_hhdet_in_tes!D159=0,"",RES_hhdet_in_tes!D159/RES_hhdet_in_fec!D159)</f>
        <v/>
      </c>
      <c r="E159" s="65" t="str">
        <f>IF(RES_hhdet_in_tes!E159=0,"",RES_hhdet_in_tes!E159/RES_hhdet_in_fec!E159)</f>
        <v/>
      </c>
      <c r="F159" s="65" t="str">
        <f>IF(RES_hhdet_in_tes!F159=0,"",RES_hhdet_in_tes!F159/RES_hhdet_in_fec!F159)</f>
        <v/>
      </c>
      <c r="G159" s="65" t="str">
        <f>IF(RES_hhdet_in_tes!G159=0,"",RES_hhdet_in_tes!G159/RES_hhdet_in_fec!G159)</f>
        <v/>
      </c>
      <c r="H159" s="65" t="str">
        <f>IF(RES_hhdet_in_tes!H159=0,"",RES_hhdet_in_tes!H159/RES_hhdet_in_fec!H159)</f>
        <v/>
      </c>
      <c r="I159" s="65" t="str">
        <f>IF(RES_hhdet_in_tes!I159=0,"",RES_hhdet_in_tes!I159/RES_hhdet_in_fec!I159)</f>
        <v/>
      </c>
      <c r="J159" s="65" t="str">
        <f>IF(RES_hhdet_in_tes!J159=0,"",RES_hhdet_in_tes!J159/RES_hhdet_in_fec!J159)</f>
        <v/>
      </c>
      <c r="K159" s="65" t="str">
        <f>IF(RES_hhdet_in_tes!K159=0,"",RES_hhdet_in_tes!K159/RES_hhdet_in_fec!K159)</f>
        <v/>
      </c>
      <c r="L159" s="65" t="str">
        <f>IF(RES_hhdet_in_tes!L159=0,"",RES_hhdet_in_tes!L159/RES_hhdet_in_fec!L159)</f>
        <v/>
      </c>
      <c r="M159" s="65" t="str">
        <f>IF(RES_hhdet_in_tes!M159=0,"",RES_hhdet_in_tes!M159/RES_hhdet_in_fec!M159)</f>
        <v/>
      </c>
      <c r="N159" s="65" t="str">
        <f>IF(RES_hhdet_in_tes!N159=0,"",RES_hhdet_in_tes!N159/RES_hhdet_in_fec!N159)</f>
        <v/>
      </c>
      <c r="O159" s="65" t="str">
        <f>IF(RES_hhdet_in_tes!O159=0,"",RES_hhdet_in_tes!O159/RES_hhdet_in_fec!O159)</f>
        <v/>
      </c>
      <c r="P159" s="65" t="str">
        <f>IF(RES_hhdet_in_tes!P159=0,"",RES_hhdet_in_tes!P159/RES_hhdet_in_fec!P159)</f>
        <v/>
      </c>
      <c r="Q159" s="65" t="str">
        <f>IF(RES_hhdet_in_tes!Q159=0,"",RES_hhdet_in_tes!Q159/RES_hhdet_in_fec!Q159)</f>
        <v/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>
        <f>IF(RES_hhdet_in_tes!C161=0,"",RES_hhdet_in_tes!C161/RES_hhdet_in_fec!C161)</f>
        <v>0.74616430676225443</v>
      </c>
      <c r="D161" s="175">
        <f>IF(RES_hhdet_in_tes!D161=0,"",RES_hhdet_in_tes!D161/RES_hhdet_in_fec!D161)</f>
        <v>0.75159354182514659</v>
      </c>
      <c r="E161" s="175">
        <f>IF(RES_hhdet_in_tes!E161=0,"",RES_hhdet_in_tes!E161/RES_hhdet_in_fec!E161)</f>
        <v>0.75654311027581544</v>
      </c>
      <c r="F161" s="175">
        <f>IF(RES_hhdet_in_tes!F161=0,"",RES_hhdet_in_tes!F161/RES_hhdet_in_fec!F161)</f>
        <v>0.76146373380604127</v>
      </c>
      <c r="G161" s="175">
        <f>IF(RES_hhdet_in_tes!G161=0,"",RES_hhdet_in_tes!G161/RES_hhdet_in_fec!G161)</f>
        <v>0.76550881630635659</v>
      </c>
      <c r="H161" s="175">
        <f>IF(RES_hhdet_in_tes!H161=0,"",RES_hhdet_in_tes!H161/RES_hhdet_in_fec!H161)</f>
        <v>0.77052245844468592</v>
      </c>
      <c r="I161" s="175">
        <f>IF(RES_hhdet_in_tes!I161=0,"",RES_hhdet_in_tes!I161/RES_hhdet_in_fec!I161)</f>
        <v>0.77478833653897439</v>
      </c>
      <c r="J161" s="175">
        <f>IF(RES_hhdet_in_tes!J161=0,"",RES_hhdet_in_tes!J161/RES_hhdet_in_fec!J161)</f>
        <v>0.78013662554832885</v>
      </c>
      <c r="K161" s="175">
        <f>IF(RES_hhdet_in_tes!K161=0,"",RES_hhdet_in_tes!K161/RES_hhdet_in_fec!K161)</f>
        <v>0.78182922715607539</v>
      </c>
      <c r="L161" s="175">
        <f>IF(RES_hhdet_in_tes!L161=0,"",RES_hhdet_in_tes!L161/RES_hhdet_in_fec!L161)</f>
        <v>0.78308571174837194</v>
      </c>
      <c r="M161" s="175" t="str">
        <f>IF(RES_hhdet_in_tes!M161=0,"",RES_hhdet_in_tes!M161/RES_hhdet_in_fec!M161)</f>
        <v/>
      </c>
      <c r="N161" s="175" t="str">
        <f>IF(RES_hhdet_in_tes!N161=0,"",RES_hhdet_in_tes!N161/RES_hhdet_in_fec!N161)</f>
        <v/>
      </c>
      <c r="O161" s="175">
        <f>IF(RES_hhdet_in_tes!O161=0,"",RES_hhdet_in_tes!O161/RES_hhdet_in_fec!O161)</f>
        <v>0.78868364903830446</v>
      </c>
      <c r="P161" s="175">
        <f>IF(RES_hhdet_in_tes!P161=0,"",RES_hhdet_in_tes!P161/RES_hhdet_in_fec!P161)</f>
        <v>0.81673987479928734</v>
      </c>
      <c r="Q161" s="175" t="str">
        <f>IF(RES_hhdet_in_tes!Q161=0,"",RES_hhdet_in_tes!Q161/RES_hhdet_in_fec!Q161)</f>
        <v/>
      </c>
    </row>
    <row r="162" spans="1:17" ht="12.95" customHeight="1" x14ac:dyDescent="0.25">
      <c r="A162" s="158" t="s">
        <v>65</v>
      </c>
      <c r="B162" s="169"/>
      <c r="C162" s="169">
        <f>IF(RES_hhdet_in_tes!C162=0,"",RES_hhdet_in_tes!C162/RES_hhdet_in_fec!C162)</f>
        <v>0.74168558619118941</v>
      </c>
      <c r="D162" s="169">
        <f>IF(RES_hhdet_in_tes!D162=0,"",RES_hhdet_in_tes!D162/RES_hhdet_in_fec!D162)</f>
        <v>0.74634515759456488</v>
      </c>
      <c r="E162" s="169">
        <f>IF(RES_hhdet_in_tes!E162=0,"",RES_hhdet_in_tes!E162/RES_hhdet_in_fec!E162)</f>
        <v>0.75058435172410287</v>
      </c>
      <c r="F162" s="169">
        <f>IF(RES_hhdet_in_tes!F162=0,"",RES_hhdet_in_tes!F162/RES_hhdet_in_fec!F162)</f>
        <v>0.7549537561625278</v>
      </c>
      <c r="G162" s="169">
        <f>IF(RES_hhdet_in_tes!G162=0,"",RES_hhdet_in_tes!G162/RES_hhdet_in_fec!G162)</f>
        <v>0.75874352209074281</v>
      </c>
      <c r="H162" s="169">
        <f>IF(RES_hhdet_in_tes!H162=0,"",RES_hhdet_in_tes!H162/RES_hhdet_in_fec!H162)</f>
        <v>0.76306973912933973</v>
      </c>
      <c r="I162" s="169">
        <f>IF(RES_hhdet_in_tes!I162=0,"",RES_hhdet_in_tes!I162/RES_hhdet_in_fec!I162)</f>
        <v>0.76710118795735172</v>
      </c>
      <c r="J162" s="169">
        <f>IF(RES_hhdet_in_tes!J162=0,"",RES_hhdet_in_tes!J162/RES_hhdet_in_fec!J162)</f>
        <v>0.77206527325430763</v>
      </c>
      <c r="K162" s="169">
        <f>IF(RES_hhdet_in_tes!K162=0,"",RES_hhdet_in_tes!K162/RES_hhdet_in_fec!K162)</f>
        <v>0.77551692785221849</v>
      </c>
      <c r="L162" s="169">
        <f>IF(RES_hhdet_in_tes!L162=0,"",RES_hhdet_in_tes!L162/RES_hhdet_in_fec!L162)</f>
        <v>0.77865090112952462</v>
      </c>
      <c r="M162" s="169" t="str">
        <f>IF(RES_hhdet_in_tes!M162=0,"",RES_hhdet_in_tes!M162/RES_hhdet_in_fec!M162)</f>
        <v/>
      </c>
      <c r="N162" s="169" t="str">
        <f>IF(RES_hhdet_in_tes!N162=0,"",RES_hhdet_in_tes!N162/RES_hhdet_in_fec!N162)</f>
        <v/>
      </c>
      <c r="O162" s="169">
        <f>IF(RES_hhdet_in_tes!O162=0,"",RES_hhdet_in_tes!O162/RES_hhdet_in_fec!O162)</f>
        <v>0.78627683591923558</v>
      </c>
      <c r="P162" s="169">
        <f>IF(RES_hhdet_in_tes!P162=0,"",RES_hhdet_in_tes!P162/RES_hhdet_in_fec!P162)</f>
        <v>0.78848799018399196</v>
      </c>
      <c r="Q162" s="169" t="str">
        <f>IF(RES_hhdet_in_tes!Q162=0,"",RES_hhdet_in_tes!Q162/RES_hhdet_in_fec!Q162)</f>
        <v/>
      </c>
    </row>
    <row r="163" spans="1:17" ht="12" customHeight="1" x14ac:dyDescent="0.25">
      <c r="A163" s="23" t="s">
        <v>60</v>
      </c>
      <c r="B163" s="65"/>
      <c r="C163" s="65">
        <f>IF(RES_hhdet_in_tes!C163=0,"",RES_hhdet_in_tes!C163/RES_hhdet_in_fec!C163)</f>
        <v>0.74168558619118941</v>
      </c>
      <c r="D163" s="65">
        <f>IF(RES_hhdet_in_tes!D163=0,"",RES_hhdet_in_tes!D163/RES_hhdet_in_fec!D163)</f>
        <v>0.74634515759456488</v>
      </c>
      <c r="E163" s="65">
        <f>IF(RES_hhdet_in_tes!E163=0,"",RES_hhdet_in_tes!E163/RES_hhdet_in_fec!E163)</f>
        <v>0.75058435172410287</v>
      </c>
      <c r="F163" s="65">
        <f>IF(RES_hhdet_in_tes!F163=0,"",RES_hhdet_in_tes!F163/RES_hhdet_in_fec!F163)</f>
        <v>0.7549537561625278</v>
      </c>
      <c r="G163" s="65">
        <f>IF(RES_hhdet_in_tes!G163=0,"",RES_hhdet_in_tes!G163/RES_hhdet_in_fec!G163)</f>
        <v>0.75874352209074281</v>
      </c>
      <c r="H163" s="65">
        <f>IF(RES_hhdet_in_tes!H163=0,"",RES_hhdet_in_tes!H163/RES_hhdet_in_fec!H163)</f>
        <v>0.76306973912933973</v>
      </c>
      <c r="I163" s="65">
        <f>IF(RES_hhdet_in_tes!I163=0,"",RES_hhdet_in_tes!I163/RES_hhdet_in_fec!I163)</f>
        <v>0.76710118795735172</v>
      </c>
      <c r="J163" s="65">
        <f>IF(RES_hhdet_in_tes!J163=0,"",RES_hhdet_in_tes!J163/RES_hhdet_in_fec!J163)</f>
        <v>0.77206527325430763</v>
      </c>
      <c r="K163" s="65">
        <f>IF(RES_hhdet_in_tes!K163=0,"",RES_hhdet_in_tes!K163/RES_hhdet_in_fec!K163)</f>
        <v>0.77551692785221849</v>
      </c>
      <c r="L163" s="65">
        <f>IF(RES_hhdet_in_tes!L163=0,"",RES_hhdet_in_tes!L163/RES_hhdet_in_fec!L163)</f>
        <v>0.77865090112952462</v>
      </c>
      <c r="M163" s="65" t="str">
        <f>IF(RES_hhdet_in_tes!M163=0,"",RES_hhdet_in_tes!M163/RES_hhdet_in_fec!M163)</f>
        <v/>
      </c>
      <c r="N163" s="65" t="str">
        <f>IF(RES_hhdet_in_tes!N163=0,"",RES_hhdet_in_tes!N163/RES_hhdet_in_fec!N163)</f>
        <v/>
      </c>
      <c r="O163" s="65">
        <f>IF(RES_hhdet_in_tes!O163=0,"",RES_hhdet_in_tes!O163/RES_hhdet_in_fec!O163)</f>
        <v>0.78627683591923558</v>
      </c>
      <c r="P163" s="65">
        <f>IF(RES_hhdet_in_tes!P163=0,"",RES_hhdet_in_tes!P163/RES_hhdet_in_fec!P163)</f>
        <v>0.78848799018399196</v>
      </c>
      <c r="Q163" s="65" t="str">
        <f>IF(RES_hhdet_in_tes!Q163=0,"",RES_hhdet_in_tes!Q163/RES_hhdet_in_fec!Q163)</f>
        <v/>
      </c>
    </row>
    <row r="164" spans="1:17" ht="12.95" customHeight="1" x14ac:dyDescent="0.25">
      <c r="A164" s="158" t="s">
        <v>112</v>
      </c>
      <c r="B164" s="169"/>
      <c r="C164" s="169" t="str">
        <f>IF(RES_hhdet_in_tes!C164=0,"",RES_hhdet_in_tes!C164/RES_hhdet_in_fec!C164)</f>
        <v/>
      </c>
      <c r="D164" s="169" t="str">
        <f>IF(RES_hhdet_in_tes!D164=0,"",RES_hhdet_in_tes!D164/RES_hhdet_in_fec!D164)</f>
        <v/>
      </c>
      <c r="E164" s="169" t="str">
        <f>IF(RES_hhdet_in_tes!E164=0,"",RES_hhdet_in_tes!E164/RES_hhdet_in_fec!E164)</f>
        <v/>
      </c>
      <c r="F164" s="169" t="str">
        <f>IF(RES_hhdet_in_tes!F164=0,"",RES_hhdet_in_tes!F164/RES_hhdet_in_fec!F164)</f>
        <v/>
      </c>
      <c r="G164" s="169" t="str">
        <f>IF(RES_hhdet_in_tes!G164=0,"",RES_hhdet_in_tes!G164/RES_hhdet_in_fec!G164)</f>
        <v/>
      </c>
      <c r="H164" s="169" t="str">
        <f>IF(RES_hhdet_in_tes!H164=0,"",RES_hhdet_in_tes!H164/RES_hhdet_in_fec!H164)</f>
        <v/>
      </c>
      <c r="I164" s="169" t="str">
        <f>IF(RES_hhdet_in_tes!I164=0,"",RES_hhdet_in_tes!I164/RES_hhdet_in_fec!I164)</f>
        <v/>
      </c>
      <c r="J164" s="169">
        <f>IF(RES_hhdet_in_tes!J164=0,"",RES_hhdet_in_tes!J164/RES_hhdet_in_fec!J164)</f>
        <v>2.239791843913991</v>
      </c>
      <c r="K164" s="169">
        <f>IF(RES_hhdet_in_tes!K164=0,"",RES_hhdet_in_tes!K164/RES_hhdet_in_fec!K164)</f>
        <v>2.3552030448306427</v>
      </c>
      <c r="L164" s="169">
        <f>IF(RES_hhdet_in_tes!L164=0,"",RES_hhdet_in_tes!L164/RES_hhdet_in_fec!L164)</f>
        <v>2.4977478764512084</v>
      </c>
      <c r="M164" s="169" t="str">
        <f>IF(RES_hhdet_in_tes!M164=0,"",RES_hhdet_in_tes!M164/RES_hhdet_in_fec!M164)</f>
        <v/>
      </c>
      <c r="N164" s="169" t="str">
        <f>IF(RES_hhdet_in_tes!N164=0,"",RES_hhdet_in_tes!N164/RES_hhdet_in_fec!N164)</f>
        <v/>
      </c>
      <c r="O164" s="169">
        <f>IF(RES_hhdet_in_tes!O164=0,"",RES_hhdet_in_tes!O164/RES_hhdet_in_fec!O164)</f>
        <v>2.9137365045646892</v>
      </c>
      <c r="P164" s="169">
        <f>IF(RES_hhdet_in_tes!P164=0,"",RES_hhdet_in_tes!P164/RES_hhdet_in_fec!P164)</f>
        <v>3.040334249697755</v>
      </c>
      <c r="Q164" s="169" t="str">
        <f>IF(RES_hhdet_in_tes!Q164=0,"",RES_hhdet_in_tes!Q164/RES_hhdet_in_fec!Q164)</f>
        <v/>
      </c>
    </row>
    <row r="165" spans="1:17" ht="12" customHeight="1" x14ac:dyDescent="0.25">
      <c r="A165" s="23" t="s">
        <v>60</v>
      </c>
      <c r="B165" s="73"/>
      <c r="C165" s="73" t="str">
        <f>IF(RES_hhdet_in_tes!C165=0,"",RES_hhdet_in_tes!C165/RES_hhdet_in_fec!C165)</f>
        <v/>
      </c>
      <c r="D165" s="73" t="str">
        <f>IF(RES_hhdet_in_tes!D165=0,"",RES_hhdet_in_tes!D165/RES_hhdet_in_fec!D165)</f>
        <v/>
      </c>
      <c r="E165" s="73" t="str">
        <f>IF(RES_hhdet_in_tes!E165=0,"",RES_hhdet_in_tes!E165/RES_hhdet_in_fec!E165)</f>
        <v/>
      </c>
      <c r="F165" s="73" t="str">
        <f>IF(RES_hhdet_in_tes!F165=0,"",RES_hhdet_in_tes!F165/RES_hhdet_in_fec!F165)</f>
        <v/>
      </c>
      <c r="G165" s="73" t="str">
        <f>IF(RES_hhdet_in_tes!G165=0,"",RES_hhdet_in_tes!G165/RES_hhdet_in_fec!G165)</f>
        <v/>
      </c>
      <c r="H165" s="73" t="str">
        <f>IF(RES_hhdet_in_tes!H165=0,"",RES_hhdet_in_tes!H165/RES_hhdet_in_fec!H165)</f>
        <v/>
      </c>
      <c r="I165" s="73" t="str">
        <f>IF(RES_hhdet_in_tes!I165=0,"",RES_hhdet_in_tes!I165/RES_hhdet_in_fec!I165)</f>
        <v/>
      </c>
      <c r="J165" s="73">
        <f>IF(RES_hhdet_in_tes!J165=0,"",RES_hhdet_in_tes!J165/RES_hhdet_in_fec!J165)</f>
        <v>2.239791843913991</v>
      </c>
      <c r="K165" s="73">
        <f>IF(RES_hhdet_in_tes!K165=0,"",RES_hhdet_in_tes!K165/RES_hhdet_in_fec!K165)</f>
        <v>2.3552030448306427</v>
      </c>
      <c r="L165" s="73">
        <f>IF(RES_hhdet_in_tes!L165=0,"",RES_hhdet_in_tes!L165/RES_hhdet_in_fec!L165)</f>
        <v>2.4977478764512084</v>
      </c>
      <c r="M165" s="73" t="str">
        <f>IF(RES_hhdet_in_tes!M165=0,"",RES_hhdet_in_tes!M165/RES_hhdet_in_fec!M165)</f>
        <v/>
      </c>
      <c r="N165" s="73" t="str">
        <f>IF(RES_hhdet_in_tes!N165=0,"",RES_hhdet_in_tes!N165/RES_hhdet_in_fec!N165)</f>
        <v/>
      </c>
      <c r="O165" s="73">
        <f>IF(RES_hhdet_in_tes!O165=0,"",RES_hhdet_in_tes!O165/RES_hhdet_in_fec!O165)</f>
        <v>2.9137365045646892</v>
      </c>
      <c r="P165" s="73">
        <f>IF(RES_hhdet_in_tes!P165=0,"",RES_hhdet_in_tes!P165/RES_hhdet_in_fec!P165)</f>
        <v>3.040334249697755</v>
      </c>
      <c r="Q165" s="73" t="str">
        <f>IF(RES_hhdet_in_tes!Q165=0,"",RES_hhdet_in_tes!Q165/RES_hhdet_in_fec!Q165)</f>
        <v/>
      </c>
    </row>
    <row r="166" spans="1:17" ht="12" customHeight="1" x14ac:dyDescent="0.25">
      <c r="A166" s="158" t="s">
        <v>63</v>
      </c>
      <c r="B166" s="169"/>
      <c r="C166" s="169">
        <f>IF(RES_hhdet_in_tes!C166=0,"",RES_hhdet_in_tes!C166/RES_hhdet_in_fec!C166)</f>
        <v>0.73450830239928322</v>
      </c>
      <c r="D166" s="169">
        <f>IF(RES_hhdet_in_tes!D166=0,"",RES_hhdet_in_tes!D166/RES_hhdet_in_fec!D166)</f>
        <v>0.74204962578580236</v>
      </c>
      <c r="E166" s="169">
        <f>IF(RES_hhdet_in_tes!E166=0,"",RES_hhdet_in_tes!E166/RES_hhdet_in_fec!E166)</f>
        <v>0.75007362068982308</v>
      </c>
      <c r="F166" s="169">
        <f>IF(RES_hhdet_in_tes!F166=0,"",RES_hhdet_in_tes!F166/RES_hhdet_in_fec!F166)</f>
        <v>0.75794223276393313</v>
      </c>
      <c r="G166" s="169">
        <f>IF(RES_hhdet_in_tes!G166=0,"",RES_hhdet_in_tes!G166/RES_hhdet_in_fec!G166)</f>
        <v>0.7637080813219258</v>
      </c>
      <c r="H166" s="169">
        <f>IF(RES_hhdet_in_tes!H166=0,"",RES_hhdet_in_tes!H166/RES_hhdet_in_fec!H166)</f>
        <v>0.77148516667397082</v>
      </c>
      <c r="I166" s="169">
        <f>IF(RES_hhdet_in_tes!I166=0,"",RES_hhdet_in_tes!I166/RES_hhdet_in_fec!I166)</f>
        <v>0.77953102894175974</v>
      </c>
      <c r="J166" s="169">
        <f>IF(RES_hhdet_in_tes!J166=0,"",RES_hhdet_in_tes!J166/RES_hhdet_in_fec!J166)</f>
        <v>0.78569567421955866</v>
      </c>
      <c r="K166" s="169">
        <f>IF(RES_hhdet_in_tes!K166=0,"",RES_hhdet_in_tes!K166/RES_hhdet_in_fec!K166)</f>
        <v>0.78183237041896392</v>
      </c>
      <c r="L166" s="169">
        <f>IF(RES_hhdet_in_tes!L166=0,"",RES_hhdet_in_tes!L166/RES_hhdet_in_fec!L166)</f>
        <v>0.77760840655680041</v>
      </c>
      <c r="M166" s="169" t="str">
        <f>IF(RES_hhdet_in_tes!M166=0,"",RES_hhdet_in_tes!M166/RES_hhdet_in_fec!M166)</f>
        <v/>
      </c>
      <c r="N166" s="169" t="str">
        <f>IF(RES_hhdet_in_tes!N166=0,"",RES_hhdet_in_tes!N166/RES_hhdet_in_fec!N166)</f>
        <v/>
      </c>
      <c r="O166" s="169">
        <f>IF(RES_hhdet_in_tes!O166=0,"",RES_hhdet_in_tes!O166/RES_hhdet_in_fec!O166)</f>
        <v>0.77262763846179161</v>
      </c>
      <c r="P166" s="169">
        <f>IF(RES_hhdet_in_tes!P166=0,"",RES_hhdet_in_tes!P166/RES_hhdet_in_fec!P166)</f>
        <v>0.77510933667031401</v>
      </c>
      <c r="Q166" s="169" t="str">
        <f>IF(RES_hhdet_in_tes!Q166=0,"",RES_hhdet_in_tes!Q166/RES_hhdet_in_fec!Q166)</f>
        <v/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>
        <f>IF(RES_hhdet_in_tes!C171=0,"",RES_hhdet_in_tes!C171/RES_hhdet_in_fec!C171)</f>
        <v>0.73450830239928322</v>
      </c>
      <c r="D171" s="171">
        <f>IF(RES_hhdet_in_tes!D171=0,"",RES_hhdet_in_tes!D171/RES_hhdet_in_fec!D171)</f>
        <v>0.74204962578580236</v>
      </c>
      <c r="E171" s="171">
        <f>IF(RES_hhdet_in_tes!E171=0,"",RES_hhdet_in_tes!E171/RES_hhdet_in_fec!E171)</f>
        <v>0.75007362068982308</v>
      </c>
      <c r="F171" s="171">
        <f>IF(RES_hhdet_in_tes!F171=0,"",RES_hhdet_in_tes!F171/RES_hhdet_in_fec!F171)</f>
        <v>0.75794223276393313</v>
      </c>
      <c r="G171" s="171">
        <f>IF(RES_hhdet_in_tes!G171=0,"",RES_hhdet_in_tes!G171/RES_hhdet_in_fec!G171)</f>
        <v>0.7637080813219258</v>
      </c>
      <c r="H171" s="171">
        <f>IF(RES_hhdet_in_tes!H171=0,"",RES_hhdet_in_tes!H171/RES_hhdet_in_fec!H171)</f>
        <v>0.77148516667397082</v>
      </c>
      <c r="I171" s="171">
        <f>IF(RES_hhdet_in_tes!I171=0,"",RES_hhdet_in_tes!I171/RES_hhdet_in_fec!I171)</f>
        <v>0.77953102894175974</v>
      </c>
      <c r="J171" s="171">
        <f>IF(RES_hhdet_in_tes!J171=0,"",RES_hhdet_in_tes!J171/RES_hhdet_in_fec!J171)</f>
        <v>0.78569567421955866</v>
      </c>
      <c r="K171" s="171">
        <f>IF(RES_hhdet_in_tes!K171=0,"",RES_hhdet_in_tes!K171/RES_hhdet_in_fec!K171)</f>
        <v>0.78183237041896392</v>
      </c>
      <c r="L171" s="171">
        <f>IF(RES_hhdet_in_tes!L171=0,"",RES_hhdet_in_tes!L171/RES_hhdet_in_fec!L171)</f>
        <v>0.77760840655680041</v>
      </c>
      <c r="M171" s="171" t="str">
        <f>IF(RES_hhdet_in_tes!M171=0,"",RES_hhdet_in_tes!M171/RES_hhdet_in_fec!M171)</f>
        <v/>
      </c>
      <c r="N171" s="171" t="str">
        <f>IF(RES_hhdet_in_tes!N171=0,"",RES_hhdet_in_tes!N171/RES_hhdet_in_fec!N171)</f>
        <v/>
      </c>
      <c r="O171" s="171">
        <f>IF(RES_hhdet_in_tes!O171=0,"",RES_hhdet_in_tes!O171/RES_hhdet_in_fec!O171)</f>
        <v>0.77262763846179161</v>
      </c>
      <c r="P171" s="171">
        <f>IF(RES_hhdet_in_tes!P171=0,"",RES_hhdet_in_tes!P171/RES_hhdet_in_fec!P171)</f>
        <v>0.77510933667031401</v>
      </c>
      <c r="Q171" s="171" t="str">
        <f>IF(RES_hhdet_in_tes!Q171=0,"",RES_hhdet_in_tes!Q171/RES_hhdet_in_fec!Q171)</f>
        <v/>
      </c>
    </row>
    <row r="172" spans="1:17" ht="12" customHeight="1" x14ac:dyDescent="0.25">
      <c r="A172" s="161" t="s">
        <v>141</v>
      </c>
      <c r="B172" s="170"/>
      <c r="C172" s="170" t="str">
        <f>IF(RES_hhdet_in_tes!C172=0,"",RES_hhdet_in_tes!C172/RES_hhdet_in_fec!C172)</f>
        <v/>
      </c>
      <c r="D172" s="170" t="str">
        <f>IF(RES_hhdet_in_tes!D172=0,"",RES_hhdet_in_tes!D172/RES_hhdet_in_fec!D172)</f>
        <v/>
      </c>
      <c r="E172" s="170" t="str">
        <f>IF(RES_hhdet_in_tes!E172=0,"",RES_hhdet_in_tes!E172/RES_hhdet_in_fec!E172)</f>
        <v/>
      </c>
      <c r="F172" s="170" t="str">
        <f>IF(RES_hhdet_in_tes!F172=0,"",RES_hhdet_in_tes!F172/RES_hhdet_in_fec!F172)</f>
        <v/>
      </c>
      <c r="G172" s="170" t="str">
        <f>IF(RES_hhdet_in_tes!G172=0,"",RES_hhdet_in_tes!G172/RES_hhdet_in_fec!G172)</f>
        <v/>
      </c>
      <c r="H172" s="170" t="str">
        <f>IF(RES_hhdet_in_tes!H172=0,"",RES_hhdet_in_tes!H172/RES_hhdet_in_fec!H172)</f>
        <v/>
      </c>
      <c r="I172" s="170" t="str">
        <f>IF(RES_hhdet_in_tes!I172=0,"",RES_hhdet_in_tes!I172/RES_hhdet_in_fec!I172)</f>
        <v/>
      </c>
      <c r="J172" s="170" t="str">
        <f>IF(RES_hhdet_in_tes!J172=0,"",RES_hhdet_in_tes!J172/RES_hhdet_in_fec!J172)</f>
        <v/>
      </c>
      <c r="K172" s="170" t="str">
        <f>IF(RES_hhdet_in_tes!K172=0,"",RES_hhdet_in_tes!K172/RES_hhdet_in_fec!K172)</f>
        <v/>
      </c>
      <c r="L172" s="170" t="str">
        <f>IF(RES_hhdet_in_tes!L172=0,"",RES_hhdet_in_tes!L172/RES_hhdet_in_fec!L172)</f>
        <v/>
      </c>
      <c r="M172" s="170" t="str">
        <f>IF(RES_hhdet_in_tes!M172=0,"",RES_hhdet_in_tes!M172/RES_hhdet_in_fec!M172)</f>
        <v/>
      </c>
      <c r="N172" s="170" t="str">
        <f>IF(RES_hhdet_in_tes!N172=0,"",RES_hhdet_in_tes!N172/RES_hhdet_in_fec!N172)</f>
        <v/>
      </c>
      <c r="O172" s="170" t="str">
        <f>IF(RES_hhdet_in_tes!O172=0,"",RES_hhdet_in_tes!O172/RES_hhdet_in_fec!O172)</f>
        <v/>
      </c>
      <c r="P172" s="170" t="str">
        <f>IF(RES_hhdet_in_tes!P172=0,"",RES_hhdet_in_tes!P172/RES_hhdet_in_fec!P172)</f>
        <v/>
      </c>
      <c r="Q172" s="170" t="str">
        <f>IF(RES_hhdet_in_tes!Q172=0,"",RES_hhdet_in_tes!Q172/RES_hhdet_in_fec!Q172)</f>
        <v/>
      </c>
    </row>
    <row r="173" spans="1:17" ht="12" customHeight="1" x14ac:dyDescent="0.25">
      <c r="A173" s="148" t="s">
        <v>60</v>
      </c>
      <c r="B173" s="73"/>
      <c r="C173" s="73" t="str">
        <f>IF(RES_hhdet_in_tes!C173=0,"",RES_hhdet_in_tes!C173/RES_hhdet_in_fec!C173)</f>
        <v/>
      </c>
      <c r="D173" s="73" t="str">
        <f>IF(RES_hhdet_in_tes!D173=0,"",RES_hhdet_in_tes!D173/RES_hhdet_in_fec!D173)</f>
        <v/>
      </c>
      <c r="E173" s="73" t="str">
        <f>IF(RES_hhdet_in_tes!E173=0,"",RES_hhdet_in_tes!E173/RES_hhdet_in_fec!E173)</f>
        <v/>
      </c>
      <c r="F173" s="73" t="str">
        <f>IF(RES_hhdet_in_tes!F173=0,"",RES_hhdet_in_tes!F173/RES_hhdet_in_fec!F173)</f>
        <v/>
      </c>
      <c r="G173" s="73" t="str">
        <f>IF(RES_hhdet_in_tes!G173=0,"",RES_hhdet_in_tes!G173/RES_hhdet_in_fec!G173)</f>
        <v/>
      </c>
      <c r="H173" s="73" t="str">
        <f>IF(RES_hhdet_in_tes!H173=0,"",RES_hhdet_in_tes!H173/RES_hhdet_in_fec!H173)</f>
        <v/>
      </c>
      <c r="I173" s="73" t="str">
        <f>IF(RES_hhdet_in_tes!I173=0,"",RES_hhdet_in_tes!I173/RES_hhdet_in_fec!I173)</f>
        <v/>
      </c>
      <c r="J173" s="73" t="str">
        <f>IF(RES_hhdet_in_tes!J173=0,"",RES_hhdet_in_tes!J173/RES_hhdet_in_fec!J173)</f>
        <v/>
      </c>
      <c r="K173" s="73" t="str">
        <f>IF(RES_hhdet_in_tes!K173=0,"",RES_hhdet_in_tes!K173/RES_hhdet_in_fec!K173)</f>
        <v/>
      </c>
      <c r="L173" s="73" t="str">
        <f>IF(RES_hhdet_in_tes!L173=0,"",RES_hhdet_in_tes!L173/RES_hhdet_in_fec!L173)</f>
        <v/>
      </c>
      <c r="M173" s="73" t="str">
        <f>IF(RES_hhdet_in_tes!M173=0,"",RES_hhdet_in_tes!M173/RES_hhdet_in_fec!M173)</f>
        <v/>
      </c>
      <c r="N173" s="73" t="str">
        <f>IF(RES_hhdet_in_tes!N173=0,"",RES_hhdet_in_tes!N173/RES_hhdet_in_fec!N173)</f>
        <v/>
      </c>
      <c r="O173" s="73" t="str">
        <f>IF(RES_hhdet_in_tes!O173=0,"",RES_hhdet_in_tes!O173/RES_hhdet_in_fec!O173)</f>
        <v/>
      </c>
      <c r="P173" s="73" t="str">
        <f>IF(RES_hhdet_in_tes!P173=0,"",RES_hhdet_in_tes!P173/RES_hhdet_in_fec!P173)</f>
        <v/>
      </c>
      <c r="Q173" s="73" t="str">
        <f>IF(RES_hhdet_in_tes!Q173=0,"",RES_hhdet_in_tes!Q173/RES_hhdet_in_fec!Q173)</f>
        <v/>
      </c>
    </row>
    <row r="174" spans="1:17" ht="12" customHeight="1" x14ac:dyDescent="0.25">
      <c r="A174" s="159" t="s">
        <v>59</v>
      </c>
      <c r="B174" s="65"/>
      <c r="C174" s="65" t="str">
        <f>IF(RES_hhdet_in_tes!C174=0,"",RES_hhdet_in_tes!C174/RES_hhdet_in_fec!C174)</f>
        <v/>
      </c>
      <c r="D174" s="65" t="str">
        <f>IF(RES_hhdet_in_tes!D174=0,"",RES_hhdet_in_tes!D174/RES_hhdet_in_fec!D174)</f>
        <v/>
      </c>
      <c r="E174" s="65" t="str">
        <f>IF(RES_hhdet_in_tes!E174=0,"",RES_hhdet_in_tes!E174/RES_hhdet_in_fec!E174)</f>
        <v/>
      </c>
      <c r="F174" s="65" t="str">
        <f>IF(RES_hhdet_in_tes!F174=0,"",RES_hhdet_in_tes!F174/RES_hhdet_in_fec!F174)</f>
        <v/>
      </c>
      <c r="G174" s="65" t="str">
        <f>IF(RES_hhdet_in_tes!G174=0,"",RES_hhdet_in_tes!G174/RES_hhdet_in_fec!G174)</f>
        <v/>
      </c>
      <c r="H174" s="65" t="str">
        <f>IF(RES_hhdet_in_tes!H174=0,"",RES_hhdet_in_tes!H174/RES_hhdet_in_fec!H174)</f>
        <v/>
      </c>
      <c r="I174" s="65" t="str">
        <f>IF(RES_hhdet_in_tes!I174=0,"",RES_hhdet_in_tes!I174/RES_hhdet_in_fec!I174)</f>
        <v/>
      </c>
      <c r="J174" s="65" t="str">
        <f>IF(RES_hhdet_in_tes!J174=0,"",RES_hhdet_in_tes!J174/RES_hhdet_in_fec!J174)</f>
        <v/>
      </c>
      <c r="K174" s="65" t="str">
        <f>IF(RES_hhdet_in_tes!K174=0,"",RES_hhdet_in_tes!K174/RES_hhdet_in_fec!K174)</f>
        <v/>
      </c>
      <c r="L174" s="65" t="str">
        <f>IF(RES_hhdet_in_tes!L174=0,"",RES_hhdet_in_tes!L174/RES_hhdet_in_fec!L174)</f>
        <v/>
      </c>
      <c r="M174" s="65" t="str">
        <f>IF(RES_hhdet_in_tes!M174=0,"",RES_hhdet_in_tes!M174/RES_hhdet_in_fec!M174)</f>
        <v/>
      </c>
      <c r="N174" s="65" t="str">
        <f>IF(RES_hhdet_in_tes!N174=0,"",RES_hhdet_in_tes!N174/RES_hhdet_in_fec!N174)</f>
        <v/>
      </c>
      <c r="O174" s="65" t="str">
        <f>IF(RES_hhdet_in_tes!O174=0,"",RES_hhdet_in_tes!O174/RES_hhdet_in_fec!O174)</f>
        <v/>
      </c>
      <c r="P174" s="65" t="str">
        <f>IF(RES_hhdet_in_tes!P174=0,"",RES_hhdet_in_tes!P174/RES_hhdet_in_fec!P174)</f>
        <v/>
      </c>
      <c r="Q174" s="65" t="str">
        <f>IF(RES_hhdet_in_tes!Q174=0,"",RES_hhdet_in_tes!Q174/RES_hhdet_in_fec!Q174)</f>
        <v/>
      </c>
    </row>
    <row r="175" spans="1:17" ht="12" customHeight="1" x14ac:dyDescent="0.25">
      <c r="A175" s="158" t="s">
        <v>62</v>
      </c>
      <c r="B175" s="169"/>
      <c r="C175" s="169">
        <f>IF(RES_hhdet_in_tes!C175=0,"",RES_hhdet_in_tes!C175/RES_hhdet_in_fec!C175)</f>
        <v>0.82267638015712152</v>
      </c>
      <c r="D175" s="169">
        <f>IF(RES_hhdet_in_tes!D175=0,"",RES_hhdet_in_tes!D175/RES_hhdet_in_fec!D175)</f>
        <v>0.82652573483483938</v>
      </c>
      <c r="E175" s="169">
        <f>IF(RES_hhdet_in_tes!E175=0,"",RES_hhdet_in_tes!E175/RES_hhdet_in_fec!E175)</f>
        <v>0.83075753314145617</v>
      </c>
      <c r="F175" s="169">
        <f>IF(RES_hhdet_in_tes!F175=0,"",RES_hhdet_in_tes!F175/RES_hhdet_in_fec!F175)</f>
        <v>0.8349676912815488</v>
      </c>
      <c r="G175" s="169">
        <f>IF(RES_hhdet_in_tes!G175=0,"",RES_hhdet_in_tes!G175/RES_hhdet_in_fec!G175)</f>
        <v>0.83825127830017276</v>
      </c>
      <c r="H175" s="169">
        <f>IF(RES_hhdet_in_tes!H175=0,"",RES_hhdet_in_tes!H175/RES_hhdet_in_fec!H175)</f>
        <v>0.84248824950460499</v>
      </c>
      <c r="I175" s="169">
        <f>IF(RES_hhdet_in_tes!I175=0,"",RES_hhdet_in_tes!I175/RES_hhdet_in_fec!I175)</f>
        <v>0.84669045474068327</v>
      </c>
      <c r="J175" s="169">
        <f>IF(RES_hhdet_in_tes!J175=0,"",RES_hhdet_in_tes!J175/RES_hhdet_in_fec!J175)</f>
        <v>0.8506411639401531</v>
      </c>
      <c r="K175" s="169">
        <f>IF(RES_hhdet_in_tes!K175=0,"",RES_hhdet_in_tes!K175/RES_hhdet_in_fec!K175)</f>
        <v>0.84828485934624098</v>
      </c>
      <c r="L175" s="169">
        <f>IF(RES_hhdet_in_tes!L175=0,"",RES_hhdet_in_tes!L175/RES_hhdet_in_fec!L175)</f>
        <v>0.84642878105662578</v>
      </c>
      <c r="M175" s="169" t="str">
        <f>IF(RES_hhdet_in_tes!M175=0,"",RES_hhdet_in_tes!M175/RES_hhdet_in_fec!M175)</f>
        <v/>
      </c>
      <c r="N175" s="169" t="str">
        <f>IF(RES_hhdet_in_tes!N175=0,"",RES_hhdet_in_tes!N175/RES_hhdet_in_fec!N175)</f>
        <v/>
      </c>
      <c r="O175" s="169">
        <f>IF(RES_hhdet_in_tes!O175=0,"",RES_hhdet_in_tes!O175/RES_hhdet_in_fec!O175)</f>
        <v>0.84429769663250698</v>
      </c>
      <c r="P175" s="169">
        <f>IF(RES_hhdet_in_tes!P175=0,"",RES_hhdet_in_tes!P175/RES_hhdet_in_fec!P175)</f>
        <v>0.84571136027796023</v>
      </c>
      <c r="Q175" s="169" t="str">
        <f>IF(RES_hhdet_in_tes!Q175=0,"",RES_hhdet_in_tes!Q175/RES_hhdet_in_fec!Q175)</f>
        <v/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>
        <f>IF(RES_hhdet_in_tes!C177=0,"",RES_hhdet_in_tes!C177/RES_hhdet_in_fec!C177)</f>
        <v>0.82267638015712152</v>
      </c>
      <c r="D177" s="65">
        <f>IF(RES_hhdet_in_tes!D177=0,"",RES_hhdet_in_tes!D177/RES_hhdet_in_fec!D177)</f>
        <v>0.82652573483483938</v>
      </c>
      <c r="E177" s="65">
        <f>IF(RES_hhdet_in_tes!E177=0,"",RES_hhdet_in_tes!E177/RES_hhdet_in_fec!E177)</f>
        <v>0.83075753314145617</v>
      </c>
      <c r="F177" s="65">
        <f>IF(RES_hhdet_in_tes!F177=0,"",RES_hhdet_in_tes!F177/RES_hhdet_in_fec!F177)</f>
        <v>0.8349676912815488</v>
      </c>
      <c r="G177" s="65">
        <f>IF(RES_hhdet_in_tes!G177=0,"",RES_hhdet_in_tes!G177/RES_hhdet_in_fec!G177)</f>
        <v>0.83825127830017276</v>
      </c>
      <c r="H177" s="65">
        <f>IF(RES_hhdet_in_tes!H177=0,"",RES_hhdet_in_tes!H177/RES_hhdet_in_fec!H177)</f>
        <v>0.84248824950460499</v>
      </c>
      <c r="I177" s="65">
        <f>IF(RES_hhdet_in_tes!I177=0,"",RES_hhdet_in_tes!I177/RES_hhdet_in_fec!I177)</f>
        <v>0.84669045474068327</v>
      </c>
      <c r="J177" s="65">
        <f>IF(RES_hhdet_in_tes!J177=0,"",RES_hhdet_in_tes!J177/RES_hhdet_in_fec!J177)</f>
        <v>0.8506411639401531</v>
      </c>
      <c r="K177" s="65">
        <f>IF(RES_hhdet_in_tes!K177=0,"",RES_hhdet_in_tes!K177/RES_hhdet_in_fec!K177)</f>
        <v>0.84828485934624098</v>
      </c>
      <c r="L177" s="65">
        <f>IF(RES_hhdet_in_tes!L177=0,"",RES_hhdet_in_tes!L177/RES_hhdet_in_fec!L177)</f>
        <v>0.84642878105662578</v>
      </c>
      <c r="M177" s="65" t="str">
        <f>IF(RES_hhdet_in_tes!M177=0,"",RES_hhdet_in_tes!M177/RES_hhdet_in_fec!M177)</f>
        <v/>
      </c>
      <c r="N177" s="65" t="str">
        <f>IF(RES_hhdet_in_tes!N177=0,"",RES_hhdet_in_tes!N177/RES_hhdet_in_fec!N177)</f>
        <v/>
      </c>
      <c r="O177" s="65">
        <f>IF(RES_hhdet_in_tes!O177=0,"",RES_hhdet_in_tes!O177/RES_hhdet_in_fec!O177)</f>
        <v>0.84429769663250698</v>
      </c>
      <c r="P177" s="65">
        <f>IF(RES_hhdet_in_tes!P177=0,"",RES_hhdet_in_tes!P177/RES_hhdet_in_fec!P177)</f>
        <v>0.84571136027796023</v>
      </c>
      <c r="Q177" s="65" t="str">
        <f>IF(RES_hhdet_in_tes!Q177=0,"",RES_hhdet_in_tes!Q177/RES_hhdet_in_fec!Q177)</f>
        <v/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3.5556178401186278</v>
      </c>
      <c r="E3" s="168">
        <f t="shared" ref="E3" si="2">SUM(E4,E7,E9,E19)</f>
        <v>0</v>
      </c>
      <c r="F3" s="168">
        <f t="shared" ref="F3" si="3">SUM(F4,F7,F9,F19)</f>
        <v>3.7538697563438306</v>
      </c>
      <c r="G3" s="168">
        <f t="shared" ref="G3" si="4">SUM(G4,G7,G9,G19)</f>
        <v>3.0662450420393443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4.3231099450821464</v>
      </c>
      <c r="K3" s="168">
        <f t="shared" ref="K3" si="8">SUM(K4,K7,K9,K19)</f>
        <v>1.0707138010844204</v>
      </c>
      <c r="L3" s="168">
        <f t="shared" ref="L3" si="9">SUM(L4,L7,L9,L19)</f>
        <v>3.6195995607002658</v>
      </c>
      <c r="M3" s="168">
        <f t="shared" ref="M3" si="10">SUM(M4,M7,M9,M19)</f>
        <v>0.9244179551370777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3.2985672313228105</v>
      </c>
      <c r="E4" s="157">
        <f t="shared" si="15"/>
        <v>0</v>
      </c>
      <c r="F4" s="157">
        <f t="shared" si="15"/>
        <v>3.0968803329076842</v>
      </c>
      <c r="G4" s="157">
        <f t="shared" si="15"/>
        <v>2.8260500935692772</v>
      </c>
      <c r="H4" s="157">
        <f t="shared" si="15"/>
        <v>0</v>
      </c>
      <c r="I4" s="157">
        <f t="shared" si="15"/>
        <v>0</v>
      </c>
      <c r="J4" s="157">
        <f t="shared" si="15"/>
        <v>4.0845056650689457</v>
      </c>
      <c r="K4" s="157">
        <f t="shared" si="15"/>
        <v>1.068753808286443</v>
      </c>
      <c r="L4" s="157">
        <f t="shared" si="15"/>
        <v>3.0354195110034814</v>
      </c>
      <c r="M4" s="157">
        <f t="shared" si="15"/>
        <v>0.78377821768886524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3.2985672313228105</v>
      </c>
      <c r="E5" s="156">
        <v>0</v>
      </c>
      <c r="F5" s="156">
        <v>3.0968803329076842</v>
      </c>
      <c r="G5" s="156">
        <v>2.8260500935692772</v>
      </c>
      <c r="H5" s="156">
        <v>0</v>
      </c>
      <c r="I5" s="156">
        <v>0</v>
      </c>
      <c r="J5" s="156">
        <v>4.0845056650689457</v>
      </c>
      <c r="K5" s="156">
        <v>1.068753808286443</v>
      </c>
      <c r="L5" s="156">
        <v>3.0354195110034814</v>
      </c>
      <c r="M5" s="156">
        <v>0.78377821768886524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0.25705060879581743</v>
      </c>
      <c r="E9" s="157">
        <f t="shared" ref="E9" si="19">SUM(E10:E12,E15:E16)</f>
        <v>0</v>
      </c>
      <c r="F9" s="157">
        <f t="shared" ref="F9" si="20">SUM(F10:F12,F15:F16)</f>
        <v>0.65698942343614641</v>
      </c>
      <c r="G9" s="157">
        <f t="shared" ref="G9" si="21">SUM(G10:G12,G15:G16)</f>
        <v>0.240194948470067</v>
      </c>
      <c r="H9" s="157">
        <f t="shared" ref="H9" si="22">SUM(H10:H12,H15:H16)</f>
        <v>0</v>
      </c>
      <c r="I9" s="157">
        <f t="shared" ref="I9" si="23">SUM(I10:I12,I15:I16)</f>
        <v>0</v>
      </c>
      <c r="J9" s="157">
        <f t="shared" ref="J9" si="24">SUM(J10:J12,J15:J16)</f>
        <v>0.23860428001320028</v>
      </c>
      <c r="K9" s="157">
        <f t="shared" ref="K9" si="25">SUM(K10:K12,K15:K16)</f>
        <v>0</v>
      </c>
      <c r="L9" s="157">
        <f t="shared" ref="L9" si="26">SUM(L10:L12,L15:L16)</f>
        <v>0.5841800496967845</v>
      </c>
      <c r="M9" s="157">
        <f t="shared" ref="M9" si="27">SUM(M10:M12,M15:M16)</f>
        <v>0.14063973744821245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0.25705060879581743</v>
      </c>
      <c r="E10" s="132">
        <v>0</v>
      </c>
      <c r="F10" s="132">
        <v>0.65698942343614641</v>
      </c>
      <c r="G10" s="132">
        <v>0.240194948470067</v>
      </c>
      <c r="H10" s="132">
        <v>0</v>
      </c>
      <c r="I10" s="132">
        <v>0</v>
      </c>
      <c r="J10" s="132">
        <v>0.23860428001320028</v>
      </c>
      <c r="K10" s="132">
        <v>0</v>
      </c>
      <c r="L10" s="132">
        <v>0.5841800496967845</v>
      </c>
      <c r="M10" s="132">
        <v>0.14063973744821245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1.9599927979775085E-3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1.9599927979775085E-3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</v>
      </c>
      <c r="E24" s="168">
        <f t="shared" ref="E24" si="79">SUM(E25,E28,E30,E39)</f>
        <v>0</v>
      </c>
      <c r="F24" s="168">
        <f t="shared" ref="F24" si="80">SUM(F25,F28,F30,F39)</f>
        <v>0</v>
      </c>
      <c r="G24" s="168">
        <f t="shared" ref="G24" si="81">SUM(G25,G28,G30,G39)</f>
        <v>0</v>
      </c>
      <c r="H24" s="168">
        <f t="shared" ref="H24" si="82">SUM(H25,H28,H30,H39)</f>
        <v>0</v>
      </c>
      <c r="I24" s="168">
        <f t="shared" ref="I24" si="83">SUM(I25,I28,I30,I39)</f>
        <v>0</v>
      </c>
      <c r="J24" s="168">
        <f t="shared" ref="J24" si="84">SUM(J25,J28,J30,J39)</f>
        <v>0</v>
      </c>
      <c r="K24" s="168">
        <f t="shared" ref="K24" si="85">SUM(K25,K28,K30,K39)</f>
        <v>0</v>
      </c>
      <c r="L24" s="168">
        <f t="shared" ref="L24" si="86">SUM(L25,L28,L30,L39)</f>
        <v>0</v>
      </c>
      <c r="M24" s="168">
        <f t="shared" ref="M24" si="87">SUM(M25,M28,M30,M39)</f>
        <v>0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</v>
      </c>
      <c r="E25" s="157">
        <f t="shared" si="92"/>
        <v>0</v>
      </c>
      <c r="F25" s="157">
        <f t="shared" si="92"/>
        <v>0</v>
      </c>
      <c r="G25" s="157">
        <f t="shared" si="92"/>
        <v>0</v>
      </c>
      <c r="H25" s="157">
        <f t="shared" si="92"/>
        <v>0</v>
      </c>
      <c r="I25" s="157">
        <f t="shared" si="92"/>
        <v>0</v>
      </c>
      <c r="J25" s="157">
        <f t="shared" si="92"/>
        <v>0</v>
      </c>
      <c r="K25" s="157">
        <f t="shared" si="92"/>
        <v>0</v>
      </c>
      <c r="L25" s="157">
        <f t="shared" si="92"/>
        <v>0</v>
      </c>
      <c r="M25" s="157">
        <f t="shared" si="92"/>
        <v>0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</v>
      </c>
      <c r="E30" s="157">
        <f t="shared" ref="E30" si="96">SUM(E31:E32,E35:E36)</f>
        <v>0</v>
      </c>
      <c r="F30" s="157">
        <f t="shared" ref="F30" si="97">SUM(F31:F32,F35:F36)</f>
        <v>0</v>
      </c>
      <c r="G30" s="157">
        <f t="shared" ref="G30" si="98">SUM(G31:G32,G35:G36)</f>
        <v>0</v>
      </c>
      <c r="H30" s="157">
        <f t="shared" ref="H30" si="99">SUM(H31:H32,H35:H36)</f>
        <v>0</v>
      </c>
      <c r="I30" s="157">
        <f t="shared" ref="I30" si="100">SUM(I31:I32,I35:I36)</f>
        <v>0</v>
      </c>
      <c r="J30" s="157">
        <f t="shared" ref="J30" si="101">SUM(J31:J32,J35:J36)</f>
        <v>0</v>
      </c>
      <c r="K30" s="157">
        <f t="shared" ref="K30" si="102">SUM(K31:K32,K35:K36)</f>
        <v>0</v>
      </c>
      <c r="L30" s="157">
        <f t="shared" ref="L30" si="103">SUM(L31:L32,L35:L36)</f>
        <v>0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0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</v>
      </c>
      <c r="E39" s="157">
        <f t="shared" ref="E39" si="141">SUM(E40:E41)</f>
        <v>0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0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1.1418680750043291</v>
      </c>
      <c r="D43" s="168">
        <f t="shared" ref="D43" si="155">SUM(D44,D47,D49,D58)</f>
        <v>0</v>
      </c>
      <c r="E43" s="168">
        <f t="shared" ref="E43" si="156">SUM(E44,E47,E49,E58)</f>
        <v>0</v>
      </c>
      <c r="F43" s="168">
        <f t="shared" ref="F43" si="157">SUM(F44,F47,F49,F58)</f>
        <v>0</v>
      </c>
      <c r="G43" s="168">
        <f t="shared" ref="G43" si="158">SUM(G44,G47,G49,G58)</f>
        <v>1.1854355971489574</v>
      </c>
      <c r="H43" s="168">
        <f t="shared" ref="H43" si="159">SUM(H44,H47,H49,H58)</f>
        <v>1.874224424834666</v>
      </c>
      <c r="I43" s="168">
        <f t="shared" ref="I43" si="160">SUM(I44,I47,I49,I58)</f>
        <v>1.0262870397628971</v>
      </c>
      <c r="J43" s="168">
        <f t="shared" ref="J43" si="161">SUM(J44,J47,J49,J58)</f>
        <v>2.2806615819987175</v>
      </c>
      <c r="K43" s="168">
        <f t="shared" ref="K43" si="162">SUM(K44,K47,K49,K58)</f>
        <v>0</v>
      </c>
      <c r="L43" s="168">
        <f t="shared" ref="L43" si="163">SUM(L44,L47,L49,L58)</f>
        <v>0</v>
      </c>
      <c r="M43" s="168">
        <f t="shared" ref="M43" si="164">SUM(M44,M47,M49,M58)</f>
        <v>0</v>
      </c>
      <c r="N43" s="168">
        <f t="shared" ref="N43" si="165">SUM(N44,N47,N49,N58)</f>
        <v>0</v>
      </c>
      <c r="O43" s="168">
        <f t="shared" ref="O43" si="166">SUM(O44,O47,O49,O58)</f>
        <v>0</v>
      </c>
      <c r="P43" s="168">
        <f t="shared" ref="P43" si="167">SUM(P44,P47,P49,P58)</f>
        <v>0.10603502775676184</v>
      </c>
      <c r="Q43" s="168">
        <f t="shared" ref="Q43" si="168">SUM(Q44,Q47,Q49,Q58)</f>
        <v>0.28848302373185214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0.94465884283038359</v>
      </c>
      <c r="D44" s="157">
        <f t="shared" si="169"/>
        <v>0</v>
      </c>
      <c r="E44" s="157">
        <f t="shared" si="169"/>
        <v>0</v>
      </c>
      <c r="F44" s="157">
        <f t="shared" si="169"/>
        <v>0</v>
      </c>
      <c r="G44" s="157">
        <f t="shared" si="169"/>
        <v>1.0835240629128648</v>
      </c>
      <c r="H44" s="157">
        <f t="shared" si="169"/>
        <v>1.6408256653318893</v>
      </c>
      <c r="I44" s="157">
        <f t="shared" si="169"/>
        <v>0.9363997779327331</v>
      </c>
      <c r="J44" s="157">
        <f t="shared" si="169"/>
        <v>1.9926058481245805</v>
      </c>
      <c r="K44" s="157">
        <f t="shared" si="169"/>
        <v>0</v>
      </c>
      <c r="L44" s="157">
        <f t="shared" si="169"/>
        <v>0</v>
      </c>
      <c r="M44" s="157">
        <f t="shared" si="169"/>
        <v>0</v>
      </c>
      <c r="N44" s="157">
        <f t="shared" si="169"/>
        <v>0</v>
      </c>
      <c r="O44" s="157">
        <f t="shared" si="169"/>
        <v>0</v>
      </c>
      <c r="P44" s="157">
        <f t="shared" si="169"/>
        <v>9.0109040251211747E-2</v>
      </c>
      <c r="Q44" s="157">
        <f t="shared" si="169"/>
        <v>0.2437637382871346</v>
      </c>
    </row>
    <row r="45" spans="1:17" ht="12" customHeight="1" x14ac:dyDescent="0.25">
      <c r="A45" s="23" t="s">
        <v>166</v>
      </c>
      <c r="B45" s="156"/>
      <c r="C45" s="156">
        <v>0.94465884283038359</v>
      </c>
      <c r="D45" s="156">
        <v>0</v>
      </c>
      <c r="E45" s="156">
        <v>0</v>
      </c>
      <c r="F45" s="156">
        <v>0</v>
      </c>
      <c r="G45" s="156">
        <v>1.0835240629128648</v>
      </c>
      <c r="H45" s="156">
        <v>1.6408256653318893</v>
      </c>
      <c r="I45" s="156">
        <v>0.9363997779327331</v>
      </c>
      <c r="J45" s="156">
        <v>1.9926058481245805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9.0109040251211747E-2</v>
      </c>
      <c r="Q45" s="156">
        <v>0.2437637382871346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0.19720923217394551</v>
      </c>
      <c r="D49" s="157">
        <f t="shared" ref="D49" si="172">SUM(D50:D51,D54:D55)</f>
        <v>0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0.10191153423609252</v>
      </c>
      <c r="H49" s="157">
        <f t="shared" ref="H49" si="176">SUM(H50:H51,H54:H55)</f>
        <v>0.23339875950277666</v>
      </c>
      <c r="I49" s="157">
        <f t="shared" ref="I49" si="177">SUM(I50:I51,I54:I55)</f>
        <v>8.98872618301641E-2</v>
      </c>
      <c r="J49" s="157">
        <f t="shared" ref="J49" si="178">SUM(J50:J51,J54:J55)</f>
        <v>0.28805573387413708</v>
      </c>
      <c r="K49" s="157">
        <f t="shared" ref="K49" si="179">SUM(K50:K51,K54:K55)</f>
        <v>0</v>
      </c>
      <c r="L49" s="157">
        <f t="shared" ref="L49" si="180">SUM(L50:L51,L54:L55)</f>
        <v>0</v>
      </c>
      <c r="M49" s="157">
        <f t="shared" ref="M49" si="181">SUM(M50:M51,M54:M55)</f>
        <v>0</v>
      </c>
      <c r="N49" s="157">
        <f t="shared" ref="N49" si="182">SUM(N50:N51,N54:N55)</f>
        <v>0</v>
      </c>
      <c r="O49" s="157">
        <f t="shared" ref="O49" si="183">SUM(O50:O51,O54:O55)</f>
        <v>0</v>
      </c>
      <c r="P49" s="157">
        <f t="shared" ref="P49" si="184">SUM(P50:P51,P54:P55)</f>
        <v>1.592598750555009E-2</v>
      </c>
      <c r="Q49" s="157">
        <f t="shared" ref="Q49" si="185">SUM(Q50:Q51,Q54:Q55)</f>
        <v>4.4719285444717559E-2</v>
      </c>
    </row>
    <row r="50" spans="1:17" ht="12" customHeight="1" x14ac:dyDescent="0.25">
      <c r="A50" s="167" t="s">
        <v>165</v>
      </c>
      <c r="B50" s="132"/>
      <c r="C50" s="132">
        <v>0.19720923217394551</v>
      </c>
      <c r="D50" s="132">
        <v>0</v>
      </c>
      <c r="E50" s="132">
        <v>0</v>
      </c>
      <c r="F50" s="132">
        <v>0</v>
      </c>
      <c r="G50" s="132">
        <v>0.10191153423609252</v>
      </c>
      <c r="H50" s="132">
        <v>0.23339875950277666</v>
      </c>
      <c r="I50" s="132">
        <v>8.98872618301641E-2</v>
      </c>
      <c r="J50" s="132">
        <v>0.28805573387413708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1.592598750555009E-2</v>
      </c>
      <c r="Q50" s="132">
        <v>4.4719285444717559E-2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1.7408222319061815</v>
      </c>
      <c r="D62" s="168">
        <f t="shared" ref="D62" si="232">SUM(D63,D66,D68,D77)</f>
        <v>0</v>
      </c>
      <c r="E62" s="168">
        <f t="shared" ref="E62" si="233">SUM(E63,E66,E68,E77)</f>
        <v>3.3993305097036579</v>
      </c>
      <c r="F62" s="168">
        <f t="shared" ref="F62" si="234">SUM(F63,F66,F68,F77)</f>
        <v>3.9097384847029937</v>
      </c>
      <c r="G62" s="168">
        <f t="shared" ref="G62" si="235">SUM(G63,G66,G68,G77)</f>
        <v>8.1297961071559612</v>
      </c>
      <c r="H62" s="168">
        <f t="shared" ref="H62" si="236">SUM(H63,H66,H68,H77)</f>
        <v>4.1682790802533374</v>
      </c>
      <c r="I62" s="168">
        <f t="shared" ref="I62" si="237">SUM(I63,I66,I68,I77)</f>
        <v>2.7820841517892752</v>
      </c>
      <c r="J62" s="168">
        <f t="shared" ref="J62" si="238">SUM(J63,J66,J68,J77)</f>
        <v>5.5836848810957358</v>
      </c>
      <c r="K62" s="168">
        <f t="shared" ref="K62" si="239">SUM(K63,K66,K68,K77)</f>
        <v>2.9423863625715683</v>
      </c>
      <c r="L62" s="168">
        <f t="shared" ref="L62" si="240">SUM(L63,L66,L68,L77)</f>
        <v>3.5770252638187143</v>
      </c>
      <c r="M62" s="168">
        <f t="shared" ref="M62" si="241">SUM(M63,M66,M68,M77)</f>
        <v>3.623438148255421</v>
      </c>
      <c r="N62" s="168">
        <f t="shared" ref="N62" si="242">SUM(N63,N66,N68,N77)</f>
        <v>6.2031235337414232</v>
      </c>
      <c r="O62" s="168">
        <f t="shared" ref="O62" si="243">SUM(O63,O66,O68,O77)</f>
        <v>3.7389901414506808</v>
      </c>
      <c r="P62" s="168">
        <f t="shared" ref="P62" si="244">SUM(P63,P66,P68,P77)</f>
        <v>3.8761222107871243</v>
      </c>
      <c r="Q62" s="168">
        <f t="shared" ref="Q62" si="245">SUM(Q63,Q66,Q68,Q77)</f>
        <v>2.398158609783128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1.3292416804324696</v>
      </c>
      <c r="D63" s="157">
        <f t="shared" si="246"/>
        <v>0</v>
      </c>
      <c r="E63" s="157">
        <f t="shared" si="246"/>
        <v>2.5231554498879292</v>
      </c>
      <c r="F63" s="157">
        <f t="shared" si="246"/>
        <v>2.9464258411784794</v>
      </c>
      <c r="G63" s="157">
        <f t="shared" si="246"/>
        <v>6.6674367878640535</v>
      </c>
      <c r="H63" s="157">
        <f t="shared" si="246"/>
        <v>3.14131702756139</v>
      </c>
      <c r="I63" s="157">
        <f t="shared" si="246"/>
        <v>2.0480040394629979</v>
      </c>
      <c r="J63" s="157">
        <f t="shared" si="246"/>
        <v>4.2174999711581505</v>
      </c>
      <c r="K63" s="157">
        <f t="shared" si="246"/>
        <v>2.2118167621436315</v>
      </c>
      <c r="L63" s="157">
        <f t="shared" si="246"/>
        <v>2.9062645175946562</v>
      </c>
      <c r="M63" s="157">
        <f t="shared" si="246"/>
        <v>2.8956828924990274</v>
      </c>
      <c r="N63" s="157">
        <f t="shared" si="246"/>
        <v>4.8864158884021638</v>
      </c>
      <c r="O63" s="157">
        <f t="shared" si="246"/>
        <v>2.9426509834039236</v>
      </c>
      <c r="P63" s="157">
        <f t="shared" si="246"/>
        <v>3.0202718575276428</v>
      </c>
      <c r="Q63" s="157">
        <f t="shared" si="246"/>
        <v>1.8329995608832546</v>
      </c>
    </row>
    <row r="64" spans="1:17" ht="12" customHeight="1" x14ac:dyDescent="0.25">
      <c r="A64" s="23" t="s">
        <v>161</v>
      </c>
      <c r="B64" s="156"/>
      <c r="C64" s="156">
        <v>1.3292416804324696</v>
      </c>
      <c r="D64" s="156">
        <v>0</v>
      </c>
      <c r="E64" s="156">
        <v>2.5231554498879292</v>
      </c>
      <c r="F64" s="156">
        <v>2.9464258411784794</v>
      </c>
      <c r="G64" s="156">
        <v>6.6674367878640535</v>
      </c>
      <c r="H64" s="156">
        <v>3.14131702756139</v>
      </c>
      <c r="I64" s="156">
        <v>2.0480040394629979</v>
      </c>
      <c r="J64" s="156">
        <v>4.2174999711581505</v>
      </c>
      <c r="K64" s="156">
        <v>2.2118167621436315</v>
      </c>
      <c r="L64" s="156">
        <v>2.9062645175946562</v>
      </c>
      <c r="M64" s="156">
        <v>2.8956828924990274</v>
      </c>
      <c r="N64" s="156">
        <v>4.8864158884021638</v>
      </c>
      <c r="O64" s="156">
        <v>2.9426509834039236</v>
      </c>
      <c r="P64" s="156">
        <v>3.0202718575276428</v>
      </c>
      <c r="Q64" s="156">
        <v>1.8329995608832546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0.22306341749612438</v>
      </c>
      <c r="D68" s="157">
        <f t="shared" ref="D68" si="249">SUM(D69:D70,D73:D74)</f>
        <v>0</v>
      </c>
      <c r="E68" s="157">
        <f t="shared" ref="E68" si="250">SUM(E69:E70,E73:E74)</f>
        <v>0.54147318036764713</v>
      </c>
      <c r="F68" s="157">
        <f t="shared" ref="F68" si="251">SUM(F69:F70,F73:F74)</f>
        <v>0.59299385095489432</v>
      </c>
      <c r="G68" s="157">
        <f t="shared" ref="G68" si="252">SUM(G69:G70,G73:G74)</f>
        <v>0.92480037520614877</v>
      </c>
      <c r="H68" s="157">
        <f t="shared" ref="H68" si="253">SUM(H69:H70,H73:H74)</f>
        <v>0.64544739375266758</v>
      </c>
      <c r="I68" s="157">
        <f t="shared" ref="I68" si="254">SUM(I69:I70,I73:I74)</f>
        <v>0.43658828236842084</v>
      </c>
      <c r="J68" s="157">
        <f t="shared" ref="J68" si="255">SUM(J69:J70,J73:J74)</f>
        <v>0.86424696083989627</v>
      </c>
      <c r="K68" s="157">
        <f t="shared" ref="K68" si="256">SUM(K69:K70,K73:K74)</f>
        <v>0.47202458032649852</v>
      </c>
      <c r="L68" s="157">
        <f t="shared" ref="L68" si="257">SUM(L69:L70,L73:L74)</f>
        <v>0.55211361684146798</v>
      </c>
      <c r="M68" s="157">
        <f t="shared" ref="M68" si="258">SUM(M69:M70,M73:M74)</f>
        <v>0.51919286871164705</v>
      </c>
      <c r="N68" s="157">
        <f t="shared" ref="N68" si="259">SUM(N69:N70,N73:N74)</f>
        <v>0.70908072987738258</v>
      </c>
      <c r="O68" s="157">
        <f t="shared" ref="O68" si="260">SUM(O69:O70,O73:O74)</f>
        <v>0.43014323553693984</v>
      </c>
      <c r="P68" s="157">
        <f t="shared" ref="P68" si="261">SUM(P69:P70,P73:P74)</f>
        <v>0.46873773621661691</v>
      </c>
      <c r="Q68" s="157">
        <f t="shared" ref="Q68" si="262">SUM(Q69:Q70,Q73:Q74)</f>
        <v>0.32537830406316581</v>
      </c>
    </row>
    <row r="69" spans="1:17" ht="12" customHeight="1" x14ac:dyDescent="0.25">
      <c r="A69" s="167" t="s">
        <v>160</v>
      </c>
      <c r="B69" s="132"/>
      <c r="C69" s="132">
        <v>0.22306341749612438</v>
      </c>
      <c r="D69" s="132">
        <v>0</v>
      </c>
      <c r="E69" s="132">
        <v>0.54147318036764713</v>
      </c>
      <c r="F69" s="132">
        <v>0.59299385095489432</v>
      </c>
      <c r="G69" s="132">
        <v>0.92480037520614877</v>
      </c>
      <c r="H69" s="132">
        <v>0.64544739375266758</v>
      </c>
      <c r="I69" s="132">
        <v>0.43658828236842084</v>
      </c>
      <c r="J69" s="132">
        <v>0.86424696083989627</v>
      </c>
      <c r="K69" s="132">
        <v>0.47202458032649852</v>
      </c>
      <c r="L69" s="132">
        <v>0.55211361684146798</v>
      </c>
      <c r="M69" s="132">
        <v>0.51919286871164705</v>
      </c>
      <c r="N69" s="132">
        <v>0.70908072987738258</v>
      </c>
      <c r="O69" s="132">
        <v>0.43014323553693984</v>
      </c>
      <c r="P69" s="132">
        <v>0.46873773621661691</v>
      </c>
      <c r="Q69" s="132">
        <v>0.32537830406316581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0</v>
      </c>
      <c r="F70" s="132">
        <f t="shared" ref="F70" si="266">SUM(F71:F72)</f>
        <v>0</v>
      </c>
      <c r="G70" s="132">
        <f t="shared" ref="G70" si="267">SUM(G71:G72)</f>
        <v>0</v>
      </c>
      <c r="H70" s="132">
        <f t="shared" ref="H70" si="268">SUM(H71:H72)</f>
        <v>0</v>
      </c>
      <c r="I70" s="132">
        <f t="shared" ref="I70" si="269">SUM(I71:I72)</f>
        <v>0</v>
      </c>
      <c r="J70" s="132">
        <f t="shared" ref="J70" si="270">SUM(J71:J72)</f>
        <v>0</v>
      </c>
      <c r="K70" s="132">
        <f t="shared" ref="K70" si="271">SUM(K71:K72)</f>
        <v>0</v>
      </c>
      <c r="L70" s="132">
        <f t="shared" ref="L70" si="272">SUM(L71:L72)</f>
        <v>0</v>
      </c>
      <c r="M70" s="132">
        <f t="shared" ref="M70" si="273">SUM(M71:M72)</f>
        <v>0</v>
      </c>
      <c r="N70" s="132">
        <f t="shared" ref="N70" si="274">SUM(N71:N72)</f>
        <v>0</v>
      </c>
      <c r="O70" s="132">
        <f t="shared" ref="O70" si="275">SUM(O71:O72)</f>
        <v>0</v>
      </c>
      <c r="P70" s="132">
        <f t="shared" ref="P70" si="276">SUM(P71:P72)</f>
        <v>0</v>
      </c>
      <c r="Q70" s="132">
        <f t="shared" ref="Q70" si="277">SUM(Q71:Q72)</f>
        <v>0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0.18851713397758743</v>
      </c>
      <c r="D77" s="157">
        <f t="shared" ref="D77" si="294">SUM(D78:D79)</f>
        <v>0</v>
      </c>
      <c r="E77" s="157">
        <f t="shared" ref="E77" si="295">SUM(E78:E79)</f>
        <v>0.33470187944808133</v>
      </c>
      <c r="F77" s="157">
        <f t="shared" ref="F77" si="296">SUM(F78:F79)</f>
        <v>0.37031879256961975</v>
      </c>
      <c r="G77" s="157">
        <f t="shared" ref="G77" si="297">SUM(G78:G79)</f>
        <v>0.53755894408575899</v>
      </c>
      <c r="H77" s="157">
        <f t="shared" ref="H77" si="298">SUM(H78:H79)</f>
        <v>0.38151465893927994</v>
      </c>
      <c r="I77" s="157">
        <f t="shared" ref="I77" si="299">SUM(I78:I79)</f>
        <v>0.29749182995785661</v>
      </c>
      <c r="J77" s="157">
        <f t="shared" ref="J77" si="300">SUM(J78:J79)</f>
        <v>0.50193794909768896</v>
      </c>
      <c r="K77" s="157">
        <f t="shared" ref="K77" si="301">SUM(K78:K79)</f>
        <v>0.25854502010143787</v>
      </c>
      <c r="L77" s="157">
        <f t="shared" ref="L77" si="302">SUM(L78:L79)</f>
        <v>0.11864712938259013</v>
      </c>
      <c r="M77" s="157">
        <f t="shared" ref="M77" si="303">SUM(M78:M79)</f>
        <v>0.2085623870447465</v>
      </c>
      <c r="N77" s="157">
        <f t="shared" ref="N77" si="304">SUM(N78:N79)</f>
        <v>0.60762691546187697</v>
      </c>
      <c r="O77" s="157">
        <f t="shared" ref="O77" si="305">SUM(O78:O79)</f>
        <v>0.36619592250981747</v>
      </c>
      <c r="P77" s="157">
        <f t="shared" ref="P77" si="306">SUM(P78:P79)</f>
        <v>0.38711261704286443</v>
      </c>
      <c r="Q77" s="157">
        <f t="shared" ref="Q77" si="307">SUM(Q78:Q79)</f>
        <v>0.23978074483670733</v>
      </c>
    </row>
    <row r="78" spans="1:17" ht="12" customHeight="1" x14ac:dyDescent="0.25">
      <c r="A78" s="23" t="s">
        <v>109</v>
      </c>
      <c r="B78" s="156"/>
      <c r="C78" s="156">
        <v>0.18851713397758743</v>
      </c>
      <c r="D78" s="156">
        <v>0</v>
      </c>
      <c r="E78" s="156">
        <v>0.33470187944808133</v>
      </c>
      <c r="F78" s="156">
        <v>0.37031879256961975</v>
      </c>
      <c r="G78" s="156">
        <v>0.53755894408575899</v>
      </c>
      <c r="H78" s="156">
        <v>0.38151465893927994</v>
      </c>
      <c r="I78" s="156">
        <v>0.29749182995785661</v>
      </c>
      <c r="J78" s="156">
        <v>0.50193794909768896</v>
      </c>
      <c r="K78" s="156">
        <v>0.25854502010143787</v>
      </c>
      <c r="L78" s="156">
        <v>0.11864712938259013</v>
      </c>
      <c r="M78" s="156">
        <v>0.2085623870447465</v>
      </c>
      <c r="N78" s="156">
        <v>0.60762691546187697</v>
      </c>
      <c r="O78" s="156">
        <v>0.36619592250981747</v>
      </c>
      <c r="P78" s="156">
        <v>0.38711261704286443</v>
      </c>
      <c r="Q78" s="156">
        <v>0.23978074483670733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0</v>
      </c>
      <c r="E81" s="168">
        <f t="shared" ref="E81" si="310">SUM(E82,E85,E87,E100)</f>
        <v>0</v>
      </c>
      <c r="F81" s="168">
        <f t="shared" ref="F81" si="311">SUM(F82,F85,F87,F100)</f>
        <v>0</v>
      </c>
      <c r="G81" s="168">
        <f t="shared" ref="G81" si="312">SUM(G82,G85,G87,G100)</f>
        <v>0</v>
      </c>
      <c r="H81" s="168">
        <f t="shared" ref="H81" si="313">SUM(H82,H85,H87,H100)</f>
        <v>0</v>
      </c>
      <c r="I81" s="168">
        <f t="shared" ref="I81" si="314">SUM(I82,I85,I87,I100)</f>
        <v>0</v>
      </c>
      <c r="J81" s="168">
        <f t="shared" ref="J81" si="315">SUM(J82,J85,J87,J100)</f>
        <v>0</v>
      </c>
      <c r="K81" s="168">
        <f t="shared" ref="K81" si="316">SUM(K82,K85,K87,K100)</f>
        <v>0</v>
      </c>
      <c r="L81" s="168">
        <f t="shared" ref="L81" si="317">SUM(L82,L85,L87,L100)</f>
        <v>0</v>
      </c>
      <c r="M81" s="168">
        <f t="shared" ref="M81" si="318">SUM(M82,M85,M87,M100)</f>
        <v>0</v>
      </c>
      <c r="N81" s="168">
        <f t="shared" ref="N81" si="319">SUM(N82,N85,N87,N100)</f>
        <v>0</v>
      </c>
      <c r="O81" s="168">
        <f t="shared" ref="O81" si="320">SUM(O82,O85,O87,O100)</f>
        <v>0</v>
      </c>
      <c r="P81" s="168">
        <f t="shared" ref="P81" si="321">SUM(P82,P85,P87,P100)</f>
        <v>0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0</v>
      </c>
      <c r="E82" s="157">
        <f t="shared" si="323"/>
        <v>0</v>
      </c>
      <c r="F82" s="157">
        <f t="shared" si="323"/>
        <v>0</v>
      </c>
      <c r="G82" s="157">
        <f t="shared" si="323"/>
        <v>0</v>
      </c>
      <c r="H82" s="157">
        <f t="shared" si="323"/>
        <v>0</v>
      </c>
      <c r="I82" s="157">
        <f t="shared" si="323"/>
        <v>0</v>
      </c>
      <c r="J82" s="157">
        <f t="shared" si="323"/>
        <v>0</v>
      </c>
      <c r="K82" s="157">
        <f t="shared" si="323"/>
        <v>0</v>
      </c>
      <c r="L82" s="157">
        <f t="shared" si="323"/>
        <v>0</v>
      </c>
      <c r="M82" s="157">
        <f t="shared" si="323"/>
        <v>0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0</v>
      </c>
      <c r="E87" s="157">
        <f t="shared" ref="E87" si="327">SUM(E88:E89,E92:E93,E96:E97)</f>
        <v>0</v>
      </c>
      <c r="F87" s="157">
        <f t="shared" ref="F87" si="328">SUM(F88:F89,F92:F93,F96:F97)</f>
        <v>0</v>
      </c>
      <c r="G87" s="157">
        <f t="shared" ref="G87" si="329">SUM(G88:G89,G92:G93,G96:G97)</f>
        <v>0</v>
      </c>
      <c r="H87" s="157">
        <f t="shared" ref="H87" si="330">SUM(H88:H89,H92:H93,H96:H97)</f>
        <v>0</v>
      </c>
      <c r="I87" s="157">
        <f t="shared" ref="I87" si="331">SUM(I88:I89,I92:I93,I96:I97)</f>
        <v>0</v>
      </c>
      <c r="J87" s="157">
        <f t="shared" ref="J87" si="332">SUM(J88:J89,J92:J93,J96:J97)</f>
        <v>0</v>
      </c>
      <c r="K87" s="157">
        <f t="shared" ref="K87" si="333">SUM(K88:K89,K92:K93,K96:K97)</f>
        <v>0</v>
      </c>
      <c r="L87" s="157">
        <f t="shared" ref="L87" si="334">SUM(L88:L89,L92:L93,L96:L97)</f>
        <v>0</v>
      </c>
      <c r="M87" s="157">
        <f t="shared" ref="M87" si="335">SUM(M88:M89,M92:M93,M96:M97)</f>
        <v>0</v>
      </c>
      <c r="N87" s="157">
        <f t="shared" ref="N87" si="336">SUM(N88:N89,N92:N93,N96:N97)</f>
        <v>0</v>
      </c>
      <c r="O87" s="157">
        <f t="shared" ref="O87" si="337">SUM(O88:O89,O92:O93,O96:O97)</f>
        <v>0</v>
      </c>
      <c r="P87" s="157">
        <f t="shared" ref="P87" si="338">SUM(P88:P89,P92:P93,P96:P97)</f>
        <v>0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22421.798327179957</v>
      </c>
      <c r="E3" s="168">
        <f t="shared" ref="E3" si="2">SUM(E4,E7,E9,E19)</f>
        <v>0</v>
      </c>
      <c r="F3" s="168">
        <f t="shared" ref="F3" si="3">SUM(F4,F7,F9,F19)</f>
        <v>24639.170220766409</v>
      </c>
      <c r="G3" s="168">
        <f t="shared" ref="G3" si="4">SUM(G4,G7,G9,G19)</f>
        <v>22176.804903561515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23630.971997315202</v>
      </c>
      <c r="K3" s="168">
        <f t="shared" ref="K3" si="8">SUM(K4,K7,K9,K19)</f>
        <v>16644.155360654811</v>
      </c>
      <c r="L3" s="168">
        <f t="shared" ref="L3" si="9">SUM(L4,L7,L9,L19)</f>
        <v>21366.370342025315</v>
      </c>
      <c r="M3" s="168">
        <f t="shared" ref="M3" si="10">SUM(M4,M7,M9,M19)</f>
        <v>26338.589963326824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18250.643340149549</v>
      </c>
      <c r="E4" s="157">
        <f t="shared" si="15"/>
        <v>0</v>
      </c>
      <c r="F4" s="157">
        <f t="shared" si="15"/>
        <v>19360.928743455475</v>
      </c>
      <c r="G4" s="157">
        <f t="shared" si="15"/>
        <v>17564.648836314802</v>
      </c>
      <c r="H4" s="157">
        <f t="shared" si="15"/>
        <v>0</v>
      </c>
      <c r="I4" s="157">
        <f t="shared" si="15"/>
        <v>0</v>
      </c>
      <c r="J4" s="157">
        <f t="shared" si="15"/>
        <v>19145.451701783644</v>
      </c>
      <c r="K4" s="157">
        <f t="shared" si="15"/>
        <v>13025.112301684532</v>
      </c>
      <c r="L4" s="157">
        <f t="shared" si="15"/>
        <v>16512.475949817483</v>
      </c>
      <c r="M4" s="157">
        <f t="shared" si="15"/>
        <v>21166.699404829611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0</v>
      </c>
      <c r="D5" s="156">
        <f>IF(RES_hhdet_in_fec!D5=0,0,RES_hhdet_in_fec!D5/0.086*1000000/RES_hhdet_in_new!D5)</f>
        <v>18145.209257504026</v>
      </c>
      <c r="E5" s="156">
        <f>IF(RES_hhdet_in_fec!E5=0,0,RES_hhdet_in_fec!E5/0.086*1000000/RES_hhdet_in_new!E5)</f>
        <v>0</v>
      </c>
      <c r="F5" s="156">
        <f>IF(RES_hhdet_in_fec!F5=0,0,RES_hhdet_in_fec!F5/0.086*1000000/RES_hhdet_in_new!F5)</f>
        <v>19263.277440184836</v>
      </c>
      <c r="G5" s="156">
        <f>IF(RES_hhdet_in_fec!G5=0,0,RES_hhdet_in_fec!G5/0.086*1000000/RES_hhdet_in_new!G5)</f>
        <v>17480.715347048073</v>
      </c>
      <c r="H5" s="156">
        <f>IF(RES_hhdet_in_fec!H5=0,0,RES_hhdet_in_fec!H5/0.086*1000000/RES_hhdet_in_new!H5)</f>
        <v>0</v>
      </c>
      <c r="I5" s="156">
        <f>IF(RES_hhdet_in_fec!I5=0,0,RES_hhdet_in_fec!I5/0.086*1000000/RES_hhdet_in_new!I5)</f>
        <v>0</v>
      </c>
      <c r="J5" s="156">
        <f>IF(RES_hhdet_in_fec!J5=0,0,RES_hhdet_in_fec!J5/0.086*1000000/RES_hhdet_in_new!J5)</f>
        <v>19027.661915530778</v>
      </c>
      <c r="K5" s="156">
        <f>IF(RES_hhdet_in_fec!K5=0,0,RES_hhdet_in_fec!K5/0.086*1000000/RES_hhdet_in_new!K5)</f>
        <v>12956.39480417708</v>
      </c>
      <c r="L5" s="156">
        <f>IF(RES_hhdet_in_fec!L5=0,0,RES_hhdet_in_fec!L5/0.086*1000000/RES_hhdet_in_new!L5)</f>
        <v>16402.229128348346</v>
      </c>
      <c r="M5" s="156">
        <f>IF(RES_hhdet_in_fec!M5=0,0,RES_hhdet_in_fec!M5/0.086*1000000/RES_hhdet_in_new!M5)</f>
        <v>21075.794329733257</v>
      </c>
      <c r="N5" s="156">
        <f>IF(RES_hhdet_in_fec!N5=0,0,RES_hhdet_in_fec!N5/0.086*1000000/RES_hhdet_in_new!N5)</f>
        <v>0</v>
      </c>
      <c r="O5" s="156">
        <f>IF(RES_hhdet_in_fec!O5=0,0,RES_hhdet_in_fec!O5/0.086*1000000/RES_hhdet_in_new!O5)</f>
        <v>0</v>
      </c>
      <c r="P5" s="156">
        <f>IF(RES_hhdet_in_fec!P5=0,0,RES_hhdet_in_fec!P5/0.086*1000000/RES_hhdet_in_new!P5)</f>
        <v>0</v>
      </c>
      <c r="Q5" s="156">
        <f>IF(RES_hhdet_in_fec!Q5=0,0,RES_hhdet_in_fec!Q5/0.086*1000000/RES_hhdet_in_new!Q5)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0</v>
      </c>
      <c r="D6" s="156">
        <f>IF(RES_hhdet_in_fec!D6=0,0,RES_hhdet_in_fec!D6/0.086*1000000/RES_hhdet_in_new!D5)</f>
        <v>105.43408264552239</v>
      </c>
      <c r="E6" s="156">
        <f>IF(RES_hhdet_in_fec!E6=0,0,RES_hhdet_in_fec!E6/0.086*1000000/RES_hhdet_in_new!E5)</f>
        <v>0</v>
      </c>
      <c r="F6" s="156">
        <f>IF(RES_hhdet_in_fec!F6=0,0,RES_hhdet_in_fec!F6/0.086*1000000/RES_hhdet_in_new!F5)</f>
        <v>97.65130327063946</v>
      </c>
      <c r="G6" s="156">
        <f>IF(RES_hhdet_in_fec!G6=0,0,RES_hhdet_in_fec!G6/0.086*1000000/RES_hhdet_in_new!G5)</f>
        <v>83.933489266727932</v>
      </c>
      <c r="H6" s="156">
        <f>IF(RES_hhdet_in_fec!H6=0,0,RES_hhdet_in_fec!H6/0.086*1000000/RES_hhdet_in_new!H5)</f>
        <v>0</v>
      </c>
      <c r="I6" s="156">
        <f>IF(RES_hhdet_in_fec!I6=0,0,RES_hhdet_in_fec!I6/0.086*1000000/RES_hhdet_in_new!I5)</f>
        <v>0</v>
      </c>
      <c r="J6" s="156">
        <f>IF(RES_hhdet_in_fec!J6=0,0,RES_hhdet_in_fec!J6/0.086*1000000/RES_hhdet_in_new!J5)</f>
        <v>117.78978625286673</v>
      </c>
      <c r="K6" s="156">
        <f>IF(RES_hhdet_in_fec!K6=0,0,RES_hhdet_in_fec!K6/0.086*1000000/RES_hhdet_in_new!K5)</f>
        <v>68.717497507452478</v>
      </c>
      <c r="L6" s="156">
        <f>IF(RES_hhdet_in_fec!L6=0,0,RES_hhdet_in_fec!L6/0.086*1000000/RES_hhdet_in_new!L5)</f>
        <v>110.24682146913719</v>
      </c>
      <c r="M6" s="156">
        <f>IF(RES_hhdet_in_fec!M6=0,0,RES_hhdet_in_fec!M6/0.086*1000000/RES_hhdet_in_new!M5)</f>
        <v>90.905075096353983</v>
      </c>
      <c r="N6" s="156">
        <f>IF(RES_hhdet_in_fec!N6=0,0,RES_hhdet_in_fec!N6/0.086*1000000/RES_hhdet_in_new!N5)</f>
        <v>0</v>
      </c>
      <c r="O6" s="156">
        <f>IF(RES_hhdet_in_fec!O6=0,0,RES_hhdet_in_fec!O6/0.086*1000000/RES_hhdet_in_new!O5)</f>
        <v>0</v>
      </c>
      <c r="P6" s="156">
        <f>IF(RES_hhdet_in_fec!P6=0,0,RES_hhdet_in_fec!P6/0.086*1000000/RES_hhdet_in_new!P5)</f>
        <v>0</v>
      </c>
      <c r="Q6" s="156">
        <f>IF(RES_hhdet_in_fec!Q6=0,0,RES_hhdet_in_fec!Q6/0.086*1000000/RES_hhdet_in_new!Q5)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251.7998822407524</v>
      </c>
      <c r="H7" s="157">
        <f t="shared" si="16"/>
        <v>0</v>
      </c>
      <c r="I7" s="157">
        <f t="shared" si="16"/>
        <v>0</v>
      </c>
      <c r="J7" s="157">
        <f t="shared" si="16"/>
        <v>220.62358283960273</v>
      </c>
      <c r="K7" s="157">
        <f t="shared" si="16"/>
        <v>0</v>
      </c>
      <c r="L7" s="157">
        <f t="shared" si="16"/>
        <v>0</v>
      </c>
      <c r="M7" s="157">
        <f t="shared" si="16"/>
        <v>192.53213397459649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0</v>
      </c>
      <c r="D8" s="156">
        <f>IF(RES_hhdet_in_fec!D8=0,0,RES_hhdet_in_fec!D8/0.086*1000000/RES_hhdet_in_new!D8)</f>
        <v>0</v>
      </c>
      <c r="E8" s="156">
        <f>IF(RES_hhdet_in_fec!E8=0,0,RES_hhdet_in_fec!E8/0.086*1000000/RES_hhdet_in_new!E8)</f>
        <v>0</v>
      </c>
      <c r="F8" s="156">
        <f>IF(RES_hhdet_in_fec!F8=0,0,RES_hhdet_in_fec!F8/0.086*1000000/RES_hhdet_in_new!F8)</f>
        <v>0</v>
      </c>
      <c r="G8" s="156">
        <f>IF(RES_hhdet_in_fec!G8=0,0,RES_hhdet_in_fec!G8/0.086*1000000/RES_hhdet_in_new!G8)</f>
        <v>251.7998822407524</v>
      </c>
      <c r="H8" s="156">
        <f>IF(RES_hhdet_in_fec!H8=0,0,RES_hhdet_in_fec!H8/0.086*1000000/RES_hhdet_in_new!H8)</f>
        <v>0</v>
      </c>
      <c r="I8" s="156">
        <f>IF(RES_hhdet_in_fec!I8=0,0,RES_hhdet_in_fec!I8/0.086*1000000/RES_hhdet_in_new!I8)</f>
        <v>0</v>
      </c>
      <c r="J8" s="156">
        <f>IF(RES_hhdet_in_fec!J8=0,0,RES_hhdet_in_fec!J8/0.086*1000000/RES_hhdet_in_new!J8)</f>
        <v>220.62358283960273</v>
      </c>
      <c r="K8" s="156">
        <f>IF(RES_hhdet_in_fec!K8=0,0,RES_hhdet_in_fec!K8/0.086*1000000/RES_hhdet_in_new!K8)</f>
        <v>0</v>
      </c>
      <c r="L8" s="156">
        <f>IF(RES_hhdet_in_fec!L8=0,0,RES_hhdet_in_fec!L8/0.086*1000000/RES_hhdet_in_new!L8)</f>
        <v>0</v>
      </c>
      <c r="M8" s="156">
        <f>IF(RES_hhdet_in_fec!M8=0,0,RES_hhdet_in_fec!M8/0.086*1000000/RES_hhdet_in_new!M8)</f>
        <v>192.53213397459649</v>
      </c>
      <c r="N8" s="156">
        <f>IF(RES_hhdet_in_fec!N8=0,0,RES_hhdet_in_fec!N8/0.086*1000000/RES_hhdet_in_new!N8)</f>
        <v>0</v>
      </c>
      <c r="O8" s="156">
        <f>IF(RES_hhdet_in_fec!O8=0,0,RES_hhdet_in_fec!O8/0.086*1000000/RES_hhdet_in_new!O8)</f>
        <v>0</v>
      </c>
      <c r="P8" s="156">
        <f>IF(RES_hhdet_in_fec!P8=0,0,RES_hhdet_in_fec!P8/0.086*1000000/RES_hhdet_in_new!P8)</f>
        <v>0</v>
      </c>
      <c r="Q8" s="156">
        <f>IF(RES_hhdet_in_fec!Q8=0,0,RES_hhdet_in_fec!Q8/0.086*1000000/RES_hhdet_in_new!Q8)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0</v>
      </c>
      <c r="D9" s="157">
        <f>IF(SUM(RES_hhdet_in_fec!D10:D12,RES_hhdet_in_fec!D15:D16)=0,0,SUM(RES_hhdet_in_fec!D10:D12,RES_hhdet_in_fec!D15:D16)/0.086*1000000/SUM(RES_hhdet_in_new!D10:D12,RES_hhdet_in_new!D15:D16))</f>
        <v>2963.3678562091959</v>
      </c>
      <c r="E9" s="157">
        <f>IF(SUM(RES_hhdet_in_fec!E10:E12,RES_hhdet_in_fec!E15:E16)=0,0,SUM(RES_hhdet_in_fec!E10:E12,RES_hhdet_in_fec!E15:E16)/0.086*1000000/SUM(RES_hhdet_in_new!E10:E12,RES_hhdet_in_new!E15:E16))</f>
        <v>0</v>
      </c>
      <c r="F9" s="157">
        <f>IF(SUM(RES_hhdet_in_fec!F10:F12,RES_hhdet_in_fec!F15:F16)=0,0,SUM(RES_hhdet_in_fec!F10:F12,RES_hhdet_in_fec!F15:F16)/0.086*1000000/SUM(RES_hhdet_in_new!F10:F12,RES_hhdet_in_new!F15:F16))</f>
        <v>4086.6188481474087</v>
      </c>
      <c r="G9" s="157">
        <f>IF(SUM(RES_hhdet_in_fec!G10:G12,RES_hhdet_in_fec!G15:G16)=0,0,SUM(RES_hhdet_in_fec!G10:G12,RES_hhdet_in_fec!G15:G16)/0.086*1000000/SUM(RES_hhdet_in_new!G10:G12,RES_hhdet_in_new!G15:G16))</f>
        <v>3175.4034668692816</v>
      </c>
      <c r="H9" s="157">
        <f>IF(SUM(RES_hhdet_in_fec!H10:H12,RES_hhdet_in_fec!H15:H16)=0,0,SUM(RES_hhdet_in_fec!H10:H12,RES_hhdet_in_fec!H15:H16)/0.086*1000000/SUM(RES_hhdet_in_new!H10:H12,RES_hhdet_in_new!H15:H16))</f>
        <v>0</v>
      </c>
      <c r="I9" s="157">
        <f>IF(SUM(RES_hhdet_in_fec!I10:I12,RES_hhdet_in_fec!I15:I16)=0,0,SUM(RES_hhdet_in_fec!I10:I12,RES_hhdet_in_fec!I15:I16)/0.086*1000000/SUM(RES_hhdet_in_new!I10:I12,RES_hhdet_in_new!I15:I16))</f>
        <v>0</v>
      </c>
      <c r="J9" s="157">
        <f>IF(SUM(RES_hhdet_in_fec!J10:J12,RES_hhdet_in_fec!J15:J16)=0,0,SUM(RES_hhdet_in_fec!J10:J12,RES_hhdet_in_fec!J15:J16)/0.086*1000000/SUM(RES_hhdet_in_new!J10:J12,RES_hhdet_in_new!J15:J16))</f>
        <v>3040.0157724081678</v>
      </c>
      <c r="K9" s="157">
        <f>IF(SUM(RES_hhdet_in_fec!K10:K12,RES_hhdet_in_fec!K15:K16)=0,0,SUM(RES_hhdet_in_fec!K10:K12,RES_hhdet_in_fec!K15:K16)/0.086*1000000/SUM(RES_hhdet_in_new!K10:K12,RES_hhdet_in_new!K15:K16))</f>
        <v>2380.9528855880676</v>
      </c>
      <c r="L9" s="157">
        <f>IF(SUM(RES_hhdet_in_fec!L10:L12,RES_hhdet_in_fec!L15:L16)=0,0,SUM(RES_hhdet_in_fec!L10:L12,RES_hhdet_in_fec!L15:L16)/0.086*1000000/SUM(RES_hhdet_in_new!L10:L12,RES_hhdet_in_new!L15:L16))</f>
        <v>3584.569580847261</v>
      </c>
      <c r="M9" s="157">
        <f>IF(SUM(RES_hhdet_in_fec!M10:M12,RES_hhdet_in_fec!M15:M16)=0,0,SUM(RES_hhdet_in_fec!M10:M12,RES_hhdet_in_fec!M15:M16)/0.086*1000000/SUM(RES_hhdet_in_new!M10:M12,RES_hhdet_in_new!M15:M16))</f>
        <v>3781.8021911689061</v>
      </c>
      <c r="N9" s="157">
        <f>IF(SUM(RES_hhdet_in_fec!N10:N12,RES_hhdet_in_fec!N15:N16)=0,0,SUM(RES_hhdet_in_fec!N10:N12,RES_hhdet_in_fec!N15:N16)/0.086*1000000/SUM(RES_hhdet_in_new!N10:N12,RES_hhdet_in_new!N15:N16))</f>
        <v>0</v>
      </c>
      <c r="O9" s="157">
        <f>IF(SUM(RES_hhdet_in_fec!O10:O12,RES_hhdet_in_fec!O15:O16)=0,0,SUM(RES_hhdet_in_fec!O10:O12,RES_hhdet_in_fec!O15:O16)/0.086*1000000/SUM(RES_hhdet_in_new!O10:O12,RES_hhdet_in_new!O15:O16))</f>
        <v>0</v>
      </c>
      <c r="P9" s="157">
        <f>IF(SUM(RES_hhdet_in_fec!P10:P12,RES_hhdet_in_fec!P15:P16)=0,0,SUM(RES_hhdet_in_fec!P10:P12,RES_hhdet_in_fec!P15:P16)/0.086*1000000/SUM(RES_hhdet_in_new!P10:P12,RES_hhdet_in_new!P15:P16))</f>
        <v>0</v>
      </c>
      <c r="Q9" s="157">
        <f>IF(SUM(RES_hhdet_in_fec!Q10:Q12,RES_hhdet_in_fec!Q15:Q16)=0,0,SUM(RES_hhdet_in_fec!Q10:Q12,RES_hhdet_in_fec!Q15:Q16)/0.086*1000000/SUM(RES_hhdet_in_new!Q10:Q12,RES_hhdet_in_new!Q15:Q16))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0</v>
      </c>
      <c r="D10" s="132">
        <f>IF(RES_hhdet_in_fec!D10=0,0,RES_hhdet_in_fec!D10/0.086*1000000/RES_hhdet_in_new!D10)</f>
        <v>4230.8661061872017</v>
      </c>
      <c r="E10" s="132">
        <f>IF(RES_hhdet_in_fec!E10=0,0,RES_hhdet_in_fec!E10/0.086*1000000/RES_hhdet_in_new!E10)</f>
        <v>0</v>
      </c>
      <c r="F10" s="132">
        <f>IF(RES_hhdet_in_fec!F10=0,0,RES_hhdet_in_fec!F10/0.086*1000000/RES_hhdet_in_new!F10)</f>
        <v>4086.6188481474087</v>
      </c>
      <c r="G10" s="132">
        <f>IF(RES_hhdet_in_fec!G10=0,0,RES_hhdet_in_fec!G10/0.086*1000000/RES_hhdet_in_new!G10)</f>
        <v>3793.5021970080761</v>
      </c>
      <c r="H10" s="132">
        <f>IF(RES_hhdet_in_fec!H10=0,0,RES_hhdet_in_fec!H10/0.086*1000000/RES_hhdet_in_new!H10)</f>
        <v>0</v>
      </c>
      <c r="I10" s="132">
        <f>IF(RES_hhdet_in_fec!I10=0,0,RES_hhdet_in_fec!I10/0.086*1000000/RES_hhdet_in_new!I10)</f>
        <v>0</v>
      </c>
      <c r="J10" s="132">
        <f>IF(RES_hhdet_in_fec!J10=0,0,RES_hhdet_in_fec!J10/0.086*1000000/RES_hhdet_in_new!J10)</f>
        <v>4099.1358909863284</v>
      </c>
      <c r="K10" s="132">
        <f>IF(RES_hhdet_in_fec!K10=0,0,RES_hhdet_in_fec!K10/0.086*1000000/RES_hhdet_in_new!K10)</f>
        <v>0</v>
      </c>
      <c r="L10" s="132">
        <f>IF(RES_hhdet_in_fec!L10=0,0,RES_hhdet_in_fec!L10/0.086*1000000/RES_hhdet_in_new!L10)</f>
        <v>3821.0402216722978</v>
      </c>
      <c r="M10" s="132">
        <f>IF(RES_hhdet_in_fec!M10=0,0,RES_hhdet_in_fec!M10/0.086*1000000/RES_hhdet_in_new!M10)</f>
        <v>3781.8021911689061</v>
      </c>
      <c r="N10" s="132">
        <f>IF(RES_hhdet_in_fec!N10=0,0,RES_hhdet_in_fec!N10/0.086*1000000/RES_hhdet_in_new!N10)</f>
        <v>0</v>
      </c>
      <c r="O10" s="132">
        <f>IF(RES_hhdet_in_fec!O10=0,0,RES_hhdet_in_fec!O10/0.086*1000000/RES_hhdet_in_new!O10)</f>
        <v>0</v>
      </c>
      <c r="P10" s="132">
        <f>IF(RES_hhdet_in_fec!P10=0,0,RES_hhdet_in_fec!P10/0.086*1000000/RES_hhdet_in_new!P10)</f>
        <v>0</v>
      </c>
      <c r="Q10" s="132">
        <f>IF(RES_hhdet_in_fec!Q10=0,0,RES_hhdet_in_fec!Q10/0.086*1000000/RES_hhdet_in_new!Q10)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0</v>
      </c>
      <c r="D11" s="132">
        <f>IF(RES_hhdet_in_fec!D11=0,0,RES_hhdet_in_fec!D11/0.086*1000000/RES_hhdet_in_new!D11)</f>
        <v>0</v>
      </c>
      <c r="E11" s="132">
        <f>IF(RES_hhdet_in_fec!E11=0,0,RES_hhdet_in_fec!E11/0.086*1000000/RES_hhdet_in_new!E11)</f>
        <v>0</v>
      </c>
      <c r="F11" s="132">
        <f>IF(RES_hhdet_in_fec!F11=0,0,RES_hhdet_in_fec!F11/0.086*1000000/RES_hhdet_in_new!F11)</f>
        <v>0</v>
      </c>
      <c r="G11" s="132">
        <f>IF(RES_hhdet_in_fec!G11=0,0,RES_hhdet_in_fec!G11/0.086*1000000/RES_hhdet_in_new!G11)</f>
        <v>0</v>
      </c>
      <c r="H11" s="132">
        <f>IF(RES_hhdet_in_fec!H11=0,0,RES_hhdet_in_fec!H11/0.086*1000000/RES_hhdet_in_new!H11)</f>
        <v>0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0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0</v>
      </c>
      <c r="G12" s="132">
        <f>IF(RES_hhdet_in_fec!G12=0,0,RES_hhdet_in_fec!G12/0.086*1000000/RES_hhdet_in_new!G12)</f>
        <v>0</v>
      </c>
      <c r="H12" s="132">
        <f>IF(RES_hhdet_in_fec!H12=0,0,RES_hhdet_in_fec!H12/0.086*1000000/RES_hhdet_in_new!H12)</f>
        <v>0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0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0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0</v>
      </c>
      <c r="G13" s="165">
        <f>IF(RES_hhdet_in_fec!G13=0,0,RES_hhdet_in_fec!G13/0.086*1000000/RES_hhdet_in_new!G12)</f>
        <v>0</v>
      </c>
      <c r="H13" s="165">
        <f>IF(RES_hhdet_in_fec!H13=0,0,RES_hhdet_in_fec!H13/0.086*1000000/RES_hhdet_in_new!H12)</f>
        <v>0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0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0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0</v>
      </c>
      <c r="G14" s="164">
        <f>IF(RES_hhdet_in_fec!G14=0,0,RES_hhdet_in_fec!G14/0.086*1000000/RES_hhdet_in_new!G12)</f>
        <v>0</v>
      </c>
      <c r="H14" s="164">
        <f>IF(RES_hhdet_in_fec!H14=0,0,RES_hhdet_in_fec!H14/0.086*1000000/RES_hhdet_in_new!H12)</f>
        <v>0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0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0</v>
      </c>
      <c r="D15" s="162">
        <f>IF(RES_hhdet_in_fec!D15=0,0,RES_hhdet_in_fec!D15/0.086*1000000/RES_hhdet_in_new!D15)</f>
        <v>2327.1008734766137</v>
      </c>
      <c r="E15" s="162">
        <f>IF(RES_hhdet_in_fec!E15=0,0,RES_hhdet_in_fec!E15/0.086*1000000/RES_hhdet_in_new!E15)</f>
        <v>0</v>
      </c>
      <c r="F15" s="162">
        <f>IF(RES_hhdet_in_fec!F15=0,0,RES_hhdet_in_fec!F15/0.086*1000000/RES_hhdet_in_new!F15)</f>
        <v>0</v>
      </c>
      <c r="G15" s="162">
        <f>IF(RES_hhdet_in_fec!G15=0,0,RES_hhdet_in_fec!G15/0.086*1000000/RES_hhdet_in_new!G15)</f>
        <v>2777.4701811846221</v>
      </c>
      <c r="H15" s="162">
        <f>IF(RES_hhdet_in_fec!H15=0,0,RES_hhdet_in_fec!H15/0.086*1000000/RES_hhdet_in_new!H15)</f>
        <v>0</v>
      </c>
      <c r="I15" s="162">
        <f>IF(RES_hhdet_in_fec!I15=0,0,RES_hhdet_in_fec!I15/0.086*1000000/RES_hhdet_in_new!I15)</f>
        <v>0</v>
      </c>
      <c r="J15" s="162">
        <f>IF(RES_hhdet_in_fec!J15=0,0,RES_hhdet_in_fec!J15/0.086*1000000/RES_hhdet_in_new!J15)</f>
        <v>2645.969551532884</v>
      </c>
      <c r="K15" s="162">
        <f>IF(RES_hhdet_in_fec!K15=0,0,RES_hhdet_in_fec!K15/0.086*1000000/RES_hhdet_in_new!K15)</f>
        <v>2380.9528855880676</v>
      </c>
      <c r="L15" s="162">
        <f>IF(RES_hhdet_in_fec!L15=0,0,RES_hhdet_in_fec!L15/0.086*1000000/RES_hhdet_in_new!L15)</f>
        <v>2460.9844548370461</v>
      </c>
      <c r="M15" s="162">
        <f>IF(RES_hhdet_in_fec!M15=0,0,RES_hhdet_in_fec!M15/0.086*1000000/RES_hhdet_in_new!M15)</f>
        <v>0</v>
      </c>
      <c r="N15" s="162">
        <f>IF(RES_hhdet_in_fec!N15=0,0,RES_hhdet_in_fec!N15/0.086*1000000/RES_hhdet_in_new!N15)</f>
        <v>0</v>
      </c>
      <c r="O15" s="162">
        <f>IF(RES_hhdet_in_fec!O15=0,0,RES_hhdet_in_fec!O15/0.086*1000000/RES_hhdet_in_new!O15)</f>
        <v>0</v>
      </c>
      <c r="P15" s="162">
        <f>IF(RES_hhdet_in_fec!P15=0,0,RES_hhdet_in_fec!P15/0.086*1000000/RES_hhdet_in_new!P15)</f>
        <v>0</v>
      </c>
      <c r="Q15" s="162">
        <f>IF(RES_hhdet_in_fec!Q15=0,0,RES_hhdet_in_fec!Q15/0.086*1000000/RES_hhdet_in_new!Q15)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0</v>
      </c>
      <c r="E16" s="160">
        <f>IF(RES_hhdet_in_fec!E16=0,0,RES_hhdet_in_fec!E16/0.086*1000000/RES_hhdet_in_new!E16)</f>
        <v>0</v>
      </c>
      <c r="F16" s="160">
        <f>IF(RES_hhdet_in_fec!F16=0,0,RES_hhdet_in_fec!F16/0.086*1000000/RES_hhdet_in_new!F16)</f>
        <v>0</v>
      </c>
      <c r="G16" s="160">
        <f>IF(RES_hhdet_in_fec!G16=0,0,RES_hhdet_in_fec!G16/0.086*1000000/RES_hhdet_in_new!G16)</f>
        <v>0</v>
      </c>
      <c r="H16" s="160">
        <f>IF(RES_hhdet_in_fec!H16=0,0,RES_hhdet_in_fec!H16/0.086*1000000/RES_hhdet_in_new!H16)</f>
        <v>0</v>
      </c>
      <c r="I16" s="160">
        <f>IF(RES_hhdet_in_fec!I16=0,0,RES_hhdet_in_fec!I16/0.086*1000000/RES_hhdet_in_new!I16)</f>
        <v>0</v>
      </c>
      <c r="J16" s="160">
        <f>IF(RES_hhdet_in_fec!J16=0,0,RES_hhdet_in_fec!J16/0.086*1000000/RES_hhdet_in_new!J16)</f>
        <v>0</v>
      </c>
      <c r="K16" s="160">
        <f>IF(RES_hhdet_in_fec!K16=0,0,RES_hhdet_in_fec!K16/0.086*1000000/RES_hhdet_in_new!K16)</f>
        <v>0</v>
      </c>
      <c r="L16" s="160">
        <f>IF(RES_hhdet_in_fec!L16=0,0,RES_hhdet_in_fec!L16/0.086*1000000/RES_hhdet_in_new!L16)</f>
        <v>0</v>
      </c>
      <c r="M16" s="160">
        <f>IF(RES_hhdet_in_fec!M16=0,0,RES_hhdet_in_fec!M16/0.086*1000000/RES_hhdet_in_new!M16)</f>
        <v>0</v>
      </c>
      <c r="N16" s="160">
        <f>IF(RES_hhdet_in_fec!N16=0,0,RES_hhdet_in_fec!N16/0.086*1000000/RES_hhdet_in_new!N16)</f>
        <v>0</v>
      </c>
      <c r="O16" s="160">
        <f>IF(RES_hhdet_in_fec!O16=0,0,RES_hhdet_in_fec!O16/0.086*1000000/RES_hhdet_in_new!O16)</f>
        <v>0</v>
      </c>
      <c r="P16" s="160">
        <f>IF(RES_hhdet_in_fec!P16=0,0,RES_hhdet_in_fec!P16/0.086*1000000/RES_hhdet_in_new!P16)</f>
        <v>0</v>
      </c>
      <c r="Q16" s="160">
        <f>IF(RES_hhdet_in_fec!Q16=0,0,RES_hhdet_in_fec!Q16/0.086*1000000/RES_hhdet_in_new!Q16)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0</v>
      </c>
      <c r="E17" s="156">
        <f>IF(RES_hhdet_in_fec!E17=0,0,RES_hhdet_in_fec!E17/0.086*1000000/RES_hhdet_in_new!E16)</f>
        <v>0</v>
      </c>
      <c r="F17" s="156">
        <f>IF(RES_hhdet_in_fec!F17=0,0,RES_hhdet_in_fec!F17/0.086*1000000/RES_hhdet_in_new!F16)</f>
        <v>0</v>
      </c>
      <c r="G17" s="156">
        <f>IF(RES_hhdet_in_fec!G17=0,0,RES_hhdet_in_fec!G17/0.086*1000000/RES_hhdet_in_new!G16)</f>
        <v>0</v>
      </c>
      <c r="H17" s="156">
        <f>IF(RES_hhdet_in_fec!H17=0,0,RES_hhdet_in_fec!H17/0.086*1000000/RES_hhdet_in_new!H16)</f>
        <v>0</v>
      </c>
      <c r="I17" s="156">
        <f>IF(RES_hhdet_in_fec!I17=0,0,RES_hhdet_in_fec!I17/0.086*1000000/RES_hhdet_in_new!I16)</f>
        <v>0</v>
      </c>
      <c r="J17" s="156">
        <f>IF(RES_hhdet_in_fec!J17=0,0,RES_hhdet_in_fec!J17/0.086*1000000/RES_hhdet_in_new!J16)</f>
        <v>0</v>
      </c>
      <c r="K17" s="156">
        <f>IF(RES_hhdet_in_fec!K17=0,0,RES_hhdet_in_fec!K17/0.086*1000000/RES_hhdet_in_new!K16)</f>
        <v>0</v>
      </c>
      <c r="L17" s="156">
        <f>IF(RES_hhdet_in_fec!L17=0,0,RES_hhdet_in_fec!L17/0.086*1000000/RES_hhdet_in_new!L16)</f>
        <v>0</v>
      </c>
      <c r="M17" s="156">
        <f>IF(RES_hhdet_in_fec!M17=0,0,RES_hhdet_in_fec!M17/0.086*1000000/RES_hhdet_in_new!M16)</f>
        <v>0</v>
      </c>
      <c r="N17" s="156">
        <f>IF(RES_hhdet_in_fec!N17=0,0,RES_hhdet_in_fec!N17/0.086*1000000/RES_hhdet_in_new!N16)</f>
        <v>0</v>
      </c>
      <c r="O17" s="156">
        <f>IF(RES_hhdet_in_fec!O17=0,0,RES_hhdet_in_fec!O17/0.086*1000000/RES_hhdet_in_new!O16)</f>
        <v>0</v>
      </c>
      <c r="P17" s="156">
        <f>IF(RES_hhdet_in_fec!P17=0,0,RES_hhdet_in_fec!P17/0.086*1000000/RES_hhdet_in_new!P16)</f>
        <v>0</v>
      </c>
      <c r="Q17" s="156">
        <f>IF(RES_hhdet_in_fec!Q17=0,0,RES_hhdet_in_fec!Q17/0.086*1000000/RES_hhdet_in_new!Q16)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0</v>
      </c>
      <c r="E18" s="156">
        <f>IF(RES_hhdet_in_fec!E18=0,0,RES_hhdet_in_fec!E18/0.086*1000000/RES_hhdet_in_new!E16)</f>
        <v>0</v>
      </c>
      <c r="F18" s="156">
        <f>IF(RES_hhdet_in_fec!F18=0,0,RES_hhdet_in_fec!F18/0.086*1000000/RES_hhdet_in_new!F16)</f>
        <v>0</v>
      </c>
      <c r="G18" s="156">
        <f>IF(RES_hhdet_in_fec!G18=0,0,RES_hhdet_in_fec!G18/0.086*1000000/RES_hhdet_in_new!G16)</f>
        <v>0</v>
      </c>
      <c r="H18" s="156">
        <f>IF(RES_hhdet_in_fec!H18=0,0,RES_hhdet_in_fec!H18/0.086*1000000/RES_hhdet_in_new!H16)</f>
        <v>0</v>
      </c>
      <c r="I18" s="156">
        <f>IF(RES_hhdet_in_fec!I18=0,0,RES_hhdet_in_fec!I18/0.086*1000000/RES_hhdet_in_new!I16)</f>
        <v>0</v>
      </c>
      <c r="J18" s="156">
        <f>IF(RES_hhdet_in_fec!J18=0,0,RES_hhdet_in_fec!J18/0.086*1000000/RES_hhdet_in_new!J16)</f>
        <v>0</v>
      </c>
      <c r="K18" s="156">
        <f>IF(RES_hhdet_in_fec!K18=0,0,RES_hhdet_in_fec!K18/0.086*1000000/RES_hhdet_in_new!K16)</f>
        <v>0</v>
      </c>
      <c r="L18" s="156">
        <f>IF(RES_hhdet_in_fec!L18=0,0,RES_hhdet_in_fec!L18/0.086*1000000/RES_hhdet_in_new!L16)</f>
        <v>0</v>
      </c>
      <c r="M18" s="156">
        <f>IF(RES_hhdet_in_fec!M18=0,0,RES_hhdet_in_fec!M18/0.086*1000000/RES_hhdet_in_new!M16)</f>
        <v>0</v>
      </c>
      <c r="N18" s="156">
        <f>IF(RES_hhdet_in_fec!N18=0,0,RES_hhdet_in_fec!N18/0.086*1000000/RES_hhdet_in_new!N16)</f>
        <v>0</v>
      </c>
      <c r="O18" s="156">
        <f>IF(RES_hhdet_in_fec!O18=0,0,RES_hhdet_in_fec!O18/0.086*1000000/RES_hhdet_in_new!O16)</f>
        <v>0</v>
      </c>
      <c r="P18" s="156">
        <f>IF(RES_hhdet_in_fec!P18=0,0,RES_hhdet_in_fec!P18/0.086*1000000/RES_hhdet_in_new!P16)</f>
        <v>0</v>
      </c>
      <c r="Q18" s="156">
        <f>IF(RES_hhdet_in_fec!Q18=0,0,RES_hhdet_in_fec!Q18/0.086*1000000/RES_hhdet_in_new!Q16)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0</v>
      </c>
      <c r="D19" s="157">
        <f>IF(SUM(RES_hhdet_in_fec!D20:D22)=0,0,SUM(RES_hhdet_in_fec!D20:D22)/0.086*1000000/SUM(RES_hhdet_in_new!D20:D22))</f>
        <v>1207.7871308212129</v>
      </c>
      <c r="E19" s="157">
        <f>IF(SUM(RES_hhdet_in_fec!E20:E22)=0,0,SUM(RES_hhdet_in_fec!E20:E22)/0.086*1000000/SUM(RES_hhdet_in_new!E20:E22))</f>
        <v>0</v>
      </c>
      <c r="F19" s="157">
        <f>IF(SUM(RES_hhdet_in_fec!F20:F22)=0,0,SUM(RES_hhdet_in_fec!F20:F22)/0.086*1000000/SUM(RES_hhdet_in_new!F20:F22))</f>
        <v>1191.6226291635246</v>
      </c>
      <c r="G19" s="157">
        <f>IF(SUM(RES_hhdet_in_fec!G20:G22)=0,0,SUM(RES_hhdet_in_fec!G20:G22)/0.086*1000000/SUM(RES_hhdet_in_new!G20:G22))</f>
        <v>1184.9527181366796</v>
      </c>
      <c r="H19" s="157">
        <f>IF(SUM(RES_hhdet_in_fec!H20:H22)=0,0,SUM(RES_hhdet_in_fec!H20:H22)/0.086*1000000/SUM(RES_hhdet_in_new!H20:H22))</f>
        <v>0</v>
      </c>
      <c r="I19" s="157">
        <f>IF(SUM(RES_hhdet_in_fec!I20:I22)=0,0,SUM(RES_hhdet_in_fec!I20:I22)/0.086*1000000/SUM(RES_hhdet_in_new!I20:I22))</f>
        <v>0</v>
      </c>
      <c r="J19" s="157">
        <f>IF(SUM(RES_hhdet_in_fec!J20:J22)=0,0,SUM(RES_hhdet_in_fec!J20:J22)/0.086*1000000/SUM(RES_hhdet_in_new!J20:J22))</f>
        <v>1224.8809402837874</v>
      </c>
      <c r="K19" s="157">
        <f>IF(SUM(RES_hhdet_in_fec!K20:K22)=0,0,SUM(RES_hhdet_in_fec!K20:K22)/0.086*1000000/SUM(RES_hhdet_in_new!K20:K22))</f>
        <v>1238.0901733822104</v>
      </c>
      <c r="L19" s="157">
        <f>IF(SUM(RES_hhdet_in_fec!L20:L22)=0,0,SUM(RES_hhdet_in_fec!L20:L22)/0.086*1000000/SUM(RES_hhdet_in_new!L20:L22))</f>
        <v>1269.3248113605746</v>
      </c>
      <c r="M19" s="157">
        <f>IF(SUM(RES_hhdet_in_fec!M20:M22)=0,0,SUM(RES_hhdet_in_fec!M20:M22)/0.086*1000000/SUM(RES_hhdet_in_new!M20:M22))</f>
        <v>1197.5562333537107</v>
      </c>
      <c r="N19" s="157">
        <f>IF(SUM(RES_hhdet_in_fec!N20:N22)=0,0,SUM(RES_hhdet_in_fec!N20:N22)/0.086*1000000/SUM(RES_hhdet_in_new!N20:N22))</f>
        <v>0</v>
      </c>
      <c r="O19" s="157">
        <f>IF(SUM(RES_hhdet_in_fec!O20:O22)=0,0,SUM(RES_hhdet_in_fec!O20:O22)/0.086*1000000/SUM(RES_hhdet_in_new!O20:O22))</f>
        <v>0</v>
      </c>
      <c r="P19" s="157">
        <f>IF(SUM(RES_hhdet_in_fec!P20:P22)=0,0,SUM(RES_hhdet_in_fec!P20:P22)/0.086*1000000/SUM(RES_hhdet_in_new!P20:P22))</f>
        <v>0</v>
      </c>
      <c r="Q19" s="157">
        <f>IF(SUM(RES_hhdet_in_fec!Q20:Q22)=0,0,SUM(RES_hhdet_in_fec!Q20:Q22)/0.086*1000000/SUM(RES_hhdet_in_new!Q20:Q22))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0</v>
      </c>
      <c r="D20" s="156">
        <f>IF(RES_hhdet_in_fec!D20=0,0,RES_hhdet_in_fec!D20/0.086*1000000/RES_hhdet_in_new!D20)</f>
        <v>0</v>
      </c>
      <c r="E20" s="156">
        <f>IF(RES_hhdet_in_fec!E20=0,0,RES_hhdet_in_fec!E20/0.086*1000000/RES_hhdet_in_new!E20)</f>
        <v>0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0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0</v>
      </c>
      <c r="M20" s="156">
        <f>IF(RES_hhdet_in_fec!M20=0,0,RES_hhdet_in_fec!M20/0.086*1000000/RES_hhdet_in_new!M20)</f>
        <v>0</v>
      </c>
      <c r="N20" s="156">
        <f>IF(RES_hhdet_in_fec!N20=0,0,RES_hhdet_in_fec!N20/0.086*1000000/RES_hhdet_in_new!N20)</f>
        <v>0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0</v>
      </c>
      <c r="D21" s="156">
        <f>IF(RES_hhdet_in_fec!D21=0,0,RES_hhdet_in_fec!D21/0.086*1000000/RES_hhdet_in_new!D21)</f>
        <v>0</v>
      </c>
      <c r="E21" s="156">
        <f>IF(RES_hhdet_in_fec!E21=0,0,RES_hhdet_in_fec!E21/0.086*1000000/RES_hhdet_in_new!E21)</f>
        <v>0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0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2092.1315217901092</v>
      </c>
      <c r="L21" s="156">
        <f>IF(RES_hhdet_in_fec!L21=0,0,RES_hhdet_in_fec!L21/0.086*1000000/RES_hhdet_in_new!L21)</f>
        <v>0</v>
      </c>
      <c r="M21" s="156">
        <f>IF(RES_hhdet_in_fec!M21=0,0,RES_hhdet_in_fec!M21/0.086*1000000/RES_hhdet_in_new!M21)</f>
        <v>0</v>
      </c>
      <c r="N21" s="156">
        <f>IF(RES_hhdet_in_fec!N21=0,0,RES_hhdet_in_fec!N21/0.086*1000000/RES_hhdet_in_new!N21)</f>
        <v>0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0</v>
      </c>
      <c r="D22" s="57">
        <f>IF(RES_hhdet_in_fec!D22=0,0,RES_hhdet_in_fec!D22/0.086*1000000/RES_hhdet_in_new!D22)</f>
        <v>1207.7871308212129</v>
      </c>
      <c r="E22" s="57">
        <f>IF(RES_hhdet_in_fec!E22=0,0,RES_hhdet_in_fec!E22/0.086*1000000/RES_hhdet_in_new!E22)</f>
        <v>0</v>
      </c>
      <c r="F22" s="57">
        <f>IF(RES_hhdet_in_fec!F22=0,0,RES_hhdet_in_fec!F22/0.086*1000000/RES_hhdet_in_new!F22)</f>
        <v>1191.6226291635246</v>
      </c>
      <c r="G22" s="57">
        <f>IF(RES_hhdet_in_fec!G22=0,0,RES_hhdet_in_fec!G22/0.086*1000000/RES_hhdet_in_new!G22)</f>
        <v>1184.9527181366796</v>
      </c>
      <c r="H22" s="57">
        <f>IF(RES_hhdet_in_fec!H22=0,0,RES_hhdet_in_fec!H22/0.086*1000000/RES_hhdet_in_new!H22)</f>
        <v>0</v>
      </c>
      <c r="I22" s="57">
        <f>IF(RES_hhdet_in_fec!I22=0,0,RES_hhdet_in_fec!I22/0.086*1000000/RES_hhdet_in_new!I22)</f>
        <v>0</v>
      </c>
      <c r="J22" s="57">
        <f>IF(RES_hhdet_in_fec!J22=0,0,RES_hhdet_in_fec!J22/0.086*1000000/RES_hhdet_in_new!J22)</f>
        <v>1224.8809402837874</v>
      </c>
      <c r="K22" s="57">
        <f>IF(RES_hhdet_in_fec!K22=0,0,RES_hhdet_in_fec!K22/0.086*1000000/RES_hhdet_in_new!K22)</f>
        <v>1222.5355260852666</v>
      </c>
      <c r="L22" s="57">
        <f>IF(RES_hhdet_in_fec!L22=0,0,RES_hhdet_in_fec!L22/0.086*1000000/RES_hhdet_in_new!L22)</f>
        <v>1269.3248113605746</v>
      </c>
      <c r="M22" s="57">
        <f>IF(RES_hhdet_in_fec!M22=0,0,RES_hhdet_in_fec!M22/0.086*1000000/RES_hhdet_in_new!M22)</f>
        <v>1197.5562333537107</v>
      </c>
      <c r="N22" s="57">
        <f>IF(RES_hhdet_in_fec!N22=0,0,RES_hhdet_in_fec!N22/0.086*1000000/RES_hhdet_in_new!N22)</f>
        <v>0</v>
      </c>
      <c r="O22" s="57">
        <f>IF(RES_hhdet_in_fec!O22=0,0,RES_hhdet_in_fec!O22/0.086*1000000/RES_hhdet_in_new!O22)</f>
        <v>0</v>
      </c>
      <c r="P22" s="57">
        <f>IF(RES_hhdet_in_fec!P22=0,0,RES_hhdet_in_fec!P22/0.086*1000000/RES_hhdet_in_new!P22)</f>
        <v>0</v>
      </c>
      <c r="Q22" s="57">
        <f>IF(RES_hhdet_in_fec!Q22=0,0,RES_hhdet_in_fec!Q22/0.086*1000000/RES_hhdet_in_new!Q22)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0</v>
      </c>
      <c r="D26" s="156">
        <f>IF(RES_hhdet_in_fec!D26=0,0,RES_hhdet_in_fec!D26/0.086*1000000/RES_hhdet_in_new!D26)</f>
        <v>0</v>
      </c>
      <c r="E26" s="156">
        <f>IF(RES_hhdet_in_fec!E26=0,0,RES_hhdet_in_fec!E26/0.086*1000000/RES_hhdet_in_new!E26)</f>
        <v>0</v>
      </c>
      <c r="F26" s="156">
        <f>IF(RES_hhdet_in_fec!F26=0,0,RES_hhdet_in_fec!F26/0.086*1000000/RES_hhdet_in_new!F26)</f>
        <v>0</v>
      </c>
      <c r="G26" s="156">
        <f>IF(RES_hhdet_in_fec!G26=0,0,RES_hhdet_in_fec!G26/0.086*1000000/RES_hhdet_in_new!G26)</f>
        <v>0</v>
      </c>
      <c r="H26" s="156">
        <f>IF(RES_hhdet_in_fec!H26=0,0,RES_hhdet_in_fec!H26/0.086*1000000/RES_hhdet_in_new!H26)</f>
        <v>0</v>
      </c>
      <c r="I26" s="156">
        <f>IF(RES_hhdet_in_fec!I26=0,0,RES_hhdet_in_fec!I26/0.086*1000000/RES_hhdet_in_new!I26)</f>
        <v>0</v>
      </c>
      <c r="J26" s="156">
        <f>IF(RES_hhdet_in_fec!J26=0,0,RES_hhdet_in_fec!J26/0.086*1000000/RES_hhdet_in_new!J26)</f>
        <v>0</v>
      </c>
      <c r="K26" s="156">
        <f>IF(RES_hhdet_in_fec!K26=0,0,RES_hhdet_in_fec!K26/0.086*1000000/RES_hhdet_in_new!K26)</f>
        <v>0</v>
      </c>
      <c r="L26" s="156">
        <f>IF(RES_hhdet_in_fec!L26=0,0,RES_hhdet_in_fec!L26/0.086*1000000/RES_hhdet_in_new!L26)</f>
        <v>0</v>
      </c>
      <c r="M26" s="156">
        <f>IF(RES_hhdet_in_fec!M26=0,0,RES_hhdet_in_fec!M26/0.086*1000000/RES_hhdet_in_new!M26)</f>
        <v>0</v>
      </c>
      <c r="N26" s="156">
        <f>IF(RES_hhdet_in_fec!N26=0,0,RES_hhdet_in_fec!N26/0.086*1000000/RES_hhdet_in_new!N26)</f>
        <v>0</v>
      </c>
      <c r="O26" s="156">
        <f>IF(RES_hhdet_in_fec!O26=0,0,RES_hhdet_in_fec!O26/0.086*1000000/RES_hhdet_in_new!O26)</f>
        <v>0</v>
      </c>
      <c r="P26" s="156">
        <f>IF(RES_hhdet_in_fec!P26=0,0,RES_hhdet_in_fec!P26/0.086*1000000/RES_hhdet_in_new!P26)</f>
        <v>0</v>
      </c>
      <c r="Q26" s="156">
        <f>IF(RES_hhdet_in_fec!Q26=0,0,RES_hhdet_in_fec!Q26/0.086*1000000/RES_hhdet_in_new!Q26)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0</v>
      </c>
      <c r="D27" s="156">
        <f>IF(RES_hhdet_in_fec!D27=0,0,RES_hhdet_in_fec!D27/0.086*1000000/RES_hhdet_in_new!D26)</f>
        <v>0</v>
      </c>
      <c r="E27" s="156">
        <f>IF(RES_hhdet_in_fec!E27=0,0,RES_hhdet_in_fec!E27/0.086*1000000/RES_hhdet_in_new!E26)</f>
        <v>0</v>
      </c>
      <c r="F27" s="156">
        <f>IF(RES_hhdet_in_fec!F27=0,0,RES_hhdet_in_fec!F27/0.086*1000000/RES_hhdet_in_new!F26)</f>
        <v>0</v>
      </c>
      <c r="G27" s="156">
        <f>IF(RES_hhdet_in_fec!G27=0,0,RES_hhdet_in_fec!G27/0.086*1000000/RES_hhdet_in_new!G26)</f>
        <v>0</v>
      </c>
      <c r="H27" s="156">
        <f>IF(RES_hhdet_in_fec!H27=0,0,RES_hhdet_in_fec!H27/0.086*1000000/RES_hhdet_in_new!H26)</f>
        <v>0</v>
      </c>
      <c r="I27" s="156">
        <f>IF(RES_hhdet_in_fec!I27=0,0,RES_hhdet_in_fec!I27/0.086*1000000/RES_hhdet_in_new!I26)</f>
        <v>0</v>
      </c>
      <c r="J27" s="156">
        <f>IF(RES_hhdet_in_fec!J27=0,0,RES_hhdet_in_fec!J27/0.086*1000000/RES_hhdet_in_new!J26)</f>
        <v>0</v>
      </c>
      <c r="K27" s="156">
        <f>IF(RES_hhdet_in_fec!K27=0,0,RES_hhdet_in_fec!K27/0.086*1000000/RES_hhdet_in_new!K26)</f>
        <v>0</v>
      </c>
      <c r="L27" s="156">
        <f>IF(RES_hhdet_in_fec!L27=0,0,RES_hhdet_in_fec!L27/0.086*1000000/RES_hhdet_in_new!L26)</f>
        <v>0</v>
      </c>
      <c r="M27" s="156">
        <f>IF(RES_hhdet_in_fec!M27=0,0,RES_hhdet_in_fec!M27/0.086*1000000/RES_hhdet_in_new!M26)</f>
        <v>0</v>
      </c>
      <c r="N27" s="156">
        <f>IF(RES_hhdet_in_fec!N27=0,0,RES_hhdet_in_fec!N27/0.086*1000000/RES_hhdet_in_new!N26)</f>
        <v>0</v>
      </c>
      <c r="O27" s="156">
        <f>IF(RES_hhdet_in_fec!O27=0,0,RES_hhdet_in_fec!O27/0.086*1000000/RES_hhdet_in_new!O26)</f>
        <v>0</v>
      </c>
      <c r="P27" s="156">
        <f>IF(RES_hhdet_in_fec!P27=0,0,RES_hhdet_in_fec!P27/0.086*1000000/RES_hhdet_in_new!P26)</f>
        <v>0</v>
      </c>
      <c r="Q27" s="156">
        <f>IF(RES_hhdet_in_fec!Q27=0,0,RES_hhdet_in_fec!Q27/0.086*1000000/RES_hhdet_in_new!Q26)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0</v>
      </c>
      <c r="D29" s="156">
        <f>IF(RES_hhdet_in_fec!D29=0,0,RES_hhdet_in_fec!D29/0.086*1000000/RES_hhdet_in_new!D29)</f>
        <v>0</v>
      </c>
      <c r="E29" s="156">
        <f>IF(RES_hhdet_in_fec!E29=0,0,RES_hhdet_in_fec!E29/0.086*1000000/RES_hhdet_in_new!E29)</f>
        <v>0</v>
      </c>
      <c r="F29" s="156">
        <f>IF(RES_hhdet_in_fec!F29=0,0,RES_hhdet_in_fec!F29/0.086*1000000/RES_hhdet_in_new!F29)</f>
        <v>0</v>
      </c>
      <c r="G29" s="156">
        <f>IF(RES_hhdet_in_fec!G29=0,0,RES_hhdet_in_fec!G29/0.086*1000000/RES_hhdet_in_new!G29)</f>
        <v>0</v>
      </c>
      <c r="H29" s="156">
        <f>IF(RES_hhdet_in_fec!H29=0,0,RES_hhdet_in_fec!H29/0.086*1000000/RES_hhdet_in_new!H29)</f>
        <v>0</v>
      </c>
      <c r="I29" s="156">
        <f>IF(RES_hhdet_in_fec!I29=0,0,RES_hhdet_in_fec!I29/0.086*1000000/RES_hhdet_in_new!I29)</f>
        <v>0</v>
      </c>
      <c r="J29" s="156">
        <f>IF(RES_hhdet_in_fec!J29=0,0,RES_hhdet_in_fec!J29/0.086*1000000/RES_hhdet_in_new!J29)</f>
        <v>0</v>
      </c>
      <c r="K29" s="156">
        <f>IF(RES_hhdet_in_fec!K29=0,0,RES_hhdet_in_fec!K29/0.086*1000000/RES_hhdet_in_new!K29)</f>
        <v>0</v>
      </c>
      <c r="L29" s="156">
        <f>IF(RES_hhdet_in_fec!L29=0,0,RES_hhdet_in_fec!L29/0.086*1000000/RES_hhdet_in_new!L29)</f>
        <v>0</v>
      </c>
      <c r="M29" s="156">
        <f>IF(RES_hhdet_in_fec!M29=0,0,RES_hhdet_in_fec!M29/0.086*1000000/RES_hhdet_in_new!M29)</f>
        <v>0</v>
      </c>
      <c r="N29" s="156">
        <f>IF(RES_hhdet_in_fec!N29=0,0,RES_hhdet_in_fec!N29/0.086*1000000/RES_hhdet_in_new!N29)</f>
        <v>0</v>
      </c>
      <c r="O29" s="156">
        <f>IF(RES_hhdet_in_fec!O29=0,0,RES_hhdet_in_fec!O29/0.086*1000000/RES_hhdet_in_new!O29)</f>
        <v>0</v>
      </c>
      <c r="P29" s="156">
        <f>IF(RES_hhdet_in_fec!P29=0,0,RES_hhdet_in_fec!P29/0.086*1000000/RES_hhdet_in_new!P29)</f>
        <v>0</v>
      </c>
      <c r="Q29" s="156">
        <f>IF(RES_hhdet_in_fec!Q29=0,0,RES_hhdet_in_fec!Q29/0.086*1000000/RES_hhdet_in_new!Q29)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0</v>
      </c>
      <c r="D30" s="157">
        <f>IF(SUM(RES_hhdet_in_fec!D31:D32,RES_hhdet_in_fec!D35:D36)=0,0,SUM(RES_hhdet_in_fec!D31:D32,RES_hhdet_in_fec!D35:D36)/0.086*1000000/SUM(RES_hhdet_in_new!D31:D32,RES_hhdet_in_new!D35:D36))</f>
        <v>0</v>
      </c>
      <c r="E30" s="157">
        <f>IF(SUM(RES_hhdet_in_fec!E31:E32,RES_hhdet_in_fec!E35:E36)=0,0,SUM(RES_hhdet_in_fec!E31:E32,RES_hhdet_in_fec!E35:E36)/0.086*1000000/SUM(RES_hhdet_in_new!E31:E32,RES_hhdet_in_new!E35:E36))</f>
        <v>0</v>
      </c>
      <c r="F30" s="157">
        <f>IF(SUM(RES_hhdet_in_fec!F31:F32,RES_hhdet_in_fec!F35:F36)=0,0,SUM(RES_hhdet_in_fec!F31:F32,RES_hhdet_in_fec!F35:F36)/0.086*1000000/SUM(RES_hhdet_in_new!F31:F32,RES_hhdet_in_new!F35:F36))</f>
        <v>0</v>
      </c>
      <c r="G30" s="157">
        <f>IF(SUM(RES_hhdet_in_fec!G31:G32,RES_hhdet_in_fec!G35:G36)=0,0,SUM(RES_hhdet_in_fec!G31:G32,RES_hhdet_in_fec!G35:G36)/0.086*1000000/SUM(RES_hhdet_in_new!G31:G32,RES_hhdet_in_new!G35:G36))</f>
        <v>0</v>
      </c>
      <c r="H30" s="157">
        <f>IF(SUM(RES_hhdet_in_fec!H31:H32,RES_hhdet_in_fec!H35:H36)=0,0,SUM(RES_hhdet_in_fec!H31:H32,RES_hhdet_in_fec!H35:H36)/0.086*1000000/SUM(RES_hhdet_in_new!H31:H32,RES_hhdet_in_new!H35:H36))</f>
        <v>0</v>
      </c>
      <c r="I30" s="157">
        <f>IF(SUM(RES_hhdet_in_fec!I31:I32,RES_hhdet_in_fec!I35:I36)=0,0,SUM(RES_hhdet_in_fec!I31:I32,RES_hhdet_in_fec!I35:I36)/0.086*1000000/SUM(RES_hhdet_in_new!I31:I32,RES_hhdet_in_new!I35:I36))</f>
        <v>0</v>
      </c>
      <c r="J30" s="157">
        <f>IF(SUM(RES_hhdet_in_fec!J31:J32,RES_hhdet_in_fec!J35:J36)=0,0,SUM(RES_hhdet_in_fec!J31:J32,RES_hhdet_in_fec!J35:J36)/0.086*1000000/SUM(RES_hhdet_in_new!J31:J32,RES_hhdet_in_new!J35:J36))</f>
        <v>0</v>
      </c>
      <c r="K30" s="157">
        <f>IF(SUM(RES_hhdet_in_fec!K31:K32,RES_hhdet_in_fec!K35:K36)=0,0,SUM(RES_hhdet_in_fec!K31:K32,RES_hhdet_in_fec!K35:K36)/0.086*1000000/SUM(RES_hhdet_in_new!K31:K32,RES_hhdet_in_new!K35:K36))</f>
        <v>0</v>
      </c>
      <c r="L30" s="157">
        <f>IF(SUM(RES_hhdet_in_fec!L31:L32,RES_hhdet_in_fec!L35:L36)=0,0,SUM(RES_hhdet_in_fec!L31:L32,RES_hhdet_in_fec!L35:L36)/0.086*1000000/SUM(RES_hhdet_in_new!L31:L32,RES_hhdet_in_new!L35:L36))</f>
        <v>0</v>
      </c>
      <c r="M30" s="157">
        <f>IF(SUM(RES_hhdet_in_fec!M31:M32,RES_hhdet_in_fec!M35:M36)=0,0,SUM(RES_hhdet_in_fec!M31:M32,RES_hhdet_in_fec!M35:M36)/0.086*1000000/SUM(RES_hhdet_in_new!M31:M32,RES_hhdet_in_new!M35:M36))</f>
        <v>0</v>
      </c>
      <c r="N30" s="157">
        <f>IF(SUM(RES_hhdet_in_fec!N31:N32,RES_hhdet_in_fec!N35:N36)=0,0,SUM(RES_hhdet_in_fec!N31:N32,RES_hhdet_in_fec!N35:N36)/0.086*1000000/SUM(RES_hhdet_in_new!N31:N32,RES_hhdet_in_new!N35:N36))</f>
        <v>0</v>
      </c>
      <c r="O30" s="157">
        <f>IF(SUM(RES_hhdet_in_fec!O31:O32,RES_hhdet_in_fec!O35:O36)=0,0,SUM(RES_hhdet_in_fec!O31:O32,RES_hhdet_in_fec!O35:O36)/0.086*1000000/SUM(RES_hhdet_in_new!O31:O32,RES_hhdet_in_new!O35:O36))</f>
        <v>0</v>
      </c>
      <c r="P30" s="157">
        <f>IF(SUM(RES_hhdet_in_fec!P31:P32,RES_hhdet_in_fec!P35:P36)=0,0,SUM(RES_hhdet_in_fec!P31:P32,RES_hhdet_in_fec!P35:P36)/0.086*1000000/SUM(RES_hhdet_in_new!P31:P32,RES_hhdet_in_new!P35:P36))</f>
        <v>0</v>
      </c>
      <c r="Q30" s="157">
        <f>IF(SUM(RES_hhdet_in_fec!Q31:Q32,RES_hhdet_in_fec!Q35:Q36)=0,0,SUM(RES_hhdet_in_fec!Q31:Q32,RES_hhdet_in_fec!Q35:Q36)/0.086*1000000/SUM(RES_hhdet_in_new!Q31:Q32,RES_hhdet_in_new!Q35:Q36))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0</v>
      </c>
      <c r="D31" s="132">
        <f>IF(RES_hhdet_in_fec!D31=0,0,RES_hhdet_in_fec!D31/0.086*1000000/RES_hhdet_in_new!D31)</f>
        <v>0</v>
      </c>
      <c r="E31" s="132">
        <f>IF(RES_hhdet_in_fec!E31=0,0,RES_hhdet_in_fec!E31/0.086*1000000/RES_hhdet_in_new!E31)</f>
        <v>0</v>
      </c>
      <c r="F31" s="132">
        <f>IF(RES_hhdet_in_fec!F31=0,0,RES_hhdet_in_fec!F31/0.086*1000000/RES_hhdet_in_new!F31)</f>
        <v>0</v>
      </c>
      <c r="G31" s="132">
        <f>IF(RES_hhdet_in_fec!G31=0,0,RES_hhdet_in_fec!G31/0.086*1000000/RES_hhdet_in_new!G31)</f>
        <v>0</v>
      </c>
      <c r="H31" s="132">
        <f>IF(RES_hhdet_in_fec!H31=0,0,RES_hhdet_in_fec!H31/0.086*1000000/RES_hhdet_in_new!H31)</f>
        <v>0</v>
      </c>
      <c r="I31" s="132">
        <f>IF(RES_hhdet_in_fec!I31=0,0,RES_hhdet_in_fec!I31/0.086*1000000/RES_hhdet_in_new!I31)</f>
        <v>0</v>
      </c>
      <c r="J31" s="132">
        <f>IF(RES_hhdet_in_fec!J31=0,0,RES_hhdet_in_fec!J31/0.086*1000000/RES_hhdet_in_new!J31)</f>
        <v>0</v>
      </c>
      <c r="K31" s="132">
        <f>IF(RES_hhdet_in_fec!K31=0,0,RES_hhdet_in_fec!K31/0.086*1000000/RES_hhdet_in_new!K31)</f>
        <v>0</v>
      </c>
      <c r="L31" s="132">
        <f>IF(RES_hhdet_in_fec!L31=0,0,RES_hhdet_in_fec!L31/0.086*1000000/RES_hhdet_in_new!L31)</f>
        <v>0</v>
      </c>
      <c r="M31" s="132">
        <f>IF(RES_hhdet_in_fec!M31=0,0,RES_hhdet_in_fec!M31/0.086*1000000/RES_hhdet_in_new!M31)</f>
        <v>0</v>
      </c>
      <c r="N31" s="132">
        <f>IF(RES_hhdet_in_fec!N31=0,0,RES_hhdet_in_fec!N31/0.086*1000000/RES_hhdet_in_new!N31)</f>
        <v>0</v>
      </c>
      <c r="O31" s="132">
        <f>IF(RES_hhdet_in_fec!O31=0,0,RES_hhdet_in_fec!O31/0.086*1000000/RES_hhdet_in_new!O31)</f>
        <v>0</v>
      </c>
      <c r="P31" s="132">
        <f>IF(RES_hhdet_in_fec!P31=0,0,RES_hhdet_in_fec!P31/0.086*1000000/RES_hhdet_in_new!P31)</f>
        <v>0</v>
      </c>
      <c r="Q31" s="132">
        <f>IF(RES_hhdet_in_fec!Q31=0,0,RES_hhdet_in_fec!Q31/0.086*1000000/RES_hhdet_in_new!Q31)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0</v>
      </c>
      <c r="D32" s="132">
        <f>IF(RES_hhdet_in_fec!D32=0,0,RES_hhdet_in_fec!D32/0.086*1000000/RES_hhdet_in_new!D32)</f>
        <v>0</v>
      </c>
      <c r="E32" s="132">
        <f>IF(RES_hhdet_in_fec!E32=0,0,RES_hhdet_in_fec!E32/0.086*1000000/RES_hhdet_in_new!E32)</f>
        <v>0</v>
      </c>
      <c r="F32" s="132">
        <f>IF(RES_hhdet_in_fec!F32=0,0,RES_hhdet_in_fec!F32/0.086*1000000/RES_hhdet_in_new!F32)</f>
        <v>0</v>
      </c>
      <c r="G32" s="132">
        <f>IF(RES_hhdet_in_fec!G32=0,0,RES_hhdet_in_fec!G32/0.086*1000000/RES_hhdet_in_new!G32)</f>
        <v>0</v>
      </c>
      <c r="H32" s="132">
        <f>IF(RES_hhdet_in_fec!H32=0,0,RES_hhdet_in_fec!H32/0.086*1000000/RES_hhdet_in_new!H32)</f>
        <v>0</v>
      </c>
      <c r="I32" s="132">
        <f>IF(RES_hhdet_in_fec!I32=0,0,RES_hhdet_in_fec!I32/0.086*1000000/RES_hhdet_in_new!I32)</f>
        <v>0</v>
      </c>
      <c r="J32" s="132">
        <f>IF(RES_hhdet_in_fec!J32=0,0,RES_hhdet_in_fec!J32/0.086*1000000/RES_hhdet_in_new!J32)</f>
        <v>0</v>
      </c>
      <c r="K32" s="132">
        <f>IF(RES_hhdet_in_fec!K32=0,0,RES_hhdet_in_fec!K32/0.086*1000000/RES_hhdet_in_new!K32)</f>
        <v>0</v>
      </c>
      <c r="L32" s="132">
        <f>IF(RES_hhdet_in_fec!L32=0,0,RES_hhdet_in_fec!L32/0.086*1000000/RES_hhdet_in_new!L32)</f>
        <v>0</v>
      </c>
      <c r="M32" s="132">
        <f>IF(RES_hhdet_in_fec!M32=0,0,RES_hhdet_in_fec!M32/0.086*1000000/RES_hhdet_in_new!M32)</f>
        <v>0</v>
      </c>
      <c r="N32" s="132">
        <f>IF(RES_hhdet_in_fec!N32=0,0,RES_hhdet_in_fec!N32/0.086*1000000/RES_hhdet_in_new!N32)</f>
        <v>0</v>
      </c>
      <c r="O32" s="132">
        <f>IF(RES_hhdet_in_fec!O32=0,0,RES_hhdet_in_fec!O32/0.086*1000000/RES_hhdet_in_new!O32)</f>
        <v>0</v>
      </c>
      <c r="P32" s="132">
        <f>IF(RES_hhdet_in_fec!P32=0,0,RES_hhdet_in_fec!P32/0.086*1000000/RES_hhdet_in_new!P32)</f>
        <v>0</v>
      </c>
      <c r="Q32" s="132">
        <f>IF(RES_hhdet_in_fec!Q32=0,0,RES_hhdet_in_fec!Q32/0.086*1000000/RES_hhdet_in_new!Q32)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0</v>
      </c>
      <c r="D33" s="165">
        <f>IF(RES_hhdet_in_fec!D33=0,0,RES_hhdet_in_fec!D33/0.086*1000000/RES_hhdet_in_new!D32)</f>
        <v>0</v>
      </c>
      <c r="E33" s="165">
        <f>IF(RES_hhdet_in_fec!E33=0,0,RES_hhdet_in_fec!E33/0.086*1000000/RES_hhdet_in_new!E32)</f>
        <v>0</v>
      </c>
      <c r="F33" s="165">
        <f>IF(RES_hhdet_in_fec!F33=0,0,RES_hhdet_in_fec!F33/0.086*1000000/RES_hhdet_in_new!F32)</f>
        <v>0</v>
      </c>
      <c r="G33" s="165">
        <f>IF(RES_hhdet_in_fec!G33=0,0,RES_hhdet_in_fec!G33/0.086*1000000/RES_hhdet_in_new!G32)</f>
        <v>0</v>
      </c>
      <c r="H33" s="165">
        <f>IF(RES_hhdet_in_fec!H33=0,0,RES_hhdet_in_fec!H33/0.086*1000000/RES_hhdet_in_new!H32)</f>
        <v>0</v>
      </c>
      <c r="I33" s="165">
        <f>IF(RES_hhdet_in_fec!I33=0,0,RES_hhdet_in_fec!I33/0.086*1000000/RES_hhdet_in_new!I32)</f>
        <v>0</v>
      </c>
      <c r="J33" s="165">
        <f>IF(RES_hhdet_in_fec!J33=0,0,RES_hhdet_in_fec!J33/0.086*1000000/RES_hhdet_in_new!J32)</f>
        <v>0</v>
      </c>
      <c r="K33" s="165">
        <f>IF(RES_hhdet_in_fec!K33=0,0,RES_hhdet_in_fec!K33/0.086*1000000/RES_hhdet_in_new!K32)</f>
        <v>0</v>
      </c>
      <c r="L33" s="165">
        <f>IF(RES_hhdet_in_fec!L33=0,0,RES_hhdet_in_fec!L33/0.086*1000000/RES_hhdet_in_new!L32)</f>
        <v>0</v>
      </c>
      <c r="M33" s="165">
        <f>IF(RES_hhdet_in_fec!M33=0,0,RES_hhdet_in_fec!M33/0.086*1000000/RES_hhdet_in_new!M32)</f>
        <v>0</v>
      </c>
      <c r="N33" s="165">
        <f>IF(RES_hhdet_in_fec!N33=0,0,RES_hhdet_in_fec!N33/0.086*1000000/RES_hhdet_in_new!N32)</f>
        <v>0</v>
      </c>
      <c r="O33" s="165">
        <f>IF(RES_hhdet_in_fec!O33=0,0,RES_hhdet_in_fec!O33/0.086*1000000/RES_hhdet_in_new!O32)</f>
        <v>0</v>
      </c>
      <c r="P33" s="165">
        <f>IF(RES_hhdet_in_fec!P33=0,0,RES_hhdet_in_fec!P33/0.086*1000000/RES_hhdet_in_new!P32)</f>
        <v>0</v>
      </c>
      <c r="Q33" s="165">
        <f>IF(RES_hhdet_in_fec!Q33=0,0,RES_hhdet_in_fec!Q33/0.086*1000000/RES_hhdet_in_new!Q32)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0</v>
      </c>
      <c r="D34" s="164">
        <f>IF(RES_hhdet_in_fec!D34=0,0,RES_hhdet_in_fec!D34/0.086*1000000/RES_hhdet_in_new!D32)</f>
        <v>0</v>
      </c>
      <c r="E34" s="164">
        <f>IF(RES_hhdet_in_fec!E34=0,0,RES_hhdet_in_fec!E34/0.086*1000000/RES_hhdet_in_new!E32)</f>
        <v>0</v>
      </c>
      <c r="F34" s="164">
        <f>IF(RES_hhdet_in_fec!F34=0,0,RES_hhdet_in_fec!F34/0.086*1000000/RES_hhdet_in_new!F32)</f>
        <v>0</v>
      </c>
      <c r="G34" s="164">
        <f>IF(RES_hhdet_in_fec!G34=0,0,RES_hhdet_in_fec!G34/0.086*1000000/RES_hhdet_in_new!G32)</f>
        <v>0</v>
      </c>
      <c r="H34" s="164">
        <f>IF(RES_hhdet_in_fec!H34=0,0,RES_hhdet_in_fec!H34/0.086*1000000/RES_hhdet_in_new!H32)</f>
        <v>0</v>
      </c>
      <c r="I34" s="164">
        <f>IF(RES_hhdet_in_fec!I34=0,0,RES_hhdet_in_fec!I34/0.086*1000000/RES_hhdet_in_new!I32)</f>
        <v>0</v>
      </c>
      <c r="J34" s="164">
        <f>IF(RES_hhdet_in_fec!J34=0,0,RES_hhdet_in_fec!J34/0.086*1000000/RES_hhdet_in_new!J32)</f>
        <v>0</v>
      </c>
      <c r="K34" s="164">
        <f>IF(RES_hhdet_in_fec!K34=0,0,RES_hhdet_in_fec!K34/0.086*1000000/RES_hhdet_in_new!K32)</f>
        <v>0</v>
      </c>
      <c r="L34" s="164">
        <f>IF(RES_hhdet_in_fec!L34=0,0,RES_hhdet_in_fec!L34/0.086*1000000/RES_hhdet_in_new!L32)</f>
        <v>0</v>
      </c>
      <c r="M34" s="164">
        <f>IF(RES_hhdet_in_fec!M34=0,0,RES_hhdet_in_fec!M34/0.086*1000000/RES_hhdet_in_new!M32)</f>
        <v>0</v>
      </c>
      <c r="N34" s="164">
        <f>IF(RES_hhdet_in_fec!N34=0,0,RES_hhdet_in_fec!N34/0.086*1000000/RES_hhdet_in_new!N32)</f>
        <v>0</v>
      </c>
      <c r="O34" s="164">
        <f>IF(RES_hhdet_in_fec!O34=0,0,RES_hhdet_in_fec!O34/0.086*1000000/RES_hhdet_in_new!O32)</f>
        <v>0</v>
      </c>
      <c r="P34" s="164">
        <f>IF(RES_hhdet_in_fec!P34=0,0,RES_hhdet_in_fec!P34/0.086*1000000/RES_hhdet_in_new!P32)</f>
        <v>0</v>
      </c>
      <c r="Q34" s="164">
        <f>IF(RES_hhdet_in_fec!Q34=0,0,RES_hhdet_in_fec!Q34/0.086*1000000/RES_hhdet_in_new!Q32)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0</v>
      </c>
      <c r="D35" s="162">
        <f>IF(RES_hhdet_in_fec!D35=0,0,RES_hhdet_in_fec!D35/0.086*1000000/RES_hhdet_in_new!D35)</f>
        <v>0</v>
      </c>
      <c r="E35" s="162">
        <f>IF(RES_hhdet_in_fec!E35=0,0,RES_hhdet_in_fec!E35/0.086*1000000/RES_hhdet_in_new!E35)</f>
        <v>0</v>
      </c>
      <c r="F35" s="162">
        <f>IF(RES_hhdet_in_fec!F35=0,0,RES_hhdet_in_fec!F35/0.086*1000000/RES_hhdet_in_new!F35)</f>
        <v>0</v>
      </c>
      <c r="G35" s="162">
        <f>IF(RES_hhdet_in_fec!G35=0,0,RES_hhdet_in_fec!G35/0.086*1000000/RES_hhdet_in_new!G35)</f>
        <v>0</v>
      </c>
      <c r="H35" s="162">
        <f>IF(RES_hhdet_in_fec!H35=0,0,RES_hhdet_in_fec!H35/0.086*1000000/RES_hhdet_in_new!H35)</f>
        <v>0</v>
      </c>
      <c r="I35" s="162">
        <f>IF(RES_hhdet_in_fec!I35=0,0,RES_hhdet_in_fec!I35/0.086*1000000/RES_hhdet_in_new!I35)</f>
        <v>0</v>
      </c>
      <c r="J35" s="162">
        <f>IF(RES_hhdet_in_fec!J35=0,0,RES_hhdet_in_fec!J35/0.086*1000000/RES_hhdet_in_new!J35)</f>
        <v>0</v>
      </c>
      <c r="K35" s="162">
        <f>IF(RES_hhdet_in_fec!K35=0,0,RES_hhdet_in_fec!K35/0.086*1000000/RES_hhdet_in_new!K35)</f>
        <v>0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0</v>
      </c>
      <c r="N35" s="162">
        <f>IF(RES_hhdet_in_fec!N35=0,0,RES_hhdet_in_fec!N35/0.086*1000000/RES_hhdet_in_new!N35)</f>
        <v>0</v>
      </c>
      <c r="O35" s="162">
        <f>IF(RES_hhdet_in_fec!O35=0,0,RES_hhdet_in_fec!O35/0.086*1000000/RES_hhdet_in_new!O35)</f>
        <v>0</v>
      </c>
      <c r="P35" s="162">
        <f>IF(RES_hhdet_in_fec!P35=0,0,RES_hhdet_in_fec!P35/0.086*1000000/RES_hhdet_in_new!P35)</f>
        <v>0</v>
      </c>
      <c r="Q35" s="162">
        <f>IF(RES_hhdet_in_fec!Q35=0,0,RES_hhdet_in_fec!Q35/0.086*1000000/RES_hhdet_in_new!Q35)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0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0</v>
      </c>
      <c r="G36" s="160">
        <f>IF(RES_hhdet_in_fec!G36=0,0,RES_hhdet_in_fec!G36/0.086*1000000/RES_hhdet_in_new!G36)</f>
        <v>0</v>
      </c>
      <c r="H36" s="160">
        <f>IF(RES_hhdet_in_fec!H36=0,0,RES_hhdet_in_fec!H36/0.086*1000000/RES_hhdet_in_new!H36)</f>
        <v>0</v>
      </c>
      <c r="I36" s="160">
        <f>IF(RES_hhdet_in_fec!I36=0,0,RES_hhdet_in_fec!I36/0.086*1000000/RES_hhdet_in_new!I36)</f>
        <v>0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0</v>
      </c>
      <c r="L36" s="160">
        <f>IF(RES_hhdet_in_fec!L36=0,0,RES_hhdet_in_fec!L36/0.086*1000000/RES_hhdet_in_new!L36)</f>
        <v>0</v>
      </c>
      <c r="M36" s="160">
        <f>IF(RES_hhdet_in_fec!M36=0,0,RES_hhdet_in_fec!M36/0.086*1000000/RES_hhdet_in_new!M36)</f>
        <v>0</v>
      </c>
      <c r="N36" s="160">
        <f>IF(RES_hhdet_in_fec!N36=0,0,RES_hhdet_in_fec!N36/0.086*1000000/RES_hhdet_in_new!N36)</f>
        <v>0</v>
      </c>
      <c r="O36" s="160">
        <f>IF(RES_hhdet_in_fec!O36=0,0,RES_hhdet_in_fec!O36/0.086*1000000/RES_hhdet_in_new!O36)</f>
        <v>0</v>
      </c>
      <c r="P36" s="160">
        <f>IF(RES_hhdet_in_fec!P36=0,0,RES_hhdet_in_fec!P36/0.086*1000000/RES_hhdet_in_new!P36)</f>
        <v>0</v>
      </c>
      <c r="Q36" s="160">
        <f>IF(RES_hhdet_in_fec!Q36=0,0,RES_hhdet_in_fec!Q36/0.086*1000000/RES_hhdet_in_new!Q36)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0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0</v>
      </c>
      <c r="G37" s="156">
        <f>IF(RES_hhdet_in_fec!G37=0,0,RES_hhdet_in_fec!G37/0.086*1000000/RES_hhdet_in_new!G36)</f>
        <v>0</v>
      </c>
      <c r="H37" s="156">
        <f>IF(RES_hhdet_in_fec!H37=0,0,RES_hhdet_in_fec!H37/0.086*1000000/RES_hhdet_in_new!H36)</f>
        <v>0</v>
      </c>
      <c r="I37" s="156">
        <f>IF(RES_hhdet_in_fec!I37=0,0,RES_hhdet_in_fec!I37/0.086*1000000/RES_hhdet_in_new!I36)</f>
        <v>0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0</v>
      </c>
      <c r="L37" s="156">
        <f>IF(RES_hhdet_in_fec!L37=0,0,RES_hhdet_in_fec!L37/0.086*1000000/RES_hhdet_in_new!L36)</f>
        <v>0</v>
      </c>
      <c r="M37" s="156">
        <f>IF(RES_hhdet_in_fec!M37=0,0,RES_hhdet_in_fec!M37/0.086*1000000/RES_hhdet_in_new!M36)</f>
        <v>0</v>
      </c>
      <c r="N37" s="156">
        <f>IF(RES_hhdet_in_fec!N37=0,0,RES_hhdet_in_fec!N37/0.086*1000000/RES_hhdet_in_new!N36)</f>
        <v>0</v>
      </c>
      <c r="O37" s="156">
        <f>IF(RES_hhdet_in_fec!O37=0,0,RES_hhdet_in_fec!O37/0.086*1000000/RES_hhdet_in_new!O36)</f>
        <v>0</v>
      </c>
      <c r="P37" s="156">
        <f>IF(RES_hhdet_in_fec!P37=0,0,RES_hhdet_in_fec!P37/0.086*1000000/RES_hhdet_in_new!P36)</f>
        <v>0</v>
      </c>
      <c r="Q37" s="156">
        <f>IF(RES_hhdet_in_fec!Q37=0,0,RES_hhdet_in_fec!Q37/0.086*1000000/RES_hhdet_in_new!Q36)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0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0</v>
      </c>
      <c r="G38" s="156">
        <f>IF(RES_hhdet_in_fec!G38=0,0,RES_hhdet_in_fec!G38/0.086*1000000/RES_hhdet_in_new!G36)</f>
        <v>0</v>
      </c>
      <c r="H38" s="156">
        <f>IF(RES_hhdet_in_fec!H38=0,0,RES_hhdet_in_fec!H38/0.086*1000000/RES_hhdet_in_new!H36)</f>
        <v>0</v>
      </c>
      <c r="I38" s="156">
        <f>IF(RES_hhdet_in_fec!I38=0,0,RES_hhdet_in_fec!I38/0.086*1000000/RES_hhdet_in_new!I36)</f>
        <v>0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0</v>
      </c>
      <c r="L38" s="156">
        <f>IF(RES_hhdet_in_fec!L38=0,0,RES_hhdet_in_fec!L38/0.086*1000000/RES_hhdet_in_new!L36)</f>
        <v>0</v>
      </c>
      <c r="M38" s="156">
        <f>IF(RES_hhdet_in_fec!M38=0,0,RES_hhdet_in_fec!M38/0.086*1000000/RES_hhdet_in_new!M36)</f>
        <v>0</v>
      </c>
      <c r="N38" s="156">
        <f>IF(RES_hhdet_in_fec!N38=0,0,RES_hhdet_in_fec!N38/0.086*1000000/RES_hhdet_in_new!N36)</f>
        <v>0</v>
      </c>
      <c r="O38" s="156">
        <f>IF(RES_hhdet_in_fec!O38=0,0,RES_hhdet_in_fec!O38/0.086*1000000/RES_hhdet_in_new!O36)</f>
        <v>0</v>
      </c>
      <c r="P38" s="156">
        <f>IF(RES_hhdet_in_fec!P38=0,0,RES_hhdet_in_fec!P38/0.086*1000000/RES_hhdet_in_new!P36)</f>
        <v>0</v>
      </c>
      <c r="Q38" s="156">
        <f>IF(RES_hhdet_in_fec!Q38=0,0,RES_hhdet_in_fec!Q38/0.086*1000000/RES_hhdet_in_new!Q36)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0</v>
      </c>
      <c r="D39" s="157">
        <f>IF(SUM(RES_hhdet_in_fec!D40:D41)=0,0,SUM(RES_hhdet_in_fec!D40:D41)/0.086*1000000/SUM(RES_hhdet_in_new!D40:D41))</f>
        <v>0</v>
      </c>
      <c r="E39" s="157">
        <f>IF(SUM(RES_hhdet_in_fec!E40:E41)=0,0,SUM(RES_hhdet_in_fec!E40:E41)/0.086*1000000/SUM(RES_hhdet_in_new!E40:E41))</f>
        <v>0</v>
      </c>
      <c r="F39" s="157">
        <f>IF(SUM(RES_hhdet_in_fec!F40:F41)=0,0,SUM(RES_hhdet_in_fec!F40:F41)/0.086*1000000/SUM(RES_hhdet_in_new!F40:F41))</f>
        <v>0</v>
      </c>
      <c r="G39" s="157">
        <f>IF(SUM(RES_hhdet_in_fec!G40:G41)=0,0,SUM(RES_hhdet_in_fec!G40:G41)/0.086*1000000/SUM(RES_hhdet_in_new!G40:G41))</f>
        <v>0</v>
      </c>
      <c r="H39" s="157">
        <f>IF(SUM(RES_hhdet_in_fec!H40:H41)=0,0,SUM(RES_hhdet_in_fec!H40:H41)/0.086*1000000/SUM(RES_hhdet_in_new!H40:H41))</f>
        <v>0</v>
      </c>
      <c r="I39" s="157">
        <f>IF(SUM(RES_hhdet_in_fec!I40:I41)=0,0,SUM(RES_hhdet_in_fec!I40:I41)/0.086*1000000/SUM(RES_hhdet_in_new!I40:I41))</f>
        <v>0</v>
      </c>
      <c r="J39" s="157">
        <f>IF(SUM(RES_hhdet_in_fec!J40:J41)=0,0,SUM(RES_hhdet_in_fec!J40:J41)/0.086*1000000/SUM(RES_hhdet_in_new!J40:J41))</f>
        <v>0</v>
      </c>
      <c r="K39" s="157">
        <f>IF(SUM(RES_hhdet_in_fec!K40:K41)=0,0,SUM(RES_hhdet_in_fec!K40:K41)/0.086*1000000/SUM(RES_hhdet_in_new!K40:K41))</f>
        <v>0</v>
      </c>
      <c r="L39" s="157">
        <f>IF(SUM(RES_hhdet_in_fec!L40:L41)=0,0,SUM(RES_hhdet_in_fec!L40:L41)/0.086*1000000/SUM(RES_hhdet_in_new!L40:L41))</f>
        <v>0</v>
      </c>
      <c r="M39" s="157">
        <f>IF(SUM(RES_hhdet_in_fec!M40:M41)=0,0,SUM(RES_hhdet_in_fec!M40:M41)/0.086*1000000/SUM(RES_hhdet_in_new!M40:M41))</f>
        <v>0</v>
      </c>
      <c r="N39" s="157">
        <f>IF(SUM(RES_hhdet_in_fec!N40:N41)=0,0,SUM(RES_hhdet_in_fec!N40:N41)/0.086*1000000/SUM(RES_hhdet_in_new!N40:N41))</f>
        <v>0</v>
      </c>
      <c r="O39" s="157">
        <f>IF(SUM(RES_hhdet_in_fec!O40:O41)=0,0,SUM(RES_hhdet_in_fec!O40:O41)/0.086*1000000/SUM(RES_hhdet_in_new!O40:O41))</f>
        <v>0</v>
      </c>
      <c r="P39" s="157">
        <f>IF(SUM(RES_hhdet_in_fec!P40:P41)=0,0,SUM(RES_hhdet_in_fec!P40:P41)/0.086*1000000/SUM(RES_hhdet_in_new!P40:P41))</f>
        <v>0</v>
      </c>
      <c r="Q39" s="157">
        <f>IF(SUM(RES_hhdet_in_fec!Q40:Q41)=0,0,SUM(RES_hhdet_in_fec!Q40:Q41)/0.086*1000000/SUM(RES_hhdet_in_new!Q40:Q41))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0</v>
      </c>
      <c r="D40" s="156">
        <f>IF(RES_hhdet_in_fec!D40=0,0,RES_hhdet_in_fec!D40/0.086*1000000/RES_hhdet_in_new!D40)</f>
        <v>0</v>
      </c>
      <c r="E40" s="156">
        <f>IF(RES_hhdet_in_fec!E40=0,0,RES_hhdet_in_fec!E40/0.086*1000000/RES_hhdet_in_new!E40)</f>
        <v>0</v>
      </c>
      <c r="F40" s="156">
        <f>IF(RES_hhdet_in_fec!F40=0,0,RES_hhdet_in_fec!F40/0.086*1000000/RES_hhdet_in_new!F40)</f>
        <v>0</v>
      </c>
      <c r="G40" s="156">
        <f>IF(RES_hhdet_in_fec!G40=0,0,RES_hhdet_in_fec!G40/0.086*1000000/RES_hhdet_in_new!G40)</f>
        <v>0</v>
      </c>
      <c r="H40" s="156">
        <f>IF(RES_hhdet_in_fec!H40=0,0,RES_hhdet_in_fec!H40/0.086*1000000/RES_hhdet_in_new!H40)</f>
        <v>0</v>
      </c>
      <c r="I40" s="156">
        <f>IF(RES_hhdet_in_fec!I40=0,0,RES_hhdet_in_fec!I40/0.086*1000000/RES_hhdet_in_new!I40)</f>
        <v>0</v>
      </c>
      <c r="J40" s="156">
        <f>IF(RES_hhdet_in_fec!J40=0,0,RES_hhdet_in_fec!J40/0.086*1000000/RES_hhdet_in_new!J40)</f>
        <v>0</v>
      </c>
      <c r="K40" s="156">
        <f>IF(RES_hhdet_in_fec!K40=0,0,RES_hhdet_in_fec!K40/0.086*1000000/RES_hhdet_in_new!K40)</f>
        <v>0</v>
      </c>
      <c r="L40" s="156">
        <f>IF(RES_hhdet_in_fec!L40=0,0,RES_hhdet_in_fec!L40/0.086*1000000/RES_hhdet_in_new!L40)</f>
        <v>0</v>
      </c>
      <c r="M40" s="156">
        <f>IF(RES_hhdet_in_fec!M40=0,0,RES_hhdet_in_fec!M40/0.086*1000000/RES_hhdet_in_new!M40)</f>
        <v>0</v>
      </c>
      <c r="N40" s="156">
        <f>IF(RES_hhdet_in_fec!N40=0,0,RES_hhdet_in_fec!N40/0.086*1000000/RES_hhdet_in_new!N40)</f>
        <v>0</v>
      </c>
      <c r="O40" s="156">
        <f>IF(RES_hhdet_in_fec!O40=0,0,RES_hhdet_in_fec!O40/0.086*1000000/RES_hhdet_in_new!O40)</f>
        <v>0</v>
      </c>
      <c r="P40" s="156">
        <f>IF(RES_hhdet_in_fec!P40=0,0,RES_hhdet_in_fec!P40/0.086*1000000/RES_hhdet_in_new!P40)</f>
        <v>0</v>
      </c>
      <c r="Q40" s="156">
        <f>IF(RES_hhdet_in_fec!Q40=0,0,RES_hhdet_in_fec!Q40/0.086*1000000/RES_hhdet_in_new!Q40)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0</v>
      </c>
      <c r="D41" s="57">
        <f>IF(RES_hhdet_in_fec!D41=0,0,RES_hhdet_in_fec!D41/0.086*1000000/RES_hhdet_in_new!D41)</f>
        <v>0</v>
      </c>
      <c r="E41" s="57">
        <f>IF(RES_hhdet_in_fec!E41=0,0,RES_hhdet_in_fec!E41/0.086*1000000/RES_hhdet_in_new!E41)</f>
        <v>0</v>
      </c>
      <c r="F41" s="57">
        <f>IF(RES_hhdet_in_fec!F41=0,0,RES_hhdet_in_fec!F41/0.086*1000000/RES_hhdet_in_new!F41)</f>
        <v>0</v>
      </c>
      <c r="G41" s="57">
        <f>IF(RES_hhdet_in_fec!G41=0,0,RES_hhdet_in_fec!G41/0.086*1000000/RES_hhdet_in_new!G41)</f>
        <v>0</v>
      </c>
      <c r="H41" s="57">
        <f>IF(RES_hhdet_in_fec!H41=0,0,RES_hhdet_in_fec!H41/0.086*1000000/RES_hhdet_in_new!H41)</f>
        <v>0</v>
      </c>
      <c r="I41" s="57">
        <f>IF(RES_hhdet_in_fec!I41=0,0,RES_hhdet_in_fec!I41/0.086*1000000/RES_hhdet_in_new!I41)</f>
        <v>0</v>
      </c>
      <c r="J41" s="57">
        <f>IF(RES_hhdet_in_fec!J41=0,0,RES_hhdet_in_fec!J41/0.086*1000000/RES_hhdet_in_new!J41)</f>
        <v>0</v>
      </c>
      <c r="K41" s="57">
        <f>IF(RES_hhdet_in_fec!K41=0,0,RES_hhdet_in_fec!K41/0.086*1000000/RES_hhdet_in_new!K41)</f>
        <v>0</v>
      </c>
      <c r="L41" s="57">
        <f>IF(RES_hhdet_in_fec!L41=0,0,RES_hhdet_in_fec!L41/0.086*1000000/RES_hhdet_in_new!L41)</f>
        <v>0</v>
      </c>
      <c r="M41" s="57">
        <f>IF(RES_hhdet_in_fec!M41=0,0,RES_hhdet_in_fec!M41/0.086*1000000/RES_hhdet_in_new!M41)</f>
        <v>0</v>
      </c>
      <c r="N41" s="57">
        <f>IF(RES_hhdet_in_fec!N41=0,0,RES_hhdet_in_fec!N41/0.086*1000000/RES_hhdet_in_new!N41)</f>
        <v>0</v>
      </c>
      <c r="O41" s="57">
        <f>IF(RES_hhdet_in_fec!O41=0,0,RES_hhdet_in_fec!O41/0.086*1000000/RES_hhdet_in_new!O41)</f>
        <v>0</v>
      </c>
      <c r="P41" s="57">
        <f>IF(RES_hhdet_in_fec!P41=0,0,RES_hhdet_in_fec!P41/0.086*1000000/RES_hhdet_in_new!P41)</f>
        <v>0</v>
      </c>
      <c r="Q41" s="57">
        <f>IF(RES_hhdet_in_fec!Q41=0,0,RES_hhdet_in_fec!Q41/0.086*1000000/RES_hhdet_in_new!Q41)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20102.143555983628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17205.750809745139</v>
      </c>
      <c r="H43" s="168">
        <f t="shared" ref="H43" si="39">SUM(H44,H47,H49,H58)</f>
        <v>19140.143435172551</v>
      </c>
      <c r="I43" s="168">
        <f t="shared" ref="I43" si="40">SUM(I44,I47,I49,I58)</f>
        <v>16587.795450482376</v>
      </c>
      <c r="J43" s="168">
        <f t="shared" ref="J43" si="41">SUM(J44,J47,J49,J58)</f>
        <v>18314.887830330779</v>
      </c>
      <c r="K43" s="168">
        <f t="shared" ref="K43" si="42">SUM(K44,K47,K49,K58)</f>
        <v>0</v>
      </c>
      <c r="L43" s="168">
        <f t="shared" ref="L43" si="43">SUM(L44,L47,L49,L58)</f>
        <v>0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19981.740804808407</v>
      </c>
      <c r="Q43" s="168">
        <f t="shared" ref="Q43" si="48">SUM(Q44,Q47,Q49,Q58)</f>
        <v>19496.002260160323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15658.379393715015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13158.020962835824</v>
      </c>
      <c r="H44" s="157">
        <f t="shared" si="49"/>
        <v>14898.739765852277</v>
      </c>
      <c r="I44" s="157">
        <f t="shared" si="49"/>
        <v>12638.351081619012</v>
      </c>
      <c r="J44" s="157">
        <f t="shared" si="49"/>
        <v>13995.011775618781</v>
      </c>
      <c r="K44" s="157">
        <f t="shared" si="49"/>
        <v>0</v>
      </c>
      <c r="L44" s="157">
        <f t="shared" si="49"/>
        <v>0</v>
      </c>
      <c r="M44" s="157">
        <f t="shared" si="49"/>
        <v>0</v>
      </c>
      <c r="N44" s="157">
        <f t="shared" si="49"/>
        <v>0</v>
      </c>
      <c r="O44" s="157">
        <f t="shared" si="49"/>
        <v>0</v>
      </c>
      <c r="P44" s="157">
        <f t="shared" si="49"/>
        <v>16060.332638837141</v>
      </c>
      <c r="Q44" s="157">
        <f t="shared" si="49"/>
        <v>15359.082061374023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15299.897645544541</v>
      </c>
      <c r="D45" s="156">
        <f>IF(RES_hhdet_in_fec!D45=0,0,RES_hhdet_in_fec!D45/0.086*1000000/RES_hhdet_in_new!D45)</f>
        <v>0</v>
      </c>
      <c r="E45" s="156">
        <f>IF(RES_hhdet_in_fec!E45=0,0,RES_hhdet_in_fec!E45/0.086*1000000/RES_hhdet_in_new!E45)</f>
        <v>0</v>
      </c>
      <c r="F45" s="156">
        <f>IF(RES_hhdet_in_fec!F45=0,0,RES_hhdet_in_fec!F45/0.086*1000000/RES_hhdet_in_new!F45)</f>
        <v>0</v>
      </c>
      <c r="G45" s="156">
        <f>IF(RES_hhdet_in_fec!G45=0,0,RES_hhdet_in_fec!G45/0.086*1000000/RES_hhdet_in_new!G45)</f>
        <v>12971.899757389972</v>
      </c>
      <c r="H45" s="156">
        <f>IF(RES_hhdet_in_fec!H45=0,0,RES_hhdet_in_fec!H45/0.086*1000000/RES_hhdet_in_new!H45)</f>
        <v>14647.167951258874</v>
      </c>
      <c r="I45" s="156">
        <f>IF(RES_hhdet_in_fec!I45=0,0,RES_hhdet_in_fec!I45/0.086*1000000/RES_hhdet_in_new!I45)</f>
        <v>12404.752678217275</v>
      </c>
      <c r="J45" s="156">
        <f>IF(RES_hhdet_in_fec!J45=0,0,RES_hhdet_in_fec!J45/0.086*1000000/RES_hhdet_in_new!J45)</f>
        <v>13725.319235931875</v>
      </c>
      <c r="K45" s="156">
        <f>IF(RES_hhdet_in_fec!K45=0,0,RES_hhdet_in_fec!K45/0.086*1000000/RES_hhdet_in_new!K45)</f>
        <v>0</v>
      </c>
      <c r="L45" s="156">
        <f>IF(RES_hhdet_in_fec!L45=0,0,RES_hhdet_in_fec!L45/0.086*1000000/RES_hhdet_in_new!L45)</f>
        <v>0</v>
      </c>
      <c r="M45" s="156">
        <f>IF(RES_hhdet_in_fec!M45=0,0,RES_hhdet_in_fec!M45/0.086*1000000/RES_hhdet_in_new!M45)</f>
        <v>0</v>
      </c>
      <c r="N45" s="156">
        <f>IF(RES_hhdet_in_fec!N45=0,0,RES_hhdet_in_fec!N45/0.086*1000000/RES_hhdet_in_new!N45)</f>
        <v>0</v>
      </c>
      <c r="O45" s="156">
        <f>IF(RES_hhdet_in_fec!O45=0,0,RES_hhdet_in_fec!O45/0.086*1000000/RES_hhdet_in_new!O45)</f>
        <v>0</v>
      </c>
      <c r="P45" s="156">
        <f>IF(RES_hhdet_in_fec!P45=0,0,RES_hhdet_in_fec!P45/0.086*1000000/RES_hhdet_in_new!P45)</f>
        <v>15943.748735430338</v>
      </c>
      <c r="Q45" s="156">
        <f>IF(RES_hhdet_in_fec!Q45=0,0,RES_hhdet_in_fec!Q45/0.086*1000000/RES_hhdet_in_new!Q45)</f>
        <v>15151.21509120693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358.48174817047317</v>
      </c>
      <c r="D46" s="156">
        <f>IF(RES_hhdet_in_fec!D46=0,0,RES_hhdet_in_fec!D46/0.086*1000000/RES_hhdet_in_new!D45)</f>
        <v>0</v>
      </c>
      <c r="E46" s="156">
        <f>IF(RES_hhdet_in_fec!E46=0,0,RES_hhdet_in_fec!E46/0.086*1000000/RES_hhdet_in_new!E45)</f>
        <v>0</v>
      </c>
      <c r="F46" s="156">
        <f>IF(RES_hhdet_in_fec!F46=0,0,RES_hhdet_in_fec!F46/0.086*1000000/RES_hhdet_in_new!F45)</f>
        <v>0</v>
      </c>
      <c r="G46" s="156">
        <f>IF(RES_hhdet_in_fec!G46=0,0,RES_hhdet_in_fec!G46/0.086*1000000/RES_hhdet_in_new!G45)</f>
        <v>186.12120544585255</v>
      </c>
      <c r="H46" s="156">
        <f>IF(RES_hhdet_in_fec!H46=0,0,RES_hhdet_in_fec!H46/0.086*1000000/RES_hhdet_in_new!H45)</f>
        <v>251.57181459340254</v>
      </c>
      <c r="I46" s="156">
        <f>IF(RES_hhdet_in_fec!I46=0,0,RES_hhdet_in_fec!I46/0.086*1000000/RES_hhdet_in_new!I45)</f>
        <v>233.59840340173585</v>
      </c>
      <c r="J46" s="156">
        <f>IF(RES_hhdet_in_fec!J46=0,0,RES_hhdet_in_fec!J46/0.086*1000000/RES_hhdet_in_new!J45)</f>
        <v>269.692539686906</v>
      </c>
      <c r="K46" s="156">
        <f>IF(RES_hhdet_in_fec!K46=0,0,RES_hhdet_in_fec!K46/0.086*1000000/RES_hhdet_in_new!K45)</f>
        <v>0</v>
      </c>
      <c r="L46" s="156">
        <f>IF(RES_hhdet_in_fec!L46=0,0,RES_hhdet_in_fec!L46/0.086*1000000/RES_hhdet_in_new!L45)</f>
        <v>0</v>
      </c>
      <c r="M46" s="156">
        <f>IF(RES_hhdet_in_fec!M46=0,0,RES_hhdet_in_fec!M46/0.086*1000000/RES_hhdet_in_new!M45)</f>
        <v>0</v>
      </c>
      <c r="N46" s="156">
        <f>IF(RES_hhdet_in_fec!N46=0,0,RES_hhdet_in_fec!N46/0.086*1000000/RES_hhdet_in_new!N45)</f>
        <v>0</v>
      </c>
      <c r="O46" s="156">
        <f>IF(RES_hhdet_in_fec!O46=0,0,RES_hhdet_in_fec!O46/0.086*1000000/RES_hhdet_in_new!O45)</f>
        <v>0</v>
      </c>
      <c r="P46" s="156">
        <f>IF(RES_hhdet_in_fec!P46=0,0,RES_hhdet_in_fec!P46/0.086*1000000/RES_hhdet_in_new!P45)</f>
        <v>116.5839034068038</v>
      </c>
      <c r="Q46" s="156">
        <f>IF(RES_hhdet_in_fec!Q46=0,0,RES_hhdet_in_fec!Q46/0.086*1000000/RES_hhdet_in_new!Q45)</f>
        <v>207.86697016709368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196.13647361453664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227.77324315209435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0</v>
      </c>
      <c r="D48" s="156">
        <f>IF(RES_hhdet_in_fec!D48=0,0,RES_hhdet_in_fec!D48/0.086*1000000/RES_hhdet_in_new!D48)</f>
        <v>0</v>
      </c>
      <c r="E48" s="156">
        <f>IF(RES_hhdet_in_fec!E48=0,0,RES_hhdet_in_fec!E48/0.086*1000000/RES_hhdet_in_new!E48)</f>
        <v>0</v>
      </c>
      <c r="F48" s="156">
        <f>IF(RES_hhdet_in_fec!F48=0,0,RES_hhdet_in_fec!F48/0.086*1000000/RES_hhdet_in_new!F48)</f>
        <v>0</v>
      </c>
      <c r="G48" s="156">
        <f>IF(RES_hhdet_in_fec!G48=0,0,RES_hhdet_in_fec!G48/0.086*1000000/RES_hhdet_in_new!G48)</f>
        <v>0</v>
      </c>
      <c r="H48" s="156">
        <f>IF(RES_hhdet_in_fec!H48=0,0,RES_hhdet_in_fec!H48/0.086*1000000/RES_hhdet_in_new!H48)</f>
        <v>0</v>
      </c>
      <c r="I48" s="156">
        <f>IF(RES_hhdet_in_fec!I48=0,0,RES_hhdet_in_fec!I48/0.086*1000000/RES_hhdet_in_new!I48)</f>
        <v>0</v>
      </c>
      <c r="J48" s="156">
        <f>IF(RES_hhdet_in_fec!J48=0,0,RES_hhdet_in_fec!J48/0.086*1000000/RES_hhdet_in_new!J48)</f>
        <v>196.13647361453664</v>
      </c>
      <c r="K48" s="156">
        <f>IF(RES_hhdet_in_fec!K48=0,0,RES_hhdet_in_fec!K48/0.086*1000000/RES_hhdet_in_new!K48)</f>
        <v>0</v>
      </c>
      <c r="L48" s="156">
        <f>IF(RES_hhdet_in_fec!L48=0,0,RES_hhdet_in_fec!L48/0.086*1000000/RES_hhdet_in_new!L48)</f>
        <v>0</v>
      </c>
      <c r="M48" s="156">
        <f>IF(RES_hhdet_in_fec!M48=0,0,RES_hhdet_in_fec!M48/0.086*1000000/RES_hhdet_in_new!M48)</f>
        <v>0</v>
      </c>
      <c r="N48" s="156">
        <f>IF(RES_hhdet_in_fec!N48=0,0,RES_hhdet_in_fec!N48/0.086*1000000/RES_hhdet_in_new!N48)</f>
        <v>0</v>
      </c>
      <c r="O48" s="156">
        <f>IF(RES_hhdet_in_fec!O48=0,0,RES_hhdet_in_fec!O48/0.086*1000000/RES_hhdet_in_new!O48)</f>
        <v>0</v>
      </c>
      <c r="P48" s="156">
        <f>IF(RES_hhdet_in_fec!P48=0,0,RES_hhdet_in_fec!P48/0.086*1000000/RES_hhdet_in_new!P48)</f>
        <v>0</v>
      </c>
      <c r="Q48" s="156">
        <f>IF(RES_hhdet_in_fec!Q48=0,0,RES_hhdet_in_fec!Q48/0.086*1000000/RES_hhdet_in_new!Q48)</f>
        <v>227.77324315209435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3194.0431087030611</v>
      </c>
      <c r="D49" s="157">
        <f>IF(SUM(RES_hhdet_in_fec!D50:D51,RES_hhdet_in_fec!D54:D55)=0,0,SUM(RES_hhdet_in_fec!D50:D51,RES_hhdet_in_fec!D54:D55)/0.086*1000000/SUM(RES_hhdet_in_new!D50:D51,RES_hhdet_in_new!D54:D55))</f>
        <v>0</v>
      </c>
      <c r="E49" s="157">
        <f>IF(SUM(RES_hhdet_in_fec!E50:E51,RES_hhdet_in_fec!E54:E55)=0,0,SUM(RES_hhdet_in_fec!E50:E51,RES_hhdet_in_fec!E54:E55)/0.086*1000000/SUM(RES_hhdet_in_new!E50:E51,RES_hhdet_in_new!E54:E55))</f>
        <v>0</v>
      </c>
      <c r="F49" s="157">
        <f>IF(SUM(RES_hhdet_in_fec!F50:F51,RES_hhdet_in_fec!F54:F55)=0,0,SUM(RES_hhdet_in_fec!F50:F51,RES_hhdet_in_fec!F54:F55)/0.086*1000000/SUM(RES_hhdet_in_new!F50:F51,RES_hhdet_in_new!F54:F55))</f>
        <v>0</v>
      </c>
      <c r="G49" s="157">
        <f>IF(SUM(RES_hhdet_in_fec!G50:G51,RES_hhdet_in_fec!G54:G55)=0,0,SUM(RES_hhdet_in_fec!G50:G51,RES_hhdet_in_fec!G54:G55)/0.086*1000000/SUM(RES_hhdet_in_new!G50:G51,RES_hhdet_in_new!G54:G55))</f>
        <v>2856.2445841146382</v>
      </c>
      <c r="H49" s="157">
        <f>IF(SUM(RES_hhdet_in_fec!H50:H51,RES_hhdet_in_fec!H54:H55)=0,0,SUM(RES_hhdet_in_fec!H50:H51,RES_hhdet_in_fec!H54:H55)/0.086*1000000/SUM(RES_hhdet_in_new!H50:H51,RES_hhdet_in_new!H54:H55))</f>
        <v>3030.8490959435098</v>
      </c>
      <c r="I49" s="157">
        <f>IF(SUM(RES_hhdet_in_fec!I50:I51,RES_hhdet_in_fec!I54:I55)=0,0,SUM(RES_hhdet_in_fec!I50:I51,RES_hhdet_in_fec!I54:I55)/0.086*1000000/SUM(RES_hhdet_in_new!I50:I51,RES_hhdet_in_new!I54:I55))</f>
        <v>2711.5847953596299</v>
      </c>
      <c r="J49" s="157">
        <f>IF(SUM(RES_hhdet_in_fec!J50:J51,RES_hhdet_in_fec!J54:J55)=0,0,SUM(RES_hhdet_in_fec!J50:J51,RES_hhdet_in_fec!J54:J55)/0.086*1000000/SUM(RES_hhdet_in_new!J50:J51,RES_hhdet_in_new!J54:J55))</f>
        <v>2889.3494019603218</v>
      </c>
      <c r="K49" s="157">
        <f>IF(SUM(RES_hhdet_in_fec!K50:K51,RES_hhdet_in_fec!K54:K55)=0,0,SUM(RES_hhdet_in_fec!K50:K51,RES_hhdet_in_fec!K54:K55)/0.086*1000000/SUM(RES_hhdet_in_new!K50:K51,RES_hhdet_in_new!K54:K55))</f>
        <v>0</v>
      </c>
      <c r="L49" s="157">
        <f>IF(SUM(RES_hhdet_in_fec!L50:L51,RES_hhdet_in_fec!L54:L55)=0,0,SUM(RES_hhdet_in_fec!L50:L51,RES_hhdet_in_fec!L54:L55)/0.086*1000000/SUM(RES_hhdet_in_new!L50:L51,RES_hhdet_in_new!L54:L55))</f>
        <v>0</v>
      </c>
      <c r="M49" s="157">
        <f>IF(SUM(RES_hhdet_in_fec!M50:M51,RES_hhdet_in_fec!M54:M55)=0,0,SUM(RES_hhdet_in_fec!M50:M51,RES_hhdet_in_fec!M54:M55)/0.086*1000000/SUM(RES_hhdet_in_new!M50:M51,RES_hhdet_in_new!M54:M55))</f>
        <v>0</v>
      </c>
      <c r="N49" s="157">
        <f>IF(SUM(RES_hhdet_in_fec!N50:N51,RES_hhdet_in_fec!N54:N55)=0,0,SUM(RES_hhdet_in_fec!N50:N51,RES_hhdet_in_fec!N54:N55)/0.086*1000000/SUM(RES_hhdet_in_new!N50:N51,RES_hhdet_in_new!N54:N55))</f>
        <v>0</v>
      </c>
      <c r="O49" s="157">
        <f>IF(SUM(RES_hhdet_in_fec!O50:O51,RES_hhdet_in_fec!O54:O55)=0,0,SUM(RES_hhdet_in_fec!O50:O51,RES_hhdet_in_fec!O54:O55)/0.086*1000000/SUM(RES_hhdet_in_new!O50:O51,RES_hhdet_in_new!O54:O55))</f>
        <v>0</v>
      </c>
      <c r="P49" s="157">
        <f>IF(SUM(RES_hhdet_in_fec!P50:P51,RES_hhdet_in_fec!P54:P55)=0,0,SUM(RES_hhdet_in_fec!P50:P51,RES_hhdet_in_fec!P54:P55)/0.086*1000000/SUM(RES_hhdet_in_new!P50:P51,RES_hhdet_in_new!P54:P55))</f>
        <v>2817.9186288545452</v>
      </c>
      <c r="Q49" s="157">
        <f>IF(SUM(RES_hhdet_in_fec!Q50:Q51,RES_hhdet_in_fec!Q54:Q55)=0,0,SUM(RES_hhdet_in_fec!Q50:Q51,RES_hhdet_in_fec!Q54:Q55)/0.086*1000000/SUM(RES_hhdet_in_new!Q50:Q51,RES_hhdet_in_new!Q54:Q55))</f>
        <v>2779.5418517084458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3194.0431087030611</v>
      </c>
      <c r="D50" s="132">
        <f>IF(RES_hhdet_in_fec!D50=0,0,RES_hhdet_in_fec!D50/0.086*1000000/RES_hhdet_in_new!D50)</f>
        <v>0</v>
      </c>
      <c r="E50" s="132">
        <f>IF(RES_hhdet_in_fec!E50=0,0,RES_hhdet_in_fec!E50/0.086*1000000/RES_hhdet_in_new!E50)</f>
        <v>0</v>
      </c>
      <c r="F50" s="132">
        <f>IF(RES_hhdet_in_fec!F50=0,0,RES_hhdet_in_fec!F50/0.086*1000000/RES_hhdet_in_new!F50)</f>
        <v>0</v>
      </c>
      <c r="G50" s="132">
        <f>IF(RES_hhdet_in_fec!G50=0,0,RES_hhdet_in_fec!G50/0.086*1000000/RES_hhdet_in_new!G50)</f>
        <v>2963.6468218735781</v>
      </c>
      <c r="H50" s="132">
        <f>IF(RES_hhdet_in_fec!H50=0,0,RES_hhdet_in_fec!H50/0.086*1000000/RES_hhdet_in_new!H50)</f>
        <v>3293.8981991497917</v>
      </c>
      <c r="I50" s="132">
        <f>IF(RES_hhdet_in_fec!I50=0,0,RES_hhdet_in_fec!I50/0.086*1000000/RES_hhdet_in_new!I50)</f>
        <v>2692.2113021947484</v>
      </c>
      <c r="J50" s="132">
        <f>IF(RES_hhdet_in_fec!J50=0,0,RES_hhdet_in_fec!J50/0.086*1000000/RES_hhdet_in_new!J50)</f>
        <v>3021.69234234849</v>
      </c>
      <c r="K50" s="132">
        <f>IF(RES_hhdet_in_fec!K50=0,0,RES_hhdet_in_fec!K50/0.086*1000000/RES_hhdet_in_new!K50)</f>
        <v>0</v>
      </c>
      <c r="L50" s="132">
        <f>IF(RES_hhdet_in_fec!L50=0,0,RES_hhdet_in_fec!L50/0.086*1000000/RES_hhdet_in_new!L50)</f>
        <v>0</v>
      </c>
      <c r="M50" s="132">
        <f>IF(RES_hhdet_in_fec!M50=0,0,RES_hhdet_in_fec!M50/0.086*1000000/RES_hhdet_in_new!M50)</f>
        <v>0</v>
      </c>
      <c r="N50" s="132">
        <f>IF(RES_hhdet_in_fec!N50=0,0,RES_hhdet_in_fec!N50/0.086*1000000/RES_hhdet_in_new!N50)</f>
        <v>0</v>
      </c>
      <c r="O50" s="132">
        <f>IF(RES_hhdet_in_fec!O50=0,0,RES_hhdet_in_fec!O50/0.086*1000000/RES_hhdet_in_new!O50)</f>
        <v>0</v>
      </c>
      <c r="P50" s="132">
        <f>IF(RES_hhdet_in_fec!P50=0,0,RES_hhdet_in_fec!P50/0.086*1000000/RES_hhdet_in_new!P50)</f>
        <v>2817.9186288545452</v>
      </c>
      <c r="Q50" s="132">
        <f>IF(RES_hhdet_in_fec!Q50=0,0,RES_hhdet_in_fec!Q50/0.086*1000000/RES_hhdet_in_new!Q50)</f>
        <v>2779.5418517084458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0</v>
      </c>
      <c r="D51" s="132">
        <f>IF(RES_hhdet_in_fec!D51=0,0,RES_hhdet_in_fec!D51/0.086*1000000/RES_hhdet_in_new!D51)</f>
        <v>0</v>
      </c>
      <c r="E51" s="132">
        <f>IF(RES_hhdet_in_fec!E51=0,0,RES_hhdet_in_fec!E51/0.086*1000000/RES_hhdet_in_new!E51)</f>
        <v>0</v>
      </c>
      <c r="F51" s="132">
        <f>IF(RES_hhdet_in_fec!F51=0,0,RES_hhdet_in_fec!F51/0.086*1000000/RES_hhdet_in_new!F51)</f>
        <v>0</v>
      </c>
      <c r="G51" s="132">
        <f>IF(RES_hhdet_in_fec!G51=0,0,RES_hhdet_in_fec!G51/0.086*1000000/RES_hhdet_in_new!G51)</f>
        <v>0</v>
      </c>
      <c r="H51" s="132">
        <f>IF(RES_hhdet_in_fec!H51=0,0,RES_hhdet_in_fec!H51/0.086*1000000/RES_hhdet_in_new!H51)</f>
        <v>0</v>
      </c>
      <c r="I51" s="132">
        <f>IF(RES_hhdet_in_fec!I51=0,0,RES_hhdet_in_fec!I51/0.086*1000000/RES_hhdet_in_new!I51)</f>
        <v>0</v>
      </c>
      <c r="J51" s="132">
        <f>IF(RES_hhdet_in_fec!J51=0,0,RES_hhdet_in_fec!J51/0.086*1000000/RES_hhdet_in_new!J51)</f>
        <v>0</v>
      </c>
      <c r="K51" s="132">
        <f>IF(RES_hhdet_in_fec!K51=0,0,RES_hhdet_in_fec!K51/0.086*1000000/RES_hhdet_in_new!K51)</f>
        <v>0</v>
      </c>
      <c r="L51" s="132">
        <f>IF(RES_hhdet_in_fec!L51=0,0,RES_hhdet_in_fec!L51/0.086*1000000/RES_hhdet_in_new!L51)</f>
        <v>0</v>
      </c>
      <c r="M51" s="132">
        <f>IF(RES_hhdet_in_fec!M51=0,0,RES_hhdet_in_fec!M51/0.086*1000000/RES_hhdet_in_new!M51)</f>
        <v>0</v>
      </c>
      <c r="N51" s="132">
        <f>IF(RES_hhdet_in_fec!N51=0,0,RES_hhdet_in_fec!N51/0.086*1000000/RES_hhdet_in_new!N51)</f>
        <v>0</v>
      </c>
      <c r="O51" s="132">
        <f>IF(RES_hhdet_in_fec!O51=0,0,RES_hhdet_in_fec!O51/0.086*1000000/RES_hhdet_in_new!O51)</f>
        <v>0</v>
      </c>
      <c r="P51" s="132">
        <f>IF(RES_hhdet_in_fec!P51=0,0,RES_hhdet_in_fec!P51/0.086*1000000/RES_hhdet_in_new!P51)</f>
        <v>0</v>
      </c>
      <c r="Q51" s="132">
        <f>IF(RES_hhdet_in_fec!Q51=0,0,RES_hhdet_in_fec!Q51/0.086*1000000/RES_hhdet_in_new!Q51)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0</v>
      </c>
      <c r="D52" s="165">
        <f>IF(RES_hhdet_in_fec!D52=0,0,RES_hhdet_in_fec!D52/0.086*1000000/RES_hhdet_in_new!D51)</f>
        <v>0</v>
      </c>
      <c r="E52" s="165">
        <f>IF(RES_hhdet_in_fec!E52=0,0,RES_hhdet_in_fec!E52/0.086*1000000/RES_hhdet_in_new!E51)</f>
        <v>0</v>
      </c>
      <c r="F52" s="165">
        <f>IF(RES_hhdet_in_fec!F52=0,0,RES_hhdet_in_fec!F52/0.086*1000000/RES_hhdet_in_new!F51)</f>
        <v>0</v>
      </c>
      <c r="G52" s="165">
        <f>IF(RES_hhdet_in_fec!G52=0,0,RES_hhdet_in_fec!G52/0.086*1000000/RES_hhdet_in_new!G51)</f>
        <v>0</v>
      </c>
      <c r="H52" s="165">
        <f>IF(RES_hhdet_in_fec!H52=0,0,RES_hhdet_in_fec!H52/0.086*1000000/RES_hhdet_in_new!H51)</f>
        <v>0</v>
      </c>
      <c r="I52" s="165">
        <f>IF(RES_hhdet_in_fec!I52=0,0,RES_hhdet_in_fec!I52/0.086*1000000/RES_hhdet_in_new!I51)</f>
        <v>0</v>
      </c>
      <c r="J52" s="165">
        <f>IF(RES_hhdet_in_fec!J52=0,0,RES_hhdet_in_fec!J52/0.086*1000000/RES_hhdet_in_new!J51)</f>
        <v>0</v>
      </c>
      <c r="K52" s="165">
        <f>IF(RES_hhdet_in_fec!K52=0,0,RES_hhdet_in_fec!K52/0.086*1000000/RES_hhdet_in_new!K51)</f>
        <v>0</v>
      </c>
      <c r="L52" s="165">
        <f>IF(RES_hhdet_in_fec!L52=0,0,RES_hhdet_in_fec!L52/0.086*1000000/RES_hhdet_in_new!L51)</f>
        <v>0</v>
      </c>
      <c r="M52" s="165">
        <f>IF(RES_hhdet_in_fec!M52=0,0,RES_hhdet_in_fec!M52/0.086*1000000/RES_hhdet_in_new!M51)</f>
        <v>0</v>
      </c>
      <c r="N52" s="165">
        <f>IF(RES_hhdet_in_fec!N52=0,0,RES_hhdet_in_fec!N52/0.086*1000000/RES_hhdet_in_new!N51)</f>
        <v>0</v>
      </c>
      <c r="O52" s="165">
        <f>IF(RES_hhdet_in_fec!O52=0,0,RES_hhdet_in_fec!O52/0.086*1000000/RES_hhdet_in_new!O51)</f>
        <v>0</v>
      </c>
      <c r="P52" s="165">
        <f>IF(RES_hhdet_in_fec!P52=0,0,RES_hhdet_in_fec!P52/0.086*1000000/RES_hhdet_in_new!P51)</f>
        <v>0</v>
      </c>
      <c r="Q52" s="165">
        <f>IF(RES_hhdet_in_fec!Q52=0,0,RES_hhdet_in_fec!Q52/0.086*1000000/RES_hhdet_in_new!Q51)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0</v>
      </c>
      <c r="D53" s="164">
        <f>IF(RES_hhdet_in_fec!D53=0,0,RES_hhdet_in_fec!D53/0.086*1000000/RES_hhdet_in_new!D51)</f>
        <v>0</v>
      </c>
      <c r="E53" s="164">
        <f>IF(RES_hhdet_in_fec!E53=0,0,RES_hhdet_in_fec!E53/0.086*1000000/RES_hhdet_in_new!E51)</f>
        <v>0</v>
      </c>
      <c r="F53" s="164">
        <f>IF(RES_hhdet_in_fec!F53=0,0,RES_hhdet_in_fec!F53/0.086*1000000/RES_hhdet_in_new!F51)</f>
        <v>0</v>
      </c>
      <c r="G53" s="164">
        <f>IF(RES_hhdet_in_fec!G53=0,0,RES_hhdet_in_fec!G53/0.086*1000000/RES_hhdet_in_new!G51)</f>
        <v>0</v>
      </c>
      <c r="H53" s="164">
        <f>IF(RES_hhdet_in_fec!H53=0,0,RES_hhdet_in_fec!H53/0.086*1000000/RES_hhdet_in_new!H51)</f>
        <v>0</v>
      </c>
      <c r="I53" s="164">
        <f>IF(RES_hhdet_in_fec!I53=0,0,RES_hhdet_in_fec!I53/0.086*1000000/RES_hhdet_in_new!I51)</f>
        <v>0</v>
      </c>
      <c r="J53" s="164">
        <f>IF(RES_hhdet_in_fec!J53=0,0,RES_hhdet_in_fec!J53/0.086*1000000/RES_hhdet_in_new!J51)</f>
        <v>0</v>
      </c>
      <c r="K53" s="164">
        <f>IF(RES_hhdet_in_fec!K53=0,0,RES_hhdet_in_fec!K53/0.086*1000000/RES_hhdet_in_new!K51)</f>
        <v>0</v>
      </c>
      <c r="L53" s="164">
        <f>IF(RES_hhdet_in_fec!L53=0,0,RES_hhdet_in_fec!L53/0.086*1000000/RES_hhdet_in_new!L51)</f>
        <v>0</v>
      </c>
      <c r="M53" s="164">
        <f>IF(RES_hhdet_in_fec!M53=0,0,RES_hhdet_in_fec!M53/0.086*1000000/RES_hhdet_in_new!M51)</f>
        <v>0</v>
      </c>
      <c r="N53" s="164">
        <f>IF(RES_hhdet_in_fec!N53=0,0,RES_hhdet_in_fec!N53/0.086*1000000/RES_hhdet_in_new!N51)</f>
        <v>0</v>
      </c>
      <c r="O53" s="164">
        <f>IF(RES_hhdet_in_fec!O53=0,0,RES_hhdet_in_fec!O53/0.086*1000000/RES_hhdet_in_new!O51)</f>
        <v>0</v>
      </c>
      <c r="P53" s="164">
        <f>IF(RES_hhdet_in_fec!P53=0,0,RES_hhdet_in_fec!P53/0.086*1000000/RES_hhdet_in_new!P51)</f>
        <v>0</v>
      </c>
      <c r="Q53" s="164">
        <f>IF(RES_hhdet_in_fec!Q53=0,0,RES_hhdet_in_fec!Q53/0.086*1000000/RES_hhdet_in_new!Q51)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0</v>
      </c>
      <c r="D54" s="162">
        <f>IF(RES_hhdet_in_fec!D54=0,0,RES_hhdet_in_fec!D54/0.086*1000000/RES_hhdet_in_new!D54)</f>
        <v>0</v>
      </c>
      <c r="E54" s="162">
        <f>IF(RES_hhdet_in_fec!E54=0,0,RES_hhdet_in_fec!E54/0.086*1000000/RES_hhdet_in_new!E54)</f>
        <v>0</v>
      </c>
      <c r="F54" s="162">
        <f>IF(RES_hhdet_in_fec!F54=0,0,RES_hhdet_in_fec!F54/0.086*1000000/RES_hhdet_in_new!F54)</f>
        <v>0</v>
      </c>
      <c r="G54" s="162">
        <f>IF(RES_hhdet_in_fec!G54=0,0,RES_hhdet_in_fec!G54/0.086*1000000/RES_hhdet_in_new!G54)</f>
        <v>2781.0886744979989</v>
      </c>
      <c r="H54" s="162">
        <f>IF(RES_hhdet_in_fec!H54=0,0,RES_hhdet_in_fec!H54/0.086*1000000/RES_hhdet_in_new!H54)</f>
        <v>2578.0642506838326</v>
      </c>
      <c r="I54" s="162">
        <f>IF(RES_hhdet_in_fec!I54=0,0,RES_hhdet_in_fec!I54/0.086*1000000/RES_hhdet_in_new!I54)</f>
        <v>2726.9494291676483</v>
      </c>
      <c r="J54" s="162">
        <f>IF(RES_hhdet_in_fec!J54=0,0,RES_hhdet_in_fec!J54/0.086*1000000/RES_hhdet_in_new!J54)</f>
        <v>2636.2574048329225</v>
      </c>
      <c r="K54" s="162">
        <f>IF(RES_hhdet_in_fec!K54=0,0,RES_hhdet_in_fec!K54/0.086*1000000/RES_hhdet_in_new!K54)</f>
        <v>0</v>
      </c>
      <c r="L54" s="162">
        <f>IF(RES_hhdet_in_fec!L54=0,0,RES_hhdet_in_fec!L54/0.086*1000000/RES_hhdet_in_new!L54)</f>
        <v>0</v>
      </c>
      <c r="M54" s="162">
        <f>IF(RES_hhdet_in_fec!M54=0,0,RES_hhdet_in_fec!M54/0.086*1000000/RES_hhdet_in_new!M54)</f>
        <v>0</v>
      </c>
      <c r="N54" s="162">
        <f>IF(RES_hhdet_in_fec!N54=0,0,RES_hhdet_in_fec!N54/0.086*1000000/RES_hhdet_in_new!N54)</f>
        <v>0</v>
      </c>
      <c r="O54" s="162">
        <f>IF(RES_hhdet_in_fec!O54=0,0,RES_hhdet_in_fec!O54/0.086*1000000/RES_hhdet_in_new!O54)</f>
        <v>0</v>
      </c>
      <c r="P54" s="162">
        <f>IF(RES_hhdet_in_fec!P54=0,0,RES_hhdet_in_fec!P54/0.086*1000000/RES_hhdet_in_new!P54)</f>
        <v>0</v>
      </c>
      <c r="Q54" s="162">
        <f>IF(RES_hhdet_in_fec!Q54=0,0,RES_hhdet_in_fec!Q54/0.086*1000000/RES_hhdet_in_new!Q54)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0</v>
      </c>
      <c r="D55" s="160">
        <f>IF(RES_hhdet_in_fec!D55=0,0,RES_hhdet_in_fec!D55/0.086*1000000/RES_hhdet_in_new!D55)</f>
        <v>0</v>
      </c>
      <c r="E55" s="160">
        <f>IF(RES_hhdet_in_fec!E55=0,0,RES_hhdet_in_fec!E55/0.086*1000000/RES_hhdet_in_new!E55)</f>
        <v>0</v>
      </c>
      <c r="F55" s="160">
        <f>IF(RES_hhdet_in_fec!F55=0,0,RES_hhdet_in_fec!F55/0.086*1000000/RES_hhdet_in_new!F55)</f>
        <v>0</v>
      </c>
      <c r="G55" s="160">
        <f>IF(RES_hhdet_in_fec!G55=0,0,RES_hhdet_in_fec!G55/0.086*1000000/RES_hhdet_in_new!G55)</f>
        <v>0</v>
      </c>
      <c r="H55" s="160">
        <f>IF(RES_hhdet_in_fec!H55=0,0,RES_hhdet_in_fec!H55/0.086*1000000/RES_hhdet_in_new!H55)</f>
        <v>0</v>
      </c>
      <c r="I55" s="160">
        <f>IF(RES_hhdet_in_fec!I55=0,0,RES_hhdet_in_fec!I55/0.086*1000000/RES_hhdet_in_new!I55)</f>
        <v>0</v>
      </c>
      <c r="J55" s="160">
        <f>IF(RES_hhdet_in_fec!J55=0,0,RES_hhdet_in_fec!J55/0.086*1000000/RES_hhdet_in_new!J55)</f>
        <v>0</v>
      </c>
      <c r="K55" s="160">
        <f>IF(RES_hhdet_in_fec!K55=0,0,RES_hhdet_in_fec!K55/0.086*1000000/RES_hhdet_in_new!K55)</f>
        <v>0</v>
      </c>
      <c r="L55" s="160">
        <f>IF(RES_hhdet_in_fec!L55=0,0,RES_hhdet_in_fec!L55/0.086*1000000/RES_hhdet_in_new!L55)</f>
        <v>0</v>
      </c>
      <c r="M55" s="160">
        <f>IF(RES_hhdet_in_fec!M55=0,0,RES_hhdet_in_fec!M55/0.086*1000000/RES_hhdet_in_new!M55)</f>
        <v>0</v>
      </c>
      <c r="N55" s="160">
        <f>IF(RES_hhdet_in_fec!N55=0,0,RES_hhdet_in_fec!N55/0.086*1000000/RES_hhdet_in_new!N55)</f>
        <v>0</v>
      </c>
      <c r="O55" s="160">
        <f>IF(RES_hhdet_in_fec!O55=0,0,RES_hhdet_in_fec!O55/0.086*1000000/RES_hhdet_in_new!O55)</f>
        <v>0</v>
      </c>
      <c r="P55" s="160">
        <f>IF(RES_hhdet_in_fec!P55=0,0,RES_hhdet_in_fec!P55/0.086*1000000/RES_hhdet_in_new!P55)</f>
        <v>0</v>
      </c>
      <c r="Q55" s="160">
        <f>IF(RES_hhdet_in_fec!Q55=0,0,RES_hhdet_in_fec!Q55/0.086*1000000/RES_hhdet_in_new!Q55)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0</v>
      </c>
      <c r="D56" s="156">
        <f>IF(RES_hhdet_in_fec!D56=0,0,RES_hhdet_in_fec!D56/0.086*1000000/RES_hhdet_in_new!D55)</f>
        <v>0</v>
      </c>
      <c r="E56" s="156">
        <f>IF(RES_hhdet_in_fec!E56=0,0,RES_hhdet_in_fec!E56/0.086*1000000/RES_hhdet_in_new!E55)</f>
        <v>0</v>
      </c>
      <c r="F56" s="156">
        <f>IF(RES_hhdet_in_fec!F56=0,0,RES_hhdet_in_fec!F56/0.086*1000000/RES_hhdet_in_new!F55)</f>
        <v>0</v>
      </c>
      <c r="G56" s="156">
        <f>IF(RES_hhdet_in_fec!G56=0,0,RES_hhdet_in_fec!G56/0.086*1000000/RES_hhdet_in_new!G55)</f>
        <v>0</v>
      </c>
      <c r="H56" s="156">
        <f>IF(RES_hhdet_in_fec!H56=0,0,RES_hhdet_in_fec!H56/0.086*1000000/RES_hhdet_in_new!H55)</f>
        <v>0</v>
      </c>
      <c r="I56" s="156">
        <f>IF(RES_hhdet_in_fec!I56=0,0,RES_hhdet_in_fec!I56/0.086*1000000/RES_hhdet_in_new!I55)</f>
        <v>0</v>
      </c>
      <c r="J56" s="156">
        <f>IF(RES_hhdet_in_fec!J56=0,0,RES_hhdet_in_fec!J56/0.086*1000000/RES_hhdet_in_new!J55)</f>
        <v>0</v>
      </c>
      <c r="K56" s="156">
        <f>IF(RES_hhdet_in_fec!K56=0,0,RES_hhdet_in_fec!K56/0.086*1000000/RES_hhdet_in_new!K55)</f>
        <v>0</v>
      </c>
      <c r="L56" s="156">
        <f>IF(RES_hhdet_in_fec!L56=0,0,RES_hhdet_in_fec!L56/0.086*1000000/RES_hhdet_in_new!L55)</f>
        <v>0</v>
      </c>
      <c r="M56" s="156">
        <f>IF(RES_hhdet_in_fec!M56=0,0,RES_hhdet_in_fec!M56/0.086*1000000/RES_hhdet_in_new!M55)</f>
        <v>0</v>
      </c>
      <c r="N56" s="156">
        <f>IF(RES_hhdet_in_fec!N56=0,0,RES_hhdet_in_fec!N56/0.086*1000000/RES_hhdet_in_new!N55)</f>
        <v>0</v>
      </c>
      <c r="O56" s="156">
        <f>IF(RES_hhdet_in_fec!O56=0,0,RES_hhdet_in_fec!O56/0.086*1000000/RES_hhdet_in_new!O55)</f>
        <v>0</v>
      </c>
      <c r="P56" s="156">
        <f>IF(RES_hhdet_in_fec!P56=0,0,RES_hhdet_in_fec!P56/0.086*1000000/RES_hhdet_in_new!P55)</f>
        <v>0</v>
      </c>
      <c r="Q56" s="156">
        <f>IF(RES_hhdet_in_fec!Q56=0,0,RES_hhdet_in_fec!Q56/0.086*1000000/RES_hhdet_in_new!Q55)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0</v>
      </c>
      <c r="D57" s="156">
        <f>IF(RES_hhdet_in_fec!D57=0,0,RES_hhdet_in_fec!D57/0.086*1000000/RES_hhdet_in_new!D55)</f>
        <v>0</v>
      </c>
      <c r="E57" s="156">
        <f>IF(RES_hhdet_in_fec!E57=0,0,RES_hhdet_in_fec!E57/0.086*1000000/RES_hhdet_in_new!E55)</f>
        <v>0</v>
      </c>
      <c r="F57" s="156">
        <f>IF(RES_hhdet_in_fec!F57=0,0,RES_hhdet_in_fec!F57/0.086*1000000/RES_hhdet_in_new!F55)</f>
        <v>0</v>
      </c>
      <c r="G57" s="156">
        <f>IF(RES_hhdet_in_fec!G57=0,0,RES_hhdet_in_fec!G57/0.086*1000000/RES_hhdet_in_new!G55)</f>
        <v>0</v>
      </c>
      <c r="H57" s="156">
        <f>IF(RES_hhdet_in_fec!H57=0,0,RES_hhdet_in_fec!H57/0.086*1000000/RES_hhdet_in_new!H55)</f>
        <v>0</v>
      </c>
      <c r="I57" s="156">
        <f>IF(RES_hhdet_in_fec!I57=0,0,RES_hhdet_in_fec!I57/0.086*1000000/RES_hhdet_in_new!I55)</f>
        <v>0</v>
      </c>
      <c r="J57" s="156">
        <f>IF(RES_hhdet_in_fec!J57=0,0,RES_hhdet_in_fec!J57/0.086*1000000/RES_hhdet_in_new!J55)</f>
        <v>0</v>
      </c>
      <c r="K57" s="156">
        <f>IF(RES_hhdet_in_fec!K57=0,0,RES_hhdet_in_fec!K57/0.086*1000000/RES_hhdet_in_new!K55)</f>
        <v>0</v>
      </c>
      <c r="L57" s="156">
        <f>IF(RES_hhdet_in_fec!L57=0,0,RES_hhdet_in_fec!L57/0.086*1000000/RES_hhdet_in_new!L55)</f>
        <v>0</v>
      </c>
      <c r="M57" s="156">
        <f>IF(RES_hhdet_in_fec!M57=0,0,RES_hhdet_in_fec!M57/0.086*1000000/RES_hhdet_in_new!M55)</f>
        <v>0</v>
      </c>
      <c r="N57" s="156">
        <f>IF(RES_hhdet_in_fec!N57=0,0,RES_hhdet_in_fec!N57/0.086*1000000/RES_hhdet_in_new!N55)</f>
        <v>0</v>
      </c>
      <c r="O57" s="156">
        <f>IF(RES_hhdet_in_fec!O57=0,0,RES_hhdet_in_fec!O57/0.086*1000000/RES_hhdet_in_new!O55)</f>
        <v>0</v>
      </c>
      <c r="P57" s="156">
        <f>IF(RES_hhdet_in_fec!P57=0,0,RES_hhdet_in_fec!P57/0.086*1000000/RES_hhdet_in_new!P55)</f>
        <v>0</v>
      </c>
      <c r="Q57" s="156">
        <f>IF(RES_hhdet_in_fec!Q57=0,0,RES_hhdet_in_fec!Q57/0.086*1000000/RES_hhdet_in_new!Q55)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1249.7210535655493</v>
      </c>
      <c r="D58" s="157">
        <f>IF(SUM(RES_hhdet_in_fec!D59:D60)=0,0,SUM(RES_hhdet_in_fec!D59:D60)/0.086*1000000/SUM(RES_hhdet_in_new!D59:D60))</f>
        <v>0</v>
      </c>
      <c r="E58" s="157">
        <f>IF(SUM(RES_hhdet_in_fec!E59:E60)=0,0,SUM(RES_hhdet_in_fec!E59:E60)/0.086*1000000/SUM(RES_hhdet_in_new!E59:E60))</f>
        <v>0</v>
      </c>
      <c r="F58" s="157">
        <f>IF(SUM(RES_hhdet_in_fec!F59:F60)=0,0,SUM(RES_hhdet_in_fec!F59:F60)/0.086*1000000/SUM(RES_hhdet_in_new!F59:F60))</f>
        <v>0</v>
      </c>
      <c r="G58" s="157">
        <f>IF(SUM(RES_hhdet_in_fec!G59:G60)=0,0,SUM(RES_hhdet_in_fec!G59:G60)/0.086*1000000/SUM(RES_hhdet_in_new!G59:G60))</f>
        <v>1191.4852627946757</v>
      </c>
      <c r="H58" s="157">
        <f>IF(SUM(RES_hhdet_in_fec!H59:H60)=0,0,SUM(RES_hhdet_in_fec!H59:H60)/0.086*1000000/SUM(RES_hhdet_in_new!H59:H60))</f>
        <v>1210.5545733767647</v>
      </c>
      <c r="I58" s="157">
        <f>IF(SUM(RES_hhdet_in_fec!I59:I60)=0,0,SUM(RES_hhdet_in_fec!I59:I60)/0.086*1000000/SUM(RES_hhdet_in_new!I59:I60))</f>
        <v>1237.8595735037356</v>
      </c>
      <c r="J58" s="157">
        <f>IF(SUM(RES_hhdet_in_fec!J59:J60)=0,0,SUM(RES_hhdet_in_fec!J59:J60)/0.086*1000000/SUM(RES_hhdet_in_new!J59:J60))</f>
        <v>1234.3901791371384</v>
      </c>
      <c r="K58" s="157">
        <f>IF(SUM(RES_hhdet_in_fec!K59:K60)=0,0,SUM(RES_hhdet_in_fec!K59:K60)/0.086*1000000/SUM(RES_hhdet_in_new!K59:K60))</f>
        <v>0</v>
      </c>
      <c r="L58" s="157">
        <f>IF(SUM(RES_hhdet_in_fec!L59:L60)=0,0,SUM(RES_hhdet_in_fec!L59:L60)/0.086*1000000/SUM(RES_hhdet_in_new!L59:L60))</f>
        <v>0</v>
      </c>
      <c r="M58" s="157">
        <f>IF(SUM(RES_hhdet_in_fec!M59:M60)=0,0,SUM(RES_hhdet_in_fec!M59:M60)/0.086*1000000/SUM(RES_hhdet_in_new!M59:M60))</f>
        <v>0</v>
      </c>
      <c r="N58" s="157">
        <f>IF(SUM(RES_hhdet_in_fec!N59:N60)=0,0,SUM(RES_hhdet_in_fec!N59:N60)/0.086*1000000/SUM(RES_hhdet_in_new!N59:N60))</f>
        <v>0</v>
      </c>
      <c r="O58" s="157">
        <f>IF(SUM(RES_hhdet_in_fec!O59:O60)=0,0,SUM(RES_hhdet_in_fec!O59:O60)/0.086*1000000/SUM(RES_hhdet_in_new!O59:O60))</f>
        <v>0</v>
      </c>
      <c r="P58" s="157">
        <f>IF(SUM(RES_hhdet_in_fec!P59:P60)=0,0,SUM(RES_hhdet_in_fec!P59:P60)/0.086*1000000/SUM(RES_hhdet_in_new!P59:P60))</f>
        <v>1103.4895371167206</v>
      </c>
      <c r="Q58" s="157">
        <f>IF(SUM(RES_hhdet_in_fec!Q59:Q60)=0,0,SUM(RES_hhdet_in_fec!Q59:Q60)/0.086*1000000/SUM(RES_hhdet_in_new!Q59:Q60))</f>
        <v>1129.6051039257593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0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0</v>
      </c>
      <c r="G59" s="156">
        <f>IF(RES_hhdet_in_fec!G59=0,0,RES_hhdet_in_fec!G59/0.086*1000000/RES_hhdet_in_new!G59)</f>
        <v>0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0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0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0</v>
      </c>
      <c r="P59" s="156">
        <f>IF(RES_hhdet_in_fec!P59=0,0,RES_hhdet_in_fec!P59/0.086*1000000/RES_hhdet_in_new!P59)</f>
        <v>0</v>
      </c>
      <c r="Q59" s="156">
        <f>IF(RES_hhdet_in_fec!Q59=0,0,RES_hhdet_in_fec!Q59/0.086*1000000/RES_hhdet_in_new!Q59)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1249.7210535655493</v>
      </c>
      <c r="D60" s="57">
        <f>IF(RES_hhdet_in_fec!D60=0,0,RES_hhdet_in_fec!D60/0.086*1000000/RES_hhdet_in_new!D60)</f>
        <v>0</v>
      </c>
      <c r="E60" s="57">
        <f>IF(RES_hhdet_in_fec!E60=0,0,RES_hhdet_in_fec!E60/0.086*1000000/RES_hhdet_in_new!E60)</f>
        <v>0</v>
      </c>
      <c r="F60" s="57">
        <f>IF(RES_hhdet_in_fec!F60=0,0,RES_hhdet_in_fec!F60/0.086*1000000/RES_hhdet_in_new!F60)</f>
        <v>0</v>
      </c>
      <c r="G60" s="57">
        <f>IF(RES_hhdet_in_fec!G60=0,0,RES_hhdet_in_fec!G60/0.086*1000000/RES_hhdet_in_new!G60)</f>
        <v>1191.4852627946757</v>
      </c>
      <c r="H60" s="57">
        <f>IF(RES_hhdet_in_fec!H60=0,0,RES_hhdet_in_fec!H60/0.086*1000000/RES_hhdet_in_new!H60)</f>
        <v>1210.5545733767647</v>
      </c>
      <c r="I60" s="57">
        <f>IF(RES_hhdet_in_fec!I60=0,0,RES_hhdet_in_fec!I60/0.086*1000000/RES_hhdet_in_new!I60)</f>
        <v>1237.8595735037356</v>
      </c>
      <c r="J60" s="57">
        <f>IF(RES_hhdet_in_fec!J60=0,0,RES_hhdet_in_fec!J60/0.086*1000000/RES_hhdet_in_new!J60)</f>
        <v>1234.3901791371384</v>
      </c>
      <c r="K60" s="57">
        <f>IF(RES_hhdet_in_fec!K60=0,0,RES_hhdet_in_fec!K60/0.086*1000000/RES_hhdet_in_new!K60)</f>
        <v>0</v>
      </c>
      <c r="L60" s="57">
        <f>IF(RES_hhdet_in_fec!L60=0,0,RES_hhdet_in_fec!L60/0.086*1000000/RES_hhdet_in_new!L60)</f>
        <v>0</v>
      </c>
      <c r="M60" s="57">
        <f>IF(RES_hhdet_in_fec!M60=0,0,RES_hhdet_in_fec!M60/0.086*1000000/RES_hhdet_in_new!M60)</f>
        <v>0</v>
      </c>
      <c r="N60" s="57">
        <f>IF(RES_hhdet_in_fec!N60=0,0,RES_hhdet_in_fec!N60/0.086*1000000/RES_hhdet_in_new!N60)</f>
        <v>0</v>
      </c>
      <c r="O60" s="57">
        <f>IF(RES_hhdet_in_fec!O60=0,0,RES_hhdet_in_fec!O60/0.086*1000000/RES_hhdet_in_new!O60)</f>
        <v>0</v>
      </c>
      <c r="P60" s="57">
        <f>IF(RES_hhdet_in_fec!P60=0,0,RES_hhdet_in_fec!P60/0.086*1000000/RES_hhdet_in_new!P60)</f>
        <v>1103.4895371167206</v>
      </c>
      <c r="Q60" s="57">
        <f>IF(RES_hhdet_in_fec!Q60=0,0,RES_hhdet_in_fec!Q60/0.086*1000000/RES_hhdet_in_new!Q60)</f>
        <v>1129.6051039257593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18246.060788870145</v>
      </c>
      <c r="D62" s="168">
        <f t="shared" ref="D62" si="52">SUM(D63,D66,D68,D77)</f>
        <v>0</v>
      </c>
      <c r="E62" s="168">
        <f t="shared" ref="E62" si="53">SUM(E63,E66,E68,E77)</f>
        <v>17227.792969474409</v>
      </c>
      <c r="F62" s="168">
        <f t="shared" ref="F62" si="54">SUM(F63,F66,F68,F77)</f>
        <v>17369.577293182076</v>
      </c>
      <c r="G62" s="168">
        <f t="shared" ref="G62" si="55">SUM(G63,G66,G68,G77)</f>
        <v>17644.404347061532</v>
      </c>
      <c r="H62" s="168">
        <f t="shared" ref="H62" si="56">SUM(H63,H66,H68,H77)</f>
        <v>17242.448373180152</v>
      </c>
      <c r="I62" s="168">
        <f t="shared" ref="I62" si="57">SUM(I63,I66,I68,I77)</f>
        <v>18292.474802807697</v>
      </c>
      <c r="J62" s="168">
        <f t="shared" ref="J62" si="58">SUM(J63,J66,J68,J77)</f>
        <v>17570.126816988803</v>
      </c>
      <c r="K62" s="168">
        <f t="shared" ref="K62" si="59">SUM(K63,K66,K68,K77)</f>
        <v>18151.991111257201</v>
      </c>
      <c r="L62" s="168">
        <f t="shared" ref="L62" si="60">SUM(L63,L66,L68,L77)</f>
        <v>19739.214529787077</v>
      </c>
      <c r="M62" s="168">
        <f t="shared" ref="M62" si="61">SUM(M63,M66,M68,M77)</f>
        <v>18830.142788213678</v>
      </c>
      <c r="N62" s="168">
        <f t="shared" ref="N62" si="62">SUM(N63,N66,N68,N77)</f>
        <v>20321.939302205999</v>
      </c>
      <c r="O62" s="168">
        <f t="shared" ref="O62" si="63">SUM(O63,O66,O68,O77)</f>
        <v>19416.770878812906</v>
      </c>
      <c r="P62" s="168">
        <f t="shared" ref="P62" si="64">SUM(P63,P66,P68,P77)</f>
        <v>18941.622326416214</v>
      </c>
      <c r="Q62" s="168">
        <f t="shared" ref="Q62" si="65">SUM(Q63,Q66,Q68,Q77)</f>
        <v>18449.622305179233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13563.33154784838</v>
      </c>
      <c r="D63" s="157">
        <f t="shared" si="66"/>
        <v>0</v>
      </c>
      <c r="E63" s="157">
        <f t="shared" si="66"/>
        <v>12661.044075117472</v>
      </c>
      <c r="F63" s="157">
        <f t="shared" si="66"/>
        <v>12595.860579635621</v>
      </c>
      <c r="G63" s="157">
        <f t="shared" si="66"/>
        <v>12877.492076813169</v>
      </c>
      <c r="H63" s="157">
        <f t="shared" si="66"/>
        <v>12446.249434594678</v>
      </c>
      <c r="I63" s="157">
        <f t="shared" si="66"/>
        <v>13366.091773900533</v>
      </c>
      <c r="J63" s="157">
        <f t="shared" si="66"/>
        <v>12849.959725851626</v>
      </c>
      <c r="K63" s="157">
        <f t="shared" si="66"/>
        <v>13382.678844038188</v>
      </c>
      <c r="L63" s="157">
        <f t="shared" si="66"/>
        <v>15248.535100993686</v>
      </c>
      <c r="M63" s="157">
        <f t="shared" si="66"/>
        <v>14295.063261960604</v>
      </c>
      <c r="N63" s="157">
        <f t="shared" si="66"/>
        <v>15516.46151413484</v>
      </c>
      <c r="O63" s="157">
        <f t="shared" si="66"/>
        <v>14812.391208027773</v>
      </c>
      <c r="P63" s="157">
        <f t="shared" si="66"/>
        <v>14345.60816142902</v>
      </c>
      <c r="Q63" s="157">
        <f t="shared" si="66"/>
        <v>13883.354939776735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13232.967933953505</v>
      </c>
      <c r="D64" s="156">
        <f>IF(RES_hhdet_in_fec!D64=0,0,RES_hhdet_in_fec!D64/0.086*1000000/RES_hhdet_in_new!D64)</f>
        <v>0</v>
      </c>
      <c r="E64" s="156">
        <f>IF(RES_hhdet_in_fec!E64=0,0,RES_hhdet_in_fec!E64/0.086*1000000/RES_hhdet_in_new!E64)</f>
        <v>12449.989967958891</v>
      </c>
      <c r="F64" s="156">
        <f>IF(RES_hhdet_in_fec!F64=0,0,RES_hhdet_in_fec!F64/0.086*1000000/RES_hhdet_in_new!F64)</f>
        <v>12396.207317652234</v>
      </c>
      <c r="G64" s="156">
        <f>IF(RES_hhdet_in_fec!G64=0,0,RES_hhdet_in_fec!G64/0.086*1000000/RES_hhdet_in_new!G64)</f>
        <v>12679.367398677463</v>
      </c>
      <c r="H64" s="156">
        <f>IF(RES_hhdet_in_fec!H64=0,0,RES_hhdet_in_fec!H64/0.086*1000000/RES_hhdet_in_new!H64)</f>
        <v>12221.559865869745</v>
      </c>
      <c r="I64" s="156">
        <f>IF(RES_hhdet_in_fec!I64=0,0,RES_hhdet_in_fec!I64/0.086*1000000/RES_hhdet_in_new!I64)</f>
        <v>13105.815396784958</v>
      </c>
      <c r="J64" s="156">
        <f>IF(RES_hhdet_in_fec!J64=0,0,RES_hhdet_in_fec!J64/0.086*1000000/RES_hhdet_in_new!J64)</f>
        <v>12592.557211278472</v>
      </c>
      <c r="K64" s="156">
        <f>IF(RES_hhdet_in_fec!K64=0,0,RES_hhdet_in_fec!K64/0.086*1000000/RES_hhdet_in_new!K64)</f>
        <v>13152.278298142501</v>
      </c>
      <c r="L64" s="156">
        <f>IF(RES_hhdet_in_fec!L64=0,0,RES_hhdet_in_fec!L64/0.086*1000000/RES_hhdet_in_new!L64)</f>
        <v>14918.737799802806</v>
      </c>
      <c r="M64" s="156">
        <f>IF(RES_hhdet_in_fec!M64=0,0,RES_hhdet_in_fec!M64/0.086*1000000/RES_hhdet_in_new!M64)</f>
        <v>14093.724532463895</v>
      </c>
      <c r="N64" s="156">
        <f>IF(RES_hhdet_in_fec!N64=0,0,RES_hhdet_in_fec!N64/0.086*1000000/RES_hhdet_in_new!N64)</f>
        <v>15260.083373919841</v>
      </c>
      <c r="O64" s="156">
        <f>IF(RES_hhdet_in_fec!O64=0,0,RES_hhdet_in_fec!O64/0.086*1000000/RES_hhdet_in_new!O64)</f>
        <v>14583.749495974655</v>
      </c>
      <c r="P64" s="156">
        <f>IF(RES_hhdet_in_fec!P64=0,0,RES_hhdet_in_fec!P64/0.086*1000000/RES_hhdet_in_new!P64)</f>
        <v>14235.381838207548</v>
      </c>
      <c r="Q64" s="156">
        <f>IF(RES_hhdet_in_fec!Q64=0,0,RES_hhdet_in_fec!Q64/0.086*1000000/RES_hhdet_in_new!Q64)</f>
        <v>13683.17107802526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330.36361389487547</v>
      </c>
      <c r="D65" s="156">
        <f>IF(RES_hhdet_in_fec!D65=0,0,RES_hhdet_in_fec!D65/0.086*1000000/RES_hhdet_in_new!D64)</f>
        <v>0</v>
      </c>
      <c r="E65" s="156">
        <f>IF(RES_hhdet_in_fec!E65=0,0,RES_hhdet_in_fec!E65/0.086*1000000/RES_hhdet_in_new!E64)</f>
        <v>211.05410715858179</v>
      </c>
      <c r="F65" s="156">
        <f>IF(RES_hhdet_in_fec!F65=0,0,RES_hhdet_in_fec!F65/0.086*1000000/RES_hhdet_in_new!F64)</f>
        <v>199.65326198338664</v>
      </c>
      <c r="G65" s="156">
        <f>IF(RES_hhdet_in_fec!G65=0,0,RES_hhdet_in_fec!G65/0.086*1000000/RES_hhdet_in_new!G64)</f>
        <v>198.1246781357053</v>
      </c>
      <c r="H65" s="156">
        <f>IF(RES_hhdet_in_fec!H65=0,0,RES_hhdet_in_fec!H65/0.086*1000000/RES_hhdet_in_new!H64)</f>
        <v>224.68956872493288</v>
      </c>
      <c r="I65" s="156">
        <f>IF(RES_hhdet_in_fec!I65=0,0,RES_hhdet_in_fec!I65/0.086*1000000/RES_hhdet_in_new!I64)</f>
        <v>260.27637711557435</v>
      </c>
      <c r="J65" s="156">
        <f>IF(RES_hhdet_in_fec!J65=0,0,RES_hhdet_in_fec!J65/0.086*1000000/RES_hhdet_in_new!J64)</f>
        <v>257.40251457315469</v>
      </c>
      <c r="K65" s="156">
        <f>IF(RES_hhdet_in_fec!K65=0,0,RES_hhdet_in_fec!K65/0.086*1000000/RES_hhdet_in_new!K64)</f>
        <v>230.40054589568712</v>
      </c>
      <c r="L65" s="156">
        <f>IF(RES_hhdet_in_fec!L65=0,0,RES_hhdet_in_fec!L65/0.086*1000000/RES_hhdet_in_new!L64)</f>
        <v>329.79730119087992</v>
      </c>
      <c r="M65" s="156">
        <f>IF(RES_hhdet_in_fec!M65=0,0,RES_hhdet_in_fec!M65/0.086*1000000/RES_hhdet_in_new!M64)</f>
        <v>201.33872949670939</v>
      </c>
      <c r="N65" s="156">
        <f>IF(RES_hhdet_in_fec!N65=0,0,RES_hhdet_in_fec!N65/0.086*1000000/RES_hhdet_in_new!N64)</f>
        <v>256.37814021500049</v>
      </c>
      <c r="O65" s="156">
        <f>IF(RES_hhdet_in_fec!O65=0,0,RES_hhdet_in_fec!O65/0.086*1000000/RES_hhdet_in_new!O64)</f>
        <v>228.64171205311885</v>
      </c>
      <c r="P65" s="156">
        <f>IF(RES_hhdet_in_fec!P65=0,0,RES_hhdet_in_fec!P65/0.086*1000000/RES_hhdet_in_new!P64)</f>
        <v>110.22632322147105</v>
      </c>
      <c r="Q65" s="156">
        <f>IF(RES_hhdet_in_fec!Q65=0,0,RES_hhdet_in_fec!Q65/0.086*1000000/RES_hhdet_in_new!Q64)</f>
        <v>200.18386175147586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288.69990944823257</v>
      </c>
      <c r="G66" s="157">
        <f t="shared" si="67"/>
        <v>254.12797607302861</v>
      </c>
      <c r="H66" s="157">
        <f t="shared" si="67"/>
        <v>239.11875564018763</v>
      </c>
      <c r="I66" s="157">
        <f t="shared" si="67"/>
        <v>228.77586934219337</v>
      </c>
      <c r="J66" s="157">
        <f t="shared" si="67"/>
        <v>196.94097910173335</v>
      </c>
      <c r="K66" s="157">
        <f t="shared" si="67"/>
        <v>191.592097539533</v>
      </c>
      <c r="L66" s="157">
        <f t="shared" si="67"/>
        <v>189.6587421993444</v>
      </c>
      <c r="M66" s="157">
        <f t="shared" si="67"/>
        <v>194.62280986086543</v>
      </c>
      <c r="N66" s="157">
        <f t="shared" si="67"/>
        <v>199.41048228498036</v>
      </c>
      <c r="O66" s="157">
        <f t="shared" si="67"/>
        <v>196.83946588146867</v>
      </c>
      <c r="P66" s="157">
        <f t="shared" si="67"/>
        <v>188.20516359308439</v>
      </c>
      <c r="Q66" s="157">
        <f t="shared" si="67"/>
        <v>189.61505000227871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0</v>
      </c>
      <c r="D67" s="156">
        <f>IF(RES_hhdet_in_fec!D67=0,0,RES_hhdet_in_fec!D67/0.086*1000000/RES_hhdet_in_new!D67)</f>
        <v>0</v>
      </c>
      <c r="E67" s="156">
        <f>IF(RES_hhdet_in_fec!E67=0,0,RES_hhdet_in_fec!E67/0.086*1000000/RES_hhdet_in_new!E67)</f>
        <v>0</v>
      </c>
      <c r="F67" s="156">
        <f>IF(RES_hhdet_in_fec!F67=0,0,RES_hhdet_in_fec!F67/0.086*1000000/RES_hhdet_in_new!F67)</f>
        <v>288.69990944823257</v>
      </c>
      <c r="G67" s="156">
        <f>IF(RES_hhdet_in_fec!G67=0,0,RES_hhdet_in_fec!G67/0.086*1000000/RES_hhdet_in_new!G67)</f>
        <v>254.12797607302861</v>
      </c>
      <c r="H67" s="156">
        <f>IF(RES_hhdet_in_fec!H67=0,0,RES_hhdet_in_fec!H67/0.086*1000000/RES_hhdet_in_new!H67)</f>
        <v>239.11875564018763</v>
      </c>
      <c r="I67" s="156">
        <f>IF(RES_hhdet_in_fec!I67=0,0,RES_hhdet_in_fec!I67/0.086*1000000/RES_hhdet_in_new!I67)</f>
        <v>228.77586934219337</v>
      </c>
      <c r="J67" s="156">
        <f>IF(RES_hhdet_in_fec!J67=0,0,RES_hhdet_in_fec!J67/0.086*1000000/RES_hhdet_in_new!J67)</f>
        <v>196.94097910173335</v>
      </c>
      <c r="K67" s="156">
        <f>IF(RES_hhdet_in_fec!K67=0,0,RES_hhdet_in_fec!K67/0.086*1000000/RES_hhdet_in_new!K67)</f>
        <v>191.592097539533</v>
      </c>
      <c r="L67" s="156">
        <f>IF(RES_hhdet_in_fec!L67=0,0,RES_hhdet_in_fec!L67/0.086*1000000/RES_hhdet_in_new!L67)</f>
        <v>189.6587421993444</v>
      </c>
      <c r="M67" s="156">
        <f>IF(RES_hhdet_in_fec!M67=0,0,RES_hhdet_in_fec!M67/0.086*1000000/RES_hhdet_in_new!M67)</f>
        <v>194.62280986086543</v>
      </c>
      <c r="N67" s="156">
        <f>IF(RES_hhdet_in_fec!N67=0,0,RES_hhdet_in_fec!N67/0.086*1000000/RES_hhdet_in_new!N67)</f>
        <v>199.41048228498036</v>
      </c>
      <c r="O67" s="156">
        <f>IF(RES_hhdet_in_fec!O67=0,0,RES_hhdet_in_fec!O67/0.086*1000000/RES_hhdet_in_new!O67)</f>
        <v>196.83946588146867</v>
      </c>
      <c r="P67" s="156">
        <f>IF(RES_hhdet_in_fec!P67=0,0,RES_hhdet_in_fec!P67/0.086*1000000/RES_hhdet_in_new!P67)</f>
        <v>188.20516359308439</v>
      </c>
      <c r="Q67" s="156">
        <f>IF(RES_hhdet_in_fec!Q67=0,0,RES_hhdet_in_fec!Q67/0.086*1000000/RES_hhdet_in_new!Q67)</f>
        <v>189.61505000227871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2805.989122464397</v>
      </c>
      <c r="D68" s="157">
        <f>IF(SUM(RES_hhdet_in_fec!D69:D70,RES_hhdet_in_fec!D73:D74)=0,0,SUM(RES_hhdet_in_fec!D69:D70,RES_hhdet_in_fec!D73:D74)/0.086*1000000/SUM(RES_hhdet_in_new!D69:D70,RES_hhdet_in_new!D73:D74))</f>
        <v>0</v>
      </c>
      <c r="E68" s="157">
        <f>IF(SUM(RES_hhdet_in_fec!E69:E70,RES_hhdet_in_fec!E73:E74)=0,0,SUM(RES_hhdet_in_fec!E69:E70,RES_hhdet_in_fec!E73:E74)/0.086*1000000/SUM(RES_hhdet_in_new!E69:E70,RES_hhdet_in_new!E73:E74))</f>
        <v>2773.8735539569639</v>
      </c>
      <c r="F68" s="157">
        <f>IF(SUM(RES_hhdet_in_fec!F69:F70,RES_hhdet_in_fec!F73:F74)=0,0,SUM(RES_hhdet_in_fec!F69:F70,RES_hhdet_in_fec!F73:F74)/0.086*1000000/SUM(RES_hhdet_in_new!F69:F70,RES_hhdet_in_new!F73:F74))</f>
        <v>2721.3332852153089</v>
      </c>
      <c r="G68" s="157">
        <f>IF(SUM(RES_hhdet_in_fec!G69:G70,RES_hhdet_in_fec!G73:G74)=0,0,SUM(RES_hhdet_in_fec!G69:G70,RES_hhdet_in_fec!G73:G74)/0.086*1000000/SUM(RES_hhdet_in_new!G69:G70,RES_hhdet_in_new!G73:G74))</f>
        <v>2932.5214033881416</v>
      </c>
      <c r="H68" s="157">
        <f>IF(SUM(RES_hhdet_in_fec!H69:H70,RES_hhdet_in_fec!H73:H74)=0,0,SUM(RES_hhdet_in_fec!H69:H70,RES_hhdet_in_fec!H73:H74)/0.086*1000000/SUM(RES_hhdet_in_new!H69:H70,RES_hhdet_in_new!H73:H74))</f>
        <v>2802.1666083624964</v>
      </c>
      <c r="I68" s="157">
        <f>IF(SUM(RES_hhdet_in_fec!I69:I70,RES_hhdet_in_fec!I73:I74)=0,0,SUM(RES_hhdet_in_fec!I69:I70,RES_hhdet_in_fec!I73:I74)/0.086*1000000/SUM(RES_hhdet_in_new!I69:I70,RES_hhdet_in_new!I73:I74))</f>
        <v>2793.8643297892422</v>
      </c>
      <c r="J68" s="157">
        <f>IF(SUM(RES_hhdet_in_fec!J69:J70,RES_hhdet_in_fec!J73:J74)=0,0,SUM(RES_hhdet_in_fec!J69:J70,RES_hhdet_in_fec!J73:J74)/0.086*1000000/SUM(RES_hhdet_in_new!J69:J70,RES_hhdet_in_new!J73:J74))</f>
        <v>2766.1546676694707</v>
      </c>
      <c r="K68" s="157">
        <f>IF(SUM(RES_hhdet_in_fec!K69:K70,RES_hhdet_in_fec!K73:K74)=0,0,SUM(RES_hhdet_in_fec!K69:K70,RES_hhdet_in_fec!K73:K74)/0.086*1000000/SUM(RES_hhdet_in_new!K69:K70,RES_hhdet_in_new!K73:K74))</f>
        <v>2806.8322612770216</v>
      </c>
      <c r="L68" s="157">
        <f>IF(SUM(RES_hhdet_in_fec!L69:L70,RES_hhdet_in_fec!L73:L74)=0,0,SUM(RES_hhdet_in_fec!L69:L70,RES_hhdet_in_fec!L73:L74)/0.086*1000000/SUM(RES_hhdet_in_new!L69:L70,RES_hhdet_in_new!L73:L74))</f>
        <v>2834.1667578750876</v>
      </c>
      <c r="M68" s="157">
        <f>IF(SUM(RES_hhdet_in_fec!M69:M70,RES_hhdet_in_fec!M73:M74)=0,0,SUM(RES_hhdet_in_fec!M69:M70,RES_hhdet_in_fec!M73:M74)/0.086*1000000/SUM(RES_hhdet_in_new!M69:M70,RES_hhdet_in_new!M73:M74))</f>
        <v>2770.5050497122588</v>
      </c>
      <c r="N68" s="157">
        <f>IF(SUM(RES_hhdet_in_fec!N69:N70,RES_hhdet_in_fec!N73:N74)=0,0,SUM(RES_hhdet_in_fec!N69:N70,RES_hhdet_in_fec!N73:N74)/0.086*1000000/SUM(RES_hhdet_in_new!N69:N70,RES_hhdet_in_new!N73:N74))</f>
        <v>2708.4725037976759</v>
      </c>
      <c r="O68" s="157">
        <f>IF(SUM(RES_hhdet_in_fec!O69:O70,RES_hhdet_in_fec!O73:O74)=0,0,SUM(RES_hhdet_in_fec!O69:O70,RES_hhdet_in_fec!O73:O74)/0.086*1000000/SUM(RES_hhdet_in_new!O69:O70,RES_hhdet_in_new!O73:O74))</f>
        <v>2592.6767941729508</v>
      </c>
      <c r="P68" s="157">
        <f>IF(SUM(RES_hhdet_in_fec!P69:P70,RES_hhdet_in_fec!P73:P74)=0,0,SUM(RES_hhdet_in_fec!P69:P70,RES_hhdet_in_fec!P73:P74)/0.086*1000000/SUM(RES_hhdet_in_new!P69:P70,RES_hhdet_in_new!P73:P74))</f>
        <v>2583.2394997254842</v>
      </c>
      <c r="Q68" s="157">
        <f>IF(SUM(RES_hhdet_in_fec!Q69:Q70,RES_hhdet_in_fec!Q73:Q74)=0,0,SUM(RES_hhdet_in_fec!Q69:Q70,RES_hhdet_in_fec!Q73:Q74)/0.086*1000000/SUM(RES_hhdet_in_new!Q69:Q70,RES_hhdet_in_new!Q73:Q74))</f>
        <v>2586.7113776969818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2835.80830817985</v>
      </c>
      <c r="D69" s="132">
        <f>IF(RES_hhdet_in_fec!D69=0,0,RES_hhdet_in_fec!D69/0.086*1000000/RES_hhdet_in_new!D69)</f>
        <v>0</v>
      </c>
      <c r="E69" s="132">
        <f>IF(RES_hhdet_in_fec!E69=0,0,RES_hhdet_in_fec!E69/0.086*1000000/RES_hhdet_in_new!E69)</f>
        <v>2807.3610063908018</v>
      </c>
      <c r="F69" s="132">
        <f>IF(RES_hhdet_in_fec!F69=0,0,RES_hhdet_in_fec!F69/0.086*1000000/RES_hhdet_in_new!F69)</f>
        <v>2799.9177344002346</v>
      </c>
      <c r="G69" s="132">
        <f>IF(RES_hhdet_in_fec!G69=0,0,RES_hhdet_in_fec!G69/0.086*1000000/RES_hhdet_in_new!G69)</f>
        <v>2830.3122254504879</v>
      </c>
      <c r="H69" s="132">
        <f>IF(RES_hhdet_in_fec!H69=0,0,RES_hhdet_in_fec!H69/0.086*1000000/RES_hhdet_in_new!H69)</f>
        <v>2808.9485329311797</v>
      </c>
      <c r="I69" s="132">
        <f>IF(RES_hhdet_in_fec!I69=0,0,RES_hhdet_in_fec!I69/0.086*1000000/RES_hhdet_in_new!I69)</f>
        <v>2793.8643297892422</v>
      </c>
      <c r="J69" s="132">
        <f>IF(RES_hhdet_in_fec!J69=0,0,RES_hhdet_in_fec!J69/0.086*1000000/RES_hhdet_in_new!J69)</f>
        <v>2773.9762264233113</v>
      </c>
      <c r="K69" s="132">
        <f>IF(RES_hhdet_in_fec!K69=0,0,RES_hhdet_in_fec!K69/0.086*1000000/RES_hhdet_in_new!K69)</f>
        <v>2806.8322612770216</v>
      </c>
      <c r="L69" s="132">
        <f>IF(RES_hhdet_in_fec!L69=0,0,RES_hhdet_in_fec!L69/0.086*1000000/RES_hhdet_in_new!L69)</f>
        <v>2834.1667578750876</v>
      </c>
      <c r="M69" s="132">
        <f>IF(RES_hhdet_in_fec!M69=0,0,RES_hhdet_in_fec!M69/0.086*1000000/RES_hhdet_in_new!M69)</f>
        <v>2806.7827621560691</v>
      </c>
      <c r="N69" s="132">
        <f>IF(RES_hhdet_in_fec!N69=0,0,RES_hhdet_in_fec!N69/0.086*1000000/RES_hhdet_in_new!N69)</f>
        <v>2788.7478639124633</v>
      </c>
      <c r="O69" s="132">
        <f>IF(RES_hhdet_in_fec!O69=0,0,RES_hhdet_in_fec!O69/0.086*1000000/RES_hhdet_in_new!O69)</f>
        <v>2642.6459529058047</v>
      </c>
      <c r="P69" s="132">
        <f>IF(RES_hhdet_in_fec!P69=0,0,RES_hhdet_in_fec!P69/0.086*1000000/RES_hhdet_in_new!P69)</f>
        <v>2654.3418222161249</v>
      </c>
      <c r="Q69" s="132">
        <f>IF(RES_hhdet_in_fec!Q69=0,0,RES_hhdet_in_fec!Q69/0.086*1000000/RES_hhdet_in_new!Q69)</f>
        <v>2602.9466963467207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0</v>
      </c>
      <c r="D70" s="132">
        <f>IF(RES_hhdet_in_fec!D70=0,0,RES_hhdet_in_fec!D70/0.086*1000000/RES_hhdet_in_new!D70)</f>
        <v>0</v>
      </c>
      <c r="E70" s="132">
        <f>IF(RES_hhdet_in_fec!E70=0,0,RES_hhdet_in_fec!E70/0.086*1000000/RES_hhdet_in_new!E70)</f>
        <v>0</v>
      </c>
      <c r="F70" s="132">
        <f>IF(RES_hhdet_in_fec!F70=0,0,RES_hhdet_in_fec!F70/0.086*1000000/RES_hhdet_in_new!F70)</f>
        <v>0</v>
      </c>
      <c r="G70" s="132">
        <f>IF(RES_hhdet_in_fec!G70=0,0,RES_hhdet_in_fec!G70/0.086*1000000/RES_hhdet_in_new!G70)</f>
        <v>0</v>
      </c>
      <c r="H70" s="132">
        <f>IF(RES_hhdet_in_fec!H70=0,0,RES_hhdet_in_fec!H70/0.086*1000000/RES_hhdet_in_new!H70)</f>
        <v>0</v>
      </c>
      <c r="I70" s="132">
        <f>IF(RES_hhdet_in_fec!I70=0,0,RES_hhdet_in_fec!I70/0.086*1000000/RES_hhdet_in_new!I70)</f>
        <v>0</v>
      </c>
      <c r="J70" s="132">
        <f>IF(RES_hhdet_in_fec!J70=0,0,RES_hhdet_in_fec!J70/0.086*1000000/RES_hhdet_in_new!J70)</f>
        <v>0</v>
      </c>
      <c r="K70" s="132">
        <f>IF(RES_hhdet_in_fec!K70=0,0,RES_hhdet_in_fec!K70/0.086*1000000/RES_hhdet_in_new!K70)</f>
        <v>0</v>
      </c>
      <c r="L70" s="132">
        <f>IF(RES_hhdet_in_fec!L70=0,0,RES_hhdet_in_fec!L70/0.086*1000000/RES_hhdet_in_new!L70)</f>
        <v>0</v>
      </c>
      <c r="M70" s="132">
        <f>IF(RES_hhdet_in_fec!M70=0,0,RES_hhdet_in_fec!M70/0.086*1000000/RES_hhdet_in_new!M70)</f>
        <v>0</v>
      </c>
      <c r="N70" s="132">
        <f>IF(RES_hhdet_in_fec!N70=0,0,RES_hhdet_in_fec!N70/0.086*1000000/RES_hhdet_in_new!N70)</f>
        <v>0</v>
      </c>
      <c r="O70" s="132">
        <f>IF(RES_hhdet_in_fec!O70=0,0,RES_hhdet_in_fec!O70/0.086*1000000/RES_hhdet_in_new!O70)</f>
        <v>0</v>
      </c>
      <c r="P70" s="132">
        <f>IF(RES_hhdet_in_fec!P70=0,0,RES_hhdet_in_fec!P70/0.086*1000000/RES_hhdet_in_new!P70)</f>
        <v>0</v>
      </c>
      <c r="Q70" s="132">
        <f>IF(RES_hhdet_in_fec!Q70=0,0,RES_hhdet_in_fec!Q70/0.086*1000000/RES_hhdet_in_new!Q70)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0</v>
      </c>
      <c r="D71" s="165">
        <f>IF(RES_hhdet_in_fec!D71=0,0,RES_hhdet_in_fec!D71/0.086*1000000/RES_hhdet_in_new!D70)</f>
        <v>0</v>
      </c>
      <c r="E71" s="165">
        <f>IF(RES_hhdet_in_fec!E71=0,0,RES_hhdet_in_fec!E71/0.086*1000000/RES_hhdet_in_new!E70)</f>
        <v>0</v>
      </c>
      <c r="F71" s="165">
        <f>IF(RES_hhdet_in_fec!F71=0,0,RES_hhdet_in_fec!F71/0.086*1000000/RES_hhdet_in_new!F70)</f>
        <v>0</v>
      </c>
      <c r="G71" s="165">
        <f>IF(RES_hhdet_in_fec!G71=0,0,RES_hhdet_in_fec!G71/0.086*1000000/RES_hhdet_in_new!G70)</f>
        <v>0</v>
      </c>
      <c r="H71" s="165">
        <f>IF(RES_hhdet_in_fec!H71=0,0,RES_hhdet_in_fec!H71/0.086*1000000/RES_hhdet_in_new!H70)</f>
        <v>0</v>
      </c>
      <c r="I71" s="165">
        <f>IF(RES_hhdet_in_fec!I71=0,0,RES_hhdet_in_fec!I71/0.086*1000000/RES_hhdet_in_new!I70)</f>
        <v>0</v>
      </c>
      <c r="J71" s="165">
        <f>IF(RES_hhdet_in_fec!J71=0,0,RES_hhdet_in_fec!J71/0.086*1000000/RES_hhdet_in_new!J70)</f>
        <v>0</v>
      </c>
      <c r="K71" s="165">
        <f>IF(RES_hhdet_in_fec!K71=0,0,RES_hhdet_in_fec!K71/0.086*1000000/RES_hhdet_in_new!K70)</f>
        <v>0</v>
      </c>
      <c r="L71" s="165">
        <f>IF(RES_hhdet_in_fec!L71=0,0,RES_hhdet_in_fec!L71/0.086*1000000/RES_hhdet_in_new!L70)</f>
        <v>0</v>
      </c>
      <c r="M71" s="165">
        <f>IF(RES_hhdet_in_fec!M71=0,0,RES_hhdet_in_fec!M71/0.086*1000000/RES_hhdet_in_new!M70)</f>
        <v>0</v>
      </c>
      <c r="N71" s="165">
        <f>IF(RES_hhdet_in_fec!N71=0,0,RES_hhdet_in_fec!N71/0.086*1000000/RES_hhdet_in_new!N70)</f>
        <v>0</v>
      </c>
      <c r="O71" s="165">
        <f>IF(RES_hhdet_in_fec!O71=0,0,RES_hhdet_in_fec!O71/0.086*1000000/RES_hhdet_in_new!O70)</f>
        <v>0</v>
      </c>
      <c r="P71" s="165">
        <f>IF(RES_hhdet_in_fec!P71=0,0,RES_hhdet_in_fec!P71/0.086*1000000/RES_hhdet_in_new!P70)</f>
        <v>0</v>
      </c>
      <c r="Q71" s="165">
        <f>IF(RES_hhdet_in_fec!Q71=0,0,RES_hhdet_in_fec!Q71/0.086*1000000/RES_hhdet_in_new!Q70)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0</v>
      </c>
      <c r="D72" s="164">
        <f>IF(RES_hhdet_in_fec!D72=0,0,RES_hhdet_in_fec!D72/0.086*1000000/RES_hhdet_in_new!D70)</f>
        <v>0</v>
      </c>
      <c r="E72" s="164">
        <f>IF(RES_hhdet_in_fec!E72=0,0,RES_hhdet_in_fec!E72/0.086*1000000/RES_hhdet_in_new!E70)</f>
        <v>0</v>
      </c>
      <c r="F72" s="164">
        <f>IF(RES_hhdet_in_fec!F72=0,0,RES_hhdet_in_fec!F72/0.086*1000000/RES_hhdet_in_new!F70)</f>
        <v>0</v>
      </c>
      <c r="G72" s="164">
        <f>IF(RES_hhdet_in_fec!G72=0,0,RES_hhdet_in_fec!G72/0.086*1000000/RES_hhdet_in_new!G70)</f>
        <v>0</v>
      </c>
      <c r="H72" s="164">
        <f>IF(RES_hhdet_in_fec!H72=0,0,RES_hhdet_in_fec!H72/0.086*1000000/RES_hhdet_in_new!H70)</f>
        <v>0</v>
      </c>
      <c r="I72" s="164">
        <f>IF(RES_hhdet_in_fec!I72=0,0,RES_hhdet_in_fec!I72/0.086*1000000/RES_hhdet_in_new!I70)</f>
        <v>0</v>
      </c>
      <c r="J72" s="164">
        <f>IF(RES_hhdet_in_fec!J72=0,0,RES_hhdet_in_fec!J72/0.086*1000000/RES_hhdet_in_new!J70)</f>
        <v>0</v>
      </c>
      <c r="K72" s="164">
        <f>IF(RES_hhdet_in_fec!K72=0,0,RES_hhdet_in_fec!K72/0.086*1000000/RES_hhdet_in_new!K70)</f>
        <v>0</v>
      </c>
      <c r="L72" s="164">
        <f>IF(RES_hhdet_in_fec!L72=0,0,RES_hhdet_in_fec!L72/0.086*1000000/RES_hhdet_in_new!L70)</f>
        <v>0</v>
      </c>
      <c r="M72" s="164">
        <f>IF(RES_hhdet_in_fec!M72=0,0,RES_hhdet_in_fec!M72/0.086*1000000/RES_hhdet_in_new!M70)</f>
        <v>0</v>
      </c>
      <c r="N72" s="164">
        <f>IF(RES_hhdet_in_fec!N72=0,0,RES_hhdet_in_fec!N72/0.086*1000000/RES_hhdet_in_new!N70)</f>
        <v>0</v>
      </c>
      <c r="O72" s="164">
        <f>IF(RES_hhdet_in_fec!O72=0,0,RES_hhdet_in_fec!O72/0.086*1000000/RES_hhdet_in_new!O70)</f>
        <v>0</v>
      </c>
      <c r="P72" s="164">
        <f>IF(RES_hhdet_in_fec!P72=0,0,RES_hhdet_in_fec!P72/0.086*1000000/RES_hhdet_in_new!P70)</f>
        <v>0</v>
      </c>
      <c r="Q72" s="164">
        <f>IF(RES_hhdet_in_fec!Q72=0,0,RES_hhdet_in_fec!Q72/0.086*1000000/RES_hhdet_in_new!Q70)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2698.3435601395513</v>
      </c>
      <c r="D73" s="162">
        <f>IF(RES_hhdet_in_fec!D73=0,0,RES_hhdet_in_fec!D73/0.086*1000000/RES_hhdet_in_new!D73)</f>
        <v>0</v>
      </c>
      <c r="E73" s="162">
        <f>IF(RES_hhdet_in_fec!E73=0,0,RES_hhdet_in_fec!E73/0.086*1000000/RES_hhdet_in_new!E73)</f>
        <v>2113.9253907724042</v>
      </c>
      <c r="F73" s="162">
        <f>IF(RES_hhdet_in_fec!F73=0,0,RES_hhdet_in_fec!F73/0.086*1000000/RES_hhdet_in_new!F73)</f>
        <v>2078.6807707028142</v>
      </c>
      <c r="G73" s="162">
        <f>IF(RES_hhdet_in_fec!G73=0,0,RES_hhdet_in_fec!G73/0.086*1000000/RES_hhdet_in_new!G73)</f>
        <v>3100.2590569781842</v>
      </c>
      <c r="H73" s="162">
        <f>IF(RES_hhdet_in_fec!H73=0,0,RES_hhdet_in_fec!H73/0.086*1000000/RES_hhdet_in_new!H73)</f>
        <v>2744.9750425004186</v>
      </c>
      <c r="I73" s="162">
        <f>IF(RES_hhdet_in_fec!I73=0,0,RES_hhdet_in_fec!I73/0.086*1000000/RES_hhdet_in_new!I73)</f>
        <v>0</v>
      </c>
      <c r="J73" s="162">
        <f>IF(RES_hhdet_in_fec!J73=0,0,RES_hhdet_in_fec!J73/0.086*1000000/RES_hhdet_in_new!J73)</f>
        <v>2661.8588365041587</v>
      </c>
      <c r="K73" s="162">
        <f>IF(RES_hhdet_in_fec!K73=0,0,RES_hhdet_in_fec!K73/0.086*1000000/RES_hhdet_in_new!K73)</f>
        <v>0</v>
      </c>
      <c r="L73" s="162">
        <f>IF(RES_hhdet_in_fec!L73=0,0,RES_hhdet_in_fec!L73/0.086*1000000/RES_hhdet_in_new!L73)</f>
        <v>0</v>
      </c>
      <c r="M73" s="162">
        <f>IF(RES_hhdet_in_fec!M73=0,0,RES_hhdet_in_fec!M73/0.086*1000000/RES_hhdet_in_new!M73)</f>
        <v>2442.8576854524786</v>
      </c>
      <c r="N73" s="162">
        <f>IF(RES_hhdet_in_fec!N73=0,0,RES_hhdet_in_fec!N73/0.086*1000000/RES_hhdet_in_new!N73)</f>
        <v>2398.9495281397731</v>
      </c>
      <c r="O73" s="162">
        <f>IF(RES_hhdet_in_fec!O73=0,0,RES_hhdet_in_fec!O73/0.086*1000000/RES_hhdet_in_new!O73)</f>
        <v>2384.1588495182932</v>
      </c>
      <c r="P73" s="162">
        <f>IF(RES_hhdet_in_fec!P73=0,0,RES_hhdet_in_fec!P73/0.086*1000000/RES_hhdet_in_new!P73)</f>
        <v>2230.2778035287333</v>
      </c>
      <c r="Q73" s="162">
        <f>IF(RES_hhdet_in_fec!Q73=0,0,RES_hhdet_in_fec!Q73/0.086*1000000/RES_hhdet_in_new!Q73)</f>
        <v>2360.1140387963005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0</v>
      </c>
      <c r="D74" s="160">
        <f>IF(RES_hhdet_in_fec!D74=0,0,RES_hhdet_in_fec!D74/0.086*1000000/RES_hhdet_in_new!D74)</f>
        <v>0</v>
      </c>
      <c r="E74" s="160">
        <f>IF(RES_hhdet_in_fec!E74=0,0,RES_hhdet_in_fec!E74/0.086*1000000/RES_hhdet_in_new!E74)</f>
        <v>0</v>
      </c>
      <c r="F74" s="160">
        <f>IF(RES_hhdet_in_fec!F74=0,0,RES_hhdet_in_fec!F74/0.086*1000000/RES_hhdet_in_new!F74)</f>
        <v>0</v>
      </c>
      <c r="G74" s="160">
        <f>IF(RES_hhdet_in_fec!G74=0,0,RES_hhdet_in_fec!G74/0.086*1000000/RES_hhdet_in_new!G74)</f>
        <v>0</v>
      </c>
      <c r="H74" s="160">
        <f>IF(RES_hhdet_in_fec!H74=0,0,RES_hhdet_in_fec!H74/0.086*1000000/RES_hhdet_in_new!H74)</f>
        <v>0</v>
      </c>
      <c r="I74" s="160">
        <f>IF(RES_hhdet_in_fec!I74=0,0,RES_hhdet_in_fec!I74/0.086*1000000/RES_hhdet_in_new!I74)</f>
        <v>0</v>
      </c>
      <c r="J74" s="160">
        <f>IF(RES_hhdet_in_fec!J74=0,0,RES_hhdet_in_fec!J74/0.086*1000000/RES_hhdet_in_new!J74)</f>
        <v>0</v>
      </c>
      <c r="K74" s="160">
        <f>IF(RES_hhdet_in_fec!K74=0,0,RES_hhdet_in_fec!K74/0.086*1000000/RES_hhdet_in_new!K74)</f>
        <v>0</v>
      </c>
      <c r="L74" s="160">
        <f>IF(RES_hhdet_in_fec!L74=0,0,RES_hhdet_in_fec!L74/0.086*1000000/RES_hhdet_in_new!L74)</f>
        <v>0</v>
      </c>
      <c r="M74" s="160">
        <f>IF(RES_hhdet_in_fec!M74=0,0,RES_hhdet_in_fec!M74/0.086*1000000/RES_hhdet_in_new!M74)</f>
        <v>0</v>
      </c>
      <c r="N74" s="160">
        <f>IF(RES_hhdet_in_fec!N74=0,0,RES_hhdet_in_fec!N74/0.086*1000000/RES_hhdet_in_new!N74)</f>
        <v>0</v>
      </c>
      <c r="O74" s="160">
        <f>IF(RES_hhdet_in_fec!O74=0,0,RES_hhdet_in_fec!O74/0.086*1000000/RES_hhdet_in_new!O74)</f>
        <v>0</v>
      </c>
      <c r="P74" s="160">
        <f>IF(RES_hhdet_in_fec!P74=0,0,RES_hhdet_in_fec!P74/0.086*1000000/RES_hhdet_in_new!P74)</f>
        <v>0</v>
      </c>
      <c r="Q74" s="160">
        <f>IF(RES_hhdet_in_fec!Q74=0,0,RES_hhdet_in_fec!Q74/0.086*1000000/RES_hhdet_in_new!Q74)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0</v>
      </c>
      <c r="D75" s="156">
        <f>IF(RES_hhdet_in_fec!D75=0,0,RES_hhdet_in_fec!D75/0.086*1000000/RES_hhdet_in_new!D74)</f>
        <v>0</v>
      </c>
      <c r="E75" s="156">
        <f>IF(RES_hhdet_in_fec!E75=0,0,RES_hhdet_in_fec!E75/0.086*1000000/RES_hhdet_in_new!E74)</f>
        <v>0</v>
      </c>
      <c r="F75" s="156">
        <f>IF(RES_hhdet_in_fec!F75=0,0,RES_hhdet_in_fec!F75/0.086*1000000/RES_hhdet_in_new!F74)</f>
        <v>0</v>
      </c>
      <c r="G75" s="156">
        <f>IF(RES_hhdet_in_fec!G75=0,0,RES_hhdet_in_fec!G75/0.086*1000000/RES_hhdet_in_new!G74)</f>
        <v>0</v>
      </c>
      <c r="H75" s="156">
        <f>IF(RES_hhdet_in_fec!H75=0,0,RES_hhdet_in_fec!H75/0.086*1000000/RES_hhdet_in_new!H74)</f>
        <v>0</v>
      </c>
      <c r="I75" s="156">
        <f>IF(RES_hhdet_in_fec!I75=0,0,RES_hhdet_in_fec!I75/0.086*1000000/RES_hhdet_in_new!I74)</f>
        <v>0</v>
      </c>
      <c r="J75" s="156">
        <f>IF(RES_hhdet_in_fec!J75=0,0,RES_hhdet_in_fec!J75/0.086*1000000/RES_hhdet_in_new!J74)</f>
        <v>0</v>
      </c>
      <c r="K75" s="156">
        <f>IF(RES_hhdet_in_fec!K75=0,0,RES_hhdet_in_fec!K75/0.086*1000000/RES_hhdet_in_new!K74)</f>
        <v>0</v>
      </c>
      <c r="L75" s="156">
        <f>IF(RES_hhdet_in_fec!L75=0,0,RES_hhdet_in_fec!L75/0.086*1000000/RES_hhdet_in_new!L74)</f>
        <v>0</v>
      </c>
      <c r="M75" s="156">
        <f>IF(RES_hhdet_in_fec!M75=0,0,RES_hhdet_in_fec!M75/0.086*1000000/RES_hhdet_in_new!M74)</f>
        <v>0</v>
      </c>
      <c r="N75" s="156">
        <f>IF(RES_hhdet_in_fec!N75=0,0,RES_hhdet_in_fec!N75/0.086*1000000/RES_hhdet_in_new!N74)</f>
        <v>0</v>
      </c>
      <c r="O75" s="156">
        <f>IF(RES_hhdet_in_fec!O75=0,0,RES_hhdet_in_fec!O75/0.086*1000000/RES_hhdet_in_new!O74)</f>
        <v>0</v>
      </c>
      <c r="P75" s="156">
        <f>IF(RES_hhdet_in_fec!P75=0,0,RES_hhdet_in_fec!P75/0.086*1000000/RES_hhdet_in_new!P74)</f>
        <v>0</v>
      </c>
      <c r="Q75" s="156">
        <f>IF(RES_hhdet_in_fec!Q75=0,0,RES_hhdet_in_fec!Q75/0.086*1000000/RES_hhdet_in_new!Q74)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0</v>
      </c>
      <c r="D76" s="156">
        <f>IF(RES_hhdet_in_fec!D76=0,0,RES_hhdet_in_fec!D76/0.086*1000000/RES_hhdet_in_new!D74)</f>
        <v>0</v>
      </c>
      <c r="E76" s="156">
        <f>IF(RES_hhdet_in_fec!E76=0,0,RES_hhdet_in_fec!E76/0.086*1000000/RES_hhdet_in_new!E74)</f>
        <v>0</v>
      </c>
      <c r="F76" s="156">
        <f>IF(RES_hhdet_in_fec!F76=0,0,RES_hhdet_in_fec!F76/0.086*1000000/RES_hhdet_in_new!F74)</f>
        <v>0</v>
      </c>
      <c r="G76" s="156">
        <f>IF(RES_hhdet_in_fec!G76=0,0,RES_hhdet_in_fec!G76/0.086*1000000/RES_hhdet_in_new!G74)</f>
        <v>0</v>
      </c>
      <c r="H76" s="156">
        <f>IF(RES_hhdet_in_fec!H76=0,0,RES_hhdet_in_fec!H76/0.086*1000000/RES_hhdet_in_new!H74)</f>
        <v>0</v>
      </c>
      <c r="I76" s="156">
        <f>IF(RES_hhdet_in_fec!I76=0,0,RES_hhdet_in_fec!I76/0.086*1000000/RES_hhdet_in_new!I74)</f>
        <v>0</v>
      </c>
      <c r="J76" s="156">
        <f>IF(RES_hhdet_in_fec!J76=0,0,RES_hhdet_in_fec!J76/0.086*1000000/RES_hhdet_in_new!J74)</f>
        <v>0</v>
      </c>
      <c r="K76" s="156">
        <f>IF(RES_hhdet_in_fec!K76=0,0,RES_hhdet_in_fec!K76/0.086*1000000/RES_hhdet_in_new!K74)</f>
        <v>0</v>
      </c>
      <c r="L76" s="156">
        <f>IF(RES_hhdet_in_fec!L76=0,0,RES_hhdet_in_fec!L76/0.086*1000000/RES_hhdet_in_new!L74)</f>
        <v>0</v>
      </c>
      <c r="M76" s="156">
        <f>IF(RES_hhdet_in_fec!M76=0,0,RES_hhdet_in_fec!M76/0.086*1000000/RES_hhdet_in_new!M74)</f>
        <v>0</v>
      </c>
      <c r="N76" s="156">
        <f>IF(RES_hhdet_in_fec!N76=0,0,RES_hhdet_in_fec!N76/0.086*1000000/RES_hhdet_in_new!N74)</f>
        <v>0</v>
      </c>
      <c r="O76" s="156">
        <f>IF(RES_hhdet_in_fec!O76=0,0,RES_hhdet_in_fec!O76/0.086*1000000/RES_hhdet_in_new!O74)</f>
        <v>0</v>
      </c>
      <c r="P76" s="156">
        <f>IF(RES_hhdet_in_fec!P76=0,0,RES_hhdet_in_fec!P76/0.086*1000000/RES_hhdet_in_new!P74)</f>
        <v>0</v>
      </c>
      <c r="Q76" s="156">
        <f>IF(RES_hhdet_in_fec!Q76=0,0,RES_hhdet_in_fec!Q76/0.086*1000000/RES_hhdet_in_new!Q74)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1876.7401185573704</v>
      </c>
      <c r="D77" s="157">
        <f>IF(SUM(RES_hhdet_in_fec!D78:D79)=0,0,SUM(RES_hhdet_in_fec!D78:D79)/0.086*1000000/SUM(RES_hhdet_in_new!D78:D79))</f>
        <v>0</v>
      </c>
      <c r="E77" s="157">
        <f>IF(SUM(RES_hhdet_in_fec!E78:E79)=0,0,SUM(RES_hhdet_in_fec!E78:E79)/0.086*1000000/SUM(RES_hhdet_in_new!E78:E79))</f>
        <v>1792.8753403999719</v>
      </c>
      <c r="F77" s="157">
        <f>IF(SUM(RES_hhdet_in_fec!F78:F79)=0,0,SUM(RES_hhdet_in_fec!F78:F79)/0.086*1000000/SUM(RES_hhdet_in_new!F78:F79))</f>
        <v>1763.6835188829125</v>
      </c>
      <c r="G77" s="157">
        <f>IF(SUM(RES_hhdet_in_fec!G78:G79)=0,0,SUM(RES_hhdet_in_fec!G78:G79)/0.086*1000000/SUM(RES_hhdet_in_new!G78:G79))</f>
        <v>1580.2628907871933</v>
      </c>
      <c r="H77" s="157">
        <f>IF(SUM(RES_hhdet_in_fec!H78:H79)=0,0,SUM(RES_hhdet_in_fec!H78:H79)/0.086*1000000/SUM(RES_hhdet_in_new!H78:H79))</f>
        <v>1754.9135745827905</v>
      </c>
      <c r="I77" s="157">
        <f>IF(SUM(RES_hhdet_in_fec!I78:I79)=0,0,SUM(RES_hhdet_in_fec!I78:I79)/0.086*1000000/SUM(RES_hhdet_in_new!I78:I79))</f>
        <v>1903.7428297757283</v>
      </c>
      <c r="J77" s="157">
        <f>IF(SUM(RES_hhdet_in_fec!J78:J79)=0,0,SUM(RES_hhdet_in_fec!J78:J79)/0.086*1000000/SUM(RES_hhdet_in_new!J78:J79))</f>
        <v>1757.0714443659731</v>
      </c>
      <c r="K77" s="157">
        <f>IF(SUM(RES_hhdet_in_fec!K78:K79)=0,0,SUM(RES_hhdet_in_fec!K78:K79)/0.086*1000000/SUM(RES_hhdet_in_new!K78:K79))</f>
        <v>1770.8879084024584</v>
      </c>
      <c r="L77" s="157">
        <f>IF(SUM(RES_hhdet_in_fec!L78:L79)=0,0,SUM(RES_hhdet_in_fec!L78:L79)/0.086*1000000/SUM(RES_hhdet_in_new!L78:L79))</f>
        <v>1466.8539287189601</v>
      </c>
      <c r="M77" s="157">
        <f>IF(SUM(RES_hhdet_in_fec!M78:M79)=0,0,SUM(RES_hhdet_in_fec!M78:M79)/0.086*1000000/SUM(RES_hhdet_in_new!M78:M79))</f>
        <v>1569.9516666799511</v>
      </c>
      <c r="N77" s="157">
        <f>IF(SUM(RES_hhdet_in_fec!N78:N79)=0,0,SUM(RES_hhdet_in_fec!N78:N79)/0.086*1000000/SUM(RES_hhdet_in_new!N78:N79))</f>
        <v>1897.5948019885041</v>
      </c>
      <c r="O77" s="157">
        <f>IF(SUM(RES_hhdet_in_fec!O78:O79)=0,0,SUM(RES_hhdet_in_fec!O78:O79)/0.086*1000000/SUM(RES_hhdet_in_new!O78:O79))</f>
        <v>1814.8634107307107</v>
      </c>
      <c r="P77" s="157">
        <f>IF(SUM(RES_hhdet_in_fec!P78:P79)=0,0,SUM(RES_hhdet_in_fec!P78:P79)/0.086*1000000/SUM(RES_hhdet_in_new!P78:P79))</f>
        <v>1824.5695016686263</v>
      </c>
      <c r="Q77" s="157">
        <f>IF(SUM(RES_hhdet_in_fec!Q78:Q79)=0,0,SUM(RES_hhdet_in_fec!Q78:Q79)/0.086*1000000/SUM(RES_hhdet_in_new!Q78:Q79))</f>
        <v>1789.9409377032334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1876.7401185573704</v>
      </c>
      <c r="D78" s="156">
        <f>IF(RES_hhdet_in_fec!D78=0,0,RES_hhdet_in_fec!D78/0.086*1000000/RES_hhdet_in_new!D78)</f>
        <v>0</v>
      </c>
      <c r="E78" s="156">
        <f>IF(RES_hhdet_in_fec!E78=0,0,RES_hhdet_in_fec!E78/0.086*1000000/RES_hhdet_in_new!E78)</f>
        <v>1871.2679973161278</v>
      </c>
      <c r="F78" s="156">
        <f>IF(RES_hhdet_in_fec!F78=0,0,RES_hhdet_in_fec!F78/0.086*1000000/RES_hhdet_in_new!F78)</f>
        <v>1879.9969812529546</v>
      </c>
      <c r="G78" s="156">
        <f>IF(RES_hhdet_in_fec!G78=0,0,RES_hhdet_in_fec!G78/0.086*1000000/RES_hhdet_in_new!G78)</f>
        <v>1906.4745473592957</v>
      </c>
      <c r="H78" s="156">
        <f>IF(RES_hhdet_in_fec!H78=0,0,RES_hhdet_in_fec!H78/0.086*1000000/RES_hhdet_in_new!H78)</f>
        <v>1905.8615454470741</v>
      </c>
      <c r="I78" s="156">
        <f>IF(RES_hhdet_in_fec!I78=0,0,RES_hhdet_in_fec!I78/0.086*1000000/RES_hhdet_in_new!I78)</f>
        <v>1903.7428297757283</v>
      </c>
      <c r="J78" s="156">
        <f>IF(RES_hhdet_in_fec!J78=0,0,RES_hhdet_in_fec!J78/0.086*1000000/RES_hhdet_in_new!J78)</f>
        <v>1891.8831884257891</v>
      </c>
      <c r="K78" s="156">
        <f>IF(RES_hhdet_in_fec!K78=0,0,RES_hhdet_in_fec!K78/0.086*1000000/RES_hhdet_in_new!K78)</f>
        <v>1898.75085258269</v>
      </c>
      <c r="L78" s="156">
        <f>IF(RES_hhdet_in_fec!L78=0,0,RES_hhdet_in_fec!L78/0.086*1000000/RES_hhdet_in_new!L78)</f>
        <v>1903.1794862379809</v>
      </c>
      <c r="M78" s="156">
        <f>IF(RES_hhdet_in_fec!M78=0,0,RES_hhdet_in_fec!M78/0.086*1000000/RES_hhdet_in_new!M78)</f>
        <v>1898.9960655122698</v>
      </c>
      <c r="N78" s="156">
        <f>IF(RES_hhdet_in_fec!N78=0,0,RES_hhdet_in_fec!N78/0.086*1000000/RES_hhdet_in_new!N78)</f>
        <v>1897.5948019885041</v>
      </c>
      <c r="O78" s="156">
        <f>IF(RES_hhdet_in_fec!O78=0,0,RES_hhdet_in_fec!O78/0.086*1000000/RES_hhdet_in_new!O78)</f>
        <v>1814.8634107307107</v>
      </c>
      <c r="P78" s="156">
        <f>IF(RES_hhdet_in_fec!P78=0,0,RES_hhdet_in_fec!P78/0.086*1000000/RES_hhdet_in_new!P78)</f>
        <v>1824.5695016686263</v>
      </c>
      <c r="Q78" s="156">
        <f>IF(RES_hhdet_in_fec!Q78=0,0,RES_hhdet_in_fec!Q78/0.086*1000000/RES_hhdet_in_new!Q78)</f>
        <v>1789.9409377032334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0</v>
      </c>
      <c r="D79" s="57">
        <f>IF(RES_hhdet_in_fec!D79=0,0,RES_hhdet_in_fec!D79/0.086*1000000/RES_hhdet_in_new!D79)</f>
        <v>0</v>
      </c>
      <c r="E79" s="57">
        <f>IF(RES_hhdet_in_fec!E79=0,0,RES_hhdet_in_fec!E79/0.086*1000000/RES_hhdet_in_new!E79)</f>
        <v>1203.7219297123884</v>
      </c>
      <c r="F79" s="57">
        <f>IF(RES_hhdet_in_fec!F79=0,0,RES_hhdet_in_fec!F79/0.086*1000000/RES_hhdet_in_new!F79)</f>
        <v>1200.8822556103848</v>
      </c>
      <c r="G79" s="57">
        <f>IF(RES_hhdet_in_fec!G79=0,0,RES_hhdet_in_fec!G79/0.086*1000000/RES_hhdet_in_new!G79)</f>
        <v>1203.1160044601008</v>
      </c>
      <c r="H79" s="57">
        <f>IF(RES_hhdet_in_fec!H79=0,0,RES_hhdet_in_fec!H79/0.086*1000000/RES_hhdet_in_new!H79)</f>
        <v>1223.4078694236714</v>
      </c>
      <c r="I79" s="57">
        <f>IF(RES_hhdet_in_fec!I79=0,0,RES_hhdet_in_fec!I79/0.086*1000000/RES_hhdet_in_new!I79)</f>
        <v>0</v>
      </c>
      <c r="J79" s="57">
        <f>IF(RES_hhdet_in_fec!J79=0,0,RES_hhdet_in_fec!J79/0.086*1000000/RES_hhdet_in_new!J79)</f>
        <v>1243.2414675586786</v>
      </c>
      <c r="K79" s="57">
        <f>IF(RES_hhdet_in_fec!K79=0,0,RES_hhdet_in_fec!K79/0.086*1000000/RES_hhdet_in_new!K79)</f>
        <v>1226.8758691229884</v>
      </c>
      <c r="L79" s="57">
        <f>IF(RES_hhdet_in_fec!L79=0,0,RES_hhdet_in_fec!L79/0.086*1000000/RES_hhdet_in_new!L79)</f>
        <v>1261.5072538452823</v>
      </c>
      <c r="M79" s="57">
        <f>IF(RES_hhdet_in_fec!M79=0,0,RES_hhdet_in_fec!M79/0.086*1000000/RES_hhdet_in_new!M79)</f>
        <v>1192.0608863550096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0</v>
      </c>
      <c r="P79" s="57">
        <f>IF(RES_hhdet_in_fec!P79=0,0,RES_hhdet_in_fec!P79/0.086*1000000/RES_hhdet_in_new!P79)</f>
        <v>0</v>
      </c>
      <c r="Q79" s="57">
        <f>IF(RES_hhdet_in_fec!Q79=0,0,RES_hhdet_in_fec!Q79/0.086*1000000/RES_hhdet_in_new!Q79)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21881.781158496837</v>
      </c>
      <c r="D81" s="168">
        <f t="shared" ref="D81" si="69">SUM(D82,D85,D87,D100)</f>
        <v>21140.043695758242</v>
      </c>
      <c r="E81" s="168">
        <f t="shared" ref="E81" si="70">SUM(E82,E85,E87,E100)</f>
        <v>23744.480047795281</v>
      </c>
      <c r="F81" s="168">
        <f t="shared" ref="F81" si="71">SUM(F82,F85,F87,F100)</f>
        <v>22738.443068750548</v>
      </c>
      <c r="G81" s="168">
        <f t="shared" ref="G81" si="72">SUM(G82,G85,G87,G100)</f>
        <v>20249.97706011288</v>
      </c>
      <c r="H81" s="168">
        <f t="shared" ref="H81" si="73">SUM(H82,H85,H87,H100)</f>
        <v>19998.050566843325</v>
      </c>
      <c r="I81" s="168">
        <f t="shared" ref="I81" si="74">SUM(I82,I85,I87,I100)</f>
        <v>21743.62734513919</v>
      </c>
      <c r="J81" s="168">
        <f t="shared" ref="J81" si="75">SUM(J82,J85,J87,J100)</f>
        <v>20997.85620141499</v>
      </c>
      <c r="K81" s="168">
        <f t="shared" ref="K81" si="76">SUM(K82,K85,K87,K100)</f>
        <v>22393.476560426479</v>
      </c>
      <c r="L81" s="168">
        <f t="shared" ref="L81" si="77">SUM(L82,L85,L87,L100)</f>
        <v>23940.844635841029</v>
      </c>
      <c r="M81" s="168">
        <f t="shared" ref="M81" si="78">SUM(M82,M85,M87,M100)</f>
        <v>21602.057087218367</v>
      </c>
      <c r="N81" s="168">
        <f t="shared" ref="N81" si="79">SUM(N82,N85,N87,N100)</f>
        <v>23872.47435436786</v>
      </c>
      <c r="O81" s="168">
        <f t="shared" ref="O81" si="80">SUM(O82,O85,O87,O100)</f>
        <v>23352.13120449823</v>
      </c>
      <c r="P81" s="168">
        <f t="shared" ref="P81" si="81">SUM(P82,P85,P87,P100)</f>
        <v>22857.652351635013</v>
      </c>
      <c r="Q81" s="168">
        <f t="shared" ref="Q81" si="82">SUM(Q82,Q85,Q87,Q100)</f>
        <v>21861.742443909654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17095.106888763541</v>
      </c>
      <c r="D82" s="157">
        <f t="shared" si="83"/>
        <v>16335.19090330041</v>
      </c>
      <c r="E82" s="157">
        <f t="shared" si="83"/>
        <v>18517.370305553901</v>
      </c>
      <c r="F82" s="157">
        <f t="shared" si="83"/>
        <v>17854.841980044439</v>
      </c>
      <c r="G82" s="157">
        <f t="shared" si="83"/>
        <v>15776.392285701299</v>
      </c>
      <c r="H82" s="157">
        <f t="shared" si="83"/>
        <v>15514.659891001189</v>
      </c>
      <c r="I82" s="157">
        <f t="shared" si="83"/>
        <v>16983.354889901835</v>
      </c>
      <c r="J82" s="157">
        <f t="shared" si="83"/>
        <v>16314.885769123372</v>
      </c>
      <c r="K82" s="157">
        <f t="shared" si="83"/>
        <v>17403.16900845791</v>
      </c>
      <c r="L82" s="157">
        <f t="shared" si="83"/>
        <v>18952.235255172502</v>
      </c>
      <c r="M82" s="157">
        <f t="shared" si="83"/>
        <v>16990.442175863947</v>
      </c>
      <c r="N82" s="157">
        <f t="shared" si="83"/>
        <v>19266.220125750449</v>
      </c>
      <c r="O82" s="157">
        <f t="shared" si="83"/>
        <v>18907.77901286937</v>
      </c>
      <c r="P82" s="157">
        <f t="shared" si="83"/>
        <v>18327.402225506801</v>
      </c>
      <c r="Q82" s="157">
        <f t="shared" si="83"/>
        <v>17378.303894516801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16964.036423531154</v>
      </c>
      <c r="D83" s="156">
        <f>IF(RES_hhdet_in_fec!D83=0,0,RES_hhdet_in_fec!D83/0.086*1000000/RES_hhdet_in_new!D83)</f>
        <v>16244.298735446224</v>
      </c>
      <c r="E83" s="156">
        <f>IF(RES_hhdet_in_fec!E83=0,0,RES_hhdet_in_fec!E83/0.086*1000000/RES_hhdet_in_new!E83)</f>
        <v>18420.71243632921</v>
      </c>
      <c r="F83" s="156">
        <f>IF(RES_hhdet_in_fec!F83=0,0,RES_hhdet_in_fec!F83/0.086*1000000/RES_hhdet_in_new!F83)</f>
        <v>17766.541530803141</v>
      </c>
      <c r="G83" s="156">
        <f>IF(RES_hhdet_in_fec!G83=0,0,RES_hhdet_in_fec!G83/0.086*1000000/RES_hhdet_in_new!G83)</f>
        <v>15701.971841002023</v>
      </c>
      <c r="H83" s="156">
        <f>IF(RES_hhdet_in_fec!H83=0,0,RES_hhdet_in_fec!H83/0.086*1000000/RES_hhdet_in_new!H83)</f>
        <v>15428.687790175494</v>
      </c>
      <c r="I83" s="156">
        <f>IF(RES_hhdet_in_fec!I83=0,0,RES_hhdet_in_fec!I83/0.086*1000000/RES_hhdet_in_new!I83)</f>
        <v>16879.61328878655</v>
      </c>
      <c r="J83" s="156">
        <f>IF(RES_hhdet_in_fec!J83=0,0,RES_hhdet_in_fec!J83/0.086*1000000/RES_hhdet_in_new!J83)</f>
        <v>16212.119995445559</v>
      </c>
      <c r="K83" s="156">
        <f>IF(RES_hhdet_in_fec!K83=0,0,RES_hhdet_in_fec!K83/0.086*1000000/RES_hhdet_in_new!K83)</f>
        <v>17309.121075633746</v>
      </c>
      <c r="L83" s="156">
        <f>IF(RES_hhdet_in_fec!L83=0,0,RES_hhdet_in_fec!L83/0.086*1000000/RES_hhdet_in_new!L83)</f>
        <v>18823.342376060697</v>
      </c>
      <c r="M83" s="156">
        <f>IF(RES_hhdet_in_fec!M83=0,0,RES_hhdet_in_fec!M83/0.086*1000000/RES_hhdet_in_new!M83)</f>
        <v>16915.707386989878</v>
      </c>
      <c r="N83" s="156">
        <f>IF(RES_hhdet_in_fec!N83=0,0,RES_hhdet_in_fec!N83/0.086*1000000/RES_hhdet_in_new!N83)</f>
        <v>19166.815185860618</v>
      </c>
      <c r="O83" s="156">
        <f>IF(RES_hhdet_in_fec!O83=0,0,RES_hhdet_in_fec!O83/0.086*1000000/RES_hhdet_in_new!O83)</f>
        <v>18816.694468859881</v>
      </c>
      <c r="P83" s="156">
        <f>IF(RES_hhdet_in_fec!P83=0,0,RES_hhdet_in_fec!P83/0.086*1000000/RES_hhdet_in_new!P83)</f>
        <v>18283.689121255971</v>
      </c>
      <c r="Q83" s="156">
        <f>IF(RES_hhdet_in_fec!Q83=0,0,RES_hhdet_in_fec!Q83/0.086*1000000/RES_hhdet_in_new!Q83)</f>
        <v>17300.094384077966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131.07046523238745</v>
      </c>
      <c r="D84" s="156">
        <f>IF(RES_hhdet_in_fec!D84=0,0,RES_hhdet_in_fec!D84/0.086*1000000/RES_hhdet_in_new!D83)</f>
        <v>90.892167854187093</v>
      </c>
      <c r="E84" s="156">
        <f>IF(RES_hhdet_in_fec!E84=0,0,RES_hhdet_in_fec!E84/0.086*1000000/RES_hhdet_in_new!E83)</f>
        <v>96.657869224691467</v>
      </c>
      <c r="F84" s="156">
        <f>IF(RES_hhdet_in_fec!F84=0,0,RES_hhdet_in_fec!F84/0.086*1000000/RES_hhdet_in_new!F83)</f>
        <v>88.300449241296704</v>
      </c>
      <c r="G84" s="156">
        <f>IF(RES_hhdet_in_fec!G84=0,0,RES_hhdet_in_fec!G84/0.086*1000000/RES_hhdet_in_new!G83)</f>
        <v>74.42044469927454</v>
      </c>
      <c r="H84" s="156">
        <f>IF(RES_hhdet_in_fec!H84=0,0,RES_hhdet_in_fec!H84/0.086*1000000/RES_hhdet_in_new!H83)</f>
        <v>85.972100825693957</v>
      </c>
      <c r="I84" s="156">
        <f>IF(RES_hhdet_in_fec!I84=0,0,RES_hhdet_in_fec!I84/0.086*1000000/RES_hhdet_in_new!I83)</f>
        <v>103.74160111528522</v>
      </c>
      <c r="J84" s="156">
        <f>IF(RES_hhdet_in_fec!J84=0,0,RES_hhdet_in_fec!J84/0.086*1000000/RES_hhdet_in_new!J83)</f>
        <v>102.76577367781228</v>
      </c>
      <c r="K84" s="156">
        <f>IF(RES_hhdet_in_fec!K84=0,0,RES_hhdet_in_fec!K84/0.086*1000000/RES_hhdet_in_new!K83)</f>
        <v>94.047932824165059</v>
      </c>
      <c r="L84" s="156">
        <f>IF(RES_hhdet_in_fec!L84=0,0,RES_hhdet_in_fec!L84/0.086*1000000/RES_hhdet_in_new!L83)</f>
        <v>128.89287911180398</v>
      </c>
      <c r="M84" s="156">
        <f>IF(RES_hhdet_in_fec!M84=0,0,RES_hhdet_in_fec!M84/0.086*1000000/RES_hhdet_in_new!M83)</f>
        <v>74.734788874069324</v>
      </c>
      <c r="N84" s="156">
        <f>IF(RES_hhdet_in_fec!N84=0,0,RES_hhdet_in_fec!N84/0.086*1000000/RES_hhdet_in_new!N83)</f>
        <v>99.404939889829819</v>
      </c>
      <c r="O84" s="156">
        <f>IF(RES_hhdet_in_fec!O84=0,0,RES_hhdet_in_fec!O84/0.086*1000000/RES_hhdet_in_new!O83)</f>
        <v>91.08454400949033</v>
      </c>
      <c r="P84" s="156">
        <f>IF(RES_hhdet_in_fec!P84=0,0,RES_hhdet_in_fec!P84/0.086*1000000/RES_hhdet_in_new!P83)</f>
        <v>43.713104250828309</v>
      </c>
      <c r="Q84" s="156">
        <f>IF(RES_hhdet_in_fec!Q84=0,0,RES_hhdet_in_fec!Q84/0.086*1000000/RES_hhdet_in_new!Q83)</f>
        <v>78.209510438837015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207.37145571290424</v>
      </c>
      <c r="D85" s="157">
        <f t="shared" si="84"/>
        <v>199.54778696453181</v>
      </c>
      <c r="E85" s="157">
        <f t="shared" si="84"/>
        <v>195.4714963586309</v>
      </c>
      <c r="F85" s="157">
        <f t="shared" si="84"/>
        <v>194.8754124082478</v>
      </c>
      <c r="G85" s="157">
        <f t="shared" si="84"/>
        <v>194.55226894089745</v>
      </c>
      <c r="H85" s="157">
        <f t="shared" si="84"/>
        <v>190.2967834101126</v>
      </c>
      <c r="I85" s="157">
        <f t="shared" si="84"/>
        <v>190.7944324633292</v>
      </c>
      <c r="J85" s="157">
        <f t="shared" si="84"/>
        <v>195.89586430565123</v>
      </c>
      <c r="K85" s="157">
        <f t="shared" si="84"/>
        <v>191.64259763296943</v>
      </c>
      <c r="L85" s="157">
        <f t="shared" si="84"/>
        <v>189.77520321291021</v>
      </c>
      <c r="M85" s="157">
        <f t="shared" si="84"/>
        <v>194.8493480407715</v>
      </c>
      <c r="N85" s="157">
        <f t="shared" si="84"/>
        <v>201.06341916453866</v>
      </c>
      <c r="O85" s="157">
        <f t="shared" si="84"/>
        <v>198.977607360392</v>
      </c>
      <c r="P85" s="157">
        <f t="shared" si="84"/>
        <v>189.84464073823267</v>
      </c>
      <c r="Q85" s="157">
        <f t="shared" si="84"/>
        <v>188.93819863971763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207.37145571290424</v>
      </c>
      <c r="D86" s="156">
        <f>IF(RES_hhdet_in_fec!D86=0,0,RES_hhdet_in_fec!D86/0.086*1000000/RES_hhdet_in_new!D86)</f>
        <v>199.54778696453181</v>
      </c>
      <c r="E86" s="156">
        <f>IF(RES_hhdet_in_fec!E86=0,0,RES_hhdet_in_fec!E86/0.086*1000000/RES_hhdet_in_new!E86)</f>
        <v>195.4714963586309</v>
      </c>
      <c r="F86" s="156">
        <f>IF(RES_hhdet_in_fec!F86=0,0,RES_hhdet_in_fec!F86/0.086*1000000/RES_hhdet_in_new!F86)</f>
        <v>194.8754124082478</v>
      </c>
      <c r="G86" s="156">
        <f>IF(RES_hhdet_in_fec!G86=0,0,RES_hhdet_in_fec!G86/0.086*1000000/RES_hhdet_in_new!G86)</f>
        <v>194.55226894089745</v>
      </c>
      <c r="H86" s="156">
        <f>IF(RES_hhdet_in_fec!H86=0,0,RES_hhdet_in_fec!H86/0.086*1000000/RES_hhdet_in_new!H86)</f>
        <v>190.2967834101126</v>
      </c>
      <c r="I86" s="156">
        <f>IF(RES_hhdet_in_fec!I86=0,0,RES_hhdet_in_fec!I86/0.086*1000000/RES_hhdet_in_new!I86)</f>
        <v>190.7944324633292</v>
      </c>
      <c r="J86" s="156">
        <f>IF(RES_hhdet_in_fec!J86=0,0,RES_hhdet_in_fec!J86/0.086*1000000/RES_hhdet_in_new!J86)</f>
        <v>195.89586430565123</v>
      </c>
      <c r="K86" s="156">
        <f>IF(RES_hhdet_in_fec!K86=0,0,RES_hhdet_in_fec!K86/0.086*1000000/RES_hhdet_in_new!K86)</f>
        <v>191.64259763296943</v>
      </c>
      <c r="L86" s="156">
        <f>IF(RES_hhdet_in_fec!L86=0,0,RES_hhdet_in_fec!L86/0.086*1000000/RES_hhdet_in_new!L86)</f>
        <v>189.77520321291021</v>
      </c>
      <c r="M86" s="156">
        <f>IF(RES_hhdet_in_fec!M86=0,0,RES_hhdet_in_fec!M86/0.086*1000000/RES_hhdet_in_new!M86)</f>
        <v>194.8493480407715</v>
      </c>
      <c r="N86" s="156">
        <f>IF(RES_hhdet_in_fec!N86=0,0,RES_hhdet_in_fec!N86/0.086*1000000/RES_hhdet_in_new!N86)</f>
        <v>201.06341916453866</v>
      </c>
      <c r="O86" s="156">
        <f>IF(RES_hhdet_in_fec!O86=0,0,RES_hhdet_in_fec!O86/0.086*1000000/RES_hhdet_in_new!O86)</f>
        <v>198.977607360392</v>
      </c>
      <c r="P86" s="156">
        <f>IF(RES_hhdet_in_fec!P86=0,0,RES_hhdet_in_fec!P86/0.086*1000000/RES_hhdet_in_new!P86)</f>
        <v>189.84464073823267</v>
      </c>
      <c r="Q86" s="156">
        <f>IF(RES_hhdet_in_fec!Q86=0,0,RES_hhdet_in_fec!Q86/0.086*1000000/RES_hhdet_in_new!Q86)</f>
        <v>188.93819863971763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3329.5618558928654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3400.4882633254651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3836.427662757234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3501.8198377813073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3098.1632251695687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3098.1125286855499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3346.2669448295655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3267.2756477050843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3590.0058682311765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3552.7941575791715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3235.8187748557066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3220.6182429164369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3075.8876002514216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3239.5729269715262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3165.0060101714694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3496.5367027913171</v>
      </c>
      <c r="D88" s="132">
        <f>IF(RES_hhdet_in_fec!D88=0,0,RES_hhdet_in_fec!D88/0.086*1000000/RES_hhdet_in_new!D88)</f>
        <v>3475.7182411383287</v>
      </c>
      <c r="E88" s="132">
        <f>IF(RES_hhdet_in_fec!E88=0,0,RES_hhdet_in_fec!E88/0.086*1000000/RES_hhdet_in_new!E88)</f>
        <v>3836.427662757234</v>
      </c>
      <c r="F88" s="132">
        <f>IF(RES_hhdet_in_fec!F88=0,0,RES_hhdet_in_fec!F88/0.086*1000000/RES_hhdet_in_new!F88)</f>
        <v>3693.1880068371538</v>
      </c>
      <c r="G88" s="132">
        <f>IF(RES_hhdet_in_fec!G88=0,0,RES_hhdet_in_fec!G88/0.086*1000000/RES_hhdet_in_new!G88)</f>
        <v>3332.8432204295004</v>
      </c>
      <c r="H88" s="132">
        <f>IF(RES_hhdet_in_fec!H88=0,0,RES_hhdet_in_fec!H88/0.086*1000000/RES_hhdet_in_new!H88)</f>
        <v>3332.5339142754406</v>
      </c>
      <c r="I88" s="132">
        <f>IF(RES_hhdet_in_fec!I88=0,0,RES_hhdet_in_fec!I88/0.086*1000000/RES_hhdet_in_new!I88)</f>
        <v>3467.2616330273472</v>
      </c>
      <c r="J88" s="132">
        <f>IF(RES_hhdet_in_fec!J88=0,0,RES_hhdet_in_fec!J88/0.086*1000000/RES_hhdet_in_new!J88)</f>
        <v>3499.2617903993528</v>
      </c>
      <c r="K88" s="132">
        <f>IF(RES_hhdet_in_fec!K88=0,0,RES_hhdet_in_fec!K88/0.086*1000000/RES_hhdet_in_new!K88)</f>
        <v>3664.4481041462982</v>
      </c>
      <c r="L88" s="132">
        <f>IF(RES_hhdet_in_fec!L88=0,0,RES_hhdet_in_fec!L88/0.086*1000000/RES_hhdet_in_new!L88)</f>
        <v>3565.0495219818226</v>
      </c>
      <c r="M88" s="132">
        <f>IF(RES_hhdet_in_fec!M88=0,0,RES_hhdet_in_fec!M88/0.086*1000000/RES_hhdet_in_new!M88)</f>
        <v>3341.6287055833222</v>
      </c>
      <c r="N88" s="132">
        <f>IF(RES_hhdet_in_fec!N88=0,0,RES_hhdet_in_fec!N88/0.086*1000000/RES_hhdet_in_new!N88)</f>
        <v>3220.6182429164369</v>
      </c>
      <c r="O88" s="132">
        <f>IF(RES_hhdet_in_fec!O88=0,0,RES_hhdet_in_fec!O88/0.086*1000000/RES_hhdet_in_new!O88)</f>
        <v>3203.3537815494929</v>
      </c>
      <c r="P88" s="132">
        <f>IF(RES_hhdet_in_fec!P88=0,0,RES_hhdet_in_fec!P88/0.086*1000000/RES_hhdet_in_new!P88)</f>
        <v>3239.5729269715262</v>
      </c>
      <c r="Q88" s="132">
        <f>IF(RES_hhdet_in_fec!Q88=0,0,RES_hhdet_in_fec!Q88/0.086*1000000/RES_hhdet_in_new!Q88)</f>
        <v>3220.0605983142382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0</v>
      </c>
      <c r="D89" s="132">
        <f>IF(RES_hhdet_in_fec!D89=0,0,RES_hhdet_in_fec!D89/0.086*1000000/RES_hhdet_in_new!D89)</f>
        <v>0</v>
      </c>
      <c r="E89" s="132">
        <f>IF(RES_hhdet_in_fec!E89=0,0,RES_hhdet_in_fec!E89/0.086*1000000/RES_hhdet_in_new!E89)</f>
        <v>0</v>
      </c>
      <c r="F89" s="132">
        <f>IF(RES_hhdet_in_fec!F89=0,0,RES_hhdet_in_fec!F89/0.086*1000000/RES_hhdet_in_new!F89)</f>
        <v>0</v>
      </c>
      <c r="G89" s="132">
        <f>IF(RES_hhdet_in_fec!G89=0,0,RES_hhdet_in_fec!G89/0.086*1000000/RES_hhdet_in_new!G89)</f>
        <v>0</v>
      </c>
      <c r="H89" s="132">
        <f>IF(RES_hhdet_in_fec!H89=0,0,RES_hhdet_in_fec!H89/0.086*1000000/RES_hhdet_in_new!H89)</f>
        <v>0</v>
      </c>
      <c r="I89" s="132">
        <f>IF(RES_hhdet_in_fec!I89=0,0,RES_hhdet_in_fec!I89/0.086*1000000/RES_hhdet_in_new!I89)</f>
        <v>0</v>
      </c>
      <c r="J89" s="132">
        <f>IF(RES_hhdet_in_fec!J89=0,0,RES_hhdet_in_fec!J89/0.086*1000000/RES_hhdet_in_new!J89)</f>
        <v>0</v>
      </c>
      <c r="K89" s="132">
        <f>IF(RES_hhdet_in_fec!K89=0,0,RES_hhdet_in_fec!K89/0.086*1000000/RES_hhdet_in_new!K89)</f>
        <v>0</v>
      </c>
      <c r="L89" s="132">
        <f>IF(RES_hhdet_in_fec!L89=0,0,RES_hhdet_in_fec!L89/0.086*1000000/RES_hhdet_in_new!L89)</f>
        <v>0</v>
      </c>
      <c r="M89" s="132">
        <f>IF(RES_hhdet_in_fec!M89=0,0,RES_hhdet_in_fec!M89/0.086*1000000/RES_hhdet_in_new!M89)</f>
        <v>0</v>
      </c>
      <c r="N89" s="132">
        <f>IF(RES_hhdet_in_fec!N89=0,0,RES_hhdet_in_fec!N89/0.086*1000000/RES_hhdet_in_new!N89)</f>
        <v>0</v>
      </c>
      <c r="O89" s="132">
        <f>IF(RES_hhdet_in_fec!O89=0,0,RES_hhdet_in_fec!O89/0.086*1000000/RES_hhdet_in_new!O89)</f>
        <v>0</v>
      </c>
      <c r="P89" s="132">
        <f>IF(RES_hhdet_in_fec!P89=0,0,RES_hhdet_in_fec!P89/0.086*1000000/RES_hhdet_in_new!P89)</f>
        <v>0</v>
      </c>
      <c r="Q89" s="132">
        <f>IF(RES_hhdet_in_fec!Q89=0,0,RES_hhdet_in_fec!Q89/0.086*1000000/RES_hhdet_in_new!Q89)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0</v>
      </c>
      <c r="D90" s="165">
        <f>IF(RES_hhdet_in_fec!D90=0,0,RES_hhdet_in_fec!D90/0.086*1000000/RES_hhdet_in_new!D89)</f>
        <v>0</v>
      </c>
      <c r="E90" s="165">
        <f>IF(RES_hhdet_in_fec!E90=0,0,RES_hhdet_in_fec!E90/0.086*1000000/RES_hhdet_in_new!E89)</f>
        <v>0</v>
      </c>
      <c r="F90" s="165">
        <f>IF(RES_hhdet_in_fec!F90=0,0,RES_hhdet_in_fec!F90/0.086*1000000/RES_hhdet_in_new!F89)</f>
        <v>0</v>
      </c>
      <c r="G90" s="165">
        <f>IF(RES_hhdet_in_fec!G90=0,0,RES_hhdet_in_fec!G90/0.086*1000000/RES_hhdet_in_new!G89)</f>
        <v>0</v>
      </c>
      <c r="H90" s="165">
        <f>IF(RES_hhdet_in_fec!H90=0,0,RES_hhdet_in_fec!H90/0.086*1000000/RES_hhdet_in_new!H89)</f>
        <v>0</v>
      </c>
      <c r="I90" s="165">
        <f>IF(RES_hhdet_in_fec!I90=0,0,RES_hhdet_in_fec!I90/0.086*1000000/RES_hhdet_in_new!I89)</f>
        <v>0</v>
      </c>
      <c r="J90" s="165">
        <f>IF(RES_hhdet_in_fec!J90=0,0,RES_hhdet_in_fec!J90/0.086*1000000/RES_hhdet_in_new!J89)</f>
        <v>0</v>
      </c>
      <c r="K90" s="165">
        <f>IF(RES_hhdet_in_fec!K90=0,0,RES_hhdet_in_fec!K90/0.086*1000000/RES_hhdet_in_new!K89)</f>
        <v>0</v>
      </c>
      <c r="L90" s="165">
        <f>IF(RES_hhdet_in_fec!L90=0,0,RES_hhdet_in_fec!L90/0.086*1000000/RES_hhdet_in_new!L89)</f>
        <v>0</v>
      </c>
      <c r="M90" s="165">
        <f>IF(RES_hhdet_in_fec!M90=0,0,RES_hhdet_in_fec!M90/0.086*1000000/RES_hhdet_in_new!M89)</f>
        <v>0</v>
      </c>
      <c r="N90" s="165">
        <f>IF(RES_hhdet_in_fec!N90=0,0,RES_hhdet_in_fec!N90/0.086*1000000/RES_hhdet_in_new!N89)</f>
        <v>0</v>
      </c>
      <c r="O90" s="165">
        <f>IF(RES_hhdet_in_fec!O90=0,0,RES_hhdet_in_fec!O90/0.086*1000000/RES_hhdet_in_new!O89)</f>
        <v>0</v>
      </c>
      <c r="P90" s="165">
        <f>IF(RES_hhdet_in_fec!P90=0,0,RES_hhdet_in_fec!P90/0.086*1000000/RES_hhdet_in_new!P89)</f>
        <v>0</v>
      </c>
      <c r="Q90" s="165">
        <f>IF(RES_hhdet_in_fec!Q90=0,0,RES_hhdet_in_fec!Q90/0.086*1000000/RES_hhdet_in_new!Q89)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0</v>
      </c>
      <c r="D91" s="164">
        <f>IF(RES_hhdet_in_fec!D91=0,0,RES_hhdet_in_fec!D91/0.086*1000000/RES_hhdet_in_new!D89)</f>
        <v>0</v>
      </c>
      <c r="E91" s="164">
        <f>IF(RES_hhdet_in_fec!E91=0,0,RES_hhdet_in_fec!E91/0.086*1000000/RES_hhdet_in_new!E89)</f>
        <v>0</v>
      </c>
      <c r="F91" s="164">
        <f>IF(RES_hhdet_in_fec!F91=0,0,RES_hhdet_in_fec!F91/0.086*1000000/RES_hhdet_in_new!F89)</f>
        <v>0</v>
      </c>
      <c r="G91" s="164">
        <f>IF(RES_hhdet_in_fec!G91=0,0,RES_hhdet_in_fec!G91/0.086*1000000/RES_hhdet_in_new!G89)</f>
        <v>0</v>
      </c>
      <c r="H91" s="164">
        <f>IF(RES_hhdet_in_fec!H91=0,0,RES_hhdet_in_fec!H91/0.086*1000000/RES_hhdet_in_new!H89)</f>
        <v>0</v>
      </c>
      <c r="I91" s="164">
        <f>IF(RES_hhdet_in_fec!I91=0,0,RES_hhdet_in_fec!I91/0.086*1000000/RES_hhdet_in_new!I89)</f>
        <v>0</v>
      </c>
      <c r="J91" s="164">
        <f>IF(RES_hhdet_in_fec!J91=0,0,RES_hhdet_in_fec!J91/0.086*1000000/RES_hhdet_in_new!J89)</f>
        <v>0</v>
      </c>
      <c r="K91" s="164">
        <f>IF(RES_hhdet_in_fec!K91=0,0,RES_hhdet_in_fec!K91/0.086*1000000/RES_hhdet_in_new!K89)</f>
        <v>0</v>
      </c>
      <c r="L91" s="164">
        <f>IF(RES_hhdet_in_fec!L91=0,0,RES_hhdet_in_fec!L91/0.086*1000000/RES_hhdet_in_new!L89)</f>
        <v>0</v>
      </c>
      <c r="M91" s="164">
        <f>IF(RES_hhdet_in_fec!M91=0,0,RES_hhdet_in_fec!M91/0.086*1000000/RES_hhdet_in_new!M89)</f>
        <v>0</v>
      </c>
      <c r="N91" s="164">
        <f>IF(RES_hhdet_in_fec!N91=0,0,RES_hhdet_in_fec!N91/0.086*1000000/RES_hhdet_in_new!N89)</f>
        <v>0</v>
      </c>
      <c r="O91" s="164">
        <f>IF(RES_hhdet_in_fec!O91=0,0,RES_hhdet_in_fec!O91/0.086*1000000/RES_hhdet_in_new!O89)</f>
        <v>0</v>
      </c>
      <c r="P91" s="164">
        <f>IF(RES_hhdet_in_fec!P91=0,0,RES_hhdet_in_fec!P91/0.086*1000000/RES_hhdet_in_new!P89)</f>
        <v>0</v>
      </c>
      <c r="Q91" s="164">
        <f>IF(RES_hhdet_in_fec!Q91=0,0,RES_hhdet_in_fec!Q91/0.086*1000000/RES_hhdet_in_new!Q89)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0</v>
      </c>
      <c r="G92" s="162">
        <f>IF(RES_hhdet_in_fec!G92=0,0,RES_hhdet_in_fec!G92/0.086*1000000/RES_hhdet_in_new!G92)</f>
        <v>0</v>
      </c>
      <c r="H92" s="162">
        <f>IF(RES_hhdet_in_fec!H92=0,0,RES_hhdet_in_fec!H92/0.086*1000000/RES_hhdet_in_new!H92)</f>
        <v>0</v>
      </c>
      <c r="I92" s="162">
        <f>IF(RES_hhdet_in_fec!I92=0,0,RES_hhdet_in_fec!I92/0.086*1000000/RES_hhdet_in_new!I92)</f>
        <v>0</v>
      </c>
      <c r="J92" s="162">
        <f>IF(RES_hhdet_in_fec!J92=0,0,RES_hhdet_in_fec!J92/0.086*1000000/RES_hhdet_in_new!J92)</f>
        <v>0</v>
      </c>
      <c r="K92" s="162">
        <f>IF(RES_hhdet_in_fec!K92=0,0,RES_hhdet_in_fec!K92/0.086*1000000/RES_hhdet_in_new!K92)</f>
        <v>0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0</v>
      </c>
      <c r="Q92" s="162">
        <f>IF(RES_hhdet_in_fec!Q92=0,0,RES_hhdet_in_fec!Q92/0.086*1000000/RES_hhdet_in_new!Q92)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0</v>
      </c>
      <c r="I93" s="160">
        <f>IF(RES_hhdet_in_fec!I93=0,0,RES_hhdet_in_fec!I93/0.086*1000000/RES_hhdet_in_new!I93)</f>
        <v>0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0</v>
      </c>
      <c r="O93" s="160">
        <f>IF(RES_hhdet_in_fec!O93=0,0,RES_hhdet_in_fec!O93/0.086*1000000/RES_hhdet_in_new!O93)</f>
        <v>0</v>
      </c>
      <c r="P93" s="160">
        <f>IF(RES_hhdet_in_fec!P93=0,0,RES_hhdet_in_fec!P93/0.086*1000000/RES_hhdet_in_new!P93)</f>
        <v>0</v>
      </c>
      <c r="Q93" s="160">
        <f>IF(RES_hhdet_in_fec!Q93=0,0,RES_hhdet_in_fec!Q93/0.086*1000000/RES_hhdet_in_new!Q93)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0</v>
      </c>
      <c r="I94" s="156">
        <f>IF(RES_hhdet_in_fec!I94=0,0,RES_hhdet_in_fec!I94/0.086*1000000/RES_hhdet_in_new!I93)</f>
        <v>0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0</v>
      </c>
      <c r="O94" s="156">
        <f>IF(RES_hhdet_in_fec!O94=0,0,RES_hhdet_in_fec!O94/0.086*1000000/RES_hhdet_in_new!O93)</f>
        <v>0</v>
      </c>
      <c r="P94" s="156">
        <f>IF(RES_hhdet_in_fec!P94=0,0,RES_hhdet_in_fec!P94/0.086*1000000/RES_hhdet_in_new!P93)</f>
        <v>0</v>
      </c>
      <c r="Q94" s="156">
        <f>IF(RES_hhdet_in_fec!Q94=0,0,RES_hhdet_in_fec!Q94/0.086*1000000/RES_hhdet_in_new!Q93)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0</v>
      </c>
      <c r="I95" s="156">
        <f>IF(RES_hhdet_in_fec!I95=0,0,RES_hhdet_in_fec!I95/0.086*1000000/RES_hhdet_in_new!I93)</f>
        <v>0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0</v>
      </c>
      <c r="O95" s="156">
        <f>IF(RES_hhdet_in_fec!O95=0,0,RES_hhdet_in_fec!O95/0.086*1000000/RES_hhdet_in_new!O93)</f>
        <v>0</v>
      </c>
      <c r="P95" s="156">
        <f>IF(RES_hhdet_in_fec!P95=0,0,RES_hhdet_in_fec!P95/0.086*1000000/RES_hhdet_in_new!P93)</f>
        <v>0</v>
      </c>
      <c r="Q95" s="156">
        <f>IF(RES_hhdet_in_fec!Q95=0,0,RES_hhdet_in_fec!Q95/0.086*1000000/RES_hhdet_in_new!Q93)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2688.5836992009208</v>
      </c>
      <c r="D96" s="162">
        <f>IF(RES_hhdet_in_fec!D96=0,0,RES_hhdet_in_fec!D96/0.086*1000000/RES_hhdet_in_new!D96)</f>
        <v>2337.6631217354116</v>
      </c>
      <c r="E96" s="162">
        <f>IF(RES_hhdet_in_fec!E96=0,0,RES_hhdet_in_fec!E96/0.086*1000000/RES_hhdet_in_new!E96)</f>
        <v>0</v>
      </c>
      <c r="F96" s="162">
        <f>IF(RES_hhdet_in_fec!F96=0,0,RES_hhdet_in_fec!F96/0.086*1000000/RES_hhdet_in_new!F96)</f>
        <v>2058.6378833125514</v>
      </c>
      <c r="G96" s="162">
        <f>IF(RES_hhdet_in_fec!G96=0,0,RES_hhdet_in_fec!G96/0.086*1000000/RES_hhdet_in_new!G96)</f>
        <v>2847.2213760031168</v>
      </c>
      <c r="H96" s="162">
        <f>IF(RES_hhdet_in_fec!H96=0,0,RES_hhdet_in_fec!H96/0.086*1000000/RES_hhdet_in_new!H96)</f>
        <v>2581.4235897178428</v>
      </c>
      <c r="I96" s="162">
        <f>IF(RES_hhdet_in_fec!I96=0,0,RES_hhdet_in_fec!I96/0.086*1000000/RES_hhdet_in_new!I96)</f>
        <v>2705.4270990959199</v>
      </c>
      <c r="J96" s="162">
        <f>IF(RES_hhdet_in_fec!J96=0,0,RES_hhdet_in_fec!J96/0.086*1000000/RES_hhdet_in_new!J96)</f>
        <v>2618.2249647231929</v>
      </c>
      <c r="K96" s="162">
        <f>IF(RES_hhdet_in_fec!K96=0,0,RES_hhdet_in_fec!K96/0.086*1000000/RES_hhdet_in_new!K96)</f>
        <v>2353.0328998467999</v>
      </c>
      <c r="L96" s="162">
        <f>IF(RES_hhdet_in_fec!L96=0,0,RES_hhdet_in_fec!L96/0.086*1000000/RES_hhdet_in_new!L96)</f>
        <v>2424.7418728096873</v>
      </c>
      <c r="M96" s="162">
        <f>IF(RES_hhdet_in_fec!M96=0,0,RES_hhdet_in_fec!M96/0.086*1000000/RES_hhdet_in_new!M96)</f>
        <v>2409.7245335480093</v>
      </c>
      <c r="N96" s="162">
        <f>IF(RES_hhdet_in_fec!N96=0,0,RES_hhdet_in_fec!N96/0.086*1000000/RES_hhdet_in_new!N96)</f>
        <v>0</v>
      </c>
      <c r="O96" s="162">
        <f>IF(RES_hhdet_in_fec!O96=0,0,RES_hhdet_in_fec!O96/0.086*1000000/RES_hhdet_in_new!O96)</f>
        <v>2348.0563307689754</v>
      </c>
      <c r="P96" s="162">
        <f>IF(RES_hhdet_in_fec!P96=0,0,RES_hhdet_in_fec!P96/0.086*1000000/RES_hhdet_in_new!P96)</f>
        <v>0</v>
      </c>
      <c r="Q96" s="162">
        <f>IF(RES_hhdet_in_fec!Q96=0,0,RES_hhdet_in_fec!Q96/0.086*1000000/RES_hhdet_in_new!Q96)</f>
        <v>2343.5409459050884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0</v>
      </c>
      <c r="D97" s="160">
        <f>IF(RES_hhdet_in_fec!D97=0,0,RES_hhdet_in_fec!D97/0.086*1000000/RES_hhdet_in_new!D97)</f>
        <v>0</v>
      </c>
      <c r="E97" s="160">
        <f>IF(RES_hhdet_in_fec!E97=0,0,RES_hhdet_in_fec!E97/0.086*1000000/RES_hhdet_in_new!E97)</f>
        <v>0</v>
      </c>
      <c r="F97" s="160">
        <f>IF(RES_hhdet_in_fec!F97=0,0,RES_hhdet_in_fec!F97/0.086*1000000/RES_hhdet_in_new!F97)</f>
        <v>0</v>
      </c>
      <c r="G97" s="160">
        <f>IF(RES_hhdet_in_fec!G97=0,0,RES_hhdet_in_fec!G97/0.086*1000000/RES_hhdet_in_new!G97)</f>
        <v>0</v>
      </c>
      <c r="H97" s="160">
        <f>IF(RES_hhdet_in_fec!H97=0,0,RES_hhdet_in_fec!H97/0.086*1000000/RES_hhdet_in_new!H97)</f>
        <v>0</v>
      </c>
      <c r="I97" s="160">
        <f>IF(RES_hhdet_in_fec!I97=0,0,RES_hhdet_in_fec!I97/0.086*1000000/RES_hhdet_in_new!I97)</f>
        <v>0</v>
      </c>
      <c r="J97" s="160">
        <f>IF(RES_hhdet_in_fec!J97=0,0,RES_hhdet_in_fec!J97/0.086*1000000/RES_hhdet_in_new!J97)</f>
        <v>0</v>
      </c>
      <c r="K97" s="160">
        <f>IF(RES_hhdet_in_fec!K97=0,0,RES_hhdet_in_fec!K97/0.086*1000000/RES_hhdet_in_new!K97)</f>
        <v>0</v>
      </c>
      <c r="L97" s="160">
        <f>IF(RES_hhdet_in_fec!L97=0,0,RES_hhdet_in_fec!L97/0.086*1000000/RES_hhdet_in_new!L97)</f>
        <v>0</v>
      </c>
      <c r="M97" s="160">
        <f>IF(RES_hhdet_in_fec!M97=0,0,RES_hhdet_in_fec!M97/0.086*1000000/RES_hhdet_in_new!M97)</f>
        <v>0</v>
      </c>
      <c r="N97" s="160">
        <f>IF(RES_hhdet_in_fec!N97=0,0,RES_hhdet_in_fec!N97/0.086*1000000/RES_hhdet_in_new!N97)</f>
        <v>0</v>
      </c>
      <c r="O97" s="160">
        <f>IF(RES_hhdet_in_fec!O97=0,0,RES_hhdet_in_fec!O97/0.086*1000000/RES_hhdet_in_new!O97)</f>
        <v>0</v>
      </c>
      <c r="P97" s="160">
        <f>IF(RES_hhdet_in_fec!P97=0,0,RES_hhdet_in_fec!P97/0.086*1000000/RES_hhdet_in_new!P97)</f>
        <v>0</v>
      </c>
      <c r="Q97" s="160">
        <f>IF(RES_hhdet_in_fec!Q97=0,0,RES_hhdet_in_fec!Q97/0.086*1000000/RES_hhdet_in_new!Q97)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0</v>
      </c>
      <c r="D98" s="156">
        <f>IF(RES_hhdet_in_fec!D98=0,0,RES_hhdet_in_fec!D98/0.086*1000000/RES_hhdet_in_new!D97)</f>
        <v>0</v>
      </c>
      <c r="E98" s="156">
        <f>IF(RES_hhdet_in_fec!E98=0,0,RES_hhdet_in_fec!E98/0.086*1000000/RES_hhdet_in_new!E97)</f>
        <v>0</v>
      </c>
      <c r="F98" s="156">
        <f>IF(RES_hhdet_in_fec!F98=0,0,RES_hhdet_in_fec!F98/0.086*1000000/RES_hhdet_in_new!F97)</f>
        <v>0</v>
      </c>
      <c r="G98" s="156">
        <f>IF(RES_hhdet_in_fec!G98=0,0,RES_hhdet_in_fec!G98/0.086*1000000/RES_hhdet_in_new!G97)</f>
        <v>0</v>
      </c>
      <c r="H98" s="156">
        <f>IF(RES_hhdet_in_fec!H98=0,0,RES_hhdet_in_fec!H98/0.086*1000000/RES_hhdet_in_new!H97)</f>
        <v>0</v>
      </c>
      <c r="I98" s="156">
        <f>IF(RES_hhdet_in_fec!I98=0,0,RES_hhdet_in_fec!I98/0.086*1000000/RES_hhdet_in_new!I97)</f>
        <v>0</v>
      </c>
      <c r="J98" s="156">
        <f>IF(RES_hhdet_in_fec!J98=0,0,RES_hhdet_in_fec!J98/0.086*1000000/RES_hhdet_in_new!J97)</f>
        <v>0</v>
      </c>
      <c r="K98" s="156">
        <f>IF(RES_hhdet_in_fec!K98=0,0,RES_hhdet_in_fec!K98/0.086*1000000/RES_hhdet_in_new!K97)</f>
        <v>0</v>
      </c>
      <c r="L98" s="156">
        <f>IF(RES_hhdet_in_fec!L98=0,0,RES_hhdet_in_fec!L98/0.086*1000000/RES_hhdet_in_new!L97)</f>
        <v>0</v>
      </c>
      <c r="M98" s="156">
        <f>IF(RES_hhdet_in_fec!M98=0,0,RES_hhdet_in_fec!M98/0.086*1000000/RES_hhdet_in_new!M97)</f>
        <v>0</v>
      </c>
      <c r="N98" s="156">
        <f>IF(RES_hhdet_in_fec!N98=0,0,RES_hhdet_in_fec!N98/0.086*1000000/RES_hhdet_in_new!N97)</f>
        <v>0</v>
      </c>
      <c r="O98" s="156">
        <f>IF(RES_hhdet_in_fec!O98=0,0,RES_hhdet_in_fec!O98/0.086*1000000/RES_hhdet_in_new!O97)</f>
        <v>0</v>
      </c>
      <c r="P98" s="156">
        <f>IF(RES_hhdet_in_fec!P98=0,0,RES_hhdet_in_fec!P98/0.086*1000000/RES_hhdet_in_new!P97)</f>
        <v>0</v>
      </c>
      <c r="Q98" s="156">
        <f>IF(RES_hhdet_in_fec!Q98=0,0,RES_hhdet_in_fec!Q98/0.086*1000000/RES_hhdet_in_new!Q97)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0</v>
      </c>
      <c r="D99" s="156">
        <f>IF(RES_hhdet_in_fec!D99=0,0,RES_hhdet_in_fec!D99/0.086*1000000/RES_hhdet_in_new!D97)</f>
        <v>0</v>
      </c>
      <c r="E99" s="156">
        <f>IF(RES_hhdet_in_fec!E99=0,0,RES_hhdet_in_fec!E99/0.086*1000000/RES_hhdet_in_new!E97)</f>
        <v>0</v>
      </c>
      <c r="F99" s="156">
        <f>IF(RES_hhdet_in_fec!F99=0,0,RES_hhdet_in_fec!F99/0.086*1000000/RES_hhdet_in_new!F97)</f>
        <v>0</v>
      </c>
      <c r="G99" s="156">
        <f>IF(RES_hhdet_in_fec!G99=0,0,RES_hhdet_in_fec!G99/0.086*1000000/RES_hhdet_in_new!G97)</f>
        <v>0</v>
      </c>
      <c r="H99" s="156">
        <f>IF(RES_hhdet_in_fec!H99=0,0,RES_hhdet_in_fec!H99/0.086*1000000/RES_hhdet_in_new!H97)</f>
        <v>0</v>
      </c>
      <c r="I99" s="156">
        <f>IF(RES_hhdet_in_fec!I99=0,0,RES_hhdet_in_fec!I99/0.086*1000000/RES_hhdet_in_new!I97)</f>
        <v>0</v>
      </c>
      <c r="J99" s="156">
        <f>IF(RES_hhdet_in_fec!J99=0,0,RES_hhdet_in_fec!J99/0.086*1000000/RES_hhdet_in_new!J97)</f>
        <v>0</v>
      </c>
      <c r="K99" s="156">
        <f>IF(RES_hhdet_in_fec!K99=0,0,RES_hhdet_in_fec!K99/0.086*1000000/RES_hhdet_in_new!K97)</f>
        <v>0</v>
      </c>
      <c r="L99" s="156">
        <f>IF(RES_hhdet_in_fec!L99=0,0,RES_hhdet_in_fec!L99/0.086*1000000/RES_hhdet_in_new!L97)</f>
        <v>0</v>
      </c>
      <c r="M99" s="156">
        <f>IF(RES_hhdet_in_fec!M99=0,0,RES_hhdet_in_fec!M99/0.086*1000000/RES_hhdet_in_new!M97)</f>
        <v>0</v>
      </c>
      <c r="N99" s="156">
        <f>IF(RES_hhdet_in_fec!N99=0,0,RES_hhdet_in_fec!N99/0.086*1000000/RES_hhdet_in_new!N97)</f>
        <v>0</v>
      </c>
      <c r="O99" s="156">
        <f>IF(RES_hhdet_in_fec!O99=0,0,RES_hhdet_in_fec!O99/0.086*1000000/RES_hhdet_in_new!O97)</f>
        <v>0</v>
      </c>
      <c r="P99" s="156">
        <f>IF(RES_hhdet_in_fec!P99=0,0,RES_hhdet_in_fec!P99/0.086*1000000/RES_hhdet_in_new!P97)</f>
        <v>0</v>
      </c>
      <c r="Q99" s="156">
        <f>IF(RES_hhdet_in_fec!Q99=0,0,RES_hhdet_in_fec!Q99/0.086*1000000/RES_hhdet_in_new!Q97)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1249.7409581275251</v>
      </c>
      <c r="D100" s="157">
        <f>IF(SUM(RES_hhdet_in_fec!D101:D103)=0,0,SUM(RES_hhdet_in_fec!D101:D103)/0.086*1000000/SUM(RES_hhdet_in_new!D101:D103))</f>
        <v>1204.8167421678384</v>
      </c>
      <c r="E100" s="157">
        <f>IF(SUM(RES_hhdet_in_fec!E101:E103)=0,0,SUM(RES_hhdet_in_fec!E101:E103)/0.086*1000000/SUM(RES_hhdet_in_new!E101:E103))</f>
        <v>1195.2105831255183</v>
      </c>
      <c r="F100" s="157">
        <f>IF(SUM(RES_hhdet_in_fec!F101:F103)=0,0,SUM(RES_hhdet_in_fec!F101:F103)/0.086*1000000/SUM(RES_hhdet_in_new!F101:F103))</f>
        <v>1186.9058385165554</v>
      </c>
      <c r="G100" s="157">
        <f>IF(SUM(RES_hhdet_in_fec!G101:G103)=0,0,SUM(RES_hhdet_in_fec!G101:G103)/0.086*1000000/SUM(RES_hhdet_in_new!G101:G103))</f>
        <v>1180.8692803011159</v>
      </c>
      <c r="H100" s="157">
        <f>IF(SUM(RES_hhdet_in_fec!H101:H103)=0,0,SUM(RES_hhdet_in_fec!H101:H103)/0.086*1000000/SUM(RES_hhdet_in_new!H101:H103))</f>
        <v>1194.9813637464736</v>
      </c>
      <c r="I100" s="157">
        <f>IF(SUM(RES_hhdet_in_fec!I101:I103)=0,0,SUM(RES_hhdet_in_fec!I101:I103)/0.086*1000000/SUM(RES_hhdet_in_new!I101:I103))</f>
        <v>1223.2110779444622</v>
      </c>
      <c r="J100" s="157">
        <f>IF(SUM(RES_hhdet_in_fec!J101:J103)=0,0,SUM(RES_hhdet_in_fec!J101:J103)/0.086*1000000/SUM(RES_hhdet_in_new!J101:J103))</f>
        <v>1219.7989202808849</v>
      </c>
      <c r="K100" s="157">
        <f>IF(SUM(RES_hhdet_in_fec!K101:K103)=0,0,SUM(RES_hhdet_in_fec!K101:K103)/0.086*1000000/SUM(RES_hhdet_in_new!K101:K103))</f>
        <v>1208.659086104424</v>
      </c>
      <c r="L100" s="157">
        <f>IF(SUM(RES_hhdet_in_fec!L101:L103)=0,0,SUM(RES_hhdet_in_fec!L101:L103)/0.086*1000000/SUM(RES_hhdet_in_new!L101:L103))</f>
        <v>1246.0400198764487</v>
      </c>
      <c r="M100" s="157">
        <f>IF(SUM(RES_hhdet_in_fec!M101:M103)=0,0,SUM(RES_hhdet_in_fec!M101:M103)/0.086*1000000/SUM(RES_hhdet_in_new!M101:M103))</f>
        <v>1180.9467884579412</v>
      </c>
      <c r="N100" s="157">
        <f>IF(SUM(RES_hhdet_in_fec!N101:N103)=0,0,SUM(RES_hhdet_in_fec!N101:N103)/0.086*1000000/SUM(RES_hhdet_in_new!N101:N103))</f>
        <v>1184.5725665364341</v>
      </c>
      <c r="O100" s="157">
        <f>IF(SUM(RES_hhdet_in_fec!O101:O103)=0,0,SUM(RES_hhdet_in_fec!O101:O103)/0.086*1000000/SUM(RES_hhdet_in_new!O101:O103))</f>
        <v>1169.4869840170436</v>
      </c>
      <c r="P100" s="157">
        <f>IF(SUM(RES_hhdet_in_fec!P101:P103)=0,0,SUM(RES_hhdet_in_fec!P101:P103)/0.086*1000000/SUM(RES_hhdet_in_new!P101:P103))</f>
        <v>1100.8325584184522</v>
      </c>
      <c r="Q100" s="157">
        <f>IF(SUM(RES_hhdet_in_fec!Q101:Q103)=0,0,SUM(RES_hhdet_in_fec!Q101:Q103)/0.086*1000000/SUM(RES_hhdet_in_new!Q101:Q103))</f>
        <v>1129.494340581668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0</v>
      </c>
      <c r="D101" s="156">
        <f>IF(RES_hhdet_in_fec!D101=0,0,RES_hhdet_in_fec!D101/0.086*1000000/RES_hhdet_in_new!D101)</f>
        <v>0</v>
      </c>
      <c r="E101" s="156">
        <f>IF(RES_hhdet_in_fec!E101=0,0,RES_hhdet_in_fec!E101/0.086*1000000/RES_hhdet_in_new!E101)</f>
        <v>0</v>
      </c>
      <c r="F101" s="156">
        <f>IF(RES_hhdet_in_fec!F101=0,0,RES_hhdet_in_fec!F101/0.086*1000000/RES_hhdet_in_new!F101)</f>
        <v>0</v>
      </c>
      <c r="G101" s="156">
        <f>IF(RES_hhdet_in_fec!G101=0,0,RES_hhdet_in_fec!G101/0.086*1000000/RES_hhdet_in_new!G101)</f>
        <v>0</v>
      </c>
      <c r="H101" s="156">
        <f>IF(RES_hhdet_in_fec!H101=0,0,RES_hhdet_in_fec!H101/0.086*1000000/RES_hhdet_in_new!H101)</f>
        <v>0</v>
      </c>
      <c r="I101" s="156">
        <f>IF(RES_hhdet_in_fec!I101=0,0,RES_hhdet_in_fec!I101/0.086*1000000/RES_hhdet_in_new!I101)</f>
        <v>0</v>
      </c>
      <c r="J101" s="156">
        <f>IF(RES_hhdet_in_fec!J101=0,0,RES_hhdet_in_fec!J101/0.086*1000000/RES_hhdet_in_new!J101)</f>
        <v>0</v>
      </c>
      <c r="K101" s="156">
        <f>IF(RES_hhdet_in_fec!K101=0,0,RES_hhdet_in_fec!K101/0.086*1000000/RES_hhdet_in_new!K101)</f>
        <v>0</v>
      </c>
      <c r="L101" s="156">
        <f>IF(RES_hhdet_in_fec!L101=0,0,RES_hhdet_in_fec!L101/0.086*1000000/RES_hhdet_in_new!L101)</f>
        <v>0</v>
      </c>
      <c r="M101" s="156">
        <f>IF(RES_hhdet_in_fec!M101=0,0,RES_hhdet_in_fec!M101/0.086*1000000/RES_hhdet_in_new!M101)</f>
        <v>0</v>
      </c>
      <c r="N101" s="156">
        <f>IF(RES_hhdet_in_fec!N101=0,0,RES_hhdet_in_fec!N101/0.086*1000000/RES_hhdet_in_new!N101)</f>
        <v>0</v>
      </c>
      <c r="O101" s="156">
        <f>IF(RES_hhdet_in_fec!O101=0,0,RES_hhdet_in_fec!O101/0.086*1000000/RES_hhdet_in_new!O101)</f>
        <v>0</v>
      </c>
      <c r="P101" s="156">
        <f>IF(RES_hhdet_in_fec!P101=0,0,RES_hhdet_in_fec!P101/0.086*1000000/RES_hhdet_in_new!P101)</f>
        <v>0</v>
      </c>
      <c r="Q101" s="156">
        <f>IF(RES_hhdet_in_fec!Q101=0,0,RES_hhdet_in_fec!Q101/0.086*1000000/RES_hhdet_in_new!Q101)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1249.7409581275251</v>
      </c>
      <c r="D103" s="57">
        <f>IF(RES_hhdet_in_fec!D103=0,0,RES_hhdet_in_fec!D103/0.086*1000000/RES_hhdet_in_new!D103)</f>
        <v>1204.8167421678384</v>
      </c>
      <c r="E103" s="57">
        <f>IF(RES_hhdet_in_fec!E103=0,0,RES_hhdet_in_fec!E103/0.086*1000000/RES_hhdet_in_new!E103)</f>
        <v>1195.2105831255183</v>
      </c>
      <c r="F103" s="57">
        <f>IF(RES_hhdet_in_fec!F103=0,0,RES_hhdet_in_fec!F103/0.086*1000000/RES_hhdet_in_new!F103)</f>
        <v>1186.9058385165554</v>
      </c>
      <c r="G103" s="57">
        <f>IF(RES_hhdet_in_fec!G103=0,0,RES_hhdet_in_fec!G103/0.086*1000000/RES_hhdet_in_new!G103)</f>
        <v>1180.8692803011159</v>
      </c>
      <c r="H103" s="57">
        <f>IF(RES_hhdet_in_fec!H103=0,0,RES_hhdet_in_fec!H103/0.086*1000000/RES_hhdet_in_new!H103)</f>
        <v>1194.9813637464736</v>
      </c>
      <c r="I103" s="57">
        <f>IF(RES_hhdet_in_fec!I103=0,0,RES_hhdet_in_fec!I103/0.086*1000000/RES_hhdet_in_new!I103)</f>
        <v>1223.2110779444622</v>
      </c>
      <c r="J103" s="57">
        <f>IF(RES_hhdet_in_fec!J103=0,0,RES_hhdet_in_fec!J103/0.086*1000000/RES_hhdet_in_new!J103)</f>
        <v>1219.7989202808849</v>
      </c>
      <c r="K103" s="57">
        <f>IF(RES_hhdet_in_fec!K103=0,0,RES_hhdet_in_fec!K103/0.086*1000000/RES_hhdet_in_new!K103)</f>
        <v>1208.659086104424</v>
      </c>
      <c r="L103" s="57">
        <f>IF(RES_hhdet_in_fec!L103=0,0,RES_hhdet_in_fec!L103/0.086*1000000/RES_hhdet_in_new!L103)</f>
        <v>1246.0400198764487</v>
      </c>
      <c r="M103" s="57">
        <f>IF(RES_hhdet_in_fec!M103=0,0,RES_hhdet_in_fec!M103/0.086*1000000/RES_hhdet_in_new!M103)</f>
        <v>1180.9467884579412</v>
      </c>
      <c r="N103" s="57">
        <f>IF(RES_hhdet_in_fec!N103=0,0,RES_hhdet_in_fec!N103/0.086*1000000/RES_hhdet_in_new!N103)</f>
        <v>1184.5725665364341</v>
      </c>
      <c r="O103" s="57">
        <f>IF(RES_hhdet_in_fec!O103=0,0,RES_hhdet_in_fec!O103/0.086*1000000/RES_hhdet_in_new!O103)</f>
        <v>1169.4869840170436</v>
      </c>
      <c r="P103" s="57">
        <f>IF(RES_hhdet_in_fec!P103=0,0,RES_hhdet_in_fec!P103/0.086*1000000/RES_hhdet_in_new!P103)</f>
        <v>1100.8325584184522</v>
      </c>
      <c r="Q103" s="57">
        <f>IF(RES_hhdet_in_fec!Q103=0,0,RES_hhdet_in_fec!Q103/0.086*1000000/RES_hhdet_in_new!Q103)</f>
        <v>1129.494340581668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0</v>
      </c>
      <c r="F107" s="156">
        <f>IF(RES_hhdet_in_fec!F107=0,0,RES_hhdet_in_fec!F107/0.086*1000000/RES_hhdet_in_new!F107)</f>
        <v>0</v>
      </c>
      <c r="G107" s="156">
        <f>IF(RES_hhdet_in_fec!G107=0,0,RES_hhdet_in_fec!G107/0.086*1000000/RES_hhdet_in_new!G107)</f>
        <v>0</v>
      </c>
      <c r="H107" s="156">
        <f>IF(RES_hhdet_in_fec!H107=0,0,RES_hhdet_in_fec!H107/0.086*1000000/RES_hhdet_in_new!H107)</f>
        <v>0</v>
      </c>
      <c r="I107" s="156">
        <f>IF(RES_hhdet_in_fec!I107=0,0,RES_hhdet_in_fec!I107/0.086*1000000/RES_hhdet_in_new!I107)</f>
        <v>0</v>
      </c>
      <c r="J107" s="156">
        <f>IF(RES_hhdet_in_fec!J107=0,0,RES_hhdet_in_fec!J107/0.086*1000000/RES_hhdet_in_new!J107)</f>
        <v>0</v>
      </c>
      <c r="K107" s="156">
        <f>IF(RES_hhdet_in_fec!K107=0,0,RES_hhdet_in_fec!K107/0.086*1000000/RES_hhdet_in_new!K107)</f>
        <v>0</v>
      </c>
      <c r="L107" s="156">
        <f>IF(RES_hhdet_in_fec!L107=0,0,RES_hhdet_in_fec!L107/0.086*1000000/RES_hhdet_in_new!L107)</f>
        <v>0</v>
      </c>
      <c r="M107" s="156">
        <f>IF(RES_hhdet_in_fec!M107=0,0,RES_hhdet_in_fec!M107/0.086*1000000/RES_hhdet_in_new!M107)</f>
        <v>0</v>
      </c>
      <c r="N107" s="156">
        <f>IF(RES_hhdet_in_fec!N107=0,0,RES_hhdet_in_fec!N107/0.086*1000000/RES_hhdet_in_new!N107)</f>
        <v>0</v>
      </c>
      <c r="O107" s="156">
        <f>IF(RES_hhdet_in_fec!O107=0,0,RES_hhdet_in_fec!O107/0.086*1000000/RES_hhdet_in_new!O107)</f>
        <v>0</v>
      </c>
      <c r="P107" s="156">
        <f>IF(RES_hhdet_in_fec!P107=0,0,RES_hhdet_in_fec!P107/0.086*1000000/RES_hhdet_in_new!P107)</f>
        <v>0</v>
      </c>
      <c r="Q107" s="156">
        <f>IF(RES_hhdet_in_fec!Q107=0,0,RES_hhdet_in_fec!Q107/0.086*1000000/RES_hhdet_in_new!Q107)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0</v>
      </c>
      <c r="F108" s="156">
        <f>IF(RES_hhdet_in_fec!F108=0,0,RES_hhdet_in_fec!F108/0.086*1000000/RES_hhdet_in_new!F107)</f>
        <v>0</v>
      </c>
      <c r="G108" s="156">
        <f>IF(RES_hhdet_in_fec!G108=0,0,RES_hhdet_in_fec!G108/0.086*1000000/RES_hhdet_in_new!G107)</f>
        <v>0</v>
      </c>
      <c r="H108" s="156">
        <f>IF(RES_hhdet_in_fec!H108=0,0,RES_hhdet_in_fec!H108/0.086*1000000/RES_hhdet_in_new!H107)</f>
        <v>0</v>
      </c>
      <c r="I108" s="156">
        <f>IF(RES_hhdet_in_fec!I108=0,0,RES_hhdet_in_fec!I108/0.086*1000000/RES_hhdet_in_new!I107)</f>
        <v>0</v>
      </c>
      <c r="J108" s="156">
        <f>IF(RES_hhdet_in_fec!J108=0,0,RES_hhdet_in_fec!J108/0.086*1000000/RES_hhdet_in_new!J107)</f>
        <v>0</v>
      </c>
      <c r="K108" s="156">
        <f>IF(RES_hhdet_in_fec!K108=0,0,RES_hhdet_in_fec!K108/0.086*1000000/RES_hhdet_in_new!K107)</f>
        <v>0</v>
      </c>
      <c r="L108" s="156">
        <f>IF(RES_hhdet_in_fec!L108=0,0,RES_hhdet_in_fec!L108/0.086*1000000/RES_hhdet_in_new!L107)</f>
        <v>0</v>
      </c>
      <c r="M108" s="156">
        <f>IF(RES_hhdet_in_fec!M108=0,0,RES_hhdet_in_fec!M108/0.086*1000000/RES_hhdet_in_new!M107)</f>
        <v>0</v>
      </c>
      <c r="N108" s="156">
        <f>IF(RES_hhdet_in_fec!N108=0,0,RES_hhdet_in_fec!N108/0.086*1000000/RES_hhdet_in_new!N107)</f>
        <v>0</v>
      </c>
      <c r="O108" s="156">
        <f>IF(RES_hhdet_in_fec!O108=0,0,RES_hhdet_in_fec!O108/0.086*1000000/RES_hhdet_in_new!O107)</f>
        <v>0</v>
      </c>
      <c r="P108" s="156">
        <f>IF(RES_hhdet_in_fec!P108=0,0,RES_hhdet_in_fec!P108/0.086*1000000/RES_hhdet_in_new!P107)</f>
        <v>0</v>
      </c>
      <c r="Q108" s="156">
        <f>IF(RES_hhdet_in_fec!Q108=0,0,RES_hhdet_in_fec!Q108/0.086*1000000/RES_hhdet_in_new!Q107)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0</v>
      </c>
      <c r="F110" s="156">
        <f>IF(RES_hhdet_in_fec!F110=0,0,RES_hhdet_in_fec!F110/0.086*1000000/RES_hhdet_in_new!F110)</f>
        <v>0</v>
      </c>
      <c r="G110" s="156">
        <f>IF(RES_hhdet_in_fec!G110=0,0,RES_hhdet_in_fec!G110/0.086*1000000/RES_hhdet_in_new!G110)</f>
        <v>0</v>
      </c>
      <c r="H110" s="156">
        <f>IF(RES_hhdet_in_fec!H110=0,0,RES_hhdet_in_fec!H110/0.086*1000000/RES_hhdet_in_new!H110)</f>
        <v>0</v>
      </c>
      <c r="I110" s="156">
        <f>IF(RES_hhdet_in_fec!I110=0,0,RES_hhdet_in_fec!I110/0.086*1000000/RES_hhdet_in_new!I110)</f>
        <v>0</v>
      </c>
      <c r="J110" s="156">
        <f>IF(RES_hhdet_in_fec!J110=0,0,RES_hhdet_in_fec!J110/0.086*1000000/RES_hhdet_in_new!J110)</f>
        <v>0</v>
      </c>
      <c r="K110" s="156">
        <f>IF(RES_hhdet_in_fec!K110=0,0,RES_hhdet_in_fec!K110/0.086*1000000/RES_hhdet_in_new!K110)</f>
        <v>0</v>
      </c>
      <c r="L110" s="156">
        <f>IF(RES_hhdet_in_fec!L110=0,0,RES_hhdet_in_fec!L110/0.086*1000000/RES_hhdet_in_new!L110)</f>
        <v>0</v>
      </c>
      <c r="M110" s="156">
        <f>IF(RES_hhdet_in_fec!M110=0,0,RES_hhdet_in_fec!M110/0.086*1000000/RES_hhdet_in_new!M110)</f>
        <v>0</v>
      </c>
      <c r="N110" s="156">
        <f>IF(RES_hhdet_in_fec!N110=0,0,RES_hhdet_in_fec!N110/0.086*1000000/RES_hhdet_in_new!N110)</f>
        <v>0</v>
      </c>
      <c r="O110" s="156">
        <f>IF(RES_hhdet_in_fec!O110=0,0,RES_hhdet_in_fec!O110/0.086*1000000/RES_hhdet_in_new!O110)</f>
        <v>0</v>
      </c>
      <c r="P110" s="156">
        <f>IF(RES_hhdet_in_fec!P110=0,0,RES_hhdet_in_fec!P110/0.086*1000000/RES_hhdet_in_new!P110)</f>
        <v>0</v>
      </c>
      <c r="Q110" s="156">
        <f>IF(RES_hhdet_in_fec!Q110=0,0,RES_hhdet_in_fec!Q110/0.086*1000000/RES_hhdet_in_new!Q110)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0</v>
      </c>
      <c r="F111" s="157">
        <f>IF(SUM(RES_hhdet_in_fec!F112:F113,RES_hhdet_in_fec!F116:F117)=0,0,SUM(RES_hhdet_in_fec!F112:F113,RES_hhdet_in_fec!F116:F117)/0.086*1000000/SUM(RES_hhdet_in_new!F112:F113,RES_hhdet_in_new!F116:F117))</f>
        <v>0</v>
      </c>
      <c r="G111" s="157">
        <f>IF(SUM(RES_hhdet_in_fec!G112:G113,RES_hhdet_in_fec!G116:G117)=0,0,SUM(RES_hhdet_in_fec!G112:G113,RES_hhdet_in_fec!G116:G117)/0.086*1000000/SUM(RES_hhdet_in_new!G112:G113,RES_hhdet_in_new!G116:G117))</f>
        <v>0</v>
      </c>
      <c r="H111" s="157">
        <f>IF(SUM(RES_hhdet_in_fec!H112:H113,RES_hhdet_in_fec!H116:H117)=0,0,SUM(RES_hhdet_in_fec!H112:H113,RES_hhdet_in_fec!H116:H117)/0.086*1000000/SUM(RES_hhdet_in_new!H112:H113,RES_hhdet_in_new!H116:H117))</f>
        <v>0</v>
      </c>
      <c r="I111" s="157">
        <f>IF(SUM(RES_hhdet_in_fec!I112:I113,RES_hhdet_in_fec!I116:I117)=0,0,SUM(RES_hhdet_in_fec!I112:I113,RES_hhdet_in_fec!I116:I117)/0.086*1000000/SUM(RES_hhdet_in_new!I112:I113,RES_hhdet_in_new!I116:I117))</f>
        <v>0</v>
      </c>
      <c r="J111" s="157">
        <f>IF(SUM(RES_hhdet_in_fec!J112:J113,RES_hhdet_in_fec!J116:J117)=0,0,SUM(RES_hhdet_in_fec!J112:J113,RES_hhdet_in_fec!J116:J117)/0.086*1000000/SUM(RES_hhdet_in_new!J112:J113,RES_hhdet_in_new!J116:J117))</f>
        <v>0</v>
      </c>
      <c r="K111" s="157">
        <f>IF(SUM(RES_hhdet_in_fec!K112:K113,RES_hhdet_in_fec!K116:K117)=0,0,SUM(RES_hhdet_in_fec!K112:K113,RES_hhdet_in_fec!K116:K117)/0.086*1000000/SUM(RES_hhdet_in_new!K112:K113,RES_hhdet_in_new!K116:K117))</f>
        <v>0</v>
      </c>
      <c r="L111" s="157">
        <f>IF(SUM(RES_hhdet_in_fec!L112:L113,RES_hhdet_in_fec!L116:L117)=0,0,SUM(RES_hhdet_in_fec!L112:L113,RES_hhdet_in_fec!L116:L117)/0.086*1000000/SUM(RES_hhdet_in_new!L112:L113,RES_hhdet_in_new!L116:L117))</f>
        <v>0</v>
      </c>
      <c r="M111" s="157">
        <f>IF(SUM(RES_hhdet_in_fec!M112:M113,RES_hhdet_in_fec!M116:M117)=0,0,SUM(RES_hhdet_in_fec!M112:M113,RES_hhdet_in_fec!M116:M117)/0.086*1000000/SUM(RES_hhdet_in_new!M112:M113,RES_hhdet_in_new!M116:M117))</f>
        <v>0</v>
      </c>
      <c r="N111" s="157">
        <f>IF(SUM(RES_hhdet_in_fec!N112:N113,RES_hhdet_in_fec!N116:N117)=0,0,SUM(RES_hhdet_in_fec!N112:N113,RES_hhdet_in_fec!N116:N117)/0.086*1000000/SUM(RES_hhdet_in_new!N112:N113,RES_hhdet_in_new!N116:N117))</f>
        <v>0</v>
      </c>
      <c r="O111" s="157">
        <f>IF(SUM(RES_hhdet_in_fec!O112:O113,RES_hhdet_in_fec!O116:O117)=0,0,SUM(RES_hhdet_in_fec!O112:O113,RES_hhdet_in_fec!O116:O117)/0.086*1000000/SUM(RES_hhdet_in_new!O112:O113,RES_hhdet_in_new!O116:O117))</f>
        <v>0</v>
      </c>
      <c r="P111" s="157">
        <f>IF(SUM(RES_hhdet_in_fec!P112:P113,RES_hhdet_in_fec!P116:P117)=0,0,SUM(RES_hhdet_in_fec!P112:P113,RES_hhdet_in_fec!P116:P117)/0.086*1000000/SUM(RES_hhdet_in_new!P112:P113,RES_hhdet_in_new!P116:P117))</f>
        <v>0</v>
      </c>
      <c r="Q111" s="157">
        <f>IF(SUM(RES_hhdet_in_fec!Q112:Q113,RES_hhdet_in_fec!Q116:Q117)=0,0,SUM(RES_hhdet_in_fec!Q112:Q113,RES_hhdet_in_fec!Q116:Q117)/0.086*1000000/SUM(RES_hhdet_in_new!Q112:Q113,RES_hhdet_in_new!Q116:Q117))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0</v>
      </c>
      <c r="F116" s="162">
        <f>IF(RES_hhdet_in_fec!F116=0,0,RES_hhdet_in_fec!F116/0.086*1000000/RES_hhdet_in_new!F116)</f>
        <v>0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0</v>
      </c>
      <c r="J116" s="162">
        <f>IF(RES_hhdet_in_fec!J116=0,0,RES_hhdet_in_fec!J116/0.086*1000000/RES_hhdet_in_new!J116)</f>
        <v>0</v>
      </c>
      <c r="K116" s="162">
        <f>IF(RES_hhdet_in_fec!K116=0,0,RES_hhdet_in_fec!K116/0.086*1000000/RES_hhdet_in_new!K116)</f>
        <v>0</v>
      </c>
      <c r="L116" s="162">
        <f>IF(RES_hhdet_in_fec!L116=0,0,RES_hhdet_in_fec!L116/0.086*1000000/RES_hhdet_in_new!L116)</f>
        <v>0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0</v>
      </c>
      <c r="F117" s="160">
        <f>IF(RES_hhdet_in_fec!F117=0,0,RES_hhdet_in_fec!F117/0.086*1000000/RES_hhdet_in_new!F117)</f>
        <v>0</v>
      </c>
      <c r="G117" s="160">
        <f>IF(RES_hhdet_in_fec!G117=0,0,RES_hhdet_in_fec!G117/0.086*1000000/RES_hhdet_in_new!G117)</f>
        <v>0</v>
      </c>
      <c r="H117" s="160">
        <f>IF(RES_hhdet_in_fec!H117=0,0,RES_hhdet_in_fec!H117/0.086*1000000/RES_hhdet_in_new!H117)</f>
        <v>0</v>
      </c>
      <c r="I117" s="160">
        <f>IF(RES_hhdet_in_fec!I117=0,0,RES_hhdet_in_fec!I117/0.086*1000000/RES_hhdet_in_new!I117)</f>
        <v>0</v>
      </c>
      <c r="J117" s="160">
        <f>IF(RES_hhdet_in_fec!J117=0,0,RES_hhdet_in_fec!J117/0.086*1000000/RES_hhdet_in_new!J117)</f>
        <v>0</v>
      </c>
      <c r="K117" s="160">
        <f>IF(RES_hhdet_in_fec!K117=0,0,RES_hhdet_in_fec!K117/0.086*1000000/RES_hhdet_in_new!K117)</f>
        <v>0</v>
      </c>
      <c r="L117" s="160">
        <f>IF(RES_hhdet_in_fec!L117=0,0,RES_hhdet_in_fec!L117/0.086*1000000/RES_hhdet_in_new!L117)</f>
        <v>0</v>
      </c>
      <c r="M117" s="160">
        <f>IF(RES_hhdet_in_fec!M117=0,0,RES_hhdet_in_fec!M117/0.086*1000000/RES_hhdet_in_new!M117)</f>
        <v>0</v>
      </c>
      <c r="N117" s="160">
        <f>IF(RES_hhdet_in_fec!N117=0,0,RES_hhdet_in_fec!N117/0.086*1000000/RES_hhdet_in_new!N117)</f>
        <v>0</v>
      </c>
      <c r="O117" s="160">
        <f>IF(RES_hhdet_in_fec!O117=0,0,RES_hhdet_in_fec!O117/0.086*1000000/RES_hhdet_in_new!O117)</f>
        <v>0</v>
      </c>
      <c r="P117" s="160">
        <f>IF(RES_hhdet_in_fec!P117=0,0,RES_hhdet_in_fec!P117/0.086*1000000/RES_hhdet_in_new!P117)</f>
        <v>0</v>
      </c>
      <c r="Q117" s="160">
        <f>IF(RES_hhdet_in_fec!Q117=0,0,RES_hhdet_in_fec!Q117/0.086*1000000/RES_hhdet_in_new!Q117)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0</v>
      </c>
      <c r="F118" s="156">
        <f>IF(RES_hhdet_in_fec!F118=0,0,RES_hhdet_in_fec!F118/0.086*1000000/RES_hhdet_in_new!F117)</f>
        <v>0</v>
      </c>
      <c r="G118" s="156">
        <f>IF(RES_hhdet_in_fec!G118=0,0,RES_hhdet_in_fec!G118/0.086*1000000/RES_hhdet_in_new!G117)</f>
        <v>0</v>
      </c>
      <c r="H118" s="156">
        <f>IF(RES_hhdet_in_fec!H118=0,0,RES_hhdet_in_fec!H118/0.086*1000000/RES_hhdet_in_new!H117)</f>
        <v>0</v>
      </c>
      <c r="I118" s="156">
        <f>IF(RES_hhdet_in_fec!I118=0,0,RES_hhdet_in_fec!I118/0.086*1000000/RES_hhdet_in_new!I117)</f>
        <v>0</v>
      </c>
      <c r="J118" s="156">
        <f>IF(RES_hhdet_in_fec!J118=0,0,RES_hhdet_in_fec!J118/0.086*1000000/RES_hhdet_in_new!J117)</f>
        <v>0</v>
      </c>
      <c r="K118" s="156">
        <f>IF(RES_hhdet_in_fec!K118=0,0,RES_hhdet_in_fec!K118/0.086*1000000/RES_hhdet_in_new!K117)</f>
        <v>0</v>
      </c>
      <c r="L118" s="156">
        <f>IF(RES_hhdet_in_fec!L118=0,0,RES_hhdet_in_fec!L118/0.086*1000000/RES_hhdet_in_new!L117)</f>
        <v>0</v>
      </c>
      <c r="M118" s="156">
        <f>IF(RES_hhdet_in_fec!M118=0,0,RES_hhdet_in_fec!M118/0.086*1000000/RES_hhdet_in_new!M117)</f>
        <v>0</v>
      </c>
      <c r="N118" s="156">
        <f>IF(RES_hhdet_in_fec!N118=0,0,RES_hhdet_in_fec!N118/0.086*1000000/RES_hhdet_in_new!N117)</f>
        <v>0</v>
      </c>
      <c r="O118" s="156">
        <f>IF(RES_hhdet_in_fec!O118=0,0,RES_hhdet_in_fec!O118/0.086*1000000/RES_hhdet_in_new!O117)</f>
        <v>0</v>
      </c>
      <c r="P118" s="156">
        <f>IF(RES_hhdet_in_fec!P118=0,0,RES_hhdet_in_fec!P118/0.086*1000000/RES_hhdet_in_new!P117)</f>
        <v>0</v>
      </c>
      <c r="Q118" s="156">
        <f>IF(RES_hhdet_in_fec!Q118=0,0,RES_hhdet_in_fec!Q118/0.086*1000000/RES_hhdet_in_new!Q117)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0</v>
      </c>
      <c r="F119" s="156">
        <f>IF(RES_hhdet_in_fec!F119=0,0,RES_hhdet_in_fec!F119/0.086*1000000/RES_hhdet_in_new!F117)</f>
        <v>0</v>
      </c>
      <c r="G119" s="156">
        <f>IF(RES_hhdet_in_fec!G119=0,0,RES_hhdet_in_fec!G119/0.086*1000000/RES_hhdet_in_new!G117)</f>
        <v>0</v>
      </c>
      <c r="H119" s="156">
        <f>IF(RES_hhdet_in_fec!H119=0,0,RES_hhdet_in_fec!H119/0.086*1000000/RES_hhdet_in_new!H117)</f>
        <v>0</v>
      </c>
      <c r="I119" s="156">
        <f>IF(RES_hhdet_in_fec!I119=0,0,RES_hhdet_in_fec!I119/0.086*1000000/RES_hhdet_in_new!I117)</f>
        <v>0</v>
      </c>
      <c r="J119" s="156">
        <f>IF(RES_hhdet_in_fec!J119=0,0,RES_hhdet_in_fec!J119/0.086*1000000/RES_hhdet_in_new!J117)</f>
        <v>0</v>
      </c>
      <c r="K119" s="156">
        <f>IF(RES_hhdet_in_fec!K119=0,0,RES_hhdet_in_fec!K119/0.086*1000000/RES_hhdet_in_new!K117)</f>
        <v>0</v>
      </c>
      <c r="L119" s="156">
        <f>IF(RES_hhdet_in_fec!L119=0,0,RES_hhdet_in_fec!L119/0.086*1000000/RES_hhdet_in_new!L117)</f>
        <v>0</v>
      </c>
      <c r="M119" s="156">
        <f>IF(RES_hhdet_in_fec!M119=0,0,RES_hhdet_in_fec!M119/0.086*1000000/RES_hhdet_in_new!M117)</f>
        <v>0</v>
      </c>
      <c r="N119" s="156">
        <f>IF(RES_hhdet_in_fec!N119=0,0,RES_hhdet_in_fec!N119/0.086*1000000/RES_hhdet_in_new!N117)</f>
        <v>0</v>
      </c>
      <c r="O119" s="156">
        <f>IF(RES_hhdet_in_fec!O119=0,0,RES_hhdet_in_fec!O119/0.086*1000000/RES_hhdet_in_new!O117)</f>
        <v>0</v>
      </c>
      <c r="P119" s="156">
        <f>IF(RES_hhdet_in_fec!P119=0,0,RES_hhdet_in_fec!P119/0.086*1000000/RES_hhdet_in_new!P117)</f>
        <v>0</v>
      </c>
      <c r="Q119" s="156">
        <f>IF(RES_hhdet_in_fec!Q119=0,0,RES_hhdet_in_fec!Q119/0.086*1000000/RES_hhdet_in_new!Q117)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0</v>
      </c>
      <c r="F120" s="157">
        <f>IF(SUM(RES_hhdet_in_fec!F121:F122)=0,0,SUM(RES_hhdet_in_fec!F121:F122)/0.086*1000000/SUM(RES_hhdet_in_new!F121:F122))</f>
        <v>0</v>
      </c>
      <c r="G120" s="157">
        <f>IF(SUM(RES_hhdet_in_fec!G121:G122)=0,0,SUM(RES_hhdet_in_fec!G121:G122)/0.086*1000000/SUM(RES_hhdet_in_new!G121:G122))</f>
        <v>0</v>
      </c>
      <c r="H120" s="157">
        <f>IF(SUM(RES_hhdet_in_fec!H121:H122)=0,0,SUM(RES_hhdet_in_fec!H121:H122)/0.086*1000000/SUM(RES_hhdet_in_new!H121:H122))</f>
        <v>0</v>
      </c>
      <c r="I120" s="157">
        <f>IF(SUM(RES_hhdet_in_fec!I121:I122)=0,0,SUM(RES_hhdet_in_fec!I121:I122)/0.086*1000000/SUM(RES_hhdet_in_new!I121:I122))</f>
        <v>0</v>
      </c>
      <c r="J120" s="157">
        <f>IF(SUM(RES_hhdet_in_fec!J121:J122)=0,0,SUM(RES_hhdet_in_fec!J121:J122)/0.086*1000000/SUM(RES_hhdet_in_new!J121:J122))</f>
        <v>0</v>
      </c>
      <c r="K120" s="157">
        <f>IF(SUM(RES_hhdet_in_fec!K121:K122)=0,0,SUM(RES_hhdet_in_fec!K121:K122)/0.086*1000000/SUM(RES_hhdet_in_new!K121:K122))</f>
        <v>0</v>
      </c>
      <c r="L120" s="157">
        <f>IF(SUM(RES_hhdet_in_fec!L121:L122)=0,0,SUM(RES_hhdet_in_fec!L121:L122)/0.086*1000000/SUM(RES_hhdet_in_new!L121:L122))</f>
        <v>0</v>
      </c>
      <c r="M120" s="157">
        <f>IF(SUM(RES_hhdet_in_fec!M121:M122)=0,0,SUM(RES_hhdet_in_fec!M121:M122)/0.086*1000000/SUM(RES_hhdet_in_new!M121:M122))</f>
        <v>0</v>
      </c>
      <c r="N120" s="157">
        <f>IF(SUM(RES_hhdet_in_fec!N121:N122)=0,0,SUM(RES_hhdet_in_fec!N121:N122)/0.086*1000000/SUM(RES_hhdet_in_new!N121:N122))</f>
        <v>0</v>
      </c>
      <c r="O120" s="157">
        <f>IF(SUM(RES_hhdet_in_fec!O121:O122)=0,0,SUM(RES_hhdet_in_fec!O121:O122)/0.086*1000000/SUM(RES_hhdet_in_new!O121:O122))</f>
        <v>0</v>
      </c>
      <c r="P120" s="157">
        <f>IF(SUM(RES_hhdet_in_fec!P121:P122)=0,0,SUM(RES_hhdet_in_fec!P121:P122)/0.086*1000000/SUM(RES_hhdet_in_new!P121:P122))</f>
        <v>0</v>
      </c>
      <c r="Q120" s="157">
        <f>IF(SUM(RES_hhdet_in_fec!Q121:Q122)=0,0,SUM(RES_hhdet_in_fec!Q121:Q122)/0.086*1000000/SUM(RES_hhdet_in_new!Q121:Q122))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0</v>
      </c>
      <c r="F122" s="57">
        <f>IF(RES_hhdet_in_fec!F122=0,0,RES_hhdet_in_fec!F122/0.086*1000000/RES_hhdet_in_new!F122)</f>
        <v>0</v>
      </c>
      <c r="G122" s="57">
        <f>IF(RES_hhdet_in_fec!G122=0,0,RES_hhdet_in_fec!G122/0.086*1000000/RES_hhdet_in_new!G122)</f>
        <v>0</v>
      </c>
      <c r="H122" s="57">
        <f>IF(RES_hhdet_in_fec!H122=0,0,RES_hhdet_in_fec!H122/0.086*1000000/RES_hhdet_in_new!H122)</f>
        <v>0</v>
      </c>
      <c r="I122" s="57">
        <f>IF(RES_hhdet_in_fec!I122=0,0,RES_hhdet_in_fec!I122/0.086*1000000/RES_hhdet_in_new!I122)</f>
        <v>0</v>
      </c>
      <c r="J122" s="57">
        <f>IF(RES_hhdet_in_fec!J122=0,0,RES_hhdet_in_fec!J122/0.086*1000000/RES_hhdet_in_new!J122)</f>
        <v>0</v>
      </c>
      <c r="K122" s="57">
        <f>IF(RES_hhdet_in_fec!K122=0,0,RES_hhdet_in_fec!K122/0.086*1000000/RES_hhdet_in_new!K122)</f>
        <v>0</v>
      </c>
      <c r="L122" s="57">
        <f>IF(RES_hhdet_in_fec!L122=0,0,RES_hhdet_in_fec!L122/0.086*1000000/RES_hhdet_in_new!L122)</f>
        <v>0</v>
      </c>
      <c r="M122" s="57">
        <f>IF(RES_hhdet_in_fec!M122=0,0,RES_hhdet_in_fec!M122/0.086*1000000/RES_hhdet_in_new!M122)</f>
        <v>0</v>
      </c>
      <c r="N122" s="57">
        <f>IF(RES_hhdet_in_fec!N122=0,0,RES_hhdet_in_fec!N122/0.086*1000000/RES_hhdet_in_new!N122)</f>
        <v>0</v>
      </c>
      <c r="O122" s="57">
        <f>IF(RES_hhdet_in_fec!O122=0,0,RES_hhdet_in_fec!O122/0.086*1000000/RES_hhdet_in_new!O122)</f>
        <v>0</v>
      </c>
      <c r="P122" s="57">
        <f>IF(RES_hhdet_in_fec!P122=0,0,RES_hhdet_in_fec!P122/0.086*1000000/RES_hhdet_in_new!P122)</f>
        <v>0</v>
      </c>
      <c r="Q122" s="57">
        <f>IF(RES_hhdet_in_fec!Q122=0,0,RES_hhdet_in_fec!Q122/0.086*1000000/RES_hhdet_in_new!Q122)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15275.714770274277</v>
      </c>
      <c r="D124" s="168">
        <f t="shared" ref="D124" si="103">SUM(D125,D128,D130,D139)</f>
        <v>14633.728534927655</v>
      </c>
      <c r="E124" s="168">
        <f t="shared" ref="E124" si="104">SUM(E125,E128,E130,E139)</f>
        <v>13672.605237790161</v>
      </c>
      <c r="F124" s="168">
        <f t="shared" ref="F124" si="105">SUM(F125,F128,F130,F139)</f>
        <v>13484.157058744851</v>
      </c>
      <c r="G124" s="168">
        <f t="shared" ref="G124" si="106">SUM(G125,G128,G130,G139)</f>
        <v>13776.802281286389</v>
      </c>
      <c r="H124" s="168">
        <f t="shared" ref="H124" si="107">SUM(H125,H128,H130,H139)</f>
        <v>13788.949724056345</v>
      </c>
      <c r="I124" s="168">
        <f t="shared" ref="I124" si="108">SUM(I125,I128,I130,I139)</f>
        <v>0</v>
      </c>
      <c r="J124" s="168">
        <f t="shared" ref="J124" si="109">SUM(J125,J128,J130,J139)</f>
        <v>13692.522299982033</v>
      </c>
      <c r="K124" s="168">
        <f t="shared" ref="K124" si="110">SUM(K125,K128,K130,K139)</f>
        <v>14014.144149631675</v>
      </c>
      <c r="L124" s="168">
        <f t="shared" ref="L124" si="111">SUM(L125,L128,L130,L139)</f>
        <v>15866.284723285937</v>
      </c>
      <c r="M124" s="168">
        <f t="shared" ref="M124" si="112">SUM(M125,M128,M130,M139)</f>
        <v>15406.666121672741</v>
      </c>
      <c r="N124" s="168">
        <f t="shared" ref="N124" si="113">SUM(N125,N128,N130,N139)</f>
        <v>16027.266132311868</v>
      </c>
      <c r="O124" s="168">
        <f t="shared" ref="O124" si="114">SUM(O125,O128,O130,O139)</f>
        <v>16261.253627052594</v>
      </c>
      <c r="P124" s="168">
        <f t="shared" ref="P124" si="115">SUM(P125,P128,P130,P139)</f>
        <v>15068.922667744575</v>
      </c>
      <c r="Q124" s="168">
        <f t="shared" ref="Q124" si="116">SUM(Q125,Q128,Q130,Q139)</f>
        <v>14744.724102697797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11730.917961331299</v>
      </c>
      <c r="D125" s="157">
        <f t="shared" si="117"/>
        <v>11109.724744653182</v>
      </c>
      <c r="E125" s="157">
        <f t="shared" si="117"/>
        <v>10218.285214940573</v>
      </c>
      <c r="F125" s="157">
        <f t="shared" si="117"/>
        <v>10058.224559562075</v>
      </c>
      <c r="G125" s="157">
        <f t="shared" si="117"/>
        <v>10407.499664726254</v>
      </c>
      <c r="H125" s="157">
        <f t="shared" si="117"/>
        <v>10247.01395362585</v>
      </c>
      <c r="I125" s="157">
        <f t="shared" si="117"/>
        <v>0</v>
      </c>
      <c r="J125" s="157">
        <f t="shared" si="117"/>
        <v>10360.231493814141</v>
      </c>
      <c r="K125" s="157">
        <f t="shared" si="117"/>
        <v>10705.535113471145</v>
      </c>
      <c r="L125" s="157">
        <f t="shared" si="117"/>
        <v>12467.794810789379</v>
      </c>
      <c r="M125" s="157">
        <f t="shared" si="117"/>
        <v>12035.98355260334</v>
      </c>
      <c r="N125" s="157">
        <f t="shared" si="117"/>
        <v>12628.572383444645</v>
      </c>
      <c r="O125" s="157">
        <f t="shared" si="117"/>
        <v>12995.552345223494</v>
      </c>
      <c r="P125" s="157">
        <f t="shared" si="117"/>
        <v>11980.193068244062</v>
      </c>
      <c r="Q125" s="157">
        <f t="shared" si="117"/>
        <v>11625.290096101575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11658.430995310755</v>
      </c>
      <c r="D126" s="156">
        <f>IF(RES_hhdet_in_fec!D126=0,0,RES_hhdet_in_fec!D126/0.086*1000000/RES_hhdet_in_new!D126)</f>
        <v>11060.122050476013</v>
      </c>
      <c r="E126" s="156">
        <f>IF(RES_hhdet_in_fec!E126=0,0,RES_hhdet_in_fec!E126/0.086*1000000/RES_hhdet_in_new!E126)</f>
        <v>10175.704556164814</v>
      </c>
      <c r="F126" s="156">
        <f>IF(RES_hhdet_in_fec!F126=0,0,RES_hhdet_in_fec!F126/0.086*1000000/RES_hhdet_in_new!F126)</f>
        <v>10018.926072070928</v>
      </c>
      <c r="G126" s="156">
        <f>IF(RES_hhdet_in_fec!G126=0,0,RES_hhdet_in_fec!G126/0.086*1000000/RES_hhdet_in_new!G126)</f>
        <v>10369.050642923243</v>
      </c>
      <c r="H126" s="156">
        <f>IF(RES_hhdet_in_fec!H126=0,0,RES_hhdet_in_fec!H126/0.086*1000000/RES_hhdet_in_new!H126)</f>
        <v>10202.880297303376</v>
      </c>
      <c r="I126" s="156">
        <f>IF(RES_hhdet_in_fec!I126=0,0,RES_hhdet_in_fec!I126/0.086*1000000/RES_hhdet_in_new!I126)</f>
        <v>0</v>
      </c>
      <c r="J126" s="156">
        <f>IF(RES_hhdet_in_fec!J126=0,0,RES_hhdet_in_fec!J126/0.086*1000000/RES_hhdet_in_new!J126)</f>
        <v>10311.546569439619</v>
      </c>
      <c r="K126" s="156">
        <f>IF(RES_hhdet_in_fec!K126=0,0,RES_hhdet_in_fec!K126/0.086*1000000/RES_hhdet_in_new!K126)</f>
        <v>10662.642561031536</v>
      </c>
      <c r="L126" s="156">
        <f>IF(RES_hhdet_in_fec!L126=0,0,RES_hhdet_in_fec!L126/0.086*1000000/RES_hhdet_in_new!L126)</f>
        <v>12405.189455996413</v>
      </c>
      <c r="M126" s="156">
        <f>IF(RES_hhdet_in_fec!M126=0,0,RES_hhdet_in_fec!M126/0.086*1000000/RES_hhdet_in_new!M126)</f>
        <v>11997.044928582405</v>
      </c>
      <c r="N126" s="156">
        <f>IF(RES_hhdet_in_fec!N126=0,0,RES_hhdet_in_fec!N126/0.086*1000000/RES_hhdet_in_new!N126)</f>
        <v>12580.726596666431</v>
      </c>
      <c r="O126" s="156">
        <f>IF(RES_hhdet_in_fec!O126=0,0,RES_hhdet_in_fec!O126/0.086*1000000/RES_hhdet_in_new!O126)</f>
        <v>12949.788103689647</v>
      </c>
      <c r="P126" s="156">
        <f>IF(RES_hhdet_in_fec!P126=0,0,RES_hhdet_in_fec!P126/0.086*1000000/RES_hhdet_in_new!P126)</f>
        <v>11959.410564639074</v>
      </c>
      <c r="Q126" s="156">
        <f>IF(RES_hhdet_in_fec!Q126=0,0,RES_hhdet_in_fec!Q126/0.086*1000000/RES_hhdet_in_new!Q126)</f>
        <v>11587.360766392772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72.486966020544628</v>
      </c>
      <c r="D127" s="156">
        <f>IF(RES_hhdet_in_fec!D127=0,0,RES_hhdet_in_fec!D127/0.086*1000000/RES_hhdet_in_new!D126)</f>
        <v>49.602694177168068</v>
      </c>
      <c r="E127" s="156">
        <f>IF(RES_hhdet_in_fec!E127=0,0,RES_hhdet_in_fec!E127/0.086*1000000/RES_hhdet_in_new!E126)</f>
        <v>42.580658775759289</v>
      </c>
      <c r="F127" s="156">
        <f>IF(RES_hhdet_in_fec!F127=0,0,RES_hhdet_in_fec!F127/0.086*1000000/RES_hhdet_in_new!F126)</f>
        <v>39.298487491147881</v>
      </c>
      <c r="G127" s="156">
        <f>IF(RES_hhdet_in_fec!G127=0,0,RES_hhdet_in_fec!G127/0.086*1000000/RES_hhdet_in_new!G126)</f>
        <v>38.449021803012172</v>
      </c>
      <c r="H127" s="156">
        <f>IF(RES_hhdet_in_fec!H127=0,0,RES_hhdet_in_fec!H127/0.086*1000000/RES_hhdet_in_new!H126)</f>
        <v>44.13365632247384</v>
      </c>
      <c r="I127" s="156">
        <f>IF(RES_hhdet_in_fec!I127=0,0,RES_hhdet_in_fec!I127/0.086*1000000/RES_hhdet_in_new!I126)</f>
        <v>0</v>
      </c>
      <c r="J127" s="156">
        <f>IF(RES_hhdet_in_fec!J127=0,0,RES_hhdet_in_fec!J127/0.086*1000000/RES_hhdet_in_new!J126)</f>
        <v>48.684924374521088</v>
      </c>
      <c r="K127" s="156">
        <f>IF(RES_hhdet_in_fec!K127=0,0,RES_hhdet_in_fec!K127/0.086*1000000/RES_hhdet_in_new!K126)</f>
        <v>42.892552439609197</v>
      </c>
      <c r="L127" s="156">
        <f>IF(RES_hhdet_in_fec!L127=0,0,RES_hhdet_in_fec!L127/0.086*1000000/RES_hhdet_in_new!L126)</f>
        <v>62.605354792965322</v>
      </c>
      <c r="M127" s="156">
        <f>IF(RES_hhdet_in_fec!M127=0,0,RES_hhdet_in_fec!M127/0.086*1000000/RES_hhdet_in_new!M126)</f>
        <v>38.938624020935258</v>
      </c>
      <c r="N127" s="156">
        <f>IF(RES_hhdet_in_fec!N127=0,0,RES_hhdet_in_fec!N127/0.086*1000000/RES_hhdet_in_new!N126)</f>
        <v>47.845786778215071</v>
      </c>
      <c r="O127" s="156">
        <f>IF(RES_hhdet_in_fec!O127=0,0,RES_hhdet_in_fec!O127/0.086*1000000/RES_hhdet_in_new!O126)</f>
        <v>45.764241533846494</v>
      </c>
      <c r="P127" s="156">
        <f>IF(RES_hhdet_in_fec!P127=0,0,RES_hhdet_in_fec!P127/0.086*1000000/RES_hhdet_in_new!P126)</f>
        <v>20.78250360498749</v>
      </c>
      <c r="Q127" s="156">
        <f>IF(RES_hhdet_in_fec!Q127=0,0,RES_hhdet_in_fec!Q127/0.086*1000000/RES_hhdet_in_new!Q126)</f>
        <v>37.929329708801781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211.22515327717096</v>
      </c>
      <c r="D128" s="157">
        <f t="shared" si="118"/>
        <v>202.24460489632645</v>
      </c>
      <c r="E128" s="157">
        <f t="shared" si="118"/>
        <v>198.10164540037303</v>
      </c>
      <c r="F128" s="157">
        <f t="shared" si="118"/>
        <v>196.66939637144469</v>
      </c>
      <c r="G128" s="157">
        <f t="shared" si="118"/>
        <v>195.36760665005386</v>
      </c>
      <c r="H128" s="157">
        <f t="shared" si="118"/>
        <v>190.97093467298976</v>
      </c>
      <c r="I128" s="157">
        <f t="shared" si="118"/>
        <v>0</v>
      </c>
      <c r="J128" s="157">
        <f t="shared" si="118"/>
        <v>207.83624191213269</v>
      </c>
      <c r="K128" s="157">
        <f t="shared" si="118"/>
        <v>191.75352751409571</v>
      </c>
      <c r="L128" s="157">
        <f t="shared" si="118"/>
        <v>182.85214513178718</v>
      </c>
      <c r="M128" s="157">
        <f t="shared" si="118"/>
        <v>187.79119560795198</v>
      </c>
      <c r="N128" s="157">
        <f t="shared" si="118"/>
        <v>192.78557935177838</v>
      </c>
      <c r="O128" s="157">
        <f t="shared" si="118"/>
        <v>184.8027281409891</v>
      </c>
      <c r="P128" s="157">
        <f t="shared" si="118"/>
        <v>179.97275598680091</v>
      </c>
      <c r="Q128" s="157">
        <f t="shared" si="118"/>
        <v>189.13917761255448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211.22515327717096</v>
      </c>
      <c r="D129" s="156">
        <f>IF(RES_hhdet_in_fec!D129=0,0,RES_hhdet_in_fec!D129/0.086*1000000/RES_hhdet_in_new!D129)</f>
        <v>202.24460489632645</v>
      </c>
      <c r="E129" s="156">
        <f>IF(RES_hhdet_in_fec!E129=0,0,RES_hhdet_in_fec!E129/0.086*1000000/RES_hhdet_in_new!E129)</f>
        <v>198.10164540037303</v>
      </c>
      <c r="F129" s="156">
        <f>IF(RES_hhdet_in_fec!F129=0,0,RES_hhdet_in_fec!F129/0.086*1000000/RES_hhdet_in_new!F129)</f>
        <v>196.66939637144469</v>
      </c>
      <c r="G129" s="156">
        <f>IF(RES_hhdet_in_fec!G129=0,0,RES_hhdet_in_fec!G129/0.086*1000000/RES_hhdet_in_new!G129)</f>
        <v>195.36760665005386</v>
      </c>
      <c r="H129" s="156">
        <f>IF(RES_hhdet_in_fec!H129=0,0,RES_hhdet_in_fec!H129/0.086*1000000/RES_hhdet_in_new!H129)</f>
        <v>190.97093467298976</v>
      </c>
      <c r="I129" s="156">
        <f>IF(RES_hhdet_in_fec!I129=0,0,RES_hhdet_in_fec!I129/0.086*1000000/RES_hhdet_in_new!I129)</f>
        <v>0</v>
      </c>
      <c r="J129" s="156">
        <f>IF(RES_hhdet_in_fec!J129=0,0,RES_hhdet_in_fec!J129/0.086*1000000/RES_hhdet_in_new!J129)</f>
        <v>207.83624191213269</v>
      </c>
      <c r="K129" s="156">
        <f>IF(RES_hhdet_in_fec!K129=0,0,RES_hhdet_in_fec!K129/0.086*1000000/RES_hhdet_in_new!K129)</f>
        <v>191.75352751409571</v>
      </c>
      <c r="L129" s="156">
        <f>IF(RES_hhdet_in_fec!L129=0,0,RES_hhdet_in_fec!L129/0.086*1000000/RES_hhdet_in_new!L129)</f>
        <v>182.85214513178718</v>
      </c>
      <c r="M129" s="156">
        <f>IF(RES_hhdet_in_fec!M129=0,0,RES_hhdet_in_fec!M129/0.086*1000000/RES_hhdet_in_new!M129)</f>
        <v>187.79119560795198</v>
      </c>
      <c r="N129" s="156">
        <f>IF(RES_hhdet_in_fec!N129=0,0,RES_hhdet_in_fec!N129/0.086*1000000/RES_hhdet_in_new!N129)</f>
        <v>192.78557935177838</v>
      </c>
      <c r="O129" s="156">
        <f>IF(RES_hhdet_in_fec!O129=0,0,RES_hhdet_in_fec!O129/0.086*1000000/RES_hhdet_in_new!O129)</f>
        <v>184.8027281409891</v>
      </c>
      <c r="P129" s="156">
        <f>IF(RES_hhdet_in_fec!P129=0,0,RES_hhdet_in_fec!P129/0.086*1000000/RES_hhdet_in_new!P129)</f>
        <v>179.97275598680091</v>
      </c>
      <c r="Q129" s="156">
        <f>IF(RES_hhdet_in_fec!Q129=0,0,RES_hhdet_in_fec!Q129/0.086*1000000/RES_hhdet_in_new!Q129)</f>
        <v>189.13917761255448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2083.8867538285522</v>
      </c>
      <c r="D130" s="157">
        <f>IF(SUM(RES_hhdet_in_fec!D131:D132,RES_hhdet_in_fec!D135:D136)=0,0,SUM(RES_hhdet_in_fec!D131:D132,RES_hhdet_in_fec!D135:D136)/0.086*1000000/SUM(RES_hhdet_in_new!D131:D132,RES_hhdet_in_new!D135:D136))</f>
        <v>2116.5619510834213</v>
      </c>
      <c r="E130" s="157">
        <f>IF(SUM(RES_hhdet_in_fec!E131:E132,RES_hhdet_in_fec!E135:E136)=0,0,SUM(RES_hhdet_in_fec!E131:E132,RES_hhdet_in_fec!E135:E136)/0.086*1000000/SUM(RES_hhdet_in_new!E131:E132,RES_hhdet_in_new!E135:E136))</f>
        <v>2059.8870686420992</v>
      </c>
      <c r="F130" s="157">
        <f>IF(SUM(RES_hhdet_in_fec!F131:F132,RES_hhdet_in_fec!F135:F136)=0,0,SUM(RES_hhdet_in_fec!F131:F132,RES_hhdet_in_fec!F135:F136)/0.086*1000000/SUM(RES_hhdet_in_new!F131:F132,RES_hhdet_in_new!F135:F136))</f>
        <v>2040.7415693869043</v>
      </c>
      <c r="G130" s="157">
        <f>IF(SUM(RES_hhdet_in_fec!G131:G132,RES_hhdet_in_fec!G135:G136)=0,0,SUM(RES_hhdet_in_fec!G131:G132,RES_hhdet_in_fec!G135:G136)/0.086*1000000/SUM(RES_hhdet_in_new!G131:G132,RES_hhdet_in_new!G135:G136))</f>
        <v>1991.2206869854542</v>
      </c>
      <c r="H130" s="157">
        <f>IF(SUM(RES_hhdet_in_fec!H131:H132,RES_hhdet_in_fec!H135:H136)=0,0,SUM(RES_hhdet_in_fec!H131:H132,RES_hhdet_in_fec!H135:H136)/0.086*1000000/SUM(RES_hhdet_in_new!H131:H132,RES_hhdet_in_new!H135:H136))</f>
        <v>2153.5067916200824</v>
      </c>
      <c r="I130" s="157">
        <f>IF(SUM(RES_hhdet_in_fec!I131:I132,RES_hhdet_in_fec!I135:I136)=0,0,SUM(RES_hhdet_in_fec!I131:I132,RES_hhdet_in_fec!I135:I136)/0.086*1000000/SUM(RES_hhdet_in_new!I131:I132,RES_hhdet_in_new!I135:I136))</f>
        <v>0</v>
      </c>
      <c r="J130" s="157">
        <f>IF(SUM(RES_hhdet_in_fec!J131:J132,RES_hhdet_in_fec!J135:J136)=0,0,SUM(RES_hhdet_in_fec!J131:J132,RES_hhdet_in_fec!J135:J136)/0.086*1000000/SUM(RES_hhdet_in_new!J131:J132,RES_hhdet_in_new!J135:J136))</f>
        <v>1909.712915301807</v>
      </c>
      <c r="K130" s="157">
        <f>IF(SUM(RES_hhdet_in_fec!K131:K132,RES_hhdet_in_fec!K135:K136)=0,0,SUM(RES_hhdet_in_fec!K131:K132,RES_hhdet_in_fec!K135:K136)/0.086*1000000/SUM(RES_hhdet_in_new!K131:K132,RES_hhdet_in_new!K135:K136))</f>
        <v>1912.7793943159875</v>
      </c>
      <c r="L130" s="157">
        <f>IF(SUM(RES_hhdet_in_fec!L131:L132,RES_hhdet_in_fec!L135:L136)=0,0,SUM(RES_hhdet_in_fec!L131:L132,RES_hhdet_in_fec!L135:L136)/0.086*1000000/SUM(RES_hhdet_in_new!L131:L132,RES_hhdet_in_new!L135:L136))</f>
        <v>1973.9039137471466</v>
      </c>
      <c r="M130" s="157">
        <f>IF(SUM(RES_hhdet_in_fec!M131:M132,RES_hhdet_in_fec!M135:M136)=0,0,SUM(RES_hhdet_in_fec!M131:M132,RES_hhdet_in_fec!M135:M136)/0.086*1000000/SUM(RES_hhdet_in_new!M131:M132,RES_hhdet_in_new!M135:M136))</f>
        <v>2004.740477284663</v>
      </c>
      <c r="N130" s="157">
        <f>IF(SUM(RES_hhdet_in_fec!N131:N132,RES_hhdet_in_fec!N135:N136)=0,0,SUM(RES_hhdet_in_fec!N131:N132,RES_hhdet_in_fec!N135:N136)/0.086*1000000/SUM(RES_hhdet_in_new!N131:N132,RES_hhdet_in_new!N135:N136))</f>
        <v>2022.819219306195</v>
      </c>
      <c r="O130" s="157">
        <f>IF(SUM(RES_hhdet_in_fec!O131:O132,RES_hhdet_in_fec!O135:O136)=0,0,SUM(RES_hhdet_in_fec!O131:O132,RES_hhdet_in_fec!O135:O136)/0.086*1000000/SUM(RES_hhdet_in_new!O131:O132,RES_hhdet_in_new!O135:O136))</f>
        <v>1912.4502980378215</v>
      </c>
      <c r="P130" s="157">
        <f>IF(SUM(RES_hhdet_in_fec!P131:P132,RES_hhdet_in_fec!P135:P136)=0,0,SUM(RES_hhdet_in_fec!P131:P132,RES_hhdet_in_fec!P135:P136)/0.086*1000000/SUM(RES_hhdet_in_new!P131:P132,RES_hhdet_in_new!P135:P136))</f>
        <v>1808.3265726880875</v>
      </c>
      <c r="Q130" s="157">
        <f>IF(SUM(RES_hhdet_in_fec!Q131:Q132,RES_hhdet_in_fec!Q135:Q136)=0,0,SUM(RES_hhdet_in_fec!Q131:Q132,RES_hhdet_in_fec!Q135:Q136)/0.086*1000000/SUM(RES_hhdet_in_new!Q131:Q132,RES_hhdet_in_new!Q135:Q136))</f>
        <v>1800.2507366860475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2038.2204909665993</v>
      </c>
      <c r="D131" s="132">
        <f>IF(RES_hhdet_in_fec!D131=0,0,RES_hhdet_in_fec!D131/0.086*1000000/RES_hhdet_in_new!D131)</f>
        <v>2052.5740119813677</v>
      </c>
      <c r="E131" s="132">
        <f>IF(RES_hhdet_in_fec!E131=0,0,RES_hhdet_in_fec!E131/0.086*1000000/RES_hhdet_in_new!E131)</f>
        <v>1995.3654939739422</v>
      </c>
      <c r="F131" s="132">
        <f>IF(RES_hhdet_in_fec!F131=0,0,RES_hhdet_in_fec!F131/0.086*1000000/RES_hhdet_in_new!F131)</f>
        <v>2003.7506705061728</v>
      </c>
      <c r="G131" s="132">
        <f>IF(RES_hhdet_in_fec!G131=0,0,RES_hhdet_in_fec!G131/0.086*1000000/RES_hhdet_in_new!G131)</f>
        <v>1991.2206869854542</v>
      </c>
      <c r="H131" s="132">
        <f>IF(RES_hhdet_in_fec!H131=0,0,RES_hhdet_in_fec!H131/0.086*1000000/RES_hhdet_in_new!H131)</f>
        <v>1985.213012743935</v>
      </c>
      <c r="I131" s="132">
        <f>IF(RES_hhdet_in_fec!I131=0,0,RES_hhdet_in_fec!I131/0.086*1000000/RES_hhdet_in_new!I131)</f>
        <v>0</v>
      </c>
      <c r="J131" s="132">
        <f>IF(RES_hhdet_in_fec!J131=0,0,RES_hhdet_in_fec!J131/0.086*1000000/RES_hhdet_in_new!J131)</f>
        <v>1909.712915301807</v>
      </c>
      <c r="K131" s="132">
        <f>IF(RES_hhdet_in_fec!K131=0,0,RES_hhdet_in_fec!K131/0.086*1000000/RES_hhdet_in_new!K131)</f>
        <v>1912.7793943159875</v>
      </c>
      <c r="L131" s="132">
        <f>IF(RES_hhdet_in_fec!L131=0,0,RES_hhdet_in_fec!L131/0.086*1000000/RES_hhdet_in_new!L131)</f>
        <v>1973.9039137471466</v>
      </c>
      <c r="M131" s="132">
        <f>IF(RES_hhdet_in_fec!M131=0,0,RES_hhdet_in_fec!M131/0.086*1000000/RES_hhdet_in_new!M131)</f>
        <v>1996.2991362337325</v>
      </c>
      <c r="N131" s="132">
        <f>IF(RES_hhdet_in_fec!N131=0,0,RES_hhdet_in_fec!N131/0.086*1000000/RES_hhdet_in_new!N131)</f>
        <v>1935.4091487469875</v>
      </c>
      <c r="O131" s="132">
        <f>IF(RES_hhdet_in_fec!O131=0,0,RES_hhdet_in_fec!O131/0.086*1000000/RES_hhdet_in_new!O131)</f>
        <v>1912.4502980378215</v>
      </c>
      <c r="P131" s="132">
        <f>IF(RES_hhdet_in_fec!P131=0,0,RES_hhdet_in_fec!P131/0.086*1000000/RES_hhdet_in_new!P131)</f>
        <v>1804.3883033838988</v>
      </c>
      <c r="Q131" s="132">
        <f>IF(RES_hhdet_in_fec!Q131=0,0,RES_hhdet_in_fec!Q131/0.086*1000000/RES_hhdet_in_new!Q131)</f>
        <v>1800.2507366860475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0</v>
      </c>
      <c r="D132" s="132">
        <f>IF(RES_hhdet_in_fec!D132=0,0,RES_hhdet_in_fec!D132/0.086*1000000/RES_hhdet_in_new!D132)</f>
        <v>0</v>
      </c>
      <c r="E132" s="132">
        <f>IF(RES_hhdet_in_fec!E132=0,0,RES_hhdet_in_fec!E132/0.086*1000000/RES_hhdet_in_new!E132)</f>
        <v>0</v>
      </c>
      <c r="F132" s="132">
        <f>IF(RES_hhdet_in_fec!F132=0,0,RES_hhdet_in_fec!F132/0.086*1000000/RES_hhdet_in_new!F132)</f>
        <v>0</v>
      </c>
      <c r="G132" s="132">
        <f>IF(RES_hhdet_in_fec!G132=0,0,RES_hhdet_in_fec!G132/0.086*1000000/RES_hhdet_in_new!G132)</f>
        <v>0</v>
      </c>
      <c r="H132" s="132">
        <f>IF(RES_hhdet_in_fec!H132=0,0,RES_hhdet_in_fec!H132/0.086*1000000/RES_hhdet_in_new!H132)</f>
        <v>0</v>
      </c>
      <c r="I132" s="132">
        <f>IF(RES_hhdet_in_fec!I132=0,0,RES_hhdet_in_fec!I132/0.086*1000000/RES_hhdet_in_new!I132)</f>
        <v>0</v>
      </c>
      <c r="J132" s="132">
        <f>IF(RES_hhdet_in_fec!J132=0,0,RES_hhdet_in_fec!J132/0.086*1000000/RES_hhdet_in_new!J132)</f>
        <v>0</v>
      </c>
      <c r="K132" s="132">
        <f>IF(RES_hhdet_in_fec!K132=0,0,RES_hhdet_in_fec!K132/0.086*1000000/RES_hhdet_in_new!K132)</f>
        <v>0</v>
      </c>
      <c r="L132" s="132">
        <f>IF(RES_hhdet_in_fec!L132=0,0,RES_hhdet_in_fec!L132/0.086*1000000/RES_hhdet_in_new!L132)</f>
        <v>0</v>
      </c>
      <c r="M132" s="132">
        <f>IF(RES_hhdet_in_fec!M132=0,0,RES_hhdet_in_fec!M132/0.086*1000000/RES_hhdet_in_new!M132)</f>
        <v>0</v>
      </c>
      <c r="N132" s="132">
        <f>IF(RES_hhdet_in_fec!N132=0,0,RES_hhdet_in_fec!N132/0.086*1000000/RES_hhdet_in_new!N132)</f>
        <v>0</v>
      </c>
      <c r="O132" s="132">
        <f>IF(RES_hhdet_in_fec!O132=0,0,RES_hhdet_in_fec!O132/0.086*1000000/RES_hhdet_in_new!O132)</f>
        <v>0</v>
      </c>
      <c r="P132" s="132">
        <f>IF(RES_hhdet_in_fec!P132=0,0,RES_hhdet_in_fec!P132/0.086*1000000/RES_hhdet_in_new!P132)</f>
        <v>0</v>
      </c>
      <c r="Q132" s="132">
        <f>IF(RES_hhdet_in_fec!Q132=0,0,RES_hhdet_in_fec!Q132/0.086*1000000/RES_hhdet_in_new!Q132)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0</v>
      </c>
      <c r="D133" s="165">
        <f>IF(RES_hhdet_in_fec!D133=0,0,RES_hhdet_in_fec!D133/0.086*1000000/RES_hhdet_in_new!D132)</f>
        <v>0</v>
      </c>
      <c r="E133" s="165">
        <f>IF(RES_hhdet_in_fec!E133=0,0,RES_hhdet_in_fec!E133/0.086*1000000/RES_hhdet_in_new!E132)</f>
        <v>0</v>
      </c>
      <c r="F133" s="165">
        <f>IF(RES_hhdet_in_fec!F133=0,0,RES_hhdet_in_fec!F133/0.086*1000000/RES_hhdet_in_new!F132)</f>
        <v>0</v>
      </c>
      <c r="G133" s="165">
        <f>IF(RES_hhdet_in_fec!G133=0,0,RES_hhdet_in_fec!G133/0.086*1000000/RES_hhdet_in_new!G132)</f>
        <v>0</v>
      </c>
      <c r="H133" s="165">
        <f>IF(RES_hhdet_in_fec!H133=0,0,RES_hhdet_in_fec!H133/0.086*1000000/RES_hhdet_in_new!H132)</f>
        <v>0</v>
      </c>
      <c r="I133" s="165">
        <f>IF(RES_hhdet_in_fec!I133=0,0,RES_hhdet_in_fec!I133/0.086*1000000/RES_hhdet_in_new!I132)</f>
        <v>0</v>
      </c>
      <c r="J133" s="165">
        <f>IF(RES_hhdet_in_fec!J133=0,0,RES_hhdet_in_fec!J133/0.086*1000000/RES_hhdet_in_new!J132)</f>
        <v>0</v>
      </c>
      <c r="K133" s="165">
        <f>IF(RES_hhdet_in_fec!K133=0,0,RES_hhdet_in_fec!K133/0.086*1000000/RES_hhdet_in_new!K132)</f>
        <v>0</v>
      </c>
      <c r="L133" s="165">
        <f>IF(RES_hhdet_in_fec!L133=0,0,RES_hhdet_in_fec!L133/0.086*1000000/RES_hhdet_in_new!L132)</f>
        <v>0</v>
      </c>
      <c r="M133" s="165">
        <f>IF(RES_hhdet_in_fec!M133=0,0,RES_hhdet_in_fec!M133/0.086*1000000/RES_hhdet_in_new!M132)</f>
        <v>0</v>
      </c>
      <c r="N133" s="165">
        <f>IF(RES_hhdet_in_fec!N133=0,0,RES_hhdet_in_fec!N133/0.086*1000000/RES_hhdet_in_new!N132)</f>
        <v>0</v>
      </c>
      <c r="O133" s="165">
        <f>IF(RES_hhdet_in_fec!O133=0,0,RES_hhdet_in_fec!O133/0.086*1000000/RES_hhdet_in_new!O132)</f>
        <v>0</v>
      </c>
      <c r="P133" s="165">
        <f>IF(RES_hhdet_in_fec!P133=0,0,RES_hhdet_in_fec!P133/0.086*1000000/RES_hhdet_in_new!P132)</f>
        <v>0</v>
      </c>
      <c r="Q133" s="165">
        <f>IF(RES_hhdet_in_fec!Q133=0,0,RES_hhdet_in_fec!Q133/0.086*1000000/RES_hhdet_in_new!Q132)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0</v>
      </c>
      <c r="D134" s="164">
        <f>IF(RES_hhdet_in_fec!D134=0,0,RES_hhdet_in_fec!D134/0.086*1000000/RES_hhdet_in_new!D132)</f>
        <v>0</v>
      </c>
      <c r="E134" s="164">
        <f>IF(RES_hhdet_in_fec!E134=0,0,RES_hhdet_in_fec!E134/0.086*1000000/RES_hhdet_in_new!E132)</f>
        <v>0</v>
      </c>
      <c r="F134" s="164">
        <f>IF(RES_hhdet_in_fec!F134=0,0,RES_hhdet_in_fec!F134/0.086*1000000/RES_hhdet_in_new!F132)</f>
        <v>0</v>
      </c>
      <c r="G134" s="164">
        <f>IF(RES_hhdet_in_fec!G134=0,0,RES_hhdet_in_fec!G134/0.086*1000000/RES_hhdet_in_new!G132)</f>
        <v>0</v>
      </c>
      <c r="H134" s="164">
        <f>IF(RES_hhdet_in_fec!H134=0,0,RES_hhdet_in_fec!H134/0.086*1000000/RES_hhdet_in_new!H132)</f>
        <v>0</v>
      </c>
      <c r="I134" s="164">
        <f>IF(RES_hhdet_in_fec!I134=0,0,RES_hhdet_in_fec!I134/0.086*1000000/RES_hhdet_in_new!I132)</f>
        <v>0</v>
      </c>
      <c r="J134" s="164">
        <f>IF(RES_hhdet_in_fec!J134=0,0,RES_hhdet_in_fec!J134/0.086*1000000/RES_hhdet_in_new!J132)</f>
        <v>0</v>
      </c>
      <c r="K134" s="164">
        <f>IF(RES_hhdet_in_fec!K134=0,0,RES_hhdet_in_fec!K134/0.086*1000000/RES_hhdet_in_new!K132)</f>
        <v>0</v>
      </c>
      <c r="L134" s="164">
        <f>IF(RES_hhdet_in_fec!L134=0,0,RES_hhdet_in_fec!L134/0.086*1000000/RES_hhdet_in_new!L132)</f>
        <v>0</v>
      </c>
      <c r="M134" s="164">
        <f>IF(RES_hhdet_in_fec!M134=0,0,RES_hhdet_in_fec!M134/0.086*1000000/RES_hhdet_in_new!M132)</f>
        <v>0</v>
      </c>
      <c r="N134" s="164">
        <f>IF(RES_hhdet_in_fec!N134=0,0,RES_hhdet_in_fec!N134/0.086*1000000/RES_hhdet_in_new!N132)</f>
        <v>0</v>
      </c>
      <c r="O134" s="164">
        <f>IF(RES_hhdet_in_fec!O134=0,0,RES_hhdet_in_fec!O134/0.086*1000000/RES_hhdet_in_new!O132)</f>
        <v>0</v>
      </c>
      <c r="P134" s="164">
        <f>IF(RES_hhdet_in_fec!P134=0,0,RES_hhdet_in_fec!P134/0.086*1000000/RES_hhdet_in_new!P132)</f>
        <v>0</v>
      </c>
      <c r="Q134" s="164">
        <f>IF(RES_hhdet_in_fec!Q134=0,0,RES_hhdet_in_fec!Q134/0.086*1000000/RES_hhdet_in_new!Q132)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2696.8840129668069</v>
      </c>
      <c r="D135" s="162">
        <f>IF(RES_hhdet_in_fec!D135=0,0,RES_hhdet_in_fec!D135/0.086*1000000/RES_hhdet_in_new!D135)</f>
        <v>2379.6669382901837</v>
      </c>
      <c r="E135" s="162">
        <f>IF(RES_hhdet_in_fec!E135=0,0,RES_hhdet_in_fec!E135/0.086*1000000/RES_hhdet_in_new!E135)</f>
        <v>2217.9313366800598</v>
      </c>
      <c r="F135" s="162">
        <f>IF(RES_hhdet_in_fec!F135=0,0,RES_hhdet_in_fec!F135/0.086*1000000/RES_hhdet_in_new!F135)</f>
        <v>2159.7934235303273</v>
      </c>
      <c r="G135" s="162">
        <f>IF(RES_hhdet_in_fec!G135=0,0,RES_hhdet_in_fec!G135/0.086*1000000/RES_hhdet_in_new!G135)</f>
        <v>0</v>
      </c>
      <c r="H135" s="162">
        <f>IF(RES_hhdet_in_fec!H135=0,0,RES_hhdet_in_fec!H135/0.086*1000000/RES_hhdet_in_new!H135)</f>
        <v>2727.2221584374001</v>
      </c>
      <c r="I135" s="162">
        <f>IF(RES_hhdet_in_fec!I135=0,0,RES_hhdet_in_fec!I135/0.086*1000000/RES_hhdet_in_new!I135)</f>
        <v>0</v>
      </c>
      <c r="J135" s="162">
        <f>IF(RES_hhdet_in_fec!J135=0,0,RES_hhdet_in_fec!J135/0.086*1000000/RES_hhdet_in_new!J135)</f>
        <v>0</v>
      </c>
      <c r="K135" s="162">
        <f>IF(RES_hhdet_in_fec!K135=0,0,RES_hhdet_in_fec!K135/0.086*1000000/RES_hhdet_in_new!K135)</f>
        <v>0</v>
      </c>
      <c r="L135" s="162">
        <f>IF(RES_hhdet_in_fec!L135=0,0,RES_hhdet_in_fec!L135/0.086*1000000/RES_hhdet_in_new!L135)</f>
        <v>0</v>
      </c>
      <c r="M135" s="162">
        <f>IF(RES_hhdet_in_fec!M135=0,0,RES_hhdet_in_fec!M135/0.086*1000000/RES_hhdet_in_new!M135)</f>
        <v>2413.7341755756888</v>
      </c>
      <c r="N135" s="162">
        <f>IF(RES_hhdet_in_fec!N135=0,0,RES_hhdet_in_fec!N135/0.086*1000000/RES_hhdet_in_new!N135)</f>
        <v>2405.0633719501975</v>
      </c>
      <c r="O135" s="162">
        <f>IF(RES_hhdet_in_fec!O135=0,0,RES_hhdet_in_fec!O135/0.086*1000000/RES_hhdet_in_new!O135)</f>
        <v>0</v>
      </c>
      <c r="P135" s="162">
        <f>IF(RES_hhdet_in_fec!P135=0,0,RES_hhdet_in_fec!P135/0.086*1000000/RES_hhdet_in_new!P135)</f>
        <v>2219.1544028300509</v>
      </c>
      <c r="Q135" s="162">
        <f>IF(RES_hhdet_in_fec!Q135=0,0,RES_hhdet_in_fec!Q135/0.086*1000000/RES_hhdet_in_new!Q135)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0</v>
      </c>
      <c r="D136" s="160">
        <f>IF(RES_hhdet_in_fec!D136=0,0,RES_hhdet_in_fec!D136/0.086*1000000/RES_hhdet_in_new!D136)</f>
        <v>0</v>
      </c>
      <c r="E136" s="160">
        <f>IF(RES_hhdet_in_fec!E136=0,0,RES_hhdet_in_fec!E136/0.086*1000000/RES_hhdet_in_new!E136)</f>
        <v>0</v>
      </c>
      <c r="F136" s="160">
        <f>IF(RES_hhdet_in_fec!F136=0,0,RES_hhdet_in_fec!F136/0.086*1000000/RES_hhdet_in_new!F136)</f>
        <v>0</v>
      </c>
      <c r="G136" s="160">
        <f>IF(RES_hhdet_in_fec!G136=0,0,RES_hhdet_in_fec!G136/0.086*1000000/RES_hhdet_in_new!G136)</f>
        <v>0</v>
      </c>
      <c r="H136" s="160">
        <f>IF(RES_hhdet_in_fec!H136=0,0,RES_hhdet_in_fec!H136/0.086*1000000/RES_hhdet_in_new!H136)</f>
        <v>0</v>
      </c>
      <c r="I136" s="160">
        <f>IF(RES_hhdet_in_fec!I136=0,0,RES_hhdet_in_fec!I136/0.086*1000000/RES_hhdet_in_new!I136)</f>
        <v>0</v>
      </c>
      <c r="J136" s="160">
        <f>IF(RES_hhdet_in_fec!J136=0,0,RES_hhdet_in_fec!J136/0.086*1000000/RES_hhdet_in_new!J136)</f>
        <v>0</v>
      </c>
      <c r="K136" s="160">
        <f>IF(RES_hhdet_in_fec!K136=0,0,RES_hhdet_in_fec!K136/0.086*1000000/RES_hhdet_in_new!K136)</f>
        <v>0</v>
      </c>
      <c r="L136" s="160">
        <f>IF(RES_hhdet_in_fec!L136=0,0,RES_hhdet_in_fec!L136/0.086*1000000/RES_hhdet_in_new!L136)</f>
        <v>0</v>
      </c>
      <c r="M136" s="160">
        <f>IF(RES_hhdet_in_fec!M136=0,0,RES_hhdet_in_fec!M136/0.086*1000000/RES_hhdet_in_new!M136)</f>
        <v>0</v>
      </c>
      <c r="N136" s="160">
        <f>IF(RES_hhdet_in_fec!N136=0,0,RES_hhdet_in_fec!N136/0.086*1000000/RES_hhdet_in_new!N136)</f>
        <v>0</v>
      </c>
      <c r="O136" s="160">
        <f>IF(RES_hhdet_in_fec!O136=0,0,RES_hhdet_in_fec!O136/0.086*1000000/RES_hhdet_in_new!O136)</f>
        <v>0</v>
      </c>
      <c r="P136" s="160">
        <f>IF(RES_hhdet_in_fec!P136=0,0,RES_hhdet_in_fec!P136/0.086*1000000/RES_hhdet_in_new!P136)</f>
        <v>0</v>
      </c>
      <c r="Q136" s="160">
        <f>IF(RES_hhdet_in_fec!Q136=0,0,RES_hhdet_in_fec!Q136/0.086*1000000/RES_hhdet_in_new!Q136)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0</v>
      </c>
      <c r="D137" s="156">
        <f>IF(RES_hhdet_in_fec!D137=0,0,RES_hhdet_in_fec!D137/0.086*1000000/RES_hhdet_in_new!D136)</f>
        <v>0</v>
      </c>
      <c r="E137" s="156">
        <f>IF(RES_hhdet_in_fec!E137=0,0,RES_hhdet_in_fec!E137/0.086*1000000/RES_hhdet_in_new!E136)</f>
        <v>0</v>
      </c>
      <c r="F137" s="156">
        <f>IF(RES_hhdet_in_fec!F137=0,0,RES_hhdet_in_fec!F137/0.086*1000000/RES_hhdet_in_new!F136)</f>
        <v>0</v>
      </c>
      <c r="G137" s="156">
        <f>IF(RES_hhdet_in_fec!G137=0,0,RES_hhdet_in_fec!G137/0.086*1000000/RES_hhdet_in_new!G136)</f>
        <v>0</v>
      </c>
      <c r="H137" s="156">
        <f>IF(RES_hhdet_in_fec!H137=0,0,RES_hhdet_in_fec!H137/0.086*1000000/RES_hhdet_in_new!H136)</f>
        <v>0</v>
      </c>
      <c r="I137" s="156">
        <f>IF(RES_hhdet_in_fec!I137=0,0,RES_hhdet_in_fec!I137/0.086*1000000/RES_hhdet_in_new!I136)</f>
        <v>0</v>
      </c>
      <c r="J137" s="156">
        <f>IF(RES_hhdet_in_fec!J137=0,0,RES_hhdet_in_fec!J137/0.086*1000000/RES_hhdet_in_new!J136)</f>
        <v>0</v>
      </c>
      <c r="K137" s="156">
        <f>IF(RES_hhdet_in_fec!K137=0,0,RES_hhdet_in_fec!K137/0.086*1000000/RES_hhdet_in_new!K136)</f>
        <v>0</v>
      </c>
      <c r="L137" s="156">
        <f>IF(RES_hhdet_in_fec!L137=0,0,RES_hhdet_in_fec!L137/0.086*1000000/RES_hhdet_in_new!L136)</f>
        <v>0</v>
      </c>
      <c r="M137" s="156">
        <f>IF(RES_hhdet_in_fec!M137=0,0,RES_hhdet_in_fec!M137/0.086*1000000/RES_hhdet_in_new!M136)</f>
        <v>0</v>
      </c>
      <c r="N137" s="156">
        <f>IF(RES_hhdet_in_fec!N137=0,0,RES_hhdet_in_fec!N137/0.086*1000000/RES_hhdet_in_new!N136)</f>
        <v>0</v>
      </c>
      <c r="O137" s="156">
        <f>IF(RES_hhdet_in_fec!O137=0,0,RES_hhdet_in_fec!O137/0.086*1000000/RES_hhdet_in_new!O136)</f>
        <v>0</v>
      </c>
      <c r="P137" s="156">
        <f>IF(RES_hhdet_in_fec!P137=0,0,RES_hhdet_in_fec!P137/0.086*1000000/RES_hhdet_in_new!P136)</f>
        <v>0</v>
      </c>
      <c r="Q137" s="156">
        <f>IF(RES_hhdet_in_fec!Q137=0,0,RES_hhdet_in_fec!Q137/0.086*1000000/RES_hhdet_in_new!Q136)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0</v>
      </c>
      <c r="D138" s="156">
        <f>IF(RES_hhdet_in_fec!D138=0,0,RES_hhdet_in_fec!D138/0.086*1000000/RES_hhdet_in_new!D136)</f>
        <v>0</v>
      </c>
      <c r="E138" s="156">
        <f>IF(RES_hhdet_in_fec!E138=0,0,RES_hhdet_in_fec!E138/0.086*1000000/RES_hhdet_in_new!E136)</f>
        <v>0</v>
      </c>
      <c r="F138" s="156">
        <f>IF(RES_hhdet_in_fec!F138=0,0,RES_hhdet_in_fec!F138/0.086*1000000/RES_hhdet_in_new!F136)</f>
        <v>0</v>
      </c>
      <c r="G138" s="156">
        <f>IF(RES_hhdet_in_fec!G138=0,0,RES_hhdet_in_fec!G138/0.086*1000000/RES_hhdet_in_new!G136)</f>
        <v>0</v>
      </c>
      <c r="H138" s="156">
        <f>IF(RES_hhdet_in_fec!H138=0,0,RES_hhdet_in_fec!H138/0.086*1000000/RES_hhdet_in_new!H136)</f>
        <v>0</v>
      </c>
      <c r="I138" s="156">
        <f>IF(RES_hhdet_in_fec!I138=0,0,RES_hhdet_in_fec!I138/0.086*1000000/RES_hhdet_in_new!I136)</f>
        <v>0</v>
      </c>
      <c r="J138" s="156">
        <f>IF(RES_hhdet_in_fec!J138=0,0,RES_hhdet_in_fec!J138/0.086*1000000/RES_hhdet_in_new!J136)</f>
        <v>0</v>
      </c>
      <c r="K138" s="156">
        <f>IF(RES_hhdet_in_fec!K138=0,0,RES_hhdet_in_fec!K138/0.086*1000000/RES_hhdet_in_new!K136)</f>
        <v>0</v>
      </c>
      <c r="L138" s="156">
        <f>IF(RES_hhdet_in_fec!L138=0,0,RES_hhdet_in_fec!L138/0.086*1000000/RES_hhdet_in_new!L136)</f>
        <v>0</v>
      </c>
      <c r="M138" s="156">
        <f>IF(RES_hhdet_in_fec!M138=0,0,RES_hhdet_in_fec!M138/0.086*1000000/RES_hhdet_in_new!M136)</f>
        <v>0</v>
      </c>
      <c r="N138" s="156">
        <f>IF(RES_hhdet_in_fec!N138=0,0,RES_hhdet_in_fec!N138/0.086*1000000/RES_hhdet_in_new!N136)</f>
        <v>0</v>
      </c>
      <c r="O138" s="156">
        <f>IF(RES_hhdet_in_fec!O138=0,0,RES_hhdet_in_fec!O138/0.086*1000000/RES_hhdet_in_new!O136)</f>
        <v>0</v>
      </c>
      <c r="P138" s="156">
        <f>IF(RES_hhdet_in_fec!P138=0,0,RES_hhdet_in_fec!P138/0.086*1000000/RES_hhdet_in_new!P136)</f>
        <v>0</v>
      </c>
      <c r="Q138" s="156">
        <f>IF(RES_hhdet_in_fec!Q138=0,0,RES_hhdet_in_fec!Q138/0.086*1000000/RES_hhdet_in_new!Q136)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1249.6849018372548</v>
      </c>
      <c r="D139" s="157">
        <f>IF(SUM(RES_hhdet_in_fec!D140:D141)=0,0,SUM(RES_hhdet_in_fec!D140:D141)/0.086*1000000/SUM(RES_hhdet_in_new!D140:D141))</f>
        <v>1205.1972342947245</v>
      </c>
      <c r="E139" s="157">
        <f>IF(SUM(RES_hhdet_in_fec!E140:E141)=0,0,SUM(RES_hhdet_in_fec!E140:E141)/0.086*1000000/SUM(RES_hhdet_in_new!E140:E141))</f>
        <v>1196.3313088071152</v>
      </c>
      <c r="F139" s="157">
        <f>IF(SUM(RES_hhdet_in_fec!F140:F141)=0,0,SUM(RES_hhdet_in_fec!F140:F141)/0.086*1000000/SUM(RES_hhdet_in_new!F140:F141))</f>
        <v>1188.5215334244274</v>
      </c>
      <c r="G139" s="157">
        <f>IF(SUM(RES_hhdet_in_fec!G140:G141)=0,0,SUM(RES_hhdet_in_fec!G140:G141)/0.086*1000000/SUM(RES_hhdet_in_new!G140:G141))</f>
        <v>1182.7143229246276</v>
      </c>
      <c r="H139" s="157">
        <f>IF(SUM(RES_hhdet_in_fec!H140:H141)=0,0,SUM(RES_hhdet_in_fec!H140:H141)/0.086*1000000/SUM(RES_hhdet_in_new!H140:H141))</f>
        <v>1197.4580441374217</v>
      </c>
      <c r="I139" s="157">
        <f>IF(SUM(RES_hhdet_in_fec!I140:I141)=0,0,SUM(RES_hhdet_in_fec!I140:I141)/0.086*1000000/SUM(RES_hhdet_in_new!I140:I141))</f>
        <v>0</v>
      </c>
      <c r="J139" s="157">
        <f>IF(SUM(RES_hhdet_in_fec!J140:J141)=0,0,SUM(RES_hhdet_in_fec!J140:J141)/0.086*1000000/SUM(RES_hhdet_in_new!J140:J141))</f>
        <v>1214.7416489539521</v>
      </c>
      <c r="K139" s="157">
        <f>IF(SUM(RES_hhdet_in_fec!K140:K141)=0,0,SUM(RES_hhdet_in_fec!K140:K141)/0.086*1000000/SUM(RES_hhdet_in_new!K140:K141))</f>
        <v>1204.0761143304464</v>
      </c>
      <c r="L139" s="157">
        <f>IF(SUM(RES_hhdet_in_fec!L140:L141)=0,0,SUM(RES_hhdet_in_fec!L140:L141)/0.086*1000000/SUM(RES_hhdet_in_new!L140:L141))</f>
        <v>1241.7338536176253</v>
      </c>
      <c r="M139" s="157">
        <f>IF(SUM(RES_hhdet_in_fec!M140:M141)=0,0,SUM(RES_hhdet_in_fec!M140:M141)/0.086*1000000/SUM(RES_hhdet_in_new!M140:M141))</f>
        <v>1178.1508961767863</v>
      </c>
      <c r="N139" s="157">
        <f>IF(SUM(RES_hhdet_in_fec!N140:N141)=0,0,SUM(RES_hhdet_in_fec!N140:N141)/0.086*1000000/SUM(RES_hhdet_in_new!N140:N141))</f>
        <v>1183.088950209248</v>
      </c>
      <c r="O139" s="157">
        <f>IF(SUM(RES_hhdet_in_fec!O140:O141)=0,0,SUM(RES_hhdet_in_fec!O140:O141)/0.086*1000000/SUM(RES_hhdet_in_new!O140:O141))</f>
        <v>1168.4482556502896</v>
      </c>
      <c r="P139" s="157">
        <f>IF(SUM(RES_hhdet_in_fec!P140:P141)=0,0,SUM(RES_hhdet_in_fec!P140:P141)/0.086*1000000/SUM(RES_hhdet_in_new!P140:P141))</f>
        <v>1100.4302708256259</v>
      </c>
      <c r="Q139" s="157">
        <f>IF(SUM(RES_hhdet_in_fec!Q140:Q141)=0,0,SUM(RES_hhdet_in_fec!Q140:Q141)/0.086*1000000/SUM(RES_hhdet_in_new!Q140:Q141))</f>
        <v>1130.0440922976188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0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0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0</v>
      </c>
      <c r="P140" s="156">
        <f>IF(RES_hhdet_in_fec!P140=0,0,RES_hhdet_in_fec!P140/0.086*1000000/RES_hhdet_in_new!P140)</f>
        <v>0</v>
      </c>
      <c r="Q140" s="156">
        <f>IF(RES_hhdet_in_fec!Q140=0,0,RES_hhdet_in_fec!Q140/0.086*1000000/RES_hhdet_in_new!Q140)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1249.6849018372548</v>
      </c>
      <c r="D141" s="57">
        <f>IF(RES_hhdet_in_fec!D141=0,0,RES_hhdet_in_fec!D141/0.086*1000000/RES_hhdet_in_new!D141)</f>
        <v>1205.1972342947245</v>
      </c>
      <c r="E141" s="57">
        <f>IF(RES_hhdet_in_fec!E141=0,0,RES_hhdet_in_fec!E141/0.086*1000000/RES_hhdet_in_new!E141)</f>
        <v>1196.3313088071152</v>
      </c>
      <c r="F141" s="57">
        <f>IF(RES_hhdet_in_fec!F141=0,0,RES_hhdet_in_fec!F141/0.086*1000000/RES_hhdet_in_new!F141)</f>
        <v>1188.5215334244274</v>
      </c>
      <c r="G141" s="57">
        <f>IF(RES_hhdet_in_fec!G141=0,0,RES_hhdet_in_fec!G141/0.086*1000000/RES_hhdet_in_new!G141)</f>
        <v>1182.7143229246276</v>
      </c>
      <c r="H141" s="57">
        <f>IF(RES_hhdet_in_fec!H141=0,0,RES_hhdet_in_fec!H141/0.086*1000000/RES_hhdet_in_new!H141)</f>
        <v>1197.4580441374217</v>
      </c>
      <c r="I141" s="57">
        <f>IF(RES_hhdet_in_fec!I141=0,0,RES_hhdet_in_fec!I141/0.086*1000000/RES_hhdet_in_new!I141)</f>
        <v>0</v>
      </c>
      <c r="J141" s="57">
        <f>IF(RES_hhdet_in_fec!J141=0,0,RES_hhdet_in_fec!J141/0.086*1000000/RES_hhdet_in_new!J141)</f>
        <v>1214.7416489539521</v>
      </c>
      <c r="K141" s="57">
        <f>IF(RES_hhdet_in_fec!K141=0,0,RES_hhdet_in_fec!K141/0.086*1000000/RES_hhdet_in_new!K141)</f>
        <v>1204.0761143304464</v>
      </c>
      <c r="L141" s="57">
        <f>IF(RES_hhdet_in_fec!L141=0,0,RES_hhdet_in_fec!L141/0.086*1000000/RES_hhdet_in_new!L141)</f>
        <v>1241.7338536176253</v>
      </c>
      <c r="M141" s="57">
        <f>IF(RES_hhdet_in_fec!M141=0,0,RES_hhdet_in_fec!M141/0.086*1000000/RES_hhdet_in_new!M141)</f>
        <v>1178.1508961767863</v>
      </c>
      <c r="N141" s="57">
        <f>IF(RES_hhdet_in_fec!N141=0,0,RES_hhdet_in_fec!N141/0.086*1000000/RES_hhdet_in_new!N141)</f>
        <v>1183.088950209248</v>
      </c>
      <c r="O141" s="57">
        <f>IF(RES_hhdet_in_fec!O141=0,0,RES_hhdet_in_fec!O141/0.086*1000000/RES_hhdet_in_new!O141)</f>
        <v>1168.4482556502896</v>
      </c>
      <c r="P141" s="57">
        <f>IF(RES_hhdet_in_fec!P141=0,0,RES_hhdet_in_fec!P141/0.086*1000000/RES_hhdet_in_new!P141)</f>
        <v>1100.4302708256259</v>
      </c>
      <c r="Q141" s="57">
        <f>IF(RES_hhdet_in_fec!Q141=0,0,RES_hhdet_in_fec!Q141/0.086*1000000/RES_hhdet_in_new!Q141)</f>
        <v>1130.0440922976188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0</v>
      </c>
      <c r="D145" s="156">
        <f>IF(RES_hhdet_in_fec!D145=0,0,RES_hhdet_in_fec!D145/0.086*1000000/RES_hhdet_in_new!D145)</f>
        <v>0</v>
      </c>
      <c r="E145" s="156">
        <f>IF(RES_hhdet_in_fec!E145=0,0,RES_hhdet_in_fec!E145/0.086*1000000/RES_hhdet_in_new!E145)</f>
        <v>0</v>
      </c>
      <c r="F145" s="156">
        <f>IF(RES_hhdet_in_fec!F145=0,0,RES_hhdet_in_fec!F145/0.086*1000000/RES_hhdet_in_new!F145)</f>
        <v>0</v>
      </c>
      <c r="G145" s="156">
        <f>IF(RES_hhdet_in_fec!G145=0,0,RES_hhdet_in_fec!G145/0.086*1000000/RES_hhdet_in_new!G145)</f>
        <v>0</v>
      </c>
      <c r="H145" s="156">
        <f>IF(RES_hhdet_in_fec!H145=0,0,RES_hhdet_in_fec!H145/0.086*1000000/RES_hhdet_in_new!H145)</f>
        <v>0</v>
      </c>
      <c r="I145" s="156">
        <f>IF(RES_hhdet_in_fec!I145=0,0,RES_hhdet_in_fec!I145/0.086*1000000/RES_hhdet_in_new!I145)</f>
        <v>0</v>
      </c>
      <c r="J145" s="156">
        <f>IF(RES_hhdet_in_fec!J145=0,0,RES_hhdet_in_fec!J145/0.086*1000000/RES_hhdet_in_new!J145)</f>
        <v>0</v>
      </c>
      <c r="K145" s="156">
        <f>IF(RES_hhdet_in_fec!K145=0,0,RES_hhdet_in_fec!K145/0.086*1000000/RES_hhdet_in_new!K145)</f>
        <v>0</v>
      </c>
      <c r="L145" s="156">
        <f>IF(RES_hhdet_in_fec!L145=0,0,RES_hhdet_in_fec!L145/0.086*1000000/RES_hhdet_in_new!L145)</f>
        <v>0</v>
      </c>
      <c r="M145" s="156">
        <f>IF(RES_hhdet_in_fec!M145=0,0,RES_hhdet_in_fec!M145/0.086*1000000/RES_hhdet_in_new!M145)</f>
        <v>0</v>
      </c>
      <c r="N145" s="156">
        <f>IF(RES_hhdet_in_fec!N145=0,0,RES_hhdet_in_fec!N145/0.086*1000000/RES_hhdet_in_new!N145)</f>
        <v>0</v>
      </c>
      <c r="O145" s="156">
        <f>IF(RES_hhdet_in_fec!O145=0,0,RES_hhdet_in_fec!O145/0.086*1000000/RES_hhdet_in_new!O145)</f>
        <v>0</v>
      </c>
      <c r="P145" s="156">
        <f>IF(RES_hhdet_in_fec!P145=0,0,RES_hhdet_in_fec!P145/0.086*1000000/RES_hhdet_in_new!P145)</f>
        <v>0</v>
      </c>
      <c r="Q145" s="156">
        <f>IF(RES_hhdet_in_fec!Q145=0,0,RES_hhdet_in_fec!Q145/0.086*1000000/RES_hhdet_in_new!Q145)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0</v>
      </c>
      <c r="D147" s="156">
        <f>IF(RES_hhdet_in_fec!D147=0,0,RES_hhdet_in_fec!D147/0.086*1000000/RES_hhdet_in_new!D147)</f>
        <v>0</v>
      </c>
      <c r="E147" s="156">
        <f>IF(RES_hhdet_in_fec!E147=0,0,RES_hhdet_in_fec!E147/0.086*1000000/RES_hhdet_in_new!E147)</f>
        <v>0</v>
      </c>
      <c r="F147" s="156">
        <f>IF(RES_hhdet_in_fec!F147=0,0,RES_hhdet_in_fec!F147/0.086*1000000/RES_hhdet_in_new!F147)</f>
        <v>0</v>
      </c>
      <c r="G147" s="156">
        <f>IF(RES_hhdet_in_fec!G147=0,0,RES_hhdet_in_fec!G147/0.086*1000000/RES_hhdet_in_new!G147)</f>
        <v>0</v>
      </c>
      <c r="H147" s="156">
        <f>IF(RES_hhdet_in_fec!H147=0,0,RES_hhdet_in_fec!H147/0.086*1000000/RES_hhdet_in_new!H147)</f>
        <v>0</v>
      </c>
      <c r="I147" s="156">
        <f>IF(RES_hhdet_in_fec!I147=0,0,RES_hhdet_in_fec!I147/0.086*1000000/RES_hhdet_in_new!I147)</f>
        <v>0</v>
      </c>
      <c r="J147" s="156">
        <f>IF(RES_hhdet_in_fec!J147=0,0,RES_hhdet_in_fec!J147/0.086*1000000/RES_hhdet_in_new!J147)</f>
        <v>0</v>
      </c>
      <c r="K147" s="156">
        <f>IF(RES_hhdet_in_fec!K147=0,0,RES_hhdet_in_fec!K147/0.086*1000000/RES_hhdet_in_new!K147)</f>
        <v>0</v>
      </c>
      <c r="L147" s="156">
        <f>IF(RES_hhdet_in_fec!L147=0,0,RES_hhdet_in_fec!L147/0.086*1000000/RES_hhdet_in_new!L147)</f>
        <v>0</v>
      </c>
      <c r="M147" s="156">
        <f>IF(RES_hhdet_in_fec!M147=0,0,RES_hhdet_in_fec!M147/0.086*1000000/RES_hhdet_in_new!M147)</f>
        <v>0</v>
      </c>
      <c r="N147" s="156">
        <f>IF(RES_hhdet_in_fec!N147=0,0,RES_hhdet_in_fec!N147/0.086*1000000/RES_hhdet_in_new!N147)</f>
        <v>0</v>
      </c>
      <c r="O147" s="156">
        <f>IF(RES_hhdet_in_fec!O147=0,0,RES_hhdet_in_fec!O147/0.086*1000000/RES_hhdet_in_new!O147)</f>
        <v>0</v>
      </c>
      <c r="P147" s="156">
        <f>IF(RES_hhdet_in_fec!P147=0,0,RES_hhdet_in_fec!P147/0.086*1000000/RES_hhdet_in_new!P147)</f>
        <v>0</v>
      </c>
      <c r="Q147" s="156">
        <f>IF(RES_hhdet_in_fec!Q147=0,0,RES_hhdet_in_fec!Q147/0.086*1000000/RES_hhdet_in_new!Q147)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0</v>
      </c>
      <c r="D148" s="157">
        <f>IF(SUM(RES_hhdet_in_fec!D149:D150,RES_hhdet_in_fec!D153:D154)=0,0,SUM(RES_hhdet_in_fec!D149:D150,RES_hhdet_in_fec!D153:D154)/0.086*1000000/SUM(RES_hhdet_in_new!D149:D150,RES_hhdet_in_new!D153:D154))</f>
        <v>0</v>
      </c>
      <c r="E148" s="157">
        <f>IF(SUM(RES_hhdet_in_fec!E149:E150,RES_hhdet_in_fec!E153:E154)=0,0,SUM(RES_hhdet_in_fec!E149:E150,RES_hhdet_in_fec!E153:E154)/0.086*1000000/SUM(RES_hhdet_in_new!E149:E150,RES_hhdet_in_new!E153:E154))</f>
        <v>0</v>
      </c>
      <c r="F148" s="157">
        <f>IF(SUM(RES_hhdet_in_fec!F149:F150,RES_hhdet_in_fec!F153:F154)=0,0,SUM(RES_hhdet_in_fec!F149:F150,RES_hhdet_in_fec!F153:F154)/0.086*1000000/SUM(RES_hhdet_in_new!F149:F150,RES_hhdet_in_new!F153:F154))</f>
        <v>0</v>
      </c>
      <c r="G148" s="157">
        <f>IF(SUM(RES_hhdet_in_fec!G149:G150,RES_hhdet_in_fec!G153:G154)=0,0,SUM(RES_hhdet_in_fec!G149:G150,RES_hhdet_in_fec!G153:G154)/0.086*1000000/SUM(RES_hhdet_in_new!G149:G150,RES_hhdet_in_new!G153:G154))</f>
        <v>0</v>
      </c>
      <c r="H148" s="157">
        <f>IF(SUM(RES_hhdet_in_fec!H149:H150,RES_hhdet_in_fec!H153:H154)=0,0,SUM(RES_hhdet_in_fec!H149:H150,RES_hhdet_in_fec!H153:H154)/0.086*1000000/SUM(RES_hhdet_in_new!H149:H150,RES_hhdet_in_new!H153:H154))</f>
        <v>0</v>
      </c>
      <c r="I148" s="157">
        <f>IF(SUM(RES_hhdet_in_fec!I149:I150,RES_hhdet_in_fec!I153:I154)=0,0,SUM(RES_hhdet_in_fec!I149:I150,RES_hhdet_in_fec!I153:I154)/0.086*1000000/SUM(RES_hhdet_in_new!I149:I150,RES_hhdet_in_new!I153:I154))</f>
        <v>0</v>
      </c>
      <c r="J148" s="157">
        <f>IF(SUM(RES_hhdet_in_fec!J149:J150,RES_hhdet_in_fec!J153:J154)=0,0,SUM(RES_hhdet_in_fec!J149:J150,RES_hhdet_in_fec!J153:J154)/0.086*1000000/SUM(RES_hhdet_in_new!J149:J150,RES_hhdet_in_new!J153:J154))</f>
        <v>0</v>
      </c>
      <c r="K148" s="157">
        <f>IF(SUM(RES_hhdet_in_fec!K149:K150,RES_hhdet_in_fec!K153:K154)=0,0,SUM(RES_hhdet_in_fec!K149:K150,RES_hhdet_in_fec!K153:K154)/0.086*1000000/SUM(RES_hhdet_in_new!K149:K150,RES_hhdet_in_new!K153:K154))</f>
        <v>0</v>
      </c>
      <c r="L148" s="157">
        <f>IF(SUM(RES_hhdet_in_fec!L149:L150,RES_hhdet_in_fec!L153:L154)=0,0,SUM(RES_hhdet_in_fec!L149:L150,RES_hhdet_in_fec!L153:L154)/0.086*1000000/SUM(RES_hhdet_in_new!L149:L150,RES_hhdet_in_new!L153:L154))</f>
        <v>0</v>
      </c>
      <c r="M148" s="157">
        <f>IF(SUM(RES_hhdet_in_fec!M149:M150,RES_hhdet_in_fec!M153:M154)=0,0,SUM(RES_hhdet_in_fec!M149:M150,RES_hhdet_in_fec!M153:M154)/0.086*1000000/SUM(RES_hhdet_in_new!M149:M150,RES_hhdet_in_new!M153:M154))</f>
        <v>0</v>
      </c>
      <c r="N148" s="157">
        <f>IF(SUM(RES_hhdet_in_fec!N149:N150,RES_hhdet_in_fec!N153:N154)=0,0,SUM(RES_hhdet_in_fec!N149:N150,RES_hhdet_in_fec!N153:N154)/0.086*1000000/SUM(RES_hhdet_in_new!N149:N150,RES_hhdet_in_new!N153:N154))</f>
        <v>0</v>
      </c>
      <c r="O148" s="157">
        <f>IF(SUM(RES_hhdet_in_fec!O149:O150,RES_hhdet_in_fec!O153:O154)=0,0,SUM(RES_hhdet_in_fec!O149:O150,RES_hhdet_in_fec!O153:O154)/0.086*1000000/SUM(RES_hhdet_in_new!O149:O150,RES_hhdet_in_new!O153:O154))</f>
        <v>0</v>
      </c>
      <c r="P148" s="157">
        <f>IF(SUM(RES_hhdet_in_fec!P149:P150,RES_hhdet_in_fec!P153:P154)=0,0,SUM(RES_hhdet_in_fec!P149:P150,RES_hhdet_in_fec!P153:P154)/0.086*1000000/SUM(RES_hhdet_in_new!P149:P150,RES_hhdet_in_new!P153:P154))</f>
        <v>0</v>
      </c>
      <c r="Q148" s="157">
        <f>IF(SUM(RES_hhdet_in_fec!Q149:Q150,RES_hhdet_in_fec!Q153:Q154)=0,0,SUM(RES_hhdet_in_fec!Q149:Q150,RES_hhdet_in_fec!Q153:Q154)/0.086*1000000/SUM(RES_hhdet_in_new!Q149:Q150,RES_hhdet_in_new!Q153:Q154))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0</v>
      </c>
      <c r="D153" s="162">
        <f>IF(RES_hhdet_in_fec!D153=0,0,RES_hhdet_in_fec!D153/0.086*1000000/RES_hhdet_in_new!D153)</f>
        <v>0</v>
      </c>
      <c r="E153" s="162">
        <f>IF(RES_hhdet_in_fec!E153=0,0,RES_hhdet_in_fec!E153/0.086*1000000/RES_hhdet_in_new!E153)</f>
        <v>0</v>
      </c>
      <c r="F153" s="162">
        <f>IF(RES_hhdet_in_fec!F153=0,0,RES_hhdet_in_fec!F153/0.086*1000000/RES_hhdet_in_new!F153)</f>
        <v>0</v>
      </c>
      <c r="G153" s="162">
        <f>IF(RES_hhdet_in_fec!G153=0,0,RES_hhdet_in_fec!G153/0.086*1000000/RES_hhdet_in_new!G153)</f>
        <v>0</v>
      </c>
      <c r="H153" s="162">
        <f>IF(RES_hhdet_in_fec!H153=0,0,RES_hhdet_in_fec!H153/0.086*1000000/RES_hhdet_in_new!H153)</f>
        <v>0</v>
      </c>
      <c r="I153" s="162">
        <f>IF(RES_hhdet_in_fec!I153=0,0,RES_hhdet_in_fec!I153/0.086*1000000/RES_hhdet_in_new!I153)</f>
        <v>0</v>
      </c>
      <c r="J153" s="162">
        <f>IF(RES_hhdet_in_fec!J153=0,0,RES_hhdet_in_fec!J153/0.086*1000000/RES_hhdet_in_new!J153)</f>
        <v>0</v>
      </c>
      <c r="K153" s="162">
        <f>IF(RES_hhdet_in_fec!K153=0,0,RES_hhdet_in_fec!K153/0.086*1000000/RES_hhdet_in_new!K153)</f>
        <v>0</v>
      </c>
      <c r="L153" s="162">
        <f>IF(RES_hhdet_in_fec!L153=0,0,RES_hhdet_in_fec!L153/0.086*1000000/RES_hhdet_in_new!L153)</f>
        <v>0</v>
      </c>
      <c r="M153" s="162">
        <f>IF(RES_hhdet_in_fec!M153=0,0,RES_hhdet_in_fec!M153/0.086*1000000/RES_hhdet_in_new!M153)</f>
        <v>0</v>
      </c>
      <c r="N153" s="162">
        <f>IF(RES_hhdet_in_fec!N153=0,0,RES_hhdet_in_fec!N153/0.086*1000000/RES_hhdet_in_new!N153)</f>
        <v>0</v>
      </c>
      <c r="O153" s="162">
        <f>IF(RES_hhdet_in_fec!O153=0,0,RES_hhdet_in_fec!O153/0.086*1000000/RES_hhdet_in_new!O153)</f>
        <v>0</v>
      </c>
      <c r="P153" s="162">
        <f>IF(RES_hhdet_in_fec!P153=0,0,RES_hhdet_in_fec!P153/0.086*1000000/RES_hhdet_in_new!P153)</f>
        <v>0</v>
      </c>
      <c r="Q153" s="162">
        <f>IF(RES_hhdet_in_fec!Q153=0,0,RES_hhdet_in_fec!Q153/0.086*1000000/RES_hhdet_in_new!Q153)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0</v>
      </c>
      <c r="D154" s="160">
        <f>IF(RES_hhdet_in_fec!D154=0,0,RES_hhdet_in_fec!D154/0.086*1000000/RES_hhdet_in_new!D154)</f>
        <v>0</v>
      </c>
      <c r="E154" s="160">
        <f>IF(RES_hhdet_in_fec!E154=0,0,RES_hhdet_in_fec!E154/0.086*1000000/RES_hhdet_in_new!E154)</f>
        <v>0</v>
      </c>
      <c r="F154" s="160">
        <f>IF(RES_hhdet_in_fec!F154=0,0,RES_hhdet_in_fec!F154/0.086*1000000/RES_hhdet_in_new!F154)</f>
        <v>0</v>
      </c>
      <c r="G154" s="160">
        <f>IF(RES_hhdet_in_fec!G154=0,0,RES_hhdet_in_fec!G154/0.086*1000000/RES_hhdet_in_new!G154)</f>
        <v>0</v>
      </c>
      <c r="H154" s="160">
        <f>IF(RES_hhdet_in_fec!H154=0,0,RES_hhdet_in_fec!H154/0.086*1000000/RES_hhdet_in_new!H154)</f>
        <v>0</v>
      </c>
      <c r="I154" s="160">
        <f>IF(RES_hhdet_in_fec!I154=0,0,RES_hhdet_in_fec!I154/0.086*1000000/RES_hhdet_in_new!I154)</f>
        <v>0</v>
      </c>
      <c r="J154" s="160">
        <f>IF(RES_hhdet_in_fec!J154=0,0,RES_hhdet_in_fec!J154/0.086*1000000/RES_hhdet_in_new!J154)</f>
        <v>0</v>
      </c>
      <c r="K154" s="160">
        <f>IF(RES_hhdet_in_fec!K154=0,0,RES_hhdet_in_fec!K154/0.086*1000000/RES_hhdet_in_new!K154)</f>
        <v>0</v>
      </c>
      <c r="L154" s="160">
        <f>IF(RES_hhdet_in_fec!L154=0,0,RES_hhdet_in_fec!L154/0.086*1000000/RES_hhdet_in_new!L154)</f>
        <v>0</v>
      </c>
      <c r="M154" s="160">
        <f>IF(RES_hhdet_in_fec!M154=0,0,RES_hhdet_in_fec!M154/0.086*1000000/RES_hhdet_in_new!M154)</f>
        <v>0</v>
      </c>
      <c r="N154" s="160">
        <f>IF(RES_hhdet_in_fec!N154=0,0,RES_hhdet_in_fec!N154/0.086*1000000/RES_hhdet_in_new!N154)</f>
        <v>0</v>
      </c>
      <c r="O154" s="160">
        <f>IF(RES_hhdet_in_fec!O154=0,0,RES_hhdet_in_fec!O154/0.086*1000000/RES_hhdet_in_new!O154)</f>
        <v>0</v>
      </c>
      <c r="P154" s="160">
        <f>IF(RES_hhdet_in_fec!P154=0,0,RES_hhdet_in_fec!P154/0.086*1000000/RES_hhdet_in_new!P154)</f>
        <v>0</v>
      </c>
      <c r="Q154" s="160">
        <f>IF(RES_hhdet_in_fec!Q154=0,0,RES_hhdet_in_fec!Q154/0.086*1000000/RES_hhdet_in_new!Q154)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0</v>
      </c>
      <c r="D155" s="156">
        <f>IF(RES_hhdet_in_fec!D155=0,0,RES_hhdet_in_fec!D155/0.086*1000000/RES_hhdet_in_new!D154)</f>
        <v>0</v>
      </c>
      <c r="E155" s="156">
        <f>IF(RES_hhdet_in_fec!E155=0,0,RES_hhdet_in_fec!E155/0.086*1000000/RES_hhdet_in_new!E154)</f>
        <v>0</v>
      </c>
      <c r="F155" s="156">
        <f>IF(RES_hhdet_in_fec!F155=0,0,RES_hhdet_in_fec!F155/0.086*1000000/RES_hhdet_in_new!F154)</f>
        <v>0</v>
      </c>
      <c r="G155" s="156">
        <f>IF(RES_hhdet_in_fec!G155=0,0,RES_hhdet_in_fec!G155/0.086*1000000/RES_hhdet_in_new!G154)</f>
        <v>0</v>
      </c>
      <c r="H155" s="156">
        <f>IF(RES_hhdet_in_fec!H155=0,0,RES_hhdet_in_fec!H155/0.086*1000000/RES_hhdet_in_new!H154)</f>
        <v>0</v>
      </c>
      <c r="I155" s="156">
        <f>IF(RES_hhdet_in_fec!I155=0,0,RES_hhdet_in_fec!I155/0.086*1000000/RES_hhdet_in_new!I154)</f>
        <v>0</v>
      </c>
      <c r="J155" s="156">
        <f>IF(RES_hhdet_in_fec!J155=0,0,RES_hhdet_in_fec!J155/0.086*1000000/RES_hhdet_in_new!J154)</f>
        <v>0</v>
      </c>
      <c r="K155" s="156">
        <f>IF(RES_hhdet_in_fec!K155=0,0,RES_hhdet_in_fec!K155/0.086*1000000/RES_hhdet_in_new!K154)</f>
        <v>0</v>
      </c>
      <c r="L155" s="156">
        <f>IF(RES_hhdet_in_fec!L155=0,0,RES_hhdet_in_fec!L155/0.086*1000000/RES_hhdet_in_new!L154)</f>
        <v>0</v>
      </c>
      <c r="M155" s="156">
        <f>IF(RES_hhdet_in_fec!M155=0,0,RES_hhdet_in_fec!M155/0.086*1000000/RES_hhdet_in_new!M154)</f>
        <v>0</v>
      </c>
      <c r="N155" s="156">
        <f>IF(RES_hhdet_in_fec!N155=0,0,RES_hhdet_in_fec!N155/0.086*1000000/RES_hhdet_in_new!N154)</f>
        <v>0</v>
      </c>
      <c r="O155" s="156">
        <f>IF(RES_hhdet_in_fec!O155=0,0,RES_hhdet_in_fec!O155/0.086*1000000/RES_hhdet_in_new!O154)</f>
        <v>0</v>
      </c>
      <c r="P155" s="156">
        <f>IF(RES_hhdet_in_fec!P155=0,0,RES_hhdet_in_fec!P155/0.086*1000000/RES_hhdet_in_new!P154)</f>
        <v>0</v>
      </c>
      <c r="Q155" s="156">
        <f>IF(RES_hhdet_in_fec!Q155=0,0,RES_hhdet_in_fec!Q155/0.086*1000000/RES_hhdet_in_new!Q154)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0</v>
      </c>
      <c r="D156" s="156">
        <f>IF(RES_hhdet_in_fec!D156=0,0,RES_hhdet_in_fec!D156/0.086*1000000/RES_hhdet_in_new!D154)</f>
        <v>0</v>
      </c>
      <c r="E156" s="156">
        <f>IF(RES_hhdet_in_fec!E156=0,0,RES_hhdet_in_fec!E156/0.086*1000000/RES_hhdet_in_new!E154)</f>
        <v>0</v>
      </c>
      <c r="F156" s="156">
        <f>IF(RES_hhdet_in_fec!F156=0,0,RES_hhdet_in_fec!F156/0.086*1000000/RES_hhdet_in_new!F154)</f>
        <v>0</v>
      </c>
      <c r="G156" s="156">
        <f>IF(RES_hhdet_in_fec!G156=0,0,RES_hhdet_in_fec!G156/0.086*1000000/RES_hhdet_in_new!G154)</f>
        <v>0</v>
      </c>
      <c r="H156" s="156">
        <f>IF(RES_hhdet_in_fec!H156=0,0,RES_hhdet_in_fec!H156/0.086*1000000/RES_hhdet_in_new!H154)</f>
        <v>0</v>
      </c>
      <c r="I156" s="156">
        <f>IF(RES_hhdet_in_fec!I156=0,0,RES_hhdet_in_fec!I156/0.086*1000000/RES_hhdet_in_new!I154)</f>
        <v>0</v>
      </c>
      <c r="J156" s="156">
        <f>IF(RES_hhdet_in_fec!J156=0,0,RES_hhdet_in_fec!J156/0.086*1000000/RES_hhdet_in_new!J154)</f>
        <v>0</v>
      </c>
      <c r="K156" s="156">
        <f>IF(RES_hhdet_in_fec!K156=0,0,RES_hhdet_in_fec!K156/0.086*1000000/RES_hhdet_in_new!K154)</f>
        <v>0</v>
      </c>
      <c r="L156" s="156">
        <f>IF(RES_hhdet_in_fec!L156=0,0,RES_hhdet_in_fec!L156/0.086*1000000/RES_hhdet_in_new!L154)</f>
        <v>0</v>
      </c>
      <c r="M156" s="156">
        <f>IF(RES_hhdet_in_fec!M156=0,0,RES_hhdet_in_fec!M156/0.086*1000000/RES_hhdet_in_new!M154)</f>
        <v>0</v>
      </c>
      <c r="N156" s="156">
        <f>IF(RES_hhdet_in_fec!N156=0,0,RES_hhdet_in_fec!N156/0.086*1000000/RES_hhdet_in_new!N154)</f>
        <v>0</v>
      </c>
      <c r="O156" s="156">
        <f>IF(RES_hhdet_in_fec!O156=0,0,RES_hhdet_in_fec!O156/0.086*1000000/RES_hhdet_in_new!O154)</f>
        <v>0</v>
      </c>
      <c r="P156" s="156">
        <f>IF(RES_hhdet_in_fec!P156=0,0,RES_hhdet_in_fec!P156/0.086*1000000/RES_hhdet_in_new!P154)</f>
        <v>0</v>
      </c>
      <c r="Q156" s="156">
        <f>IF(RES_hhdet_in_fec!Q156=0,0,RES_hhdet_in_fec!Q156/0.086*1000000/RES_hhdet_in_new!Q154)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0</v>
      </c>
      <c r="D157" s="157">
        <f>IF(SUM(RES_hhdet_in_fec!D158:D159)=0,0,SUM(RES_hhdet_in_fec!D158:D159)/0.086*1000000/SUM(RES_hhdet_in_new!D158:D159))</f>
        <v>0</v>
      </c>
      <c r="E157" s="157">
        <f>IF(SUM(RES_hhdet_in_fec!E158:E159)=0,0,SUM(RES_hhdet_in_fec!E158:E159)/0.086*1000000/SUM(RES_hhdet_in_new!E158:E159))</f>
        <v>0</v>
      </c>
      <c r="F157" s="157">
        <f>IF(SUM(RES_hhdet_in_fec!F158:F159)=0,0,SUM(RES_hhdet_in_fec!F158:F159)/0.086*1000000/SUM(RES_hhdet_in_new!F158:F159))</f>
        <v>0</v>
      </c>
      <c r="G157" s="157">
        <f>IF(SUM(RES_hhdet_in_fec!G158:G159)=0,0,SUM(RES_hhdet_in_fec!G158:G159)/0.086*1000000/SUM(RES_hhdet_in_new!G158:G159))</f>
        <v>0</v>
      </c>
      <c r="H157" s="157">
        <f>IF(SUM(RES_hhdet_in_fec!H158:H159)=0,0,SUM(RES_hhdet_in_fec!H158:H159)/0.086*1000000/SUM(RES_hhdet_in_new!H158:H159))</f>
        <v>0</v>
      </c>
      <c r="I157" s="157">
        <f>IF(SUM(RES_hhdet_in_fec!I158:I159)=0,0,SUM(RES_hhdet_in_fec!I158:I159)/0.086*1000000/SUM(RES_hhdet_in_new!I158:I159))</f>
        <v>0</v>
      </c>
      <c r="J157" s="157">
        <f>IF(SUM(RES_hhdet_in_fec!J158:J159)=0,0,SUM(RES_hhdet_in_fec!J158:J159)/0.086*1000000/SUM(RES_hhdet_in_new!J158:J159))</f>
        <v>0</v>
      </c>
      <c r="K157" s="157">
        <f>IF(SUM(RES_hhdet_in_fec!K158:K159)=0,0,SUM(RES_hhdet_in_fec!K158:K159)/0.086*1000000/SUM(RES_hhdet_in_new!K158:K159))</f>
        <v>0</v>
      </c>
      <c r="L157" s="157">
        <f>IF(SUM(RES_hhdet_in_fec!L158:L159)=0,0,SUM(RES_hhdet_in_fec!L158:L159)/0.086*1000000/SUM(RES_hhdet_in_new!L158:L159))</f>
        <v>0</v>
      </c>
      <c r="M157" s="157">
        <f>IF(SUM(RES_hhdet_in_fec!M158:M159)=0,0,SUM(RES_hhdet_in_fec!M158:M159)/0.086*1000000/SUM(RES_hhdet_in_new!M158:M159))</f>
        <v>0</v>
      </c>
      <c r="N157" s="157">
        <f>IF(SUM(RES_hhdet_in_fec!N158:N159)=0,0,SUM(RES_hhdet_in_fec!N158:N159)/0.086*1000000/SUM(RES_hhdet_in_new!N158:N159))</f>
        <v>0</v>
      </c>
      <c r="O157" s="157">
        <f>IF(SUM(RES_hhdet_in_fec!O158:O159)=0,0,SUM(RES_hhdet_in_fec!O158:O159)/0.086*1000000/SUM(RES_hhdet_in_new!O158:O159))</f>
        <v>0</v>
      </c>
      <c r="P157" s="157">
        <f>IF(SUM(RES_hhdet_in_fec!P158:P159)=0,0,SUM(RES_hhdet_in_fec!P158:P159)/0.086*1000000/SUM(RES_hhdet_in_new!P158:P159))</f>
        <v>0</v>
      </c>
      <c r="Q157" s="157">
        <f>IF(SUM(RES_hhdet_in_fec!Q158:Q159)=0,0,SUM(RES_hhdet_in_fec!Q158:Q159)/0.086*1000000/SUM(RES_hhdet_in_new!Q158:Q159))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0</v>
      </c>
      <c r="D159" s="57">
        <f>IF(RES_hhdet_in_fec!D159=0,0,RES_hhdet_in_fec!D159/0.086*1000000/RES_hhdet_in_new!D159)</f>
        <v>0</v>
      </c>
      <c r="E159" s="57">
        <f>IF(RES_hhdet_in_fec!E159=0,0,RES_hhdet_in_fec!E159/0.086*1000000/RES_hhdet_in_new!E159)</f>
        <v>0</v>
      </c>
      <c r="F159" s="57">
        <f>IF(RES_hhdet_in_fec!F159=0,0,RES_hhdet_in_fec!F159/0.086*1000000/RES_hhdet_in_new!F159)</f>
        <v>0</v>
      </c>
      <c r="G159" s="57">
        <f>IF(RES_hhdet_in_fec!G159=0,0,RES_hhdet_in_fec!G159/0.086*1000000/RES_hhdet_in_new!G159)</f>
        <v>0</v>
      </c>
      <c r="H159" s="57">
        <f>IF(RES_hhdet_in_fec!H159=0,0,RES_hhdet_in_fec!H159/0.086*1000000/RES_hhdet_in_new!H159)</f>
        <v>0</v>
      </c>
      <c r="I159" s="57">
        <f>IF(RES_hhdet_in_fec!I159=0,0,RES_hhdet_in_fec!I159/0.086*1000000/RES_hhdet_in_new!I159)</f>
        <v>0</v>
      </c>
      <c r="J159" s="57">
        <f>IF(RES_hhdet_in_fec!J159=0,0,RES_hhdet_in_fec!J159/0.086*1000000/RES_hhdet_in_new!J159)</f>
        <v>0</v>
      </c>
      <c r="K159" s="57">
        <f>IF(RES_hhdet_in_fec!K159=0,0,RES_hhdet_in_fec!K159/0.086*1000000/RES_hhdet_in_new!K159)</f>
        <v>0</v>
      </c>
      <c r="L159" s="57">
        <f>IF(RES_hhdet_in_fec!L159=0,0,RES_hhdet_in_fec!L159/0.086*1000000/RES_hhdet_in_new!L159)</f>
        <v>0</v>
      </c>
      <c r="M159" s="57">
        <f>IF(RES_hhdet_in_fec!M159=0,0,RES_hhdet_in_fec!M159/0.086*1000000/RES_hhdet_in_new!M159)</f>
        <v>0</v>
      </c>
      <c r="N159" s="57">
        <f>IF(RES_hhdet_in_fec!N159=0,0,RES_hhdet_in_fec!N159/0.086*1000000/RES_hhdet_in_new!N159)</f>
        <v>0</v>
      </c>
      <c r="O159" s="57">
        <f>IF(RES_hhdet_in_fec!O159=0,0,RES_hhdet_in_fec!O159/0.086*1000000/RES_hhdet_in_new!O159)</f>
        <v>0</v>
      </c>
      <c r="P159" s="57">
        <f>IF(RES_hhdet_in_fec!P159=0,0,RES_hhdet_in_fec!P159/0.086*1000000/RES_hhdet_in_new!P159)</f>
        <v>0</v>
      </c>
      <c r="Q159" s="57">
        <f>IF(RES_hhdet_in_fec!Q159=0,0,RES_hhdet_in_fec!Q159/0.086*1000000/RES_hhdet_in_new!Q159)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18196.085560360469</v>
      </c>
      <c r="D161" s="168">
        <f t="shared" ref="D161" si="137">SUM(D162,D164,D166,D175)</f>
        <v>16450.729874191718</v>
      </c>
      <c r="E161" s="168">
        <f t="shared" ref="E161" si="138">SUM(E162,E164,E166,E175)</f>
        <v>15916.660395210562</v>
      </c>
      <c r="F161" s="168">
        <f t="shared" ref="F161" si="139">SUM(F162,F164,F166,F175)</f>
        <v>15590.170121575829</v>
      </c>
      <c r="G161" s="168">
        <f t="shared" ref="G161" si="140">SUM(G162,G164,G166,G175)</f>
        <v>16049.928930787031</v>
      </c>
      <c r="H161" s="168">
        <f t="shared" ref="H161" si="141">SUM(H162,H164,H166,H175)</f>
        <v>15709.827801403932</v>
      </c>
      <c r="I161" s="168">
        <f t="shared" ref="I161" si="142">SUM(I162,I164,I166,I175)</f>
        <v>16952.047912785983</v>
      </c>
      <c r="J161" s="168">
        <f t="shared" ref="J161" si="143">SUM(J162,J164,J166,J175)</f>
        <v>16494.495813268204</v>
      </c>
      <c r="K161" s="168">
        <f t="shared" ref="K161" si="144">SUM(K162,K164,K166,K175)</f>
        <v>16587.003101930255</v>
      </c>
      <c r="L161" s="168">
        <f t="shared" ref="L161" si="145">SUM(L162,L164,L166,L175)</f>
        <v>18873.79181272916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18664.376514428281</v>
      </c>
      <c r="P161" s="168">
        <f t="shared" ref="P161" si="149">SUM(P162,P164,P166,P175)</f>
        <v>16891.451164304246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14199.330139265276</v>
      </c>
      <c r="D162" s="157">
        <f t="shared" si="151"/>
        <v>12843.24785058781</v>
      </c>
      <c r="E162" s="157">
        <f t="shared" si="151"/>
        <v>12546.319418305375</v>
      </c>
      <c r="F162" s="157">
        <f t="shared" si="151"/>
        <v>12284.295717776029</v>
      </c>
      <c r="G162" s="157">
        <f t="shared" si="151"/>
        <v>11972.032116964418</v>
      </c>
      <c r="H162" s="157">
        <f t="shared" si="151"/>
        <v>11927.986329995525</v>
      </c>
      <c r="I162" s="157">
        <f t="shared" si="151"/>
        <v>13092.065774519571</v>
      </c>
      <c r="J162" s="157">
        <f t="shared" si="151"/>
        <v>12521.104078250179</v>
      </c>
      <c r="K162" s="157">
        <f t="shared" si="151"/>
        <v>12861.475087812214</v>
      </c>
      <c r="L162" s="157">
        <f t="shared" si="151"/>
        <v>15011.651585726899</v>
      </c>
      <c r="M162" s="157">
        <f t="shared" si="151"/>
        <v>0</v>
      </c>
      <c r="N162" s="157">
        <f t="shared" si="151"/>
        <v>0</v>
      </c>
      <c r="O162" s="157">
        <f t="shared" si="151"/>
        <v>14921.316028523333</v>
      </c>
      <c r="P162" s="157">
        <f t="shared" si="151"/>
        <v>13392.222645017187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14199.330139265276</v>
      </c>
      <c r="D163" s="57">
        <f>IF(RES_hhdet_in_fec!D163=0,0,RES_hhdet_in_fec!D163/0.086*1000000/RES_hhdet_in_new!D163)</f>
        <v>12843.24785058781</v>
      </c>
      <c r="E163" s="57">
        <f>IF(RES_hhdet_in_fec!E163=0,0,RES_hhdet_in_fec!E163/0.086*1000000/RES_hhdet_in_new!E163)</f>
        <v>12546.319418305375</v>
      </c>
      <c r="F163" s="57">
        <f>IF(RES_hhdet_in_fec!F163=0,0,RES_hhdet_in_fec!F163/0.086*1000000/RES_hhdet_in_new!F163)</f>
        <v>12284.295717776029</v>
      </c>
      <c r="G163" s="57">
        <f>IF(RES_hhdet_in_fec!G163=0,0,RES_hhdet_in_fec!G163/0.086*1000000/RES_hhdet_in_new!G163)</f>
        <v>11972.032116964418</v>
      </c>
      <c r="H163" s="57">
        <f>IF(RES_hhdet_in_fec!H163=0,0,RES_hhdet_in_fec!H163/0.086*1000000/RES_hhdet_in_new!H163)</f>
        <v>11927.986329995525</v>
      </c>
      <c r="I163" s="57">
        <f>IF(RES_hhdet_in_fec!I163=0,0,RES_hhdet_in_fec!I163/0.086*1000000/RES_hhdet_in_new!I163)</f>
        <v>13092.065774519571</v>
      </c>
      <c r="J163" s="57">
        <f>IF(RES_hhdet_in_fec!J163=0,0,RES_hhdet_in_fec!J163/0.086*1000000/RES_hhdet_in_new!J163)</f>
        <v>12521.104078250179</v>
      </c>
      <c r="K163" s="57">
        <f>IF(RES_hhdet_in_fec!K163=0,0,RES_hhdet_in_fec!K163/0.086*1000000/RES_hhdet_in_new!K163)</f>
        <v>12861.475087812214</v>
      </c>
      <c r="L163" s="57">
        <f>IF(RES_hhdet_in_fec!L163=0,0,RES_hhdet_in_fec!L163/0.086*1000000/RES_hhdet_in_new!L163)</f>
        <v>15011.651585726899</v>
      </c>
      <c r="M163" s="57">
        <f>IF(RES_hhdet_in_fec!M163=0,0,RES_hhdet_in_fec!M163/0.086*1000000/RES_hhdet_in_new!M163)</f>
        <v>0</v>
      </c>
      <c r="N163" s="57">
        <f>IF(RES_hhdet_in_fec!N163=0,0,RES_hhdet_in_fec!N163/0.086*1000000/RES_hhdet_in_new!N163)</f>
        <v>0</v>
      </c>
      <c r="O163" s="57">
        <f>IF(RES_hhdet_in_fec!O163=0,0,RES_hhdet_in_fec!O163/0.086*1000000/RES_hhdet_in_new!O163)</f>
        <v>14921.316028523333</v>
      </c>
      <c r="P163" s="57">
        <f>IF(RES_hhdet_in_fec!P163=0,0,RES_hhdet_in_fec!P163/0.086*1000000/RES_hhdet_in_new!P163)</f>
        <v>13392.222645017187</v>
      </c>
      <c r="Q163" s="57">
        <f>IF(RES_hhdet_in_fec!Q163=0,0,RES_hhdet_in_fec!Q163/0.086*1000000/RES_hhdet_in_new!Q163)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196.8408583648725</v>
      </c>
      <c r="K164" s="157">
        <f t="shared" si="152"/>
        <v>191.12955599903762</v>
      </c>
      <c r="L164" s="157">
        <f t="shared" si="152"/>
        <v>186.7176063813711</v>
      </c>
      <c r="M164" s="157">
        <f t="shared" si="152"/>
        <v>0</v>
      </c>
      <c r="N164" s="157">
        <f t="shared" si="152"/>
        <v>0</v>
      </c>
      <c r="O164" s="157">
        <f t="shared" si="152"/>
        <v>212.96972866370601</v>
      </c>
      <c r="P164" s="157">
        <f t="shared" si="152"/>
        <v>196.94612934552717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0</v>
      </c>
      <c r="D165" s="156">
        <f>IF(RES_hhdet_in_fec!D165=0,0,RES_hhdet_in_fec!D165/0.086*1000000/RES_hhdet_in_new!D165)</f>
        <v>0</v>
      </c>
      <c r="E165" s="156">
        <f>IF(RES_hhdet_in_fec!E165=0,0,RES_hhdet_in_fec!E165/0.086*1000000/RES_hhdet_in_new!E165)</f>
        <v>0</v>
      </c>
      <c r="F165" s="156">
        <f>IF(RES_hhdet_in_fec!F165=0,0,RES_hhdet_in_fec!F165/0.086*1000000/RES_hhdet_in_new!F165)</f>
        <v>0</v>
      </c>
      <c r="G165" s="156">
        <f>IF(RES_hhdet_in_fec!G165=0,0,RES_hhdet_in_fec!G165/0.086*1000000/RES_hhdet_in_new!G165)</f>
        <v>0</v>
      </c>
      <c r="H165" s="156">
        <f>IF(RES_hhdet_in_fec!H165=0,0,RES_hhdet_in_fec!H165/0.086*1000000/RES_hhdet_in_new!H165)</f>
        <v>0</v>
      </c>
      <c r="I165" s="156">
        <f>IF(RES_hhdet_in_fec!I165=0,0,RES_hhdet_in_fec!I165/0.086*1000000/RES_hhdet_in_new!I165)</f>
        <v>0</v>
      </c>
      <c r="J165" s="156">
        <f>IF(RES_hhdet_in_fec!J165=0,0,RES_hhdet_in_fec!J165/0.086*1000000/RES_hhdet_in_new!J165)</f>
        <v>196.8408583648725</v>
      </c>
      <c r="K165" s="156">
        <f>IF(RES_hhdet_in_fec!K165=0,0,RES_hhdet_in_fec!K165/0.086*1000000/RES_hhdet_in_new!K165)</f>
        <v>191.12955599903762</v>
      </c>
      <c r="L165" s="156">
        <f>IF(RES_hhdet_in_fec!L165=0,0,RES_hhdet_in_fec!L165/0.086*1000000/RES_hhdet_in_new!L165)</f>
        <v>186.7176063813711</v>
      </c>
      <c r="M165" s="156">
        <f>IF(RES_hhdet_in_fec!M165=0,0,RES_hhdet_in_fec!M165/0.086*1000000/RES_hhdet_in_new!M165)</f>
        <v>0</v>
      </c>
      <c r="N165" s="156">
        <f>IF(RES_hhdet_in_fec!N165=0,0,RES_hhdet_in_fec!N165/0.086*1000000/RES_hhdet_in_new!N165)</f>
        <v>0</v>
      </c>
      <c r="O165" s="156">
        <f>IF(RES_hhdet_in_fec!O165=0,0,RES_hhdet_in_fec!O165/0.086*1000000/RES_hhdet_in_new!O165)</f>
        <v>212.96972866370601</v>
      </c>
      <c r="P165" s="156">
        <f>IF(RES_hhdet_in_fec!P165=0,0,RES_hhdet_in_fec!P165/0.086*1000000/RES_hhdet_in_new!P165)</f>
        <v>196.94612934552717</v>
      </c>
      <c r="Q165" s="156">
        <f>IF(RES_hhdet_in_fec!Q165=0,0,RES_hhdet_in_fec!Q165/0.086*1000000/RES_hhdet_in_new!Q165)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2747.0850934885621</v>
      </c>
      <c r="D166" s="157">
        <f>IF(SUM(RES_hhdet_in_fec!D167:D168,RES_hhdet_in_fec!D171:D172)=0,0,SUM(RES_hhdet_in_fec!D167:D168,RES_hhdet_in_fec!D171:D172)/0.086*1000000/SUM(RES_hhdet_in_new!D167:D168,RES_hhdet_in_new!D171:D172))</f>
        <v>2401.9837332401698</v>
      </c>
      <c r="E166" s="157">
        <f>IF(SUM(RES_hhdet_in_fec!E167:E168,RES_hhdet_in_fec!E171:E172)=0,0,SUM(RES_hhdet_in_fec!E167:E168,RES_hhdet_in_fec!E171:E172)/0.086*1000000/SUM(RES_hhdet_in_new!E167:E168,RES_hhdet_in_new!E171:E172))</f>
        <v>2173.5116333162246</v>
      </c>
      <c r="F166" s="157">
        <f>IF(SUM(RES_hhdet_in_fec!F167:F168,RES_hhdet_in_fec!F171:F172)=0,0,SUM(RES_hhdet_in_fec!F167:F168,RES_hhdet_in_fec!F171:F172)/0.086*1000000/SUM(RES_hhdet_in_new!F167:F168,RES_hhdet_in_new!F171:F172))</f>
        <v>2116.4997163886287</v>
      </c>
      <c r="G166" s="157">
        <f>IF(SUM(RES_hhdet_in_fec!G167:G168,RES_hhdet_in_fec!G171:G172)=0,0,SUM(RES_hhdet_in_fec!G167:G168,RES_hhdet_in_fec!G171:G172)/0.086*1000000/SUM(RES_hhdet_in_new!G167:G168,RES_hhdet_in_new!G171:G172))</f>
        <v>2892.8452642980019</v>
      </c>
      <c r="H166" s="157">
        <f>IF(SUM(RES_hhdet_in_fec!H167:H168,RES_hhdet_in_fec!H171:H172)=0,0,SUM(RES_hhdet_in_fec!H167:H168,RES_hhdet_in_fec!H171:H172)/0.086*1000000/SUM(RES_hhdet_in_new!H167:H168,RES_hhdet_in_new!H171:H172))</f>
        <v>2581.1172097347362</v>
      </c>
      <c r="I166" s="157">
        <f>IF(SUM(RES_hhdet_in_fec!I167:I168,RES_hhdet_in_fec!I171:I172)=0,0,SUM(RES_hhdet_in_fec!I167:I168,RES_hhdet_in_fec!I171:I172)/0.086*1000000/SUM(RES_hhdet_in_new!I167:I168,RES_hhdet_in_new!I171:I172))</f>
        <v>2634.0343891958073</v>
      </c>
      <c r="J166" s="157">
        <f>IF(SUM(RES_hhdet_in_fec!J167:J168,RES_hhdet_in_fec!J171:J172)=0,0,SUM(RES_hhdet_in_fec!J167:J168,RES_hhdet_in_fec!J171:J172)/0.086*1000000/SUM(RES_hhdet_in_new!J167:J168,RES_hhdet_in_new!J171:J172))</f>
        <v>2553.2702194044482</v>
      </c>
      <c r="K166" s="157">
        <f>IF(SUM(RES_hhdet_in_fec!K167:K168,RES_hhdet_in_fec!K171:K172)=0,0,SUM(RES_hhdet_in_fec!K167:K168,RES_hhdet_in_fec!K171:K172)/0.086*1000000/SUM(RES_hhdet_in_new!K167:K168,RES_hhdet_in_new!K171:K172))</f>
        <v>2320.9763429845902</v>
      </c>
      <c r="L166" s="157">
        <f>IF(SUM(RES_hhdet_in_fec!L167:L168,RES_hhdet_in_fec!L171:L172)=0,0,SUM(RES_hhdet_in_fec!L167:L168,RES_hhdet_in_fec!L171:L172)/0.086*1000000/SUM(RES_hhdet_in_new!L167:L168,RES_hhdet_in_new!L171:L172))</f>
        <v>2422.1172837419494</v>
      </c>
      <c r="M166" s="157">
        <f>IF(SUM(RES_hhdet_in_fec!M167:M168,RES_hhdet_in_fec!M171:M172)=0,0,SUM(RES_hhdet_in_fec!M167:M168,RES_hhdet_in_fec!M171:M172)/0.086*1000000/SUM(RES_hhdet_in_new!M167:M168,RES_hhdet_in_new!M171:M172))</f>
        <v>0</v>
      </c>
      <c r="N166" s="157">
        <f>IF(SUM(RES_hhdet_in_fec!N167:N168,RES_hhdet_in_fec!N171:N172)=0,0,SUM(RES_hhdet_in_fec!N167:N168,RES_hhdet_in_fec!N171:N172)/0.086*1000000/SUM(RES_hhdet_in_new!N167:N168,RES_hhdet_in_new!N171:N172))</f>
        <v>0</v>
      </c>
      <c r="O166" s="157">
        <f>IF(SUM(RES_hhdet_in_fec!O167:O168,RES_hhdet_in_fec!O171:O172)=0,0,SUM(RES_hhdet_in_fec!O167:O168,RES_hhdet_in_fec!O171:O172)/0.086*1000000/SUM(RES_hhdet_in_new!O167:O168,RES_hhdet_in_new!O171:O172))</f>
        <v>2355.0027619395887</v>
      </c>
      <c r="P166" s="157">
        <f>IF(SUM(RES_hhdet_in_fec!P167:P168,RES_hhdet_in_fec!P171:P172)=0,0,SUM(RES_hhdet_in_fec!P167:P168,RES_hhdet_in_fec!P171:P172)/0.086*1000000/SUM(RES_hhdet_in_new!P167:P168,RES_hhdet_in_new!P171:P172))</f>
        <v>2198.8718571407171</v>
      </c>
      <c r="Q166" s="157">
        <f>IF(SUM(RES_hhdet_in_fec!Q167:Q168,RES_hhdet_in_fec!Q171:Q172)=0,0,SUM(RES_hhdet_in_fec!Q167:Q168,RES_hhdet_in_fec!Q171:Q172)/0.086*1000000/SUM(RES_hhdet_in_new!Q167:Q168,RES_hhdet_in_new!Q171:Q172))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2747.0850934885621</v>
      </c>
      <c r="D171" s="162">
        <f>IF(RES_hhdet_in_fec!D171=0,0,RES_hhdet_in_fec!D171/0.086*1000000/RES_hhdet_in_new!D171)</f>
        <v>2401.9837332401698</v>
      </c>
      <c r="E171" s="162">
        <f>IF(RES_hhdet_in_fec!E171=0,0,RES_hhdet_in_fec!E171/0.086*1000000/RES_hhdet_in_new!E171)</f>
        <v>2173.5116333162246</v>
      </c>
      <c r="F171" s="162">
        <f>IF(RES_hhdet_in_fec!F171=0,0,RES_hhdet_in_fec!F171/0.086*1000000/RES_hhdet_in_new!F171)</f>
        <v>2116.4997163886287</v>
      </c>
      <c r="G171" s="162">
        <f>IF(RES_hhdet_in_fec!G171=0,0,RES_hhdet_in_fec!G171/0.086*1000000/RES_hhdet_in_new!G171)</f>
        <v>2892.8452642980019</v>
      </c>
      <c r="H171" s="162">
        <f>IF(RES_hhdet_in_fec!H171=0,0,RES_hhdet_in_fec!H171/0.086*1000000/RES_hhdet_in_new!H171)</f>
        <v>2581.1172097347362</v>
      </c>
      <c r="I171" s="162">
        <f>IF(RES_hhdet_in_fec!I171=0,0,RES_hhdet_in_fec!I171/0.086*1000000/RES_hhdet_in_new!I171)</f>
        <v>2634.0343891958073</v>
      </c>
      <c r="J171" s="162">
        <f>IF(RES_hhdet_in_fec!J171=0,0,RES_hhdet_in_fec!J171/0.086*1000000/RES_hhdet_in_new!J171)</f>
        <v>2553.2702194044482</v>
      </c>
      <c r="K171" s="162">
        <f>IF(RES_hhdet_in_fec!K171=0,0,RES_hhdet_in_fec!K171/0.086*1000000/RES_hhdet_in_new!K171)</f>
        <v>2320.9763429845902</v>
      </c>
      <c r="L171" s="162">
        <f>IF(RES_hhdet_in_fec!L171=0,0,RES_hhdet_in_fec!L171/0.086*1000000/RES_hhdet_in_new!L171)</f>
        <v>2422.1172837419494</v>
      </c>
      <c r="M171" s="162">
        <f>IF(RES_hhdet_in_fec!M171=0,0,RES_hhdet_in_fec!M171/0.086*1000000/RES_hhdet_in_new!M171)</f>
        <v>0</v>
      </c>
      <c r="N171" s="162">
        <f>IF(RES_hhdet_in_fec!N171=0,0,RES_hhdet_in_fec!N171/0.086*1000000/RES_hhdet_in_new!N171)</f>
        <v>0</v>
      </c>
      <c r="O171" s="162">
        <f>IF(RES_hhdet_in_fec!O171=0,0,RES_hhdet_in_fec!O171/0.086*1000000/RES_hhdet_in_new!O171)</f>
        <v>2355.0027619395887</v>
      </c>
      <c r="P171" s="162">
        <f>IF(RES_hhdet_in_fec!P171=0,0,RES_hhdet_in_fec!P171/0.086*1000000/RES_hhdet_in_new!P171)</f>
        <v>2198.8718571407171</v>
      </c>
      <c r="Q171" s="162">
        <f>IF(RES_hhdet_in_fec!Q171=0,0,RES_hhdet_in_fec!Q171/0.086*1000000/RES_hhdet_in_new!Q171)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0</v>
      </c>
      <c r="D172" s="160">
        <f>IF(RES_hhdet_in_fec!D172=0,0,RES_hhdet_in_fec!D172/0.086*1000000/RES_hhdet_in_new!D172)</f>
        <v>0</v>
      </c>
      <c r="E172" s="160">
        <f>IF(RES_hhdet_in_fec!E172=0,0,RES_hhdet_in_fec!E172/0.086*1000000/RES_hhdet_in_new!E172)</f>
        <v>0</v>
      </c>
      <c r="F172" s="160">
        <f>IF(RES_hhdet_in_fec!F172=0,0,RES_hhdet_in_fec!F172/0.086*1000000/RES_hhdet_in_new!F172)</f>
        <v>0</v>
      </c>
      <c r="G172" s="160">
        <f>IF(RES_hhdet_in_fec!G172=0,0,RES_hhdet_in_fec!G172/0.086*1000000/RES_hhdet_in_new!G172)</f>
        <v>0</v>
      </c>
      <c r="H172" s="160">
        <f>IF(RES_hhdet_in_fec!H172=0,0,RES_hhdet_in_fec!H172/0.086*1000000/RES_hhdet_in_new!H172)</f>
        <v>0</v>
      </c>
      <c r="I172" s="160">
        <f>IF(RES_hhdet_in_fec!I172=0,0,RES_hhdet_in_fec!I172/0.086*1000000/RES_hhdet_in_new!I172)</f>
        <v>0</v>
      </c>
      <c r="J172" s="160">
        <f>IF(RES_hhdet_in_fec!J172=0,0,RES_hhdet_in_fec!J172/0.086*1000000/RES_hhdet_in_new!J172)</f>
        <v>0</v>
      </c>
      <c r="K172" s="160">
        <f>IF(RES_hhdet_in_fec!K172=0,0,RES_hhdet_in_fec!K172/0.086*1000000/RES_hhdet_in_new!K172)</f>
        <v>0</v>
      </c>
      <c r="L172" s="160">
        <f>IF(RES_hhdet_in_fec!L172=0,0,RES_hhdet_in_fec!L172/0.086*1000000/RES_hhdet_in_new!L172)</f>
        <v>0</v>
      </c>
      <c r="M172" s="160">
        <f>IF(RES_hhdet_in_fec!M172=0,0,RES_hhdet_in_fec!M172/0.086*1000000/RES_hhdet_in_new!M172)</f>
        <v>0</v>
      </c>
      <c r="N172" s="160">
        <f>IF(RES_hhdet_in_fec!N172=0,0,RES_hhdet_in_fec!N172/0.086*1000000/RES_hhdet_in_new!N172)</f>
        <v>0</v>
      </c>
      <c r="O172" s="160">
        <f>IF(RES_hhdet_in_fec!O172=0,0,RES_hhdet_in_fec!O172/0.086*1000000/RES_hhdet_in_new!O172)</f>
        <v>0</v>
      </c>
      <c r="P172" s="160">
        <f>IF(RES_hhdet_in_fec!P172=0,0,RES_hhdet_in_fec!P172/0.086*1000000/RES_hhdet_in_new!P172)</f>
        <v>0</v>
      </c>
      <c r="Q172" s="160">
        <f>IF(RES_hhdet_in_fec!Q172=0,0,RES_hhdet_in_fec!Q172/0.086*1000000/RES_hhdet_in_new!Q172)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0</v>
      </c>
      <c r="D173" s="156">
        <f>IF(RES_hhdet_in_fec!D173=0,0,RES_hhdet_in_fec!D173/0.086*1000000/RES_hhdet_in_new!D172)</f>
        <v>0</v>
      </c>
      <c r="E173" s="156">
        <f>IF(RES_hhdet_in_fec!E173=0,0,RES_hhdet_in_fec!E173/0.086*1000000/RES_hhdet_in_new!E172)</f>
        <v>0</v>
      </c>
      <c r="F173" s="156">
        <f>IF(RES_hhdet_in_fec!F173=0,0,RES_hhdet_in_fec!F173/0.086*1000000/RES_hhdet_in_new!F172)</f>
        <v>0</v>
      </c>
      <c r="G173" s="156">
        <f>IF(RES_hhdet_in_fec!G173=0,0,RES_hhdet_in_fec!G173/0.086*1000000/RES_hhdet_in_new!G172)</f>
        <v>0</v>
      </c>
      <c r="H173" s="156">
        <f>IF(RES_hhdet_in_fec!H173=0,0,RES_hhdet_in_fec!H173/0.086*1000000/RES_hhdet_in_new!H172)</f>
        <v>0</v>
      </c>
      <c r="I173" s="156">
        <f>IF(RES_hhdet_in_fec!I173=0,0,RES_hhdet_in_fec!I173/0.086*1000000/RES_hhdet_in_new!I172)</f>
        <v>0</v>
      </c>
      <c r="J173" s="156">
        <f>IF(RES_hhdet_in_fec!J173=0,0,RES_hhdet_in_fec!J173/0.086*1000000/RES_hhdet_in_new!J172)</f>
        <v>0</v>
      </c>
      <c r="K173" s="156">
        <f>IF(RES_hhdet_in_fec!K173=0,0,RES_hhdet_in_fec!K173/0.086*1000000/RES_hhdet_in_new!K172)</f>
        <v>0</v>
      </c>
      <c r="L173" s="156">
        <f>IF(RES_hhdet_in_fec!L173=0,0,RES_hhdet_in_fec!L173/0.086*1000000/RES_hhdet_in_new!L172)</f>
        <v>0</v>
      </c>
      <c r="M173" s="156">
        <f>IF(RES_hhdet_in_fec!M173=0,0,RES_hhdet_in_fec!M173/0.086*1000000/RES_hhdet_in_new!M172)</f>
        <v>0</v>
      </c>
      <c r="N173" s="156">
        <f>IF(RES_hhdet_in_fec!N173=0,0,RES_hhdet_in_fec!N173/0.086*1000000/RES_hhdet_in_new!N172)</f>
        <v>0</v>
      </c>
      <c r="O173" s="156">
        <f>IF(RES_hhdet_in_fec!O173=0,0,RES_hhdet_in_fec!O173/0.086*1000000/RES_hhdet_in_new!O172)</f>
        <v>0</v>
      </c>
      <c r="P173" s="156">
        <f>IF(RES_hhdet_in_fec!P173=0,0,RES_hhdet_in_fec!P173/0.086*1000000/RES_hhdet_in_new!P172)</f>
        <v>0</v>
      </c>
      <c r="Q173" s="156">
        <f>IF(RES_hhdet_in_fec!Q173=0,0,RES_hhdet_in_fec!Q173/0.086*1000000/RES_hhdet_in_new!Q172)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0</v>
      </c>
      <c r="D174" s="57">
        <f>IF(RES_hhdet_in_fec!D174=0,0,RES_hhdet_in_fec!D174/0.086*1000000/RES_hhdet_in_new!D172)</f>
        <v>0</v>
      </c>
      <c r="E174" s="57">
        <f>IF(RES_hhdet_in_fec!E174=0,0,RES_hhdet_in_fec!E174/0.086*1000000/RES_hhdet_in_new!E172)</f>
        <v>0</v>
      </c>
      <c r="F174" s="57">
        <f>IF(RES_hhdet_in_fec!F174=0,0,RES_hhdet_in_fec!F174/0.086*1000000/RES_hhdet_in_new!F172)</f>
        <v>0</v>
      </c>
      <c r="G174" s="57">
        <f>IF(RES_hhdet_in_fec!G174=0,0,RES_hhdet_in_fec!G174/0.086*1000000/RES_hhdet_in_new!G172)</f>
        <v>0</v>
      </c>
      <c r="H174" s="57">
        <f>IF(RES_hhdet_in_fec!H174=0,0,RES_hhdet_in_fec!H174/0.086*1000000/RES_hhdet_in_new!H172)</f>
        <v>0</v>
      </c>
      <c r="I174" s="57">
        <f>IF(RES_hhdet_in_fec!I174=0,0,RES_hhdet_in_fec!I174/0.086*1000000/RES_hhdet_in_new!I172)</f>
        <v>0</v>
      </c>
      <c r="J174" s="57">
        <f>IF(RES_hhdet_in_fec!J174=0,0,RES_hhdet_in_fec!J174/0.086*1000000/RES_hhdet_in_new!J172)</f>
        <v>0</v>
      </c>
      <c r="K174" s="57">
        <f>IF(RES_hhdet_in_fec!K174=0,0,RES_hhdet_in_fec!K174/0.086*1000000/RES_hhdet_in_new!K172)</f>
        <v>0</v>
      </c>
      <c r="L174" s="57">
        <f>IF(RES_hhdet_in_fec!L174=0,0,RES_hhdet_in_fec!L174/0.086*1000000/RES_hhdet_in_new!L172)</f>
        <v>0</v>
      </c>
      <c r="M174" s="57">
        <f>IF(RES_hhdet_in_fec!M174=0,0,RES_hhdet_in_fec!M174/0.086*1000000/RES_hhdet_in_new!M172)</f>
        <v>0</v>
      </c>
      <c r="N174" s="57">
        <f>IF(RES_hhdet_in_fec!N174=0,0,RES_hhdet_in_fec!N174/0.086*1000000/RES_hhdet_in_new!N172)</f>
        <v>0</v>
      </c>
      <c r="O174" s="57">
        <f>IF(RES_hhdet_in_fec!O174=0,0,RES_hhdet_in_fec!O174/0.086*1000000/RES_hhdet_in_new!O172)</f>
        <v>0</v>
      </c>
      <c r="P174" s="57">
        <f>IF(RES_hhdet_in_fec!P174=0,0,RES_hhdet_in_fec!P174/0.086*1000000/RES_hhdet_in_new!P172)</f>
        <v>0</v>
      </c>
      <c r="Q174" s="57">
        <f>IF(RES_hhdet_in_fec!Q174=0,0,RES_hhdet_in_fec!Q174/0.086*1000000/RES_hhdet_in_new!Q172)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1249.6703276066301</v>
      </c>
      <c r="D175" s="157">
        <f>IF(SUM(RES_hhdet_in_fec!D176:D177)=0,0,SUM(RES_hhdet_in_fec!D176:D177)/0.086*1000000/SUM(RES_hhdet_in_new!D176:D177))</f>
        <v>1205.4982903637394</v>
      </c>
      <c r="E175" s="157">
        <f>IF(SUM(RES_hhdet_in_fec!E176:E177)=0,0,SUM(RES_hhdet_in_fec!E176:E177)/0.086*1000000/SUM(RES_hhdet_in_new!E176:E177))</f>
        <v>1196.8293435889618</v>
      </c>
      <c r="F175" s="157">
        <f>IF(SUM(RES_hhdet_in_fec!F176:F177)=0,0,SUM(RES_hhdet_in_fec!F176:F177)/0.086*1000000/SUM(RES_hhdet_in_new!F176:F177))</f>
        <v>1189.3746874111714</v>
      </c>
      <c r="G175" s="157">
        <f>IF(SUM(RES_hhdet_in_fec!G176:G177)=0,0,SUM(RES_hhdet_in_fec!G176:G177)/0.086*1000000/SUM(RES_hhdet_in_new!G176:G177))</f>
        <v>1185.0515495246109</v>
      </c>
      <c r="H175" s="157">
        <f>IF(SUM(RES_hhdet_in_fec!H176:H177)=0,0,SUM(RES_hhdet_in_fec!H176:H177)/0.086*1000000/SUM(RES_hhdet_in_new!H176:H177))</f>
        <v>1200.7242616736685</v>
      </c>
      <c r="I175" s="157">
        <f>IF(SUM(RES_hhdet_in_fec!I176:I177)=0,0,SUM(RES_hhdet_in_fec!I176:I177)/0.086*1000000/SUM(RES_hhdet_in_new!I176:I177))</f>
        <v>1225.9477490706065</v>
      </c>
      <c r="J175" s="157">
        <f>IF(SUM(RES_hhdet_in_fec!J176:J177)=0,0,SUM(RES_hhdet_in_fec!J176:J177)/0.086*1000000/SUM(RES_hhdet_in_new!J176:J177))</f>
        <v>1223.280657248705</v>
      </c>
      <c r="K175" s="157">
        <f>IF(SUM(RES_hhdet_in_fec!K176:K177)=0,0,SUM(RES_hhdet_in_fec!K176:K177)/0.086*1000000/SUM(RES_hhdet_in_new!K176:K177))</f>
        <v>1213.4221151344127</v>
      </c>
      <c r="L175" s="157">
        <f>IF(SUM(RES_hhdet_in_fec!L176:L177)=0,0,SUM(RES_hhdet_in_fec!L176:L177)/0.086*1000000/SUM(RES_hhdet_in_new!L176:L177))</f>
        <v>1253.3053368789392</v>
      </c>
      <c r="M175" s="157">
        <f>IF(SUM(RES_hhdet_in_fec!M176:M177)=0,0,SUM(RES_hhdet_in_fec!M176:M177)/0.086*1000000/SUM(RES_hhdet_in_new!M176:M177))</f>
        <v>0</v>
      </c>
      <c r="N175" s="157">
        <f>IF(SUM(RES_hhdet_in_fec!N176:N177)=0,0,SUM(RES_hhdet_in_fec!N176:N177)/0.086*1000000/SUM(RES_hhdet_in_new!N176:N177))</f>
        <v>0</v>
      </c>
      <c r="O175" s="157">
        <f>IF(SUM(RES_hhdet_in_fec!O176:O177)=0,0,SUM(RES_hhdet_in_fec!O176:O177)/0.086*1000000/SUM(RES_hhdet_in_new!O176:O177))</f>
        <v>1175.0879953016536</v>
      </c>
      <c r="P175" s="157">
        <f>IF(SUM(RES_hhdet_in_fec!P176:P177)=0,0,SUM(RES_hhdet_in_fec!P176:P177)/0.086*1000000/SUM(RES_hhdet_in_new!P176:P177))</f>
        <v>1103.4105328008138</v>
      </c>
      <c r="Q175" s="157">
        <f>IF(SUM(RES_hhdet_in_fec!Q176:Q177)=0,0,SUM(RES_hhdet_in_fec!Q176:Q177)/0.086*1000000/SUM(RES_hhdet_in_new!Q176:Q177))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1249.6703276066301</v>
      </c>
      <c r="D177" s="57">
        <f>IF(RES_hhdet_in_fec!D177=0,0,RES_hhdet_in_fec!D177/0.086*1000000/RES_hhdet_in_new!D177)</f>
        <v>1205.4982903637394</v>
      </c>
      <c r="E177" s="57">
        <f>IF(RES_hhdet_in_fec!E177=0,0,RES_hhdet_in_fec!E177/0.086*1000000/RES_hhdet_in_new!E177)</f>
        <v>1196.8293435889618</v>
      </c>
      <c r="F177" s="57">
        <f>IF(RES_hhdet_in_fec!F177=0,0,RES_hhdet_in_fec!F177/0.086*1000000/RES_hhdet_in_new!F177)</f>
        <v>1189.3746874111714</v>
      </c>
      <c r="G177" s="57">
        <f>IF(RES_hhdet_in_fec!G177=0,0,RES_hhdet_in_fec!G177/0.086*1000000/RES_hhdet_in_new!G177)</f>
        <v>1185.0515495246109</v>
      </c>
      <c r="H177" s="57">
        <f>IF(RES_hhdet_in_fec!H177=0,0,RES_hhdet_in_fec!H177/0.086*1000000/RES_hhdet_in_new!H177)</f>
        <v>1200.7242616736685</v>
      </c>
      <c r="I177" s="57">
        <f>IF(RES_hhdet_in_fec!I177=0,0,RES_hhdet_in_fec!I177/0.086*1000000/RES_hhdet_in_new!I177)</f>
        <v>1225.9477490706065</v>
      </c>
      <c r="J177" s="57">
        <f>IF(RES_hhdet_in_fec!J177=0,0,RES_hhdet_in_fec!J177/0.086*1000000/RES_hhdet_in_new!J177)</f>
        <v>1223.280657248705</v>
      </c>
      <c r="K177" s="57">
        <f>IF(RES_hhdet_in_fec!K177=0,0,RES_hhdet_in_fec!K177/0.086*1000000/RES_hhdet_in_new!K177)</f>
        <v>1213.4221151344127</v>
      </c>
      <c r="L177" s="57">
        <f>IF(RES_hhdet_in_fec!L177=0,0,RES_hhdet_in_fec!L177/0.086*1000000/RES_hhdet_in_new!L177)</f>
        <v>1253.3053368789392</v>
      </c>
      <c r="M177" s="57">
        <f>IF(RES_hhdet_in_fec!M177=0,0,RES_hhdet_in_fec!M177/0.086*1000000/RES_hhdet_in_new!M177)</f>
        <v>0</v>
      </c>
      <c r="N177" s="57">
        <f>IF(RES_hhdet_in_fec!N177=0,0,RES_hhdet_in_fec!N177/0.086*1000000/RES_hhdet_in_new!N177)</f>
        <v>0</v>
      </c>
      <c r="O177" s="57">
        <f>IF(RES_hhdet_in_fec!O177=0,0,RES_hhdet_in_fec!O177/0.086*1000000/RES_hhdet_in_new!O177)</f>
        <v>1175.0879953016536</v>
      </c>
      <c r="P177" s="57">
        <f>IF(RES_hhdet_in_fec!P177=0,0,RES_hhdet_in_fec!P177/0.086*1000000/RES_hhdet_in_new!P177)</f>
        <v>1103.4105328008138</v>
      </c>
      <c r="Q177" s="57">
        <f>IF(RES_hhdet_in_fec!Q177=0,0,RES_hhdet_in_fec!Q177/0.086*1000000/RES_hhdet_in_new!Q177)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11765.727260172591</v>
      </c>
      <c r="E3" s="168">
        <f t="shared" ref="E3" si="2">SUM(E4,E7,E9,E19)</f>
        <v>0</v>
      </c>
      <c r="F3" s="168">
        <f t="shared" ref="F3" si="3">SUM(F4,F7,F9,F19)</f>
        <v>12439.809316139397</v>
      </c>
      <c r="G3" s="168">
        <f t="shared" ref="G3" si="4">SUM(G4,G7,G9,G19)</f>
        <v>12229.281644322355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13294.401141825885</v>
      </c>
      <c r="K3" s="168">
        <f t="shared" ref="K3" si="8">SUM(K4,K7,K9,K19)</f>
        <v>9556.124279137186</v>
      </c>
      <c r="L3" s="168">
        <f t="shared" ref="L3" si="9">SUM(L4,L7,L9,L19)</f>
        <v>11352.64539311384</v>
      </c>
      <c r="M3" s="168">
        <f t="shared" ref="M3" si="10">SUM(M4,M7,M9,M19)</f>
        <v>14228.954286152441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9022.3935771387787</v>
      </c>
      <c r="E4" s="157">
        <f t="shared" si="15"/>
        <v>0</v>
      </c>
      <c r="F4" s="157">
        <f t="shared" si="15"/>
        <v>9672.4155687199309</v>
      </c>
      <c r="G4" s="157">
        <f t="shared" si="15"/>
        <v>8816.8973492531222</v>
      </c>
      <c r="H4" s="157">
        <f t="shared" si="15"/>
        <v>0</v>
      </c>
      <c r="I4" s="157">
        <f t="shared" si="15"/>
        <v>0</v>
      </c>
      <c r="J4" s="157">
        <f t="shared" si="15"/>
        <v>9786.5003167680443</v>
      </c>
      <c r="K4" s="157">
        <f t="shared" si="15"/>
        <v>6717.1507401825284</v>
      </c>
      <c r="L4" s="157">
        <f t="shared" si="15"/>
        <v>8561.8857159582058</v>
      </c>
      <c r="M4" s="157">
        <f t="shared" si="15"/>
        <v>11023.42497864655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0</v>
      </c>
      <c r="D5" s="156">
        <f>IF(RES_hhdet_in_tes!D5=0,0,RES_hhdet_in_tes!D5/0.086*1000000/RES_hhdet_in_new!D5)</f>
        <v>8914.1547571806495</v>
      </c>
      <c r="E5" s="156">
        <f>IF(RES_hhdet_in_tes!E5=0,0,RES_hhdet_in_tes!E5/0.086*1000000/RES_hhdet_in_new!E5)</f>
        <v>0</v>
      </c>
      <c r="F5" s="156">
        <f>IF(RES_hhdet_in_tes!F5=0,0,RES_hhdet_in_tes!F5/0.086*1000000/RES_hhdet_in_new!F5)</f>
        <v>9571.3908739669769</v>
      </c>
      <c r="G5" s="156">
        <f>IF(RES_hhdet_in_tes!G5=0,0,RES_hhdet_in_tes!G5/0.086*1000000/RES_hhdet_in_new!G5)</f>
        <v>8729.9602191213053</v>
      </c>
      <c r="H5" s="156">
        <f>IF(RES_hhdet_in_tes!H5=0,0,RES_hhdet_in_tes!H5/0.086*1000000/RES_hhdet_in_new!H5)</f>
        <v>0</v>
      </c>
      <c r="I5" s="156">
        <f>IF(RES_hhdet_in_tes!I5=0,0,RES_hhdet_in_tes!I5/0.086*1000000/RES_hhdet_in_new!I5)</f>
        <v>0</v>
      </c>
      <c r="J5" s="156">
        <f>IF(RES_hhdet_in_tes!J5=0,0,RES_hhdet_in_tes!J5/0.086*1000000/RES_hhdet_in_new!J5)</f>
        <v>9664.9787254247003</v>
      </c>
      <c r="K5" s="156">
        <f>IF(RES_hhdet_in_tes!K5=0,0,RES_hhdet_in_tes!K5/0.086*1000000/RES_hhdet_in_new!K5)</f>
        <v>6646.2275423477267</v>
      </c>
      <c r="L5" s="156">
        <f>IF(RES_hhdet_in_tes!L5=0,0,RES_hhdet_in_tes!L5/0.086*1000000/RES_hhdet_in_new!L5)</f>
        <v>8449.2259282927735</v>
      </c>
      <c r="M5" s="156">
        <f>IF(RES_hhdet_in_tes!M5=0,0,RES_hhdet_in_tes!M5/0.086*1000000/RES_hhdet_in_new!M5)</f>
        <v>10930.192239625447</v>
      </c>
      <c r="N5" s="156">
        <f>IF(RES_hhdet_in_tes!N5=0,0,RES_hhdet_in_tes!N5/0.086*1000000/RES_hhdet_in_new!N5)</f>
        <v>0</v>
      </c>
      <c r="O5" s="156">
        <f>IF(RES_hhdet_in_tes!O5=0,0,RES_hhdet_in_tes!O5/0.086*1000000/RES_hhdet_in_new!O5)</f>
        <v>0</v>
      </c>
      <c r="P5" s="156">
        <f>IF(RES_hhdet_in_tes!P5=0,0,RES_hhdet_in_tes!P5/0.086*1000000/RES_hhdet_in_new!P5)</f>
        <v>0</v>
      </c>
      <c r="Q5" s="156">
        <f>IF(RES_hhdet_in_tes!Q5=0,0,RES_hhdet_in_tes!Q5/0.086*1000000/RES_hhdet_in_new!Q5)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0</v>
      </c>
      <c r="D6" s="156">
        <f>IF(RES_hhdet_in_tes!D6=0,0,RES_hhdet_in_tes!D6/0.086*1000000/RES_hhdet_in_new!D5)</f>
        <v>108.23881995812938</v>
      </c>
      <c r="E6" s="156">
        <f>IF(RES_hhdet_in_tes!E6=0,0,RES_hhdet_in_tes!E6/0.086*1000000/RES_hhdet_in_new!E5)</f>
        <v>0</v>
      </c>
      <c r="F6" s="156">
        <f>IF(RES_hhdet_in_tes!F6=0,0,RES_hhdet_in_tes!F6/0.086*1000000/RES_hhdet_in_new!F5)</f>
        <v>101.02469475295315</v>
      </c>
      <c r="G6" s="156">
        <f>IF(RES_hhdet_in_tes!G6=0,0,RES_hhdet_in_tes!G6/0.086*1000000/RES_hhdet_in_new!G5)</f>
        <v>86.937130131816645</v>
      </c>
      <c r="H6" s="156">
        <f>IF(RES_hhdet_in_tes!H6=0,0,RES_hhdet_in_tes!H6/0.086*1000000/RES_hhdet_in_new!H5)</f>
        <v>0</v>
      </c>
      <c r="I6" s="156">
        <f>IF(RES_hhdet_in_tes!I6=0,0,RES_hhdet_in_tes!I6/0.086*1000000/RES_hhdet_in_new!I5)</f>
        <v>0</v>
      </c>
      <c r="J6" s="156">
        <f>IF(RES_hhdet_in_tes!J6=0,0,RES_hhdet_in_tes!J6/0.086*1000000/RES_hhdet_in_new!J5)</f>
        <v>121.52159134334376</v>
      </c>
      <c r="K6" s="156">
        <f>IF(RES_hhdet_in_tes!K6=0,0,RES_hhdet_in_tes!K6/0.086*1000000/RES_hhdet_in_new!K5)</f>
        <v>70.923197834801826</v>
      </c>
      <c r="L6" s="156">
        <f>IF(RES_hhdet_in_tes!L6=0,0,RES_hhdet_in_tes!L6/0.086*1000000/RES_hhdet_in_new!L5)</f>
        <v>112.65978766543265</v>
      </c>
      <c r="M6" s="156">
        <f>IF(RES_hhdet_in_tes!M6=0,0,RES_hhdet_in_tes!M6/0.086*1000000/RES_hhdet_in_new!M5)</f>
        <v>93.23273902110347</v>
      </c>
      <c r="N6" s="156">
        <f>IF(RES_hhdet_in_tes!N6=0,0,RES_hhdet_in_tes!N6/0.086*1000000/RES_hhdet_in_new!N5)</f>
        <v>0</v>
      </c>
      <c r="O6" s="156">
        <f>IF(RES_hhdet_in_tes!O6=0,0,RES_hhdet_in_tes!O6/0.086*1000000/RES_hhdet_in_new!O5)</f>
        <v>0</v>
      </c>
      <c r="P6" s="156">
        <f>IF(RES_hhdet_in_tes!P6=0,0,RES_hhdet_in_tes!P6/0.086*1000000/RES_hhdet_in_new!P5)</f>
        <v>0</v>
      </c>
      <c r="Q6" s="156">
        <f>IF(RES_hhdet_in_tes!Q6=0,0,RES_hhdet_in_tes!Q6/0.086*1000000/RES_hhdet_in_new!Q5)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493.01424924686052</v>
      </c>
      <c r="H7" s="157">
        <f t="shared" si="16"/>
        <v>0</v>
      </c>
      <c r="I7" s="157">
        <f t="shared" si="16"/>
        <v>0</v>
      </c>
      <c r="J7" s="157">
        <f t="shared" si="16"/>
        <v>500.43967971952912</v>
      </c>
      <c r="K7" s="157">
        <f t="shared" si="16"/>
        <v>0</v>
      </c>
      <c r="L7" s="157">
        <f t="shared" si="16"/>
        <v>0</v>
      </c>
      <c r="M7" s="157">
        <f t="shared" si="16"/>
        <v>515.06512341110067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0</v>
      </c>
      <c r="D8" s="156">
        <f>IF(RES_hhdet_in_tes!D8=0,0,RES_hhdet_in_tes!D8/0.086*1000000/RES_hhdet_in_new!D8)</f>
        <v>0</v>
      </c>
      <c r="E8" s="156">
        <f>IF(RES_hhdet_in_tes!E8=0,0,RES_hhdet_in_tes!E8/0.086*1000000/RES_hhdet_in_new!E8)</f>
        <v>0</v>
      </c>
      <c r="F8" s="156">
        <f>IF(RES_hhdet_in_tes!F8=0,0,RES_hhdet_in_tes!F8/0.086*1000000/RES_hhdet_in_new!F8)</f>
        <v>0</v>
      </c>
      <c r="G8" s="156">
        <f>IF(RES_hhdet_in_tes!G8=0,0,RES_hhdet_in_tes!G8/0.086*1000000/RES_hhdet_in_new!G8)</f>
        <v>493.01424924686052</v>
      </c>
      <c r="H8" s="156">
        <f>IF(RES_hhdet_in_tes!H8=0,0,RES_hhdet_in_tes!H8/0.086*1000000/RES_hhdet_in_new!H8)</f>
        <v>0</v>
      </c>
      <c r="I8" s="156">
        <f>IF(RES_hhdet_in_tes!I8=0,0,RES_hhdet_in_tes!I8/0.086*1000000/RES_hhdet_in_new!I8)</f>
        <v>0</v>
      </c>
      <c r="J8" s="156">
        <f>IF(RES_hhdet_in_tes!J8=0,0,RES_hhdet_in_tes!J8/0.086*1000000/RES_hhdet_in_new!J8)</f>
        <v>500.43967971952912</v>
      </c>
      <c r="K8" s="156">
        <f>IF(RES_hhdet_in_tes!K8=0,0,RES_hhdet_in_tes!K8/0.086*1000000/RES_hhdet_in_new!K8)</f>
        <v>0</v>
      </c>
      <c r="L8" s="156">
        <f>IF(RES_hhdet_in_tes!L8=0,0,RES_hhdet_in_tes!L8/0.086*1000000/RES_hhdet_in_new!L8)</f>
        <v>0</v>
      </c>
      <c r="M8" s="156">
        <f>IF(RES_hhdet_in_tes!M8=0,0,RES_hhdet_in_tes!M8/0.086*1000000/RES_hhdet_in_new!M8)</f>
        <v>515.06512341110067</v>
      </c>
      <c r="N8" s="156">
        <f>IF(RES_hhdet_in_tes!N8=0,0,RES_hhdet_in_tes!N8/0.086*1000000/RES_hhdet_in_new!N8)</f>
        <v>0</v>
      </c>
      <c r="O8" s="156">
        <f>IF(RES_hhdet_in_tes!O8=0,0,RES_hhdet_in_tes!O8/0.086*1000000/RES_hhdet_in_new!O8)</f>
        <v>0</v>
      </c>
      <c r="P8" s="156">
        <f>IF(RES_hhdet_in_tes!P8=0,0,RES_hhdet_in_tes!P8/0.086*1000000/RES_hhdet_in_new!P8)</f>
        <v>0</v>
      </c>
      <c r="Q8" s="156">
        <f>IF(RES_hhdet_in_tes!Q8=0,0,RES_hhdet_in_tes!Q8/0.086*1000000/RES_hhdet_in_new!Q8)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0</v>
      </c>
      <c r="D9" s="157">
        <f>IF(SUM(RES_hhdet_in_tes!D10:D12,RES_hhdet_in_tes!D15:D16)=0,0,SUM(RES_hhdet_in_tes!D10:D12,RES_hhdet_in_tes!D15:D16)/0.086*1000000/SUM(RES_hhdet_in_new!D10:D12,RES_hhdet_in_new!D15:D16))</f>
        <v>1746.9770730373928</v>
      </c>
      <c r="E9" s="157">
        <f>IF(SUM(RES_hhdet_in_tes!E10:E12,RES_hhdet_in_tes!E15:E16)=0,0,SUM(RES_hhdet_in_tes!E10:E12,RES_hhdet_in_tes!E15:E16)/0.086*1000000/SUM(RES_hhdet_in_new!E10:E12,RES_hhdet_in_new!E15:E16))</f>
        <v>0</v>
      </c>
      <c r="F9" s="157">
        <f>IF(SUM(RES_hhdet_in_tes!F10:F12,RES_hhdet_in_tes!F15:F16)=0,0,SUM(RES_hhdet_in_tes!F10:F12,RES_hhdet_in_tes!F15:F16)/0.086*1000000/SUM(RES_hhdet_in_new!F10:F12,RES_hhdet_in_new!F15:F16))</f>
        <v>1774.3409829950822</v>
      </c>
      <c r="G9" s="157">
        <f>IF(SUM(RES_hhdet_in_tes!G10:G12,RES_hhdet_in_tes!G15:G16)=0,0,SUM(RES_hhdet_in_tes!G10:G12,RES_hhdet_in_tes!G15:G16)/0.086*1000000/SUM(RES_hhdet_in_new!G10:G12,RES_hhdet_in_new!G15:G16))</f>
        <v>1926.0447347467089</v>
      </c>
      <c r="H9" s="157">
        <f>IF(SUM(RES_hhdet_in_tes!H10:H12,RES_hhdet_in_tes!H15:H16)=0,0,SUM(RES_hhdet_in_tes!H10:H12,RES_hhdet_in_tes!H15:H16)/0.086*1000000/SUM(RES_hhdet_in_new!H10:H12,RES_hhdet_in_new!H15:H16))</f>
        <v>0</v>
      </c>
      <c r="I9" s="157">
        <f>IF(SUM(RES_hhdet_in_tes!I10:I12,RES_hhdet_in_tes!I15:I16)=0,0,SUM(RES_hhdet_in_tes!I10:I12,RES_hhdet_in_tes!I15:I16)/0.086*1000000/SUM(RES_hhdet_in_new!I10:I12,RES_hhdet_in_new!I15:I16))</f>
        <v>0</v>
      </c>
      <c r="J9" s="157">
        <f>IF(SUM(RES_hhdet_in_tes!J10:J12,RES_hhdet_in_tes!J15:J16)=0,0,SUM(RES_hhdet_in_tes!J10:J12,RES_hhdet_in_tes!J15:J16)/0.086*1000000/SUM(RES_hhdet_in_new!J10:J12,RES_hhdet_in_new!J15:J16))</f>
        <v>1966.8943409004899</v>
      </c>
      <c r="K9" s="157">
        <f>IF(SUM(RES_hhdet_in_tes!K10:K12,RES_hhdet_in_tes!K15:K16)=0,0,SUM(RES_hhdet_in_tes!K10:K12,RES_hhdet_in_tes!K15:K16)/0.086*1000000/SUM(RES_hhdet_in_new!K10:K12,RES_hhdet_in_new!K15:K16))</f>
        <v>1810.9452921325797</v>
      </c>
      <c r="L9" s="157">
        <f>IF(SUM(RES_hhdet_in_tes!L10:L12,RES_hhdet_in_tes!L15:L16)=0,0,SUM(RES_hhdet_in_tes!L10:L12,RES_hhdet_in_tes!L15:L16)/0.086*1000000/SUM(RES_hhdet_in_new!L10:L12,RES_hhdet_in_new!L15:L16))</f>
        <v>1729.9046397698764</v>
      </c>
      <c r="M9" s="157">
        <f>IF(SUM(RES_hhdet_in_tes!M10:M12,RES_hhdet_in_tes!M15:M16)=0,0,SUM(RES_hhdet_in_tes!M10:M12,RES_hhdet_in_tes!M15:M16)/0.086*1000000/SUM(RES_hhdet_in_new!M10:M12,RES_hhdet_in_new!M15:M16))</f>
        <v>1686.3995616622797</v>
      </c>
      <c r="N9" s="157">
        <f>IF(SUM(RES_hhdet_in_tes!N10:N12,RES_hhdet_in_tes!N15:N16)=0,0,SUM(RES_hhdet_in_tes!N10:N12,RES_hhdet_in_tes!N15:N16)/0.086*1000000/SUM(RES_hhdet_in_new!N10:N12,RES_hhdet_in_new!N15:N16))</f>
        <v>0</v>
      </c>
      <c r="O9" s="157">
        <f>IF(SUM(RES_hhdet_in_tes!O10:O12,RES_hhdet_in_tes!O15:O16)=0,0,SUM(RES_hhdet_in_tes!O10:O12,RES_hhdet_in_tes!O15:O16)/0.086*1000000/SUM(RES_hhdet_in_new!O10:O12,RES_hhdet_in_new!O15:O16))</f>
        <v>0</v>
      </c>
      <c r="P9" s="157">
        <f>IF(SUM(RES_hhdet_in_tes!P10:P12,RES_hhdet_in_tes!P15:P16)=0,0,SUM(RES_hhdet_in_tes!P10:P12,RES_hhdet_in_tes!P15:P16)/0.086*1000000/SUM(RES_hhdet_in_new!P10:P12,RES_hhdet_in_new!P15:P16))</f>
        <v>0</v>
      </c>
      <c r="Q9" s="157">
        <f>IF(SUM(RES_hhdet_in_tes!Q10:Q12,RES_hhdet_in_tes!Q15:Q16)=0,0,SUM(RES_hhdet_in_tes!Q10:Q12,RES_hhdet_in_tes!Q15:Q16)/0.086*1000000/SUM(RES_hhdet_in_new!Q10:Q12,RES_hhdet_in_new!Q15:Q16))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0</v>
      </c>
      <c r="D10" s="132">
        <f>IF(RES_hhdet_in_tes!D10=0,0,RES_hhdet_in_tes!D10/0.086*1000000/RES_hhdet_in_new!D10)</f>
        <v>1812.2714681081045</v>
      </c>
      <c r="E10" s="132">
        <f>IF(RES_hhdet_in_tes!E10=0,0,RES_hhdet_in_tes!E10/0.086*1000000/RES_hhdet_in_new!E10)</f>
        <v>0</v>
      </c>
      <c r="F10" s="132">
        <f>IF(RES_hhdet_in_tes!F10=0,0,RES_hhdet_in_tes!F10/0.086*1000000/RES_hhdet_in_new!F10)</f>
        <v>1774.3409829950822</v>
      </c>
      <c r="G10" s="132">
        <f>IF(RES_hhdet_in_tes!G10=0,0,RES_hhdet_in_tes!G10/0.086*1000000/RES_hhdet_in_new!G10)</f>
        <v>1657.1197697784964</v>
      </c>
      <c r="H10" s="132">
        <f>IF(RES_hhdet_in_tes!H10=0,0,RES_hhdet_in_tes!H10/0.086*1000000/RES_hhdet_in_new!H10)</f>
        <v>0</v>
      </c>
      <c r="I10" s="132">
        <f>IF(RES_hhdet_in_tes!I10=0,0,RES_hhdet_in_tes!I10/0.086*1000000/RES_hhdet_in_new!I10)</f>
        <v>0</v>
      </c>
      <c r="J10" s="132">
        <f>IF(RES_hhdet_in_tes!J10=0,0,RES_hhdet_in_tes!J10/0.086*1000000/RES_hhdet_in_new!J10)</f>
        <v>1837.0841247926871</v>
      </c>
      <c r="K10" s="132">
        <f>IF(RES_hhdet_in_tes!K10=0,0,RES_hhdet_in_tes!K10/0.086*1000000/RES_hhdet_in_new!K10)</f>
        <v>0</v>
      </c>
      <c r="L10" s="132">
        <f>IF(RES_hhdet_in_tes!L10=0,0,RES_hhdet_in_tes!L10/0.086*1000000/RES_hhdet_in_new!L10)</f>
        <v>1699.9292271201382</v>
      </c>
      <c r="M10" s="132">
        <f>IF(RES_hhdet_in_tes!M10=0,0,RES_hhdet_in_tes!M10/0.086*1000000/RES_hhdet_in_new!M10)</f>
        <v>1686.3995616622797</v>
      </c>
      <c r="N10" s="132">
        <f>IF(RES_hhdet_in_tes!N10=0,0,RES_hhdet_in_tes!N10/0.086*1000000/RES_hhdet_in_new!N10)</f>
        <v>0</v>
      </c>
      <c r="O10" s="132">
        <f>IF(RES_hhdet_in_tes!O10=0,0,RES_hhdet_in_tes!O10/0.086*1000000/RES_hhdet_in_new!O10)</f>
        <v>0</v>
      </c>
      <c r="P10" s="132">
        <f>IF(RES_hhdet_in_tes!P10=0,0,RES_hhdet_in_tes!P10/0.086*1000000/RES_hhdet_in_new!P10)</f>
        <v>0</v>
      </c>
      <c r="Q10" s="132">
        <f>IF(RES_hhdet_in_tes!Q10=0,0,RES_hhdet_in_tes!Q10/0.086*1000000/RES_hhdet_in_new!Q10)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0</v>
      </c>
      <c r="D11" s="132">
        <f>IF(RES_hhdet_in_tes!D11=0,0,RES_hhdet_in_tes!D11/0.086*1000000/RES_hhdet_in_new!D11)</f>
        <v>0</v>
      </c>
      <c r="E11" s="132">
        <f>IF(RES_hhdet_in_tes!E11=0,0,RES_hhdet_in_tes!E11/0.086*1000000/RES_hhdet_in_new!E11)</f>
        <v>0</v>
      </c>
      <c r="F11" s="132">
        <f>IF(RES_hhdet_in_tes!F11=0,0,RES_hhdet_in_tes!F11/0.086*1000000/RES_hhdet_in_new!F11)</f>
        <v>0</v>
      </c>
      <c r="G11" s="132">
        <f>IF(RES_hhdet_in_tes!G11=0,0,RES_hhdet_in_tes!G11/0.086*1000000/RES_hhdet_in_new!G11)</f>
        <v>0</v>
      </c>
      <c r="H11" s="132">
        <f>IF(RES_hhdet_in_tes!H11=0,0,RES_hhdet_in_tes!H11/0.086*1000000/RES_hhdet_in_new!H11)</f>
        <v>0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0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0</v>
      </c>
      <c r="G12" s="132">
        <f>IF(RES_hhdet_in_tes!G12=0,0,RES_hhdet_in_tes!G12/0.086*1000000/RES_hhdet_in_new!G12)</f>
        <v>0</v>
      </c>
      <c r="H12" s="132">
        <f>IF(RES_hhdet_in_tes!H12=0,0,RES_hhdet_in_tes!H12/0.086*1000000/RES_hhdet_in_new!H12)</f>
        <v>0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0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0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0</v>
      </c>
      <c r="G13" s="165">
        <f>IF(RES_hhdet_in_tes!G13=0,0,RES_hhdet_in_tes!G13/0.086*1000000/RES_hhdet_in_new!G12)</f>
        <v>0</v>
      </c>
      <c r="H13" s="165">
        <f>IF(RES_hhdet_in_tes!H13=0,0,RES_hhdet_in_tes!H13/0.086*1000000/RES_hhdet_in_new!H12)</f>
        <v>0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0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0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0</v>
      </c>
      <c r="G14" s="164">
        <f>IF(RES_hhdet_in_tes!G14=0,0,RES_hhdet_in_tes!G14/0.086*1000000/RES_hhdet_in_new!G12)</f>
        <v>0</v>
      </c>
      <c r="H14" s="164">
        <f>IF(RES_hhdet_in_tes!H14=0,0,RES_hhdet_in_tes!H14/0.086*1000000/RES_hhdet_in_new!H12)</f>
        <v>0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0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0</v>
      </c>
      <c r="D15" s="162">
        <f>IF(RES_hhdet_in_tes!D15=0,0,RES_hhdet_in_tes!D15/0.086*1000000/RES_hhdet_in_new!D15)</f>
        <v>1714.2001696044206</v>
      </c>
      <c r="E15" s="162">
        <f>IF(RES_hhdet_in_tes!E15=0,0,RES_hhdet_in_tes!E15/0.086*1000000/RES_hhdet_in_new!E15)</f>
        <v>0</v>
      </c>
      <c r="F15" s="162">
        <f>IF(RES_hhdet_in_tes!F15=0,0,RES_hhdet_in_tes!F15/0.086*1000000/RES_hhdet_in_new!F15)</f>
        <v>0</v>
      </c>
      <c r="G15" s="162">
        <f>IF(RES_hhdet_in_tes!G15=0,0,RES_hhdet_in_tes!G15/0.086*1000000/RES_hhdet_in_new!G15)</f>
        <v>2099.1792029058688</v>
      </c>
      <c r="H15" s="162">
        <f>IF(RES_hhdet_in_tes!H15=0,0,RES_hhdet_in_tes!H15/0.086*1000000/RES_hhdet_in_new!H15)</f>
        <v>0</v>
      </c>
      <c r="I15" s="162">
        <f>IF(RES_hhdet_in_tes!I15=0,0,RES_hhdet_in_tes!I15/0.086*1000000/RES_hhdet_in_new!I15)</f>
        <v>0</v>
      </c>
      <c r="J15" s="162">
        <f>IF(RES_hhdet_in_tes!J15=0,0,RES_hhdet_in_tes!J15/0.086*1000000/RES_hhdet_in_new!J15)</f>
        <v>2015.1903029835753</v>
      </c>
      <c r="K15" s="162">
        <f>IF(RES_hhdet_in_tes!K15=0,0,RES_hhdet_in_tes!K15/0.086*1000000/RES_hhdet_in_new!K15)</f>
        <v>1810.9452921325797</v>
      </c>
      <c r="L15" s="162">
        <f>IF(RES_hhdet_in_tes!L15=0,0,RES_hhdet_in_tes!L15/0.086*1000000/RES_hhdet_in_new!L15)</f>
        <v>1872.3321634648134</v>
      </c>
      <c r="M15" s="162">
        <f>IF(RES_hhdet_in_tes!M15=0,0,RES_hhdet_in_tes!M15/0.086*1000000/RES_hhdet_in_new!M15)</f>
        <v>0</v>
      </c>
      <c r="N15" s="162">
        <f>IF(RES_hhdet_in_tes!N15=0,0,RES_hhdet_in_tes!N15/0.086*1000000/RES_hhdet_in_new!N15)</f>
        <v>0</v>
      </c>
      <c r="O15" s="162">
        <f>IF(RES_hhdet_in_tes!O15=0,0,RES_hhdet_in_tes!O15/0.086*1000000/RES_hhdet_in_new!O15)</f>
        <v>0</v>
      </c>
      <c r="P15" s="162">
        <f>IF(RES_hhdet_in_tes!P15=0,0,RES_hhdet_in_tes!P15/0.086*1000000/RES_hhdet_in_new!P15)</f>
        <v>0</v>
      </c>
      <c r="Q15" s="162">
        <f>IF(RES_hhdet_in_tes!Q15=0,0,RES_hhdet_in_tes!Q15/0.086*1000000/RES_hhdet_in_new!Q15)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0</v>
      </c>
      <c r="E16" s="160">
        <f>IF(RES_hhdet_in_tes!E16=0,0,RES_hhdet_in_tes!E16/0.086*1000000/RES_hhdet_in_new!E16)</f>
        <v>0</v>
      </c>
      <c r="F16" s="160">
        <f>IF(RES_hhdet_in_tes!F16=0,0,RES_hhdet_in_tes!F16/0.086*1000000/RES_hhdet_in_new!F16)</f>
        <v>0</v>
      </c>
      <c r="G16" s="160">
        <f>IF(RES_hhdet_in_tes!G16=0,0,RES_hhdet_in_tes!G16/0.086*1000000/RES_hhdet_in_new!G16)</f>
        <v>0</v>
      </c>
      <c r="H16" s="160">
        <f>IF(RES_hhdet_in_tes!H16=0,0,RES_hhdet_in_tes!H16/0.086*1000000/RES_hhdet_in_new!H16)</f>
        <v>0</v>
      </c>
      <c r="I16" s="160">
        <f>IF(RES_hhdet_in_tes!I16=0,0,RES_hhdet_in_tes!I16/0.086*1000000/RES_hhdet_in_new!I16)</f>
        <v>0</v>
      </c>
      <c r="J16" s="160">
        <f>IF(RES_hhdet_in_tes!J16=0,0,RES_hhdet_in_tes!J16/0.086*1000000/RES_hhdet_in_new!J16)</f>
        <v>0</v>
      </c>
      <c r="K16" s="160">
        <f>IF(RES_hhdet_in_tes!K16=0,0,RES_hhdet_in_tes!K16/0.086*1000000/RES_hhdet_in_new!K16)</f>
        <v>0</v>
      </c>
      <c r="L16" s="160">
        <f>IF(RES_hhdet_in_tes!L16=0,0,RES_hhdet_in_tes!L16/0.086*1000000/RES_hhdet_in_new!L16)</f>
        <v>0</v>
      </c>
      <c r="M16" s="160">
        <f>IF(RES_hhdet_in_tes!M16=0,0,RES_hhdet_in_tes!M16/0.086*1000000/RES_hhdet_in_new!M16)</f>
        <v>0</v>
      </c>
      <c r="N16" s="160">
        <f>IF(RES_hhdet_in_tes!N16=0,0,RES_hhdet_in_tes!N16/0.086*1000000/RES_hhdet_in_new!N16)</f>
        <v>0</v>
      </c>
      <c r="O16" s="160">
        <f>IF(RES_hhdet_in_tes!O16=0,0,RES_hhdet_in_tes!O16/0.086*1000000/RES_hhdet_in_new!O16)</f>
        <v>0</v>
      </c>
      <c r="P16" s="160">
        <f>IF(RES_hhdet_in_tes!P16=0,0,RES_hhdet_in_tes!P16/0.086*1000000/RES_hhdet_in_new!P16)</f>
        <v>0</v>
      </c>
      <c r="Q16" s="160">
        <f>IF(RES_hhdet_in_tes!Q16=0,0,RES_hhdet_in_tes!Q16/0.086*1000000/RES_hhdet_in_new!Q16)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0</v>
      </c>
      <c r="E17" s="156">
        <f>IF(RES_hhdet_in_tes!E17=0,0,RES_hhdet_in_tes!E17/0.086*1000000/RES_hhdet_in_new!E16)</f>
        <v>0</v>
      </c>
      <c r="F17" s="156">
        <f>IF(RES_hhdet_in_tes!F17=0,0,RES_hhdet_in_tes!F17/0.086*1000000/RES_hhdet_in_new!F16)</f>
        <v>0</v>
      </c>
      <c r="G17" s="156">
        <f>IF(RES_hhdet_in_tes!G17=0,0,RES_hhdet_in_tes!G17/0.086*1000000/RES_hhdet_in_new!G16)</f>
        <v>0</v>
      </c>
      <c r="H17" s="156">
        <f>IF(RES_hhdet_in_tes!H17=0,0,RES_hhdet_in_tes!H17/0.086*1000000/RES_hhdet_in_new!H16)</f>
        <v>0</v>
      </c>
      <c r="I17" s="156">
        <f>IF(RES_hhdet_in_tes!I17=0,0,RES_hhdet_in_tes!I17/0.086*1000000/RES_hhdet_in_new!I16)</f>
        <v>0</v>
      </c>
      <c r="J17" s="156">
        <f>IF(RES_hhdet_in_tes!J17=0,0,RES_hhdet_in_tes!J17/0.086*1000000/RES_hhdet_in_new!J16)</f>
        <v>0</v>
      </c>
      <c r="K17" s="156">
        <f>IF(RES_hhdet_in_tes!K17=0,0,RES_hhdet_in_tes!K17/0.086*1000000/RES_hhdet_in_new!K16)</f>
        <v>0</v>
      </c>
      <c r="L17" s="156">
        <f>IF(RES_hhdet_in_tes!L17=0,0,RES_hhdet_in_tes!L17/0.086*1000000/RES_hhdet_in_new!L16)</f>
        <v>0</v>
      </c>
      <c r="M17" s="156">
        <f>IF(RES_hhdet_in_tes!M17=0,0,RES_hhdet_in_tes!M17/0.086*1000000/RES_hhdet_in_new!M16)</f>
        <v>0</v>
      </c>
      <c r="N17" s="156">
        <f>IF(RES_hhdet_in_tes!N17=0,0,RES_hhdet_in_tes!N17/0.086*1000000/RES_hhdet_in_new!N16)</f>
        <v>0</v>
      </c>
      <c r="O17" s="156">
        <f>IF(RES_hhdet_in_tes!O17=0,0,RES_hhdet_in_tes!O17/0.086*1000000/RES_hhdet_in_new!O16)</f>
        <v>0</v>
      </c>
      <c r="P17" s="156">
        <f>IF(RES_hhdet_in_tes!P17=0,0,RES_hhdet_in_tes!P17/0.086*1000000/RES_hhdet_in_new!P16)</f>
        <v>0</v>
      </c>
      <c r="Q17" s="156">
        <f>IF(RES_hhdet_in_tes!Q17=0,0,RES_hhdet_in_tes!Q17/0.086*1000000/RES_hhdet_in_new!Q16)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0</v>
      </c>
      <c r="E18" s="156">
        <f>IF(RES_hhdet_in_tes!E18=0,0,RES_hhdet_in_tes!E18/0.086*1000000/RES_hhdet_in_new!E16)</f>
        <v>0</v>
      </c>
      <c r="F18" s="156">
        <f>IF(RES_hhdet_in_tes!F18=0,0,RES_hhdet_in_tes!F18/0.086*1000000/RES_hhdet_in_new!F16)</f>
        <v>0</v>
      </c>
      <c r="G18" s="156">
        <f>IF(RES_hhdet_in_tes!G18=0,0,RES_hhdet_in_tes!G18/0.086*1000000/RES_hhdet_in_new!G16)</f>
        <v>0</v>
      </c>
      <c r="H18" s="156">
        <f>IF(RES_hhdet_in_tes!H18=0,0,RES_hhdet_in_tes!H18/0.086*1000000/RES_hhdet_in_new!H16)</f>
        <v>0</v>
      </c>
      <c r="I18" s="156">
        <f>IF(RES_hhdet_in_tes!I18=0,0,RES_hhdet_in_tes!I18/0.086*1000000/RES_hhdet_in_new!I16)</f>
        <v>0</v>
      </c>
      <c r="J18" s="156">
        <f>IF(RES_hhdet_in_tes!J18=0,0,RES_hhdet_in_tes!J18/0.086*1000000/RES_hhdet_in_new!J16)</f>
        <v>0</v>
      </c>
      <c r="K18" s="156">
        <f>IF(RES_hhdet_in_tes!K18=0,0,RES_hhdet_in_tes!K18/0.086*1000000/RES_hhdet_in_new!K16)</f>
        <v>0</v>
      </c>
      <c r="L18" s="156">
        <f>IF(RES_hhdet_in_tes!L18=0,0,RES_hhdet_in_tes!L18/0.086*1000000/RES_hhdet_in_new!L16)</f>
        <v>0</v>
      </c>
      <c r="M18" s="156">
        <f>IF(RES_hhdet_in_tes!M18=0,0,RES_hhdet_in_tes!M18/0.086*1000000/RES_hhdet_in_new!M16)</f>
        <v>0</v>
      </c>
      <c r="N18" s="156">
        <f>IF(RES_hhdet_in_tes!N18=0,0,RES_hhdet_in_tes!N18/0.086*1000000/RES_hhdet_in_new!N16)</f>
        <v>0</v>
      </c>
      <c r="O18" s="156">
        <f>IF(RES_hhdet_in_tes!O18=0,0,RES_hhdet_in_tes!O18/0.086*1000000/RES_hhdet_in_new!O16)</f>
        <v>0</v>
      </c>
      <c r="P18" s="156">
        <f>IF(RES_hhdet_in_tes!P18=0,0,RES_hhdet_in_tes!P18/0.086*1000000/RES_hhdet_in_new!P16)</f>
        <v>0</v>
      </c>
      <c r="Q18" s="156">
        <f>IF(RES_hhdet_in_tes!Q18=0,0,RES_hhdet_in_tes!Q18/0.086*1000000/RES_hhdet_in_new!Q16)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0</v>
      </c>
      <c r="D19" s="157">
        <f>IF(SUM(RES_hhdet_in_tes!D20:D22)=0,0,SUM(RES_hhdet_in_tes!D20:D22)/0.086*1000000/SUM(RES_hhdet_in_new!D20:D22))</f>
        <v>996.35660999641925</v>
      </c>
      <c r="E19" s="157">
        <f>IF(SUM(RES_hhdet_in_tes!E20:E22)=0,0,SUM(RES_hhdet_in_tes!E20:E22)/0.086*1000000/SUM(RES_hhdet_in_new!E20:E22))</f>
        <v>0</v>
      </c>
      <c r="F19" s="157">
        <f>IF(SUM(RES_hhdet_in_tes!F20:F22)=0,0,SUM(RES_hhdet_in_tes!F20:F22)/0.086*1000000/SUM(RES_hhdet_in_new!F20:F22))</f>
        <v>993.0527644243848</v>
      </c>
      <c r="G19" s="157">
        <f>IF(SUM(RES_hhdet_in_tes!G20:G22)=0,0,SUM(RES_hhdet_in_tes!G20:G22)/0.086*1000000/SUM(RES_hhdet_in_new!G20:G22))</f>
        <v>993.32531107566342</v>
      </c>
      <c r="H19" s="157">
        <f>IF(SUM(RES_hhdet_in_tes!H20:H22)=0,0,SUM(RES_hhdet_in_tes!H20:H22)/0.086*1000000/SUM(RES_hhdet_in_new!H20:H22))</f>
        <v>0</v>
      </c>
      <c r="I19" s="157">
        <f>IF(SUM(RES_hhdet_in_tes!I20:I22)=0,0,SUM(RES_hhdet_in_tes!I20:I22)/0.086*1000000/SUM(RES_hhdet_in_new!I20:I22))</f>
        <v>0</v>
      </c>
      <c r="J19" s="157">
        <f>IF(SUM(RES_hhdet_in_tes!J20:J22)=0,0,SUM(RES_hhdet_in_tes!J20:J22)/0.086*1000000/SUM(RES_hhdet_in_new!J20:J22))</f>
        <v>1040.5668044378224</v>
      </c>
      <c r="K19" s="157">
        <f>IF(SUM(RES_hhdet_in_tes!K20:K22)=0,0,SUM(RES_hhdet_in_tes!K20:K22)/0.086*1000000/SUM(RES_hhdet_in_new!K20:K22))</f>
        <v>1028.0282468220769</v>
      </c>
      <c r="L19" s="157">
        <f>IF(SUM(RES_hhdet_in_tes!L20:L22)=0,0,SUM(RES_hhdet_in_tes!L20:L22)/0.086*1000000/SUM(RES_hhdet_in_new!L20:L22))</f>
        <v>1060.8550373857579</v>
      </c>
      <c r="M19" s="157">
        <f>IF(SUM(RES_hhdet_in_tes!M20:M22)=0,0,SUM(RES_hhdet_in_tes!M20:M22)/0.086*1000000/SUM(RES_hhdet_in_new!M20:M22))</f>
        <v>1004.0646224325102</v>
      </c>
      <c r="N19" s="157">
        <f>IF(SUM(RES_hhdet_in_tes!N20:N22)=0,0,SUM(RES_hhdet_in_tes!N20:N22)/0.086*1000000/SUM(RES_hhdet_in_new!N20:N22))</f>
        <v>0</v>
      </c>
      <c r="O19" s="157">
        <f>IF(SUM(RES_hhdet_in_tes!O20:O22)=0,0,SUM(RES_hhdet_in_tes!O20:O22)/0.086*1000000/SUM(RES_hhdet_in_new!O20:O22))</f>
        <v>0</v>
      </c>
      <c r="P19" s="157">
        <f>IF(SUM(RES_hhdet_in_tes!P20:P22)=0,0,SUM(RES_hhdet_in_tes!P20:P22)/0.086*1000000/SUM(RES_hhdet_in_new!P20:P22))</f>
        <v>0</v>
      </c>
      <c r="Q19" s="157">
        <f>IF(SUM(RES_hhdet_in_tes!Q20:Q22)=0,0,SUM(RES_hhdet_in_tes!Q20:Q22)/0.086*1000000/SUM(RES_hhdet_in_new!Q20:Q22))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0</v>
      </c>
      <c r="D20" s="156">
        <f>IF(RES_hhdet_in_tes!D20=0,0,RES_hhdet_in_tes!D20/0.086*1000000/RES_hhdet_in_new!D20)</f>
        <v>0</v>
      </c>
      <c r="E20" s="156">
        <f>IF(RES_hhdet_in_tes!E20=0,0,RES_hhdet_in_tes!E20/0.086*1000000/RES_hhdet_in_new!E20)</f>
        <v>0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0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0</v>
      </c>
      <c r="M20" s="156">
        <f>IF(RES_hhdet_in_tes!M20=0,0,RES_hhdet_in_tes!M20/0.086*1000000/RES_hhdet_in_new!M20)</f>
        <v>0</v>
      </c>
      <c r="N20" s="156">
        <f>IF(RES_hhdet_in_tes!N20=0,0,RES_hhdet_in_tes!N20/0.086*1000000/RES_hhdet_in_new!N20)</f>
        <v>0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0</v>
      </c>
      <c r="D21" s="156">
        <f>IF(RES_hhdet_in_tes!D21=0,0,RES_hhdet_in_tes!D21/0.086*1000000/RES_hhdet_in_new!D21)</f>
        <v>0</v>
      </c>
      <c r="E21" s="156">
        <f>IF(RES_hhdet_in_tes!E21=0,0,RES_hhdet_in_tes!E21/0.086*1000000/RES_hhdet_in_new!E21)</f>
        <v>0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0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956.72044434752672</v>
      </c>
      <c r="L21" s="156">
        <f>IF(RES_hhdet_in_tes!L21=0,0,RES_hhdet_in_tes!L21/0.086*1000000/RES_hhdet_in_new!L21)</f>
        <v>0</v>
      </c>
      <c r="M21" s="156">
        <f>IF(RES_hhdet_in_tes!M21=0,0,RES_hhdet_in_tes!M21/0.086*1000000/RES_hhdet_in_new!M21)</f>
        <v>0</v>
      </c>
      <c r="N21" s="156">
        <f>IF(RES_hhdet_in_tes!N21=0,0,RES_hhdet_in_tes!N21/0.086*1000000/RES_hhdet_in_new!N21)</f>
        <v>0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0</v>
      </c>
      <c r="D22" s="57">
        <f>IF(RES_hhdet_in_tes!D22=0,0,RES_hhdet_in_tes!D22/0.086*1000000/RES_hhdet_in_new!D22)</f>
        <v>996.35660999641925</v>
      </c>
      <c r="E22" s="57">
        <f>IF(RES_hhdet_in_tes!E22=0,0,RES_hhdet_in_tes!E22/0.086*1000000/RES_hhdet_in_new!E22)</f>
        <v>0</v>
      </c>
      <c r="F22" s="57">
        <f>IF(RES_hhdet_in_tes!F22=0,0,RES_hhdet_in_tes!F22/0.086*1000000/RES_hhdet_in_new!F22)</f>
        <v>993.0527644243848</v>
      </c>
      <c r="G22" s="57">
        <f>IF(RES_hhdet_in_tes!G22=0,0,RES_hhdet_in_tes!G22/0.086*1000000/RES_hhdet_in_new!G22)</f>
        <v>993.32531107566342</v>
      </c>
      <c r="H22" s="57">
        <f>IF(RES_hhdet_in_tes!H22=0,0,RES_hhdet_in_tes!H22/0.086*1000000/RES_hhdet_in_new!H22)</f>
        <v>0</v>
      </c>
      <c r="I22" s="57">
        <f>IF(RES_hhdet_in_tes!I22=0,0,RES_hhdet_in_tes!I22/0.086*1000000/RES_hhdet_in_new!I22)</f>
        <v>0</v>
      </c>
      <c r="J22" s="57">
        <f>IF(RES_hhdet_in_tes!J22=0,0,RES_hhdet_in_tes!J22/0.086*1000000/RES_hhdet_in_new!J22)</f>
        <v>1040.5668044378224</v>
      </c>
      <c r="K22" s="57">
        <f>IF(RES_hhdet_in_tes!K22=0,0,RES_hhdet_in_tes!K22/0.086*1000000/RES_hhdet_in_new!K22)</f>
        <v>1029.3269751788239</v>
      </c>
      <c r="L22" s="57">
        <f>IF(RES_hhdet_in_tes!L22=0,0,RES_hhdet_in_tes!L22/0.086*1000000/RES_hhdet_in_new!L22)</f>
        <v>1060.8550373857579</v>
      </c>
      <c r="M22" s="57">
        <f>IF(RES_hhdet_in_tes!M22=0,0,RES_hhdet_in_tes!M22/0.086*1000000/RES_hhdet_in_new!M22)</f>
        <v>1004.0646224325102</v>
      </c>
      <c r="N22" s="57">
        <f>IF(RES_hhdet_in_tes!N22=0,0,RES_hhdet_in_tes!N22/0.086*1000000/RES_hhdet_in_new!N22)</f>
        <v>0</v>
      </c>
      <c r="O22" s="57">
        <f>IF(RES_hhdet_in_tes!O22=0,0,RES_hhdet_in_tes!O22/0.086*1000000/RES_hhdet_in_new!O22)</f>
        <v>0</v>
      </c>
      <c r="P22" s="57">
        <f>IF(RES_hhdet_in_tes!P22=0,0,RES_hhdet_in_tes!P22/0.086*1000000/RES_hhdet_in_new!P22)</f>
        <v>0</v>
      </c>
      <c r="Q22" s="57">
        <f>IF(RES_hhdet_in_tes!Q22=0,0,RES_hhdet_in_tes!Q22/0.086*1000000/RES_hhdet_in_new!Q22)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0</v>
      </c>
      <c r="D26" s="156">
        <f>IF(RES_hhdet_in_tes!D26=0,0,RES_hhdet_in_tes!D26/0.086*1000000/RES_hhdet_in_new!D26)</f>
        <v>0</v>
      </c>
      <c r="E26" s="156">
        <f>IF(RES_hhdet_in_tes!E26=0,0,RES_hhdet_in_tes!E26/0.086*1000000/RES_hhdet_in_new!E26)</f>
        <v>0</v>
      </c>
      <c r="F26" s="156">
        <f>IF(RES_hhdet_in_tes!F26=0,0,RES_hhdet_in_tes!F26/0.086*1000000/RES_hhdet_in_new!F26)</f>
        <v>0</v>
      </c>
      <c r="G26" s="156">
        <f>IF(RES_hhdet_in_tes!G26=0,0,RES_hhdet_in_tes!G26/0.086*1000000/RES_hhdet_in_new!G26)</f>
        <v>0</v>
      </c>
      <c r="H26" s="156">
        <f>IF(RES_hhdet_in_tes!H26=0,0,RES_hhdet_in_tes!H26/0.086*1000000/RES_hhdet_in_new!H26)</f>
        <v>0</v>
      </c>
      <c r="I26" s="156">
        <f>IF(RES_hhdet_in_tes!I26=0,0,RES_hhdet_in_tes!I26/0.086*1000000/RES_hhdet_in_new!I26)</f>
        <v>0</v>
      </c>
      <c r="J26" s="156">
        <f>IF(RES_hhdet_in_tes!J26=0,0,RES_hhdet_in_tes!J26/0.086*1000000/RES_hhdet_in_new!J26)</f>
        <v>0</v>
      </c>
      <c r="K26" s="156">
        <f>IF(RES_hhdet_in_tes!K26=0,0,RES_hhdet_in_tes!K26/0.086*1000000/RES_hhdet_in_new!K26)</f>
        <v>0</v>
      </c>
      <c r="L26" s="156">
        <f>IF(RES_hhdet_in_tes!L26=0,0,RES_hhdet_in_tes!L26/0.086*1000000/RES_hhdet_in_new!L26)</f>
        <v>0</v>
      </c>
      <c r="M26" s="156">
        <f>IF(RES_hhdet_in_tes!M26=0,0,RES_hhdet_in_tes!M26/0.086*1000000/RES_hhdet_in_new!M26)</f>
        <v>0</v>
      </c>
      <c r="N26" s="156">
        <f>IF(RES_hhdet_in_tes!N26=0,0,RES_hhdet_in_tes!N26/0.086*1000000/RES_hhdet_in_new!N26)</f>
        <v>0</v>
      </c>
      <c r="O26" s="156">
        <f>IF(RES_hhdet_in_tes!O26=0,0,RES_hhdet_in_tes!O26/0.086*1000000/RES_hhdet_in_new!O26)</f>
        <v>0</v>
      </c>
      <c r="P26" s="156">
        <f>IF(RES_hhdet_in_tes!P26=0,0,RES_hhdet_in_tes!P26/0.086*1000000/RES_hhdet_in_new!P26)</f>
        <v>0</v>
      </c>
      <c r="Q26" s="156">
        <f>IF(RES_hhdet_in_tes!Q26=0,0,RES_hhdet_in_tes!Q26/0.086*1000000/RES_hhdet_in_new!Q26)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0</v>
      </c>
      <c r="D27" s="156">
        <f>IF(RES_hhdet_in_tes!D27=0,0,RES_hhdet_in_tes!D27/0.086*1000000/RES_hhdet_in_new!D26)</f>
        <v>0</v>
      </c>
      <c r="E27" s="156">
        <f>IF(RES_hhdet_in_tes!E27=0,0,RES_hhdet_in_tes!E27/0.086*1000000/RES_hhdet_in_new!E26)</f>
        <v>0</v>
      </c>
      <c r="F27" s="156">
        <f>IF(RES_hhdet_in_tes!F27=0,0,RES_hhdet_in_tes!F27/0.086*1000000/RES_hhdet_in_new!F26)</f>
        <v>0</v>
      </c>
      <c r="G27" s="156">
        <f>IF(RES_hhdet_in_tes!G27=0,0,RES_hhdet_in_tes!G27/0.086*1000000/RES_hhdet_in_new!G26)</f>
        <v>0</v>
      </c>
      <c r="H27" s="156">
        <f>IF(RES_hhdet_in_tes!H27=0,0,RES_hhdet_in_tes!H27/0.086*1000000/RES_hhdet_in_new!H26)</f>
        <v>0</v>
      </c>
      <c r="I27" s="156">
        <f>IF(RES_hhdet_in_tes!I27=0,0,RES_hhdet_in_tes!I27/0.086*1000000/RES_hhdet_in_new!I26)</f>
        <v>0</v>
      </c>
      <c r="J27" s="156">
        <f>IF(RES_hhdet_in_tes!J27=0,0,RES_hhdet_in_tes!J27/0.086*1000000/RES_hhdet_in_new!J26)</f>
        <v>0</v>
      </c>
      <c r="K27" s="156">
        <f>IF(RES_hhdet_in_tes!K27=0,0,RES_hhdet_in_tes!K27/0.086*1000000/RES_hhdet_in_new!K26)</f>
        <v>0</v>
      </c>
      <c r="L27" s="156">
        <f>IF(RES_hhdet_in_tes!L27=0,0,RES_hhdet_in_tes!L27/0.086*1000000/RES_hhdet_in_new!L26)</f>
        <v>0</v>
      </c>
      <c r="M27" s="156">
        <f>IF(RES_hhdet_in_tes!M27=0,0,RES_hhdet_in_tes!M27/0.086*1000000/RES_hhdet_in_new!M26)</f>
        <v>0</v>
      </c>
      <c r="N27" s="156">
        <f>IF(RES_hhdet_in_tes!N27=0,0,RES_hhdet_in_tes!N27/0.086*1000000/RES_hhdet_in_new!N26)</f>
        <v>0</v>
      </c>
      <c r="O27" s="156">
        <f>IF(RES_hhdet_in_tes!O27=0,0,RES_hhdet_in_tes!O27/0.086*1000000/RES_hhdet_in_new!O26)</f>
        <v>0</v>
      </c>
      <c r="P27" s="156">
        <f>IF(RES_hhdet_in_tes!P27=0,0,RES_hhdet_in_tes!P27/0.086*1000000/RES_hhdet_in_new!P26)</f>
        <v>0</v>
      </c>
      <c r="Q27" s="156">
        <f>IF(RES_hhdet_in_tes!Q27=0,0,RES_hhdet_in_tes!Q27/0.086*1000000/RES_hhdet_in_new!Q26)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0</v>
      </c>
      <c r="D29" s="156">
        <f>IF(RES_hhdet_in_tes!D29=0,0,RES_hhdet_in_tes!D29/0.086*1000000/RES_hhdet_in_new!D29)</f>
        <v>0</v>
      </c>
      <c r="E29" s="156">
        <f>IF(RES_hhdet_in_tes!E29=0,0,RES_hhdet_in_tes!E29/0.086*1000000/RES_hhdet_in_new!E29)</f>
        <v>0</v>
      </c>
      <c r="F29" s="156">
        <f>IF(RES_hhdet_in_tes!F29=0,0,RES_hhdet_in_tes!F29/0.086*1000000/RES_hhdet_in_new!F29)</f>
        <v>0</v>
      </c>
      <c r="G29" s="156">
        <f>IF(RES_hhdet_in_tes!G29=0,0,RES_hhdet_in_tes!G29/0.086*1000000/RES_hhdet_in_new!G29)</f>
        <v>0</v>
      </c>
      <c r="H29" s="156">
        <f>IF(RES_hhdet_in_tes!H29=0,0,RES_hhdet_in_tes!H29/0.086*1000000/RES_hhdet_in_new!H29)</f>
        <v>0</v>
      </c>
      <c r="I29" s="156">
        <f>IF(RES_hhdet_in_tes!I29=0,0,RES_hhdet_in_tes!I29/0.086*1000000/RES_hhdet_in_new!I29)</f>
        <v>0</v>
      </c>
      <c r="J29" s="156">
        <f>IF(RES_hhdet_in_tes!J29=0,0,RES_hhdet_in_tes!J29/0.086*1000000/RES_hhdet_in_new!J29)</f>
        <v>0</v>
      </c>
      <c r="K29" s="156">
        <f>IF(RES_hhdet_in_tes!K29=0,0,RES_hhdet_in_tes!K29/0.086*1000000/RES_hhdet_in_new!K29)</f>
        <v>0</v>
      </c>
      <c r="L29" s="156">
        <f>IF(RES_hhdet_in_tes!L29=0,0,RES_hhdet_in_tes!L29/0.086*1000000/RES_hhdet_in_new!L29)</f>
        <v>0</v>
      </c>
      <c r="M29" s="156">
        <f>IF(RES_hhdet_in_tes!M29=0,0,RES_hhdet_in_tes!M29/0.086*1000000/RES_hhdet_in_new!M29)</f>
        <v>0</v>
      </c>
      <c r="N29" s="156">
        <f>IF(RES_hhdet_in_tes!N29=0,0,RES_hhdet_in_tes!N29/0.086*1000000/RES_hhdet_in_new!N29)</f>
        <v>0</v>
      </c>
      <c r="O29" s="156">
        <f>IF(RES_hhdet_in_tes!O29=0,0,RES_hhdet_in_tes!O29/0.086*1000000/RES_hhdet_in_new!O29)</f>
        <v>0</v>
      </c>
      <c r="P29" s="156">
        <f>IF(RES_hhdet_in_tes!P29=0,0,RES_hhdet_in_tes!P29/0.086*1000000/RES_hhdet_in_new!P29)</f>
        <v>0</v>
      </c>
      <c r="Q29" s="156">
        <f>IF(RES_hhdet_in_tes!Q29=0,0,RES_hhdet_in_tes!Q29/0.086*1000000/RES_hhdet_in_new!Q29)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0</v>
      </c>
      <c r="D30" s="157">
        <f>IF(SUM(RES_hhdet_in_tes!D31:D32,RES_hhdet_in_tes!D35:D36)=0,0,SUM(RES_hhdet_in_tes!D31:D32,RES_hhdet_in_tes!D35:D36)/0.086*1000000/SUM(RES_hhdet_in_new!D31:D32,RES_hhdet_in_new!D35:D36))</f>
        <v>0</v>
      </c>
      <c r="E30" s="157">
        <f>IF(SUM(RES_hhdet_in_tes!E31:E32,RES_hhdet_in_tes!E35:E36)=0,0,SUM(RES_hhdet_in_tes!E31:E32,RES_hhdet_in_tes!E35:E36)/0.086*1000000/SUM(RES_hhdet_in_new!E31:E32,RES_hhdet_in_new!E35:E36))</f>
        <v>0</v>
      </c>
      <c r="F30" s="157">
        <f>IF(SUM(RES_hhdet_in_tes!F31:F32,RES_hhdet_in_tes!F35:F36)=0,0,SUM(RES_hhdet_in_tes!F31:F32,RES_hhdet_in_tes!F35:F36)/0.086*1000000/SUM(RES_hhdet_in_new!F31:F32,RES_hhdet_in_new!F35:F36))</f>
        <v>0</v>
      </c>
      <c r="G30" s="157">
        <f>IF(SUM(RES_hhdet_in_tes!G31:G32,RES_hhdet_in_tes!G35:G36)=0,0,SUM(RES_hhdet_in_tes!G31:G32,RES_hhdet_in_tes!G35:G36)/0.086*1000000/SUM(RES_hhdet_in_new!G31:G32,RES_hhdet_in_new!G35:G36))</f>
        <v>0</v>
      </c>
      <c r="H30" s="157">
        <f>IF(SUM(RES_hhdet_in_tes!H31:H32,RES_hhdet_in_tes!H35:H36)=0,0,SUM(RES_hhdet_in_tes!H31:H32,RES_hhdet_in_tes!H35:H36)/0.086*1000000/SUM(RES_hhdet_in_new!H31:H32,RES_hhdet_in_new!H35:H36))</f>
        <v>0</v>
      </c>
      <c r="I30" s="157">
        <f>IF(SUM(RES_hhdet_in_tes!I31:I32,RES_hhdet_in_tes!I35:I36)=0,0,SUM(RES_hhdet_in_tes!I31:I32,RES_hhdet_in_tes!I35:I36)/0.086*1000000/SUM(RES_hhdet_in_new!I31:I32,RES_hhdet_in_new!I35:I36))</f>
        <v>0</v>
      </c>
      <c r="J30" s="157">
        <f>IF(SUM(RES_hhdet_in_tes!J31:J32,RES_hhdet_in_tes!J35:J36)=0,0,SUM(RES_hhdet_in_tes!J31:J32,RES_hhdet_in_tes!J35:J36)/0.086*1000000/SUM(RES_hhdet_in_new!J31:J32,RES_hhdet_in_new!J35:J36))</f>
        <v>0</v>
      </c>
      <c r="K30" s="157">
        <f>IF(SUM(RES_hhdet_in_tes!K31:K32,RES_hhdet_in_tes!K35:K36)=0,0,SUM(RES_hhdet_in_tes!K31:K32,RES_hhdet_in_tes!K35:K36)/0.086*1000000/SUM(RES_hhdet_in_new!K31:K32,RES_hhdet_in_new!K35:K36))</f>
        <v>0</v>
      </c>
      <c r="L30" s="157">
        <f>IF(SUM(RES_hhdet_in_tes!L31:L32,RES_hhdet_in_tes!L35:L36)=0,0,SUM(RES_hhdet_in_tes!L31:L32,RES_hhdet_in_tes!L35:L36)/0.086*1000000/SUM(RES_hhdet_in_new!L31:L32,RES_hhdet_in_new!L35:L36))</f>
        <v>0</v>
      </c>
      <c r="M30" s="157">
        <f>IF(SUM(RES_hhdet_in_tes!M31:M32,RES_hhdet_in_tes!M35:M36)=0,0,SUM(RES_hhdet_in_tes!M31:M32,RES_hhdet_in_tes!M35:M36)/0.086*1000000/SUM(RES_hhdet_in_new!M31:M32,RES_hhdet_in_new!M35:M36))</f>
        <v>0</v>
      </c>
      <c r="N30" s="157">
        <f>IF(SUM(RES_hhdet_in_tes!N31:N32,RES_hhdet_in_tes!N35:N36)=0,0,SUM(RES_hhdet_in_tes!N31:N32,RES_hhdet_in_tes!N35:N36)/0.086*1000000/SUM(RES_hhdet_in_new!N31:N32,RES_hhdet_in_new!N35:N36))</f>
        <v>0</v>
      </c>
      <c r="O30" s="157">
        <f>IF(SUM(RES_hhdet_in_tes!O31:O32,RES_hhdet_in_tes!O35:O36)=0,0,SUM(RES_hhdet_in_tes!O31:O32,RES_hhdet_in_tes!O35:O36)/0.086*1000000/SUM(RES_hhdet_in_new!O31:O32,RES_hhdet_in_new!O35:O36))</f>
        <v>0</v>
      </c>
      <c r="P30" s="157">
        <f>IF(SUM(RES_hhdet_in_tes!P31:P32,RES_hhdet_in_tes!P35:P36)=0,0,SUM(RES_hhdet_in_tes!P31:P32,RES_hhdet_in_tes!P35:P36)/0.086*1000000/SUM(RES_hhdet_in_new!P31:P32,RES_hhdet_in_new!P35:P36))</f>
        <v>0</v>
      </c>
      <c r="Q30" s="157">
        <f>IF(SUM(RES_hhdet_in_tes!Q31:Q32,RES_hhdet_in_tes!Q35:Q36)=0,0,SUM(RES_hhdet_in_tes!Q31:Q32,RES_hhdet_in_tes!Q35:Q36)/0.086*1000000/SUM(RES_hhdet_in_new!Q31:Q32,RES_hhdet_in_new!Q35:Q36))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0</v>
      </c>
      <c r="D31" s="132">
        <f>IF(RES_hhdet_in_tes!D31=0,0,RES_hhdet_in_tes!D31/0.086*1000000/RES_hhdet_in_new!D31)</f>
        <v>0</v>
      </c>
      <c r="E31" s="132">
        <f>IF(RES_hhdet_in_tes!E31=0,0,RES_hhdet_in_tes!E31/0.086*1000000/RES_hhdet_in_new!E31)</f>
        <v>0</v>
      </c>
      <c r="F31" s="132">
        <f>IF(RES_hhdet_in_tes!F31=0,0,RES_hhdet_in_tes!F31/0.086*1000000/RES_hhdet_in_new!F31)</f>
        <v>0</v>
      </c>
      <c r="G31" s="132">
        <f>IF(RES_hhdet_in_tes!G31=0,0,RES_hhdet_in_tes!G31/0.086*1000000/RES_hhdet_in_new!G31)</f>
        <v>0</v>
      </c>
      <c r="H31" s="132">
        <f>IF(RES_hhdet_in_tes!H31=0,0,RES_hhdet_in_tes!H31/0.086*1000000/RES_hhdet_in_new!H31)</f>
        <v>0</v>
      </c>
      <c r="I31" s="132">
        <f>IF(RES_hhdet_in_tes!I31=0,0,RES_hhdet_in_tes!I31/0.086*1000000/RES_hhdet_in_new!I31)</f>
        <v>0</v>
      </c>
      <c r="J31" s="132">
        <f>IF(RES_hhdet_in_tes!J31=0,0,RES_hhdet_in_tes!J31/0.086*1000000/RES_hhdet_in_new!J31)</f>
        <v>0</v>
      </c>
      <c r="K31" s="132">
        <f>IF(RES_hhdet_in_tes!K31=0,0,RES_hhdet_in_tes!K31/0.086*1000000/RES_hhdet_in_new!K31)</f>
        <v>0</v>
      </c>
      <c r="L31" s="132">
        <f>IF(RES_hhdet_in_tes!L31=0,0,RES_hhdet_in_tes!L31/0.086*1000000/RES_hhdet_in_new!L31)</f>
        <v>0</v>
      </c>
      <c r="M31" s="132">
        <f>IF(RES_hhdet_in_tes!M31=0,0,RES_hhdet_in_tes!M31/0.086*1000000/RES_hhdet_in_new!M31)</f>
        <v>0</v>
      </c>
      <c r="N31" s="132">
        <f>IF(RES_hhdet_in_tes!N31=0,0,RES_hhdet_in_tes!N31/0.086*1000000/RES_hhdet_in_new!N31)</f>
        <v>0</v>
      </c>
      <c r="O31" s="132">
        <f>IF(RES_hhdet_in_tes!O31=0,0,RES_hhdet_in_tes!O31/0.086*1000000/RES_hhdet_in_new!O31)</f>
        <v>0</v>
      </c>
      <c r="P31" s="132">
        <f>IF(RES_hhdet_in_tes!P31=0,0,RES_hhdet_in_tes!P31/0.086*1000000/RES_hhdet_in_new!P31)</f>
        <v>0</v>
      </c>
      <c r="Q31" s="132">
        <f>IF(RES_hhdet_in_tes!Q31=0,0,RES_hhdet_in_tes!Q31/0.086*1000000/RES_hhdet_in_new!Q31)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0</v>
      </c>
      <c r="D32" s="132">
        <f>IF(RES_hhdet_in_tes!D32=0,0,RES_hhdet_in_tes!D32/0.086*1000000/RES_hhdet_in_new!D32)</f>
        <v>0</v>
      </c>
      <c r="E32" s="132">
        <f>IF(RES_hhdet_in_tes!E32=0,0,RES_hhdet_in_tes!E32/0.086*1000000/RES_hhdet_in_new!E32)</f>
        <v>0</v>
      </c>
      <c r="F32" s="132">
        <f>IF(RES_hhdet_in_tes!F32=0,0,RES_hhdet_in_tes!F32/0.086*1000000/RES_hhdet_in_new!F32)</f>
        <v>0</v>
      </c>
      <c r="G32" s="132">
        <f>IF(RES_hhdet_in_tes!G32=0,0,RES_hhdet_in_tes!G32/0.086*1000000/RES_hhdet_in_new!G32)</f>
        <v>0</v>
      </c>
      <c r="H32" s="132">
        <f>IF(RES_hhdet_in_tes!H32=0,0,RES_hhdet_in_tes!H32/0.086*1000000/RES_hhdet_in_new!H32)</f>
        <v>0</v>
      </c>
      <c r="I32" s="132">
        <f>IF(RES_hhdet_in_tes!I32=0,0,RES_hhdet_in_tes!I32/0.086*1000000/RES_hhdet_in_new!I32)</f>
        <v>0</v>
      </c>
      <c r="J32" s="132">
        <f>IF(RES_hhdet_in_tes!J32=0,0,RES_hhdet_in_tes!J32/0.086*1000000/RES_hhdet_in_new!J32)</f>
        <v>0</v>
      </c>
      <c r="K32" s="132">
        <f>IF(RES_hhdet_in_tes!K32=0,0,RES_hhdet_in_tes!K32/0.086*1000000/RES_hhdet_in_new!K32)</f>
        <v>0</v>
      </c>
      <c r="L32" s="132">
        <f>IF(RES_hhdet_in_tes!L32=0,0,RES_hhdet_in_tes!L32/0.086*1000000/RES_hhdet_in_new!L32)</f>
        <v>0</v>
      </c>
      <c r="M32" s="132">
        <f>IF(RES_hhdet_in_tes!M32=0,0,RES_hhdet_in_tes!M32/0.086*1000000/RES_hhdet_in_new!M32)</f>
        <v>0</v>
      </c>
      <c r="N32" s="132">
        <f>IF(RES_hhdet_in_tes!N32=0,0,RES_hhdet_in_tes!N32/0.086*1000000/RES_hhdet_in_new!N32)</f>
        <v>0</v>
      </c>
      <c r="O32" s="132">
        <f>IF(RES_hhdet_in_tes!O32=0,0,RES_hhdet_in_tes!O32/0.086*1000000/RES_hhdet_in_new!O32)</f>
        <v>0</v>
      </c>
      <c r="P32" s="132">
        <f>IF(RES_hhdet_in_tes!P32=0,0,RES_hhdet_in_tes!P32/0.086*1000000/RES_hhdet_in_new!P32)</f>
        <v>0</v>
      </c>
      <c r="Q32" s="132">
        <f>IF(RES_hhdet_in_tes!Q32=0,0,RES_hhdet_in_tes!Q32/0.086*1000000/RES_hhdet_in_new!Q32)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0</v>
      </c>
      <c r="D33" s="165">
        <f>IF(RES_hhdet_in_tes!D33=0,0,RES_hhdet_in_tes!D33/0.086*1000000/RES_hhdet_in_new!D32)</f>
        <v>0</v>
      </c>
      <c r="E33" s="165">
        <f>IF(RES_hhdet_in_tes!E33=0,0,RES_hhdet_in_tes!E33/0.086*1000000/RES_hhdet_in_new!E32)</f>
        <v>0</v>
      </c>
      <c r="F33" s="165">
        <f>IF(RES_hhdet_in_tes!F33=0,0,RES_hhdet_in_tes!F33/0.086*1000000/RES_hhdet_in_new!F32)</f>
        <v>0</v>
      </c>
      <c r="G33" s="165">
        <f>IF(RES_hhdet_in_tes!G33=0,0,RES_hhdet_in_tes!G33/0.086*1000000/RES_hhdet_in_new!G32)</f>
        <v>0</v>
      </c>
      <c r="H33" s="165">
        <f>IF(RES_hhdet_in_tes!H33=0,0,RES_hhdet_in_tes!H33/0.086*1000000/RES_hhdet_in_new!H32)</f>
        <v>0</v>
      </c>
      <c r="I33" s="165">
        <f>IF(RES_hhdet_in_tes!I33=0,0,RES_hhdet_in_tes!I33/0.086*1000000/RES_hhdet_in_new!I32)</f>
        <v>0</v>
      </c>
      <c r="J33" s="165">
        <f>IF(RES_hhdet_in_tes!J33=0,0,RES_hhdet_in_tes!J33/0.086*1000000/RES_hhdet_in_new!J32)</f>
        <v>0</v>
      </c>
      <c r="K33" s="165">
        <f>IF(RES_hhdet_in_tes!K33=0,0,RES_hhdet_in_tes!K33/0.086*1000000/RES_hhdet_in_new!K32)</f>
        <v>0</v>
      </c>
      <c r="L33" s="165">
        <f>IF(RES_hhdet_in_tes!L33=0,0,RES_hhdet_in_tes!L33/0.086*1000000/RES_hhdet_in_new!L32)</f>
        <v>0</v>
      </c>
      <c r="M33" s="165">
        <f>IF(RES_hhdet_in_tes!M33=0,0,RES_hhdet_in_tes!M33/0.086*1000000/RES_hhdet_in_new!M32)</f>
        <v>0</v>
      </c>
      <c r="N33" s="165">
        <f>IF(RES_hhdet_in_tes!N33=0,0,RES_hhdet_in_tes!N33/0.086*1000000/RES_hhdet_in_new!N32)</f>
        <v>0</v>
      </c>
      <c r="O33" s="165">
        <f>IF(RES_hhdet_in_tes!O33=0,0,RES_hhdet_in_tes!O33/0.086*1000000/RES_hhdet_in_new!O32)</f>
        <v>0</v>
      </c>
      <c r="P33" s="165">
        <f>IF(RES_hhdet_in_tes!P33=0,0,RES_hhdet_in_tes!P33/0.086*1000000/RES_hhdet_in_new!P32)</f>
        <v>0</v>
      </c>
      <c r="Q33" s="165">
        <f>IF(RES_hhdet_in_tes!Q33=0,0,RES_hhdet_in_tes!Q33/0.086*1000000/RES_hhdet_in_new!Q32)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0</v>
      </c>
      <c r="D34" s="164">
        <f>IF(RES_hhdet_in_tes!D34=0,0,RES_hhdet_in_tes!D34/0.086*1000000/RES_hhdet_in_new!D32)</f>
        <v>0</v>
      </c>
      <c r="E34" s="164">
        <f>IF(RES_hhdet_in_tes!E34=0,0,RES_hhdet_in_tes!E34/0.086*1000000/RES_hhdet_in_new!E32)</f>
        <v>0</v>
      </c>
      <c r="F34" s="164">
        <f>IF(RES_hhdet_in_tes!F34=0,0,RES_hhdet_in_tes!F34/0.086*1000000/RES_hhdet_in_new!F32)</f>
        <v>0</v>
      </c>
      <c r="G34" s="164">
        <f>IF(RES_hhdet_in_tes!G34=0,0,RES_hhdet_in_tes!G34/0.086*1000000/RES_hhdet_in_new!G32)</f>
        <v>0</v>
      </c>
      <c r="H34" s="164">
        <f>IF(RES_hhdet_in_tes!H34=0,0,RES_hhdet_in_tes!H34/0.086*1000000/RES_hhdet_in_new!H32)</f>
        <v>0</v>
      </c>
      <c r="I34" s="164">
        <f>IF(RES_hhdet_in_tes!I34=0,0,RES_hhdet_in_tes!I34/0.086*1000000/RES_hhdet_in_new!I32)</f>
        <v>0</v>
      </c>
      <c r="J34" s="164">
        <f>IF(RES_hhdet_in_tes!J34=0,0,RES_hhdet_in_tes!J34/0.086*1000000/RES_hhdet_in_new!J32)</f>
        <v>0</v>
      </c>
      <c r="K34" s="164">
        <f>IF(RES_hhdet_in_tes!K34=0,0,RES_hhdet_in_tes!K34/0.086*1000000/RES_hhdet_in_new!K32)</f>
        <v>0</v>
      </c>
      <c r="L34" s="164">
        <f>IF(RES_hhdet_in_tes!L34=0,0,RES_hhdet_in_tes!L34/0.086*1000000/RES_hhdet_in_new!L32)</f>
        <v>0</v>
      </c>
      <c r="M34" s="164">
        <f>IF(RES_hhdet_in_tes!M34=0,0,RES_hhdet_in_tes!M34/0.086*1000000/RES_hhdet_in_new!M32)</f>
        <v>0</v>
      </c>
      <c r="N34" s="164">
        <f>IF(RES_hhdet_in_tes!N34=0,0,RES_hhdet_in_tes!N34/0.086*1000000/RES_hhdet_in_new!N32)</f>
        <v>0</v>
      </c>
      <c r="O34" s="164">
        <f>IF(RES_hhdet_in_tes!O34=0,0,RES_hhdet_in_tes!O34/0.086*1000000/RES_hhdet_in_new!O32)</f>
        <v>0</v>
      </c>
      <c r="P34" s="164">
        <f>IF(RES_hhdet_in_tes!P34=0,0,RES_hhdet_in_tes!P34/0.086*1000000/RES_hhdet_in_new!P32)</f>
        <v>0</v>
      </c>
      <c r="Q34" s="164">
        <f>IF(RES_hhdet_in_tes!Q34=0,0,RES_hhdet_in_tes!Q34/0.086*1000000/RES_hhdet_in_new!Q32)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0</v>
      </c>
      <c r="D35" s="162">
        <f>IF(RES_hhdet_in_tes!D35=0,0,RES_hhdet_in_tes!D35/0.086*1000000/RES_hhdet_in_new!D35)</f>
        <v>0</v>
      </c>
      <c r="E35" s="162">
        <f>IF(RES_hhdet_in_tes!E35=0,0,RES_hhdet_in_tes!E35/0.086*1000000/RES_hhdet_in_new!E35)</f>
        <v>0</v>
      </c>
      <c r="F35" s="162">
        <f>IF(RES_hhdet_in_tes!F35=0,0,RES_hhdet_in_tes!F35/0.086*1000000/RES_hhdet_in_new!F35)</f>
        <v>0</v>
      </c>
      <c r="G35" s="162">
        <f>IF(RES_hhdet_in_tes!G35=0,0,RES_hhdet_in_tes!G35/0.086*1000000/RES_hhdet_in_new!G35)</f>
        <v>0</v>
      </c>
      <c r="H35" s="162">
        <f>IF(RES_hhdet_in_tes!H35=0,0,RES_hhdet_in_tes!H35/0.086*1000000/RES_hhdet_in_new!H35)</f>
        <v>0</v>
      </c>
      <c r="I35" s="162">
        <f>IF(RES_hhdet_in_tes!I35=0,0,RES_hhdet_in_tes!I35/0.086*1000000/RES_hhdet_in_new!I35)</f>
        <v>0</v>
      </c>
      <c r="J35" s="162">
        <f>IF(RES_hhdet_in_tes!J35=0,0,RES_hhdet_in_tes!J35/0.086*1000000/RES_hhdet_in_new!J35)</f>
        <v>0</v>
      </c>
      <c r="K35" s="162">
        <f>IF(RES_hhdet_in_tes!K35=0,0,RES_hhdet_in_tes!K35/0.086*1000000/RES_hhdet_in_new!K35)</f>
        <v>0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0</v>
      </c>
      <c r="N35" s="162">
        <f>IF(RES_hhdet_in_tes!N35=0,0,RES_hhdet_in_tes!N35/0.086*1000000/RES_hhdet_in_new!N35)</f>
        <v>0</v>
      </c>
      <c r="O35" s="162">
        <f>IF(RES_hhdet_in_tes!O35=0,0,RES_hhdet_in_tes!O35/0.086*1000000/RES_hhdet_in_new!O35)</f>
        <v>0</v>
      </c>
      <c r="P35" s="162">
        <f>IF(RES_hhdet_in_tes!P35=0,0,RES_hhdet_in_tes!P35/0.086*1000000/RES_hhdet_in_new!P35)</f>
        <v>0</v>
      </c>
      <c r="Q35" s="162">
        <f>IF(RES_hhdet_in_tes!Q35=0,0,RES_hhdet_in_tes!Q35/0.086*1000000/RES_hhdet_in_new!Q35)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0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0</v>
      </c>
      <c r="G36" s="160">
        <f>IF(RES_hhdet_in_tes!G36=0,0,RES_hhdet_in_tes!G36/0.086*1000000/RES_hhdet_in_new!G36)</f>
        <v>0</v>
      </c>
      <c r="H36" s="160">
        <f>IF(RES_hhdet_in_tes!H36=0,0,RES_hhdet_in_tes!H36/0.086*1000000/RES_hhdet_in_new!H36)</f>
        <v>0</v>
      </c>
      <c r="I36" s="160">
        <f>IF(RES_hhdet_in_tes!I36=0,0,RES_hhdet_in_tes!I36/0.086*1000000/RES_hhdet_in_new!I36)</f>
        <v>0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0</v>
      </c>
      <c r="L36" s="160">
        <f>IF(RES_hhdet_in_tes!L36=0,0,RES_hhdet_in_tes!L36/0.086*1000000/RES_hhdet_in_new!L36)</f>
        <v>0</v>
      </c>
      <c r="M36" s="160">
        <f>IF(RES_hhdet_in_tes!M36=0,0,RES_hhdet_in_tes!M36/0.086*1000000/RES_hhdet_in_new!M36)</f>
        <v>0</v>
      </c>
      <c r="N36" s="160">
        <f>IF(RES_hhdet_in_tes!N36=0,0,RES_hhdet_in_tes!N36/0.086*1000000/RES_hhdet_in_new!N36)</f>
        <v>0</v>
      </c>
      <c r="O36" s="160">
        <f>IF(RES_hhdet_in_tes!O36=0,0,RES_hhdet_in_tes!O36/0.086*1000000/RES_hhdet_in_new!O36)</f>
        <v>0</v>
      </c>
      <c r="P36" s="160">
        <f>IF(RES_hhdet_in_tes!P36=0,0,RES_hhdet_in_tes!P36/0.086*1000000/RES_hhdet_in_new!P36)</f>
        <v>0</v>
      </c>
      <c r="Q36" s="160">
        <f>IF(RES_hhdet_in_tes!Q36=0,0,RES_hhdet_in_tes!Q36/0.086*1000000/RES_hhdet_in_new!Q36)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0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0</v>
      </c>
      <c r="G37" s="156">
        <f>IF(RES_hhdet_in_tes!G37=0,0,RES_hhdet_in_tes!G37/0.086*1000000/RES_hhdet_in_new!G36)</f>
        <v>0</v>
      </c>
      <c r="H37" s="156">
        <f>IF(RES_hhdet_in_tes!H37=0,0,RES_hhdet_in_tes!H37/0.086*1000000/RES_hhdet_in_new!H36)</f>
        <v>0</v>
      </c>
      <c r="I37" s="156">
        <f>IF(RES_hhdet_in_tes!I37=0,0,RES_hhdet_in_tes!I37/0.086*1000000/RES_hhdet_in_new!I36)</f>
        <v>0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0</v>
      </c>
      <c r="L37" s="156">
        <f>IF(RES_hhdet_in_tes!L37=0,0,RES_hhdet_in_tes!L37/0.086*1000000/RES_hhdet_in_new!L36)</f>
        <v>0</v>
      </c>
      <c r="M37" s="156">
        <f>IF(RES_hhdet_in_tes!M37=0,0,RES_hhdet_in_tes!M37/0.086*1000000/RES_hhdet_in_new!M36)</f>
        <v>0</v>
      </c>
      <c r="N37" s="156">
        <f>IF(RES_hhdet_in_tes!N37=0,0,RES_hhdet_in_tes!N37/0.086*1000000/RES_hhdet_in_new!N36)</f>
        <v>0</v>
      </c>
      <c r="O37" s="156">
        <f>IF(RES_hhdet_in_tes!O37=0,0,RES_hhdet_in_tes!O37/0.086*1000000/RES_hhdet_in_new!O36)</f>
        <v>0</v>
      </c>
      <c r="P37" s="156">
        <f>IF(RES_hhdet_in_tes!P37=0,0,RES_hhdet_in_tes!P37/0.086*1000000/RES_hhdet_in_new!P36)</f>
        <v>0</v>
      </c>
      <c r="Q37" s="156">
        <f>IF(RES_hhdet_in_tes!Q37=0,0,RES_hhdet_in_tes!Q37/0.086*1000000/RES_hhdet_in_new!Q36)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0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0</v>
      </c>
      <c r="G38" s="156">
        <f>IF(RES_hhdet_in_tes!G38=0,0,RES_hhdet_in_tes!G38/0.086*1000000/RES_hhdet_in_new!G36)</f>
        <v>0</v>
      </c>
      <c r="H38" s="156">
        <f>IF(RES_hhdet_in_tes!H38=0,0,RES_hhdet_in_tes!H38/0.086*1000000/RES_hhdet_in_new!H36)</f>
        <v>0</v>
      </c>
      <c r="I38" s="156">
        <f>IF(RES_hhdet_in_tes!I38=0,0,RES_hhdet_in_tes!I38/0.086*1000000/RES_hhdet_in_new!I36)</f>
        <v>0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0</v>
      </c>
      <c r="L38" s="156">
        <f>IF(RES_hhdet_in_tes!L38=0,0,RES_hhdet_in_tes!L38/0.086*1000000/RES_hhdet_in_new!L36)</f>
        <v>0</v>
      </c>
      <c r="M38" s="156">
        <f>IF(RES_hhdet_in_tes!M38=0,0,RES_hhdet_in_tes!M38/0.086*1000000/RES_hhdet_in_new!M36)</f>
        <v>0</v>
      </c>
      <c r="N38" s="156">
        <f>IF(RES_hhdet_in_tes!N38=0,0,RES_hhdet_in_tes!N38/0.086*1000000/RES_hhdet_in_new!N36)</f>
        <v>0</v>
      </c>
      <c r="O38" s="156">
        <f>IF(RES_hhdet_in_tes!O38=0,0,RES_hhdet_in_tes!O38/0.086*1000000/RES_hhdet_in_new!O36)</f>
        <v>0</v>
      </c>
      <c r="P38" s="156">
        <f>IF(RES_hhdet_in_tes!P38=0,0,RES_hhdet_in_tes!P38/0.086*1000000/RES_hhdet_in_new!P36)</f>
        <v>0</v>
      </c>
      <c r="Q38" s="156">
        <f>IF(RES_hhdet_in_tes!Q38=0,0,RES_hhdet_in_tes!Q38/0.086*1000000/RES_hhdet_in_new!Q36)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0</v>
      </c>
      <c r="D39" s="157">
        <f>IF(SUM(RES_hhdet_in_tes!D40:D41)=0,0,SUM(RES_hhdet_in_tes!D40:D41)/0.086*1000000/SUM(RES_hhdet_in_new!D40:D41))</f>
        <v>0</v>
      </c>
      <c r="E39" s="157">
        <f>IF(SUM(RES_hhdet_in_tes!E40:E41)=0,0,SUM(RES_hhdet_in_tes!E40:E41)/0.086*1000000/SUM(RES_hhdet_in_new!E40:E41))</f>
        <v>0</v>
      </c>
      <c r="F39" s="157">
        <f>IF(SUM(RES_hhdet_in_tes!F40:F41)=0,0,SUM(RES_hhdet_in_tes!F40:F41)/0.086*1000000/SUM(RES_hhdet_in_new!F40:F41))</f>
        <v>0</v>
      </c>
      <c r="G39" s="157">
        <f>IF(SUM(RES_hhdet_in_tes!G40:G41)=0,0,SUM(RES_hhdet_in_tes!G40:G41)/0.086*1000000/SUM(RES_hhdet_in_new!G40:G41))</f>
        <v>0</v>
      </c>
      <c r="H39" s="157">
        <f>IF(SUM(RES_hhdet_in_tes!H40:H41)=0,0,SUM(RES_hhdet_in_tes!H40:H41)/0.086*1000000/SUM(RES_hhdet_in_new!H40:H41))</f>
        <v>0</v>
      </c>
      <c r="I39" s="157">
        <f>IF(SUM(RES_hhdet_in_tes!I40:I41)=0,0,SUM(RES_hhdet_in_tes!I40:I41)/0.086*1000000/SUM(RES_hhdet_in_new!I40:I41))</f>
        <v>0</v>
      </c>
      <c r="J39" s="157">
        <f>IF(SUM(RES_hhdet_in_tes!J40:J41)=0,0,SUM(RES_hhdet_in_tes!J40:J41)/0.086*1000000/SUM(RES_hhdet_in_new!J40:J41))</f>
        <v>0</v>
      </c>
      <c r="K39" s="157">
        <f>IF(SUM(RES_hhdet_in_tes!K40:K41)=0,0,SUM(RES_hhdet_in_tes!K40:K41)/0.086*1000000/SUM(RES_hhdet_in_new!K40:K41))</f>
        <v>0</v>
      </c>
      <c r="L39" s="157">
        <f>IF(SUM(RES_hhdet_in_tes!L40:L41)=0,0,SUM(RES_hhdet_in_tes!L40:L41)/0.086*1000000/SUM(RES_hhdet_in_new!L40:L41))</f>
        <v>0</v>
      </c>
      <c r="M39" s="157">
        <f>IF(SUM(RES_hhdet_in_tes!M40:M41)=0,0,SUM(RES_hhdet_in_tes!M40:M41)/0.086*1000000/SUM(RES_hhdet_in_new!M40:M41))</f>
        <v>0</v>
      </c>
      <c r="N39" s="157">
        <f>IF(SUM(RES_hhdet_in_tes!N40:N41)=0,0,SUM(RES_hhdet_in_tes!N40:N41)/0.086*1000000/SUM(RES_hhdet_in_new!N40:N41))</f>
        <v>0</v>
      </c>
      <c r="O39" s="157">
        <f>IF(SUM(RES_hhdet_in_tes!O40:O41)=0,0,SUM(RES_hhdet_in_tes!O40:O41)/0.086*1000000/SUM(RES_hhdet_in_new!O40:O41))</f>
        <v>0</v>
      </c>
      <c r="P39" s="157">
        <f>IF(SUM(RES_hhdet_in_tes!P40:P41)=0,0,SUM(RES_hhdet_in_tes!P40:P41)/0.086*1000000/SUM(RES_hhdet_in_new!P40:P41))</f>
        <v>0</v>
      </c>
      <c r="Q39" s="157">
        <f>IF(SUM(RES_hhdet_in_tes!Q40:Q41)=0,0,SUM(RES_hhdet_in_tes!Q40:Q41)/0.086*1000000/SUM(RES_hhdet_in_new!Q40:Q41))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0</v>
      </c>
      <c r="D40" s="156">
        <f>IF(RES_hhdet_in_tes!D40=0,0,RES_hhdet_in_tes!D40/0.086*1000000/RES_hhdet_in_new!D40)</f>
        <v>0</v>
      </c>
      <c r="E40" s="156">
        <f>IF(RES_hhdet_in_tes!E40=0,0,RES_hhdet_in_tes!E40/0.086*1000000/RES_hhdet_in_new!E40)</f>
        <v>0</v>
      </c>
      <c r="F40" s="156">
        <f>IF(RES_hhdet_in_tes!F40=0,0,RES_hhdet_in_tes!F40/0.086*1000000/RES_hhdet_in_new!F40)</f>
        <v>0</v>
      </c>
      <c r="G40" s="156">
        <f>IF(RES_hhdet_in_tes!G40=0,0,RES_hhdet_in_tes!G40/0.086*1000000/RES_hhdet_in_new!G40)</f>
        <v>0</v>
      </c>
      <c r="H40" s="156">
        <f>IF(RES_hhdet_in_tes!H40=0,0,RES_hhdet_in_tes!H40/0.086*1000000/RES_hhdet_in_new!H40)</f>
        <v>0</v>
      </c>
      <c r="I40" s="156">
        <f>IF(RES_hhdet_in_tes!I40=0,0,RES_hhdet_in_tes!I40/0.086*1000000/RES_hhdet_in_new!I40)</f>
        <v>0</v>
      </c>
      <c r="J40" s="156">
        <f>IF(RES_hhdet_in_tes!J40=0,0,RES_hhdet_in_tes!J40/0.086*1000000/RES_hhdet_in_new!J40)</f>
        <v>0</v>
      </c>
      <c r="K40" s="156">
        <f>IF(RES_hhdet_in_tes!K40=0,0,RES_hhdet_in_tes!K40/0.086*1000000/RES_hhdet_in_new!K40)</f>
        <v>0</v>
      </c>
      <c r="L40" s="156">
        <f>IF(RES_hhdet_in_tes!L40=0,0,RES_hhdet_in_tes!L40/0.086*1000000/RES_hhdet_in_new!L40)</f>
        <v>0</v>
      </c>
      <c r="M40" s="156">
        <f>IF(RES_hhdet_in_tes!M40=0,0,RES_hhdet_in_tes!M40/0.086*1000000/RES_hhdet_in_new!M40)</f>
        <v>0</v>
      </c>
      <c r="N40" s="156">
        <f>IF(RES_hhdet_in_tes!N40=0,0,RES_hhdet_in_tes!N40/0.086*1000000/RES_hhdet_in_new!N40)</f>
        <v>0</v>
      </c>
      <c r="O40" s="156">
        <f>IF(RES_hhdet_in_tes!O40=0,0,RES_hhdet_in_tes!O40/0.086*1000000/RES_hhdet_in_new!O40)</f>
        <v>0</v>
      </c>
      <c r="P40" s="156">
        <f>IF(RES_hhdet_in_tes!P40=0,0,RES_hhdet_in_tes!P40/0.086*1000000/RES_hhdet_in_new!P40)</f>
        <v>0</v>
      </c>
      <c r="Q40" s="156">
        <f>IF(RES_hhdet_in_tes!Q40=0,0,RES_hhdet_in_tes!Q40/0.086*1000000/RES_hhdet_in_new!Q40)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0</v>
      </c>
      <c r="D41" s="57">
        <f>IF(RES_hhdet_in_tes!D41=0,0,RES_hhdet_in_tes!D41/0.086*1000000/RES_hhdet_in_new!D41)</f>
        <v>0</v>
      </c>
      <c r="E41" s="57">
        <f>IF(RES_hhdet_in_tes!E41=0,0,RES_hhdet_in_tes!E41/0.086*1000000/RES_hhdet_in_new!E41)</f>
        <v>0</v>
      </c>
      <c r="F41" s="57">
        <f>IF(RES_hhdet_in_tes!F41=0,0,RES_hhdet_in_tes!F41/0.086*1000000/RES_hhdet_in_new!F41)</f>
        <v>0</v>
      </c>
      <c r="G41" s="57">
        <f>IF(RES_hhdet_in_tes!G41=0,0,RES_hhdet_in_tes!G41/0.086*1000000/RES_hhdet_in_new!G41)</f>
        <v>0</v>
      </c>
      <c r="H41" s="57">
        <f>IF(RES_hhdet_in_tes!H41=0,0,RES_hhdet_in_tes!H41/0.086*1000000/RES_hhdet_in_new!H41)</f>
        <v>0</v>
      </c>
      <c r="I41" s="57">
        <f>IF(RES_hhdet_in_tes!I41=0,0,RES_hhdet_in_tes!I41/0.086*1000000/RES_hhdet_in_new!I41)</f>
        <v>0</v>
      </c>
      <c r="J41" s="57">
        <f>IF(RES_hhdet_in_tes!J41=0,0,RES_hhdet_in_tes!J41/0.086*1000000/RES_hhdet_in_new!J41)</f>
        <v>0</v>
      </c>
      <c r="K41" s="57">
        <f>IF(RES_hhdet_in_tes!K41=0,0,RES_hhdet_in_tes!K41/0.086*1000000/RES_hhdet_in_new!K41)</f>
        <v>0</v>
      </c>
      <c r="L41" s="57">
        <f>IF(RES_hhdet_in_tes!L41=0,0,RES_hhdet_in_tes!L41/0.086*1000000/RES_hhdet_in_new!L41)</f>
        <v>0</v>
      </c>
      <c r="M41" s="57">
        <f>IF(RES_hhdet_in_tes!M41=0,0,RES_hhdet_in_tes!M41/0.086*1000000/RES_hhdet_in_new!M41)</f>
        <v>0</v>
      </c>
      <c r="N41" s="57">
        <f>IF(RES_hhdet_in_tes!N41=0,0,RES_hhdet_in_tes!N41/0.086*1000000/RES_hhdet_in_new!N41)</f>
        <v>0</v>
      </c>
      <c r="O41" s="57">
        <f>IF(RES_hhdet_in_tes!O41=0,0,RES_hhdet_in_tes!O41/0.086*1000000/RES_hhdet_in_new!O41)</f>
        <v>0</v>
      </c>
      <c r="P41" s="57">
        <f>IF(RES_hhdet_in_tes!P41=0,0,RES_hhdet_in_tes!P41/0.086*1000000/RES_hhdet_in_new!P41)</f>
        <v>0</v>
      </c>
      <c r="Q41" s="57">
        <f>IF(RES_hhdet_in_tes!Q41=0,0,RES_hhdet_in_tes!Q41/0.086*1000000/RES_hhdet_in_new!Q41)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12727.113614046306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11394.617840009541</v>
      </c>
      <c r="H43" s="168">
        <f t="shared" ref="H43" si="39">SUM(H44,H47,H49,H58)</f>
        <v>12630.82365365083</v>
      </c>
      <c r="I43" s="168">
        <f t="shared" ref="I43" si="40">SUM(I44,I47,I49,I58)</f>
        <v>11141.449201577909</v>
      </c>
      <c r="J43" s="168">
        <f t="shared" ref="J43" si="41">SUM(J44,J47,J49,J58)</f>
        <v>12574.619788901229</v>
      </c>
      <c r="K43" s="168">
        <f t="shared" ref="K43" si="42">SUM(K44,K47,K49,K58)</f>
        <v>0</v>
      </c>
      <c r="L43" s="168">
        <f t="shared" ref="L43" si="43">SUM(L44,L47,L49,L58)</f>
        <v>0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13385.821705588762</v>
      </c>
      <c r="Q43" s="168">
        <f t="shared" ref="Q43" si="48">SUM(Q44,Q47,Q49,Q58)</f>
        <v>13683.757169894061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9919.1090521341594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8493.868986312671</v>
      </c>
      <c r="H44" s="157">
        <f t="shared" si="49"/>
        <v>9726.1435436145657</v>
      </c>
      <c r="I44" s="157">
        <f t="shared" si="49"/>
        <v>8294.4552204505544</v>
      </c>
      <c r="J44" s="157">
        <f t="shared" si="49"/>
        <v>9270.4634204907306</v>
      </c>
      <c r="K44" s="157">
        <f t="shared" si="49"/>
        <v>0</v>
      </c>
      <c r="L44" s="157">
        <f t="shared" si="49"/>
        <v>0</v>
      </c>
      <c r="M44" s="157">
        <f t="shared" si="49"/>
        <v>0</v>
      </c>
      <c r="N44" s="157">
        <f t="shared" si="49"/>
        <v>0</v>
      </c>
      <c r="O44" s="157">
        <f t="shared" si="49"/>
        <v>0</v>
      </c>
      <c r="P44" s="157">
        <f t="shared" si="49"/>
        <v>10801.646182451712</v>
      </c>
      <c r="Q44" s="157">
        <f t="shared" si="49"/>
        <v>10387.471141578884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9517.3416166552415</v>
      </c>
      <c r="D45" s="156">
        <f>IF(RES_hhdet_in_tes!D45=0,0,RES_hhdet_in_tes!D45/0.086*1000000/RES_hhdet_in_new!D45)</f>
        <v>0</v>
      </c>
      <c r="E45" s="156">
        <f>IF(RES_hhdet_in_tes!E45=0,0,RES_hhdet_in_tes!E45/0.086*1000000/RES_hhdet_in_new!E45)</f>
        <v>0</v>
      </c>
      <c r="F45" s="156">
        <f>IF(RES_hhdet_in_tes!F45=0,0,RES_hhdet_in_tes!F45/0.086*1000000/RES_hhdet_in_new!F45)</f>
        <v>0</v>
      </c>
      <c r="G45" s="156">
        <f>IF(RES_hhdet_in_tes!G45=0,0,RES_hhdet_in_tes!G45/0.086*1000000/RES_hhdet_in_new!G45)</f>
        <v>8287.5407246797859</v>
      </c>
      <c r="H45" s="156">
        <f>IF(RES_hhdet_in_tes!H45=0,0,RES_hhdet_in_tes!H45/0.086*1000000/RES_hhdet_in_new!H45)</f>
        <v>9452.6515596607005</v>
      </c>
      <c r="I45" s="156">
        <f>IF(RES_hhdet_in_tes!I45=0,0,RES_hhdet_in_tes!I45/0.086*1000000/RES_hhdet_in_new!I45)</f>
        <v>8045.6055333788845</v>
      </c>
      <c r="J45" s="156">
        <f>IF(RES_hhdet_in_tes!J45=0,0,RES_hhdet_in_tes!J45/0.086*1000000/RES_hhdet_in_new!J45)</f>
        <v>8987.9410953424522</v>
      </c>
      <c r="K45" s="156">
        <f>IF(RES_hhdet_in_tes!K45=0,0,RES_hhdet_in_tes!K45/0.086*1000000/RES_hhdet_in_new!K45)</f>
        <v>0</v>
      </c>
      <c r="L45" s="156">
        <f>IF(RES_hhdet_in_tes!L45=0,0,RES_hhdet_in_tes!L45/0.086*1000000/RES_hhdet_in_new!L45)</f>
        <v>0</v>
      </c>
      <c r="M45" s="156">
        <f>IF(RES_hhdet_in_tes!M45=0,0,RES_hhdet_in_tes!M45/0.086*1000000/RES_hhdet_in_new!M45)</f>
        <v>0</v>
      </c>
      <c r="N45" s="156">
        <f>IF(RES_hhdet_in_tes!N45=0,0,RES_hhdet_in_tes!N45/0.086*1000000/RES_hhdet_in_new!N45)</f>
        <v>0</v>
      </c>
      <c r="O45" s="156">
        <f>IF(RES_hhdet_in_tes!O45=0,0,RES_hhdet_in_tes!O45/0.086*1000000/RES_hhdet_in_new!O45)</f>
        <v>0</v>
      </c>
      <c r="P45" s="156">
        <f>IF(RES_hhdet_in_tes!P45=0,0,RES_hhdet_in_tes!P45/0.086*1000000/RES_hhdet_in_new!P45)</f>
        <v>10681.627293714455</v>
      </c>
      <c r="Q45" s="156">
        <f>IF(RES_hhdet_in_tes!Q45=0,0,RES_hhdet_in_tes!Q45/0.086*1000000/RES_hhdet_in_new!Q45)</f>
        <v>10173.319581797945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401.76743547891743</v>
      </c>
      <c r="D46" s="156">
        <f>IF(RES_hhdet_in_tes!D46=0,0,RES_hhdet_in_tes!D46/0.086*1000000/RES_hhdet_in_new!D45)</f>
        <v>0</v>
      </c>
      <c r="E46" s="156">
        <f>IF(RES_hhdet_in_tes!E46=0,0,RES_hhdet_in_tes!E46/0.086*1000000/RES_hhdet_in_new!E45)</f>
        <v>0</v>
      </c>
      <c r="F46" s="156">
        <f>IF(RES_hhdet_in_tes!F46=0,0,RES_hhdet_in_tes!F46/0.086*1000000/RES_hhdet_in_new!F45)</f>
        <v>0</v>
      </c>
      <c r="G46" s="156">
        <f>IF(RES_hhdet_in_tes!G46=0,0,RES_hhdet_in_tes!G46/0.086*1000000/RES_hhdet_in_new!G45)</f>
        <v>206.3282616328853</v>
      </c>
      <c r="H46" s="156">
        <f>IF(RES_hhdet_in_tes!H46=0,0,RES_hhdet_in_tes!H46/0.086*1000000/RES_hhdet_in_new!H45)</f>
        <v>273.491983953866</v>
      </c>
      <c r="I46" s="156">
        <f>IF(RES_hhdet_in_tes!I46=0,0,RES_hhdet_in_tes!I46/0.086*1000000/RES_hhdet_in_new!I45)</f>
        <v>248.84968707167073</v>
      </c>
      <c r="J46" s="156">
        <f>IF(RES_hhdet_in_tes!J46=0,0,RES_hhdet_in_tes!J46/0.086*1000000/RES_hhdet_in_new!J45)</f>
        <v>282.52232514827813</v>
      </c>
      <c r="K46" s="156">
        <f>IF(RES_hhdet_in_tes!K46=0,0,RES_hhdet_in_tes!K46/0.086*1000000/RES_hhdet_in_new!K45)</f>
        <v>0</v>
      </c>
      <c r="L46" s="156">
        <f>IF(RES_hhdet_in_tes!L46=0,0,RES_hhdet_in_tes!L46/0.086*1000000/RES_hhdet_in_new!L45)</f>
        <v>0</v>
      </c>
      <c r="M46" s="156">
        <f>IF(RES_hhdet_in_tes!M46=0,0,RES_hhdet_in_tes!M46/0.086*1000000/RES_hhdet_in_new!M45)</f>
        <v>0</v>
      </c>
      <c r="N46" s="156">
        <f>IF(RES_hhdet_in_tes!N46=0,0,RES_hhdet_in_tes!N46/0.086*1000000/RES_hhdet_in_new!N45)</f>
        <v>0</v>
      </c>
      <c r="O46" s="156">
        <f>IF(RES_hhdet_in_tes!O46=0,0,RES_hhdet_in_tes!O46/0.086*1000000/RES_hhdet_in_new!O45)</f>
        <v>0</v>
      </c>
      <c r="P46" s="156">
        <f>IF(RES_hhdet_in_tes!P46=0,0,RES_hhdet_in_tes!P46/0.086*1000000/RES_hhdet_in_new!P45)</f>
        <v>120.0188887372569</v>
      </c>
      <c r="Q46" s="156">
        <f>IF(RES_hhdet_in_tes!Q46=0,0,RES_hhdet_in_tes!Q46/0.086*1000000/RES_hhdet_in_new!Q45)</f>
        <v>214.15155978093927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438.3931112181611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704.16190909614102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0</v>
      </c>
      <c r="D48" s="156">
        <f>IF(RES_hhdet_in_tes!D48=0,0,RES_hhdet_in_tes!D48/0.086*1000000/RES_hhdet_in_new!D48)</f>
        <v>0</v>
      </c>
      <c r="E48" s="156">
        <f>IF(RES_hhdet_in_tes!E48=0,0,RES_hhdet_in_tes!E48/0.086*1000000/RES_hhdet_in_new!E48)</f>
        <v>0</v>
      </c>
      <c r="F48" s="156">
        <f>IF(RES_hhdet_in_tes!F48=0,0,RES_hhdet_in_tes!F48/0.086*1000000/RES_hhdet_in_new!F48)</f>
        <v>0</v>
      </c>
      <c r="G48" s="156">
        <f>IF(RES_hhdet_in_tes!G48=0,0,RES_hhdet_in_tes!G48/0.086*1000000/RES_hhdet_in_new!G48)</f>
        <v>0</v>
      </c>
      <c r="H48" s="156">
        <f>IF(RES_hhdet_in_tes!H48=0,0,RES_hhdet_in_tes!H48/0.086*1000000/RES_hhdet_in_new!H48)</f>
        <v>0</v>
      </c>
      <c r="I48" s="156">
        <f>IF(RES_hhdet_in_tes!I48=0,0,RES_hhdet_in_tes!I48/0.086*1000000/RES_hhdet_in_new!I48)</f>
        <v>0</v>
      </c>
      <c r="J48" s="156">
        <f>IF(RES_hhdet_in_tes!J48=0,0,RES_hhdet_in_tes!J48/0.086*1000000/RES_hhdet_in_new!J48)</f>
        <v>438.3931112181611</v>
      </c>
      <c r="K48" s="156">
        <f>IF(RES_hhdet_in_tes!K48=0,0,RES_hhdet_in_tes!K48/0.086*1000000/RES_hhdet_in_new!K48)</f>
        <v>0</v>
      </c>
      <c r="L48" s="156">
        <f>IF(RES_hhdet_in_tes!L48=0,0,RES_hhdet_in_tes!L48/0.086*1000000/RES_hhdet_in_new!L48)</f>
        <v>0</v>
      </c>
      <c r="M48" s="156">
        <f>IF(RES_hhdet_in_tes!M48=0,0,RES_hhdet_in_tes!M48/0.086*1000000/RES_hhdet_in_new!M48)</f>
        <v>0</v>
      </c>
      <c r="N48" s="156">
        <f>IF(RES_hhdet_in_tes!N48=0,0,RES_hhdet_in_tes!N48/0.086*1000000/RES_hhdet_in_new!N48)</f>
        <v>0</v>
      </c>
      <c r="O48" s="156">
        <f>IF(RES_hhdet_in_tes!O48=0,0,RES_hhdet_in_tes!O48/0.086*1000000/RES_hhdet_in_new!O48)</f>
        <v>0</v>
      </c>
      <c r="P48" s="156">
        <f>IF(RES_hhdet_in_tes!P48=0,0,RES_hhdet_in_tes!P48/0.086*1000000/RES_hhdet_in_new!P48)</f>
        <v>0</v>
      </c>
      <c r="Q48" s="156">
        <f>IF(RES_hhdet_in_tes!Q48=0,0,RES_hhdet_in_tes!Q48/0.086*1000000/RES_hhdet_in_new!Q48)</f>
        <v>704.16190909614102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1779.9463756361556</v>
      </c>
      <c r="D49" s="157">
        <f>IF(SUM(RES_hhdet_in_tes!D50:D51,RES_hhdet_in_tes!D54:D55)=0,0,SUM(RES_hhdet_in_tes!D50:D51,RES_hhdet_in_tes!D54:D55)/0.086*1000000/SUM(RES_hhdet_in_new!D50:D51,RES_hhdet_in_new!D54:D55))</f>
        <v>0</v>
      </c>
      <c r="E49" s="157">
        <f>IF(SUM(RES_hhdet_in_tes!E50:E51,RES_hhdet_in_tes!E54:E55)=0,0,SUM(RES_hhdet_in_tes!E50:E51,RES_hhdet_in_tes!E54:E55)/0.086*1000000/SUM(RES_hhdet_in_new!E50:E51,RES_hhdet_in_new!E54:E55))</f>
        <v>0</v>
      </c>
      <c r="F49" s="157">
        <f>IF(SUM(RES_hhdet_in_tes!F50:F51,RES_hhdet_in_tes!F54:F55)=0,0,SUM(RES_hhdet_in_tes!F50:F51,RES_hhdet_in_tes!F54:F55)/0.086*1000000/SUM(RES_hhdet_in_new!F50:F51,RES_hhdet_in_new!F54:F55))</f>
        <v>0</v>
      </c>
      <c r="G49" s="157">
        <f>IF(SUM(RES_hhdet_in_tes!G50:G51,RES_hhdet_in_tes!G54:G55)=0,0,SUM(RES_hhdet_in_tes!G50:G51,RES_hhdet_in_tes!G54:G55)/0.086*1000000/SUM(RES_hhdet_in_new!G50:G51,RES_hhdet_in_new!G54:G55))</f>
        <v>1907.4222692930996</v>
      </c>
      <c r="H49" s="157">
        <f>IF(SUM(RES_hhdet_in_tes!H50:H51,RES_hhdet_in_tes!H54:H55)=0,0,SUM(RES_hhdet_in_tes!H50:H51,RES_hhdet_in_tes!H54:H55)/0.086*1000000/SUM(RES_hhdet_in_new!H50:H51,RES_hhdet_in_new!H54:H55))</f>
        <v>1893.0738109799356</v>
      </c>
      <c r="I49" s="157">
        <f>IF(SUM(RES_hhdet_in_tes!I50:I51,RES_hhdet_in_tes!I54:I55)=0,0,SUM(RES_hhdet_in_tes!I50:I51,RES_hhdet_in_tes!I54:I55)/0.086*1000000/SUM(RES_hhdet_in_new!I50:I51,RES_hhdet_in_new!I54:I55))</f>
        <v>1808.9305298057091</v>
      </c>
      <c r="J49" s="157">
        <f>IF(SUM(RES_hhdet_in_tes!J50:J51,RES_hhdet_in_tes!J54:J55)=0,0,SUM(RES_hhdet_in_tes!J50:J51,RES_hhdet_in_tes!J54:J55)/0.086*1000000/SUM(RES_hhdet_in_new!J50:J51,RES_hhdet_in_new!J54:J55))</f>
        <v>1825.0806421412501</v>
      </c>
      <c r="K49" s="157">
        <f>IF(SUM(RES_hhdet_in_tes!K50:K51,RES_hhdet_in_tes!K54:K55)=0,0,SUM(RES_hhdet_in_tes!K50:K51,RES_hhdet_in_tes!K54:K55)/0.086*1000000/SUM(RES_hhdet_in_new!K50:K51,RES_hhdet_in_new!K54:K55))</f>
        <v>0</v>
      </c>
      <c r="L49" s="157">
        <f>IF(SUM(RES_hhdet_in_tes!L50:L51,RES_hhdet_in_tes!L54:L55)=0,0,SUM(RES_hhdet_in_tes!L50:L51,RES_hhdet_in_tes!L54:L55)/0.086*1000000/SUM(RES_hhdet_in_new!L50:L51,RES_hhdet_in_new!L54:L55))</f>
        <v>0</v>
      </c>
      <c r="M49" s="157">
        <f>IF(SUM(RES_hhdet_in_tes!M50:M51,RES_hhdet_in_tes!M54:M55)=0,0,SUM(RES_hhdet_in_tes!M50:M51,RES_hhdet_in_tes!M54:M55)/0.086*1000000/SUM(RES_hhdet_in_new!M50:M51,RES_hhdet_in_new!M54:M55))</f>
        <v>0</v>
      </c>
      <c r="N49" s="157">
        <f>IF(SUM(RES_hhdet_in_tes!N50:N51,RES_hhdet_in_tes!N54:N55)=0,0,SUM(RES_hhdet_in_tes!N50:N51,RES_hhdet_in_tes!N54:N55)/0.086*1000000/SUM(RES_hhdet_in_new!N50:N51,RES_hhdet_in_new!N54:N55))</f>
        <v>0</v>
      </c>
      <c r="O49" s="157">
        <f>IF(SUM(RES_hhdet_in_tes!O50:O51,RES_hhdet_in_tes!O54:O55)=0,0,SUM(RES_hhdet_in_tes!O50:O51,RES_hhdet_in_tes!O54:O55)/0.086*1000000/SUM(RES_hhdet_in_new!O50:O51,RES_hhdet_in_new!O54:O55))</f>
        <v>0</v>
      </c>
      <c r="P49" s="157">
        <f>IF(SUM(RES_hhdet_in_tes!P50:P51,RES_hhdet_in_tes!P54:P55)=0,0,SUM(RES_hhdet_in_tes!P50:P51,RES_hhdet_in_tes!P54:P55)/0.086*1000000/SUM(RES_hhdet_in_new!P50:P51,RES_hhdet_in_new!P54:P55))</f>
        <v>1650.9653062320874</v>
      </c>
      <c r="Q49" s="157">
        <f>IF(SUM(RES_hhdet_in_tes!Q50:Q51,RES_hhdet_in_tes!Q54:Q55)=0,0,SUM(RES_hhdet_in_tes!Q50:Q51,RES_hhdet_in_tes!Q54:Q55)/0.086*1000000/SUM(RES_hhdet_in_new!Q50:Q51,RES_hhdet_in_new!Q54:Q55))</f>
        <v>1634.7679950972347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1779.9463756361556</v>
      </c>
      <c r="D50" s="132">
        <f>IF(RES_hhdet_in_tes!D50=0,0,RES_hhdet_in_tes!D50/0.086*1000000/RES_hhdet_in_new!D50)</f>
        <v>0</v>
      </c>
      <c r="E50" s="132">
        <f>IF(RES_hhdet_in_tes!E50=0,0,RES_hhdet_in_tes!E50/0.086*1000000/RES_hhdet_in_new!E50)</f>
        <v>0</v>
      </c>
      <c r="F50" s="132">
        <f>IF(RES_hhdet_in_tes!F50=0,0,RES_hhdet_in_tes!F50/0.086*1000000/RES_hhdet_in_new!F50)</f>
        <v>0</v>
      </c>
      <c r="G50" s="132">
        <f>IF(RES_hhdet_in_tes!G50=0,0,RES_hhdet_in_tes!G50/0.086*1000000/RES_hhdet_in_new!G50)</f>
        <v>1701.4575336323692</v>
      </c>
      <c r="H50" s="132">
        <f>IF(RES_hhdet_in_tes!H50=0,0,RES_hhdet_in_tes!H50/0.086*1000000/RES_hhdet_in_new!H50)</f>
        <v>1889.584483866214</v>
      </c>
      <c r="I50" s="132">
        <f>IF(RES_hhdet_in_tes!I50=0,0,RES_hhdet_in_tes!I50/0.086*1000000/RES_hhdet_in_new!I50)</f>
        <v>1530.0755317506337</v>
      </c>
      <c r="J50" s="132">
        <f>IF(RES_hhdet_in_tes!J50=0,0,RES_hhdet_in_tes!J50/0.086*1000000/RES_hhdet_in_new!J50)</f>
        <v>1717.1563265357452</v>
      </c>
      <c r="K50" s="132">
        <f>IF(RES_hhdet_in_tes!K50=0,0,RES_hhdet_in_tes!K50/0.086*1000000/RES_hhdet_in_new!K50)</f>
        <v>0</v>
      </c>
      <c r="L50" s="132">
        <f>IF(RES_hhdet_in_tes!L50=0,0,RES_hhdet_in_tes!L50/0.086*1000000/RES_hhdet_in_new!L50)</f>
        <v>0</v>
      </c>
      <c r="M50" s="132">
        <f>IF(RES_hhdet_in_tes!M50=0,0,RES_hhdet_in_tes!M50/0.086*1000000/RES_hhdet_in_new!M50)</f>
        <v>0</v>
      </c>
      <c r="N50" s="132">
        <f>IF(RES_hhdet_in_tes!N50=0,0,RES_hhdet_in_tes!N50/0.086*1000000/RES_hhdet_in_new!N50)</f>
        <v>0</v>
      </c>
      <c r="O50" s="132">
        <f>IF(RES_hhdet_in_tes!O50=0,0,RES_hhdet_in_tes!O50/0.086*1000000/RES_hhdet_in_new!O50)</f>
        <v>0</v>
      </c>
      <c r="P50" s="132">
        <f>IF(RES_hhdet_in_tes!P50=0,0,RES_hhdet_in_tes!P50/0.086*1000000/RES_hhdet_in_new!P50)</f>
        <v>1650.9653062320874</v>
      </c>
      <c r="Q50" s="132">
        <f>IF(RES_hhdet_in_tes!Q50=0,0,RES_hhdet_in_tes!Q50/0.086*1000000/RES_hhdet_in_new!Q50)</f>
        <v>1634.7679950972347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0</v>
      </c>
      <c r="D51" s="132">
        <f>IF(RES_hhdet_in_tes!D51=0,0,RES_hhdet_in_tes!D51/0.086*1000000/RES_hhdet_in_new!D51)</f>
        <v>0</v>
      </c>
      <c r="E51" s="132">
        <f>IF(RES_hhdet_in_tes!E51=0,0,RES_hhdet_in_tes!E51/0.086*1000000/RES_hhdet_in_new!E51)</f>
        <v>0</v>
      </c>
      <c r="F51" s="132">
        <f>IF(RES_hhdet_in_tes!F51=0,0,RES_hhdet_in_tes!F51/0.086*1000000/RES_hhdet_in_new!F51)</f>
        <v>0</v>
      </c>
      <c r="G51" s="132">
        <f>IF(RES_hhdet_in_tes!G51=0,0,RES_hhdet_in_tes!G51/0.086*1000000/RES_hhdet_in_new!G51)</f>
        <v>0</v>
      </c>
      <c r="H51" s="132">
        <f>IF(RES_hhdet_in_tes!H51=0,0,RES_hhdet_in_tes!H51/0.086*1000000/RES_hhdet_in_new!H51)</f>
        <v>0</v>
      </c>
      <c r="I51" s="132">
        <f>IF(RES_hhdet_in_tes!I51=0,0,RES_hhdet_in_tes!I51/0.086*1000000/RES_hhdet_in_new!I51)</f>
        <v>0</v>
      </c>
      <c r="J51" s="132">
        <f>IF(RES_hhdet_in_tes!J51=0,0,RES_hhdet_in_tes!J51/0.086*1000000/RES_hhdet_in_new!J51)</f>
        <v>0</v>
      </c>
      <c r="K51" s="132">
        <f>IF(RES_hhdet_in_tes!K51=0,0,RES_hhdet_in_tes!K51/0.086*1000000/RES_hhdet_in_new!K51)</f>
        <v>0</v>
      </c>
      <c r="L51" s="132">
        <f>IF(RES_hhdet_in_tes!L51=0,0,RES_hhdet_in_tes!L51/0.086*1000000/RES_hhdet_in_new!L51)</f>
        <v>0</v>
      </c>
      <c r="M51" s="132">
        <f>IF(RES_hhdet_in_tes!M51=0,0,RES_hhdet_in_tes!M51/0.086*1000000/RES_hhdet_in_new!M51)</f>
        <v>0</v>
      </c>
      <c r="N51" s="132">
        <f>IF(RES_hhdet_in_tes!N51=0,0,RES_hhdet_in_tes!N51/0.086*1000000/RES_hhdet_in_new!N51)</f>
        <v>0</v>
      </c>
      <c r="O51" s="132">
        <f>IF(RES_hhdet_in_tes!O51=0,0,RES_hhdet_in_tes!O51/0.086*1000000/RES_hhdet_in_new!O51)</f>
        <v>0</v>
      </c>
      <c r="P51" s="132">
        <f>IF(RES_hhdet_in_tes!P51=0,0,RES_hhdet_in_tes!P51/0.086*1000000/RES_hhdet_in_new!P51)</f>
        <v>0</v>
      </c>
      <c r="Q51" s="132">
        <f>IF(RES_hhdet_in_tes!Q51=0,0,RES_hhdet_in_tes!Q51/0.086*1000000/RES_hhdet_in_new!Q51)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0</v>
      </c>
      <c r="D52" s="165">
        <f>IF(RES_hhdet_in_tes!D52=0,0,RES_hhdet_in_tes!D52/0.086*1000000/RES_hhdet_in_new!D51)</f>
        <v>0</v>
      </c>
      <c r="E52" s="165">
        <f>IF(RES_hhdet_in_tes!E52=0,0,RES_hhdet_in_tes!E52/0.086*1000000/RES_hhdet_in_new!E51)</f>
        <v>0</v>
      </c>
      <c r="F52" s="165">
        <f>IF(RES_hhdet_in_tes!F52=0,0,RES_hhdet_in_tes!F52/0.086*1000000/RES_hhdet_in_new!F51)</f>
        <v>0</v>
      </c>
      <c r="G52" s="165">
        <f>IF(RES_hhdet_in_tes!G52=0,0,RES_hhdet_in_tes!G52/0.086*1000000/RES_hhdet_in_new!G51)</f>
        <v>0</v>
      </c>
      <c r="H52" s="165">
        <f>IF(RES_hhdet_in_tes!H52=0,0,RES_hhdet_in_tes!H52/0.086*1000000/RES_hhdet_in_new!H51)</f>
        <v>0</v>
      </c>
      <c r="I52" s="165">
        <f>IF(RES_hhdet_in_tes!I52=0,0,RES_hhdet_in_tes!I52/0.086*1000000/RES_hhdet_in_new!I51)</f>
        <v>0</v>
      </c>
      <c r="J52" s="165">
        <f>IF(RES_hhdet_in_tes!J52=0,0,RES_hhdet_in_tes!J52/0.086*1000000/RES_hhdet_in_new!J51)</f>
        <v>0</v>
      </c>
      <c r="K52" s="165">
        <f>IF(RES_hhdet_in_tes!K52=0,0,RES_hhdet_in_tes!K52/0.086*1000000/RES_hhdet_in_new!K51)</f>
        <v>0</v>
      </c>
      <c r="L52" s="165">
        <f>IF(RES_hhdet_in_tes!L52=0,0,RES_hhdet_in_tes!L52/0.086*1000000/RES_hhdet_in_new!L51)</f>
        <v>0</v>
      </c>
      <c r="M52" s="165">
        <f>IF(RES_hhdet_in_tes!M52=0,0,RES_hhdet_in_tes!M52/0.086*1000000/RES_hhdet_in_new!M51)</f>
        <v>0</v>
      </c>
      <c r="N52" s="165">
        <f>IF(RES_hhdet_in_tes!N52=0,0,RES_hhdet_in_tes!N52/0.086*1000000/RES_hhdet_in_new!N51)</f>
        <v>0</v>
      </c>
      <c r="O52" s="165">
        <f>IF(RES_hhdet_in_tes!O52=0,0,RES_hhdet_in_tes!O52/0.086*1000000/RES_hhdet_in_new!O51)</f>
        <v>0</v>
      </c>
      <c r="P52" s="165">
        <f>IF(RES_hhdet_in_tes!P52=0,0,RES_hhdet_in_tes!P52/0.086*1000000/RES_hhdet_in_new!P51)</f>
        <v>0</v>
      </c>
      <c r="Q52" s="165">
        <f>IF(RES_hhdet_in_tes!Q52=0,0,RES_hhdet_in_tes!Q52/0.086*1000000/RES_hhdet_in_new!Q51)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0</v>
      </c>
      <c r="D53" s="164">
        <f>IF(RES_hhdet_in_tes!D53=0,0,RES_hhdet_in_tes!D53/0.086*1000000/RES_hhdet_in_new!D51)</f>
        <v>0</v>
      </c>
      <c r="E53" s="164">
        <f>IF(RES_hhdet_in_tes!E53=0,0,RES_hhdet_in_tes!E53/0.086*1000000/RES_hhdet_in_new!E51)</f>
        <v>0</v>
      </c>
      <c r="F53" s="164">
        <f>IF(RES_hhdet_in_tes!F53=0,0,RES_hhdet_in_tes!F53/0.086*1000000/RES_hhdet_in_new!F51)</f>
        <v>0</v>
      </c>
      <c r="G53" s="164">
        <f>IF(RES_hhdet_in_tes!G53=0,0,RES_hhdet_in_tes!G53/0.086*1000000/RES_hhdet_in_new!G51)</f>
        <v>0</v>
      </c>
      <c r="H53" s="164">
        <f>IF(RES_hhdet_in_tes!H53=0,0,RES_hhdet_in_tes!H53/0.086*1000000/RES_hhdet_in_new!H51)</f>
        <v>0</v>
      </c>
      <c r="I53" s="164">
        <f>IF(RES_hhdet_in_tes!I53=0,0,RES_hhdet_in_tes!I53/0.086*1000000/RES_hhdet_in_new!I51)</f>
        <v>0</v>
      </c>
      <c r="J53" s="164">
        <f>IF(RES_hhdet_in_tes!J53=0,0,RES_hhdet_in_tes!J53/0.086*1000000/RES_hhdet_in_new!J51)</f>
        <v>0</v>
      </c>
      <c r="K53" s="164">
        <f>IF(RES_hhdet_in_tes!K53=0,0,RES_hhdet_in_tes!K53/0.086*1000000/RES_hhdet_in_new!K51)</f>
        <v>0</v>
      </c>
      <c r="L53" s="164">
        <f>IF(RES_hhdet_in_tes!L53=0,0,RES_hhdet_in_tes!L53/0.086*1000000/RES_hhdet_in_new!L51)</f>
        <v>0</v>
      </c>
      <c r="M53" s="164">
        <f>IF(RES_hhdet_in_tes!M53=0,0,RES_hhdet_in_tes!M53/0.086*1000000/RES_hhdet_in_new!M51)</f>
        <v>0</v>
      </c>
      <c r="N53" s="164">
        <f>IF(RES_hhdet_in_tes!N53=0,0,RES_hhdet_in_tes!N53/0.086*1000000/RES_hhdet_in_new!N51)</f>
        <v>0</v>
      </c>
      <c r="O53" s="164">
        <f>IF(RES_hhdet_in_tes!O53=0,0,RES_hhdet_in_tes!O53/0.086*1000000/RES_hhdet_in_new!O51)</f>
        <v>0</v>
      </c>
      <c r="P53" s="164">
        <f>IF(RES_hhdet_in_tes!P53=0,0,RES_hhdet_in_tes!P53/0.086*1000000/RES_hhdet_in_new!P51)</f>
        <v>0</v>
      </c>
      <c r="Q53" s="164">
        <f>IF(RES_hhdet_in_tes!Q53=0,0,RES_hhdet_in_tes!Q53/0.086*1000000/RES_hhdet_in_new!Q51)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0</v>
      </c>
      <c r="D54" s="162">
        <f>IF(RES_hhdet_in_tes!D54=0,0,RES_hhdet_in_tes!D54/0.086*1000000/RES_hhdet_in_new!D54)</f>
        <v>0</v>
      </c>
      <c r="E54" s="162">
        <f>IF(RES_hhdet_in_tes!E54=0,0,RES_hhdet_in_tes!E54/0.086*1000000/RES_hhdet_in_new!E54)</f>
        <v>0</v>
      </c>
      <c r="F54" s="162">
        <f>IF(RES_hhdet_in_tes!F54=0,0,RES_hhdet_in_tes!F54/0.086*1000000/RES_hhdet_in_new!F54)</f>
        <v>0</v>
      </c>
      <c r="G54" s="162">
        <f>IF(RES_hhdet_in_tes!G54=0,0,RES_hhdet_in_tes!G54/0.086*1000000/RES_hhdet_in_new!G54)</f>
        <v>2051.548382310184</v>
      </c>
      <c r="H54" s="162">
        <f>IF(RES_hhdet_in_tes!H54=0,0,RES_hhdet_in_tes!H54/0.086*1000000/RES_hhdet_in_new!H54)</f>
        <v>1899.0799688340751</v>
      </c>
      <c r="I54" s="162">
        <f>IF(RES_hhdet_in_tes!I54=0,0,RES_hhdet_in_tes!I54/0.086*1000000/RES_hhdet_in_new!I54)</f>
        <v>2030.0834676981103</v>
      </c>
      <c r="J54" s="162">
        <f>IF(RES_hhdet_in_tes!J54=0,0,RES_hhdet_in_tes!J54/0.086*1000000/RES_hhdet_in_new!J54)</f>
        <v>2031.474579702932</v>
      </c>
      <c r="K54" s="162">
        <f>IF(RES_hhdet_in_tes!K54=0,0,RES_hhdet_in_tes!K54/0.086*1000000/RES_hhdet_in_new!K54)</f>
        <v>0</v>
      </c>
      <c r="L54" s="162">
        <f>IF(RES_hhdet_in_tes!L54=0,0,RES_hhdet_in_tes!L54/0.086*1000000/RES_hhdet_in_new!L54)</f>
        <v>0</v>
      </c>
      <c r="M54" s="162">
        <f>IF(RES_hhdet_in_tes!M54=0,0,RES_hhdet_in_tes!M54/0.086*1000000/RES_hhdet_in_new!M54)</f>
        <v>0</v>
      </c>
      <c r="N54" s="162">
        <f>IF(RES_hhdet_in_tes!N54=0,0,RES_hhdet_in_tes!N54/0.086*1000000/RES_hhdet_in_new!N54)</f>
        <v>0</v>
      </c>
      <c r="O54" s="162">
        <f>IF(RES_hhdet_in_tes!O54=0,0,RES_hhdet_in_tes!O54/0.086*1000000/RES_hhdet_in_new!O54)</f>
        <v>0</v>
      </c>
      <c r="P54" s="162">
        <f>IF(RES_hhdet_in_tes!P54=0,0,RES_hhdet_in_tes!P54/0.086*1000000/RES_hhdet_in_new!P54)</f>
        <v>0</v>
      </c>
      <c r="Q54" s="162">
        <f>IF(RES_hhdet_in_tes!Q54=0,0,RES_hhdet_in_tes!Q54/0.086*1000000/RES_hhdet_in_new!Q54)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0</v>
      </c>
      <c r="D55" s="160">
        <f>IF(RES_hhdet_in_tes!D55=0,0,RES_hhdet_in_tes!D55/0.086*1000000/RES_hhdet_in_new!D55)</f>
        <v>0</v>
      </c>
      <c r="E55" s="160">
        <f>IF(RES_hhdet_in_tes!E55=0,0,RES_hhdet_in_tes!E55/0.086*1000000/RES_hhdet_in_new!E55)</f>
        <v>0</v>
      </c>
      <c r="F55" s="160">
        <f>IF(RES_hhdet_in_tes!F55=0,0,RES_hhdet_in_tes!F55/0.086*1000000/RES_hhdet_in_new!F55)</f>
        <v>0</v>
      </c>
      <c r="G55" s="160">
        <f>IF(RES_hhdet_in_tes!G55=0,0,RES_hhdet_in_tes!G55/0.086*1000000/RES_hhdet_in_new!G55)</f>
        <v>0</v>
      </c>
      <c r="H55" s="160">
        <f>IF(RES_hhdet_in_tes!H55=0,0,RES_hhdet_in_tes!H55/0.086*1000000/RES_hhdet_in_new!H55)</f>
        <v>0</v>
      </c>
      <c r="I55" s="160">
        <f>IF(RES_hhdet_in_tes!I55=0,0,RES_hhdet_in_tes!I55/0.086*1000000/RES_hhdet_in_new!I55)</f>
        <v>0</v>
      </c>
      <c r="J55" s="160">
        <f>IF(RES_hhdet_in_tes!J55=0,0,RES_hhdet_in_tes!J55/0.086*1000000/RES_hhdet_in_new!J55)</f>
        <v>0</v>
      </c>
      <c r="K55" s="160">
        <f>IF(RES_hhdet_in_tes!K55=0,0,RES_hhdet_in_tes!K55/0.086*1000000/RES_hhdet_in_new!K55)</f>
        <v>0</v>
      </c>
      <c r="L55" s="160">
        <f>IF(RES_hhdet_in_tes!L55=0,0,RES_hhdet_in_tes!L55/0.086*1000000/RES_hhdet_in_new!L55)</f>
        <v>0</v>
      </c>
      <c r="M55" s="160">
        <f>IF(RES_hhdet_in_tes!M55=0,0,RES_hhdet_in_tes!M55/0.086*1000000/RES_hhdet_in_new!M55)</f>
        <v>0</v>
      </c>
      <c r="N55" s="160">
        <f>IF(RES_hhdet_in_tes!N55=0,0,RES_hhdet_in_tes!N55/0.086*1000000/RES_hhdet_in_new!N55)</f>
        <v>0</v>
      </c>
      <c r="O55" s="160">
        <f>IF(RES_hhdet_in_tes!O55=0,0,RES_hhdet_in_tes!O55/0.086*1000000/RES_hhdet_in_new!O55)</f>
        <v>0</v>
      </c>
      <c r="P55" s="160">
        <f>IF(RES_hhdet_in_tes!P55=0,0,RES_hhdet_in_tes!P55/0.086*1000000/RES_hhdet_in_new!P55)</f>
        <v>0</v>
      </c>
      <c r="Q55" s="160">
        <f>IF(RES_hhdet_in_tes!Q55=0,0,RES_hhdet_in_tes!Q55/0.086*1000000/RES_hhdet_in_new!Q55)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0</v>
      </c>
      <c r="D56" s="156">
        <f>IF(RES_hhdet_in_tes!D56=0,0,RES_hhdet_in_tes!D56/0.086*1000000/RES_hhdet_in_new!D55)</f>
        <v>0</v>
      </c>
      <c r="E56" s="156">
        <f>IF(RES_hhdet_in_tes!E56=0,0,RES_hhdet_in_tes!E56/0.086*1000000/RES_hhdet_in_new!E55)</f>
        <v>0</v>
      </c>
      <c r="F56" s="156">
        <f>IF(RES_hhdet_in_tes!F56=0,0,RES_hhdet_in_tes!F56/0.086*1000000/RES_hhdet_in_new!F55)</f>
        <v>0</v>
      </c>
      <c r="G56" s="156">
        <f>IF(RES_hhdet_in_tes!G56=0,0,RES_hhdet_in_tes!G56/0.086*1000000/RES_hhdet_in_new!G55)</f>
        <v>0</v>
      </c>
      <c r="H56" s="156">
        <f>IF(RES_hhdet_in_tes!H56=0,0,RES_hhdet_in_tes!H56/0.086*1000000/RES_hhdet_in_new!H55)</f>
        <v>0</v>
      </c>
      <c r="I56" s="156">
        <f>IF(RES_hhdet_in_tes!I56=0,0,RES_hhdet_in_tes!I56/0.086*1000000/RES_hhdet_in_new!I55)</f>
        <v>0</v>
      </c>
      <c r="J56" s="156">
        <f>IF(RES_hhdet_in_tes!J56=0,0,RES_hhdet_in_tes!J56/0.086*1000000/RES_hhdet_in_new!J55)</f>
        <v>0</v>
      </c>
      <c r="K56" s="156">
        <f>IF(RES_hhdet_in_tes!K56=0,0,RES_hhdet_in_tes!K56/0.086*1000000/RES_hhdet_in_new!K55)</f>
        <v>0</v>
      </c>
      <c r="L56" s="156">
        <f>IF(RES_hhdet_in_tes!L56=0,0,RES_hhdet_in_tes!L56/0.086*1000000/RES_hhdet_in_new!L55)</f>
        <v>0</v>
      </c>
      <c r="M56" s="156">
        <f>IF(RES_hhdet_in_tes!M56=0,0,RES_hhdet_in_tes!M56/0.086*1000000/RES_hhdet_in_new!M55)</f>
        <v>0</v>
      </c>
      <c r="N56" s="156">
        <f>IF(RES_hhdet_in_tes!N56=0,0,RES_hhdet_in_tes!N56/0.086*1000000/RES_hhdet_in_new!N55)</f>
        <v>0</v>
      </c>
      <c r="O56" s="156">
        <f>IF(RES_hhdet_in_tes!O56=0,0,RES_hhdet_in_tes!O56/0.086*1000000/RES_hhdet_in_new!O55)</f>
        <v>0</v>
      </c>
      <c r="P56" s="156">
        <f>IF(RES_hhdet_in_tes!P56=0,0,RES_hhdet_in_tes!P56/0.086*1000000/RES_hhdet_in_new!P55)</f>
        <v>0</v>
      </c>
      <c r="Q56" s="156">
        <f>IF(RES_hhdet_in_tes!Q56=0,0,RES_hhdet_in_tes!Q56/0.086*1000000/RES_hhdet_in_new!Q55)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0</v>
      </c>
      <c r="D57" s="156">
        <f>IF(RES_hhdet_in_tes!D57=0,0,RES_hhdet_in_tes!D57/0.086*1000000/RES_hhdet_in_new!D55)</f>
        <v>0</v>
      </c>
      <c r="E57" s="156">
        <f>IF(RES_hhdet_in_tes!E57=0,0,RES_hhdet_in_tes!E57/0.086*1000000/RES_hhdet_in_new!E55)</f>
        <v>0</v>
      </c>
      <c r="F57" s="156">
        <f>IF(RES_hhdet_in_tes!F57=0,0,RES_hhdet_in_tes!F57/0.086*1000000/RES_hhdet_in_new!F55)</f>
        <v>0</v>
      </c>
      <c r="G57" s="156">
        <f>IF(RES_hhdet_in_tes!G57=0,0,RES_hhdet_in_tes!G57/0.086*1000000/RES_hhdet_in_new!G55)</f>
        <v>0</v>
      </c>
      <c r="H57" s="156">
        <f>IF(RES_hhdet_in_tes!H57=0,0,RES_hhdet_in_tes!H57/0.086*1000000/RES_hhdet_in_new!H55)</f>
        <v>0</v>
      </c>
      <c r="I57" s="156">
        <f>IF(RES_hhdet_in_tes!I57=0,0,RES_hhdet_in_tes!I57/0.086*1000000/RES_hhdet_in_new!I55)</f>
        <v>0</v>
      </c>
      <c r="J57" s="156">
        <f>IF(RES_hhdet_in_tes!J57=0,0,RES_hhdet_in_tes!J57/0.086*1000000/RES_hhdet_in_new!J55)</f>
        <v>0</v>
      </c>
      <c r="K57" s="156">
        <f>IF(RES_hhdet_in_tes!K57=0,0,RES_hhdet_in_tes!K57/0.086*1000000/RES_hhdet_in_new!K55)</f>
        <v>0</v>
      </c>
      <c r="L57" s="156">
        <f>IF(RES_hhdet_in_tes!L57=0,0,RES_hhdet_in_tes!L57/0.086*1000000/RES_hhdet_in_new!L55)</f>
        <v>0</v>
      </c>
      <c r="M57" s="156">
        <f>IF(RES_hhdet_in_tes!M57=0,0,RES_hhdet_in_tes!M57/0.086*1000000/RES_hhdet_in_new!M55)</f>
        <v>0</v>
      </c>
      <c r="N57" s="156">
        <f>IF(RES_hhdet_in_tes!N57=0,0,RES_hhdet_in_tes!N57/0.086*1000000/RES_hhdet_in_new!N55)</f>
        <v>0</v>
      </c>
      <c r="O57" s="156">
        <f>IF(RES_hhdet_in_tes!O57=0,0,RES_hhdet_in_tes!O57/0.086*1000000/RES_hhdet_in_new!O55)</f>
        <v>0</v>
      </c>
      <c r="P57" s="156">
        <f>IF(RES_hhdet_in_tes!P57=0,0,RES_hhdet_in_tes!P57/0.086*1000000/RES_hhdet_in_new!P55)</f>
        <v>0</v>
      </c>
      <c r="Q57" s="156">
        <f>IF(RES_hhdet_in_tes!Q57=0,0,RES_hhdet_in_tes!Q57/0.086*1000000/RES_hhdet_in_new!Q55)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1028.0581862759898</v>
      </c>
      <c r="D58" s="157">
        <f>IF(SUM(RES_hhdet_in_tes!D59:D60)=0,0,SUM(RES_hhdet_in_tes!D59:D60)/0.086*1000000/SUM(RES_hhdet_in_new!D59:D60))</f>
        <v>0</v>
      </c>
      <c r="E58" s="157">
        <f>IF(SUM(RES_hhdet_in_tes!E59:E60)=0,0,SUM(RES_hhdet_in_tes!E59:E60)/0.086*1000000/SUM(RES_hhdet_in_new!E59:E60))</f>
        <v>0</v>
      </c>
      <c r="F58" s="157">
        <f>IF(SUM(RES_hhdet_in_tes!F59:F60)=0,0,SUM(RES_hhdet_in_tes!F59:F60)/0.086*1000000/SUM(RES_hhdet_in_new!F59:F60))</f>
        <v>0</v>
      </c>
      <c r="G58" s="157">
        <f>IF(SUM(RES_hhdet_in_tes!G59:G60)=0,0,SUM(RES_hhdet_in_tes!G59:G60)/0.086*1000000/SUM(RES_hhdet_in_new!G59:G60))</f>
        <v>993.32658440376974</v>
      </c>
      <c r="H58" s="157">
        <f>IF(SUM(RES_hhdet_in_tes!H59:H60)=0,0,SUM(RES_hhdet_in_tes!H59:H60)/0.086*1000000/SUM(RES_hhdet_in_new!H59:H60))</f>
        <v>1011.6062990563291</v>
      </c>
      <c r="I58" s="157">
        <f>IF(SUM(RES_hhdet_in_tes!I59:I60)=0,0,SUM(RES_hhdet_in_tes!I59:I60)/0.086*1000000/SUM(RES_hhdet_in_new!I59:I60))</f>
        <v>1038.0634513216453</v>
      </c>
      <c r="J58" s="157">
        <f>IF(SUM(RES_hhdet_in_tes!J59:J60)=0,0,SUM(RES_hhdet_in_tes!J59:J60)/0.086*1000000/SUM(RES_hhdet_in_new!J59:J60))</f>
        <v>1040.6826150510853</v>
      </c>
      <c r="K58" s="157">
        <f>IF(SUM(RES_hhdet_in_tes!K59:K60)=0,0,SUM(RES_hhdet_in_tes!K59:K60)/0.086*1000000/SUM(RES_hhdet_in_new!K59:K60))</f>
        <v>0</v>
      </c>
      <c r="L58" s="157">
        <f>IF(SUM(RES_hhdet_in_tes!L59:L60)=0,0,SUM(RES_hhdet_in_tes!L59:L60)/0.086*1000000/SUM(RES_hhdet_in_new!L59:L60))</f>
        <v>0</v>
      </c>
      <c r="M58" s="157">
        <f>IF(SUM(RES_hhdet_in_tes!M59:M60)=0,0,SUM(RES_hhdet_in_tes!M59:M60)/0.086*1000000/SUM(RES_hhdet_in_new!M59:M60))</f>
        <v>0</v>
      </c>
      <c r="N58" s="157">
        <f>IF(SUM(RES_hhdet_in_tes!N59:N60)=0,0,SUM(RES_hhdet_in_tes!N59:N60)/0.086*1000000/SUM(RES_hhdet_in_new!N59:N60))</f>
        <v>0</v>
      </c>
      <c r="O58" s="157">
        <f>IF(SUM(RES_hhdet_in_tes!O59:O60)=0,0,SUM(RES_hhdet_in_tes!O59:O60)/0.086*1000000/SUM(RES_hhdet_in_new!O59:O60))</f>
        <v>0</v>
      </c>
      <c r="P58" s="157">
        <f>IF(SUM(RES_hhdet_in_tes!P59:P60)=0,0,SUM(RES_hhdet_in_tes!P59:P60)/0.086*1000000/SUM(RES_hhdet_in_new!P59:P60))</f>
        <v>933.21021690496264</v>
      </c>
      <c r="Q58" s="157">
        <f>IF(SUM(RES_hhdet_in_tes!Q59:Q60)=0,0,SUM(RES_hhdet_in_tes!Q59:Q60)/0.086*1000000/SUM(RES_hhdet_in_new!Q59:Q60))</f>
        <v>957.35612412180126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0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0</v>
      </c>
      <c r="G59" s="156">
        <f>IF(RES_hhdet_in_tes!G59=0,0,RES_hhdet_in_tes!G59/0.086*1000000/RES_hhdet_in_new!G59)</f>
        <v>0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0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0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0</v>
      </c>
      <c r="P59" s="156">
        <f>IF(RES_hhdet_in_tes!P59=0,0,RES_hhdet_in_tes!P59/0.086*1000000/RES_hhdet_in_new!P59)</f>
        <v>0</v>
      </c>
      <c r="Q59" s="156">
        <f>IF(RES_hhdet_in_tes!Q59=0,0,RES_hhdet_in_tes!Q59/0.086*1000000/RES_hhdet_in_new!Q59)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1028.0581862759898</v>
      </c>
      <c r="D60" s="57">
        <f>IF(RES_hhdet_in_tes!D60=0,0,RES_hhdet_in_tes!D60/0.086*1000000/RES_hhdet_in_new!D60)</f>
        <v>0</v>
      </c>
      <c r="E60" s="57">
        <f>IF(RES_hhdet_in_tes!E60=0,0,RES_hhdet_in_tes!E60/0.086*1000000/RES_hhdet_in_new!E60)</f>
        <v>0</v>
      </c>
      <c r="F60" s="57">
        <f>IF(RES_hhdet_in_tes!F60=0,0,RES_hhdet_in_tes!F60/0.086*1000000/RES_hhdet_in_new!F60)</f>
        <v>0</v>
      </c>
      <c r="G60" s="57">
        <f>IF(RES_hhdet_in_tes!G60=0,0,RES_hhdet_in_tes!G60/0.086*1000000/RES_hhdet_in_new!G60)</f>
        <v>993.32658440376974</v>
      </c>
      <c r="H60" s="57">
        <f>IF(RES_hhdet_in_tes!H60=0,0,RES_hhdet_in_tes!H60/0.086*1000000/RES_hhdet_in_new!H60)</f>
        <v>1011.6062990563291</v>
      </c>
      <c r="I60" s="57">
        <f>IF(RES_hhdet_in_tes!I60=0,0,RES_hhdet_in_tes!I60/0.086*1000000/RES_hhdet_in_new!I60)</f>
        <v>1038.0634513216453</v>
      </c>
      <c r="J60" s="57">
        <f>IF(RES_hhdet_in_tes!J60=0,0,RES_hhdet_in_tes!J60/0.086*1000000/RES_hhdet_in_new!J60)</f>
        <v>1040.6826150510853</v>
      </c>
      <c r="K60" s="57">
        <f>IF(RES_hhdet_in_tes!K60=0,0,RES_hhdet_in_tes!K60/0.086*1000000/RES_hhdet_in_new!K60)</f>
        <v>0</v>
      </c>
      <c r="L60" s="57">
        <f>IF(RES_hhdet_in_tes!L60=0,0,RES_hhdet_in_tes!L60/0.086*1000000/RES_hhdet_in_new!L60)</f>
        <v>0</v>
      </c>
      <c r="M60" s="57">
        <f>IF(RES_hhdet_in_tes!M60=0,0,RES_hhdet_in_tes!M60/0.086*1000000/RES_hhdet_in_new!M60)</f>
        <v>0</v>
      </c>
      <c r="N60" s="57">
        <f>IF(RES_hhdet_in_tes!N60=0,0,RES_hhdet_in_tes!N60/0.086*1000000/RES_hhdet_in_new!N60)</f>
        <v>0</v>
      </c>
      <c r="O60" s="57">
        <f>IF(RES_hhdet_in_tes!O60=0,0,RES_hhdet_in_tes!O60/0.086*1000000/RES_hhdet_in_new!O60)</f>
        <v>0</v>
      </c>
      <c r="P60" s="57">
        <f>IF(RES_hhdet_in_tes!P60=0,0,RES_hhdet_in_tes!P60/0.086*1000000/RES_hhdet_in_new!P60)</f>
        <v>933.21021690496264</v>
      </c>
      <c r="Q60" s="57">
        <f>IF(RES_hhdet_in_tes!Q60=0,0,RES_hhdet_in_tes!Q60/0.086*1000000/RES_hhdet_in_new!Q60)</f>
        <v>957.35612412180126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11807.033653253809</v>
      </c>
      <c r="D62" s="168">
        <f t="shared" ref="D62" si="52">SUM(D63,D66,D68,D77)</f>
        <v>0</v>
      </c>
      <c r="E62" s="168">
        <f t="shared" ref="E62" si="53">SUM(E63,E66,E68,E77)</f>
        <v>11229.041431691416</v>
      </c>
      <c r="F62" s="168">
        <f t="shared" ref="F62" si="54">SUM(F63,F66,F68,F77)</f>
        <v>11791.318378711265</v>
      </c>
      <c r="G62" s="168">
        <f t="shared" ref="G62" si="55">SUM(G63,G66,G68,G77)</f>
        <v>12032.650416318636</v>
      </c>
      <c r="H62" s="168">
        <f t="shared" ref="H62" si="56">SUM(H63,H66,H68,H77)</f>
        <v>11824.108959608362</v>
      </c>
      <c r="I62" s="168">
        <f t="shared" ref="I62" si="57">SUM(I63,I66,I68,I77)</f>
        <v>12562.573194454471</v>
      </c>
      <c r="J62" s="168">
        <f t="shared" ref="J62" si="58">SUM(J63,J66,J68,J77)</f>
        <v>12217.328817506403</v>
      </c>
      <c r="K62" s="168">
        <f t="shared" ref="K62" si="59">SUM(K63,K66,K68,K77)</f>
        <v>12667.945647606646</v>
      </c>
      <c r="L62" s="168">
        <f t="shared" ref="L62" si="60">SUM(L63,L66,L68,L77)</f>
        <v>14148.331094484087</v>
      </c>
      <c r="M62" s="168">
        <f t="shared" ref="M62" si="61">SUM(M63,M66,M68,M77)</f>
        <v>13416.600315740458</v>
      </c>
      <c r="N62" s="168">
        <f t="shared" ref="N62" si="62">SUM(N63,N66,N68,N77)</f>
        <v>14331.40882069211</v>
      </c>
      <c r="O62" s="168">
        <f t="shared" ref="O62" si="63">SUM(O63,O66,O68,O77)</f>
        <v>13772.684005918263</v>
      </c>
      <c r="P62" s="168">
        <f t="shared" ref="P62" si="64">SUM(P63,P66,P68,P77)</f>
        <v>13443.946260724466</v>
      </c>
      <c r="Q62" s="168">
        <f t="shared" ref="Q62" si="65">SUM(Q63,Q66,Q68,Q77)</f>
        <v>13200.285284998165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9172.7137119701256</v>
      </c>
      <c r="D63" s="157">
        <f t="shared" si="66"/>
        <v>0</v>
      </c>
      <c r="E63" s="157">
        <f t="shared" si="66"/>
        <v>8636.3464846418738</v>
      </c>
      <c r="F63" s="157">
        <f t="shared" si="66"/>
        <v>8646.8870975080772</v>
      </c>
      <c r="G63" s="157">
        <f t="shared" si="66"/>
        <v>8635.170587742914</v>
      </c>
      <c r="H63" s="157">
        <f t="shared" si="66"/>
        <v>8628.6611982375962</v>
      </c>
      <c r="I63" s="157">
        <f t="shared" si="66"/>
        <v>9406.7157377795011</v>
      </c>
      <c r="J63" s="157">
        <f t="shared" si="66"/>
        <v>9061.1941261109769</v>
      </c>
      <c r="K63" s="157">
        <f t="shared" si="66"/>
        <v>9497.2543172538972</v>
      </c>
      <c r="L63" s="157">
        <f t="shared" si="66"/>
        <v>10886.726345210529</v>
      </c>
      <c r="M63" s="157">
        <f t="shared" si="66"/>
        <v>10161.127202606163</v>
      </c>
      <c r="N63" s="157">
        <f t="shared" si="66"/>
        <v>11050.75207043547</v>
      </c>
      <c r="O63" s="157">
        <f t="shared" si="66"/>
        <v>10594.760917999663</v>
      </c>
      <c r="P63" s="157">
        <f t="shared" si="66"/>
        <v>10282.851464891559</v>
      </c>
      <c r="Q63" s="157">
        <f t="shared" si="66"/>
        <v>10062.56601579269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8801.1785624853419</v>
      </c>
      <c r="D64" s="156">
        <f>IF(RES_hhdet_in_tes!D64=0,0,RES_hhdet_in_tes!D64/0.086*1000000/RES_hhdet_in_new!D64)</f>
        <v>0</v>
      </c>
      <c r="E64" s="156">
        <f>IF(RES_hhdet_in_tes!E64=0,0,RES_hhdet_in_tes!E64/0.086*1000000/RES_hhdet_in_new!E64)</f>
        <v>8399.2141151626092</v>
      </c>
      <c r="F64" s="156">
        <f>IF(RES_hhdet_in_tes!F64=0,0,RES_hhdet_in_tes!F64/0.086*1000000/RES_hhdet_in_new!F64)</f>
        <v>8424.5862670296519</v>
      </c>
      <c r="G64" s="156">
        <f>IF(RES_hhdet_in_tes!G64=0,0,RES_hhdet_in_tes!G64/0.086*1000000/RES_hhdet_in_new!G64)</f>
        <v>8425.4099075224531</v>
      </c>
      <c r="H64" s="156">
        <f>IF(RES_hhdet_in_tes!H64=0,0,RES_hhdet_in_tes!H64/0.086*1000000/RES_hhdet_in_new!H64)</f>
        <v>8386.0296085032405</v>
      </c>
      <c r="I64" s="156">
        <f>IF(RES_hhdet_in_tes!I64=0,0,RES_hhdet_in_tes!I64/0.086*1000000/RES_hhdet_in_new!I64)</f>
        <v>9124.4960855536337</v>
      </c>
      <c r="J64" s="156">
        <f>IF(RES_hhdet_in_tes!J64=0,0,RES_hhdet_in_tes!J64/0.086*1000000/RES_hhdet_in_new!J64)</f>
        <v>8785.0493945034523</v>
      </c>
      <c r="K64" s="156">
        <f>IF(RES_hhdet_in_tes!K64=0,0,RES_hhdet_in_tes!K64/0.086*1000000/RES_hhdet_in_new!K64)</f>
        <v>9250.4703578299068</v>
      </c>
      <c r="L64" s="156">
        <f>IF(RES_hhdet_in_tes!L64=0,0,RES_hhdet_in_tes!L64/0.086*1000000/RES_hhdet_in_new!L64)</f>
        <v>10535.53124088559</v>
      </c>
      <c r="M64" s="156">
        <f>IF(RES_hhdet_in_tes!M64=0,0,RES_hhdet_in_tes!M64/0.086*1000000/RES_hhdet_in_new!M64)</f>
        <v>9948.9695252879756</v>
      </c>
      <c r="N64" s="156">
        <f>IF(RES_hhdet_in_tes!N64=0,0,RES_hhdet_in_tes!N64/0.086*1000000/RES_hhdet_in_new!N64)</f>
        <v>10783.124037958536</v>
      </c>
      <c r="O64" s="156">
        <f>IF(RES_hhdet_in_tes!O64=0,0,RES_hhdet_in_tes!O64/0.086*1000000/RES_hhdet_in_new!O64)</f>
        <v>10356.896086202747</v>
      </c>
      <c r="P64" s="156">
        <f>IF(RES_hhdet_in_tes!P64=0,0,RES_hhdet_in_tes!P64/0.086*1000000/RES_hhdet_in_new!P64)</f>
        <v>10168.596990617856</v>
      </c>
      <c r="Q64" s="156">
        <f>IF(RES_hhdet_in_tes!Q64=0,0,RES_hhdet_in_tes!Q64/0.086*1000000/RES_hhdet_in_new!Q64)</f>
        <v>9855.1128081438146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371.53514948478369</v>
      </c>
      <c r="D65" s="156">
        <f>IF(RES_hhdet_in_tes!D65=0,0,RES_hhdet_in_tes!D65/0.086*1000000/RES_hhdet_in_new!D64)</f>
        <v>0</v>
      </c>
      <c r="E65" s="156">
        <f>IF(RES_hhdet_in_tes!E65=0,0,RES_hhdet_in_tes!E65/0.086*1000000/RES_hhdet_in_new!E64)</f>
        <v>237.13236947926382</v>
      </c>
      <c r="F65" s="156">
        <f>IF(RES_hhdet_in_tes!F65=0,0,RES_hhdet_in_tes!F65/0.086*1000000/RES_hhdet_in_new!F64)</f>
        <v>222.30083047842513</v>
      </c>
      <c r="G65" s="156">
        <f>IF(RES_hhdet_in_tes!G65=0,0,RES_hhdet_in_tes!G65/0.086*1000000/RES_hhdet_in_new!G64)</f>
        <v>209.7606802204601</v>
      </c>
      <c r="H65" s="156">
        <f>IF(RES_hhdet_in_tes!H65=0,0,RES_hhdet_in_tes!H65/0.086*1000000/RES_hhdet_in_new!H64)</f>
        <v>242.63158973435574</v>
      </c>
      <c r="I65" s="156">
        <f>IF(RES_hhdet_in_tes!I65=0,0,RES_hhdet_in_tes!I65/0.086*1000000/RES_hhdet_in_new!I64)</f>
        <v>282.21965222586783</v>
      </c>
      <c r="J65" s="156">
        <f>IF(RES_hhdet_in_tes!J65=0,0,RES_hhdet_in_tes!J65/0.086*1000000/RES_hhdet_in_new!J64)</f>
        <v>276.14473160752527</v>
      </c>
      <c r="K65" s="156">
        <f>IF(RES_hhdet_in_tes!K65=0,0,RES_hhdet_in_tes!K65/0.086*1000000/RES_hhdet_in_new!K64)</f>
        <v>246.78395942399086</v>
      </c>
      <c r="L65" s="156">
        <f>IF(RES_hhdet_in_tes!L65=0,0,RES_hhdet_in_tes!L65/0.086*1000000/RES_hhdet_in_new!L64)</f>
        <v>351.19510432493848</v>
      </c>
      <c r="M65" s="156">
        <f>IF(RES_hhdet_in_tes!M65=0,0,RES_hhdet_in_tes!M65/0.086*1000000/RES_hhdet_in_new!M64)</f>
        <v>212.15767731818767</v>
      </c>
      <c r="N65" s="156">
        <f>IF(RES_hhdet_in_tes!N65=0,0,RES_hhdet_in_tes!N65/0.086*1000000/RES_hhdet_in_new!N64)</f>
        <v>267.62803247693398</v>
      </c>
      <c r="O65" s="156">
        <f>IF(RES_hhdet_in_tes!O65=0,0,RES_hhdet_in_tes!O65/0.086*1000000/RES_hhdet_in_new!O64)</f>
        <v>237.86483179691623</v>
      </c>
      <c r="P65" s="156">
        <f>IF(RES_hhdet_in_tes!P65=0,0,RES_hhdet_in_tes!P65/0.086*1000000/RES_hhdet_in_new!P64)</f>
        <v>114.25447427370186</v>
      </c>
      <c r="Q65" s="156">
        <f>IF(RES_hhdet_in_tes!Q65=0,0,RES_hhdet_in_tes!Q65/0.086*1000000/RES_hhdet_in_new!Q64)</f>
        <v>207.45320764887643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535.92908735313472</v>
      </c>
      <c r="G66" s="157">
        <f t="shared" si="67"/>
        <v>489.56641018039829</v>
      </c>
      <c r="H66" s="157">
        <f t="shared" si="67"/>
        <v>477.79427256678167</v>
      </c>
      <c r="I66" s="157">
        <f t="shared" si="67"/>
        <v>476.40429091505354</v>
      </c>
      <c r="J66" s="157">
        <f t="shared" si="67"/>
        <v>439.60838754789154</v>
      </c>
      <c r="K66" s="157">
        <f t="shared" si="67"/>
        <v>451.89564304385624</v>
      </c>
      <c r="L66" s="157">
        <f t="shared" si="67"/>
        <v>474.07532192253598</v>
      </c>
      <c r="M66" s="157">
        <f t="shared" si="67"/>
        <v>512.08508534154532</v>
      </c>
      <c r="N66" s="157">
        <f t="shared" si="67"/>
        <v>546.46391736494274</v>
      </c>
      <c r="O66" s="157">
        <f t="shared" si="67"/>
        <v>557.51045439900963</v>
      </c>
      <c r="P66" s="157">
        <f t="shared" si="67"/>
        <v>549.21963270572428</v>
      </c>
      <c r="Q66" s="157">
        <f t="shared" si="67"/>
        <v>567.86575623721194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0</v>
      </c>
      <c r="D67" s="156">
        <f>IF(RES_hhdet_in_tes!D67=0,0,RES_hhdet_in_tes!D67/0.086*1000000/RES_hhdet_in_new!D67)</f>
        <v>0</v>
      </c>
      <c r="E67" s="156">
        <f>IF(RES_hhdet_in_tes!E67=0,0,RES_hhdet_in_tes!E67/0.086*1000000/RES_hhdet_in_new!E67)</f>
        <v>0</v>
      </c>
      <c r="F67" s="156">
        <f>IF(RES_hhdet_in_tes!F67=0,0,RES_hhdet_in_tes!F67/0.086*1000000/RES_hhdet_in_new!F67)</f>
        <v>535.92908735313472</v>
      </c>
      <c r="G67" s="156">
        <f>IF(RES_hhdet_in_tes!G67=0,0,RES_hhdet_in_tes!G67/0.086*1000000/RES_hhdet_in_new!G67)</f>
        <v>489.56641018039829</v>
      </c>
      <c r="H67" s="156">
        <f>IF(RES_hhdet_in_tes!H67=0,0,RES_hhdet_in_tes!H67/0.086*1000000/RES_hhdet_in_new!H67)</f>
        <v>477.79427256678167</v>
      </c>
      <c r="I67" s="156">
        <f>IF(RES_hhdet_in_tes!I67=0,0,RES_hhdet_in_tes!I67/0.086*1000000/RES_hhdet_in_new!I67)</f>
        <v>476.40429091505354</v>
      </c>
      <c r="J67" s="156">
        <f>IF(RES_hhdet_in_tes!J67=0,0,RES_hhdet_in_tes!J67/0.086*1000000/RES_hhdet_in_new!J67)</f>
        <v>439.60838754789154</v>
      </c>
      <c r="K67" s="156">
        <f>IF(RES_hhdet_in_tes!K67=0,0,RES_hhdet_in_tes!K67/0.086*1000000/RES_hhdet_in_new!K67)</f>
        <v>451.89564304385624</v>
      </c>
      <c r="L67" s="156">
        <f>IF(RES_hhdet_in_tes!L67=0,0,RES_hhdet_in_tes!L67/0.086*1000000/RES_hhdet_in_new!L67)</f>
        <v>474.07532192253598</v>
      </c>
      <c r="M67" s="156">
        <f>IF(RES_hhdet_in_tes!M67=0,0,RES_hhdet_in_tes!M67/0.086*1000000/RES_hhdet_in_new!M67)</f>
        <v>512.08508534154532</v>
      </c>
      <c r="N67" s="156">
        <f>IF(RES_hhdet_in_tes!N67=0,0,RES_hhdet_in_tes!N67/0.086*1000000/RES_hhdet_in_new!N67)</f>
        <v>546.46391736494274</v>
      </c>
      <c r="O67" s="156">
        <f>IF(RES_hhdet_in_tes!O67=0,0,RES_hhdet_in_tes!O67/0.086*1000000/RES_hhdet_in_new!O67)</f>
        <v>557.51045439900963</v>
      </c>
      <c r="P67" s="156">
        <f>IF(RES_hhdet_in_tes!P67=0,0,RES_hhdet_in_tes!P67/0.086*1000000/RES_hhdet_in_new!P67)</f>
        <v>549.21963270572428</v>
      </c>
      <c r="Q67" s="156">
        <f>IF(RES_hhdet_in_tes!Q67=0,0,RES_hhdet_in_tes!Q67/0.086*1000000/RES_hhdet_in_new!Q67)</f>
        <v>567.86575623721194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1733.5562457614619</v>
      </c>
      <c r="D68" s="157">
        <f>IF(SUM(RES_hhdet_in_tes!D69:D70,RES_hhdet_in_tes!D73:D74)=0,0,SUM(RES_hhdet_in_tes!D69:D70,RES_hhdet_in_tes!D73:D74)/0.086*1000000/SUM(RES_hhdet_in_new!D69:D70,RES_hhdet_in_new!D73:D74))</f>
        <v>0</v>
      </c>
      <c r="E68" s="157">
        <f>IF(SUM(RES_hhdet_in_tes!E69:E70,RES_hhdet_in_tes!E73:E74)=0,0,SUM(RES_hhdet_in_tes!E69:E70,RES_hhdet_in_tes!E73:E74)/0.086*1000000/SUM(RES_hhdet_in_new!E69:E70,RES_hhdet_in_new!E73:E74))</f>
        <v>1666.7625696648975</v>
      </c>
      <c r="F68" s="157">
        <f>IF(SUM(RES_hhdet_in_tes!F69:F70,RES_hhdet_in_tes!F73:F74)=0,0,SUM(RES_hhdet_in_tes!F69:F70,RES_hhdet_in_tes!F73:F74)/0.086*1000000/SUM(RES_hhdet_in_new!F69:F70,RES_hhdet_in_new!F73:F74))</f>
        <v>1665.6156964289466</v>
      </c>
      <c r="G68" s="157">
        <f>IF(SUM(RES_hhdet_in_tes!G69:G70,RES_hhdet_in_tes!G73:G74)=0,0,SUM(RES_hhdet_in_tes!G69:G70,RES_hhdet_in_tes!G73:G74)/0.086*1000000/SUM(RES_hhdet_in_new!G69:G70,RES_hhdet_in_new!G73:G74))</f>
        <v>1936.1887315143226</v>
      </c>
      <c r="H68" s="157">
        <f>IF(SUM(RES_hhdet_in_tes!H69:H70,RES_hhdet_in_tes!H73:H74)=0,0,SUM(RES_hhdet_in_tes!H69:H70,RES_hhdet_in_tes!H73:H74)/0.086*1000000/SUM(RES_hhdet_in_new!H69:H70,RES_hhdet_in_new!H73:H74))</f>
        <v>1743.6916291275049</v>
      </c>
      <c r="I68" s="157">
        <f>IF(SUM(RES_hhdet_in_tes!I69:I70,RES_hhdet_in_tes!I73:I74)=0,0,SUM(RES_hhdet_in_tes!I69:I70,RES_hhdet_in_tes!I73:I74)/0.086*1000000/SUM(RES_hhdet_in_new!I69:I70,RES_hhdet_in_new!I73:I74))</f>
        <v>1706.1639539164453</v>
      </c>
      <c r="J68" s="157">
        <f>IF(SUM(RES_hhdet_in_tes!J69:J70,RES_hhdet_in_tes!J73:J74)=0,0,SUM(RES_hhdet_in_tes!J69:J70,RES_hhdet_in_tes!J73:J74)/0.086*1000000/SUM(RES_hhdet_in_new!J69:J70,RES_hhdet_in_new!J73:J74))</f>
        <v>1725.7745488790042</v>
      </c>
      <c r="K68" s="157">
        <f>IF(SUM(RES_hhdet_in_tes!K69:K70,RES_hhdet_in_tes!K73:K74)=0,0,SUM(RES_hhdet_in_tes!K69:K70,RES_hhdet_in_tes!K73:K74)/0.086*1000000/SUM(RES_hhdet_in_new!K69:K70,RES_hhdet_in_new!K73:K74))</f>
        <v>1730.0066653677168</v>
      </c>
      <c r="L68" s="157">
        <f>IF(SUM(RES_hhdet_in_tes!L69:L70,RES_hhdet_in_tes!L73:L74)=0,0,SUM(RES_hhdet_in_tes!L69:L70,RES_hhdet_in_tes!L73:L74)/0.086*1000000/SUM(RES_hhdet_in_new!L69:L70,RES_hhdet_in_new!L73:L74))</f>
        <v>1752.8376882958171</v>
      </c>
      <c r="M68" s="157">
        <f>IF(SUM(RES_hhdet_in_tes!M69:M70,RES_hhdet_in_tes!M73:M74)=0,0,SUM(RES_hhdet_in_tes!M69:M70,RES_hhdet_in_tes!M73:M74)/0.086*1000000/SUM(RES_hhdet_in_new!M69:M70,RES_hhdet_in_new!M73:M74))</f>
        <v>1754.7349771938952</v>
      </c>
      <c r="N68" s="157">
        <f>IF(SUM(RES_hhdet_in_tes!N69:N70,RES_hhdet_in_tes!N73:N74)=0,0,SUM(RES_hhdet_in_tes!N69:N70,RES_hhdet_in_tes!N73:N74)/0.086*1000000/SUM(RES_hhdet_in_new!N69:N70,RES_hhdet_in_new!N73:N74))</f>
        <v>1760.8646265946695</v>
      </c>
      <c r="O68" s="157">
        <f>IF(SUM(RES_hhdet_in_tes!O69:O70,RES_hhdet_in_tes!O73:O74)=0,0,SUM(RES_hhdet_in_tes!O69:O70,RES_hhdet_in_tes!O73:O74)/0.086*1000000/SUM(RES_hhdet_in_new!O69:O70,RES_hhdet_in_new!O73:O74))</f>
        <v>1688.4815655140662</v>
      </c>
      <c r="P68" s="157">
        <f>IF(SUM(RES_hhdet_in_tes!P69:P70,RES_hhdet_in_tes!P73:P74)=0,0,SUM(RES_hhdet_in_tes!P69:P70,RES_hhdet_in_tes!P73:P74)/0.086*1000000/SUM(RES_hhdet_in_new!P69:P70,RES_hhdet_in_new!P73:P74))</f>
        <v>1675.1863520908564</v>
      </c>
      <c r="Q68" s="157">
        <f>IF(SUM(RES_hhdet_in_tes!Q69:Q70,RES_hhdet_in_tes!Q73:Q74)=0,0,SUM(RES_hhdet_in_tes!Q69:Q70,RES_hhdet_in_tes!Q73:Q74)/0.086*1000000/SUM(RES_hhdet_in_new!Q69:Q70,RES_hhdet_in_new!Q73:Q74))</f>
        <v>1650.557648724397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1665.2151357814632</v>
      </c>
      <c r="D69" s="132">
        <f>IF(RES_hhdet_in_tes!D69=0,0,RES_hhdet_in_tes!D69/0.086*1000000/RES_hhdet_in_new!D69)</f>
        <v>0</v>
      </c>
      <c r="E69" s="132">
        <f>IF(RES_hhdet_in_tes!E69=0,0,RES_hhdet_in_tes!E69/0.086*1000000/RES_hhdet_in_new!E69)</f>
        <v>1671.5210134629797</v>
      </c>
      <c r="F69" s="132">
        <f>IF(RES_hhdet_in_tes!F69=0,0,RES_hhdet_in_tes!F69/0.086*1000000/RES_hhdet_in_new!F69)</f>
        <v>1679.7316772530646</v>
      </c>
      <c r="G69" s="132">
        <f>IF(RES_hhdet_in_tes!G69=0,0,RES_hhdet_in_tes!G69/0.086*1000000/RES_hhdet_in_new!G69)</f>
        <v>1710.4152355810322</v>
      </c>
      <c r="H69" s="132">
        <f>IF(RES_hhdet_in_tes!H69=0,0,RES_hhdet_in_tes!H69/0.086*1000000/RES_hhdet_in_new!H69)</f>
        <v>1706.5336240943789</v>
      </c>
      <c r="I69" s="132">
        <f>IF(RES_hhdet_in_tes!I69=0,0,RES_hhdet_in_tes!I69/0.086*1000000/RES_hhdet_in_new!I69)</f>
        <v>1706.1639539164453</v>
      </c>
      <c r="J69" s="132">
        <f>IF(RES_hhdet_in_tes!J69=0,0,RES_hhdet_in_tes!J69/0.086*1000000/RES_hhdet_in_new!J69)</f>
        <v>1703.7512541879728</v>
      </c>
      <c r="K69" s="132">
        <f>IF(RES_hhdet_in_tes!K69=0,0,RES_hhdet_in_tes!K69/0.086*1000000/RES_hhdet_in_new!K69)</f>
        <v>1730.0066653677168</v>
      </c>
      <c r="L69" s="132">
        <f>IF(RES_hhdet_in_tes!L69=0,0,RES_hhdet_in_tes!L69/0.086*1000000/RES_hhdet_in_new!L69)</f>
        <v>1752.8376882958171</v>
      </c>
      <c r="M69" s="132">
        <f>IF(RES_hhdet_in_tes!M69=0,0,RES_hhdet_in_tes!M69/0.086*1000000/RES_hhdet_in_new!M69)</f>
        <v>1741.1764313115816</v>
      </c>
      <c r="N69" s="132">
        <f>IF(RES_hhdet_in_tes!N69=0,0,RES_hhdet_in_tes!N69/0.086*1000000/RES_hhdet_in_new!N69)</f>
        <v>1736.5412208555401</v>
      </c>
      <c r="O69" s="132">
        <f>IF(RES_hhdet_in_tes!O69=0,0,RES_hhdet_in_tes!O69/0.086*1000000/RES_hhdet_in_new!O69)</f>
        <v>1651.1225656258473</v>
      </c>
      <c r="P69" s="132">
        <f>IF(RES_hhdet_in_tes!P69=0,0,RES_hhdet_in_tes!P69/0.086*1000000/RES_hhdet_in_new!P69)</f>
        <v>1664.0783808356332</v>
      </c>
      <c r="Q69" s="132">
        <f>IF(RES_hhdet_in_tes!Q69=0,0,RES_hhdet_in_tes!Q69/0.086*1000000/RES_hhdet_in_new!Q69)</f>
        <v>1637.2833856561579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0</v>
      </c>
      <c r="D70" s="132">
        <f>IF(RES_hhdet_in_tes!D70=0,0,RES_hhdet_in_tes!D70/0.086*1000000/RES_hhdet_in_new!D70)</f>
        <v>0</v>
      </c>
      <c r="E70" s="132">
        <f>IF(RES_hhdet_in_tes!E70=0,0,RES_hhdet_in_tes!E70/0.086*1000000/RES_hhdet_in_new!E70)</f>
        <v>0</v>
      </c>
      <c r="F70" s="132">
        <f>IF(RES_hhdet_in_tes!F70=0,0,RES_hhdet_in_tes!F70/0.086*1000000/RES_hhdet_in_new!F70)</f>
        <v>0</v>
      </c>
      <c r="G70" s="132">
        <f>IF(RES_hhdet_in_tes!G70=0,0,RES_hhdet_in_tes!G70/0.086*1000000/RES_hhdet_in_new!G70)</f>
        <v>0</v>
      </c>
      <c r="H70" s="132">
        <f>IF(RES_hhdet_in_tes!H70=0,0,RES_hhdet_in_tes!H70/0.086*1000000/RES_hhdet_in_new!H70)</f>
        <v>0</v>
      </c>
      <c r="I70" s="132">
        <f>IF(RES_hhdet_in_tes!I70=0,0,RES_hhdet_in_tes!I70/0.086*1000000/RES_hhdet_in_new!I70)</f>
        <v>0</v>
      </c>
      <c r="J70" s="132">
        <f>IF(RES_hhdet_in_tes!J70=0,0,RES_hhdet_in_tes!J70/0.086*1000000/RES_hhdet_in_new!J70)</f>
        <v>0</v>
      </c>
      <c r="K70" s="132">
        <f>IF(RES_hhdet_in_tes!K70=0,0,RES_hhdet_in_tes!K70/0.086*1000000/RES_hhdet_in_new!K70)</f>
        <v>0</v>
      </c>
      <c r="L70" s="132">
        <f>IF(RES_hhdet_in_tes!L70=0,0,RES_hhdet_in_tes!L70/0.086*1000000/RES_hhdet_in_new!L70)</f>
        <v>0</v>
      </c>
      <c r="M70" s="132">
        <f>IF(RES_hhdet_in_tes!M70=0,0,RES_hhdet_in_tes!M70/0.086*1000000/RES_hhdet_in_new!M70)</f>
        <v>0</v>
      </c>
      <c r="N70" s="132">
        <f>IF(RES_hhdet_in_tes!N70=0,0,RES_hhdet_in_tes!N70/0.086*1000000/RES_hhdet_in_new!N70)</f>
        <v>0</v>
      </c>
      <c r="O70" s="132">
        <f>IF(RES_hhdet_in_tes!O70=0,0,RES_hhdet_in_tes!O70/0.086*1000000/RES_hhdet_in_new!O70)</f>
        <v>0</v>
      </c>
      <c r="P70" s="132">
        <f>IF(RES_hhdet_in_tes!P70=0,0,RES_hhdet_in_tes!P70/0.086*1000000/RES_hhdet_in_new!P70)</f>
        <v>0</v>
      </c>
      <c r="Q70" s="132">
        <f>IF(RES_hhdet_in_tes!Q70=0,0,RES_hhdet_in_tes!Q70/0.086*1000000/RES_hhdet_in_new!Q70)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0</v>
      </c>
      <c r="D71" s="165">
        <f>IF(RES_hhdet_in_tes!D71=0,0,RES_hhdet_in_tes!D71/0.086*1000000/RES_hhdet_in_new!D70)</f>
        <v>0</v>
      </c>
      <c r="E71" s="165">
        <f>IF(RES_hhdet_in_tes!E71=0,0,RES_hhdet_in_tes!E71/0.086*1000000/RES_hhdet_in_new!E70)</f>
        <v>0</v>
      </c>
      <c r="F71" s="165">
        <f>IF(RES_hhdet_in_tes!F71=0,0,RES_hhdet_in_tes!F71/0.086*1000000/RES_hhdet_in_new!F70)</f>
        <v>0</v>
      </c>
      <c r="G71" s="165">
        <f>IF(RES_hhdet_in_tes!G71=0,0,RES_hhdet_in_tes!G71/0.086*1000000/RES_hhdet_in_new!G70)</f>
        <v>0</v>
      </c>
      <c r="H71" s="165">
        <f>IF(RES_hhdet_in_tes!H71=0,0,RES_hhdet_in_tes!H71/0.086*1000000/RES_hhdet_in_new!H70)</f>
        <v>0</v>
      </c>
      <c r="I71" s="165">
        <f>IF(RES_hhdet_in_tes!I71=0,0,RES_hhdet_in_tes!I71/0.086*1000000/RES_hhdet_in_new!I70)</f>
        <v>0</v>
      </c>
      <c r="J71" s="165">
        <f>IF(RES_hhdet_in_tes!J71=0,0,RES_hhdet_in_tes!J71/0.086*1000000/RES_hhdet_in_new!J70)</f>
        <v>0</v>
      </c>
      <c r="K71" s="165">
        <f>IF(RES_hhdet_in_tes!K71=0,0,RES_hhdet_in_tes!K71/0.086*1000000/RES_hhdet_in_new!K70)</f>
        <v>0</v>
      </c>
      <c r="L71" s="165">
        <f>IF(RES_hhdet_in_tes!L71=0,0,RES_hhdet_in_tes!L71/0.086*1000000/RES_hhdet_in_new!L70)</f>
        <v>0</v>
      </c>
      <c r="M71" s="165">
        <f>IF(RES_hhdet_in_tes!M71=0,0,RES_hhdet_in_tes!M71/0.086*1000000/RES_hhdet_in_new!M70)</f>
        <v>0</v>
      </c>
      <c r="N71" s="165">
        <f>IF(RES_hhdet_in_tes!N71=0,0,RES_hhdet_in_tes!N71/0.086*1000000/RES_hhdet_in_new!N70)</f>
        <v>0</v>
      </c>
      <c r="O71" s="165">
        <f>IF(RES_hhdet_in_tes!O71=0,0,RES_hhdet_in_tes!O71/0.086*1000000/RES_hhdet_in_new!O70)</f>
        <v>0</v>
      </c>
      <c r="P71" s="165">
        <f>IF(RES_hhdet_in_tes!P71=0,0,RES_hhdet_in_tes!P71/0.086*1000000/RES_hhdet_in_new!P70)</f>
        <v>0</v>
      </c>
      <c r="Q71" s="165">
        <f>IF(RES_hhdet_in_tes!Q71=0,0,RES_hhdet_in_tes!Q71/0.086*1000000/RES_hhdet_in_new!Q70)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0</v>
      </c>
      <c r="D72" s="164">
        <f>IF(RES_hhdet_in_tes!D72=0,0,RES_hhdet_in_tes!D72/0.086*1000000/RES_hhdet_in_new!D70)</f>
        <v>0</v>
      </c>
      <c r="E72" s="164">
        <f>IF(RES_hhdet_in_tes!E72=0,0,RES_hhdet_in_tes!E72/0.086*1000000/RES_hhdet_in_new!E70)</f>
        <v>0</v>
      </c>
      <c r="F72" s="164">
        <f>IF(RES_hhdet_in_tes!F72=0,0,RES_hhdet_in_tes!F72/0.086*1000000/RES_hhdet_in_new!F70)</f>
        <v>0</v>
      </c>
      <c r="G72" s="164">
        <f>IF(RES_hhdet_in_tes!G72=0,0,RES_hhdet_in_tes!G72/0.086*1000000/RES_hhdet_in_new!G70)</f>
        <v>0</v>
      </c>
      <c r="H72" s="164">
        <f>IF(RES_hhdet_in_tes!H72=0,0,RES_hhdet_in_tes!H72/0.086*1000000/RES_hhdet_in_new!H70)</f>
        <v>0</v>
      </c>
      <c r="I72" s="164">
        <f>IF(RES_hhdet_in_tes!I72=0,0,RES_hhdet_in_tes!I72/0.086*1000000/RES_hhdet_in_new!I70)</f>
        <v>0</v>
      </c>
      <c r="J72" s="164">
        <f>IF(RES_hhdet_in_tes!J72=0,0,RES_hhdet_in_tes!J72/0.086*1000000/RES_hhdet_in_new!J70)</f>
        <v>0</v>
      </c>
      <c r="K72" s="164">
        <f>IF(RES_hhdet_in_tes!K72=0,0,RES_hhdet_in_tes!K72/0.086*1000000/RES_hhdet_in_new!K70)</f>
        <v>0</v>
      </c>
      <c r="L72" s="164">
        <f>IF(RES_hhdet_in_tes!L72=0,0,RES_hhdet_in_tes!L72/0.086*1000000/RES_hhdet_in_new!L70)</f>
        <v>0</v>
      </c>
      <c r="M72" s="164">
        <f>IF(RES_hhdet_in_tes!M72=0,0,RES_hhdet_in_tes!M72/0.086*1000000/RES_hhdet_in_new!M70)</f>
        <v>0</v>
      </c>
      <c r="N72" s="164">
        <f>IF(RES_hhdet_in_tes!N72=0,0,RES_hhdet_in_tes!N72/0.086*1000000/RES_hhdet_in_new!N70)</f>
        <v>0</v>
      </c>
      <c r="O72" s="164">
        <f>IF(RES_hhdet_in_tes!O72=0,0,RES_hhdet_in_tes!O72/0.086*1000000/RES_hhdet_in_new!O70)</f>
        <v>0</v>
      </c>
      <c r="P72" s="164">
        <f>IF(RES_hhdet_in_tes!P72=0,0,RES_hhdet_in_tes!P72/0.086*1000000/RES_hhdet_in_new!P70)</f>
        <v>0</v>
      </c>
      <c r="Q72" s="164">
        <f>IF(RES_hhdet_in_tes!Q72=0,0,RES_hhdet_in_tes!Q72/0.086*1000000/RES_hhdet_in_new!Q70)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1980.2637609800533</v>
      </c>
      <c r="D73" s="162">
        <f>IF(RES_hhdet_in_tes!D73=0,0,RES_hhdet_in_tes!D73/0.086*1000000/RES_hhdet_in_new!D73)</f>
        <v>0</v>
      </c>
      <c r="E73" s="162">
        <f>IF(RES_hhdet_in_tes!E73=0,0,RES_hhdet_in_tes!E73/0.086*1000000/RES_hhdet_in_new!E73)</f>
        <v>1572.9863634764524</v>
      </c>
      <c r="F73" s="162">
        <f>IF(RES_hhdet_in_tes!F73=0,0,RES_hhdet_in_tes!F73/0.086*1000000/RES_hhdet_in_new!F73)</f>
        <v>1550.1772010838683</v>
      </c>
      <c r="G73" s="162">
        <f>IF(RES_hhdet_in_tes!G73=0,0,RES_hhdet_in_tes!G73/0.086*1000000/RES_hhdet_in_new!G73)</f>
        <v>2306.7104127841958</v>
      </c>
      <c r="H73" s="162">
        <f>IF(RES_hhdet_in_tes!H73=0,0,RES_hhdet_in_tes!H73/0.086*1000000/RES_hhdet_in_new!H73)</f>
        <v>2057.0428719249294</v>
      </c>
      <c r="I73" s="162">
        <f>IF(RES_hhdet_in_tes!I73=0,0,RES_hhdet_in_tes!I73/0.086*1000000/RES_hhdet_in_new!I73)</f>
        <v>0</v>
      </c>
      <c r="J73" s="162">
        <f>IF(RES_hhdet_in_tes!J73=0,0,RES_hhdet_in_tes!J73/0.086*1000000/RES_hhdet_in_new!J73)</f>
        <v>2019.4420769368539</v>
      </c>
      <c r="K73" s="162">
        <f>IF(RES_hhdet_in_tes!K73=0,0,RES_hhdet_in_tes!K73/0.086*1000000/RES_hhdet_in_new!K73)</f>
        <v>0</v>
      </c>
      <c r="L73" s="162">
        <f>IF(RES_hhdet_in_tes!L73=0,0,RES_hhdet_in_tes!L73/0.086*1000000/RES_hhdet_in_new!L73)</f>
        <v>0</v>
      </c>
      <c r="M73" s="162">
        <f>IF(RES_hhdet_in_tes!M73=0,0,RES_hhdet_in_tes!M73/0.086*1000000/RES_hhdet_in_new!M73)</f>
        <v>1877.1909294101797</v>
      </c>
      <c r="N73" s="162">
        <f>IF(RES_hhdet_in_tes!N73=0,0,RES_hhdet_in_tes!N73/0.086*1000000/RES_hhdet_in_new!N73)</f>
        <v>1854.6499788091528</v>
      </c>
      <c r="O73" s="162">
        <f>IF(RES_hhdet_in_tes!O73=0,0,RES_hhdet_in_tes!O73/0.086*1000000/RES_hhdet_in_new!O73)</f>
        <v>1844.3781639077304</v>
      </c>
      <c r="P73" s="162">
        <f>IF(RES_hhdet_in_tes!P73=0,0,RES_hhdet_in_tes!P73/0.086*1000000/RES_hhdet_in_new!P73)</f>
        <v>1730.3278473080416</v>
      </c>
      <c r="Q73" s="162">
        <f>IF(RES_hhdet_in_tes!Q73=0,0,RES_hhdet_in_tes!Q73/0.086*1000000/RES_hhdet_in_new!Q73)</f>
        <v>1835.8273531277055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0</v>
      </c>
      <c r="D74" s="160">
        <f>IF(RES_hhdet_in_tes!D74=0,0,RES_hhdet_in_tes!D74/0.086*1000000/RES_hhdet_in_new!D74)</f>
        <v>0</v>
      </c>
      <c r="E74" s="160">
        <f>IF(RES_hhdet_in_tes!E74=0,0,RES_hhdet_in_tes!E74/0.086*1000000/RES_hhdet_in_new!E74)</f>
        <v>0</v>
      </c>
      <c r="F74" s="160">
        <f>IF(RES_hhdet_in_tes!F74=0,0,RES_hhdet_in_tes!F74/0.086*1000000/RES_hhdet_in_new!F74)</f>
        <v>0</v>
      </c>
      <c r="G74" s="160">
        <f>IF(RES_hhdet_in_tes!G74=0,0,RES_hhdet_in_tes!G74/0.086*1000000/RES_hhdet_in_new!G74)</f>
        <v>0</v>
      </c>
      <c r="H74" s="160">
        <f>IF(RES_hhdet_in_tes!H74=0,0,RES_hhdet_in_tes!H74/0.086*1000000/RES_hhdet_in_new!H74)</f>
        <v>0</v>
      </c>
      <c r="I74" s="160">
        <f>IF(RES_hhdet_in_tes!I74=0,0,RES_hhdet_in_tes!I74/0.086*1000000/RES_hhdet_in_new!I74)</f>
        <v>0</v>
      </c>
      <c r="J74" s="160">
        <f>IF(RES_hhdet_in_tes!J74=0,0,RES_hhdet_in_tes!J74/0.086*1000000/RES_hhdet_in_new!J74)</f>
        <v>0</v>
      </c>
      <c r="K74" s="160">
        <f>IF(RES_hhdet_in_tes!K74=0,0,RES_hhdet_in_tes!K74/0.086*1000000/RES_hhdet_in_new!K74)</f>
        <v>0</v>
      </c>
      <c r="L74" s="160">
        <f>IF(RES_hhdet_in_tes!L74=0,0,RES_hhdet_in_tes!L74/0.086*1000000/RES_hhdet_in_new!L74)</f>
        <v>0</v>
      </c>
      <c r="M74" s="160">
        <f>IF(RES_hhdet_in_tes!M74=0,0,RES_hhdet_in_tes!M74/0.086*1000000/RES_hhdet_in_new!M74)</f>
        <v>0</v>
      </c>
      <c r="N74" s="160">
        <f>IF(RES_hhdet_in_tes!N74=0,0,RES_hhdet_in_tes!N74/0.086*1000000/RES_hhdet_in_new!N74)</f>
        <v>0</v>
      </c>
      <c r="O74" s="160">
        <f>IF(RES_hhdet_in_tes!O74=0,0,RES_hhdet_in_tes!O74/0.086*1000000/RES_hhdet_in_new!O74)</f>
        <v>0</v>
      </c>
      <c r="P74" s="160">
        <f>IF(RES_hhdet_in_tes!P74=0,0,RES_hhdet_in_tes!P74/0.086*1000000/RES_hhdet_in_new!P74)</f>
        <v>0</v>
      </c>
      <c r="Q74" s="160">
        <f>IF(RES_hhdet_in_tes!Q74=0,0,RES_hhdet_in_tes!Q74/0.086*1000000/RES_hhdet_in_new!Q74)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0</v>
      </c>
      <c r="D75" s="156">
        <f>IF(RES_hhdet_in_tes!D75=0,0,RES_hhdet_in_tes!D75/0.086*1000000/RES_hhdet_in_new!D74)</f>
        <v>0</v>
      </c>
      <c r="E75" s="156">
        <f>IF(RES_hhdet_in_tes!E75=0,0,RES_hhdet_in_tes!E75/0.086*1000000/RES_hhdet_in_new!E74)</f>
        <v>0</v>
      </c>
      <c r="F75" s="156">
        <f>IF(RES_hhdet_in_tes!F75=0,0,RES_hhdet_in_tes!F75/0.086*1000000/RES_hhdet_in_new!F74)</f>
        <v>0</v>
      </c>
      <c r="G75" s="156">
        <f>IF(RES_hhdet_in_tes!G75=0,0,RES_hhdet_in_tes!G75/0.086*1000000/RES_hhdet_in_new!G74)</f>
        <v>0</v>
      </c>
      <c r="H75" s="156">
        <f>IF(RES_hhdet_in_tes!H75=0,0,RES_hhdet_in_tes!H75/0.086*1000000/RES_hhdet_in_new!H74)</f>
        <v>0</v>
      </c>
      <c r="I75" s="156">
        <f>IF(RES_hhdet_in_tes!I75=0,0,RES_hhdet_in_tes!I75/0.086*1000000/RES_hhdet_in_new!I74)</f>
        <v>0</v>
      </c>
      <c r="J75" s="156">
        <f>IF(RES_hhdet_in_tes!J75=0,0,RES_hhdet_in_tes!J75/0.086*1000000/RES_hhdet_in_new!J74)</f>
        <v>0</v>
      </c>
      <c r="K75" s="156">
        <f>IF(RES_hhdet_in_tes!K75=0,0,RES_hhdet_in_tes!K75/0.086*1000000/RES_hhdet_in_new!K74)</f>
        <v>0</v>
      </c>
      <c r="L75" s="156">
        <f>IF(RES_hhdet_in_tes!L75=0,0,RES_hhdet_in_tes!L75/0.086*1000000/RES_hhdet_in_new!L74)</f>
        <v>0</v>
      </c>
      <c r="M75" s="156">
        <f>IF(RES_hhdet_in_tes!M75=0,0,RES_hhdet_in_tes!M75/0.086*1000000/RES_hhdet_in_new!M74)</f>
        <v>0</v>
      </c>
      <c r="N75" s="156">
        <f>IF(RES_hhdet_in_tes!N75=0,0,RES_hhdet_in_tes!N75/0.086*1000000/RES_hhdet_in_new!N74)</f>
        <v>0</v>
      </c>
      <c r="O75" s="156">
        <f>IF(RES_hhdet_in_tes!O75=0,0,RES_hhdet_in_tes!O75/0.086*1000000/RES_hhdet_in_new!O74)</f>
        <v>0</v>
      </c>
      <c r="P75" s="156">
        <f>IF(RES_hhdet_in_tes!P75=0,0,RES_hhdet_in_tes!P75/0.086*1000000/RES_hhdet_in_new!P74)</f>
        <v>0</v>
      </c>
      <c r="Q75" s="156">
        <f>IF(RES_hhdet_in_tes!Q75=0,0,RES_hhdet_in_tes!Q75/0.086*1000000/RES_hhdet_in_new!Q74)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0</v>
      </c>
      <c r="D76" s="156">
        <f>IF(RES_hhdet_in_tes!D76=0,0,RES_hhdet_in_tes!D76/0.086*1000000/RES_hhdet_in_new!D74)</f>
        <v>0</v>
      </c>
      <c r="E76" s="156">
        <f>IF(RES_hhdet_in_tes!E76=0,0,RES_hhdet_in_tes!E76/0.086*1000000/RES_hhdet_in_new!E74)</f>
        <v>0</v>
      </c>
      <c r="F76" s="156">
        <f>IF(RES_hhdet_in_tes!F76=0,0,RES_hhdet_in_tes!F76/0.086*1000000/RES_hhdet_in_new!F74)</f>
        <v>0</v>
      </c>
      <c r="G76" s="156">
        <f>IF(RES_hhdet_in_tes!G76=0,0,RES_hhdet_in_tes!G76/0.086*1000000/RES_hhdet_in_new!G74)</f>
        <v>0</v>
      </c>
      <c r="H76" s="156">
        <f>IF(RES_hhdet_in_tes!H76=0,0,RES_hhdet_in_tes!H76/0.086*1000000/RES_hhdet_in_new!H74)</f>
        <v>0</v>
      </c>
      <c r="I76" s="156">
        <f>IF(RES_hhdet_in_tes!I76=0,0,RES_hhdet_in_tes!I76/0.086*1000000/RES_hhdet_in_new!I74)</f>
        <v>0</v>
      </c>
      <c r="J76" s="156">
        <f>IF(RES_hhdet_in_tes!J76=0,0,RES_hhdet_in_tes!J76/0.086*1000000/RES_hhdet_in_new!J74)</f>
        <v>0</v>
      </c>
      <c r="K76" s="156">
        <f>IF(RES_hhdet_in_tes!K76=0,0,RES_hhdet_in_tes!K76/0.086*1000000/RES_hhdet_in_new!K74)</f>
        <v>0</v>
      </c>
      <c r="L76" s="156">
        <f>IF(RES_hhdet_in_tes!L76=0,0,RES_hhdet_in_tes!L76/0.086*1000000/RES_hhdet_in_new!L74)</f>
        <v>0</v>
      </c>
      <c r="M76" s="156">
        <f>IF(RES_hhdet_in_tes!M76=0,0,RES_hhdet_in_tes!M76/0.086*1000000/RES_hhdet_in_new!M74)</f>
        <v>0</v>
      </c>
      <c r="N76" s="156">
        <f>IF(RES_hhdet_in_tes!N76=0,0,RES_hhdet_in_tes!N76/0.086*1000000/RES_hhdet_in_new!N74)</f>
        <v>0</v>
      </c>
      <c r="O76" s="156">
        <f>IF(RES_hhdet_in_tes!O76=0,0,RES_hhdet_in_tes!O76/0.086*1000000/RES_hhdet_in_new!O74)</f>
        <v>0</v>
      </c>
      <c r="P76" s="156">
        <f>IF(RES_hhdet_in_tes!P76=0,0,RES_hhdet_in_tes!P76/0.086*1000000/RES_hhdet_in_new!P74)</f>
        <v>0</v>
      </c>
      <c r="Q76" s="156">
        <f>IF(RES_hhdet_in_tes!Q76=0,0,RES_hhdet_in_tes!Q76/0.086*1000000/RES_hhdet_in_new!Q74)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900.7636955222215</v>
      </c>
      <c r="D77" s="157">
        <f>IF(SUM(RES_hhdet_in_tes!D78:D79)=0,0,SUM(RES_hhdet_in_tes!D78:D79)/0.086*1000000/SUM(RES_hhdet_in_new!D78:D79))</f>
        <v>0</v>
      </c>
      <c r="E77" s="157">
        <f>IF(SUM(RES_hhdet_in_tes!E78:E79)=0,0,SUM(RES_hhdet_in_tes!E78:E79)/0.086*1000000/SUM(RES_hhdet_in_new!E78:E79))</f>
        <v>925.93237738464438</v>
      </c>
      <c r="F77" s="157">
        <f>IF(SUM(RES_hhdet_in_tes!F78:F79)=0,0,SUM(RES_hhdet_in_tes!F78:F79)/0.086*1000000/SUM(RES_hhdet_in_new!F78:F79))</f>
        <v>942.88649742110658</v>
      </c>
      <c r="G77" s="157">
        <f>IF(SUM(RES_hhdet_in_tes!G78:G79)=0,0,SUM(RES_hhdet_in_tes!G78:G79)/0.086*1000000/SUM(RES_hhdet_in_new!G78:G79))</f>
        <v>971.72468688100207</v>
      </c>
      <c r="H77" s="157">
        <f>IF(SUM(RES_hhdet_in_tes!H78:H79)=0,0,SUM(RES_hhdet_in_tes!H78:H79)/0.086*1000000/SUM(RES_hhdet_in_new!H78:H79))</f>
        <v>973.96185967647853</v>
      </c>
      <c r="I77" s="157">
        <f>IF(SUM(RES_hhdet_in_tes!I78:I79)=0,0,SUM(RES_hhdet_in_tes!I78:I79)/0.086*1000000/SUM(RES_hhdet_in_new!I78:I79))</f>
        <v>973.28921184347189</v>
      </c>
      <c r="J77" s="157">
        <f>IF(SUM(RES_hhdet_in_tes!J78:J79)=0,0,SUM(RES_hhdet_in_tes!J78:J79)/0.086*1000000/SUM(RES_hhdet_in_new!J78:J79))</f>
        <v>990.75175496853092</v>
      </c>
      <c r="K77" s="157">
        <f>IF(SUM(RES_hhdet_in_tes!K78:K79)=0,0,SUM(RES_hhdet_in_tes!K78:K79)/0.086*1000000/SUM(RES_hhdet_in_new!K78:K79))</f>
        <v>988.78902194117643</v>
      </c>
      <c r="L77" s="157">
        <f>IF(SUM(RES_hhdet_in_tes!L78:L79)=0,0,SUM(RES_hhdet_in_tes!L78:L79)/0.086*1000000/SUM(RES_hhdet_in_new!L78:L79))</f>
        <v>1034.6917390552062</v>
      </c>
      <c r="M77" s="157">
        <f>IF(SUM(RES_hhdet_in_tes!M78:M79)=0,0,SUM(RES_hhdet_in_tes!M78:M79)/0.086*1000000/SUM(RES_hhdet_in_new!M78:M79))</f>
        <v>988.65305059885418</v>
      </c>
      <c r="N77" s="157">
        <f>IF(SUM(RES_hhdet_in_tes!N78:N79)=0,0,SUM(RES_hhdet_in_tes!N78:N79)/0.086*1000000/SUM(RES_hhdet_in_new!N78:N79))</f>
        <v>973.32820629702633</v>
      </c>
      <c r="O77" s="157">
        <f>IF(SUM(RES_hhdet_in_tes!O78:O79)=0,0,SUM(RES_hhdet_in_tes!O78:O79)/0.086*1000000/SUM(RES_hhdet_in_new!O78:O79))</f>
        <v>931.93106800552403</v>
      </c>
      <c r="P77" s="157">
        <f>IF(SUM(RES_hhdet_in_tes!P78:P79)=0,0,SUM(RES_hhdet_in_tes!P78:P79)/0.086*1000000/SUM(RES_hhdet_in_new!P78:P79))</f>
        <v>936.68881103632771</v>
      </c>
      <c r="Q77" s="157">
        <f>IF(SUM(RES_hhdet_in_tes!Q78:Q79)=0,0,SUM(RES_hhdet_in_tes!Q78:Q79)/0.086*1000000/SUM(RES_hhdet_in_new!Q78:Q79))</f>
        <v>919.29586424386366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900.7636955222215</v>
      </c>
      <c r="D78" s="156">
        <f>IF(RES_hhdet_in_tes!D78=0,0,RES_hhdet_in_tes!D78/0.086*1000000/RES_hhdet_in_new!D78)</f>
        <v>0</v>
      </c>
      <c r="E78" s="156">
        <f>IF(RES_hhdet_in_tes!E78=0,0,RES_hhdet_in_tes!E78/0.086*1000000/RES_hhdet_in_new!E78)</f>
        <v>916.84176130287983</v>
      </c>
      <c r="F78" s="156">
        <f>IF(RES_hhdet_in_tes!F78=0,0,RES_hhdet_in_tes!F78/0.086*1000000/RES_hhdet_in_new!F78)</f>
        <v>932.5101778021226</v>
      </c>
      <c r="G78" s="156">
        <f>IF(RES_hhdet_in_tes!G78=0,0,RES_hhdet_in_tes!G78/0.086*1000000/RES_hhdet_in_new!G78)</f>
        <v>952.87892864506364</v>
      </c>
      <c r="H78" s="156">
        <f>IF(RES_hhdet_in_tes!H78=0,0,RES_hhdet_in_tes!H78/0.086*1000000/RES_hhdet_in_new!H78)</f>
        <v>963.22347402424111</v>
      </c>
      <c r="I78" s="156">
        <f>IF(RES_hhdet_in_tes!I78=0,0,RES_hhdet_in_tes!I78/0.086*1000000/RES_hhdet_in_new!I78)</f>
        <v>973.28921184347189</v>
      </c>
      <c r="J78" s="156">
        <f>IF(RES_hhdet_in_tes!J78=0,0,RES_hhdet_in_tes!J78/0.086*1000000/RES_hhdet_in_new!J78)</f>
        <v>977.63407189959867</v>
      </c>
      <c r="K78" s="156">
        <f>IF(RES_hhdet_in_tes!K78=0,0,RES_hhdet_in_tes!K78/0.086*1000000/RES_hhdet_in_new!K78)</f>
        <v>979.23490110801436</v>
      </c>
      <c r="L78" s="156">
        <f>IF(RES_hhdet_in_tes!L78=0,0,RES_hhdet_in_tes!L78/0.086*1000000/RES_hhdet_in_new!L78)</f>
        <v>978.92488345754555</v>
      </c>
      <c r="M78" s="156">
        <f>IF(RES_hhdet_in_tes!M78=0,0,RES_hhdet_in_tes!M78/0.086*1000000/RES_hhdet_in_new!M78)</f>
        <v>975.11129637374768</v>
      </c>
      <c r="N78" s="156">
        <f>IF(RES_hhdet_in_tes!N78=0,0,RES_hhdet_in_tes!N78/0.086*1000000/RES_hhdet_in_new!N78)</f>
        <v>973.32820629702633</v>
      </c>
      <c r="O78" s="156">
        <f>IF(RES_hhdet_in_tes!O78=0,0,RES_hhdet_in_tes!O78/0.086*1000000/RES_hhdet_in_new!O78)</f>
        <v>931.93106800552403</v>
      </c>
      <c r="P78" s="156">
        <f>IF(RES_hhdet_in_tes!P78=0,0,RES_hhdet_in_tes!P78/0.086*1000000/RES_hhdet_in_new!P78)</f>
        <v>936.68881103632771</v>
      </c>
      <c r="Q78" s="156">
        <f>IF(RES_hhdet_in_tes!Q78=0,0,RES_hhdet_in_tes!Q78/0.086*1000000/RES_hhdet_in_new!Q78)</f>
        <v>919.29586424386366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0</v>
      </c>
      <c r="D79" s="57">
        <f>IF(RES_hhdet_in_tes!D79=0,0,RES_hhdet_in_tes!D79/0.086*1000000/RES_hhdet_in_new!D79)</f>
        <v>0</v>
      </c>
      <c r="E79" s="57">
        <f>IF(RES_hhdet_in_tes!E79=0,0,RES_hhdet_in_tes!E79/0.086*1000000/RES_hhdet_in_new!E79)</f>
        <v>994.25213691966201</v>
      </c>
      <c r="F79" s="57">
        <f>IF(RES_hhdet_in_tes!F79=0,0,RES_hhdet_in_tes!F79/0.086*1000000/RES_hhdet_in_new!F79)</f>
        <v>993.09397702570141</v>
      </c>
      <c r="G79" s="57">
        <f>IF(RES_hhdet_in_tes!G79=0,0,RES_hhdet_in_tes!G79/0.086*1000000/RES_hhdet_in_new!G79)</f>
        <v>993.51305310263126</v>
      </c>
      <c r="H79" s="57">
        <f>IF(RES_hhdet_in_tes!H79=0,0,RES_hhdet_in_tes!H79/0.086*1000000/RES_hhdet_in_new!H79)</f>
        <v>1011.7729889396512</v>
      </c>
      <c r="I79" s="57">
        <f>IF(RES_hhdet_in_tes!I79=0,0,RES_hhdet_in_tes!I79/0.086*1000000/RES_hhdet_in_new!I79)</f>
        <v>0</v>
      </c>
      <c r="J79" s="57">
        <f>IF(RES_hhdet_in_tes!J79=0,0,RES_hhdet_in_tes!J79/0.086*1000000/RES_hhdet_in_new!J79)</f>
        <v>1040.7493188609192</v>
      </c>
      <c r="K79" s="57">
        <f>IF(RES_hhdet_in_tes!K79=0,0,RES_hhdet_in_tes!K79/0.086*1000000/RES_hhdet_in_new!K79)</f>
        <v>1029.4384594407913</v>
      </c>
      <c r="L79" s="57">
        <f>IF(RES_hhdet_in_tes!L79=0,0,RES_hhdet_in_tes!L79/0.086*1000000/RES_hhdet_in_new!L79)</f>
        <v>1060.9371380876501</v>
      </c>
      <c r="M79" s="57">
        <f>IF(RES_hhdet_in_tes!M79=0,0,RES_hhdet_in_tes!M79/0.086*1000000/RES_hhdet_in_new!M79)</f>
        <v>1004.2050675584312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0</v>
      </c>
      <c r="P79" s="57">
        <f>IF(RES_hhdet_in_tes!P79=0,0,RES_hhdet_in_tes!P79/0.086*1000000/RES_hhdet_in_new!P79)</f>
        <v>0</v>
      </c>
      <c r="Q79" s="57">
        <f>IF(RES_hhdet_in_tes!Q79=0,0,RES_hhdet_in_tes!Q79/0.086*1000000/RES_hhdet_in_new!Q79)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12070.356391016825</v>
      </c>
      <c r="D81" s="168">
        <f t="shared" ref="D81" si="69">SUM(D82,D85,D87,D100)</f>
        <v>11614.217669852207</v>
      </c>
      <c r="E81" s="168">
        <f t="shared" ref="E81" si="70">SUM(E82,E85,E87,E100)</f>
        <v>13007.402473400443</v>
      </c>
      <c r="F81" s="168">
        <f t="shared" ref="F81" si="71">SUM(F82,F85,F87,F100)</f>
        <v>12642.906118497614</v>
      </c>
      <c r="G81" s="168">
        <f t="shared" ref="G81" si="72">SUM(G82,G85,G87,G100)</f>
        <v>11636.152346519824</v>
      </c>
      <c r="H81" s="168">
        <f t="shared" ref="H81" si="73">SUM(H82,H85,H87,H100)</f>
        <v>11457.109217297353</v>
      </c>
      <c r="I81" s="168">
        <f t="shared" ref="I81" si="74">SUM(I82,I85,I87,I100)</f>
        <v>12437.692090549817</v>
      </c>
      <c r="J81" s="168">
        <f t="shared" ref="J81" si="75">SUM(J82,J85,J87,J100)</f>
        <v>12188.046797814555</v>
      </c>
      <c r="K81" s="168">
        <f t="shared" ref="K81" si="76">SUM(K82,K85,K87,K100)</f>
        <v>12866.992961991604</v>
      </c>
      <c r="L81" s="168">
        <f t="shared" ref="L81" si="77">SUM(L82,L85,L87,L100)</f>
        <v>13788.825819449528</v>
      </c>
      <c r="M81" s="168">
        <f t="shared" ref="M81" si="78">SUM(M82,M85,M87,M100)</f>
        <v>12598.260701387</v>
      </c>
      <c r="N81" s="168">
        <f t="shared" ref="N81" si="79">SUM(N82,N85,N87,N100)</f>
        <v>13878.104844925003</v>
      </c>
      <c r="O81" s="168">
        <f t="shared" ref="O81" si="80">SUM(O82,O85,O87,O100)</f>
        <v>13655.158241732392</v>
      </c>
      <c r="P81" s="168">
        <f t="shared" ref="P81" si="81">SUM(P82,P85,P87,P100)</f>
        <v>13281.344431004232</v>
      </c>
      <c r="Q81" s="168">
        <f t="shared" ref="Q81" si="82">SUM(Q82,Q85,Q87,Q100)</f>
        <v>12800.687324280656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8935.0081077355862</v>
      </c>
      <c r="D82" s="157">
        <f t="shared" si="83"/>
        <v>8572.9901418139925</v>
      </c>
      <c r="E82" s="157">
        <f t="shared" si="83"/>
        <v>9781.1485785070199</v>
      </c>
      <c r="F82" s="157">
        <f t="shared" si="83"/>
        <v>9492.3868613044542</v>
      </c>
      <c r="G82" s="157">
        <f t="shared" si="83"/>
        <v>8356.1488218630984</v>
      </c>
      <c r="H82" s="157">
        <f t="shared" si="83"/>
        <v>8299.4824646757916</v>
      </c>
      <c r="I82" s="157">
        <f t="shared" si="83"/>
        <v>9214.0273095283337</v>
      </c>
      <c r="J82" s="157">
        <f t="shared" si="83"/>
        <v>8891.3526009226061</v>
      </c>
      <c r="K82" s="157">
        <f t="shared" si="83"/>
        <v>9554.2001151038476</v>
      </c>
      <c r="L82" s="157">
        <f t="shared" si="83"/>
        <v>10463.360546266194</v>
      </c>
      <c r="M82" s="157">
        <f t="shared" si="83"/>
        <v>9379.2354695687627</v>
      </c>
      <c r="N82" s="157">
        <f t="shared" si="83"/>
        <v>10693.106226235468</v>
      </c>
      <c r="O82" s="157">
        <f t="shared" si="83"/>
        <v>10448.622334502337</v>
      </c>
      <c r="P82" s="157">
        <f t="shared" si="83"/>
        <v>10155.025086256101</v>
      </c>
      <c r="Q82" s="157">
        <f t="shared" si="83"/>
        <v>9637.4390958046843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8786.6395493539567</v>
      </c>
      <c r="D83" s="156">
        <f>IF(RES_hhdet_in_tes!D83=0,0,RES_hhdet_in_tes!D83/0.086*1000000/RES_hhdet_in_new!D83)</f>
        <v>8470.142673619539</v>
      </c>
      <c r="E83" s="156">
        <f>IF(RES_hhdet_in_tes!E83=0,0,RES_hhdet_in_tes!E83/0.086*1000000/RES_hhdet_in_new!E83)</f>
        <v>9671.9228367529449</v>
      </c>
      <c r="F83" s="156">
        <f>IF(RES_hhdet_in_tes!F83=0,0,RES_hhdet_in_tes!F83/0.086*1000000/RES_hhdet_in_new!F83)</f>
        <v>9393.2424977970113</v>
      </c>
      <c r="G83" s="156">
        <f>IF(RES_hhdet_in_tes!G83=0,0,RES_hhdet_in_tes!G83/0.086*1000000/RES_hhdet_in_new!G83)</f>
        <v>8273.7548040186375</v>
      </c>
      <c r="H83" s="156">
        <f>IF(RES_hhdet_in_tes!H83=0,0,RES_hhdet_in_tes!H83/0.086*1000000/RES_hhdet_in_new!H83)</f>
        <v>8204.5303439082836</v>
      </c>
      <c r="I83" s="156">
        <f>IF(RES_hhdet_in_tes!I83=0,0,RES_hhdet_in_tes!I83/0.086*1000000/RES_hhdet_in_new!I83)</f>
        <v>9101.4248845140191</v>
      </c>
      <c r="J83" s="156">
        <f>IF(RES_hhdet_in_tes!J83=0,0,RES_hhdet_in_tes!J83/0.086*1000000/RES_hhdet_in_new!J83)</f>
        <v>8780.9462981294</v>
      </c>
      <c r="K83" s="156">
        <f>IF(RES_hhdet_in_tes!K83=0,0,RES_hhdet_in_tes!K83/0.086*1000000/RES_hhdet_in_new!K83)</f>
        <v>9453.3218631296513</v>
      </c>
      <c r="L83" s="156">
        <f>IF(RES_hhdet_in_tes!L83=0,0,RES_hhdet_in_tes!L83/0.086*1000000/RES_hhdet_in_new!L83)</f>
        <v>10325.680598586901</v>
      </c>
      <c r="M83" s="156">
        <f>IF(RES_hhdet_in_tes!M83=0,0,RES_hhdet_in_tes!M83/0.086*1000000/RES_hhdet_in_new!M83)</f>
        <v>9299.9087798651835</v>
      </c>
      <c r="N83" s="156">
        <f>IF(RES_hhdet_in_tes!N83=0,0,RES_hhdet_in_tes!N83/0.086*1000000/RES_hhdet_in_new!N83)</f>
        <v>10587.992216058459</v>
      </c>
      <c r="O83" s="156">
        <f>IF(RES_hhdet_in_tes!O83=0,0,RES_hhdet_in_tes!O83/0.086*1000000/RES_hhdet_in_new!O83)</f>
        <v>10353.507531496127</v>
      </c>
      <c r="P83" s="156">
        <f>IF(RES_hhdet_in_tes!P83=0,0,RES_hhdet_in_tes!P83/0.086*1000000/RES_hhdet_in_new!P83)</f>
        <v>10109.588504561385</v>
      </c>
      <c r="Q83" s="156">
        <f>IF(RES_hhdet_in_tes!Q83=0,0,RES_hhdet_in_tes!Q83/0.086*1000000/RES_hhdet_in_new!Q83)</f>
        <v>9556.9682274229872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148.3685583816297</v>
      </c>
      <c r="D84" s="156">
        <f>IF(RES_hhdet_in_tes!D84=0,0,RES_hhdet_in_tes!D84/0.086*1000000/RES_hhdet_in_new!D83)</f>
        <v>102.84746819445354</v>
      </c>
      <c r="E84" s="156">
        <f>IF(RES_hhdet_in_tes!E84=0,0,RES_hhdet_in_tes!E84/0.086*1000000/RES_hhdet_in_new!E83)</f>
        <v>109.22574175407486</v>
      </c>
      <c r="F84" s="156">
        <f>IF(RES_hhdet_in_tes!F84=0,0,RES_hhdet_in_tes!F84/0.086*1000000/RES_hhdet_in_new!F83)</f>
        <v>99.144363507443529</v>
      </c>
      <c r="G84" s="156">
        <f>IF(RES_hhdet_in_tes!G84=0,0,RES_hhdet_in_tes!G84/0.086*1000000/RES_hhdet_in_new!G83)</f>
        <v>82.394017844460535</v>
      </c>
      <c r="H84" s="156">
        <f>IF(RES_hhdet_in_tes!H84=0,0,RES_hhdet_in_tes!H84/0.086*1000000/RES_hhdet_in_new!H83)</f>
        <v>94.952120767507225</v>
      </c>
      <c r="I84" s="156">
        <f>IF(RES_hhdet_in_tes!I84=0,0,RES_hhdet_in_tes!I84/0.086*1000000/RES_hhdet_in_new!I83)</f>
        <v>112.60242501431485</v>
      </c>
      <c r="J84" s="156">
        <f>IF(RES_hhdet_in_tes!J84=0,0,RES_hhdet_in_tes!J84/0.086*1000000/RES_hhdet_in_new!J83)</f>
        <v>110.40630279320546</v>
      </c>
      <c r="K84" s="156">
        <f>IF(RES_hhdet_in_tes!K84=0,0,RES_hhdet_in_tes!K84/0.086*1000000/RES_hhdet_in_new!K83)</f>
        <v>100.87825197419697</v>
      </c>
      <c r="L84" s="156">
        <f>IF(RES_hhdet_in_tes!L84=0,0,RES_hhdet_in_tes!L84/0.086*1000000/RES_hhdet_in_new!L83)</f>
        <v>137.67994767929332</v>
      </c>
      <c r="M84" s="156">
        <f>IF(RES_hhdet_in_tes!M84=0,0,RES_hhdet_in_tes!M84/0.086*1000000/RES_hhdet_in_new!M83)</f>
        <v>79.326689703579419</v>
      </c>
      <c r="N84" s="156">
        <f>IF(RES_hhdet_in_tes!N84=0,0,RES_hhdet_in_tes!N84/0.086*1000000/RES_hhdet_in_new!N83)</f>
        <v>105.11401017700928</v>
      </c>
      <c r="O84" s="156">
        <f>IF(RES_hhdet_in_tes!O84=0,0,RES_hhdet_in_tes!O84/0.086*1000000/RES_hhdet_in_new!O83)</f>
        <v>95.114803006211076</v>
      </c>
      <c r="P84" s="156">
        <f>IF(RES_hhdet_in_tes!P84=0,0,RES_hhdet_in_tes!P84/0.086*1000000/RES_hhdet_in_new!P83)</f>
        <v>45.436581694715692</v>
      </c>
      <c r="Q84" s="156">
        <f>IF(RES_hhdet_in_tes!Q84=0,0,RES_hhdet_in_tes!Q84/0.086*1000000/RES_hhdet_in_new!Q83)</f>
        <v>80.470868381697088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379.25103433919207</v>
      </c>
      <c r="D85" s="157">
        <f t="shared" si="84"/>
        <v>373.34533959611991</v>
      </c>
      <c r="E85" s="157">
        <f t="shared" si="84"/>
        <v>374.8556418715466</v>
      </c>
      <c r="F85" s="157">
        <f t="shared" si="84"/>
        <v>383.6138292951801</v>
      </c>
      <c r="G85" s="157">
        <f t="shared" si="84"/>
        <v>393.68330319678239</v>
      </c>
      <c r="H85" s="157">
        <f t="shared" si="84"/>
        <v>398.12095423272592</v>
      </c>
      <c r="I85" s="157">
        <f t="shared" si="84"/>
        <v>412.16036548544974</v>
      </c>
      <c r="J85" s="157">
        <f t="shared" si="84"/>
        <v>438.55944987572019</v>
      </c>
      <c r="K85" s="157">
        <f t="shared" si="84"/>
        <v>451.74603247714646</v>
      </c>
      <c r="L85" s="157">
        <f t="shared" si="84"/>
        <v>474.47267185547071</v>
      </c>
      <c r="M85" s="157">
        <f t="shared" si="84"/>
        <v>512.59602248792328</v>
      </c>
      <c r="N85" s="157">
        <f t="shared" si="84"/>
        <v>551.03538283268529</v>
      </c>
      <c r="O85" s="157">
        <f t="shared" si="84"/>
        <v>563.75017131724815</v>
      </c>
      <c r="P85" s="157">
        <f t="shared" si="84"/>
        <v>554.33311733443611</v>
      </c>
      <c r="Q85" s="157">
        <f t="shared" si="84"/>
        <v>565.71865311157035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379.25103433919207</v>
      </c>
      <c r="D86" s="156">
        <f>IF(RES_hhdet_in_tes!D86=0,0,RES_hhdet_in_tes!D86/0.086*1000000/RES_hhdet_in_new!D86)</f>
        <v>373.34533959611991</v>
      </c>
      <c r="E86" s="156">
        <f>IF(RES_hhdet_in_tes!E86=0,0,RES_hhdet_in_tes!E86/0.086*1000000/RES_hhdet_in_new!E86)</f>
        <v>374.8556418715466</v>
      </c>
      <c r="F86" s="156">
        <f>IF(RES_hhdet_in_tes!F86=0,0,RES_hhdet_in_tes!F86/0.086*1000000/RES_hhdet_in_new!F86)</f>
        <v>383.6138292951801</v>
      </c>
      <c r="G86" s="156">
        <f>IF(RES_hhdet_in_tes!G86=0,0,RES_hhdet_in_tes!G86/0.086*1000000/RES_hhdet_in_new!G86)</f>
        <v>393.68330319678239</v>
      </c>
      <c r="H86" s="156">
        <f>IF(RES_hhdet_in_tes!H86=0,0,RES_hhdet_in_tes!H86/0.086*1000000/RES_hhdet_in_new!H86)</f>
        <v>398.12095423272592</v>
      </c>
      <c r="I86" s="156">
        <f>IF(RES_hhdet_in_tes!I86=0,0,RES_hhdet_in_tes!I86/0.086*1000000/RES_hhdet_in_new!I86)</f>
        <v>412.16036548544974</v>
      </c>
      <c r="J86" s="156">
        <f>IF(RES_hhdet_in_tes!J86=0,0,RES_hhdet_in_tes!J86/0.086*1000000/RES_hhdet_in_new!J86)</f>
        <v>438.55944987572019</v>
      </c>
      <c r="K86" s="156">
        <f>IF(RES_hhdet_in_tes!K86=0,0,RES_hhdet_in_tes!K86/0.086*1000000/RES_hhdet_in_new!K86)</f>
        <v>451.74603247714646</v>
      </c>
      <c r="L86" s="156">
        <f>IF(RES_hhdet_in_tes!L86=0,0,RES_hhdet_in_tes!L86/0.086*1000000/RES_hhdet_in_new!L86)</f>
        <v>474.47267185547071</v>
      </c>
      <c r="M86" s="156">
        <f>IF(RES_hhdet_in_tes!M86=0,0,RES_hhdet_in_tes!M86/0.086*1000000/RES_hhdet_in_new!M86)</f>
        <v>512.59602248792328</v>
      </c>
      <c r="N86" s="156">
        <f>IF(RES_hhdet_in_tes!N86=0,0,RES_hhdet_in_tes!N86/0.086*1000000/RES_hhdet_in_new!N86)</f>
        <v>551.03538283268529</v>
      </c>
      <c r="O86" s="156">
        <f>IF(RES_hhdet_in_tes!O86=0,0,RES_hhdet_in_tes!O86/0.086*1000000/RES_hhdet_in_new!O86)</f>
        <v>563.75017131724815</v>
      </c>
      <c r="P86" s="156">
        <f>IF(RES_hhdet_in_tes!P86=0,0,RES_hhdet_in_tes!P86/0.086*1000000/RES_hhdet_in_new!P86)</f>
        <v>554.33311733443611</v>
      </c>
      <c r="Q86" s="156">
        <f>IF(RES_hhdet_in_tes!Q86=0,0,RES_hhdet_in_tes!Q86/0.086*1000000/RES_hhdet_in_new!Q86)</f>
        <v>565.71865311157035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1728.0413250729969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1671.5274301813308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1857.147999287371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1773.8344607895053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1892.980694961175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1747.9412302507371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1773.4548123433285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1817.5195967367852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1831.7192004404872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1790.2191607451246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1702.4360026266443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1628.1814666281418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1650.7033288082441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1638.8350738555716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1640.2084890255517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1664.3292088452754</v>
      </c>
      <c r="D88" s="132">
        <f>IF(RES_hhdet_in_tes!D88=0,0,RES_hhdet_in_tes!D88/0.086*1000000/RES_hhdet_in_new!D88)</f>
        <v>1666.9756680628739</v>
      </c>
      <c r="E88" s="132">
        <f>IF(RES_hhdet_in_tes!E88=0,0,RES_hhdet_in_tes!E88/0.086*1000000/RES_hhdet_in_new!E88)</f>
        <v>1857.147999287371</v>
      </c>
      <c r="F88" s="132">
        <f>IF(RES_hhdet_in_tes!F88=0,0,RES_hhdet_in_tes!F88/0.086*1000000/RES_hhdet_in_new!F88)</f>
        <v>1801.8069947847973</v>
      </c>
      <c r="G88" s="132">
        <f>IF(RES_hhdet_in_tes!G88=0,0,RES_hhdet_in_tes!G88/0.086*1000000/RES_hhdet_in_new!G88)</f>
        <v>1636.1501097970017</v>
      </c>
      <c r="H88" s="132">
        <f>IF(RES_hhdet_in_tes!H88=0,0,RES_hhdet_in_tes!H88/0.086*1000000/RES_hhdet_in_new!H88)</f>
        <v>1645.9604332043377</v>
      </c>
      <c r="I88" s="132">
        <f>IF(RES_hhdet_in_tes!I88=0,0,RES_hhdet_in_tes!I88/0.086*1000000/RES_hhdet_in_new!I88)</f>
        <v>1717.6934537650529</v>
      </c>
      <c r="J88" s="132">
        <f>IF(RES_hhdet_in_tes!J88=0,0,RES_hhdet_in_tes!J88/0.086*1000000/RES_hhdet_in_new!J88)</f>
        <v>1744.7279419267543</v>
      </c>
      <c r="K88" s="132">
        <f>IF(RES_hhdet_in_tes!K88=0,0,RES_hhdet_in_tes!K88/0.086*1000000/RES_hhdet_in_new!K88)</f>
        <v>1832.628692945457</v>
      </c>
      <c r="L88" s="132">
        <f>IF(RES_hhdet_in_tes!L88=0,0,RES_hhdet_in_tes!L88/0.086*1000000/RES_hhdet_in_new!L88)</f>
        <v>1789.2839940942272</v>
      </c>
      <c r="M88" s="132">
        <f>IF(RES_hhdet_in_tes!M88=0,0,RES_hhdet_in_tes!M88/0.086*1000000/RES_hhdet_in_new!M88)</f>
        <v>1682.0104231427163</v>
      </c>
      <c r="N88" s="132">
        <f>IF(RES_hhdet_in_tes!N88=0,0,RES_hhdet_in_tes!N88/0.086*1000000/RES_hhdet_in_new!N88)</f>
        <v>1628.1814666281418</v>
      </c>
      <c r="O88" s="132">
        <f>IF(RES_hhdet_in_tes!O88=0,0,RES_hhdet_in_tes!O88/0.086*1000000/RES_hhdet_in_new!O88)</f>
        <v>1620.7920268104099</v>
      </c>
      <c r="P88" s="132">
        <f>IF(RES_hhdet_in_tes!P88=0,0,RES_hhdet_in_tes!P88/0.086*1000000/RES_hhdet_in_new!P88)</f>
        <v>1638.8350738555716</v>
      </c>
      <c r="Q88" s="132">
        <f>IF(RES_hhdet_in_tes!Q88=0,0,RES_hhdet_in_tes!Q88/0.086*1000000/RES_hhdet_in_new!Q88)</f>
        <v>1628.0615164339322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0</v>
      </c>
      <c r="D89" s="132">
        <f>IF(RES_hhdet_in_tes!D89=0,0,RES_hhdet_in_tes!D89/0.086*1000000/RES_hhdet_in_new!D89)</f>
        <v>0</v>
      </c>
      <c r="E89" s="132">
        <f>IF(RES_hhdet_in_tes!E89=0,0,RES_hhdet_in_tes!E89/0.086*1000000/RES_hhdet_in_new!E89)</f>
        <v>0</v>
      </c>
      <c r="F89" s="132">
        <f>IF(RES_hhdet_in_tes!F89=0,0,RES_hhdet_in_tes!F89/0.086*1000000/RES_hhdet_in_new!F89)</f>
        <v>0</v>
      </c>
      <c r="G89" s="132">
        <f>IF(RES_hhdet_in_tes!G89=0,0,RES_hhdet_in_tes!G89/0.086*1000000/RES_hhdet_in_new!G89)</f>
        <v>0</v>
      </c>
      <c r="H89" s="132">
        <f>IF(RES_hhdet_in_tes!H89=0,0,RES_hhdet_in_tes!H89/0.086*1000000/RES_hhdet_in_new!H89)</f>
        <v>0</v>
      </c>
      <c r="I89" s="132">
        <f>IF(RES_hhdet_in_tes!I89=0,0,RES_hhdet_in_tes!I89/0.086*1000000/RES_hhdet_in_new!I89)</f>
        <v>0</v>
      </c>
      <c r="J89" s="132">
        <f>IF(RES_hhdet_in_tes!J89=0,0,RES_hhdet_in_tes!J89/0.086*1000000/RES_hhdet_in_new!J89)</f>
        <v>0</v>
      </c>
      <c r="K89" s="132">
        <f>IF(RES_hhdet_in_tes!K89=0,0,RES_hhdet_in_tes!K89/0.086*1000000/RES_hhdet_in_new!K89)</f>
        <v>0</v>
      </c>
      <c r="L89" s="132">
        <f>IF(RES_hhdet_in_tes!L89=0,0,RES_hhdet_in_tes!L89/0.086*1000000/RES_hhdet_in_new!L89)</f>
        <v>0</v>
      </c>
      <c r="M89" s="132">
        <f>IF(RES_hhdet_in_tes!M89=0,0,RES_hhdet_in_tes!M89/0.086*1000000/RES_hhdet_in_new!M89)</f>
        <v>0</v>
      </c>
      <c r="N89" s="132">
        <f>IF(RES_hhdet_in_tes!N89=0,0,RES_hhdet_in_tes!N89/0.086*1000000/RES_hhdet_in_new!N89)</f>
        <v>0</v>
      </c>
      <c r="O89" s="132">
        <f>IF(RES_hhdet_in_tes!O89=0,0,RES_hhdet_in_tes!O89/0.086*1000000/RES_hhdet_in_new!O89)</f>
        <v>0</v>
      </c>
      <c r="P89" s="132">
        <f>IF(RES_hhdet_in_tes!P89=0,0,RES_hhdet_in_tes!P89/0.086*1000000/RES_hhdet_in_new!P89)</f>
        <v>0</v>
      </c>
      <c r="Q89" s="132">
        <f>IF(RES_hhdet_in_tes!Q89=0,0,RES_hhdet_in_tes!Q89/0.086*1000000/RES_hhdet_in_new!Q89)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0</v>
      </c>
      <c r="D90" s="165">
        <f>IF(RES_hhdet_in_tes!D90=0,0,RES_hhdet_in_tes!D90/0.086*1000000/RES_hhdet_in_new!D89)</f>
        <v>0</v>
      </c>
      <c r="E90" s="165">
        <f>IF(RES_hhdet_in_tes!E90=0,0,RES_hhdet_in_tes!E90/0.086*1000000/RES_hhdet_in_new!E89)</f>
        <v>0</v>
      </c>
      <c r="F90" s="165">
        <f>IF(RES_hhdet_in_tes!F90=0,0,RES_hhdet_in_tes!F90/0.086*1000000/RES_hhdet_in_new!F89)</f>
        <v>0</v>
      </c>
      <c r="G90" s="165">
        <f>IF(RES_hhdet_in_tes!G90=0,0,RES_hhdet_in_tes!G90/0.086*1000000/RES_hhdet_in_new!G89)</f>
        <v>0</v>
      </c>
      <c r="H90" s="165">
        <f>IF(RES_hhdet_in_tes!H90=0,0,RES_hhdet_in_tes!H90/0.086*1000000/RES_hhdet_in_new!H89)</f>
        <v>0</v>
      </c>
      <c r="I90" s="165">
        <f>IF(RES_hhdet_in_tes!I90=0,0,RES_hhdet_in_tes!I90/0.086*1000000/RES_hhdet_in_new!I89)</f>
        <v>0</v>
      </c>
      <c r="J90" s="165">
        <f>IF(RES_hhdet_in_tes!J90=0,0,RES_hhdet_in_tes!J90/0.086*1000000/RES_hhdet_in_new!J89)</f>
        <v>0</v>
      </c>
      <c r="K90" s="165">
        <f>IF(RES_hhdet_in_tes!K90=0,0,RES_hhdet_in_tes!K90/0.086*1000000/RES_hhdet_in_new!K89)</f>
        <v>0</v>
      </c>
      <c r="L90" s="165">
        <f>IF(RES_hhdet_in_tes!L90=0,0,RES_hhdet_in_tes!L90/0.086*1000000/RES_hhdet_in_new!L89)</f>
        <v>0</v>
      </c>
      <c r="M90" s="165">
        <f>IF(RES_hhdet_in_tes!M90=0,0,RES_hhdet_in_tes!M90/0.086*1000000/RES_hhdet_in_new!M89)</f>
        <v>0</v>
      </c>
      <c r="N90" s="165">
        <f>IF(RES_hhdet_in_tes!N90=0,0,RES_hhdet_in_tes!N90/0.086*1000000/RES_hhdet_in_new!N89)</f>
        <v>0</v>
      </c>
      <c r="O90" s="165">
        <f>IF(RES_hhdet_in_tes!O90=0,0,RES_hhdet_in_tes!O90/0.086*1000000/RES_hhdet_in_new!O89)</f>
        <v>0</v>
      </c>
      <c r="P90" s="165">
        <f>IF(RES_hhdet_in_tes!P90=0,0,RES_hhdet_in_tes!P90/0.086*1000000/RES_hhdet_in_new!P89)</f>
        <v>0</v>
      </c>
      <c r="Q90" s="165">
        <f>IF(RES_hhdet_in_tes!Q90=0,0,RES_hhdet_in_tes!Q90/0.086*1000000/RES_hhdet_in_new!Q89)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0</v>
      </c>
      <c r="D91" s="164">
        <f>IF(RES_hhdet_in_tes!D91=0,0,RES_hhdet_in_tes!D91/0.086*1000000/RES_hhdet_in_new!D89)</f>
        <v>0</v>
      </c>
      <c r="E91" s="164">
        <f>IF(RES_hhdet_in_tes!E91=0,0,RES_hhdet_in_tes!E91/0.086*1000000/RES_hhdet_in_new!E89)</f>
        <v>0</v>
      </c>
      <c r="F91" s="164">
        <f>IF(RES_hhdet_in_tes!F91=0,0,RES_hhdet_in_tes!F91/0.086*1000000/RES_hhdet_in_new!F89)</f>
        <v>0</v>
      </c>
      <c r="G91" s="164">
        <f>IF(RES_hhdet_in_tes!G91=0,0,RES_hhdet_in_tes!G91/0.086*1000000/RES_hhdet_in_new!G89)</f>
        <v>0</v>
      </c>
      <c r="H91" s="164">
        <f>IF(RES_hhdet_in_tes!H91=0,0,RES_hhdet_in_tes!H91/0.086*1000000/RES_hhdet_in_new!H89)</f>
        <v>0</v>
      </c>
      <c r="I91" s="164">
        <f>IF(RES_hhdet_in_tes!I91=0,0,RES_hhdet_in_tes!I91/0.086*1000000/RES_hhdet_in_new!I89)</f>
        <v>0</v>
      </c>
      <c r="J91" s="164">
        <f>IF(RES_hhdet_in_tes!J91=0,0,RES_hhdet_in_tes!J91/0.086*1000000/RES_hhdet_in_new!J89)</f>
        <v>0</v>
      </c>
      <c r="K91" s="164">
        <f>IF(RES_hhdet_in_tes!K91=0,0,RES_hhdet_in_tes!K91/0.086*1000000/RES_hhdet_in_new!K89)</f>
        <v>0</v>
      </c>
      <c r="L91" s="164">
        <f>IF(RES_hhdet_in_tes!L91=0,0,RES_hhdet_in_tes!L91/0.086*1000000/RES_hhdet_in_new!L89)</f>
        <v>0</v>
      </c>
      <c r="M91" s="164">
        <f>IF(RES_hhdet_in_tes!M91=0,0,RES_hhdet_in_tes!M91/0.086*1000000/RES_hhdet_in_new!M89)</f>
        <v>0</v>
      </c>
      <c r="N91" s="164">
        <f>IF(RES_hhdet_in_tes!N91=0,0,RES_hhdet_in_tes!N91/0.086*1000000/RES_hhdet_in_new!N89)</f>
        <v>0</v>
      </c>
      <c r="O91" s="164">
        <f>IF(RES_hhdet_in_tes!O91=0,0,RES_hhdet_in_tes!O91/0.086*1000000/RES_hhdet_in_new!O89)</f>
        <v>0</v>
      </c>
      <c r="P91" s="164">
        <f>IF(RES_hhdet_in_tes!P91=0,0,RES_hhdet_in_tes!P91/0.086*1000000/RES_hhdet_in_new!P89)</f>
        <v>0</v>
      </c>
      <c r="Q91" s="164">
        <f>IF(RES_hhdet_in_tes!Q91=0,0,RES_hhdet_in_tes!Q91/0.086*1000000/RES_hhdet_in_new!Q89)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0</v>
      </c>
      <c r="G92" s="162">
        <f>IF(RES_hhdet_in_tes!G92=0,0,RES_hhdet_in_tes!G92/0.086*1000000/RES_hhdet_in_new!G92)</f>
        <v>0</v>
      </c>
      <c r="H92" s="162">
        <f>IF(RES_hhdet_in_tes!H92=0,0,RES_hhdet_in_tes!H92/0.086*1000000/RES_hhdet_in_new!H92)</f>
        <v>0</v>
      </c>
      <c r="I92" s="162">
        <f>IF(RES_hhdet_in_tes!I92=0,0,RES_hhdet_in_tes!I92/0.086*1000000/RES_hhdet_in_new!I92)</f>
        <v>0</v>
      </c>
      <c r="J92" s="162">
        <f>IF(RES_hhdet_in_tes!J92=0,0,RES_hhdet_in_tes!J92/0.086*1000000/RES_hhdet_in_new!J92)</f>
        <v>0</v>
      </c>
      <c r="K92" s="162">
        <f>IF(RES_hhdet_in_tes!K92=0,0,RES_hhdet_in_tes!K92/0.086*1000000/RES_hhdet_in_new!K92)</f>
        <v>0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0</v>
      </c>
      <c r="Q92" s="162">
        <f>IF(RES_hhdet_in_tes!Q92=0,0,RES_hhdet_in_tes!Q92/0.086*1000000/RES_hhdet_in_new!Q92)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0</v>
      </c>
      <c r="I93" s="160">
        <f>IF(RES_hhdet_in_tes!I93=0,0,RES_hhdet_in_tes!I93/0.086*1000000/RES_hhdet_in_new!I93)</f>
        <v>0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0</v>
      </c>
      <c r="O93" s="160">
        <f>IF(RES_hhdet_in_tes!O93=0,0,RES_hhdet_in_tes!O93/0.086*1000000/RES_hhdet_in_new!O93)</f>
        <v>0</v>
      </c>
      <c r="P93" s="160">
        <f>IF(RES_hhdet_in_tes!P93=0,0,RES_hhdet_in_tes!P93/0.086*1000000/RES_hhdet_in_new!P93)</f>
        <v>0</v>
      </c>
      <c r="Q93" s="160">
        <f>IF(RES_hhdet_in_tes!Q93=0,0,RES_hhdet_in_tes!Q93/0.086*1000000/RES_hhdet_in_new!Q93)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0</v>
      </c>
      <c r="I94" s="156">
        <f>IF(RES_hhdet_in_tes!I94=0,0,RES_hhdet_in_tes!I94/0.086*1000000/RES_hhdet_in_new!I93)</f>
        <v>0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0</v>
      </c>
      <c r="O94" s="156">
        <f>IF(RES_hhdet_in_tes!O94=0,0,RES_hhdet_in_tes!O94/0.086*1000000/RES_hhdet_in_new!O93)</f>
        <v>0</v>
      </c>
      <c r="P94" s="156">
        <f>IF(RES_hhdet_in_tes!P94=0,0,RES_hhdet_in_tes!P94/0.086*1000000/RES_hhdet_in_new!P93)</f>
        <v>0</v>
      </c>
      <c r="Q94" s="156">
        <f>IF(RES_hhdet_in_tes!Q94=0,0,RES_hhdet_in_tes!Q94/0.086*1000000/RES_hhdet_in_new!Q93)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0</v>
      </c>
      <c r="I95" s="156">
        <f>IF(RES_hhdet_in_tes!I95=0,0,RES_hhdet_in_tes!I95/0.086*1000000/RES_hhdet_in_new!I93)</f>
        <v>0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0</v>
      </c>
      <c r="O95" s="156">
        <f>IF(RES_hhdet_in_tes!O95=0,0,RES_hhdet_in_tes!O95/0.086*1000000/RES_hhdet_in_new!O93)</f>
        <v>0</v>
      </c>
      <c r="P95" s="156">
        <f>IF(RES_hhdet_in_tes!P95=0,0,RES_hhdet_in_tes!P95/0.086*1000000/RES_hhdet_in_new!P93)</f>
        <v>0</v>
      </c>
      <c r="Q95" s="156">
        <f>IF(RES_hhdet_in_tes!Q95=0,0,RES_hhdet_in_tes!Q95/0.086*1000000/RES_hhdet_in_new!Q93)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1972.6175326704461</v>
      </c>
      <c r="D96" s="162">
        <f>IF(RES_hhdet_in_tes!D96=0,0,RES_hhdet_in_tes!D96/0.086*1000000/RES_hhdet_in_new!D96)</f>
        <v>1735.8332741903064</v>
      </c>
      <c r="E96" s="162">
        <f>IF(RES_hhdet_in_tes!E96=0,0,RES_hhdet_in_tes!E96/0.086*1000000/RES_hhdet_in_new!E96)</f>
        <v>0</v>
      </c>
      <c r="F96" s="162">
        <f>IF(RES_hhdet_in_tes!F96=0,0,RES_hhdet_in_tes!F96/0.086*1000000/RES_hhdet_in_new!F96)</f>
        <v>1562.8826787771652</v>
      </c>
      <c r="G96" s="162">
        <f>IF(RES_hhdet_in_tes!G96=0,0,RES_hhdet_in_tes!G96/0.086*1000000/RES_hhdet_in_new!G96)</f>
        <v>2167.6080311864685</v>
      </c>
      <c r="H96" s="162">
        <f>IF(RES_hhdet_in_tes!H96=0,0,RES_hhdet_in_tes!H96/0.086*1000000/RES_hhdet_in_new!H96)</f>
        <v>1972.7174369453267</v>
      </c>
      <c r="I96" s="162">
        <f>IF(RES_hhdet_in_tes!I96=0,0,RES_hhdet_in_tes!I96/0.086*1000000/RES_hhdet_in_new!I96)</f>
        <v>2068.7909214028296</v>
      </c>
      <c r="J96" s="162">
        <f>IF(RES_hhdet_in_tes!J96=0,0,RES_hhdet_in_tes!J96/0.086*1000000/RES_hhdet_in_new!J96)</f>
        <v>2021.1760424241311</v>
      </c>
      <c r="K96" s="162">
        <f>IF(RES_hhdet_in_tes!K96=0,0,RES_hhdet_in_tes!K96/0.086*1000000/RES_hhdet_in_new!K96)</f>
        <v>1816.6065747950315</v>
      </c>
      <c r="L96" s="162">
        <f>IF(RES_hhdet_in_tes!L96=0,0,RES_hhdet_in_tes!L96/0.086*1000000/RES_hhdet_in_new!L96)</f>
        <v>1876.2971297492275</v>
      </c>
      <c r="M96" s="162">
        <f>IF(RES_hhdet_in_tes!M96=0,0,RES_hhdet_in_tes!M96/0.086*1000000/RES_hhdet_in_new!M96)</f>
        <v>1861.9054727511734</v>
      </c>
      <c r="N96" s="162">
        <f>IF(RES_hhdet_in_tes!N96=0,0,RES_hhdet_in_tes!N96/0.086*1000000/RES_hhdet_in_new!N96)</f>
        <v>0</v>
      </c>
      <c r="O96" s="162">
        <f>IF(RES_hhdet_in_tes!O96=0,0,RES_hhdet_in_tes!O96/0.086*1000000/RES_hhdet_in_new!O96)</f>
        <v>1821.4967163817528</v>
      </c>
      <c r="P96" s="162">
        <f>IF(RES_hhdet_in_tes!P96=0,0,RES_hhdet_in_tes!P96/0.086*1000000/RES_hhdet_in_new!P96)</f>
        <v>0</v>
      </c>
      <c r="Q96" s="162">
        <f>IF(RES_hhdet_in_tes!Q96=0,0,RES_hhdet_in_tes!Q96/0.086*1000000/RES_hhdet_in_new!Q96)</f>
        <v>1821.4524862513758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0</v>
      </c>
      <c r="D97" s="160">
        <f>IF(RES_hhdet_in_tes!D97=0,0,RES_hhdet_in_tes!D97/0.086*1000000/RES_hhdet_in_new!D97)</f>
        <v>0</v>
      </c>
      <c r="E97" s="160">
        <f>IF(RES_hhdet_in_tes!E97=0,0,RES_hhdet_in_tes!E97/0.086*1000000/RES_hhdet_in_new!E97)</f>
        <v>0</v>
      </c>
      <c r="F97" s="160">
        <f>IF(RES_hhdet_in_tes!F97=0,0,RES_hhdet_in_tes!F97/0.086*1000000/RES_hhdet_in_new!F97)</f>
        <v>0</v>
      </c>
      <c r="G97" s="160">
        <f>IF(RES_hhdet_in_tes!G97=0,0,RES_hhdet_in_tes!G97/0.086*1000000/RES_hhdet_in_new!G97)</f>
        <v>0</v>
      </c>
      <c r="H97" s="160">
        <f>IF(RES_hhdet_in_tes!H97=0,0,RES_hhdet_in_tes!H97/0.086*1000000/RES_hhdet_in_new!H97)</f>
        <v>0</v>
      </c>
      <c r="I97" s="160">
        <f>IF(RES_hhdet_in_tes!I97=0,0,RES_hhdet_in_tes!I97/0.086*1000000/RES_hhdet_in_new!I97)</f>
        <v>0</v>
      </c>
      <c r="J97" s="160">
        <f>IF(RES_hhdet_in_tes!J97=0,0,RES_hhdet_in_tes!J97/0.086*1000000/RES_hhdet_in_new!J97)</f>
        <v>0</v>
      </c>
      <c r="K97" s="160">
        <f>IF(RES_hhdet_in_tes!K97=0,0,RES_hhdet_in_tes!K97/0.086*1000000/RES_hhdet_in_new!K97)</f>
        <v>0</v>
      </c>
      <c r="L97" s="160">
        <f>IF(RES_hhdet_in_tes!L97=0,0,RES_hhdet_in_tes!L97/0.086*1000000/RES_hhdet_in_new!L97)</f>
        <v>0</v>
      </c>
      <c r="M97" s="160">
        <f>IF(RES_hhdet_in_tes!M97=0,0,RES_hhdet_in_tes!M97/0.086*1000000/RES_hhdet_in_new!M97)</f>
        <v>0</v>
      </c>
      <c r="N97" s="160">
        <f>IF(RES_hhdet_in_tes!N97=0,0,RES_hhdet_in_tes!N97/0.086*1000000/RES_hhdet_in_new!N97)</f>
        <v>0</v>
      </c>
      <c r="O97" s="160">
        <f>IF(RES_hhdet_in_tes!O97=0,0,RES_hhdet_in_tes!O97/0.086*1000000/RES_hhdet_in_new!O97)</f>
        <v>0</v>
      </c>
      <c r="P97" s="160">
        <f>IF(RES_hhdet_in_tes!P97=0,0,RES_hhdet_in_tes!P97/0.086*1000000/RES_hhdet_in_new!P97)</f>
        <v>0</v>
      </c>
      <c r="Q97" s="160">
        <f>IF(RES_hhdet_in_tes!Q97=0,0,RES_hhdet_in_tes!Q97/0.086*1000000/RES_hhdet_in_new!Q97)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0</v>
      </c>
      <c r="D98" s="156">
        <f>IF(RES_hhdet_in_tes!D98=0,0,RES_hhdet_in_tes!D98/0.086*1000000/RES_hhdet_in_new!D97)</f>
        <v>0</v>
      </c>
      <c r="E98" s="156">
        <f>IF(RES_hhdet_in_tes!E98=0,0,RES_hhdet_in_tes!E98/0.086*1000000/RES_hhdet_in_new!E97)</f>
        <v>0</v>
      </c>
      <c r="F98" s="156">
        <f>IF(RES_hhdet_in_tes!F98=0,0,RES_hhdet_in_tes!F98/0.086*1000000/RES_hhdet_in_new!F97)</f>
        <v>0</v>
      </c>
      <c r="G98" s="156">
        <f>IF(RES_hhdet_in_tes!G98=0,0,RES_hhdet_in_tes!G98/0.086*1000000/RES_hhdet_in_new!G97)</f>
        <v>0</v>
      </c>
      <c r="H98" s="156">
        <f>IF(RES_hhdet_in_tes!H98=0,0,RES_hhdet_in_tes!H98/0.086*1000000/RES_hhdet_in_new!H97)</f>
        <v>0</v>
      </c>
      <c r="I98" s="156">
        <f>IF(RES_hhdet_in_tes!I98=0,0,RES_hhdet_in_tes!I98/0.086*1000000/RES_hhdet_in_new!I97)</f>
        <v>0</v>
      </c>
      <c r="J98" s="156">
        <f>IF(RES_hhdet_in_tes!J98=0,0,RES_hhdet_in_tes!J98/0.086*1000000/RES_hhdet_in_new!J97)</f>
        <v>0</v>
      </c>
      <c r="K98" s="156">
        <f>IF(RES_hhdet_in_tes!K98=0,0,RES_hhdet_in_tes!K98/0.086*1000000/RES_hhdet_in_new!K97)</f>
        <v>0</v>
      </c>
      <c r="L98" s="156">
        <f>IF(RES_hhdet_in_tes!L98=0,0,RES_hhdet_in_tes!L98/0.086*1000000/RES_hhdet_in_new!L97)</f>
        <v>0</v>
      </c>
      <c r="M98" s="156">
        <f>IF(RES_hhdet_in_tes!M98=0,0,RES_hhdet_in_tes!M98/0.086*1000000/RES_hhdet_in_new!M97)</f>
        <v>0</v>
      </c>
      <c r="N98" s="156">
        <f>IF(RES_hhdet_in_tes!N98=0,0,RES_hhdet_in_tes!N98/0.086*1000000/RES_hhdet_in_new!N97)</f>
        <v>0</v>
      </c>
      <c r="O98" s="156">
        <f>IF(RES_hhdet_in_tes!O98=0,0,RES_hhdet_in_tes!O98/0.086*1000000/RES_hhdet_in_new!O97)</f>
        <v>0</v>
      </c>
      <c r="P98" s="156">
        <f>IF(RES_hhdet_in_tes!P98=0,0,RES_hhdet_in_tes!P98/0.086*1000000/RES_hhdet_in_new!P97)</f>
        <v>0</v>
      </c>
      <c r="Q98" s="156">
        <f>IF(RES_hhdet_in_tes!Q98=0,0,RES_hhdet_in_tes!Q98/0.086*1000000/RES_hhdet_in_new!Q97)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0</v>
      </c>
      <c r="D99" s="156">
        <f>IF(RES_hhdet_in_tes!D99=0,0,RES_hhdet_in_tes!D99/0.086*1000000/RES_hhdet_in_new!D97)</f>
        <v>0</v>
      </c>
      <c r="E99" s="156">
        <f>IF(RES_hhdet_in_tes!E99=0,0,RES_hhdet_in_tes!E99/0.086*1000000/RES_hhdet_in_new!E97)</f>
        <v>0</v>
      </c>
      <c r="F99" s="156">
        <f>IF(RES_hhdet_in_tes!F99=0,0,RES_hhdet_in_tes!F99/0.086*1000000/RES_hhdet_in_new!F97)</f>
        <v>0</v>
      </c>
      <c r="G99" s="156">
        <f>IF(RES_hhdet_in_tes!G99=0,0,RES_hhdet_in_tes!G99/0.086*1000000/RES_hhdet_in_new!G97)</f>
        <v>0</v>
      </c>
      <c r="H99" s="156">
        <f>IF(RES_hhdet_in_tes!H99=0,0,RES_hhdet_in_tes!H99/0.086*1000000/RES_hhdet_in_new!H97)</f>
        <v>0</v>
      </c>
      <c r="I99" s="156">
        <f>IF(RES_hhdet_in_tes!I99=0,0,RES_hhdet_in_tes!I99/0.086*1000000/RES_hhdet_in_new!I97)</f>
        <v>0</v>
      </c>
      <c r="J99" s="156">
        <f>IF(RES_hhdet_in_tes!J99=0,0,RES_hhdet_in_tes!J99/0.086*1000000/RES_hhdet_in_new!J97)</f>
        <v>0</v>
      </c>
      <c r="K99" s="156">
        <f>IF(RES_hhdet_in_tes!K99=0,0,RES_hhdet_in_tes!K99/0.086*1000000/RES_hhdet_in_new!K97)</f>
        <v>0</v>
      </c>
      <c r="L99" s="156">
        <f>IF(RES_hhdet_in_tes!L99=0,0,RES_hhdet_in_tes!L99/0.086*1000000/RES_hhdet_in_new!L97)</f>
        <v>0</v>
      </c>
      <c r="M99" s="156">
        <f>IF(RES_hhdet_in_tes!M99=0,0,RES_hhdet_in_tes!M99/0.086*1000000/RES_hhdet_in_new!M97)</f>
        <v>0</v>
      </c>
      <c r="N99" s="156">
        <f>IF(RES_hhdet_in_tes!N99=0,0,RES_hhdet_in_tes!N99/0.086*1000000/RES_hhdet_in_new!N97)</f>
        <v>0</v>
      </c>
      <c r="O99" s="156">
        <f>IF(RES_hhdet_in_tes!O99=0,0,RES_hhdet_in_tes!O99/0.086*1000000/RES_hhdet_in_new!O97)</f>
        <v>0</v>
      </c>
      <c r="P99" s="156">
        <f>IF(RES_hhdet_in_tes!P99=0,0,RES_hhdet_in_tes!P99/0.086*1000000/RES_hhdet_in_new!P97)</f>
        <v>0</v>
      </c>
      <c r="Q99" s="156">
        <f>IF(RES_hhdet_in_tes!Q99=0,0,RES_hhdet_in_tes!Q99/0.086*1000000/RES_hhdet_in_new!Q97)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1028.0559238690505</v>
      </c>
      <c r="D100" s="157">
        <f>IF(SUM(RES_hhdet_in_tes!D101:D103)=0,0,SUM(RES_hhdet_in_tes!D101:D103)/0.086*1000000/SUM(RES_hhdet_in_new!D101:D103))</f>
        <v>996.35475826076311</v>
      </c>
      <c r="E100" s="157">
        <f>IF(SUM(RES_hhdet_in_tes!E101:E103)=0,0,SUM(RES_hhdet_in_tes!E101:E103)/0.086*1000000/SUM(RES_hhdet_in_new!E101:E103))</f>
        <v>994.25025373450421</v>
      </c>
      <c r="F100" s="157">
        <f>IF(SUM(RES_hhdet_in_tes!F101:F103)=0,0,SUM(RES_hhdet_in_tes!F101:F103)/0.086*1000000/SUM(RES_hhdet_in_new!F101:F103))</f>
        <v>993.07096710847577</v>
      </c>
      <c r="G100" s="157">
        <f>IF(SUM(RES_hhdet_in_tes!G101:G103)=0,0,SUM(RES_hhdet_in_tes!G101:G103)/0.086*1000000/SUM(RES_hhdet_in_new!G101:G103))</f>
        <v>993.33952649876915</v>
      </c>
      <c r="H100" s="157">
        <f>IF(SUM(RES_hhdet_in_tes!H101:H103)=0,0,SUM(RES_hhdet_in_tes!H101:H103)/0.086*1000000/SUM(RES_hhdet_in_new!H101:H103))</f>
        <v>1011.5645681380989</v>
      </c>
      <c r="I100" s="157">
        <f>IF(SUM(RES_hhdet_in_tes!I101:I103)=0,0,SUM(RES_hhdet_in_tes!I101:I103)/0.086*1000000/SUM(RES_hhdet_in_new!I101:I103))</f>
        <v>1038.0496031927055</v>
      </c>
      <c r="J100" s="157">
        <f>IF(SUM(RES_hhdet_in_tes!J101:J103)=0,0,SUM(RES_hhdet_in_tes!J101:J103)/0.086*1000000/SUM(RES_hhdet_in_new!J101:J103))</f>
        <v>1040.6151502794432</v>
      </c>
      <c r="K100" s="157">
        <f>IF(SUM(RES_hhdet_in_tes!K101:K103)=0,0,SUM(RES_hhdet_in_tes!K101:K103)/0.086*1000000/SUM(RES_hhdet_in_new!K101:K103))</f>
        <v>1029.3276139701206</v>
      </c>
      <c r="L100" s="157">
        <f>IF(SUM(RES_hhdet_in_tes!L101:L103)=0,0,SUM(RES_hhdet_in_tes!L101:L103)/0.086*1000000/SUM(RES_hhdet_in_new!L101:L103))</f>
        <v>1060.7734405827396</v>
      </c>
      <c r="M100" s="157">
        <f>IF(SUM(RES_hhdet_in_tes!M101:M103)=0,0,SUM(RES_hhdet_in_tes!M101:M103)/0.086*1000000/SUM(RES_hhdet_in_new!M101:M103))</f>
        <v>1003.9932067036697</v>
      </c>
      <c r="N100" s="157">
        <f>IF(SUM(RES_hhdet_in_tes!N101:N103)=0,0,SUM(RES_hhdet_in_tes!N101:N103)/0.086*1000000/SUM(RES_hhdet_in_new!N101:N103))</f>
        <v>1005.7817692287068</v>
      </c>
      <c r="O100" s="157">
        <f>IF(SUM(RES_hhdet_in_tes!O101:O103)=0,0,SUM(RES_hhdet_in_tes!O101:O103)/0.086*1000000/SUM(RES_hhdet_in_new!O101:O103))</f>
        <v>992.08240710456198</v>
      </c>
      <c r="P100" s="157">
        <f>IF(SUM(RES_hhdet_in_tes!P101:P103)=0,0,SUM(RES_hhdet_in_tes!P101:P103)/0.086*1000000/SUM(RES_hhdet_in_new!P101:P103))</f>
        <v>933.1511535581252</v>
      </c>
      <c r="Q100" s="157">
        <f>IF(SUM(RES_hhdet_in_tes!Q101:Q103)=0,0,SUM(RES_hhdet_in_tes!Q101:Q103)/0.086*1000000/SUM(RES_hhdet_in_new!Q101:Q103))</f>
        <v>957.32108633884877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0</v>
      </c>
      <c r="D101" s="156">
        <f>IF(RES_hhdet_in_tes!D101=0,0,RES_hhdet_in_tes!D101/0.086*1000000/RES_hhdet_in_new!D101)</f>
        <v>0</v>
      </c>
      <c r="E101" s="156">
        <f>IF(RES_hhdet_in_tes!E101=0,0,RES_hhdet_in_tes!E101/0.086*1000000/RES_hhdet_in_new!E101)</f>
        <v>0</v>
      </c>
      <c r="F101" s="156">
        <f>IF(RES_hhdet_in_tes!F101=0,0,RES_hhdet_in_tes!F101/0.086*1000000/RES_hhdet_in_new!F101)</f>
        <v>0</v>
      </c>
      <c r="G101" s="156">
        <f>IF(RES_hhdet_in_tes!G101=0,0,RES_hhdet_in_tes!G101/0.086*1000000/RES_hhdet_in_new!G101)</f>
        <v>0</v>
      </c>
      <c r="H101" s="156">
        <f>IF(RES_hhdet_in_tes!H101=0,0,RES_hhdet_in_tes!H101/0.086*1000000/RES_hhdet_in_new!H101)</f>
        <v>0</v>
      </c>
      <c r="I101" s="156">
        <f>IF(RES_hhdet_in_tes!I101=0,0,RES_hhdet_in_tes!I101/0.086*1000000/RES_hhdet_in_new!I101)</f>
        <v>0</v>
      </c>
      <c r="J101" s="156">
        <f>IF(RES_hhdet_in_tes!J101=0,0,RES_hhdet_in_tes!J101/0.086*1000000/RES_hhdet_in_new!J101)</f>
        <v>0</v>
      </c>
      <c r="K101" s="156">
        <f>IF(RES_hhdet_in_tes!K101=0,0,RES_hhdet_in_tes!K101/0.086*1000000/RES_hhdet_in_new!K101)</f>
        <v>0</v>
      </c>
      <c r="L101" s="156">
        <f>IF(RES_hhdet_in_tes!L101=0,0,RES_hhdet_in_tes!L101/0.086*1000000/RES_hhdet_in_new!L101)</f>
        <v>0</v>
      </c>
      <c r="M101" s="156">
        <f>IF(RES_hhdet_in_tes!M101=0,0,RES_hhdet_in_tes!M101/0.086*1000000/RES_hhdet_in_new!M101)</f>
        <v>0</v>
      </c>
      <c r="N101" s="156">
        <f>IF(RES_hhdet_in_tes!N101=0,0,RES_hhdet_in_tes!N101/0.086*1000000/RES_hhdet_in_new!N101)</f>
        <v>0</v>
      </c>
      <c r="O101" s="156">
        <f>IF(RES_hhdet_in_tes!O101=0,0,RES_hhdet_in_tes!O101/0.086*1000000/RES_hhdet_in_new!O101)</f>
        <v>0</v>
      </c>
      <c r="P101" s="156">
        <f>IF(RES_hhdet_in_tes!P101=0,0,RES_hhdet_in_tes!P101/0.086*1000000/RES_hhdet_in_new!P101)</f>
        <v>0</v>
      </c>
      <c r="Q101" s="156">
        <f>IF(RES_hhdet_in_tes!Q101=0,0,RES_hhdet_in_tes!Q101/0.086*1000000/RES_hhdet_in_new!Q101)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1028.0559238690505</v>
      </c>
      <c r="D103" s="57">
        <f>IF(RES_hhdet_in_tes!D103=0,0,RES_hhdet_in_tes!D103/0.086*1000000/RES_hhdet_in_new!D103)</f>
        <v>996.35475826076311</v>
      </c>
      <c r="E103" s="57">
        <f>IF(RES_hhdet_in_tes!E103=0,0,RES_hhdet_in_tes!E103/0.086*1000000/RES_hhdet_in_new!E103)</f>
        <v>994.25025373450421</v>
      </c>
      <c r="F103" s="57">
        <f>IF(RES_hhdet_in_tes!F103=0,0,RES_hhdet_in_tes!F103/0.086*1000000/RES_hhdet_in_new!F103)</f>
        <v>993.07096710847577</v>
      </c>
      <c r="G103" s="57">
        <f>IF(RES_hhdet_in_tes!G103=0,0,RES_hhdet_in_tes!G103/0.086*1000000/RES_hhdet_in_new!G103)</f>
        <v>993.33952649876915</v>
      </c>
      <c r="H103" s="57">
        <f>IF(RES_hhdet_in_tes!H103=0,0,RES_hhdet_in_tes!H103/0.086*1000000/RES_hhdet_in_new!H103)</f>
        <v>1011.5645681380989</v>
      </c>
      <c r="I103" s="57">
        <f>IF(RES_hhdet_in_tes!I103=0,0,RES_hhdet_in_tes!I103/0.086*1000000/RES_hhdet_in_new!I103)</f>
        <v>1038.0496031927055</v>
      </c>
      <c r="J103" s="57">
        <f>IF(RES_hhdet_in_tes!J103=0,0,RES_hhdet_in_tes!J103/0.086*1000000/RES_hhdet_in_new!J103)</f>
        <v>1040.6151502794432</v>
      </c>
      <c r="K103" s="57">
        <f>IF(RES_hhdet_in_tes!K103=0,0,RES_hhdet_in_tes!K103/0.086*1000000/RES_hhdet_in_new!K103)</f>
        <v>1029.3276139701206</v>
      </c>
      <c r="L103" s="57">
        <f>IF(RES_hhdet_in_tes!L103=0,0,RES_hhdet_in_tes!L103/0.086*1000000/RES_hhdet_in_new!L103)</f>
        <v>1060.7734405827396</v>
      </c>
      <c r="M103" s="57">
        <f>IF(RES_hhdet_in_tes!M103=0,0,RES_hhdet_in_tes!M103/0.086*1000000/RES_hhdet_in_new!M103)</f>
        <v>1003.9932067036697</v>
      </c>
      <c r="N103" s="57">
        <f>IF(RES_hhdet_in_tes!N103=0,0,RES_hhdet_in_tes!N103/0.086*1000000/RES_hhdet_in_new!N103)</f>
        <v>1005.7817692287068</v>
      </c>
      <c r="O103" s="57">
        <f>IF(RES_hhdet_in_tes!O103=0,0,RES_hhdet_in_tes!O103/0.086*1000000/RES_hhdet_in_new!O103)</f>
        <v>992.08240710456198</v>
      </c>
      <c r="P103" s="57">
        <f>IF(RES_hhdet_in_tes!P103=0,0,RES_hhdet_in_tes!P103/0.086*1000000/RES_hhdet_in_new!P103)</f>
        <v>933.1511535581252</v>
      </c>
      <c r="Q103" s="57">
        <f>IF(RES_hhdet_in_tes!Q103=0,0,RES_hhdet_in_tes!Q103/0.086*1000000/RES_hhdet_in_new!Q103)</f>
        <v>957.32108633884877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0</v>
      </c>
      <c r="F107" s="156">
        <f>IF(RES_hhdet_in_tes!F107=0,0,RES_hhdet_in_tes!F107/0.086*1000000/RES_hhdet_in_new!F107)</f>
        <v>0</v>
      </c>
      <c r="G107" s="156">
        <f>IF(RES_hhdet_in_tes!G107=0,0,RES_hhdet_in_tes!G107/0.086*1000000/RES_hhdet_in_new!G107)</f>
        <v>0</v>
      </c>
      <c r="H107" s="156">
        <f>IF(RES_hhdet_in_tes!H107=0,0,RES_hhdet_in_tes!H107/0.086*1000000/RES_hhdet_in_new!H107)</f>
        <v>0</v>
      </c>
      <c r="I107" s="156">
        <f>IF(RES_hhdet_in_tes!I107=0,0,RES_hhdet_in_tes!I107/0.086*1000000/RES_hhdet_in_new!I107)</f>
        <v>0</v>
      </c>
      <c r="J107" s="156">
        <f>IF(RES_hhdet_in_tes!J107=0,0,RES_hhdet_in_tes!J107/0.086*1000000/RES_hhdet_in_new!J107)</f>
        <v>0</v>
      </c>
      <c r="K107" s="156">
        <f>IF(RES_hhdet_in_tes!K107=0,0,RES_hhdet_in_tes!K107/0.086*1000000/RES_hhdet_in_new!K107)</f>
        <v>0</v>
      </c>
      <c r="L107" s="156">
        <f>IF(RES_hhdet_in_tes!L107=0,0,RES_hhdet_in_tes!L107/0.086*1000000/RES_hhdet_in_new!L107)</f>
        <v>0</v>
      </c>
      <c r="M107" s="156">
        <f>IF(RES_hhdet_in_tes!M107=0,0,RES_hhdet_in_tes!M107/0.086*1000000/RES_hhdet_in_new!M107)</f>
        <v>0</v>
      </c>
      <c r="N107" s="156">
        <f>IF(RES_hhdet_in_tes!N107=0,0,RES_hhdet_in_tes!N107/0.086*1000000/RES_hhdet_in_new!N107)</f>
        <v>0</v>
      </c>
      <c r="O107" s="156">
        <f>IF(RES_hhdet_in_tes!O107=0,0,RES_hhdet_in_tes!O107/0.086*1000000/RES_hhdet_in_new!O107)</f>
        <v>0</v>
      </c>
      <c r="P107" s="156">
        <f>IF(RES_hhdet_in_tes!P107=0,0,RES_hhdet_in_tes!P107/0.086*1000000/RES_hhdet_in_new!P107)</f>
        <v>0</v>
      </c>
      <c r="Q107" s="156">
        <f>IF(RES_hhdet_in_tes!Q107=0,0,RES_hhdet_in_tes!Q107/0.086*1000000/RES_hhdet_in_new!Q107)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0</v>
      </c>
      <c r="F108" s="156">
        <f>IF(RES_hhdet_in_tes!F108=0,0,RES_hhdet_in_tes!F108/0.086*1000000/RES_hhdet_in_new!F107)</f>
        <v>0</v>
      </c>
      <c r="G108" s="156">
        <f>IF(RES_hhdet_in_tes!G108=0,0,RES_hhdet_in_tes!G108/0.086*1000000/RES_hhdet_in_new!G107)</f>
        <v>0</v>
      </c>
      <c r="H108" s="156">
        <f>IF(RES_hhdet_in_tes!H108=0,0,RES_hhdet_in_tes!H108/0.086*1000000/RES_hhdet_in_new!H107)</f>
        <v>0</v>
      </c>
      <c r="I108" s="156">
        <f>IF(RES_hhdet_in_tes!I108=0,0,RES_hhdet_in_tes!I108/0.086*1000000/RES_hhdet_in_new!I107)</f>
        <v>0</v>
      </c>
      <c r="J108" s="156">
        <f>IF(RES_hhdet_in_tes!J108=0,0,RES_hhdet_in_tes!J108/0.086*1000000/RES_hhdet_in_new!J107)</f>
        <v>0</v>
      </c>
      <c r="K108" s="156">
        <f>IF(RES_hhdet_in_tes!K108=0,0,RES_hhdet_in_tes!K108/0.086*1000000/RES_hhdet_in_new!K107)</f>
        <v>0</v>
      </c>
      <c r="L108" s="156">
        <f>IF(RES_hhdet_in_tes!L108=0,0,RES_hhdet_in_tes!L108/0.086*1000000/RES_hhdet_in_new!L107)</f>
        <v>0</v>
      </c>
      <c r="M108" s="156">
        <f>IF(RES_hhdet_in_tes!M108=0,0,RES_hhdet_in_tes!M108/0.086*1000000/RES_hhdet_in_new!M107)</f>
        <v>0</v>
      </c>
      <c r="N108" s="156">
        <f>IF(RES_hhdet_in_tes!N108=0,0,RES_hhdet_in_tes!N108/0.086*1000000/RES_hhdet_in_new!N107)</f>
        <v>0</v>
      </c>
      <c r="O108" s="156">
        <f>IF(RES_hhdet_in_tes!O108=0,0,RES_hhdet_in_tes!O108/0.086*1000000/RES_hhdet_in_new!O107)</f>
        <v>0</v>
      </c>
      <c r="P108" s="156">
        <f>IF(RES_hhdet_in_tes!P108=0,0,RES_hhdet_in_tes!P108/0.086*1000000/RES_hhdet_in_new!P107)</f>
        <v>0</v>
      </c>
      <c r="Q108" s="156">
        <f>IF(RES_hhdet_in_tes!Q108=0,0,RES_hhdet_in_tes!Q108/0.086*1000000/RES_hhdet_in_new!Q107)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0</v>
      </c>
      <c r="F110" s="156">
        <f>IF(RES_hhdet_in_tes!F110=0,0,RES_hhdet_in_tes!F110/0.086*1000000/RES_hhdet_in_new!F110)</f>
        <v>0</v>
      </c>
      <c r="G110" s="156">
        <f>IF(RES_hhdet_in_tes!G110=0,0,RES_hhdet_in_tes!G110/0.086*1000000/RES_hhdet_in_new!G110)</f>
        <v>0</v>
      </c>
      <c r="H110" s="156">
        <f>IF(RES_hhdet_in_tes!H110=0,0,RES_hhdet_in_tes!H110/0.086*1000000/RES_hhdet_in_new!H110)</f>
        <v>0</v>
      </c>
      <c r="I110" s="156">
        <f>IF(RES_hhdet_in_tes!I110=0,0,RES_hhdet_in_tes!I110/0.086*1000000/RES_hhdet_in_new!I110)</f>
        <v>0</v>
      </c>
      <c r="J110" s="156">
        <f>IF(RES_hhdet_in_tes!J110=0,0,RES_hhdet_in_tes!J110/0.086*1000000/RES_hhdet_in_new!J110)</f>
        <v>0</v>
      </c>
      <c r="K110" s="156">
        <f>IF(RES_hhdet_in_tes!K110=0,0,RES_hhdet_in_tes!K110/0.086*1000000/RES_hhdet_in_new!K110)</f>
        <v>0</v>
      </c>
      <c r="L110" s="156">
        <f>IF(RES_hhdet_in_tes!L110=0,0,RES_hhdet_in_tes!L110/0.086*1000000/RES_hhdet_in_new!L110)</f>
        <v>0</v>
      </c>
      <c r="M110" s="156">
        <f>IF(RES_hhdet_in_tes!M110=0,0,RES_hhdet_in_tes!M110/0.086*1000000/RES_hhdet_in_new!M110)</f>
        <v>0</v>
      </c>
      <c r="N110" s="156">
        <f>IF(RES_hhdet_in_tes!N110=0,0,RES_hhdet_in_tes!N110/0.086*1000000/RES_hhdet_in_new!N110)</f>
        <v>0</v>
      </c>
      <c r="O110" s="156">
        <f>IF(RES_hhdet_in_tes!O110=0,0,RES_hhdet_in_tes!O110/0.086*1000000/RES_hhdet_in_new!O110)</f>
        <v>0</v>
      </c>
      <c r="P110" s="156">
        <f>IF(RES_hhdet_in_tes!P110=0,0,RES_hhdet_in_tes!P110/0.086*1000000/RES_hhdet_in_new!P110)</f>
        <v>0</v>
      </c>
      <c r="Q110" s="156">
        <f>IF(RES_hhdet_in_tes!Q110=0,0,RES_hhdet_in_tes!Q110/0.086*1000000/RES_hhdet_in_new!Q110)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0</v>
      </c>
      <c r="F111" s="157">
        <f>IF(SUM(RES_hhdet_in_tes!F112:F113,RES_hhdet_in_tes!F116:F117)=0,0,SUM(RES_hhdet_in_tes!F112:F113,RES_hhdet_in_tes!F116:F117)/0.086*1000000/SUM(RES_hhdet_in_new!F112:F113,RES_hhdet_in_new!F116:F117))</f>
        <v>0</v>
      </c>
      <c r="G111" s="157">
        <f>IF(SUM(RES_hhdet_in_tes!G112:G113,RES_hhdet_in_tes!G116:G117)=0,0,SUM(RES_hhdet_in_tes!G112:G113,RES_hhdet_in_tes!G116:G117)/0.086*1000000/SUM(RES_hhdet_in_new!G112:G113,RES_hhdet_in_new!G116:G117))</f>
        <v>0</v>
      </c>
      <c r="H111" s="157">
        <f>IF(SUM(RES_hhdet_in_tes!H112:H113,RES_hhdet_in_tes!H116:H117)=0,0,SUM(RES_hhdet_in_tes!H112:H113,RES_hhdet_in_tes!H116:H117)/0.086*1000000/SUM(RES_hhdet_in_new!H112:H113,RES_hhdet_in_new!H116:H117))</f>
        <v>0</v>
      </c>
      <c r="I111" s="157">
        <f>IF(SUM(RES_hhdet_in_tes!I112:I113,RES_hhdet_in_tes!I116:I117)=0,0,SUM(RES_hhdet_in_tes!I112:I113,RES_hhdet_in_tes!I116:I117)/0.086*1000000/SUM(RES_hhdet_in_new!I112:I113,RES_hhdet_in_new!I116:I117))</f>
        <v>0</v>
      </c>
      <c r="J111" s="157">
        <f>IF(SUM(RES_hhdet_in_tes!J112:J113,RES_hhdet_in_tes!J116:J117)=0,0,SUM(RES_hhdet_in_tes!J112:J113,RES_hhdet_in_tes!J116:J117)/0.086*1000000/SUM(RES_hhdet_in_new!J112:J113,RES_hhdet_in_new!J116:J117))</f>
        <v>0</v>
      </c>
      <c r="K111" s="157">
        <f>IF(SUM(RES_hhdet_in_tes!K112:K113,RES_hhdet_in_tes!K116:K117)=0,0,SUM(RES_hhdet_in_tes!K112:K113,RES_hhdet_in_tes!K116:K117)/0.086*1000000/SUM(RES_hhdet_in_new!K112:K113,RES_hhdet_in_new!K116:K117))</f>
        <v>0</v>
      </c>
      <c r="L111" s="157">
        <f>IF(SUM(RES_hhdet_in_tes!L112:L113,RES_hhdet_in_tes!L116:L117)=0,0,SUM(RES_hhdet_in_tes!L112:L113,RES_hhdet_in_tes!L116:L117)/0.086*1000000/SUM(RES_hhdet_in_new!L112:L113,RES_hhdet_in_new!L116:L117))</f>
        <v>0</v>
      </c>
      <c r="M111" s="157">
        <f>IF(SUM(RES_hhdet_in_tes!M112:M113,RES_hhdet_in_tes!M116:M117)=0,0,SUM(RES_hhdet_in_tes!M112:M113,RES_hhdet_in_tes!M116:M117)/0.086*1000000/SUM(RES_hhdet_in_new!M112:M113,RES_hhdet_in_new!M116:M117))</f>
        <v>0</v>
      </c>
      <c r="N111" s="157">
        <f>IF(SUM(RES_hhdet_in_tes!N112:N113,RES_hhdet_in_tes!N116:N117)=0,0,SUM(RES_hhdet_in_tes!N112:N113,RES_hhdet_in_tes!N116:N117)/0.086*1000000/SUM(RES_hhdet_in_new!N112:N113,RES_hhdet_in_new!N116:N117))</f>
        <v>0</v>
      </c>
      <c r="O111" s="157">
        <f>IF(SUM(RES_hhdet_in_tes!O112:O113,RES_hhdet_in_tes!O116:O117)=0,0,SUM(RES_hhdet_in_tes!O112:O113,RES_hhdet_in_tes!O116:O117)/0.086*1000000/SUM(RES_hhdet_in_new!O112:O113,RES_hhdet_in_new!O116:O117))</f>
        <v>0</v>
      </c>
      <c r="P111" s="157">
        <f>IF(SUM(RES_hhdet_in_tes!P112:P113,RES_hhdet_in_tes!P116:P117)=0,0,SUM(RES_hhdet_in_tes!P112:P113,RES_hhdet_in_tes!P116:P117)/0.086*1000000/SUM(RES_hhdet_in_new!P112:P113,RES_hhdet_in_new!P116:P117))</f>
        <v>0</v>
      </c>
      <c r="Q111" s="157">
        <f>IF(SUM(RES_hhdet_in_tes!Q112:Q113,RES_hhdet_in_tes!Q116:Q117)=0,0,SUM(RES_hhdet_in_tes!Q112:Q113,RES_hhdet_in_tes!Q116:Q117)/0.086*1000000/SUM(RES_hhdet_in_new!Q112:Q113,RES_hhdet_in_new!Q116:Q117))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0</v>
      </c>
      <c r="F116" s="162">
        <f>IF(RES_hhdet_in_tes!F116=0,0,RES_hhdet_in_tes!F116/0.086*1000000/RES_hhdet_in_new!F116)</f>
        <v>0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0</v>
      </c>
      <c r="J116" s="162">
        <f>IF(RES_hhdet_in_tes!J116=0,0,RES_hhdet_in_tes!J116/0.086*1000000/RES_hhdet_in_new!J116)</f>
        <v>0</v>
      </c>
      <c r="K116" s="162">
        <f>IF(RES_hhdet_in_tes!K116=0,0,RES_hhdet_in_tes!K116/0.086*1000000/RES_hhdet_in_new!K116)</f>
        <v>0</v>
      </c>
      <c r="L116" s="162">
        <f>IF(RES_hhdet_in_tes!L116=0,0,RES_hhdet_in_tes!L116/0.086*1000000/RES_hhdet_in_new!L116)</f>
        <v>0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0</v>
      </c>
      <c r="F117" s="160">
        <f>IF(RES_hhdet_in_tes!F117=0,0,RES_hhdet_in_tes!F117/0.086*1000000/RES_hhdet_in_new!F117)</f>
        <v>0</v>
      </c>
      <c r="G117" s="160">
        <f>IF(RES_hhdet_in_tes!G117=0,0,RES_hhdet_in_tes!G117/0.086*1000000/RES_hhdet_in_new!G117)</f>
        <v>0</v>
      </c>
      <c r="H117" s="160">
        <f>IF(RES_hhdet_in_tes!H117=0,0,RES_hhdet_in_tes!H117/0.086*1000000/RES_hhdet_in_new!H117)</f>
        <v>0</v>
      </c>
      <c r="I117" s="160">
        <f>IF(RES_hhdet_in_tes!I117=0,0,RES_hhdet_in_tes!I117/0.086*1000000/RES_hhdet_in_new!I117)</f>
        <v>0</v>
      </c>
      <c r="J117" s="160">
        <f>IF(RES_hhdet_in_tes!J117=0,0,RES_hhdet_in_tes!J117/0.086*1000000/RES_hhdet_in_new!J117)</f>
        <v>0</v>
      </c>
      <c r="K117" s="160">
        <f>IF(RES_hhdet_in_tes!K117=0,0,RES_hhdet_in_tes!K117/0.086*1000000/RES_hhdet_in_new!K117)</f>
        <v>0</v>
      </c>
      <c r="L117" s="160">
        <f>IF(RES_hhdet_in_tes!L117=0,0,RES_hhdet_in_tes!L117/0.086*1000000/RES_hhdet_in_new!L117)</f>
        <v>0</v>
      </c>
      <c r="M117" s="160">
        <f>IF(RES_hhdet_in_tes!M117=0,0,RES_hhdet_in_tes!M117/0.086*1000000/RES_hhdet_in_new!M117)</f>
        <v>0</v>
      </c>
      <c r="N117" s="160">
        <f>IF(RES_hhdet_in_tes!N117=0,0,RES_hhdet_in_tes!N117/0.086*1000000/RES_hhdet_in_new!N117)</f>
        <v>0</v>
      </c>
      <c r="O117" s="160">
        <f>IF(RES_hhdet_in_tes!O117=0,0,RES_hhdet_in_tes!O117/0.086*1000000/RES_hhdet_in_new!O117)</f>
        <v>0</v>
      </c>
      <c r="P117" s="160">
        <f>IF(RES_hhdet_in_tes!P117=0,0,RES_hhdet_in_tes!P117/0.086*1000000/RES_hhdet_in_new!P117)</f>
        <v>0</v>
      </c>
      <c r="Q117" s="160">
        <f>IF(RES_hhdet_in_tes!Q117=0,0,RES_hhdet_in_tes!Q117/0.086*1000000/RES_hhdet_in_new!Q117)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0</v>
      </c>
      <c r="F118" s="156">
        <f>IF(RES_hhdet_in_tes!F118=0,0,RES_hhdet_in_tes!F118/0.086*1000000/RES_hhdet_in_new!F117)</f>
        <v>0</v>
      </c>
      <c r="G118" s="156">
        <f>IF(RES_hhdet_in_tes!G118=0,0,RES_hhdet_in_tes!G118/0.086*1000000/RES_hhdet_in_new!G117)</f>
        <v>0</v>
      </c>
      <c r="H118" s="156">
        <f>IF(RES_hhdet_in_tes!H118=0,0,RES_hhdet_in_tes!H118/0.086*1000000/RES_hhdet_in_new!H117)</f>
        <v>0</v>
      </c>
      <c r="I118" s="156">
        <f>IF(RES_hhdet_in_tes!I118=0,0,RES_hhdet_in_tes!I118/0.086*1000000/RES_hhdet_in_new!I117)</f>
        <v>0</v>
      </c>
      <c r="J118" s="156">
        <f>IF(RES_hhdet_in_tes!J118=0,0,RES_hhdet_in_tes!J118/0.086*1000000/RES_hhdet_in_new!J117)</f>
        <v>0</v>
      </c>
      <c r="K118" s="156">
        <f>IF(RES_hhdet_in_tes!K118=0,0,RES_hhdet_in_tes!K118/0.086*1000000/RES_hhdet_in_new!K117)</f>
        <v>0</v>
      </c>
      <c r="L118" s="156">
        <f>IF(RES_hhdet_in_tes!L118=0,0,RES_hhdet_in_tes!L118/0.086*1000000/RES_hhdet_in_new!L117)</f>
        <v>0</v>
      </c>
      <c r="M118" s="156">
        <f>IF(RES_hhdet_in_tes!M118=0,0,RES_hhdet_in_tes!M118/0.086*1000000/RES_hhdet_in_new!M117)</f>
        <v>0</v>
      </c>
      <c r="N118" s="156">
        <f>IF(RES_hhdet_in_tes!N118=0,0,RES_hhdet_in_tes!N118/0.086*1000000/RES_hhdet_in_new!N117)</f>
        <v>0</v>
      </c>
      <c r="O118" s="156">
        <f>IF(RES_hhdet_in_tes!O118=0,0,RES_hhdet_in_tes!O118/0.086*1000000/RES_hhdet_in_new!O117)</f>
        <v>0</v>
      </c>
      <c r="P118" s="156">
        <f>IF(RES_hhdet_in_tes!P118=0,0,RES_hhdet_in_tes!P118/0.086*1000000/RES_hhdet_in_new!P117)</f>
        <v>0</v>
      </c>
      <c r="Q118" s="156">
        <f>IF(RES_hhdet_in_tes!Q118=0,0,RES_hhdet_in_tes!Q118/0.086*1000000/RES_hhdet_in_new!Q117)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0</v>
      </c>
      <c r="F119" s="156">
        <f>IF(RES_hhdet_in_tes!F119=0,0,RES_hhdet_in_tes!F119/0.086*1000000/RES_hhdet_in_new!F117)</f>
        <v>0</v>
      </c>
      <c r="G119" s="156">
        <f>IF(RES_hhdet_in_tes!G119=0,0,RES_hhdet_in_tes!G119/0.086*1000000/RES_hhdet_in_new!G117)</f>
        <v>0</v>
      </c>
      <c r="H119" s="156">
        <f>IF(RES_hhdet_in_tes!H119=0,0,RES_hhdet_in_tes!H119/0.086*1000000/RES_hhdet_in_new!H117)</f>
        <v>0</v>
      </c>
      <c r="I119" s="156">
        <f>IF(RES_hhdet_in_tes!I119=0,0,RES_hhdet_in_tes!I119/0.086*1000000/RES_hhdet_in_new!I117)</f>
        <v>0</v>
      </c>
      <c r="J119" s="156">
        <f>IF(RES_hhdet_in_tes!J119=0,0,RES_hhdet_in_tes!J119/0.086*1000000/RES_hhdet_in_new!J117)</f>
        <v>0</v>
      </c>
      <c r="K119" s="156">
        <f>IF(RES_hhdet_in_tes!K119=0,0,RES_hhdet_in_tes!K119/0.086*1000000/RES_hhdet_in_new!K117)</f>
        <v>0</v>
      </c>
      <c r="L119" s="156">
        <f>IF(RES_hhdet_in_tes!L119=0,0,RES_hhdet_in_tes!L119/0.086*1000000/RES_hhdet_in_new!L117)</f>
        <v>0</v>
      </c>
      <c r="M119" s="156">
        <f>IF(RES_hhdet_in_tes!M119=0,0,RES_hhdet_in_tes!M119/0.086*1000000/RES_hhdet_in_new!M117)</f>
        <v>0</v>
      </c>
      <c r="N119" s="156">
        <f>IF(RES_hhdet_in_tes!N119=0,0,RES_hhdet_in_tes!N119/0.086*1000000/RES_hhdet_in_new!N117)</f>
        <v>0</v>
      </c>
      <c r="O119" s="156">
        <f>IF(RES_hhdet_in_tes!O119=0,0,RES_hhdet_in_tes!O119/0.086*1000000/RES_hhdet_in_new!O117)</f>
        <v>0</v>
      </c>
      <c r="P119" s="156">
        <f>IF(RES_hhdet_in_tes!P119=0,0,RES_hhdet_in_tes!P119/0.086*1000000/RES_hhdet_in_new!P117)</f>
        <v>0</v>
      </c>
      <c r="Q119" s="156">
        <f>IF(RES_hhdet_in_tes!Q119=0,0,RES_hhdet_in_tes!Q119/0.086*1000000/RES_hhdet_in_new!Q117)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0</v>
      </c>
      <c r="F120" s="157">
        <f>IF(SUM(RES_hhdet_in_tes!F121:F122)=0,0,SUM(RES_hhdet_in_tes!F121:F122)/0.086*1000000/SUM(RES_hhdet_in_new!F121:F122))</f>
        <v>0</v>
      </c>
      <c r="G120" s="157">
        <f>IF(SUM(RES_hhdet_in_tes!G121:G122)=0,0,SUM(RES_hhdet_in_tes!G121:G122)/0.086*1000000/SUM(RES_hhdet_in_new!G121:G122))</f>
        <v>0</v>
      </c>
      <c r="H120" s="157">
        <f>IF(SUM(RES_hhdet_in_tes!H121:H122)=0,0,SUM(RES_hhdet_in_tes!H121:H122)/0.086*1000000/SUM(RES_hhdet_in_new!H121:H122))</f>
        <v>0</v>
      </c>
      <c r="I120" s="157">
        <f>IF(SUM(RES_hhdet_in_tes!I121:I122)=0,0,SUM(RES_hhdet_in_tes!I121:I122)/0.086*1000000/SUM(RES_hhdet_in_new!I121:I122))</f>
        <v>0</v>
      </c>
      <c r="J120" s="157">
        <f>IF(SUM(RES_hhdet_in_tes!J121:J122)=0,0,SUM(RES_hhdet_in_tes!J121:J122)/0.086*1000000/SUM(RES_hhdet_in_new!J121:J122))</f>
        <v>0</v>
      </c>
      <c r="K120" s="157">
        <f>IF(SUM(RES_hhdet_in_tes!K121:K122)=0,0,SUM(RES_hhdet_in_tes!K121:K122)/0.086*1000000/SUM(RES_hhdet_in_new!K121:K122))</f>
        <v>0</v>
      </c>
      <c r="L120" s="157">
        <f>IF(SUM(RES_hhdet_in_tes!L121:L122)=0,0,SUM(RES_hhdet_in_tes!L121:L122)/0.086*1000000/SUM(RES_hhdet_in_new!L121:L122))</f>
        <v>0</v>
      </c>
      <c r="M120" s="157">
        <f>IF(SUM(RES_hhdet_in_tes!M121:M122)=0,0,SUM(RES_hhdet_in_tes!M121:M122)/0.086*1000000/SUM(RES_hhdet_in_new!M121:M122))</f>
        <v>0</v>
      </c>
      <c r="N120" s="157">
        <f>IF(SUM(RES_hhdet_in_tes!N121:N122)=0,0,SUM(RES_hhdet_in_tes!N121:N122)/0.086*1000000/SUM(RES_hhdet_in_new!N121:N122))</f>
        <v>0</v>
      </c>
      <c r="O120" s="157">
        <f>IF(SUM(RES_hhdet_in_tes!O121:O122)=0,0,SUM(RES_hhdet_in_tes!O121:O122)/0.086*1000000/SUM(RES_hhdet_in_new!O121:O122))</f>
        <v>0</v>
      </c>
      <c r="P120" s="157">
        <f>IF(SUM(RES_hhdet_in_tes!P121:P122)=0,0,SUM(RES_hhdet_in_tes!P121:P122)/0.086*1000000/SUM(RES_hhdet_in_new!P121:P122))</f>
        <v>0</v>
      </c>
      <c r="Q120" s="157">
        <f>IF(SUM(RES_hhdet_in_tes!Q121:Q122)=0,0,SUM(RES_hhdet_in_tes!Q121:Q122)/0.086*1000000/SUM(RES_hhdet_in_new!Q121:Q122))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0</v>
      </c>
      <c r="F122" s="57">
        <f>IF(RES_hhdet_in_tes!F122=0,0,RES_hhdet_in_tes!F122/0.086*1000000/RES_hhdet_in_new!F122)</f>
        <v>0</v>
      </c>
      <c r="G122" s="57">
        <f>IF(RES_hhdet_in_tes!G122=0,0,RES_hhdet_in_tes!G122/0.086*1000000/RES_hhdet_in_new!G122)</f>
        <v>0</v>
      </c>
      <c r="H122" s="57">
        <f>IF(RES_hhdet_in_tes!H122=0,0,RES_hhdet_in_tes!H122/0.086*1000000/RES_hhdet_in_new!H122)</f>
        <v>0</v>
      </c>
      <c r="I122" s="57">
        <f>IF(RES_hhdet_in_tes!I122=0,0,RES_hhdet_in_tes!I122/0.086*1000000/RES_hhdet_in_new!I122)</f>
        <v>0</v>
      </c>
      <c r="J122" s="57">
        <f>IF(RES_hhdet_in_tes!J122=0,0,RES_hhdet_in_tes!J122/0.086*1000000/RES_hhdet_in_new!J122)</f>
        <v>0</v>
      </c>
      <c r="K122" s="57">
        <f>IF(RES_hhdet_in_tes!K122=0,0,RES_hhdet_in_tes!K122/0.086*1000000/RES_hhdet_in_new!K122)</f>
        <v>0</v>
      </c>
      <c r="L122" s="57">
        <f>IF(RES_hhdet_in_tes!L122=0,0,RES_hhdet_in_tes!L122/0.086*1000000/RES_hhdet_in_new!L122)</f>
        <v>0</v>
      </c>
      <c r="M122" s="57">
        <f>IF(RES_hhdet_in_tes!M122=0,0,RES_hhdet_in_tes!M122/0.086*1000000/RES_hhdet_in_new!M122)</f>
        <v>0</v>
      </c>
      <c r="N122" s="57">
        <f>IF(RES_hhdet_in_tes!N122=0,0,RES_hhdet_in_tes!N122/0.086*1000000/RES_hhdet_in_new!N122)</f>
        <v>0</v>
      </c>
      <c r="O122" s="57">
        <f>IF(RES_hhdet_in_tes!O122=0,0,RES_hhdet_in_tes!O122/0.086*1000000/RES_hhdet_in_new!O122)</f>
        <v>0</v>
      </c>
      <c r="P122" s="57">
        <f>IF(RES_hhdet_in_tes!P122=0,0,RES_hhdet_in_tes!P122/0.086*1000000/RES_hhdet_in_new!P122)</f>
        <v>0</v>
      </c>
      <c r="Q122" s="57">
        <f>IF(RES_hhdet_in_tes!Q122=0,0,RES_hhdet_in_tes!Q122/0.086*1000000/RES_hhdet_in_new!Q122)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11973.073358687174</v>
      </c>
      <c r="D124" s="168">
        <f t="shared" ref="D124" si="103">SUM(D125,D128,D130,D139)</f>
        <v>11515.188714355165</v>
      </c>
      <c r="E124" s="168">
        <f t="shared" ref="E124" si="104">SUM(E125,E128,E130,E139)</f>
        <v>10825.222758240308</v>
      </c>
      <c r="F124" s="168">
        <f t="shared" ref="F124" si="105">SUM(F125,F128,F130,F139)</f>
        <v>10755.43249127212</v>
      </c>
      <c r="G124" s="168">
        <f t="shared" ref="G124" si="106">SUM(G125,G128,G130,G139)</f>
        <v>11080.185807482796</v>
      </c>
      <c r="H124" s="168">
        <f t="shared" ref="H124" si="107">SUM(H125,H128,H130,H139)</f>
        <v>11071.638691814431</v>
      </c>
      <c r="I124" s="168">
        <f t="shared" ref="I124" si="108">SUM(I125,I128,I130,I139)</f>
        <v>0</v>
      </c>
      <c r="J124" s="168">
        <f t="shared" ref="J124" si="109">SUM(J125,J128,J130,J139)</f>
        <v>11258.84200557829</v>
      </c>
      <c r="K124" s="168">
        <f t="shared" ref="K124" si="110">SUM(K125,K128,K130,K139)</f>
        <v>11549.983556792089</v>
      </c>
      <c r="L124" s="168">
        <f t="shared" ref="L124" si="111">SUM(L125,L128,L130,L139)</f>
        <v>13086.058804463712</v>
      </c>
      <c r="M124" s="168">
        <f t="shared" ref="M124" si="112">SUM(M125,M128,M130,M139)</f>
        <v>12771.939984293194</v>
      </c>
      <c r="N124" s="168">
        <f t="shared" ref="N124" si="113">SUM(N125,N128,N130,N139)</f>
        <v>13226.334032275086</v>
      </c>
      <c r="O124" s="168">
        <f t="shared" ref="O124" si="114">SUM(O125,O128,O130,O139)</f>
        <v>13543.790675496979</v>
      </c>
      <c r="P124" s="168">
        <f t="shared" ref="P124" si="115">SUM(P125,P128,P130,P139)</f>
        <v>12588.678048178181</v>
      </c>
      <c r="Q124" s="168">
        <f t="shared" ref="Q124" si="116">SUM(Q125,Q128,Q130,Q139)</f>
        <v>12376.694350589572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8872.9659236716871</v>
      </c>
      <c r="D125" s="157">
        <f t="shared" si="117"/>
        <v>8443.1714511314531</v>
      </c>
      <c r="E125" s="157">
        <f t="shared" si="117"/>
        <v>7807.1048967099669</v>
      </c>
      <c r="F125" s="157">
        <f t="shared" si="117"/>
        <v>7729.2758134947408</v>
      </c>
      <c r="G125" s="157">
        <f t="shared" si="117"/>
        <v>8044.8565972951028</v>
      </c>
      <c r="H125" s="157">
        <f t="shared" si="117"/>
        <v>7922.6088309483266</v>
      </c>
      <c r="I125" s="157">
        <f t="shared" si="117"/>
        <v>0</v>
      </c>
      <c r="J125" s="157">
        <f t="shared" si="117"/>
        <v>8156.1949090692488</v>
      </c>
      <c r="K125" s="157">
        <f t="shared" si="117"/>
        <v>8463.0107563757629</v>
      </c>
      <c r="L125" s="157">
        <f t="shared" si="117"/>
        <v>9901.2771957927707</v>
      </c>
      <c r="M125" s="157">
        <f t="shared" si="117"/>
        <v>9581.9140508263245</v>
      </c>
      <c r="N125" s="157">
        <f t="shared" si="117"/>
        <v>10013.871919943926</v>
      </c>
      <c r="O125" s="157">
        <f t="shared" si="117"/>
        <v>10405.407728959915</v>
      </c>
      <c r="P125" s="157">
        <f t="shared" si="117"/>
        <v>9598.8961718387927</v>
      </c>
      <c r="Q125" s="157">
        <f t="shared" si="117"/>
        <v>9331.5221247930367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8798.6799888569385</v>
      </c>
      <c r="D126" s="156">
        <f>IF(RES_hhdet_in_tes!D126=0,0,RES_hhdet_in_tes!D126/0.086*1000000/RES_hhdet_in_new!D126)</f>
        <v>8392.2207945424125</v>
      </c>
      <c r="E126" s="156">
        <f>IF(RES_hhdet_in_tes!E126=0,0,RES_hhdet_in_tes!E126/0.086*1000000/RES_hhdet_in_new!E126)</f>
        <v>7763.2693087407533</v>
      </c>
      <c r="F126" s="156">
        <f>IF(RES_hhdet_in_tes!F126=0,0,RES_hhdet_in_tes!F126/0.086*1000000/RES_hhdet_in_new!F126)</f>
        <v>7688.6992398295852</v>
      </c>
      <c r="G126" s="156">
        <f>IF(RES_hhdet_in_tes!G126=0,0,RES_hhdet_in_tes!G126/0.086*1000000/RES_hhdet_in_new!G126)</f>
        <v>8004.9977939643341</v>
      </c>
      <c r="H126" s="156">
        <f>IF(RES_hhdet_in_tes!H126=0,0,RES_hhdet_in_tes!H126/0.086*1000000/RES_hhdet_in_new!H126)</f>
        <v>7877.0278853180216</v>
      </c>
      <c r="I126" s="156">
        <f>IF(RES_hhdet_in_tes!I126=0,0,RES_hhdet_in_tes!I126/0.086*1000000/RES_hhdet_in_new!I126)</f>
        <v>0</v>
      </c>
      <c r="J126" s="156">
        <f>IF(RES_hhdet_in_tes!J126=0,0,RES_hhdet_in_tes!J126/0.086*1000000/RES_hhdet_in_new!J126)</f>
        <v>8105.2397203914807</v>
      </c>
      <c r="K126" s="156">
        <f>IF(RES_hhdet_in_tes!K126=0,0,RES_hhdet_in_tes!K126/0.086*1000000/RES_hhdet_in_new!K126)</f>
        <v>8418.095183871379</v>
      </c>
      <c r="L126" s="156">
        <f>IF(RES_hhdet_in_tes!L126=0,0,RES_hhdet_in_tes!L126/0.086*1000000/RES_hhdet_in_new!L126)</f>
        <v>9835.7038335209654</v>
      </c>
      <c r="M126" s="156">
        <f>IF(RES_hhdet_in_tes!M126=0,0,RES_hhdet_in_tes!M126/0.086*1000000/RES_hhdet_in_new!M126)</f>
        <v>9541.2215269865719</v>
      </c>
      <c r="N126" s="156">
        <f>IF(RES_hhdet_in_tes!N126=0,0,RES_hhdet_in_tes!N126/0.086*1000000/RES_hhdet_in_new!N126)</f>
        <v>9964.4102703134577</v>
      </c>
      <c r="O126" s="156">
        <f>IF(RES_hhdet_in_tes!O126=0,0,RES_hhdet_in_tes!O126/0.086*1000000/RES_hhdet_in_new!O126)</f>
        <v>10357.830470635179</v>
      </c>
      <c r="P126" s="156">
        <f>IF(RES_hhdet_in_tes!P126=0,0,RES_hhdet_in_tes!P126/0.086*1000000/RES_hhdet_in_new!P126)</f>
        <v>9577.3738749474032</v>
      </c>
      <c r="Q126" s="156">
        <f>IF(RES_hhdet_in_tes!Q126=0,0,RES_hhdet_in_tes!Q126/0.086*1000000/RES_hhdet_in_new!Q126)</f>
        <v>9292.4005371315925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74.285934814748458</v>
      </c>
      <c r="D127" s="156">
        <f>IF(RES_hhdet_in_tes!D127=0,0,RES_hhdet_in_tes!D127/0.086*1000000/RES_hhdet_in_new!D126)</f>
        <v>50.950656589040484</v>
      </c>
      <c r="E127" s="156">
        <f>IF(RES_hhdet_in_tes!E127=0,0,RES_hhdet_in_tes!E127/0.086*1000000/RES_hhdet_in_new!E126)</f>
        <v>43.83558796921325</v>
      </c>
      <c r="F127" s="156">
        <f>IF(RES_hhdet_in_tes!F127=0,0,RES_hhdet_in_tes!F127/0.086*1000000/RES_hhdet_in_new!F126)</f>
        <v>40.576573665156019</v>
      </c>
      <c r="G127" s="156">
        <f>IF(RES_hhdet_in_tes!G127=0,0,RES_hhdet_in_tes!G127/0.086*1000000/RES_hhdet_in_new!G126)</f>
        <v>39.858803330768772</v>
      </c>
      <c r="H127" s="156">
        <f>IF(RES_hhdet_in_tes!H127=0,0,RES_hhdet_in_tes!H127/0.086*1000000/RES_hhdet_in_new!H126)</f>
        <v>45.580945630304782</v>
      </c>
      <c r="I127" s="156">
        <f>IF(RES_hhdet_in_tes!I127=0,0,RES_hhdet_in_tes!I127/0.086*1000000/RES_hhdet_in_new!I126)</f>
        <v>0</v>
      </c>
      <c r="J127" s="156">
        <f>IF(RES_hhdet_in_tes!J127=0,0,RES_hhdet_in_tes!J127/0.086*1000000/RES_hhdet_in_new!J126)</f>
        <v>50.955188677767651</v>
      </c>
      <c r="K127" s="156">
        <f>IF(RES_hhdet_in_tes!K127=0,0,RES_hhdet_in_tes!K127/0.086*1000000/RES_hhdet_in_new!K126)</f>
        <v>44.915572504383711</v>
      </c>
      <c r="L127" s="156">
        <f>IF(RES_hhdet_in_tes!L127=0,0,RES_hhdet_in_tes!L127/0.086*1000000/RES_hhdet_in_new!L126)</f>
        <v>65.573362271805834</v>
      </c>
      <c r="M127" s="156">
        <f>IF(RES_hhdet_in_tes!M127=0,0,RES_hhdet_in_tes!M127/0.086*1000000/RES_hhdet_in_new!M126)</f>
        <v>40.692523839752539</v>
      </c>
      <c r="N127" s="156">
        <f>IF(RES_hhdet_in_tes!N127=0,0,RES_hhdet_in_tes!N127/0.086*1000000/RES_hhdet_in_new!N126)</f>
        <v>49.4616496304686</v>
      </c>
      <c r="O127" s="156">
        <f>IF(RES_hhdet_in_tes!O127=0,0,RES_hhdet_in_tes!O127/0.086*1000000/RES_hhdet_in_new!O126)</f>
        <v>47.57725832473664</v>
      </c>
      <c r="P127" s="156">
        <f>IF(RES_hhdet_in_tes!P127=0,0,RES_hhdet_in_tes!P127/0.086*1000000/RES_hhdet_in_new!P126)</f>
        <v>21.522296891388827</v>
      </c>
      <c r="Q127" s="156">
        <f>IF(RES_hhdet_in_tes!Q127=0,0,RES_hhdet_in_tes!Q127/0.086*1000000/RES_hhdet_in_new!Q126)</f>
        <v>39.121587661444053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386.11021236800985</v>
      </c>
      <c r="D128" s="157">
        <f t="shared" si="118"/>
        <v>378.10649988639915</v>
      </c>
      <c r="E128" s="157">
        <f t="shared" si="118"/>
        <v>379.4921140867113</v>
      </c>
      <c r="F128" s="157">
        <f t="shared" si="118"/>
        <v>386.55251328219208</v>
      </c>
      <c r="G128" s="157">
        <f t="shared" si="118"/>
        <v>394.89965677135297</v>
      </c>
      <c r="H128" s="157">
        <f t="shared" si="118"/>
        <v>399.13952831804619</v>
      </c>
      <c r="I128" s="157">
        <f t="shared" si="118"/>
        <v>0</v>
      </c>
      <c r="J128" s="157">
        <f t="shared" si="118"/>
        <v>465.75613743837783</v>
      </c>
      <c r="K128" s="157">
        <f t="shared" si="118"/>
        <v>454.77675173310399</v>
      </c>
      <c r="L128" s="157">
        <f t="shared" si="118"/>
        <v>465.77277865867865</v>
      </c>
      <c r="M128" s="157">
        <f t="shared" si="118"/>
        <v>502.13728989889563</v>
      </c>
      <c r="N128" s="157">
        <f t="shared" si="118"/>
        <v>534.86848951766137</v>
      </c>
      <c r="O128" s="157">
        <f t="shared" si="118"/>
        <v>532.22317629896372</v>
      </c>
      <c r="P128" s="157">
        <f t="shared" si="118"/>
        <v>530.56415235877137</v>
      </c>
      <c r="Q128" s="157">
        <f t="shared" si="118"/>
        <v>566.19945822283626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386.11021236800985</v>
      </c>
      <c r="D129" s="156">
        <f>IF(RES_hhdet_in_tes!D129=0,0,RES_hhdet_in_tes!D129/0.086*1000000/RES_hhdet_in_new!D129)</f>
        <v>378.10649988639915</v>
      </c>
      <c r="E129" s="156">
        <f>IF(RES_hhdet_in_tes!E129=0,0,RES_hhdet_in_tes!E129/0.086*1000000/RES_hhdet_in_new!E129)</f>
        <v>379.4921140867113</v>
      </c>
      <c r="F129" s="156">
        <f>IF(RES_hhdet_in_tes!F129=0,0,RES_hhdet_in_tes!F129/0.086*1000000/RES_hhdet_in_new!F129)</f>
        <v>386.55251328219208</v>
      </c>
      <c r="G129" s="156">
        <f>IF(RES_hhdet_in_tes!G129=0,0,RES_hhdet_in_tes!G129/0.086*1000000/RES_hhdet_in_new!G129)</f>
        <v>394.89965677135297</v>
      </c>
      <c r="H129" s="156">
        <f>IF(RES_hhdet_in_tes!H129=0,0,RES_hhdet_in_tes!H129/0.086*1000000/RES_hhdet_in_new!H129)</f>
        <v>399.13952831804619</v>
      </c>
      <c r="I129" s="156">
        <f>IF(RES_hhdet_in_tes!I129=0,0,RES_hhdet_in_tes!I129/0.086*1000000/RES_hhdet_in_new!I129)</f>
        <v>0</v>
      </c>
      <c r="J129" s="156">
        <f>IF(RES_hhdet_in_tes!J129=0,0,RES_hhdet_in_tes!J129/0.086*1000000/RES_hhdet_in_new!J129)</f>
        <v>465.75613743837783</v>
      </c>
      <c r="K129" s="156">
        <f>IF(RES_hhdet_in_tes!K129=0,0,RES_hhdet_in_tes!K129/0.086*1000000/RES_hhdet_in_new!K129)</f>
        <v>454.77675173310399</v>
      </c>
      <c r="L129" s="156">
        <f>IF(RES_hhdet_in_tes!L129=0,0,RES_hhdet_in_tes!L129/0.086*1000000/RES_hhdet_in_new!L129)</f>
        <v>465.77277865867865</v>
      </c>
      <c r="M129" s="156">
        <f>IF(RES_hhdet_in_tes!M129=0,0,RES_hhdet_in_tes!M129/0.086*1000000/RES_hhdet_in_new!M129)</f>
        <v>502.13728989889563</v>
      </c>
      <c r="N129" s="156">
        <f>IF(RES_hhdet_in_tes!N129=0,0,RES_hhdet_in_tes!N129/0.086*1000000/RES_hhdet_in_new!N129)</f>
        <v>534.86848951766137</v>
      </c>
      <c r="O129" s="156">
        <f>IF(RES_hhdet_in_tes!O129=0,0,RES_hhdet_in_tes!O129/0.086*1000000/RES_hhdet_in_new!O129)</f>
        <v>532.22317629896372</v>
      </c>
      <c r="P129" s="156">
        <f>IF(RES_hhdet_in_tes!P129=0,0,RES_hhdet_in_tes!P129/0.086*1000000/RES_hhdet_in_new!P129)</f>
        <v>530.56415235877137</v>
      </c>
      <c r="Q129" s="156">
        <f>IF(RES_hhdet_in_tes!Q129=0,0,RES_hhdet_in_tes!Q129/0.086*1000000/RES_hhdet_in_new!Q129)</f>
        <v>566.19945822283626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1685.9337760309584</v>
      </c>
      <c r="D130" s="157">
        <f>IF(SUM(RES_hhdet_in_tes!D131:D132,RES_hhdet_in_tes!D135:D136)=0,0,SUM(RES_hhdet_in_tes!D131:D132,RES_hhdet_in_tes!D135:D136)/0.086*1000000/SUM(RES_hhdet_in_new!D131:D132,RES_hhdet_in_new!D135:D136))</f>
        <v>1697.5398243537325</v>
      </c>
      <c r="E130" s="157">
        <f>IF(SUM(RES_hhdet_in_tes!E131:E132,RES_hhdet_in_tes!E135:E136)=0,0,SUM(RES_hhdet_in_tes!E131:E132,RES_hhdet_in_tes!E135:E136)/0.086*1000000/SUM(RES_hhdet_in_new!E131:E132,RES_hhdet_in_new!E135:E136))</f>
        <v>1644.3506386563838</v>
      </c>
      <c r="F130" s="157">
        <f>IF(SUM(RES_hhdet_in_tes!F131:F132,RES_hhdet_in_tes!F135:F136)=0,0,SUM(RES_hhdet_in_tes!F131:F132,RES_hhdet_in_tes!F135:F136)/0.086*1000000/SUM(RES_hhdet_in_new!F131:F132,RES_hhdet_in_new!F135:F136))</f>
        <v>1646.517153598664</v>
      </c>
      <c r="G130" s="157">
        <f>IF(SUM(RES_hhdet_in_tes!G131:G132,RES_hhdet_in_tes!G135:G136)=0,0,SUM(RES_hhdet_in_tes!G131:G132,RES_hhdet_in_tes!G135:G136)/0.086*1000000/SUM(RES_hhdet_in_new!G131:G132,RES_hhdet_in_new!G135:G136))</f>
        <v>1647.0853354346732</v>
      </c>
      <c r="H130" s="157">
        <f>IF(SUM(RES_hhdet_in_tes!H131:H132,RES_hhdet_in_tes!H135:H136)=0,0,SUM(RES_hhdet_in_tes!H131:H132,RES_hhdet_in_tes!H135:H136)/0.086*1000000/SUM(RES_hhdet_in_new!H131:H132,RES_hhdet_in_new!H135:H136))</f>
        <v>1738.3223599120463</v>
      </c>
      <c r="I130" s="157">
        <f>IF(SUM(RES_hhdet_in_tes!I131:I132,RES_hhdet_in_tes!I135:I136)=0,0,SUM(RES_hhdet_in_tes!I131:I132,RES_hhdet_in_tes!I135:I136)/0.086*1000000/SUM(RES_hhdet_in_new!I131:I132,RES_hhdet_in_new!I135:I136))</f>
        <v>0</v>
      </c>
      <c r="J130" s="157">
        <f>IF(SUM(RES_hhdet_in_tes!J131:J132,RES_hhdet_in_tes!J135:J136)=0,0,SUM(RES_hhdet_in_tes!J131:J132,RES_hhdet_in_tes!J135:J136)/0.086*1000000/SUM(RES_hhdet_in_new!J131:J132,RES_hhdet_in_new!J135:J136))</f>
        <v>1596.4234748273263</v>
      </c>
      <c r="K130" s="157">
        <f>IF(SUM(RES_hhdet_in_tes!K131:K132,RES_hhdet_in_tes!K135:K136)=0,0,SUM(RES_hhdet_in_tes!K131:K132,RES_hhdet_in_tes!K135:K136)/0.086*1000000/SUM(RES_hhdet_in_new!K131:K132,RES_hhdet_in_new!K135:K136))</f>
        <v>1603.0201894434726</v>
      </c>
      <c r="L130" s="157">
        <f>IF(SUM(RES_hhdet_in_tes!L131:L132,RES_hhdet_in_tes!L135:L136)=0,0,SUM(RES_hhdet_in_tes!L131:L132,RES_hhdet_in_tes!L135:L136)/0.086*1000000/SUM(RES_hhdet_in_new!L131:L132,RES_hhdet_in_new!L135:L136))</f>
        <v>1658.3918987719055</v>
      </c>
      <c r="M130" s="157">
        <f>IF(SUM(RES_hhdet_in_tes!M131:M132,RES_hhdet_in_tes!M135:M136)=0,0,SUM(RES_hhdet_in_tes!M131:M132,RES_hhdet_in_tes!M135:M136)/0.086*1000000/SUM(RES_hhdet_in_new!M131:M132,RES_hhdet_in_new!M135:M136))</f>
        <v>1684.0335343948645</v>
      </c>
      <c r="N130" s="157">
        <f>IF(SUM(RES_hhdet_in_tes!N131:N132,RES_hhdet_in_tes!N135:N136)=0,0,SUM(RES_hhdet_in_tes!N131:N132,RES_hhdet_in_tes!N135:N136)/0.086*1000000/SUM(RES_hhdet_in_new!N131:N132,RES_hhdet_in_new!N135:N136))</f>
        <v>1671.9256268732413</v>
      </c>
      <c r="O130" s="157">
        <f>IF(SUM(RES_hhdet_in_tes!O131:O132,RES_hhdet_in_tes!O135:O136)=0,0,SUM(RES_hhdet_in_tes!O131:O132,RES_hhdet_in_tes!O135:O136)/0.086*1000000/SUM(RES_hhdet_in_new!O131:O132,RES_hhdet_in_new!O135:O136))</f>
        <v>1614.1870464748711</v>
      </c>
      <c r="P130" s="157">
        <f>IF(SUM(RES_hhdet_in_tes!P131:P132,RES_hhdet_in_tes!P135:P136)=0,0,SUM(RES_hhdet_in_tes!P131:P132,RES_hhdet_in_tes!P135:P136)/0.086*1000000/SUM(RES_hhdet_in_new!P131:P132,RES_hhdet_in_new!P135:P136))</f>
        <v>1526.1642873330347</v>
      </c>
      <c r="Q130" s="157">
        <f>IF(SUM(RES_hhdet_in_tes!Q131:Q132,RES_hhdet_in_tes!Q135:Q136)=0,0,SUM(RES_hhdet_in_tes!Q131:Q132,RES_hhdet_in_tes!Q135:Q136)/0.086*1000000/SUM(RES_hhdet_in_new!Q131:Q132,RES_hhdet_in_new!Q135:Q136))</f>
        <v>1521.7387120865585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1664.4617292230728</v>
      </c>
      <c r="D131" s="132">
        <f>IF(RES_hhdet_in_tes!D131=0,0,RES_hhdet_in_tes!D131/0.086*1000000/RES_hhdet_in_new!D131)</f>
        <v>1681.8311979623375</v>
      </c>
      <c r="E131" s="132">
        <f>IF(RES_hhdet_in_tes!E131=0,0,RES_hhdet_in_tes!E131/0.086*1000000/RES_hhdet_in_new!E131)</f>
        <v>1639.8694359567085</v>
      </c>
      <c r="F131" s="132">
        <f>IF(RES_hhdet_in_tes!F131=0,0,RES_hhdet_in_tes!F131/0.086*1000000/RES_hhdet_in_new!F131)</f>
        <v>1652.2964039447534</v>
      </c>
      <c r="G131" s="132">
        <f>IF(RES_hhdet_in_tes!G131=0,0,RES_hhdet_in_tes!G131/0.086*1000000/RES_hhdet_in_new!G131)</f>
        <v>1647.0853354346732</v>
      </c>
      <c r="H131" s="132">
        <f>IF(RES_hhdet_in_tes!H131=0,0,RES_hhdet_in_tes!H131/0.086*1000000/RES_hhdet_in_new!H131)</f>
        <v>1647.8592146829662</v>
      </c>
      <c r="I131" s="132">
        <f>IF(RES_hhdet_in_tes!I131=0,0,RES_hhdet_in_tes!I131/0.086*1000000/RES_hhdet_in_new!I131)</f>
        <v>0</v>
      </c>
      <c r="J131" s="132">
        <f>IF(RES_hhdet_in_tes!J131=0,0,RES_hhdet_in_tes!J131/0.086*1000000/RES_hhdet_in_new!J131)</f>
        <v>1596.4234748273263</v>
      </c>
      <c r="K131" s="132">
        <f>IF(RES_hhdet_in_tes!K131=0,0,RES_hhdet_in_tes!K131/0.086*1000000/RES_hhdet_in_new!K131)</f>
        <v>1603.0201894434726</v>
      </c>
      <c r="L131" s="132">
        <f>IF(RES_hhdet_in_tes!L131=0,0,RES_hhdet_in_tes!L131/0.086*1000000/RES_hhdet_in_new!L131)</f>
        <v>1658.3918987719055</v>
      </c>
      <c r="M131" s="132">
        <f>IF(RES_hhdet_in_tes!M131=0,0,RES_hhdet_in_tes!M131/0.086*1000000/RES_hhdet_in_new!M131)</f>
        <v>1680.5090354096262</v>
      </c>
      <c r="N131" s="132">
        <f>IF(RES_hhdet_in_tes!N131=0,0,RES_hhdet_in_tes!N131/0.086*1000000/RES_hhdet_in_new!N131)</f>
        <v>1630.1332034273225</v>
      </c>
      <c r="O131" s="132">
        <f>IF(RES_hhdet_in_tes!O131=0,0,RES_hhdet_in_tes!O131/0.086*1000000/RES_hhdet_in_new!O131)</f>
        <v>1614.1870464748711</v>
      </c>
      <c r="P131" s="132">
        <f>IF(RES_hhdet_in_tes!P131=0,0,RES_hhdet_in_tes!P131/0.086*1000000/RES_hhdet_in_new!P131)</f>
        <v>1524.2898768102939</v>
      </c>
      <c r="Q131" s="132">
        <f>IF(RES_hhdet_in_tes!Q131=0,0,RES_hhdet_in_tes!Q131/0.086*1000000/RES_hhdet_in_new!Q131)</f>
        <v>1521.7387120865585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0</v>
      </c>
      <c r="D132" s="132">
        <f>IF(RES_hhdet_in_tes!D132=0,0,RES_hhdet_in_tes!D132/0.086*1000000/RES_hhdet_in_new!D132)</f>
        <v>0</v>
      </c>
      <c r="E132" s="132">
        <f>IF(RES_hhdet_in_tes!E132=0,0,RES_hhdet_in_tes!E132/0.086*1000000/RES_hhdet_in_new!E132)</f>
        <v>0</v>
      </c>
      <c r="F132" s="132">
        <f>IF(RES_hhdet_in_tes!F132=0,0,RES_hhdet_in_tes!F132/0.086*1000000/RES_hhdet_in_new!F132)</f>
        <v>0</v>
      </c>
      <c r="G132" s="132">
        <f>IF(RES_hhdet_in_tes!G132=0,0,RES_hhdet_in_tes!G132/0.086*1000000/RES_hhdet_in_new!G132)</f>
        <v>0</v>
      </c>
      <c r="H132" s="132">
        <f>IF(RES_hhdet_in_tes!H132=0,0,RES_hhdet_in_tes!H132/0.086*1000000/RES_hhdet_in_new!H132)</f>
        <v>0</v>
      </c>
      <c r="I132" s="132">
        <f>IF(RES_hhdet_in_tes!I132=0,0,RES_hhdet_in_tes!I132/0.086*1000000/RES_hhdet_in_new!I132)</f>
        <v>0</v>
      </c>
      <c r="J132" s="132">
        <f>IF(RES_hhdet_in_tes!J132=0,0,RES_hhdet_in_tes!J132/0.086*1000000/RES_hhdet_in_new!J132)</f>
        <v>0</v>
      </c>
      <c r="K132" s="132">
        <f>IF(RES_hhdet_in_tes!K132=0,0,RES_hhdet_in_tes!K132/0.086*1000000/RES_hhdet_in_new!K132)</f>
        <v>0</v>
      </c>
      <c r="L132" s="132">
        <f>IF(RES_hhdet_in_tes!L132=0,0,RES_hhdet_in_tes!L132/0.086*1000000/RES_hhdet_in_new!L132)</f>
        <v>0</v>
      </c>
      <c r="M132" s="132">
        <f>IF(RES_hhdet_in_tes!M132=0,0,RES_hhdet_in_tes!M132/0.086*1000000/RES_hhdet_in_new!M132)</f>
        <v>0</v>
      </c>
      <c r="N132" s="132">
        <f>IF(RES_hhdet_in_tes!N132=0,0,RES_hhdet_in_tes!N132/0.086*1000000/RES_hhdet_in_new!N132)</f>
        <v>0</v>
      </c>
      <c r="O132" s="132">
        <f>IF(RES_hhdet_in_tes!O132=0,0,RES_hhdet_in_tes!O132/0.086*1000000/RES_hhdet_in_new!O132)</f>
        <v>0</v>
      </c>
      <c r="P132" s="132">
        <f>IF(RES_hhdet_in_tes!P132=0,0,RES_hhdet_in_tes!P132/0.086*1000000/RES_hhdet_in_new!P132)</f>
        <v>0</v>
      </c>
      <c r="Q132" s="132">
        <f>IF(RES_hhdet_in_tes!Q132=0,0,RES_hhdet_in_tes!Q132/0.086*1000000/RES_hhdet_in_new!Q132)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0</v>
      </c>
      <c r="D133" s="165">
        <f>IF(RES_hhdet_in_tes!D133=0,0,RES_hhdet_in_tes!D133/0.086*1000000/RES_hhdet_in_new!D132)</f>
        <v>0</v>
      </c>
      <c r="E133" s="165">
        <f>IF(RES_hhdet_in_tes!E133=0,0,RES_hhdet_in_tes!E133/0.086*1000000/RES_hhdet_in_new!E132)</f>
        <v>0</v>
      </c>
      <c r="F133" s="165">
        <f>IF(RES_hhdet_in_tes!F133=0,0,RES_hhdet_in_tes!F133/0.086*1000000/RES_hhdet_in_new!F132)</f>
        <v>0</v>
      </c>
      <c r="G133" s="165">
        <f>IF(RES_hhdet_in_tes!G133=0,0,RES_hhdet_in_tes!G133/0.086*1000000/RES_hhdet_in_new!G132)</f>
        <v>0</v>
      </c>
      <c r="H133" s="165">
        <f>IF(RES_hhdet_in_tes!H133=0,0,RES_hhdet_in_tes!H133/0.086*1000000/RES_hhdet_in_new!H132)</f>
        <v>0</v>
      </c>
      <c r="I133" s="165">
        <f>IF(RES_hhdet_in_tes!I133=0,0,RES_hhdet_in_tes!I133/0.086*1000000/RES_hhdet_in_new!I132)</f>
        <v>0</v>
      </c>
      <c r="J133" s="165">
        <f>IF(RES_hhdet_in_tes!J133=0,0,RES_hhdet_in_tes!J133/0.086*1000000/RES_hhdet_in_new!J132)</f>
        <v>0</v>
      </c>
      <c r="K133" s="165">
        <f>IF(RES_hhdet_in_tes!K133=0,0,RES_hhdet_in_tes!K133/0.086*1000000/RES_hhdet_in_new!K132)</f>
        <v>0</v>
      </c>
      <c r="L133" s="165">
        <f>IF(RES_hhdet_in_tes!L133=0,0,RES_hhdet_in_tes!L133/0.086*1000000/RES_hhdet_in_new!L132)</f>
        <v>0</v>
      </c>
      <c r="M133" s="165">
        <f>IF(RES_hhdet_in_tes!M133=0,0,RES_hhdet_in_tes!M133/0.086*1000000/RES_hhdet_in_new!M132)</f>
        <v>0</v>
      </c>
      <c r="N133" s="165">
        <f>IF(RES_hhdet_in_tes!N133=0,0,RES_hhdet_in_tes!N133/0.086*1000000/RES_hhdet_in_new!N132)</f>
        <v>0</v>
      </c>
      <c r="O133" s="165">
        <f>IF(RES_hhdet_in_tes!O133=0,0,RES_hhdet_in_tes!O133/0.086*1000000/RES_hhdet_in_new!O132)</f>
        <v>0</v>
      </c>
      <c r="P133" s="165">
        <f>IF(RES_hhdet_in_tes!P133=0,0,RES_hhdet_in_tes!P133/0.086*1000000/RES_hhdet_in_new!P132)</f>
        <v>0</v>
      </c>
      <c r="Q133" s="165">
        <f>IF(RES_hhdet_in_tes!Q133=0,0,RES_hhdet_in_tes!Q133/0.086*1000000/RES_hhdet_in_new!Q132)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0</v>
      </c>
      <c r="D134" s="164">
        <f>IF(RES_hhdet_in_tes!D134=0,0,RES_hhdet_in_tes!D134/0.086*1000000/RES_hhdet_in_new!D132)</f>
        <v>0</v>
      </c>
      <c r="E134" s="164">
        <f>IF(RES_hhdet_in_tes!E134=0,0,RES_hhdet_in_tes!E134/0.086*1000000/RES_hhdet_in_new!E132)</f>
        <v>0</v>
      </c>
      <c r="F134" s="164">
        <f>IF(RES_hhdet_in_tes!F134=0,0,RES_hhdet_in_tes!F134/0.086*1000000/RES_hhdet_in_new!F132)</f>
        <v>0</v>
      </c>
      <c r="G134" s="164">
        <f>IF(RES_hhdet_in_tes!G134=0,0,RES_hhdet_in_tes!G134/0.086*1000000/RES_hhdet_in_new!G132)</f>
        <v>0</v>
      </c>
      <c r="H134" s="164">
        <f>IF(RES_hhdet_in_tes!H134=0,0,RES_hhdet_in_tes!H134/0.086*1000000/RES_hhdet_in_new!H132)</f>
        <v>0</v>
      </c>
      <c r="I134" s="164">
        <f>IF(RES_hhdet_in_tes!I134=0,0,RES_hhdet_in_tes!I134/0.086*1000000/RES_hhdet_in_new!I132)</f>
        <v>0</v>
      </c>
      <c r="J134" s="164">
        <f>IF(RES_hhdet_in_tes!J134=0,0,RES_hhdet_in_tes!J134/0.086*1000000/RES_hhdet_in_new!J132)</f>
        <v>0</v>
      </c>
      <c r="K134" s="164">
        <f>IF(RES_hhdet_in_tes!K134=0,0,RES_hhdet_in_tes!K134/0.086*1000000/RES_hhdet_in_new!K132)</f>
        <v>0</v>
      </c>
      <c r="L134" s="164">
        <f>IF(RES_hhdet_in_tes!L134=0,0,RES_hhdet_in_tes!L134/0.086*1000000/RES_hhdet_in_new!L132)</f>
        <v>0</v>
      </c>
      <c r="M134" s="164">
        <f>IF(RES_hhdet_in_tes!M134=0,0,RES_hhdet_in_tes!M134/0.086*1000000/RES_hhdet_in_new!M132)</f>
        <v>0</v>
      </c>
      <c r="N134" s="164">
        <f>IF(RES_hhdet_in_tes!N134=0,0,RES_hhdet_in_tes!N134/0.086*1000000/RES_hhdet_in_new!N132)</f>
        <v>0</v>
      </c>
      <c r="O134" s="164">
        <f>IF(RES_hhdet_in_tes!O134=0,0,RES_hhdet_in_tes!O134/0.086*1000000/RES_hhdet_in_new!O132)</f>
        <v>0</v>
      </c>
      <c r="P134" s="164">
        <f>IF(RES_hhdet_in_tes!P134=0,0,RES_hhdet_in_tes!P134/0.086*1000000/RES_hhdet_in_new!P132)</f>
        <v>0</v>
      </c>
      <c r="Q134" s="164">
        <f>IF(RES_hhdet_in_tes!Q134=0,0,RES_hhdet_in_tes!Q134/0.086*1000000/RES_hhdet_in_new!Q132)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1974.1620000288658</v>
      </c>
      <c r="D135" s="162">
        <f>IF(RES_hhdet_in_tes!D135=0,0,RES_hhdet_in_tes!D135/0.086*1000000/RES_hhdet_in_new!D135)</f>
        <v>1762.1304019491768</v>
      </c>
      <c r="E135" s="162">
        <f>IF(RES_hhdet_in_tes!E135=0,0,RES_hhdet_in_tes!E135/0.086*1000000/RES_hhdet_in_new!E135)</f>
        <v>1655.3272523587368</v>
      </c>
      <c r="F135" s="162">
        <f>IF(RES_hhdet_in_tes!F135=0,0,RES_hhdet_in_tes!F135/0.086*1000000/RES_hhdet_in_new!F135)</f>
        <v>1627.9171603549362</v>
      </c>
      <c r="G135" s="162">
        <f>IF(RES_hhdet_in_tes!G135=0,0,RES_hhdet_in_tes!G135/0.086*1000000/RES_hhdet_in_new!G135)</f>
        <v>0</v>
      </c>
      <c r="H135" s="162">
        <f>IF(RES_hhdet_in_tes!H135=0,0,RES_hhdet_in_tes!H135/0.086*1000000/RES_hhdet_in_new!H135)</f>
        <v>2046.7122296691753</v>
      </c>
      <c r="I135" s="162">
        <f>IF(RES_hhdet_in_tes!I135=0,0,RES_hhdet_in_tes!I135/0.086*1000000/RES_hhdet_in_new!I135)</f>
        <v>0</v>
      </c>
      <c r="J135" s="162">
        <f>IF(RES_hhdet_in_tes!J135=0,0,RES_hhdet_in_tes!J135/0.086*1000000/RES_hhdet_in_new!J135)</f>
        <v>0</v>
      </c>
      <c r="K135" s="162">
        <f>IF(RES_hhdet_in_tes!K135=0,0,RES_hhdet_in_tes!K135/0.086*1000000/RES_hhdet_in_new!K135)</f>
        <v>0</v>
      </c>
      <c r="L135" s="162">
        <f>IF(RES_hhdet_in_tes!L135=0,0,RES_hhdet_in_tes!L135/0.086*1000000/RES_hhdet_in_new!L135)</f>
        <v>0</v>
      </c>
      <c r="M135" s="162">
        <f>IF(RES_hhdet_in_tes!M135=0,0,RES_hhdet_in_tes!M135/0.086*1000000/RES_hhdet_in_new!M135)</f>
        <v>1854.7999879593299</v>
      </c>
      <c r="N135" s="162">
        <f>IF(RES_hhdet_in_tes!N135=0,0,RES_hhdet_in_tes!N135/0.086*1000000/RES_hhdet_in_new!N135)</f>
        <v>1854.6838535263573</v>
      </c>
      <c r="O135" s="162">
        <f>IF(RES_hhdet_in_tes!O135=0,0,RES_hhdet_in_tes!O135/0.086*1000000/RES_hhdet_in_new!O135)</f>
        <v>0</v>
      </c>
      <c r="P135" s="162">
        <f>IF(RES_hhdet_in_tes!P135=0,0,RES_hhdet_in_tes!P135/0.086*1000000/RES_hhdet_in_new!P135)</f>
        <v>1721.696880046761</v>
      </c>
      <c r="Q135" s="162">
        <f>IF(RES_hhdet_in_tes!Q135=0,0,RES_hhdet_in_tes!Q135/0.086*1000000/RES_hhdet_in_new!Q135)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0</v>
      </c>
      <c r="D136" s="160">
        <f>IF(RES_hhdet_in_tes!D136=0,0,RES_hhdet_in_tes!D136/0.086*1000000/RES_hhdet_in_new!D136)</f>
        <v>0</v>
      </c>
      <c r="E136" s="160">
        <f>IF(RES_hhdet_in_tes!E136=0,0,RES_hhdet_in_tes!E136/0.086*1000000/RES_hhdet_in_new!E136)</f>
        <v>0</v>
      </c>
      <c r="F136" s="160">
        <f>IF(RES_hhdet_in_tes!F136=0,0,RES_hhdet_in_tes!F136/0.086*1000000/RES_hhdet_in_new!F136)</f>
        <v>0</v>
      </c>
      <c r="G136" s="160">
        <f>IF(RES_hhdet_in_tes!G136=0,0,RES_hhdet_in_tes!G136/0.086*1000000/RES_hhdet_in_new!G136)</f>
        <v>0</v>
      </c>
      <c r="H136" s="160">
        <f>IF(RES_hhdet_in_tes!H136=0,0,RES_hhdet_in_tes!H136/0.086*1000000/RES_hhdet_in_new!H136)</f>
        <v>0</v>
      </c>
      <c r="I136" s="160">
        <f>IF(RES_hhdet_in_tes!I136=0,0,RES_hhdet_in_tes!I136/0.086*1000000/RES_hhdet_in_new!I136)</f>
        <v>0</v>
      </c>
      <c r="J136" s="160">
        <f>IF(RES_hhdet_in_tes!J136=0,0,RES_hhdet_in_tes!J136/0.086*1000000/RES_hhdet_in_new!J136)</f>
        <v>0</v>
      </c>
      <c r="K136" s="160">
        <f>IF(RES_hhdet_in_tes!K136=0,0,RES_hhdet_in_tes!K136/0.086*1000000/RES_hhdet_in_new!K136)</f>
        <v>0</v>
      </c>
      <c r="L136" s="160">
        <f>IF(RES_hhdet_in_tes!L136=0,0,RES_hhdet_in_tes!L136/0.086*1000000/RES_hhdet_in_new!L136)</f>
        <v>0</v>
      </c>
      <c r="M136" s="160">
        <f>IF(RES_hhdet_in_tes!M136=0,0,RES_hhdet_in_tes!M136/0.086*1000000/RES_hhdet_in_new!M136)</f>
        <v>0</v>
      </c>
      <c r="N136" s="160">
        <f>IF(RES_hhdet_in_tes!N136=0,0,RES_hhdet_in_tes!N136/0.086*1000000/RES_hhdet_in_new!N136)</f>
        <v>0</v>
      </c>
      <c r="O136" s="160">
        <f>IF(RES_hhdet_in_tes!O136=0,0,RES_hhdet_in_tes!O136/0.086*1000000/RES_hhdet_in_new!O136)</f>
        <v>0</v>
      </c>
      <c r="P136" s="160">
        <f>IF(RES_hhdet_in_tes!P136=0,0,RES_hhdet_in_tes!P136/0.086*1000000/RES_hhdet_in_new!P136)</f>
        <v>0</v>
      </c>
      <c r="Q136" s="160">
        <f>IF(RES_hhdet_in_tes!Q136=0,0,RES_hhdet_in_tes!Q136/0.086*1000000/RES_hhdet_in_new!Q136)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0</v>
      </c>
      <c r="D137" s="156">
        <f>IF(RES_hhdet_in_tes!D137=0,0,RES_hhdet_in_tes!D137/0.086*1000000/RES_hhdet_in_new!D136)</f>
        <v>0</v>
      </c>
      <c r="E137" s="156">
        <f>IF(RES_hhdet_in_tes!E137=0,0,RES_hhdet_in_tes!E137/0.086*1000000/RES_hhdet_in_new!E136)</f>
        <v>0</v>
      </c>
      <c r="F137" s="156">
        <f>IF(RES_hhdet_in_tes!F137=0,0,RES_hhdet_in_tes!F137/0.086*1000000/RES_hhdet_in_new!F136)</f>
        <v>0</v>
      </c>
      <c r="G137" s="156">
        <f>IF(RES_hhdet_in_tes!G137=0,0,RES_hhdet_in_tes!G137/0.086*1000000/RES_hhdet_in_new!G136)</f>
        <v>0</v>
      </c>
      <c r="H137" s="156">
        <f>IF(RES_hhdet_in_tes!H137=0,0,RES_hhdet_in_tes!H137/0.086*1000000/RES_hhdet_in_new!H136)</f>
        <v>0</v>
      </c>
      <c r="I137" s="156">
        <f>IF(RES_hhdet_in_tes!I137=0,0,RES_hhdet_in_tes!I137/0.086*1000000/RES_hhdet_in_new!I136)</f>
        <v>0</v>
      </c>
      <c r="J137" s="156">
        <f>IF(RES_hhdet_in_tes!J137=0,0,RES_hhdet_in_tes!J137/0.086*1000000/RES_hhdet_in_new!J136)</f>
        <v>0</v>
      </c>
      <c r="K137" s="156">
        <f>IF(RES_hhdet_in_tes!K137=0,0,RES_hhdet_in_tes!K137/0.086*1000000/RES_hhdet_in_new!K136)</f>
        <v>0</v>
      </c>
      <c r="L137" s="156">
        <f>IF(RES_hhdet_in_tes!L137=0,0,RES_hhdet_in_tes!L137/0.086*1000000/RES_hhdet_in_new!L136)</f>
        <v>0</v>
      </c>
      <c r="M137" s="156">
        <f>IF(RES_hhdet_in_tes!M137=0,0,RES_hhdet_in_tes!M137/0.086*1000000/RES_hhdet_in_new!M136)</f>
        <v>0</v>
      </c>
      <c r="N137" s="156">
        <f>IF(RES_hhdet_in_tes!N137=0,0,RES_hhdet_in_tes!N137/0.086*1000000/RES_hhdet_in_new!N136)</f>
        <v>0</v>
      </c>
      <c r="O137" s="156">
        <f>IF(RES_hhdet_in_tes!O137=0,0,RES_hhdet_in_tes!O137/0.086*1000000/RES_hhdet_in_new!O136)</f>
        <v>0</v>
      </c>
      <c r="P137" s="156">
        <f>IF(RES_hhdet_in_tes!P137=0,0,RES_hhdet_in_tes!P137/0.086*1000000/RES_hhdet_in_new!P136)</f>
        <v>0</v>
      </c>
      <c r="Q137" s="156">
        <f>IF(RES_hhdet_in_tes!Q137=0,0,RES_hhdet_in_tes!Q137/0.086*1000000/RES_hhdet_in_new!Q136)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0</v>
      </c>
      <c r="D138" s="156">
        <f>IF(RES_hhdet_in_tes!D138=0,0,RES_hhdet_in_tes!D138/0.086*1000000/RES_hhdet_in_new!D136)</f>
        <v>0</v>
      </c>
      <c r="E138" s="156">
        <f>IF(RES_hhdet_in_tes!E138=0,0,RES_hhdet_in_tes!E138/0.086*1000000/RES_hhdet_in_new!E136)</f>
        <v>0</v>
      </c>
      <c r="F138" s="156">
        <f>IF(RES_hhdet_in_tes!F138=0,0,RES_hhdet_in_tes!F138/0.086*1000000/RES_hhdet_in_new!F136)</f>
        <v>0</v>
      </c>
      <c r="G138" s="156">
        <f>IF(RES_hhdet_in_tes!G138=0,0,RES_hhdet_in_tes!G138/0.086*1000000/RES_hhdet_in_new!G136)</f>
        <v>0</v>
      </c>
      <c r="H138" s="156">
        <f>IF(RES_hhdet_in_tes!H138=0,0,RES_hhdet_in_tes!H138/0.086*1000000/RES_hhdet_in_new!H136)</f>
        <v>0</v>
      </c>
      <c r="I138" s="156">
        <f>IF(RES_hhdet_in_tes!I138=0,0,RES_hhdet_in_tes!I138/0.086*1000000/RES_hhdet_in_new!I136)</f>
        <v>0</v>
      </c>
      <c r="J138" s="156">
        <f>IF(RES_hhdet_in_tes!J138=0,0,RES_hhdet_in_tes!J138/0.086*1000000/RES_hhdet_in_new!J136)</f>
        <v>0</v>
      </c>
      <c r="K138" s="156">
        <f>IF(RES_hhdet_in_tes!K138=0,0,RES_hhdet_in_tes!K138/0.086*1000000/RES_hhdet_in_new!K136)</f>
        <v>0</v>
      </c>
      <c r="L138" s="156">
        <f>IF(RES_hhdet_in_tes!L138=0,0,RES_hhdet_in_tes!L138/0.086*1000000/RES_hhdet_in_new!L136)</f>
        <v>0</v>
      </c>
      <c r="M138" s="156">
        <f>IF(RES_hhdet_in_tes!M138=0,0,RES_hhdet_in_tes!M138/0.086*1000000/RES_hhdet_in_new!M136)</f>
        <v>0</v>
      </c>
      <c r="N138" s="156">
        <f>IF(RES_hhdet_in_tes!N138=0,0,RES_hhdet_in_tes!N138/0.086*1000000/RES_hhdet_in_new!N136)</f>
        <v>0</v>
      </c>
      <c r="O138" s="156">
        <f>IF(RES_hhdet_in_tes!O138=0,0,RES_hhdet_in_tes!O138/0.086*1000000/RES_hhdet_in_new!O136)</f>
        <v>0</v>
      </c>
      <c r="P138" s="156">
        <f>IF(RES_hhdet_in_tes!P138=0,0,RES_hhdet_in_tes!P138/0.086*1000000/RES_hhdet_in_new!P136)</f>
        <v>0</v>
      </c>
      <c r="Q138" s="156">
        <f>IF(RES_hhdet_in_tes!Q138=0,0,RES_hhdet_in_tes!Q138/0.086*1000000/RES_hhdet_in_new!Q136)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1028.0634466165175</v>
      </c>
      <c r="D139" s="157">
        <f>IF(SUM(RES_hhdet_in_tes!D140:D141)=0,0,SUM(RES_hhdet_in_tes!D140:D141)/0.086*1000000/SUM(RES_hhdet_in_new!D140:D141))</f>
        <v>996.37093898357944</v>
      </c>
      <c r="E139" s="157">
        <f>IF(SUM(RES_hhdet_in_tes!E140:E141)=0,0,SUM(RES_hhdet_in_tes!E140:E141)/0.086*1000000/SUM(RES_hhdet_in_new!E140:E141))</f>
        <v>994.27510878724718</v>
      </c>
      <c r="F139" s="157">
        <f>IF(SUM(RES_hhdet_in_tes!F140:F141)=0,0,SUM(RES_hhdet_in_tes!F140:F141)/0.086*1000000/SUM(RES_hhdet_in_new!F140:F141))</f>
        <v>993.08701089652357</v>
      </c>
      <c r="G139" s="157">
        <f>IF(SUM(RES_hhdet_in_tes!G140:G141)=0,0,SUM(RES_hhdet_in_tes!G140:G141)/0.086*1000000/SUM(RES_hhdet_in_new!G140:G141))</f>
        <v>993.34421798166898</v>
      </c>
      <c r="H139" s="157">
        <f>IF(SUM(RES_hhdet_in_tes!H140:H141)=0,0,SUM(RES_hhdet_in_tes!H140:H141)/0.086*1000000/SUM(RES_hhdet_in_new!H140:H141))</f>
        <v>1011.5679726360131</v>
      </c>
      <c r="I139" s="157">
        <f>IF(SUM(RES_hhdet_in_tes!I140:I141)=0,0,SUM(RES_hhdet_in_tes!I140:I141)/0.086*1000000/SUM(RES_hhdet_in_new!I140:I141))</f>
        <v>0</v>
      </c>
      <c r="J139" s="157">
        <f>IF(SUM(RES_hhdet_in_tes!J140:J141)=0,0,SUM(RES_hhdet_in_tes!J140:J141)/0.086*1000000/SUM(RES_hhdet_in_new!J140:J141))</f>
        <v>1040.4674842433355</v>
      </c>
      <c r="K139" s="157">
        <f>IF(SUM(RES_hhdet_in_tes!K140:K141)=0,0,SUM(RES_hhdet_in_tes!K140:K141)/0.086*1000000/SUM(RES_hhdet_in_new!K140:K141))</f>
        <v>1029.1758592397496</v>
      </c>
      <c r="L139" s="157">
        <f>IF(SUM(RES_hhdet_in_tes!L140:L141)=0,0,SUM(RES_hhdet_in_tes!L140:L141)/0.086*1000000/SUM(RES_hhdet_in_new!L140:L141))</f>
        <v>1060.6169312403567</v>
      </c>
      <c r="M139" s="157">
        <f>IF(SUM(RES_hhdet_in_tes!M140:M141)=0,0,SUM(RES_hhdet_in_tes!M140:M141)/0.086*1000000/SUM(RES_hhdet_in_new!M140:M141))</f>
        <v>1003.8551091731105</v>
      </c>
      <c r="N139" s="157">
        <f>IF(SUM(RES_hhdet_in_tes!N140:N141)=0,0,SUM(RES_hhdet_in_tes!N140:N141)/0.086*1000000/SUM(RES_hhdet_in_new!N140:N141))</f>
        <v>1005.6679959402591</v>
      </c>
      <c r="O139" s="157">
        <f>IF(SUM(RES_hhdet_in_tes!O140:O141)=0,0,SUM(RES_hhdet_in_tes!O140:O141)/0.086*1000000/SUM(RES_hhdet_in_new!O140:O141))</f>
        <v>991.9727237632286</v>
      </c>
      <c r="P139" s="157">
        <f>IF(SUM(RES_hhdet_in_tes!P140:P141)=0,0,SUM(RES_hhdet_in_tes!P140:P141)/0.086*1000000/SUM(RES_hhdet_in_new!P140:P141))</f>
        <v>933.05343664758152</v>
      </c>
      <c r="Q139" s="157">
        <f>IF(SUM(RES_hhdet_in_tes!Q140:Q141)=0,0,SUM(RES_hhdet_in_tes!Q140:Q141)/0.086*1000000/SUM(RES_hhdet_in_new!Q140:Q141))</f>
        <v>957.23405548714015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0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0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0</v>
      </c>
      <c r="P140" s="156">
        <f>IF(RES_hhdet_in_tes!P140=0,0,RES_hhdet_in_tes!P140/0.086*1000000/RES_hhdet_in_new!P140)</f>
        <v>0</v>
      </c>
      <c r="Q140" s="156">
        <f>IF(RES_hhdet_in_tes!Q140=0,0,RES_hhdet_in_tes!Q140/0.086*1000000/RES_hhdet_in_new!Q140)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1028.0634466165175</v>
      </c>
      <c r="D141" s="57">
        <f>IF(RES_hhdet_in_tes!D141=0,0,RES_hhdet_in_tes!D141/0.086*1000000/RES_hhdet_in_new!D141)</f>
        <v>996.37093898357944</v>
      </c>
      <c r="E141" s="57">
        <f>IF(RES_hhdet_in_tes!E141=0,0,RES_hhdet_in_tes!E141/0.086*1000000/RES_hhdet_in_new!E141)</f>
        <v>994.27510878724718</v>
      </c>
      <c r="F141" s="57">
        <f>IF(RES_hhdet_in_tes!F141=0,0,RES_hhdet_in_tes!F141/0.086*1000000/RES_hhdet_in_new!F141)</f>
        <v>993.08701089652357</v>
      </c>
      <c r="G141" s="57">
        <f>IF(RES_hhdet_in_tes!G141=0,0,RES_hhdet_in_tes!G141/0.086*1000000/RES_hhdet_in_new!G141)</f>
        <v>993.34421798166898</v>
      </c>
      <c r="H141" s="57">
        <f>IF(RES_hhdet_in_tes!H141=0,0,RES_hhdet_in_tes!H141/0.086*1000000/RES_hhdet_in_new!H141)</f>
        <v>1011.5679726360131</v>
      </c>
      <c r="I141" s="57">
        <f>IF(RES_hhdet_in_tes!I141=0,0,RES_hhdet_in_tes!I141/0.086*1000000/RES_hhdet_in_new!I141)</f>
        <v>0</v>
      </c>
      <c r="J141" s="57">
        <f>IF(RES_hhdet_in_tes!J141=0,0,RES_hhdet_in_tes!J141/0.086*1000000/RES_hhdet_in_new!J141)</f>
        <v>1040.4674842433355</v>
      </c>
      <c r="K141" s="57">
        <f>IF(RES_hhdet_in_tes!K141=0,0,RES_hhdet_in_tes!K141/0.086*1000000/RES_hhdet_in_new!K141)</f>
        <v>1029.1758592397496</v>
      </c>
      <c r="L141" s="57">
        <f>IF(RES_hhdet_in_tes!L141=0,0,RES_hhdet_in_tes!L141/0.086*1000000/RES_hhdet_in_new!L141)</f>
        <v>1060.6169312403567</v>
      </c>
      <c r="M141" s="57">
        <f>IF(RES_hhdet_in_tes!M141=0,0,RES_hhdet_in_tes!M141/0.086*1000000/RES_hhdet_in_new!M141)</f>
        <v>1003.8551091731105</v>
      </c>
      <c r="N141" s="57">
        <f>IF(RES_hhdet_in_tes!N141=0,0,RES_hhdet_in_tes!N141/0.086*1000000/RES_hhdet_in_new!N141)</f>
        <v>1005.6679959402591</v>
      </c>
      <c r="O141" s="57">
        <f>IF(RES_hhdet_in_tes!O141=0,0,RES_hhdet_in_tes!O141/0.086*1000000/RES_hhdet_in_new!O141)</f>
        <v>991.9727237632286</v>
      </c>
      <c r="P141" s="57">
        <f>IF(RES_hhdet_in_tes!P141=0,0,RES_hhdet_in_tes!P141/0.086*1000000/RES_hhdet_in_new!P141)</f>
        <v>933.05343664758152</v>
      </c>
      <c r="Q141" s="57">
        <f>IF(RES_hhdet_in_tes!Q141=0,0,RES_hhdet_in_tes!Q141/0.086*1000000/RES_hhdet_in_new!Q141)</f>
        <v>957.23405548714015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0</v>
      </c>
      <c r="D145" s="156">
        <f>IF(RES_hhdet_in_tes!D145=0,0,RES_hhdet_in_tes!D145/0.086*1000000/RES_hhdet_in_new!D145)</f>
        <v>0</v>
      </c>
      <c r="E145" s="156">
        <f>IF(RES_hhdet_in_tes!E145=0,0,RES_hhdet_in_tes!E145/0.086*1000000/RES_hhdet_in_new!E145)</f>
        <v>0</v>
      </c>
      <c r="F145" s="156">
        <f>IF(RES_hhdet_in_tes!F145=0,0,RES_hhdet_in_tes!F145/0.086*1000000/RES_hhdet_in_new!F145)</f>
        <v>0</v>
      </c>
      <c r="G145" s="156">
        <f>IF(RES_hhdet_in_tes!G145=0,0,RES_hhdet_in_tes!G145/0.086*1000000/RES_hhdet_in_new!G145)</f>
        <v>0</v>
      </c>
      <c r="H145" s="156">
        <f>IF(RES_hhdet_in_tes!H145=0,0,RES_hhdet_in_tes!H145/0.086*1000000/RES_hhdet_in_new!H145)</f>
        <v>0</v>
      </c>
      <c r="I145" s="156">
        <f>IF(RES_hhdet_in_tes!I145=0,0,RES_hhdet_in_tes!I145/0.086*1000000/RES_hhdet_in_new!I145)</f>
        <v>0</v>
      </c>
      <c r="J145" s="156">
        <f>IF(RES_hhdet_in_tes!J145=0,0,RES_hhdet_in_tes!J145/0.086*1000000/RES_hhdet_in_new!J145)</f>
        <v>0</v>
      </c>
      <c r="K145" s="156">
        <f>IF(RES_hhdet_in_tes!K145=0,0,RES_hhdet_in_tes!K145/0.086*1000000/RES_hhdet_in_new!K145)</f>
        <v>0</v>
      </c>
      <c r="L145" s="156">
        <f>IF(RES_hhdet_in_tes!L145=0,0,RES_hhdet_in_tes!L145/0.086*1000000/RES_hhdet_in_new!L145)</f>
        <v>0</v>
      </c>
      <c r="M145" s="156">
        <f>IF(RES_hhdet_in_tes!M145=0,0,RES_hhdet_in_tes!M145/0.086*1000000/RES_hhdet_in_new!M145)</f>
        <v>0</v>
      </c>
      <c r="N145" s="156">
        <f>IF(RES_hhdet_in_tes!N145=0,0,RES_hhdet_in_tes!N145/0.086*1000000/RES_hhdet_in_new!N145)</f>
        <v>0</v>
      </c>
      <c r="O145" s="156">
        <f>IF(RES_hhdet_in_tes!O145=0,0,RES_hhdet_in_tes!O145/0.086*1000000/RES_hhdet_in_new!O145)</f>
        <v>0</v>
      </c>
      <c r="P145" s="156">
        <f>IF(RES_hhdet_in_tes!P145=0,0,RES_hhdet_in_tes!P145/0.086*1000000/RES_hhdet_in_new!P145)</f>
        <v>0</v>
      </c>
      <c r="Q145" s="156">
        <f>IF(RES_hhdet_in_tes!Q145=0,0,RES_hhdet_in_tes!Q145/0.086*1000000/RES_hhdet_in_new!Q145)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0</v>
      </c>
      <c r="D147" s="156">
        <f>IF(RES_hhdet_in_tes!D147=0,0,RES_hhdet_in_tes!D147/0.086*1000000/RES_hhdet_in_new!D147)</f>
        <v>0</v>
      </c>
      <c r="E147" s="156">
        <f>IF(RES_hhdet_in_tes!E147=0,0,RES_hhdet_in_tes!E147/0.086*1000000/RES_hhdet_in_new!E147)</f>
        <v>0</v>
      </c>
      <c r="F147" s="156">
        <f>IF(RES_hhdet_in_tes!F147=0,0,RES_hhdet_in_tes!F147/0.086*1000000/RES_hhdet_in_new!F147)</f>
        <v>0</v>
      </c>
      <c r="G147" s="156">
        <f>IF(RES_hhdet_in_tes!G147=0,0,RES_hhdet_in_tes!G147/0.086*1000000/RES_hhdet_in_new!G147)</f>
        <v>0</v>
      </c>
      <c r="H147" s="156">
        <f>IF(RES_hhdet_in_tes!H147=0,0,RES_hhdet_in_tes!H147/0.086*1000000/RES_hhdet_in_new!H147)</f>
        <v>0</v>
      </c>
      <c r="I147" s="156">
        <f>IF(RES_hhdet_in_tes!I147=0,0,RES_hhdet_in_tes!I147/0.086*1000000/RES_hhdet_in_new!I147)</f>
        <v>0</v>
      </c>
      <c r="J147" s="156">
        <f>IF(RES_hhdet_in_tes!J147=0,0,RES_hhdet_in_tes!J147/0.086*1000000/RES_hhdet_in_new!J147)</f>
        <v>0</v>
      </c>
      <c r="K147" s="156">
        <f>IF(RES_hhdet_in_tes!K147=0,0,RES_hhdet_in_tes!K147/0.086*1000000/RES_hhdet_in_new!K147)</f>
        <v>0</v>
      </c>
      <c r="L147" s="156">
        <f>IF(RES_hhdet_in_tes!L147=0,0,RES_hhdet_in_tes!L147/0.086*1000000/RES_hhdet_in_new!L147)</f>
        <v>0</v>
      </c>
      <c r="M147" s="156">
        <f>IF(RES_hhdet_in_tes!M147=0,0,RES_hhdet_in_tes!M147/0.086*1000000/RES_hhdet_in_new!M147)</f>
        <v>0</v>
      </c>
      <c r="N147" s="156">
        <f>IF(RES_hhdet_in_tes!N147=0,0,RES_hhdet_in_tes!N147/0.086*1000000/RES_hhdet_in_new!N147)</f>
        <v>0</v>
      </c>
      <c r="O147" s="156">
        <f>IF(RES_hhdet_in_tes!O147=0,0,RES_hhdet_in_tes!O147/0.086*1000000/RES_hhdet_in_new!O147)</f>
        <v>0</v>
      </c>
      <c r="P147" s="156">
        <f>IF(RES_hhdet_in_tes!P147=0,0,RES_hhdet_in_tes!P147/0.086*1000000/RES_hhdet_in_new!P147)</f>
        <v>0</v>
      </c>
      <c r="Q147" s="156">
        <f>IF(RES_hhdet_in_tes!Q147=0,0,RES_hhdet_in_tes!Q147/0.086*1000000/RES_hhdet_in_new!Q147)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0</v>
      </c>
      <c r="D148" s="157">
        <f>IF(SUM(RES_hhdet_in_tes!D149:D150,RES_hhdet_in_tes!D153:D154)=0,0,SUM(RES_hhdet_in_tes!D149:D150,RES_hhdet_in_tes!D153:D154)/0.086*1000000/SUM(RES_hhdet_in_new!D149:D150,RES_hhdet_in_new!D153:D154))</f>
        <v>0</v>
      </c>
      <c r="E148" s="157">
        <f>IF(SUM(RES_hhdet_in_tes!E149:E150,RES_hhdet_in_tes!E153:E154)=0,0,SUM(RES_hhdet_in_tes!E149:E150,RES_hhdet_in_tes!E153:E154)/0.086*1000000/SUM(RES_hhdet_in_new!E149:E150,RES_hhdet_in_new!E153:E154))</f>
        <v>0</v>
      </c>
      <c r="F148" s="157">
        <f>IF(SUM(RES_hhdet_in_tes!F149:F150,RES_hhdet_in_tes!F153:F154)=0,0,SUM(RES_hhdet_in_tes!F149:F150,RES_hhdet_in_tes!F153:F154)/0.086*1000000/SUM(RES_hhdet_in_new!F149:F150,RES_hhdet_in_new!F153:F154))</f>
        <v>0</v>
      </c>
      <c r="G148" s="157">
        <f>IF(SUM(RES_hhdet_in_tes!G149:G150,RES_hhdet_in_tes!G153:G154)=0,0,SUM(RES_hhdet_in_tes!G149:G150,RES_hhdet_in_tes!G153:G154)/0.086*1000000/SUM(RES_hhdet_in_new!G149:G150,RES_hhdet_in_new!G153:G154))</f>
        <v>0</v>
      </c>
      <c r="H148" s="157">
        <f>IF(SUM(RES_hhdet_in_tes!H149:H150,RES_hhdet_in_tes!H153:H154)=0,0,SUM(RES_hhdet_in_tes!H149:H150,RES_hhdet_in_tes!H153:H154)/0.086*1000000/SUM(RES_hhdet_in_new!H149:H150,RES_hhdet_in_new!H153:H154))</f>
        <v>0</v>
      </c>
      <c r="I148" s="157">
        <f>IF(SUM(RES_hhdet_in_tes!I149:I150,RES_hhdet_in_tes!I153:I154)=0,0,SUM(RES_hhdet_in_tes!I149:I150,RES_hhdet_in_tes!I153:I154)/0.086*1000000/SUM(RES_hhdet_in_new!I149:I150,RES_hhdet_in_new!I153:I154))</f>
        <v>0</v>
      </c>
      <c r="J148" s="157">
        <f>IF(SUM(RES_hhdet_in_tes!J149:J150,RES_hhdet_in_tes!J153:J154)=0,0,SUM(RES_hhdet_in_tes!J149:J150,RES_hhdet_in_tes!J153:J154)/0.086*1000000/SUM(RES_hhdet_in_new!J149:J150,RES_hhdet_in_new!J153:J154))</f>
        <v>0</v>
      </c>
      <c r="K148" s="157">
        <f>IF(SUM(RES_hhdet_in_tes!K149:K150,RES_hhdet_in_tes!K153:K154)=0,0,SUM(RES_hhdet_in_tes!K149:K150,RES_hhdet_in_tes!K153:K154)/0.086*1000000/SUM(RES_hhdet_in_new!K149:K150,RES_hhdet_in_new!K153:K154))</f>
        <v>0</v>
      </c>
      <c r="L148" s="157">
        <f>IF(SUM(RES_hhdet_in_tes!L149:L150,RES_hhdet_in_tes!L153:L154)=0,0,SUM(RES_hhdet_in_tes!L149:L150,RES_hhdet_in_tes!L153:L154)/0.086*1000000/SUM(RES_hhdet_in_new!L149:L150,RES_hhdet_in_new!L153:L154))</f>
        <v>0</v>
      </c>
      <c r="M148" s="157">
        <f>IF(SUM(RES_hhdet_in_tes!M149:M150,RES_hhdet_in_tes!M153:M154)=0,0,SUM(RES_hhdet_in_tes!M149:M150,RES_hhdet_in_tes!M153:M154)/0.086*1000000/SUM(RES_hhdet_in_new!M149:M150,RES_hhdet_in_new!M153:M154))</f>
        <v>0</v>
      </c>
      <c r="N148" s="157">
        <f>IF(SUM(RES_hhdet_in_tes!N149:N150,RES_hhdet_in_tes!N153:N154)=0,0,SUM(RES_hhdet_in_tes!N149:N150,RES_hhdet_in_tes!N153:N154)/0.086*1000000/SUM(RES_hhdet_in_new!N149:N150,RES_hhdet_in_new!N153:N154))</f>
        <v>0</v>
      </c>
      <c r="O148" s="157">
        <f>IF(SUM(RES_hhdet_in_tes!O149:O150,RES_hhdet_in_tes!O153:O154)=0,0,SUM(RES_hhdet_in_tes!O149:O150,RES_hhdet_in_tes!O153:O154)/0.086*1000000/SUM(RES_hhdet_in_new!O149:O150,RES_hhdet_in_new!O153:O154))</f>
        <v>0</v>
      </c>
      <c r="P148" s="157">
        <f>IF(SUM(RES_hhdet_in_tes!P149:P150,RES_hhdet_in_tes!P153:P154)=0,0,SUM(RES_hhdet_in_tes!P149:P150,RES_hhdet_in_tes!P153:P154)/0.086*1000000/SUM(RES_hhdet_in_new!P149:P150,RES_hhdet_in_new!P153:P154))</f>
        <v>0</v>
      </c>
      <c r="Q148" s="157">
        <f>IF(SUM(RES_hhdet_in_tes!Q149:Q150,RES_hhdet_in_tes!Q153:Q154)=0,0,SUM(RES_hhdet_in_tes!Q149:Q150,RES_hhdet_in_tes!Q153:Q154)/0.086*1000000/SUM(RES_hhdet_in_new!Q149:Q150,RES_hhdet_in_new!Q153:Q154))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0</v>
      </c>
      <c r="D153" s="162">
        <f>IF(RES_hhdet_in_tes!D153=0,0,RES_hhdet_in_tes!D153/0.086*1000000/RES_hhdet_in_new!D153)</f>
        <v>0</v>
      </c>
      <c r="E153" s="162">
        <f>IF(RES_hhdet_in_tes!E153=0,0,RES_hhdet_in_tes!E153/0.086*1000000/RES_hhdet_in_new!E153)</f>
        <v>0</v>
      </c>
      <c r="F153" s="162">
        <f>IF(RES_hhdet_in_tes!F153=0,0,RES_hhdet_in_tes!F153/0.086*1000000/RES_hhdet_in_new!F153)</f>
        <v>0</v>
      </c>
      <c r="G153" s="162">
        <f>IF(RES_hhdet_in_tes!G153=0,0,RES_hhdet_in_tes!G153/0.086*1000000/RES_hhdet_in_new!G153)</f>
        <v>0</v>
      </c>
      <c r="H153" s="162">
        <f>IF(RES_hhdet_in_tes!H153=0,0,RES_hhdet_in_tes!H153/0.086*1000000/RES_hhdet_in_new!H153)</f>
        <v>0</v>
      </c>
      <c r="I153" s="162">
        <f>IF(RES_hhdet_in_tes!I153=0,0,RES_hhdet_in_tes!I153/0.086*1000000/RES_hhdet_in_new!I153)</f>
        <v>0</v>
      </c>
      <c r="J153" s="162">
        <f>IF(RES_hhdet_in_tes!J153=0,0,RES_hhdet_in_tes!J153/0.086*1000000/RES_hhdet_in_new!J153)</f>
        <v>0</v>
      </c>
      <c r="K153" s="162">
        <f>IF(RES_hhdet_in_tes!K153=0,0,RES_hhdet_in_tes!K153/0.086*1000000/RES_hhdet_in_new!K153)</f>
        <v>0</v>
      </c>
      <c r="L153" s="162">
        <f>IF(RES_hhdet_in_tes!L153=0,0,RES_hhdet_in_tes!L153/0.086*1000000/RES_hhdet_in_new!L153)</f>
        <v>0</v>
      </c>
      <c r="M153" s="162">
        <f>IF(RES_hhdet_in_tes!M153=0,0,RES_hhdet_in_tes!M153/0.086*1000000/RES_hhdet_in_new!M153)</f>
        <v>0</v>
      </c>
      <c r="N153" s="162">
        <f>IF(RES_hhdet_in_tes!N153=0,0,RES_hhdet_in_tes!N153/0.086*1000000/RES_hhdet_in_new!N153)</f>
        <v>0</v>
      </c>
      <c r="O153" s="162">
        <f>IF(RES_hhdet_in_tes!O153=0,0,RES_hhdet_in_tes!O153/0.086*1000000/RES_hhdet_in_new!O153)</f>
        <v>0</v>
      </c>
      <c r="P153" s="162">
        <f>IF(RES_hhdet_in_tes!P153=0,0,RES_hhdet_in_tes!P153/0.086*1000000/RES_hhdet_in_new!P153)</f>
        <v>0</v>
      </c>
      <c r="Q153" s="162">
        <f>IF(RES_hhdet_in_tes!Q153=0,0,RES_hhdet_in_tes!Q153/0.086*1000000/RES_hhdet_in_new!Q153)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0</v>
      </c>
      <c r="D154" s="160">
        <f>IF(RES_hhdet_in_tes!D154=0,0,RES_hhdet_in_tes!D154/0.086*1000000/RES_hhdet_in_new!D154)</f>
        <v>0</v>
      </c>
      <c r="E154" s="160">
        <f>IF(RES_hhdet_in_tes!E154=0,0,RES_hhdet_in_tes!E154/0.086*1000000/RES_hhdet_in_new!E154)</f>
        <v>0</v>
      </c>
      <c r="F154" s="160">
        <f>IF(RES_hhdet_in_tes!F154=0,0,RES_hhdet_in_tes!F154/0.086*1000000/RES_hhdet_in_new!F154)</f>
        <v>0</v>
      </c>
      <c r="G154" s="160">
        <f>IF(RES_hhdet_in_tes!G154=0,0,RES_hhdet_in_tes!G154/0.086*1000000/RES_hhdet_in_new!G154)</f>
        <v>0</v>
      </c>
      <c r="H154" s="160">
        <f>IF(RES_hhdet_in_tes!H154=0,0,RES_hhdet_in_tes!H154/0.086*1000000/RES_hhdet_in_new!H154)</f>
        <v>0</v>
      </c>
      <c r="I154" s="160">
        <f>IF(RES_hhdet_in_tes!I154=0,0,RES_hhdet_in_tes!I154/0.086*1000000/RES_hhdet_in_new!I154)</f>
        <v>0</v>
      </c>
      <c r="J154" s="160">
        <f>IF(RES_hhdet_in_tes!J154=0,0,RES_hhdet_in_tes!J154/0.086*1000000/RES_hhdet_in_new!J154)</f>
        <v>0</v>
      </c>
      <c r="K154" s="160">
        <f>IF(RES_hhdet_in_tes!K154=0,0,RES_hhdet_in_tes!K154/0.086*1000000/RES_hhdet_in_new!K154)</f>
        <v>0</v>
      </c>
      <c r="L154" s="160">
        <f>IF(RES_hhdet_in_tes!L154=0,0,RES_hhdet_in_tes!L154/0.086*1000000/RES_hhdet_in_new!L154)</f>
        <v>0</v>
      </c>
      <c r="M154" s="160">
        <f>IF(RES_hhdet_in_tes!M154=0,0,RES_hhdet_in_tes!M154/0.086*1000000/RES_hhdet_in_new!M154)</f>
        <v>0</v>
      </c>
      <c r="N154" s="160">
        <f>IF(RES_hhdet_in_tes!N154=0,0,RES_hhdet_in_tes!N154/0.086*1000000/RES_hhdet_in_new!N154)</f>
        <v>0</v>
      </c>
      <c r="O154" s="160">
        <f>IF(RES_hhdet_in_tes!O154=0,0,RES_hhdet_in_tes!O154/0.086*1000000/RES_hhdet_in_new!O154)</f>
        <v>0</v>
      </c>
      <c r="P154" s="160">
        <f>IF(RES_hhdet_in_tes!P154=0,0,RES_hhdet_in_tes!P154/0.086*1000000/RES_hhdet_in_new!P154)</f>
        <v>0</v>
      </c>
      <c r="Q154" s="160">
        <f>IF(RES_hhdet_in_tes!Q154=0,0,RES_hhdet_in_tes!Q154/0.086*1000000/RES_hhdet_in_new!Q154)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0</v>
      </c>
      <c r="D155" s="156">
        <f>IF(RES_hhdet_in_tes!D155=0,0,RES_hhdet_in_tes!D155/0.086*1000000/RES_hhdet_in_new!D154)</f>
        <v>0</v>
      </c>
      <c r="E155" s="156">
        <f>IF(RES_hhdet_in_tes!E155=0,0,RES_hhdet_in_tes!E155/0.086*1000000/RES_hhdet_in_new!E154)</f>
        <v>0</v>
      </c>
      <c r="F155" s="156">
        <f>IF(RES_hhdet_in_tes!F155=0,0,RES_hhdet_in_tes!F155/0.086*1000000/RES_hhdet_in_new!F154)</f>
        <v>0</v>
      </c>
      <c r="G155" s="156">
        <f>IF(RES_hhdet_in_tes!G155=0,0,RES_hhdet_in_tes!G155/0.086*1000000/RES_hhdet_in_new!G154)</f>
        <v>0</v>
      </c>
      <c r="H155" s="156">
        <f>IF(RES_hhdet_in_tes!H155=0,0,RES_hhdet_in_tes!H155/0.086*1000000/RES_hhdet_in_new!H154)</f>
        <v>0</v>
      </c>
      <c r="I155" s="156">
        <f>IF(RES_hhdet_in_tes!I155=0,0,RES_hhdet_in_tes!I155/0.086*1000000/RES_hhdet_in_new!I154)</f>
        <v>0</v>
      </c>
      <c r="J155" s="156">
        <f>IF(RES_hhdet_in_tes!J155=0,0,RES_hhdet_in_tes!J155/0.086*1000000/RES_hhdet_in_new!J154)</f>
        <v>0</v>
      </c>
      <c r="K155" s="156">
        <f>IF(RES_hhdet_in_tes!K155=0,0,RES_hhdet_in_tes!K155/0.086*1000000/RES_hhdet_in_new!K154)</f>
        <v>0</v>
      </c>
      <c r="L155" s="156">
        <f>IF(RES_hhdet_in_tes!L155=0,0,RES_hhdet_in_tes!L155/0.086*1000000/RES_hhdet_in_new!L154)</f>
        <v>0</v>
      </c>
      <c r="M155" s="156">
        <f>IF(RES_hhdet_in_tes!M155=0,0,RES_hhdet_in_tes!M155/0.086*1000000/RES_hhdet_in_new!M154)</f>
        <v>0</v>
      </c>
      <c r="N155" s="156">
        <f>IF(RES_hhdet_in_tes!N155=0,0,RES_hhdet_in_tes!N155/0.086*1000000/RES_hhdet_in_new!N154)</f>
        <v>0</v>
      </c>
      <c r="O155" s="156">
        <f>IF(RES_hhdet_in_tes!O155=0,0,RES_hhdet_in_tes!O155/0.086*1000000/RES_hhdet_in_new!O154)</f>
        <v>0</v>
      </c>
      <c r="P155" s="156">
        <f>IF(RES_hhdet_in_tes!P155=0,0,RES_hhdet_in_tes!P155/0.086*1000000/RES_hhdet_in_new!P154)</f>
        <v>0</v>
      </c>
      <c r="Q155" s="156">
        <f>IF(RES_hhdet_in_tes!Q155=0,0,RES_hhdet_in_tes!Q155/0.086*1000000/RES_hhdet_in_new!Q154)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0</v>
      </c>
      <c r="D156" s="156">
        <f>IF(RES_hhdet_in_tes!D156=0,0,RES_hhdet_in_tes!D156/0.086*1000000/RES_hhdet_in_new!D154)</f>
        <v>0</v>
      </c>
      <c r="E156" s="156">
        <f>IF(RES_hhdet_in_tes!E156=0,0,RES_hhdet_in_tes!E156/0.086*1000000/RES_hhdet_in_new!E154)</f>
        <v>0</v>
      </c>
      <c r="F156" s="156">
        <f>IF(RES_hhdet_in_tes!F156=0,0,RES_hhdet_in_tes!F156/0.086*1000000/RES_hhdet_in_new!F154)</f>
        <v>0</v>
      </c>
      <c r="G156" s="156">
        <f>IF(RES_hhdet_in_tes!G156=0,0,RES_hhdet_in_tes!G156/0.086*1000000/RES_hhdet_in_new!G154)</f>
        <v>0</v>
      </c>
      <c r="H156" s="156">
        <f>IF(RES_hhdet_in_tes!H156=0,0,RES_hhdet_in_tes!H156/0.086*1000000/RES_hhdet_in_new!H154)</f>
        <v>0</v>
      </c>
      <c r="I156" s="156">
        <f>IF(RES_hhdet_in_tes!I156=0,0,RES_hhdet_in_tes!I156/0.086*1000000/RES_hhdet_in_new!I154)</f>
        <v>0</v>
      </c>
      <c r="J156" s="156">
        <f>IF(RES_hhdet_in_tes!J156=0,0,RES_hhdet_in_tes!J156/0.086*1000000/RES_hhdet_in_new!J154)</f>
        <v>0</v>
      </c>
      <c r="K156" s="156">
        <f>IF(RES_hhdet_in_tes!K156=0,0,RES_hhdet_in_tes!K156/0.086*1000000/RES_hhdet_in_new!K154)</f>
        <v>0</v>
      </c>
      <c r="L156" s="156">
        <f>IF(RES_hhdet_in_tes!L156=0,0,RES_hhdet_in_tes!L156/0.086*1000000/RES_hhdet_in_new!L154)</f>
        <v>0</v>
      </c>
      <c r="M156" s="156">
        <f>IF(RES_hhdet_in_tes!M156=0,0,RES_hhdet_in_tes!M156/0.086*1000000/RES_hhdet_in_new!M154)</f>
        <v>0</v>
      </c>
      <c r="N156" s="156">
        <f>IF(RES_hhdet_in_tes!N156=0,0,RES_hhdet_in_tes!N156/0.086*1000000/RES_hhdet_in_new!N154)</f>
        <v>0</v>
      </c>
      <c r="O156" s="156">
        <f>IF(RES_hhdet_in_tes!O156=0,0,RES_hhdet_in_tes!O156/0.086*1000000/RES_hhdet_in_new!O154)</f>
        <v>0</v>
      </c>
      <c r="P156" s="156">
        <f>IF(RES_hhdet_in_tes!P156=0,0,RES_hhdet_in_tes!P156/0.086*1000000/RES_hhdet_in_new!P154)</f>
        <v>0</v>
      </c>
      <c r="Q156" s="156">
        <f>IF(RES_hhdet_in_tes!Q156=0,0,RES_hhdet_in_tes!Q156/0.086*1000000/RES_hhdet_in_new!Q154)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0</v>
      </c>
      <c r="D157" s="157">
        <f>IF(SUM(RES_hhdet_in_tes!D158:D159)=0,0,SUM(RES_hhdet_in_tes!D158:D159)/0.086*1000000/SUM(RES_hhdet_in_new!D158:D159))</f>
        <v>0</v>
      </c>
      <c r="E157" s="157">
        <f>IF(SUM(RES_hhdet_in_tes!E158:E159)=0,0,SUM(RES_hhdet_in_tes!E158:E159)/0.086*1000000/SUM(RES_hhdet_in_new!E158:E159))</f>
        <v>0</v>
      </c>
      <c r="F157" s="157">
        <f>IF(SUM(RES_hhdet_in_tes!F158:F159)=0,0,SUM(RES_hhdet_in_tes!F158:F159)/0.086*1000000/SUM(RES_hhdet_in_new!F158:F159))</f>
        <v>0</v>
      </c>
      <c r="G157" s="157">
        <f>IF(SUM(RES_hhdet_in_tes!G158:G159)=0,0,SUM(RES_hhdet_in_tes!G158:G159)/0.086*1000000/SUM(RES_hhdet_in_new!G158:G159))</f>
        <v>0</v>
      </c>
      <c r="H157" s="157">
        <f>IF(SUM(RES_hhdet_in_tes!H158:H159)=0,0,SUM(RES_hhdet_in_tes!H158:H159)/0.086*1000000/SUM(RES_hhdet_in_new!H158:H159))</f>
        <v>0</v>
      </c>
      <c r="I157" s="157">
        <f>IF(SUM(RES_hhdet_in_tes!I158:I159)=0,0,SUM(RES_hhdet_in_tes!I158:I159)/0.086*1000000/SUM(RES_hhdet_in_new!I158:I159))</f>
        <v>0</v>
      </c>
      <c r="J157" s="157">
        <f>IF(SUM(RES_hhdet_in_tes!J158:J159)=0,0,SUM(RES_hhdet_in_tes!J158:J159)/0.086*1000000/SUM(RES_hhdet_in_new!J158:J159))</f>
        <v>0</v>
      </c>
      <c r="K157" s="157">
        <f>IF(SUM(RES_hhdet_in_tes!K158:K159)=0,0,SUM(RES_hhdet_in_tes!K158:K159)/0.086*1000000/SUM(RES_hhdet_in_new!K158:K159))</f>
        <v>0</v>
      </c>
      <c r="L157" s="157">
        <f>IF(SUM(RES_hhdet_in_tes!L158:L159)=0,0,SUM(RES_hhdet_in_tes!L158:L159)/0.086*1000000/SUM(RES_hhdet_in_new!L158:L159))</f>
        <v>0</v>
      </c>
      <c r="M157" s="157">
        <f>IF(SUM(RES_hhdet_in_tes!M158:M159)=0,0,SUM(RES_hhdet_in_tes!M158:M159)/0.086*1000000/SUM(RES_hhdet_in_new!M158:M159))</f>
        <v>0</v>
      </c>
      <c r="N157" s="157">
        <f>IF(SUM(RES_hhdet_in_tes!N158:N159)=0,0,SUM(RES_hhdet_in_tes!N158:N159)/0.086*1000000/SUM(RES_hhdet_in_new!N158:N159))</f>
        <v>0</v>
      </c>
      <c r="O157" s="157">
        <f>IF(SUM(RES_hhdet_in_tes!O158:O159)=0,0,SUM(RES_hhdet_in_tes!O158:O159)/0.086*1000000/SUM(RES_hhdet_in_new!O158:O159))</f>
        <v>0</v>
      </c>
      <c r="P157" s="157">
        <f>IF(SUM(RES_hhdet_in_tes!P158:P159)=0,0,SUM(RES_hhdet_in_tes!P158:P159)/0.086*1000000/SUM(RES_hhdet_in_new!P158:P159))</f>
        <v>0</v>
      </c>
      <c r="Q157" s="157">
        <f>IF(SUM(RES_hhdet_in_tes!Q158:Q159)=0,0,SUM(RES_hhdet_in_tes!Q158:Q159)/0.086*1000000/SUM(RES_hhdet_in_new!Q158:Q159))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0</v>
      </c>
      <c r="D159" s="57">
        <f>IF(RES_hhdet_in_tes!D159=0,0,RES_hhdet_in_tes!D159/0.086*1000000/RES_hhdet_in_new!D159)</f>
        <v>0</v>
      </c>
      <c r="E159" s="57">
        <f>IF(RES_hhdet_in_tes!E159=0,0,RES_hhdet_in_tes!E159/0.086*1000000/RES_hhdet_in_new!E159)</f>
        <v>0</v>
      </c>
      <c r="F159" s="57">
        <f>IF(RES_hhdet_in_tes!F159=0,0,RES_hhdet_in_tes!F159/0.086*1000000/RES_hhdet_in_new!F159)</f>
        <v>0</v>
      </c>
      <c r="G159" s="57">
        <f>IF(RES_hhdet_in_tes!G159=0,0,RES_hhdet_in_tes!G159/0.086*1000000/RES_hhdet_in_new!G159)</f>
        <v>0</v>
      </c>
      <c r="H159" s="57">
        <f>IF(RES_hhdet_in_tes!H159=0,0,RES_hhdet_in_tes!H159/0.086*1000000/RES_hhdet_in_new!H159)</f>
        <v>0</v>
      </c>
      <c r="I159" s="57">
        <f>IF(RES_hhdet_in_tes!I159=0,0,RES_hhdet_in_tes!I159/0.086*1000000/RES_hhdet_in_new!I159)</f>
        <v>0</v>
      </c>
      <c r="J159" s="57">
        <f>IF(RES_hhdet_in_tes!J159=0,0,RES_hhdet_in_tes!J159/0.086*1000000/RES_hhdet_in_new!J159)</f>
        <v>0</v>
      </c>
      <c r="K159" s="57">
        <f>IF(RES_hhdet_in_tes!K159=0,0,RES_hhdet_in_tes!K159/0.086*1000000/RES_hhdet_in_new!K159)</f>
        <v>0</v>
      </c>
      <c r="L159" s="57">
        <f>IF(RES_hhdet_in_tes!L159=0,0,RES_hhdet_in_tes!L159/0.086*1000000/RES_hhdet_in_new!L159)</f>
        <v>0</v>
      </c>
      <c r="M159" s="57">
        <f>IF(RES_hhdet_in_tes!M159=0,0,RES_hhdet_in_tes!M159/0.086*1000000/RES_hhdet_in_new!M159)</f>
        <v>0</v>
      </c>
      <c r="N159" s="57">
        <f>IF(RES_hhdet_in_tes!N159=0,0,RES_hhdet_in_tes!N159/0.086*1000000/RES_hhdet_in_new!N159)</f>
        <v>0</v>
      </c>
      <c r="O159" s="57">
        <f>IF(RES_hhdet_in_tes!O159=0,0,RES_hhdet_in_tes!O159/0.086*1000000/RES_hhdet_in_new!O159)</f>
        <v>0</v>
      </c>
      <c r="P159" s="57">
        <f>IF(RES_hhdet_in_tes!P159=0,0,RES_hhdet_in_tes!P159/0.086*1000000/RES_hhdet_in_new!P159)</f>
        <v>0</v>
      </c>
      <c r="Q159" s="57">
        <f>IF(RES_hhdet_in_tes!Q159=0,0,RES_hhdet_in_tes!Q159/0.086*1000000/RES_hhdet_in_new!Q159)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13577.269567933035</v>
      </c>
      <c r="D161" s="168">
        <f t="shared" ref="D161" si="137">SUM(D162,D164,D166,D175)</f>
        <v>12364.262331752501</v>
      </c>
      <c r="E161" s="168">
        <f t="shared" ref="E161" si="138">SUM(E162,E164,E166,E175)</f>
        <v>12041.63976059649</v>
      </c>
      <c r="F161" s="168">
        <f t="shared" ref="F161" si="139">SUM(F162,F164,F166,F175)</f>
        <v>11871.349151446517</v>
      </c>
      <c r="G161" s="168">
        <f t="shared" ref="G161" si="140">SUM(G162,G164,G166,G175)</f>
        <v>12286.362097607926</v>
      </c>
      <c r="H161" s="168">
        <f t="shared" ref="H161" si="141">SUM(H162,H164,H166,H175)</f>
        <v>12104.775139280433</v>
      </c>
      <c r="I161" s="168">
        <f t="shared" ref="I161" si="142">SUM(I162,I164,I166,I175)</f>
        <v>13134.249003276444</v>
      </c>
      <c r="J161" s="168">
        <f t="shared" ref="J161" si="143">SUM(J162,J164,J166,J175)</f>
        <v>13154.658439341732</v>
      </c>
      <c r="K161" s="168">
        <f t="shared" ref="K161" si="144">SUM(K162,K164,K166,K175)</f>
        <v>13268.382604180426</v>
      </c>
      <c r="L161" s="168">
        <f t="shared" ref="L161" si="145">SUM(L162,L164,L166,L175)</f>
        <v>15099.502009594296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15164.487137735054</v>
      </c>
      <c r="P161" s="168">
        <f t="shared" ref="P161" si="149">SUM(P162,P164,P166,P175)</f>
        <v>13795.921709112125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10531.43849786319</v>
      </c>
      <c r="D162" s="157">
        <f t="shared" si="151"/>
        <v>9585.495841073016</v>
      </c>
      <c r="E162" s="157">
        <f t="shared" si="151"/>
        <v>9417.0710271122643</v>
      </c>
      <c r="F162" s="157">
        <f t="shared" si="151"/>
        <v>9274.0751939462698</v>
      </c>
      <c r="G162" s="157">
        <f t="shared" si="151"/>
        <v>9083.7018150090735</v>
      </c>
      <c r="H162" s="157">
        <f t="shared" si="151"/>
        <v>9101.8854171680177</v>
      </c>
      <c r="I162" s="157">
        <f t="shared" si="151"/>
        <v>10042.939208449749</v>
      </c>
      <c r="J162" s="157">
        <f t="shared" si="151"/>
        <v>9667.1096416198488</v>
      </c>
      <c r="K162" s="157">
        <f t="shared" si="151"/>
        <v>9974.2916477479703</v>
      </c>
      <c r="L162" s="157">
        <f t="shared" si="151"/>
        <v>11688.836034668706</v>
      </c>
      <c r="M162" s="157">
        <f t="shared" si="151"/>
        <v>0</v>
      </c>
      <c r="N162" s="157">
        <f t="shared" si="151"/>
        <v>0</v>
      </c>
      <c r="O162" s="157">
        <f t="shared" si="151"/>
        <v>11732.285154658299</v>
      </c>
      <c r="P162" s="157">
        <f t="shared" si="151"/>
        <v>10559.606717466148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10531.43849786319</v>
      </c>
      <c r="D163" s="57">
        <f>IF(RES_hhdet_in_tes!D163=0,0,RES_hhdet_in_tes!D163/0.086*1000000/RES_hhdet_in_new!D163)</f>
        <v>9585.495841073016</v>
      </c>
      <c r="E163" s="57">
        <f>IF(RES_hhdet_in_tes!E163=0,0,RES_hhdet_in_tes!E163/0.086*1000000/RES_hhdet_in_new!E163)</f>
        <v>9417.0710271122643</v>
      </c>
      <c r="F163" s="57">
        <f>IF(RES_hhdet_in_tes!F163=0,0,RES_hhdet_in_tes!F163/0.086*1000000/RES_hhdet_in_new!F163)</f>
        <v>9274.0751939462698</v>
      </c>
      <c r="G163" s="57">
        <f>IF(RES_hhdet_in_tes!G163=0,0,RES_hhdet_in_tes!G163/0.086*1000000/RES_hhdet_in_new!G163)</f>
        <v>9083.7018150090735</v>
      </c>
      <c r="H163" s="57">
        <f>IF(RES_hhdet_in_tes!H163=0,0,RES_hhdet_in_tes!H163/0.086*1000000/RES_hhdet_in_new!H163)</f>
        <v>9101.8854171680177</v>
      </c>
      <c r="I163" s="57">
        <f>IF(RES_hhdet_in_tes!I163=0,0,RES_hhdet_in_tes!I163/0.086*1000000/RES_hhdet_in_new!I163)</f>
        <v>10042.939208449749</v>
      </c>
      <c r="J163" s="57">
        <f>IF(RES_hhdet_in_tes!J163=0,0,RES_hhdet_in_tes!J163/0.086*1000000/RES_hhdet_in_new!J163)</f>
        <v>9667.1096416198488</v>
      </c>
      <c r="K163" s="57">
        <f>IF(RES_hhdet_in_tes!K163=0,0,RES_hhdet_in_tes!K163/0.086*1000000/RES_hhdet_in_new!K163)</f>
        <v>9974.2916477479703</v>
      </c>
      <c r="L163" s="57">
        <f>IF(RES_hhdet_in_tes!L163=0,0,RES_hhdet_in_tes!L163/0.086*1000000/RES_hhdet_in_new!L163)</f>
        <v>11688.836034668706</v>
      </c>
      <c r="M163" s="57">
        <f>IF(RES_hhdet_in_tes!M163=0,0,RES_hhdet_in_tes!M163/0.086*1000000/RES_hhdet_in_new!M163)</f>
        <v>0</v>
      </c>
      <c r="N163" s="57">
        <f>IF(RES_hhdet_in_tes!N163=0,0,RES_hhdet_in_tes!N163/0.086*1000000/RES_hhdet_in_new!N163)</f>
        <v>0</v>
      </c>
      <c r="O163" s="57">
        <f>IF(RES_hhdet_in_tes!O163=0,0,RES_hhdet_in_tes!O163/0.086*1000000/RES_hhdet_in_new!O163)</f>
        <v>11732.285154658299</v>
      </c>
      <c r="P163" s="57">
        <f>IF(RES_hhdet_in_tes!P163=0,0,RES_hhdet_in_tes!P163/0.086*1000000/RES_hhdet_in_new!P163)</f>
        <v>10559.606717466148</v>
      </c>
      <c r="Q163" s="57">
        <f>IF(RES_hhdet_in_tes!Q163=0,0,RES_hhdet_in_tes!Q163/0.086*1000000/RES_hhdet_in_new!Q163)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440.8825491146705</v>
      </c>
      <c r="K164" s="157">
        <f t="shared" si="152"/>
        <v>450.14891224606231</v>
      </c>
      <c r="L164" s="157">
        <f t="shared" si="152"/>
        <v>466.37350483512228</v>
      </c>
      <c r="M164" s="157">
        <f t="shared" si="152"/>
        <v>0</v>
      </c>
      <c r="N164" s="157">
        <f t="shared" si="152"/>
        <v>0</v>
      </c>
      <c r="O164" s="157">
        <f t="shared" si="152"/>
        <v>620.53767277467716</v>
      </c>
      <c r="P164" s="157">
        <f t="shared" si="152"/>
        <v>598.78206239461042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0</v>
      </c>
      <c r="D165" s="156">
        <f>IF(RES_hhdet_in_tes!D165=0,0,RES_hhdet_in_tes!D165/0.086*1000000/RES_hhdet_in_new!D165)</f>
        <v>0</v>
      </c>
      <c r="E165" s="156">
        <f>IF(RES_hhdet_in_tes!E165=0,0,RES_hhdet_in_tes!E165/0.086*1000000/RES_hhdet_in_new!E165)</f>
        <v>0</v>
      </c>
      <c r="F165" s="156">
        <f>IF(RES_hhdet_in_tes!F165=0,0,RES_hhdet_in_tes!F165/0.086*1000000/RES_hhdet_in_new!F165)</f>
        <v>0</v>
      </c>
      <c r="G165" s="156">
        <f>IF(RES_hhdet_in_tes!G165=0,0,RES_hhdet_in_tes!G165/0.086*1000000/RES_hhdet_in_new!G165)</f>
        <v>0</v>
      </c>
      <c r="H165" s="156">
        <f>IF(RES_hhdet_in_tes!H165=0,0,RES_hhdet_in_tes!H165/0.086*1000000/RES_hhdet_in_new!H165)</f>
        <v>0</v>
      </c>
      <c r="I165" s="156">
        <f>IF(RES_hhdet_in_tes!I165=0,0,RES_hhdet_in_tes!I165/0.086*1000000/RES_hhdet_in_new!I165)</f>
        <v>0</v>
      </c>
      <c r="J165" s="156">
        <f>IF(RES_hhdet_in_tes!J165=0,0,RES_hhdet_in_tes!J165/0.086*1000000/RES_hhdet_in_new!J165)</f>
        <v>440.8825491146705</v>
      </c>
      <c r="K165" s="156">
        <f>IF(RES_hhdet_in_tes!K165=0,0,RES_hhdet_in_tes!K165/0.086*1000000/RES_hhdet_in_new!K165)</f>
        <v>450.14891224606231</v>
      </c>
      <c r="L165" s="156">
        <f>IF(RES_hhdet_in_tes!L165=0,0,RES_hhdet_in_tes!L165/0.086*1000000/RES_hhdet_in_new!L165)</f>
        <v>466.37350483512228</v>
      </c>
      <c r="M165" s="156">
        <f>IF(RES_hhdet_in_tes!M165=0,0,RES_hhdet_in_tes!M165/0.086*1000000/RES_hhdet_in_new!M165)</f>
        <v>0</v>
      </c>
      <c r="N165" s="156">
        <f>IF(RES_hhdet_in_tes!N165=0,0,RES_hhdet_in_tes!N165/0.086*1000000/RES_hhdet_in_new!N165)</f>
        <v>0</v>
      </c>
      <c r="O165" s="156">
        <f>IF(RES_hhdet_in_tes!O165=0,0,RES_hhdet_in_tes!O165/0.086*1000000/RES_hhdet_in_new!O165)</f>
        <v>620.53767277467716</v>
      </c>
      <c r="P165" s="156">
        <f>IF(RES_hhdet_in_tes!P165=0,0,RES_hhdet_in_tes!P165/0.086*1000000/RES_hhdet_in_new!P165)</f>
        <v>598.78206239461042</v>
      </c>
      <c r="Q165" s="156">
        <f>IF(RES_hhdet_in_tes!Q165=0,0,RES_hhdet_in_tes!Q165/0.086*1000000/RES_hhdet_in_new!Q165)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2017.7568085646603</v>
      </c>
      <c r="D166" s="157">
        <f>IF(SUM(RES_hhdet_in_tes!D167:D168,RES_hhdet_in_tes!D171:D172)=0,0,SUM(RES_hhdet_in_tes!D167:D168,RES_hhdet_in_tes!D171:D172)/0.086*1000000/SUM(RES_hhdet_in_new!D167:D168,RES_hhdet_in_new!D171:D172))</f>
        <v>1782.3911303944526</v>
      </c>
      <c r="E166" s="157">
        <f>IF(SUM(RES_hhdet_in_tes!E167:E168,RES_hhdet_in_tes!E171:E172)=0,0,SUM(RES_hhdet_in_tes!E167:E168,RES_hhdet_in_tes!E171:E172)/0.086*1000000/SUM(RES_hhdet_in_new!E167:E168,RES_hhdet_in_new!E171:E172))</f>
        <v>1630.2937404129518</v>
      </c>
      <c r="F166" s="157">
        <f>IF(SUM(RES_hhdet_in_tes!F167:F168,RES_hhdet_in_tes!F171:F172)=0,0,SUM(RES_hhdet_in_tes!F167:F168,RES_hhdet_in_tes!F171:F172)/0.086*1000000/SUM(RES_hhdet_in_new!F167:F168,RES_hhdet_in_new!F171:F172))</f>
        <v>1604.1845206838279</v>
      </c>
      <c r="G166" s="157">
        <f>IF(SUM(RES_hhdet_in_tes!G167:G168,RES_hhdet_in_tes!G171:G172)=0,0,SUM(RES_hhdet_in_tes!G167:G168,RES_hhdet_in_tes!G171:G172)/0.086*1000000/SUM(RES_hhdet_in_new!G167:G168,RES_hhdet_in_new!G171:G172))</f>
        <v>2209.2893063582464</v>
      </c>
      <c r="H166" s="157">
        <f>IF(SUM(RES_hhdet_in_tes!H167:H168,RES_hhdet_in_tes!H171:H172)=0,0,SUM(RES_hhdet_in_tes!H167:H168,RES_hhdet_in_tes!H171:H172)/0.086*1000000/SUM(RES_hhdet_in_new!H167:H168,RES_hhdet_in_new!H171:H172))</f>
        <v>1991.2936407572572</v>
      </c>
      <c r="I166" s="157">
        <f>IF(SUM(RES_hhdet_in_tes!I167:I168,RES_hhdet_in_tes!I171:I172)=0,0,SUM(RES_hhdet_in_tes!I167:I168,RES_hhdet_in_tes!I171:I172)/0.086*1000000/SUM(RES_hhdet_in_new!I167:I168,RES_hhdet_in_new!I171:I172))</f>
        <v>2053.3115376777869</v>
      </c>
      <c r="J166" s="157">
        <f>IF(SUM(RES_hhdet_in_tes!J167:J168,RES_hhdet_in_tes!J171:J172)=0,0,SUM(RES_hhdet_in_tes!J167:J168,RES_hhdet_in_tes!J171:J172)/0.086*1000000/SUM(RES_hhdet_in_new!J167:J168,RES_hhdet_in_new!J171:J172))</f>
        <v>2006.0933664996983</v>
      </c>
      <c r="K166" s="157">
        <f>IF(SUM(RES_hhdet_in_tes!K167:K168,RES_hhdet_in_tes!K171:K172)=0,0,SUM(RES_hhdet_in_tes!K167:K168,RES_hhdet_in_tes!K171:K172)/0.086*1000000/SUM(RES_hhdet_in_new!K167:K168,RES_hhdet_in_new!K171:K172))</f>
        <v>1814.6144359219802</v>
      </c>
      <c r="L166" s="157">
        <f>IF(SUM(RES_hhdet_in_tes!L167:L168,RES_hhdet_in_tes!L171:L172)=0,0,SUM(RES_hhdet_in_tes!L167:L168,RES_hhdet_in_tes!L171:L172)/0.086*1000000/SUM(RES_hhdet_in_new!L167:L168,RES_hhdet_in_new!L171:L172))</f>
        <v>1883.4587615042628</v>
      </c>
      <c r="M166" s="157">
        <f>IF(SUM(RES_hhdet_in_tes!M167:M168,RES_hhdet_in_tes!M171:M172)=0,0,SUM(RES_hhdet_in_tes!M167:M168,RES_hhdet_in_tes!M171:M172)/0.086*1000000/SUM(RES_hhdet_in_new!M167:M168,RES_hhdet_in_new!M171:M172))</f>
        <v>0</v>
      </c>
      <c r="N166" s="157">
        <f>IF(SUM(RES_hhdet_in_tes!N167:N168,RES_hhdet_in_tes!N171:N172)=0,0,SUM(RES_hhdet_in_tes!N167:N168,RES_hhdet_in_tes!N171:N172)/0.086*1000000/SUM(RES_hhdet_in_new!N167:N168,RES_hhdet_in_new!N171:N172))</f>
        <v>0</v>
      </c>
      <c r="O166" s="157">
        <f>IF(SUM(RES_hhdet_in_tes!O167:O168,RES_hhdet_in_tes!O171:O172)=0,0,SUM(RES_hhdet_in_tes!O167:O168,RES_hhdet_in_tes!O171:O172)/0.086*1000000/SUM(RES_hhdet_in_new!O167:O168,RES_hhdet_in_new!O171:O172))</f>
        <v>1819.5402225283813</v>
      </c>
      <c r="P166" s="157">
        <f>IF(SUM(RES_hhdet_in_tes!P167:P168,RES_hhdet_in_tes!P171:P172)=0,0,SUM(RES_hhdet_in_tes!P167:P168,RES_hhdet_in_tes!P171:P172)/0.086*1000000/SUM(RES_hhdet_in_new!P167:P168,RES_hhdet_in_new!P171:P172))</f>
        <v>1704.3661066113625</v>
      </c>
      <c r="Q166" s="157">
        <f>IF(SUM(RES_hhdet_in_tes!Q167:Q168,RES_hhdet_in_tes!Q171:Q172)=0,0,SUM(RES_hhdet_in_tes!Q167:Q168,RES_hhdet_in_tes!Q171:Q172)/0.086*1000000/SUM(RES_hhdet_in_new!Q167:Q168,RES_hhdet_in_new!Q171:Q172))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2017.7568085646603</v>
      </c>
      <c r="D171" s="162">
        <f>IF(RES_hhdet_in_tes!D171=0,0,RES_hhdet_in_tes!D171/0.086*1000000/RES_hhdet_in_new!D171)</f>
        <v>1782.3911303944526</v>
      </c>
      <c r="E171" s="162">
        <f>IF(RES_hhdet_in_tes!E171=0,0,RES_hhdet_in_tes!E171/0.086*1000000/RES_hhdet_in_new!E171)</f>
        <v>1630.2937404129518</v>
      </c>
      <c r="F171" s="162">
        <f>IF(RES_hhdet_in_tes!F171=0,0,RES_hhdet_in_tes!F171/0.086*1000000/RES_hhdet_in_new!F171)</f>
        <v>1604.1845206838279</v>
      </c>
      <c r="G171" s="162">
        <f>IF(RES_hhdet_in_tes!G171=0,0,RES_hhdet_in_tes!G171/0.086*1000000/RES_hhdet_in_new!G171)</f>
        <v>2209.2893063582464</v>
      </c>
      <c r="H171" s="162">
        <f>IF(RES_hhdet_in_tes!H171=0,0,RES_hhdet_in_tes!H171/0.086*1000000/RES_hhdet_in_new!H171)</f>
        <v>1991.2936407572572</v>
      </c>
      <c r="I171" s="162">
        <f>IF(RES_hhdet_in_tes!I171=0,0,RES_hhdet_in_tes!I171/0.086*1000000/RES_hhdet_in_new!I171)</f>
        <v>2053.3115376777869</v>
      </c>
      <c r="J171" s="162">
        <f>IF(RES_hhdet_in_tes!J171=0,0,RES_hhdet_in_tes!J171/0.086*1000000/RES_hhdet_in_new!J171)</f>
        <v>2006.0933664996983</v>
      </c>
      <c r="K171" s="162">
        <f>IF(RES_hhdet_in_tes!K171=0,0,RES_hhdet_in_tes!K171/0.086*1000000/RES_hhdet_in_new!K171)</f>
        <v>1814.6144359219802</v>
      </c>
      <c r="L171" s="162">
        <f>IF(RES_hhdet_in_tes!L171=0,0,RES_hhdet_in_tes!L171/0.086*1000000/RES_hhdet_in_new!L171)</f>
        <v>1883.4587615042628</v>
      </c>
      <c r="M171" s="162">
        <f>IF(RES_hhdet_in_tes!M171=0,0,RES_hhdet_in_tes!M171/0.086*1000000/RES_hhdet_in_new!M171)</f>
        <v>0</v>
      </c>
      <c r="N171" s="162">
        <f>IF(RES_hhdet_in_tes!N171=0,0,RES_hhdet_in_tes!N171/0.086*1000000/RES_hhdet_in_new!N171)</f>
        <v>0</v>
      </c>
      <c r="O171" s="162">
        <f>IF(RES_hhdet_in_tes!O171=0,0,RES_hhdet_in_tes!O171/0.086*1000000/RES_hhdet_in_new!O171)</f>
        <v>1819.5402225283813</v>
      </c>
      <c r="P171" s="162">
        <f>IF(RES_hhdet_in_tes!P171=0,0,RES_hhdet_in_tes!P171/0.086*1000000/RES_hhdet_in_new!P171)</f>
        <v>1704.3661066113625</v>
      </c>
      <c r="Q171" s="162">
        <f>IF(RES_hhdet_in_tes!Q171=0,0,RES_hhdet_in_tes!Q171/0.086*1000000/RES_hhdet_in_new!Q171)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0</v>
      </c>
      <c r="D172" s="160">
        <f>IF(RES_hhdet_in_tes!D172=0,0,RES_hhdet_in_tes!D172/0.086*1000000/RES_hhdet_in_new!D172)</f>
        <v>0</v>
      </c>
      <c r="E172" s="160">
        <f>IF(RES_hhdet_in_tes!E172=0,0,RES_hhdet_in_tes!E172/0.086*1000000/RES_hhdet_in_new!E172)</f>
        <v>0</v>
      </c>
      <c r="F172" s="160">
        <f>IF(RES_hhdet_in_tes!F172=0,0,RES_hhdet_in_tes!F172/0.086*1000000/RES_hhdet_in_new!F172)</f>
        <v>0</v>
      </c>
      <c r="G172" s="160">
        <f>IF(RES_hhdet_in_tes!G172=0,0,RES_hhdet_in_tes!G172/0.086*1000000/RES_hhdet_in_new!G172)</f>
        <v>0</v>
      </c>
      <c r="H172" s="160">
        <f>IF(RES_hhdet_in_tes!H172=0,0,RES_hhdet_in_tes!H172/0.086*1000000/RES_hhdet_in_new!H172)</f>
        <v>0</v>
      </c>
      <c r="I172" s="160">
        <f>IF(RES_hhdet_in_tes!I172=0,0,RES_hhdet_in_tes!I172/0.086*1000000/RES_hhdet_in_new!I172)</f>
        <v>0</v>
      </c>
      <c r="J172" s="160">
        <f>IF(RES_hhdet_in_tes!J172=0,0,RES_hhdet_in_tes!J172/0.086*1000000/RES_hhdet_in_new!J172)</f>
        <v>0</v>
      </c>
      <c r="K172" s="160">
        <f>IF(RES_hhdet_in_tes!K172=0,0,RES_hhdet_in_tes!K172/0.086*1000000/RES_hhdet_in_new!K172)</f>
        <v>0</v>
      </c>
      <c r="L172" s="160">
        <f>IF(RES_hhdet_in_tes!L172=0,0,RES_hhdet_in_tes!L172/0.086*1000000/RES_hhdet_in_new!L172)</f>
        <v>0</v>
      </c>
      <c r="M172" s="160">
        <f>IF(RES_hhdet_in_tes!M172=0,0,RES_hhdet_in_tes!M172/0.086*1000000/RES_hhdet_in_new!M172)</f>
        <v>0</v>
      </c>
      <c r="N172" s="160">
        <f>IF(RES_hhdet_in_tes!N172=0,0,RES_hhdet_in_tes!N172/0.086*1000000/RES_hhdet_in_new!N172)</f>
        <v>0</v>
      </c>
      <c r="O172" s="160">
        <f>IF(RES_hhdet_in_tes!O172=0,0,RES_hhdet_in_tes!O172/0.086*1000000/RES_hhdet_in_new!O172)</f>
        <v>0</v>
      </c>
      <c r="P172" s="160">
        <f>IF(RES_hhdet_in_tes!P172=0,0,RES_hhdet_in_tes!P172/0.086*1000000/RES_hhdet_in_new!P172)</f>
        <v>0</v>
      </c>
      <c r="Q172" s="160">
        <f>IF(RES_hhdet_in_tes!Q172=0,0,RES_hhdet_in_tes!Q172/0.086*1000000/RES_hhdet_in_new!Q172)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0</v>
      </c>
      <c r="D173" s="156">
        <f>IF(RES_hhdet_in_tes!D173=0,0,RES_hhdet_in_tes!D173/0.086*1000000/RES_hhdet_in_new!D172)</f>
        <v>0</v>
      </c>
      <c r="E173" s="156">
        <f>IF(RES_hhdet_in_tes!E173=0,0,RES_hhdet_in_tes!E173/0.086*1000000/RES_hhdet_in_new!E172)</f>
        <v>0</v>
      </c>
      <c r="F173" s="156">
        <f>IF(RES_hhdet_in_tes!F173=0,0,RES_hhdet_in_tes!F173/0.086*1000000/RES_hhdet_in_new!F172)</f>
        <v>0</v>
      </c>
      <c r="G173" s="156">
        <f>IF(RES_hhdet_in_tes!G173=0,0,RES_hhdet_in_tes!G173/0.086*1000000/RES_hhdet_in_new!G172)</f>
        <v>0</v>
      </c>
      <c r="H173" s="156">
        <f>IF(RES_hhdet_in_tes!H173=0,0,RES_hhdet_in_tes!H173/0.086*1000000/RES_hhdet_in_new!H172)</f>
        <v>0</v>
      </c>
      <c r="I173" s="156">
        <f>IF(RES_hhdet_in_tes!I173=0,0,RES_hhdet_in_tes!I173/0.086*1000000/RES_hhdet_in_new!I172)</f>
        <v>0</v>
      </c>
      <c r="J173" s="156">
        <f>IF(RES_hhdet_in_tes!J173=0,0,RES_hhdet_in_tes!J173/0.086*1000000/RES_hhdet_in_new!J172)</f>
        <v>0</v>
      </c>
      <c r="K173" s="156">
        <f>IF(RES_hhdet_in_tes!K173=0,0,RES_hhdet_in_tes!K173/0.086*1000000/RES_hhdet_in_new!K172)</f>
        <v>0</v>
      </c>
      <c r="L173" s="156">
        <f>IF(RES_hhdet_in_tes!L173=0,0,RES_hhdet_in_tes!L173/0.086*1000000/RES_hhdet_in_new!L172)</f>
        <v>0</v>
      </c>
      <c r="M173" s="156">
        <f>IF(RES_hhdet_in_tes!M173=0,0,RES_hhdet_in_tes!M173/0.086*1000000/RES_hhdet_in_new!M172)</f>
        <v>0</v>
      </c>
      <c r="N173" s="156">
        <f>IF(RES_hhdet_in_tes!N173=0,0,RES_hhdet_in_tes!N173/0.086*1000000/RES_hhdet_in_new!N172)</f>
        <v>0</v>
      </c>
      <c r="O173" s="156">
        <f>IF(RES_hhdet_in_tes!O173=0,0,RES_hhdet_in_tes!O173/0.086*1000000/RES_hhdet_in_new!O172)</f>
        <v>0</v>
      </c>
      <c r="P173" s="156">
        <f>IF(RES_hhdet_in_tes!P173=0,0,RES_hhdet_in_tes!P173/0.086*1000000/RES_hhdet_in_new!P172)</f>
        <v>0</v>
      </c>
      <c r="Q173" s="156">
        <f>IF(RES_hhdet_in_tes!Q173=0,0,RES_hhdet_in_tes!Q173/0.086*1000000/RES_hhdet_in_new!Q172)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0</v>
      </c>
      <c r="D174" s="57">
        <f>IF(RES_hhdet_in_tes!D174=0,0,RES_hhdet_in_tes!D174/0.086*1000000/RES_hhdet_in_new!D172)</f>
        <v>0</v>
      </c>
      <c r="E174" s="57">
        <f>IF(RES_hhdet_in_tes!E174=0,0,RES_hhdet_in_tes!E174/0.086*1000000/RES_hhdet_in_new!E172)</f>
        <v>0</v>
      </c>
      <c r="F174" s="57">
        <f>IF(RES_hhdet_in_tes!F174=0,0,RES_hhdet_in_tes!F174/0.086*1000000/RES_hhdet_in_new!F172)</f>
        <v>0</v>
      </c>
      <c r="G174" s="57">
        <f>IF(RES_hhdet_in_tes!G174=0,0,RES_hhdet_in_tes!G174/0.086*1000000/RES_hhdet_in_new!G172)</f>
        <v>0</v>
      </c>
      <c r="H174" s="57">
        <f>IF(RES_hhdet_in_tes!H174=0,0,RES_hhdet_in_tes!H174/0.086*1000000/RES_hhdet_in_new!H172)</f>
        <v>0</v>
      </c>
      <c r="I174" s="57">
        <f>IF(RES_hhdet_in_tes!I174=0,0,RES_hhdet_in_tes!I174/0.086*1000000/RES_hhdet_in_new!I172)</f>
        <v>0</v>
      </c>
      <c r="J174" s="57">
        <f>IF(RES_hhdet_in_tes!J174=0,0,RES_hhdet_in_tes!J174/0.086*1000000/RES_hhdet_in_new!J172)</f>
        <v>0</v>
      </c>
      <c r="K174" s="57">
        <f>IF(RES_hhdet_in_tes!K174=0,0,RES_hhdet_in_tes!K174/0.086*1000000/RES_hhdet_in_new!K172)</f>
        <v>0</v>
      </c>
      <c r="L174" s="57">
        <f>IF(RES_hhdet_in_tes!L174=0,0,RES_hhdet_in_tes!L174/0.086*1000000/RES_hhdet_in_new!L172)</f>
        <v>0</v>
      </c>
      <c r="M174" s="57">
        <f>IF(RES_hhdet_in_tes!M174=0,0,RES_hhdet_in_tes!M174/0.086*1000000/RES_hhdet_in_new!M172)</f>
        <v>0</v>
      </c>
      <c r="N174" s="57">
        <f>IF(RES_hhdet_in_tes!N174=0,0,RES_hhdet_in_tes!N174/0.086*1000000/RES_hhdet_in_new!N172)</f>
        <v>0</v>
      </c>
      <c r="O174" s="57">
        <f>IF(RES_hhdet_in_tes!O174=0,0,RES_hhdet_in_tes!O174/0.086*1000000/RES_hhdet_in_new!O172)</f>
        <v>0</v>
      </c>
      <c r="P174" s="57">
        <f>IF(RES_hhdet_in_tes!P174=0,0,RES_hhdet_in_tes!P174/0.086*1000000/RES_hhdet_in_new!P172)</f>
        <v>0</v>
      </c>
      <c r="Q174" s="57">
        <f>IF(RES_hhdet_in_tes!Q174=0,0,RES_hhdet_in_tes!Q174/0.086*1000000/RES_hhdet_in_new!Q172)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1028.0742615051868</v>
      </c>
      <c r="D175" s="157">
        <f>IF(SUM(RES_hhdet_in_tes!D176:D177)=0,0,SUM(RES_hhdet_in_tes!D176:D177)/0.086*1000000/SUM(RES_hhdet_in_new!D176:D177))</f>
        <v>996.37536028503212</v>
      </c>
      <c r="E175" s="157">
        <f>IF(SUM(RES_hhdet_in_tes!E176:E177)=0,0,SUM(RES_hhdet_in_tes!E176:E177)/0.086*1000000/SUM(RES_hhdet_in_new!E176:E177))</f>
        <v>994.27499307127414</v>
      </c>
      <c r="F175" s="157">
        <f>IF(SUM(RES_hhdet_in_tes!F176:F177)=0,0,SUM(RES_hhdet_in_tes!F176:F177)/0.086*1000000/SUM(RES_hhdet_in_new!F176:F177))</f>
        <v>993.08943681641961</v>
      </c>
      <c r="G175" s="157">
        <f>IF(SUM(RES_hhdet_in_tes!G176:G177)=0,0,SUM(RES_hhdet_in_tes!G176:G177)/0.086*1000000/SUM(RES_hhdet_in_new!G176:G177))</f>
        <v>993.37097624060561</v>
      </c>
      <c r="H175" s="157">
        <f>IF(SUM(RES_hhdet_in_tes!H176:H177)=0,0,SUM(RES_hhdet_in_tes!H176:H177)/0.086*1000000/SUM(RES_hhdet_in_new!H176:H177))</f>
        <v>1011.5960813551582</v>
      </c>
      <c r="I175" s="157">
        <f>IF(SUM(RES_hhdet_in_tes!I176:I177)=0,0,SUM(RES_hhdet_in_tes!I176:I177)/0.086*1000000/SUM(RES_hhdet_in_new!I176:I177))</f>
        <v>1037.9982571489088</v>
      </c>
      <c r="J175" s="157">
        <f>IF(SUM(RES_hhdet_in_tes!J176:J177)=0,0,SUM(RES_hhdet_in_tes!J176:J177)/0.086*1000000/SUM(RES_hhdet_in_new!J176:J177))</f>
        <v>1040.572882107514</v>
      </c>
      <c r="K175" s="157">
        <f>IF(SUM(RES_hhdet_in_tes!K176:K177)=0,0,SUM(RES_hhdet_in_tes!K176:K177)/0.086*1000000/SUM(RES_hhdet_in_new!K176:K177))</f>
        <v>1029.3276082644134</v>
      </c>
      <c r="L175" s="157">
        <f>IF(SUM(RES_hhdet_in_tes!L176:L177)=0,0,SUM(RES_hhdet_in_tes!L176:L177)/0.086*1000000/SUM(RES_hhdet_in_new!L176:L177))</f>
        <v>1060.8337085862042</v>
      </c>
      <c r="M175" s="157">
        <f>IF(SUM(RES_hhdet_in_tes!M176:M177)=0,0,SUM(RES_hhdet_in_tes!M176:M177)/0.086*1000000/SUM(RES_hhdet_in_new!M176:M177))</f>
        <v>0</v>
      </c>
      <c r="N175" s="157">
        <f>IF(SUM(RES_hhdet_in_tes!N176:N177)=0,0,SUM(RES_hhdet_in_tes!N176:N177)/0.086*1000000/SUM(RES_hhdet_in_new!N176:N177))</f>
        <v>0</v>
      </c>
      <c r="O175" s="157">
        <f>IF(SUM(RES_hhdet_in_tes!O176:O177)=0,0,SUM(RES_hhdet_in_tes!O176:O177)/0.086*1000000/SUM(RES_hhdet_in_new!O176:O177))</f>
        <v>992.12408777369615</v>
      </c>
      <c r="P175" s="157">
        <f>IF(SUM(RES_hhdet_in_tes!P176:P177)=0,0,SUM(RES_hhdet_in_tes!P176:P177)/0.086*1000000/SUM(RES_hhdet_in_new!P176:P177))</f>
        <v>933.16682264000531</v>
      </c>
      <c r="Q175" s="157">
        <f>IF(SUM(RES_hhdet_in_tes!Q176:Q177)=0,0,SUM(RES_hhdet_in_tes!Q176:Q177)/0.086*1000000/SUM(RES_hhdet_in_new!Q176:Q177))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1028.0742615051868</v>
      </c>
      <c r="D177" s="57">
        <f>IF(RES_hhdet_in_tes!D177=0,0,RES_hhdet_in_tes!D177/0.086*1000000/RES_hhdet_in_new!D177)</f>
        <v>996.37536028503212</v>
      </c>
      <c r="E177" s="57">
        <f>IF(RES_hhdet_in_tes!E177=0,0,RES_hhdet_in_tes!E177/0.086*1000000/RES_hhdet_in_new!E177)</f>
        <v>994.27499307127414</v>
      </c>
      <c r="F177" s="57">
        <f>IF(RES_hhdet_in_tes!F177=0,0,RES_hhdet_in_tes!F177/0.086*1000000/RES_hhdet_in_new!F177)</f>
        <v>993.08943681641961</v>
      </c>
      <c r="G177" s="57">
        <f>IF(RES_hhdet_in_tes!G177=0,0,RES_hhdet_in_tes!G177/0.086*1000000/RES_hhdet_in_new!G177)</f>
        <v>993.37097624060561</v>
      </c>
      <c r="H177" s="57">
        <f>IF(RES_hhdet_in_tes!H177=0,0,RES_hhdet_in_tes!H177/0.086*1000000/RES_hhdet_in_new!H177)</f>
        <v>1011.5960813551582</v>
      </c>
      <c r="I177" s="57">
        <f>IF(RES_hhdet_in_tes!I177=0,0,RES_hhdet_in_tes!I177/0.086*1000000/RES_hhdet_in_new!I177)</f>
        <v>1037.9982571489088</v>
      </c>
      <c r="J177" s="57">
        <f>IF(RES_hhdet_in_tes!J177=0,0,RES_hhdet_in_tes!J177/0.086*1000000/RES_hhdet_in_new!J177)</f>
        <v>1040.572882107514</v>
      </c>
      <c r="K177" s="57">
        <f>IF(RES_hhdet_in_tes!K177=0,0,RES_hhdet_in_tes!K177/0.086*1000000/RES_hhdet_in_new!K177)</f>
        <v>1029.3276082644134</v>
      </c>
      <c r="L177" s="57">
        <f>IF(RES_hhdet_in_tes!L177=0,0,RES_hhdet_in_tes!L177/0.086*1000000/RES_hhdet_in_new!L177)</f>
        <v>1060.8337085862042</v>
      </c>
      <c r="M177" s="57">
        <f>IF(RES_hhdet_in_tes!M177=0,0,RES_hhdet_in_tes!M177/0.086*1000000/RES_hhdet_in_new!M177)</f>
        <v>0</v>
      </c>
      <c r="N177" s="57">
        <f>IF(RES_hhdet_in_tes!N177=0,0,RES_hhdet_in_tes!N177/0.086*1000000/RES_hhdet_in_new!N177)</f>
        <v>0</v>
      </c>
      <c r="O177" s="57">
        <f>IF(RES_hhdet_in_tes!O177=0,0,RES_hhdet_in_tes!O177/0.086*1000000/RES_hhdet_in_new!O177)</f>
        <v>992.12408777369615</v>
      </c>
      <c r="P177" s="57">
        <f>IF(RES_hhdet_in_tes!P177=0,0,RES_hhdet_in_tes!P177/0.086*1000000/RES_hhdet_in_new!P177)</f>
        <v>933.16682264000531</v>
      </c>
      <c r="Q177" s="57">
        <f>IF(RES_hhdet_in_tes!Q177=0,0,RES_hhdet_in_tes!Q177/0.086*1000000/RES_hhdet_in_new!Q177)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6906.0898578512697</v>
      </c>
      <c r="E3" s="168">
        <f t="shared" ref="E3" si="2">SUM(E4,E7,E9,E19)</f>
        <v>0</v>
      </c>
      <c r="F3" s="168">
        <f t="shared" ref="F3" si="3">SUM(F4,F7,F9,F19)</f>
        <v>8153.2484811401864</v>
      </c>
      <c r="G3" s="168">
        <f t="shared" ref="G3" si="4">SUM(G4,G7,G9,G19)</f>
        <v>6642.1882035598574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7312.8531933598515</v>
      </c>
      <c r="K3" s="168">
        <f t="shared" ref="K3" si="8">SUM(K4,K7,K9,K19)</f>
        <v>4644.7310405107019</v>
      </c>
      <c r="L3" s="168">
        <f t="shared" ref="L3" si="9">SUM(L4,L7,L9,L19)</f>
        <v>7025.6415270380994</v>
      </c>
      <c r="M3" s="168">
        <f t="shared" ref="M3" si="10">SUM(M4,M7,M9,M19)</f>
        <v>8922.5065728869795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6406.8194969229253</v>
      </c>
      <c r="E4" s="157">
        <f t="shared" si="15"/>
        <v>0</v>
      </c>
      <c r="F4" s="157">
        <f t="shared" si="15"/>
        <v>6726.2948662195904</v>
      </c>
      <c r="G4" s="157">
        <f t="shared" si="15"/>
        <v>6121.8709975281299</v>
      </c>
      <c r="H4" s="157">
        <f t="shared" si="15"/>
        <v>0</v>
      </c>
      <c r="I4" s="157">
        <f t="shared" si="15"/>
        <v>0</v>
      </c>
      <c r="J4" s="157">
        <f t="shared" si="15"/>
        <v>6909.2367937749214</v>
      </c>
      <c r="K4" s="157">
        <f t="shared" si="15"/>
        <v>4636.2286383013316</v>
      </c>
      <c r="L4" s="157">
        <f t="shared" si="15"/>
        <v>5891.7482475221514</v>
      </c>
      <c r="M4" s="157">
        <f t="shared" si="15"/>
        <v>7565.048104217688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0</v>
      </c>
      <c r="D5" s="156">
        <f>IF(RES_hhdet_in_emi!D5=0,0,RES_hhdet_in_emi!D5*1000000/RES_hhdet_in_new!D5)</f>
        <v>6406.8194969229253</v>
      </c>
      <c r="E5" s="156">
        <f>IF(RES_hhdet_in_emi!E5=0,0,RES_hhdet_in_emi!E5*1000000/RES_hhdet_in_new!E5)</f>
        <v>0</v>
      </c>
      <c r="F5" s="156">
        <f>IF(RES_hhdet_in_emi!F5=0,0,RES_hhdet_in_emi!F5*1000000/RES_hhdet_in_new!F5)</f>
        <v>6726.2948662195904</v>
      </c>
      <c r="G5" s="156">
        <f>IF(RES_hhdet_in_emi!G5=0,0,RES_hhdet_in_emi!G5*1000000/RES_hhdet_in_new!G5)</f>
        <v>6121.8709975281299</v>
      </c>
      <c r="H5" s="156">
        <f>IF(RES_hhdet_in_emi!H5=0,0,RES_hhdet_in_emi!H5*1000000/RES_hhdet_in_new!H5)</f>
        <v>0</v>
      </c>
      <c r="I5" s="156">
        <f>IF(RES_hhdet_in_emi!I5=0,0,RES_hhdet_in_emi!I5*1000000/RES_hhdet_in_new!I5)</f>
        <v>0</v>
      </c>
      <c r="J5" s="156">
        <f>IF(RES_hhdet_in_emi!J5=0,0,RES_hhdet_in_emi!J5*1000000/RES_hhdet_in_new!J5)</f>
        <v>6909.2367937749214</v>
      </c>
      <c r="K5" s="156">
        <f>IF(RES_hhdet_in_emi!K5=0,0,RES_hhdet_in_emi!K5*1000000/RES_hhdet_in_new!K5)</f>
        <v>4636.2286383013316</v>
      </c>
      <c r="L5" s="156">
        <f>IF(RES_hhdet_in_emi!L5=0,0,RES_hhdet_in_emi!L5*1000000/RES_hhdet_in_new!L5)</f>
        <v>5891.7482475221514</v>
      </c>
      <c r="M5" s="156">
        <f>IF(RES_hhdet_in_emi!M5=0,0,RES_hhdet_in_emi!M5*1000000/RES_hhdet_in_new!M5)</f>
        <v>7565.048104217688</v>
      </c>
      <c r="N5" s="156">
        <f>IF(RES_hhdet_in_emi!N5=0,0,RES_hhdet_in_emi!N5*1000000/RES_hhdet_in_new!N5)</f>
        <v>0</v>
      </c>
      <c r="O5" s="156">
        <f>IF(RES_hhdet_in_emi!O5=0,0,RES_hhdet_in_emi!O5*1000000/RES_hhdet_in_new!O5)</f>
        <v>0</v>
      </c>
      <c r="P5" s="156">
        <f>IF(RES_hhdet_in_emi!P5=0,0,RES_hhdet_in_emi!P5*1000000/RES_hhdet_in_new!P5)</f>
        <v>0</v>
      </c>
      <c r="Q5" s="156">
        <f>IF(RES_hhdet_in_emi!Q5=0,0,RES_hhdet_in_emi!Q5*1000000/RES_hhdet_in_new!Q5)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0</v>
      </c>
      <c r="D9" s="157">
        <f>IF(SUM(RES_hhdet_in_emi!D10:D12,RES_hhdet_in_emi!D15:D16)=0,0,SUM(RES_hhdet_in_emi!D10:D12,RES_hhdet_in_emi!D15:D16)*1000000/SUM(RES_hhdet_in_new!D10:D12,RES_hhdet_in_new!D15:D16))</f>
        <v>499.27036092834476</v>
      </c>
      <c r="E9" s="157">
        <f>IF(SUM(RES_hhdet_in_emi!E10:E12,RES_hhdet_in_emi!E15:E16)=0,0,SUM(RES_hhdet_in_emi!E10:E12,RES_hhdet_in_emi!E15:E16)*1000000/SUM(RES_hhdet_in_new!E10:E12,RES_hhdet_in_new!E15:E16))</f>
        <v>0</v>
      </c>
      <c r="F9" s="157">
        <f>IF(SUM(RES_hhdet_in_emi!F10:F12,RES_hhdet_in_emi!F15:F16)=0,0,SUM(RES_hhdet_in_emi!F10:F12,RES_hhdet_in_emi!F15:F16)*1000000/SUM(RES_hhdet_in_new!F10:F12,RES_hhdet_in_new!F15:F16))</f>
        <v>1426.9536149205965</v>
      </c>
      <c r="G9" s="157">
        <f>IF(SUM(RES_hhdet_in_emi!G10:G12,RES_hhdet_in_emi!G15:G16)=0,0,SUM(RES_hhdet_in_emi!G10:G12,RES_hhdet_in_emi!G15:G16)*1000000/SUM(RES_hhdet_in_new!G10:G12,RES_hhdet_in_new!G15:G16))</f>
        <v>520.31720603172698</v>
      </c>
      <c r="H9" s="157">
        <f>IF(SUM(RES_hhdet_in_emi!H10:H12,RES_hhdet_in_emi!H15:H16)=0,0,SUM(RES_hhdet_in_emi!H10:H12,RES_hhdet_in_emi!H15:H16)*1000000/SUM(RES_hhdet_in_new!H10:H12,RES_hhdet_in_new!H15:H16))</f>
        <v>0</v>
      </c>
      <c r="I9" s="157">
        <f>IF(SUM(RES_hhdet_in_emi!I10:I12,RES_hhdet_in_emi!I15:I16)=0,0,SUM(RES_hhdet_in_emi!I10:I12,RES_hhdet_in_emi!I15:I16)*1000000/SUM(RES_hhdet_in_new!I10:I12,RES_hhdet_in_new!I15:I16))</f>
        <v>0</v>
      </c>
      <c r="J9" s="157">
        <f>IF(SUM(RES_hhdet_in_emi!J10:J12,RES_hhdet_in_emi!J15:J16)=0,0,SUM(RES_hhdet_in_emi!J10:J12,RES_hhdet_in_emi!J15:J16)*1000000/SUM(RES_hhdet_in_new!J10:J12,RES_hhdet_in_new!J15:J16))</f>
        <v>403.61639958492987</v>
      </c>
      <c r="K9" s="157">
        <f>IF(SUM(RES_hhdet_in_emi!K10:K12,RES_hhdet_in_emi!K15:K16)=0,0,SUM(RES_hhdet_in_emi!K10:K12,RES_hhdet_in_emi!K15:K16)*1000000/SUM(RES_hhdet_in_new!K10:K12,RES_hhdet_in_new!K15:K16))</f>
        <v>0</v>
      </c>
      <c r="L9" s="157">
        <f>IF(SUM(RES_hhdet_in_emi!L10:L12,RES_hhdet_in_emi!L15:L16)=0,0,SUM(RES_hhdet_in_emi!L10:L12,RES_hhdet_in_emi!L15:L16)*1000000/SUM(RES_hhdet_in_new!L10:L12,RES_hhdet_in_new!L15:L16))</f>
        <v>1133.8932795159483</v>
      </c>
      <c r="M9" s="157">
        <f>IF(SUM(RES_hhdet_in_emi!M10:M12,RES_hhdet_in_emi!M15:M16)=0,0,SUM(RES_hhdet_in_emi!M10:M12,RES_hhdet_in_emi!M15:M16)*1000000/SUM(RES_hhdet_in_new!M10:M12,RES_hhdet_in_new!M15:M16))</f>
        <v>1357.4584686692908</v>
      </c>
      <c r="N9" s="157">
        <f>IF(SUM(RES_hhdet_in_emi!N10:N12,RES_hhdet_in_emi!N15:N16)=0,0,SUM(RES_hhdet_in_emi!N10:N12,RES_hhdet_in_emi!N15:N16)*1000000/SUM(RES_hhdet_in_new!N10:N12,RES_hhdet_in_new!N15:N16))</f>
        <v>0</v>
      </c>
      <c r="O9" s="157">
        <f>IF(SUM(RES_hhdet_in_emi!O10:O12,RES_hhdet_in_emi!O15:O16)=0,0,SUM(RES_hhdet_in_emi!O10:O12,RES_hhdet_in_emi!O15:O16)*1000000/SUM(RES_hhdet_in_new!O10:O12,RES_hhdet_in_new!O15:O16))</f>
        <v>0</v>
      </c>
      <c r="P9" s="157">
        <f>IF(SUM(RES_hhdet_in_emi!P10:P12,RES_hhdet_in_emi!P15:P16)=0,0,SUM(RES_hhdet_in_emi!P10:P12,RES_hhdet_in_emi!P15:P16)*1000000/SUM(RES_hhdet_in_new!P10:P12,RES_hhdet_in_new!P15:P16))</f>
        <v>0</v>
      </c>
      <c r="Q9" s="157">
        <f>IF(SUM(RES_hhdet_in_emi!Q10:Q12,RES_hhdet_in_emi!Q15:Q16)=0,0,SUM(RES_hhdet_in_emi!Q10:Q12,RES_hhdet_in_emi!Q15:Q16)*1000000/SUM(RES_hhdet_in_new!Q10:Q12,RES_hhdet_in_new!Q15:Q16))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0</v>
      </c>
      <c r="D10" s="132">
        <f>IF(RES_hhdet_in_emi!D10=0,0,RES_hhdet_in_emi!D10*1000000/RES_hhdet_in_new!D10)</f>
        <v>1493.8596228522736</v>
      </c>
      <c r="E10" s="132">
        <f>IF(RES_hhdet_in_emi!E10=0,0,RES_hhdet_in_emi!E10*1000000/RES_hhdet_in_new!E10)</f>
        <v>0</v>
      </c>
      <c r="F10" s="132">
        <f>IF(RES_hhdet_in_emi!F10=0,0,RES_hhdet_in_emi!F10*1000000/RES_hhdet_in_new!F10)</f>
        <v>1426.9536149205965</v>
      </c>
      <c r="G10" s="132">
        <f>IF(RES_hhdet_in_emi!G10=0,0,RES_hhdet_in_emi!G10*1000000/RES_hhdet_in_new!G10)</f>
        <v>1328.5114835328891</v>
      </c>
      <c r="H10" s="132">
        <f>IF(RES_hhdet_in_emi!H10=0,0,RES_hhdet_in_emi!H10*1000000/RES_hhdet_in_new!H10)</f>
        <v>0</v>
      </c>
      <c r="I10" s="132">
        <f>IF(RES_hhdet_in_emi!I10=0,0,RES_hhdet_in_emi!I10*1000000/RES_hhdet_in_new!I10)</f>
        <v>0</v>
      </c>
      <c r="J10" s="132">
        <f>IF(RES_hhdet_in_emi!J10=0,0,RES_hhdet_in_emi!J10*1000000/RES_hhdet_in_new!J10)</f>
        <v>1488.4593097362711</v>
      </c>
      <c r="K10" s="132">
        <f>IF(RES_hhdet_in_emi!K10=0,0,RES_hhdet_in_emi!K10*1000000/RES_hhdet_in_new!K10)</f>
        <v>0</v>
      </c>
      <c r="L10" s="132">
        <f>IF(RES_hhdet_in_emi!L10=0,0,RES_hhdet_in_emi!L10*1000000/RES_hhdet_in_new!L10)</f>
        <v>1372.533382724203</v>
      </c>
      <c r="M10" s="132">
        <f>IF(RES_hhdet_in_emi!M10=0,0,RES_hhdet_in_emi!M10*1000000/RES_hhdet_in_new!M10)</f>
        <v>1357.4584686692908</v>
      </c>
      <c r="N10" s="132">
        <f>IF(RES_hhdet_in_emi!N10=0,0,RES_hhdet_in_emi!N10*1000000/RES_hhdet_in_new!N10)</f>
        <v>0</v>
      </c>
      <c r="O10" s="132">
        <f>IF(RES_hhdet_in_emi!O10=0,0,RES_hhdet_in_emi!O10*1000000/RES_hhdet_in_new!O10)</f>
        <v>0</v>
      </c>
      <c r="P10" s="132">
        <f>IF(RES_hhdet_in_emi!P10=0,0,RES_hhdet_in_emi!P10*1000000/RES_hhdet_in_new!P10)</f>
        <v>0</v>
      </c>
      <c r="Q10" s="132">
        <f>IF(RES_hhdet_in_emi!Q10=0,0,RES_hhdet_in_emi!Q10*1000000/RES_hhdet_in_new!Q10)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0</v>
      </c>
      <c r="D11" s="132">
        <f>IF(RES_hhdet_in_emi!D11=0,0,RES_hhdet_in_emi!D11*1000000/RES_hhdet_in_new!D11)</f>
        <v>0</v>
      </c>
      <c r="E11" s="132">
        <f>IF(RES_hhdet_in_emi!E11=0,0,RES_hhdet_in_emi!E11*1000000/RES_hhdet_in_new!E11)</f>
        <v>0</v>
      </c>
      <c r="F11" s="132">
        <f>IF(RES_hhdet_in_emi!F11=0,0,RES_hhdet_in_emi!F11*1000000/RES_hhdet_in_new!F11)</f>
        <v>0</v>
      </c>
      <c r="G11" s="132">
        <f>IF(RES_hhdet_in_emi!G11=0,0,RES_hhdet_in_emi!G11*1000000/RES_hhdet_in_new!G11)</f>
        <v>0</v>
      </c>
      <c r="H11" s="132">
        <f>IF(RES_hhdet_in_emi!H11=0,0,RES_hhdet_in_emi!H11*1000000/RES_hhdet_in_new!H11)</f>
        <v>0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0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0</v>
      </c>
      <c r="G12" s="132">
        <f>IF(RES_hhdet_in_emi!G12=0,0,RES_hhdet_in_emi!G12*1000000/RES_hhdet_in_new!G12)</f>
        <v>0</v>
      </c>
      <c r="H12" s="132">
        <f>IF(RES_hhdet_in_emi!H12=0,0,RES_hhdet_in_emi!H12*1000000/RES_hhdet_in_new!H12)</f>
        <v>0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0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0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0</v>
      </c>
      <c r="G13" s="165">
        <f>IF(RES_hhdet_in_emi!G13=0,0,RES_hhdet_in_emi!G13*1000000/RES_hhdet_in_new!G12)</f>
        <v>0</v>
      </c>
      <c r="H13" s="165">
        <f>IF(RES_hhdet_in_emi!H13=0,0,RES_hhdet_in_emi!H13*1000000/RES_hhdet_in_new!H12)</f>
        <v>0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0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0</v>
      </c>
      <c r="D19" s="157">
        <f>IF(SUM(RES_hhdet_in_emi!D20:D22)=0,0,SUM(RES_hhdet_in_emi!D20:D22)*1000000/SUM(RES_hhdet_in_new!D20:D22))</f>
        <v>0</v>
      </c>
      <c r="E19" s="157">
        <f>IF(SUM(RES_hhdet_in_emi!E20:E22)=0,0,SUM(RES_hhdet_in_emi!E20:E22)*1000000/SUM(RES_hhdet_in_new!E20:E22))</f>
        <v>0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0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8.5024022093704001</v>
      </c>
      <c r="L19" s="157">
        <f>IF(SUM(RES_hhdet_in_emi!L20:L22)=0,0,SUM(RES_hhdet_in_emi!L20:L22)*1000000/SUM(RES_hhdet_in_new!L20:L22))</f>
        <v>0</v>
      </c>
      <c r="M19" s="157">
        <f>IF(SUM(RES_hhdet_in_emi!M20:M22)=0,0,SUM(RES_hhdet_in_emi!M20:M22)*1000000/SUM(RES_hhdet_in_new!M20:M22))</f>
        <v>0</v>
      </c>
      <c r="N19" s="157">
        <f>IF(SUM(RES_hhdet_in_emi!N20:N22)=0,0,SUM(RES_hhdet_in_emi!N20:N22)*1000000/SUM(RES_hhdet_in_new!N20:N22))</f>
        <v>0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0</v>
      </c>
      <c r="D20" s="156">
        <f>IF(RES_hhdet_in_emi!D20=0,0,RES_hhdet_in_emi!D20*1000000/RES_hhdet_in_new!D20)</f>
        <v>0</v>
      </c>
      <c r="E20" s="156">
        <f>IF(RES_hhdet_in_emi!E20=0,0,RES_hhdet_in_emi!E20*1000000/RES_hhdet_in_new!E20)</f>
        <v>0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0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0</v>
      </c>
      <c r="M20" s="156">
        <f>IF(RES_hhdet_in_emi!M20=0,0,RES_hhdet_in_emi!M20*1000000/RES_hhdet_in_new!M20)</f>
        <v>0</v>
      </c>
      <c r="N20" s="156">
        <f>IF(RES_hhdet_in_emi!N20=0,0,RES_hhdet_in_emi!N20*1000000/RES_hhdet_in_new!N20)</f>
        <v>0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0</v>
      </c>
      <c r="D21" s="156">
        <f>IF(RES_hhdet_in_emi!D21=0,0,RES_hhdet_in_emi!D21*1000000/RES_hhdet_in_new!D21)</f>
        <v>0</v>
      </c>
      <c r="E21" s="156">
        <f>IF(RES_hhdet_in_emi!E21=0,0,RES_hhdet_in_emi!E21*1000000/RES_hhdet_in_new!E21)</f>
        <v>0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0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475.33414123720945</v>
      </c>
      <c r="L21" s="156">
        <f>IF(RES_hhdet_in_emi!L21=0,0,RES_hhdet_in_emi!L21*1000000/RES_hhdet_in_new!L21)</f>
        <v>0</v>
      </c>
      <c r="M21" s="156">
        <f>IF(RES_hhdet_in_emi!M21=0,0,RES_hhdet_in_emi!M21*1000000/RES_hhdet_in_new!M21)</f>
        <v>0</v>
      </c>
      <c r="N21" s="156">
        <f>IF(RES_hhdet_in_emi!N21=0,0,RES_hhdet_in_emi!N21*1000000/RES_hhdet_in_new!N21)</f>
        <v>0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0</v>
      </c>
      <c r="D26" s="156">
        <f>IF(RES_hhdet_in_emi!D26=0,0,RES_hhdet_in_emi!D26*1000000/RES_hhdet_in_new!D26)</f>
        <v>0</v>
      </c>
      <c r="E26" s="156">
        <f>IF(RES_hhdet_in_emi!E26=0,0,RES_hhdet_in_emi!E26*1000000/RES_hhdet_in_new!E26)</f>
        <v>0</v>
      </c>
      <c r="F26" s="156">
        <f>IF(RES_hhdet_in_emi!F26=0,0,RES_hhdet_in_emi!F26*1000000/RES_hhdet_in_new!F26)</f>
        <v>0</v>
      </c>
      <c r="G26" s="156">
        <f>IF(RES_hhdet_in_emi!G26=0,0,RES_hhdet_in_emi!G26*1000000/RES_hhdet_in_new!G26)</f>
        <v>0</v>
      </c>
      <c r="H26" s="156">
        <f>IF(RES_hhdet_in_emi!H26=0,0,RES_hhdet_in_emi!H26*1000000/RES_hhdet_in_new!H26)</f>
        <v>0</v>
      </c>
      <c r="I26" s="156">
        <f>IF(RES_hhdet_in_emi!I26=0,0,RES_hhdet_in_emi!I26*1000000/RES_hhdet_in_new!I26)</f>
        <v>0</v>
      </c>
      <c r="J26" s="156">
        <f>IF(RES_hhdet_in_emi!J26=0,0,RES_hhdet_in_emi!J26*1000000/RES_hhdet_in_new!J26)</f>
        <v>0</v>
      </c>
      <c r="K26" s="156">
        <f>IF(RES_hhdet_in_emi!K26=0,0,RES_hhdet_in_emi!K26*1000000/RES_hhdet_in_new!K26)</f>
        <v>0</v>
      </c>
      <c r="L26" s="156">
        <f>IF(RES_hhdet_in_emi!L26=0,0,RES_hhdet_in_emi!L26*1000000/RES_hhdet_in_new!L26)</f>
        <v>0</v>
      </c>
      <c r="M26" s="156">
        <f>IF(RES_hhdet_in_emi!M26=0,0,RES_hhdet_in_emi!M26*1000000/RES_hhdet_in_new!M26)</f>
        <v>0</v>
      </c>
      <c r="N26" s="156">
        <f>IF(RES_hhdet_in_emi!N26=0,0,RES_hhdet_in_emi!N26*1000000/RES_hhdet_in_new!N26)</f>
        <v>0</v>
      </c>
      <c r="O26" s="156">
        <f>IF(RES_hhdet_in_emi!O26=0,0,RES_hhdet_in_emi!O26*1000000/RES_hhdet_in_new!O26)</f>
        <v>0</v>
      </c>
      <c r="P26" s="156">
        <f>IF(RES_hhdet_in_emi!P26=0,0,RES_hhdet_in_emi!P26*1000000/RES_hhdet_in_new!P26)</f>
        <v>0</v>
      </c>
      <c r="Q26" s="156">
        <f>IF(RES_hhdet_in_emi!Q26=0,0,RES_hhdet_in_emi!Q26*1000000/RES_hhdet_in_new!Q26)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0</v>
      </c>
      <c r="D30" s="157">
        <f>IF(SUM(RES_hhdet_in_emi!D31:D32,RES_hhdet_in_emi!D35:D36)=0,0,SUM(RES_hhdet_in_emi!D31:D32,RES_hhdet_in_emi!D35:D36)*1000000/SUM(RES_hhdet_in_new!D31:D32,RES_hhdet_in_new!D35:D36))</f>
        <v>0</v>
      </c>
      <c r="E30" s="157">
        <f>IF(SUM(RES_hhdet_in_emi!E31:E32,RES_hhdet_in_emi!E35:E36)=0,0,SUM(RES_hhdet_in_emi!E31:E32,RES_hhdet_in_emi!E35:E36)*1000000/SUM(RES_hhdet_in_new!E31:E32,RES_hhdet_in_new!E35:E36))</f>
        <v>0</v>
      </c>
      <c r="F30" s="157">
        <f>IF(SUM(RES_hhdet_in_emi!F31:F32,RES_hhdet_in_emi!F35:F36)=0,0,SUM(RES_hhdet_in_emi!F31:F32,RES_hhdet_in_emi!F35:F36)*1000000/SUM(RES_hhdet_in_new!F31:F32,RES_hhdet_in_new!F35:F36))</f>
        <v>0</v>
      </c>
      <c r="G30" s="157">
        <f>IF(SUM(RES_hhdet_in_emi!G31:G32,RES_hhdet_in_emi!G35:G36)=0,0,SUM(RES_hhdet_in_emi!G31:G32,RES_hhdet_in_emi!G35:G36)*1000000/SUM(RES_hhdet_in_new!G31:G32,RES_hhdet_in_new!G35:G36))</f>
        <v>0</v>
      </c>
      <c r="H30" s="157">
        <f>IF(SUM(RES_hhdet_in_emi!H31:H32,RES_hhdet_in_emi!H35:H36)=0,0,SUM(RES_hhdet_in_emi!H31:H32,RES_hhdet_in_emi!H35:H36)*1000000/SUM(RES_hhdet_in_new!H31:H32,RES_hhdet_in_new!H35:H36))</f>
        <v>0</v>
      </c>
      <c r="I30" s="157">
        <f>IF(SUM(RES_hhdet_in_emi!I31:I32,RES_hhdet_in_emi!I35:I36)=0,0,SUM(RES_hhdet_in_emi!I31:I32,RES_hhdet_in_emi!I35:I36)*1000000/SUM(RES_hhdet_in_new!I31:I32,RES_hhdet_in_new!I35:I36))</f>
        <v>0</v>
      </c>
      <c r="J30" s="157">
        <f>IF(SUM(RES_hhdet_in_emi!J31:J32,RES_hhdet_in_emi!J35:J36)=0,0,SUM(RES_hhdet_in_emi!J31:J32,RES_hhdet_in_emi!J35:J36)*1000000/SUM(RES_hhdet_in_new!J31:J32,RES_hhdet_in_new!J35:J36))</f>
        <v>0</v>
      </c>
      <c r="K30" s="157">
        <f>IF(SUM(RES_hhdet_in_emi!K31:K32,RES_hhdet_in_emi!K35:K36)=0,0,SUM(RES_hhdet_in_emi!K31:K32,RES_hhdet_in_emi!K35:K36)*1000000/SUM(RES_hhdet_in_new!K31:K32,RES_hhdet_in_new!K35:K36))</f>
        <v>0</v>
      </c>
      <c r="L30" s="157">
        <f>IF(SUM(RES_hhdet_in_emi!L31:L32,RES_hhdet_in_emi!L35:L36)=0,0,SUM(RES_hhdet_in_emi!L31:L32,RES_hhdet_in_emi!L35:L36)*1000000/SUM(RES_hhdet_in_new!L31:L32,RES_hhdet_in_new!L35:L36))</f>
        <v>0</v>
      </c>
      <c r="M30" s="157">
        <f>IF(SUM(RES_hhdet_in_emi!M31:M32,RES_hhdet_in_emi!M35:M36)=0,0,SUM(RES_hhdet_in_emi!M31:M32,RES_hhdet_in_emi!M35:M36)*1000000/SUM(RES_hhdet_in_new!M31:M32,RES_hhdet_in_new!M35:M36))</f>
        <v>0</v>
      </c>
      <c r="N30" s="157">
        <f>IF(SUM(RES_hhdet_in_emi!N31:N32,RES_hhdet_in_emi!N35:N36)=0,0,SUM(RES_hhdet_in_emi!N31:N32,RES_hhdet_in_emi!N35:N36)*1000000/SUM(RES_hhdet_in_new!N31:N32,RES_hhdet_in_new!N35:N36))</f>
        <v>0</v>
      </c>
      <c r="O30" s="157">
        <f>IF(SUM(RES_hhdet_in_emi!O31:O32,RES_hhdet_in_emi!O35:O36)=0,0,SUM(RES_hhdet_in_emi!O31:O32,RES_hhdet_in_emi!O35:O36)*1000000/SUM(RES_hhdet_in_new!O31:O32,RES_hhdet_in_new!O35:O36))</f>
        <v>0</v>
      </c>
      <c r="P30" s="157">
        <f>IF(SUM(RES_hhdet_in_emi!P31:P32,RES_hhdet_in_emi!P35:P36)=0,0,SUM(RES_hhdet_in_emi!P31:P32,RES_hhdet_in_emi!P35:P36)*1000000/SUM(RES_hhdet_in_new!P31:P32,RES_hhdet_in_new!P35:P36))</f>
        <v>0</v>
      </c>
      <c r="Q30" s="157">
        <f>IF(SUM(RES_hhdet_in_emi!Q31:Q32,RES_hhdet_in_emi!Q35:Q36)=0,0,SUM(RES_hhdet_in_emi!Q31:Q32,RES_hhdet_in_emi!Q35:Q36)*1000000/SUM(RES_hhdet_in_new!Q31:Q32,RES_hhdet_in_new!Q35:Q36))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0</v>
      </c>
      <c r="D31" s="132">
        <f>IF(RES_hhdet_in_emi!D31=0,0,RES_hhdet_in_emi!D31*1000000/RES_hhdet_in_new!D31)</f>
        <v>0</v>
      </c>
      <c r="E31" s="132">
        <f>IF(RES_hhdet_in_emi!E31=0,0,RES_hhdet_in_emi!E31*1000000/RES_hhdet_in_new!E31)</f>
        <v>0</v>
      </c>
      <c r="F31" s="132">
        <f>IF(RES_hhdet_in_emi!F31=0,0,RES_hhdet_in_emi!F31*1000000/RES_hhdet_in_new!F31)</f>
        <v>0</v>
      </c>
      <c r="G31" s="132">
        <f>IF(RES_hhdet_in_emi!G31=0,0,RES_hhdet_in_emi!G31*1000000/RES_hhdet_in_new!G31)</f>
        <v>0</v>
      </c>
      <c r="H31" s="132">
        <f>IF(RES_hhdet_in_emi!H31=0,0,RES_hhdet_in_emi!H31*1000000/RES_hhdet_in_new!H31)</f>
        <v>0</v>
      </c>
      <c r="I31" s="132">
        <f>IF(RES_hhdet_in_emi!I31=0,0,RES_hhdet_in_emi!I31*1000000/RES_hhdet_in_new!I31)</f>
        <v>0</v>
      </c>
      <c r="J31" s="132">
        <f>IF(RES_hhdet_in_emi!J31=0,0,RES_hhdet_in_emi!J31*1000000/RES_hhdet_in_new!J31)</f>
        <v>0</v>
      </c>
      <c r="K31" s="132">
        <f>IF(RES_hhdet_in_emi!K31=0,0,RES_hhdet_in_emi!K31*1000000/RES_hhdet_in_new!K31)</f>
        <v>0</v>
      </c>
      <c r="L31" s="132">
        <f>IF(RES_hhdet_in_emi!L31=0,0,RES_hhdet_in_emi!L31*1000000/RES_hhdet_in_new!L31)</f>
        <v>0</v>
      </c>
      <c r="M31" s="132">
        <f>IF(RES_hhdet_in_emi!M31=0,0,RES_hhdet_in_emi!M31*1000000/RES_hhdet_in_new!M31)</f>
        <v>0</v>
      </c>
      <c r="N31" s="132">
        <f>IF(RES_hhdet_in_emi!N31=0,0,RES_hhdet_in_emi!N31*1000000/RES_hhdet_in_new!N31)</f>
        <v>0</v>
      </c>
      <c r="O31" s="132">
        <f>IF(RES_hhdet_in_emi!O31=0,0,RES_hhdet_in_emi!O31*1000000/RES_hhdet_in_new!O31)</f>
        <v>0</v>
      </c>
      <c r="P31" s="132">
        <f>IF(RES_hhdet_in_emi!P31=0,0,RES_hhdet_in_emi!P31*1000000/RES_hhdet_in_new!P31)</f>
        <v>0</v>
      </c>
      <c r="Q31" s="132">
        <f>IF(RES_hhdet_in_emi!Q31=0,0,RES_hhdet_in_emi!Q31*1000000/RES_hhdet_in_new!Q31)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0</v>
      </c>
      <c r="D32" s="132">
        <f>IF(RES_hhdet_in_emi!D32=0,0,RES_hhdet_in_emi!D32*1000000/RES_hhdet_in_new!D32)</f>
        <v>0</v>
      </c>
      <c r="E32" s="132">
        <f>IF(RES_hhdet_in_emi!E32=0,0,RES_hhdet_in_emi!E32*1000000/RES_hhdet_in_new!E32)</f>
        <v>0</v>
      </c>
      <c r="F32" s="132">
        <f>IF(RES_hhdet_in_emi!F32=0,0,RES_hhdet_in_emi!F32*1000000/RES_hhdet_in_new!F32)</f>
        <v>0</v>
      </c>
      <c r="G32" s="132">
        <f>IF(RES_hhdet_in_emi!G32=0,0,RES_hhdet_in_emi!G32*1000000/RES_hhdet_in_new!G32)</f>
        <v>0</v>
      </c>
      <c r="H32" s="132">
        <f>IF(RES_hhdet_in_emi!H32=0,0,RES_hhdet_in_emi!H32*1000000/RES_hhdet_in_new!H32)</f>
        <v>0</v>
      </c>
      <c r="I32" s="132">
        <f>IF(RES_hhdet_in_emi!I32=0,0,RES_hhdet_in_emi!I32*1000000/RES_hhdet_in_new!I32)</f>
        <v>0</v>
      </c>
      <c r="J32" s="132">
        <f>IF(RES_hhdet_in_emi!J32=0,0,RES_hhdet_in_emi!J32*1000000/RES_hhdet_in_new!J32)</f>
        <v>0</v>
      </c>
      <c r="K32" s="132">
        <f>IF(RES_hhdet_in_emi!K32=0,0,RES_hhdet_in_emi!K32*1000000/RES_hhdet_in_new!K32)</f>
        <v>0</v>
      </c>
      <c r="L32" s="132">
        <f>IF(RES_hhdet_in_emi!L32=0,0,RES_hhdet_in_emi!L32*1000000/RES_hhdet_in_new!L32)</f>
        <v>0</v>
      </c>
      <c r="M32" s="132">
        <f>IF(RES_hhdet_in_emi!M32=0,0,RES_hhdet_in_emi!M32*1000000/RES_hhdet_in_new!M32)</f>
        <v>0</v>
      </c>
      <c r="N32" s="132">
        <f>IF(RES_hhdet_in_emi!N32=0,0,RES_hhdet_in_emi!N32*1000000/RES_hhdet_in_new!N32)</f>
        <v>0</v>
      </c>
      <c r="O32" s="132">
        <f>IF(RES_hhdet_in_emi!O32=0,0,RES_hhdet_in_emi!O32*1000000/RES_hhdet_in_new!O32)</f>
        <v>0</v>
      </c>
      <c r="P32" s="132">
        <f>IF(RES_hhdet_in_emi!P32=0,0,RES_hhdet_in_emi!P32*1000000/RES_hhdet_in_new!P32)</f>
        <v>0</v>
      </c>
      <c r="Q32" s="132">
        <f>IF(RES_hhdet_in_emi!Q32=0,0,RES_hhdet_in_emi!Q32*1000000/RES_hhdet_in_new!Q32)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0</v>
      </c>
      <c r="D33" s="165">
        <f>IF(RES_hhdet_in_emi!D33=0,0,RES_hhdet_in_emi!D33*1000000/RES_hhdet_in_new!D32)</f>
        <v>0</v>
      </c>
      <c r="E33" s="165">
        <f>IF(RES_hhdet_in_emi!E33=0,0,RES_hhdet_in_emi!E33*1000000/RES_hhdet_in_new!E32)</f>
        <v>0</v>
      </c>
      <c r="F33" s="165">
        <f>IF(RES_hhdet_in_emi!F33=0,0,RES_hhdet_in_emi!F33*1000000/RES_hhdet_in_new!F32)</f>
        <v>0</v>
      </c>
      <c r="G33" s="165">
        <f>IF(RES_hhdet_in_emi!G33=0,0,RES_hhdet_in_emi!G33*1000000/RES_hhdet_in_new!G32)</f>
        <v>0</v>
      </c>
      <c r="H33" s="165">
        <f>IF(RES_hhdet_in_emi!H33=0,0,RES_hhdet_in_emi!H33*1000000/RES_hhdet_in_new!H32)</f>
        <v>0</v>
      </c>
      <c r="I33" s="165">
        <f>IF(RES_hhdet_in_emi!I33=0,0,RES_hhdet_in_emi!I33*1000000/RES_hhdet_in_new!I32)</f>
        <v>0</v>
      </c>
      <c r="J33" s="165">
        <f>IF(RES_hhdet_in_emi!J33=0,0,RES_hhdet_in_emi!J33*1000000/RES_hhdet_in_new!J32)</f>
        <v>0</v>
      </c>
      <c r="K33" s="165">
        <f>IF(RES_hhdet_in_emi!K33=0,0,RES_hhdet_in_emi!K33*1000000/RES_hhdet_in_new!K32)</f>
        <v>0</v>
      </c>
      <c r="L33" s="165">
        <f>IF(RES_hhdet_in_emi!L33=0,0,RES_hhdet_in_emi!L33*1000000/RES_hhdet_in_new!L32)</f>
        <v>0</v>
      </c>
      <c r="M33" s="165">
        <f>IF(RES_hhdet_in_emi!M33=0,0,RES_hhdet_in_emi!M33*1000000/RES_hhdet_in_new!M32)</f>
        <v>0</v>
      </c>
      <c r="N33" s="165">
        <f>IF(RES_hhdet_in_emi!N33=0,0,RES_hhdet_in_emi!N33*1000000/RES_hhdet_in_new!N32)</f>
        <v>0</v>
      </c>
      <c r="O33" s="165">
        <f>IF(RES_hhdet_in_emi!O33=0,0,RES_hhdet_in_emi!O33*1000000/RES_hhdet_in_new!O32)</f>
        <v>0</v>
      </c>
      <c r="P33" s="165">
        <f>IF(RES_hhdet_in_emi!P33=0,0,RES_hhdet_in_emi!P33*1000000/RES_hhdet_in_new!P32)</f>
        <v>0</v>
      </c>
      <c r="Q33" s="165">
        <f>IF(RES_hhdet_in_emi!Q33=0,0,RES_hhdet_in_emi!Q33*1000000/RES_hhdet_in_new!Q32)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0</v>
      </c>
      <c r="D39" s="157">
        <f>IF(SUM(RES_hhdet_in_emi!D40:D41)=0,0,SUM(RES_hhdet_in_emi!D40:D41)*1000000/SUM(RES_hhdet_in_new!D40:D41))</f>
        <v>0</v>
      </c>
      <c r="E39" s="157">
        <f>IF(SUM(RES_hhdet_in_emi!E40:E41)=0,0,SUM(RES_hhdet_in_emi!E40:E41)*1000000/SUM(RES_hhdet_in_new!E40:E41))</f>
        <v>0</v>
      </c>
      <c r="F39" s="157">
        <f>IF(SUM(RES_hhdet_in_emi!F40:F41)=0,0,SUM(RES_hhdet_in_emi!F40:F41)*1000000/SUM(RES_hhdet_in_new!F40:F41))</f>
        <v>0</v>
      </c>
      <c r="G39" s="157">
        <f>IF(SUM(RES_hhdet_in_emi!G40:G41)=0,0,SUM(RES_hhdet_in_emi!G40:G41)*1000000/SUM(RES_hhdet_in_new!G40:G41))</f>
        <v>0</v>
      </c>
      <c r="H39" s="157">
        <f>IF(SUM(RES_hhdet_in_emi!H40:H41)=0,0,SUM(RES_hhdet_in_emi!H40:H41)*1000000/SUM(RES_hhdet_in_new!H40:H41))</f>
        <v>0</v>
      </c>
      <c r="I39" s="157">
        <f>IF(SUM(RES_hhdet_in_emi!I40:I41)=0,0,SUM(RES_hhdet_in_emi!I40:I41)*1000000/SUM(RES_hhdet_in_new!I40:I41))</f>
        <v>0</v>
      </c>
      <c r="J39" s="157">
        <f>IF(SUM(RES_hhdet_in_emi!J40:J41)=0,0,SUM(RES_hhdet_in_emi!J40:J41)*1000000/SUM(RES_hhdet_in_new!J40:J41))</f>
        <v>0</v>
      </c>
      <c r="K39" s="157">
        <f>IF(SUM(RES_hhdet_in_emi!K40:K41)=0,0,SUM(RES_hhdet_in_emi!K40:K41)*1000000/SUM(RES_hhdet_in_new!K40:K41))</f>
        <v>0</v>
      </c>
      <c r="L39" s="157">
        <f>IF(SUM(RES_hhdet_in_emi!L40:L41)=0,0,SUM(RES_hhdet_in_emi!L40:L41)*1000000/SUM(RES_hhdet_in_new!L40:L41))</f>
        <v>0</v>
      </c>
      <c r="M39" s="157">
        <f>IF(SUM(RES_hhdet_in_emi!M40:M41)=0,0,SUM(RES_hhdet_in_emi!M40:M41)*1000000/SUM(RES_hhdet_in_new!M40:M41))</f>
        <v>0</v>
      </c>
      <c r="N39" s="157">
        <f>IF(SUM(RES_hhdet_in_emi!N40:N41)=0,0,SUM(RES_hhdet_in_emi!N40:N41)*1000000/SUM(RES_hhdet_in_new!N40:N41))</f>
        <v>0</v>
      </c>
      <c r="O39" s="157">
        <f>IF(SUM(RES_hhdet_in_emi!O40:O41)=0,0,SUM(RES_hhdet_in_emi!O40:O41)*1000000/SUM(RES_hhdet_in_new!O40:O41))</f>
        <v>0</v>
      </c>
      <c r="P39" s="157">
        <f>IF(SUM(RES_hhdet_in_emi!P40:P41)=0,0,SUM(RES_hhdet_in_emi!P40:P41)*1000000/SUM(RES_hhdet_in_new!P40:P41))</f>
        <v>0</v>
      </c>
      <c r="Q39" s="157">
        <f>IF(SUM(RES_hhdet_in_emi!Q40:Q41)=0,0,SUM(RES_hhdet_in_emi!Q40:Q41)*1000000/SUM(RES_hhdet_in_new!Q40:Q41))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0</v>
      </c>
      <c r="D40" s="156">
        <f>IF(RES_hhdet_in_emi!D40=0,0,RES_hhdet_in_emi!D40*1000000/RES_hhdet_in_new!D40)</f>
        <v>0</v>
      </c>
      <c r="E40" s="156">
        <f>IF(RES_hhdet_in_emi!E40=0,0,RES_hhdet_in_emi!E40*1000000/RES_hhdet_in_new!E40)</f>
        <v>0</v>
      </c>
      <c r="F40" s="156">
        <f>IF(RES_hhdet_in_emi!F40=0,0,RES_hhdet_in_emi!F40*1000000/RES_hhdet_in_new!F40)</f>
        <v>0</v>
      </c>
      <c r="G40" s="156">
        <f>IF(RES_hhdet_in_emi!G40=0,0,RES_hhdet_in_emi!G40*1000000/RES_hhdet_in_new!G40)</f>
        <v>0</v>
      </c>
      <c r="H40" s="156">
        <f>IF(RES_hhdet_in_emi!H40=0,0,RES_hhdet_in_emi!H40*1000000/RES_hhdet_in_new!H40)</f>
        <v>0</v>
      </c>
      <c r="I40" s="156">
        <f>IF(RES_hhdet_in_emi!I40=0,0,RES_hhdet_in_emi!I40*1000000/RES_hhdet_in_new!I40)</f>
        <v>0</v>
      </c>
      <c r="J40" s="156">
        <f>IF(RES_hhdet_in_emi!J40=0,0,RES_hhdet_in_emi!J40*1000000/RES_hhdet_in_new!J40)</f>
        <v>0</v>
      </c>
      <c r="K40" s="156">
        <f>IF(RES_hhdet_in_emi!K40=0,0,RES_hhdet_in_emi!K40*1000000/RES_hhdet_in_new!K40)</f>
        <v>0</v>
      </c>
      <c r="L40" s="156">
        <f>IF(RES_hhdet_in_emi!L40=0,0,RES_hhdet_in_emi!L40*1000000/RES_hhdet_in_new!L40)</f>
        <v>0</v>
      </c>
      <c r="M40" s="156">
        <f>IF(RES_hhdet_in_emi!M40=0,0,RES_hhdet_in_emi!M40*1000000/RES_hhdet_in_new!M40)</f>
        <v>0</v>
      </c>
      <c r="N40" s="156">
        <f>IF(RES_hhdet_in_emi!N40=0,0,RES_hhdet_in_emi!N40*1000000/RES_hhdet_in_new!N40)</f>
        <v>0</v>
      </c>
      <c r="O40" s="156">
        <f>IF(RES_hhdet_in_emi!O40=0,0,RES_hhdet_in_emi!O40*1000000/RES_hhdet_in_new!O40)</f>
        <v>0</v>
      </c>
      <c r="P40" s="156">
        <f>IF(RES_hhdet_in_emi!P40=0,0,RES_hhdet_in_emi!P40*1000000/RES_hhdet_in_new!P40)</f>
        <v>0</v>
      </c>
      <c r="Q40" s="156">
        <f>IF(RES_hhdet_in_emi!Q40=0,0,RES_hhdet_in_emi!Q40*1000000/RES_hhdet_in_new!Q40)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4934.3316554574976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3786.534014793544</v>
      </c>
      <c r="H43" s="168">
        <f t="shared" ref="H43" si="39">SUM(H44,H47,H49,H58)</f>
        <v>4463.8715480993487</v>
      </c>
      <c r="I43" s="168">
        <f t="shared" ref="I43" si="40">SUM(I44,I47,I49,I58)</f>
        <v>3627.392302844944</v>
      </c>
      <c r="J43" s="168">
        <f t="shared" ref="J43" si="41">SUM(J44,J47,J49,J58)</f>
        <v>4191.4160825469453</v>
      </c>
      <c r="K43" s="168">
        <f t="shared" ref="K43" si="42">SUM(K44,K47,K49,K58)</f>
        <v>0</v>
      </c>
      <c r="L43" s="168">
        <f t="shared" ref="L43" si="43">SUM(L44,L47,L49,L58)</f>
        <v>0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5005.763261326133</v>
      </c>
      <c r="Q43" s="168">
        <f t="shared" ref="Q43" si="48">SUM(Q44,Q47,Q49,Q58)</f>
        <v>4784.0696996620818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4082.1353480507273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3461.0068483976193</v>
      </c>
      <c r="H44" s="157">
        <f t="shared" si="49"/>
        <v>3907.9818328118986</v>
      </c>
      <c r="I44" s="157">
        <f t="shared" si="49"/>
        <v>3309.6874609696397</v>
      </c>
      <c r="J44" s="157">
        <f t="shared" si="49"/>
        <v>3662.025205285875</v>
      </c>
      <c r="K44" s="157">
        <f t="shared" si="49"/>
        <v>0</v>
      </c>
      <c r="L44" s="157">
        <f t="shared" si="49"/>
        <v>0</v>
      </c>
      <c r="M44" s="157">
        <f t="shared" si="49"/>
        <v>0</v>
      </c>
      <c r="N44" s="157">
        <f t="shared" si="49"/>
        <v>0</v>
      </c>
      <c r="O44" s="157">
        <f t="shared" si="49"/>
        <v>0</v>
      </c>
      <c r="P44" s="157">
        <f t="shared" si="49"/>
        <v>4253.9199804576765</v>
      </c>
      <c r="Q44" s="157">
        <f t="shared" si="49"/>
        <v>4042.4656505951521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4082.1353480507273</v>
      </c>
      <c r="D45" s="156">
        <f>IF(RES_hhdet_in_emi!D45=0,0,RES_hhdet_in_emi!D45*1000000/RES_hhdet_in_new!D45)</f>
        <v>0</v>
      </c>
      <c r="E45" s="156">
        <f>IF(RES_hhdet_in_emi!E45=0,0,RES_hhdet_in_emi!E45*1000000/RES_hhdet_in_new!E45)</f>
        <v>0</v>
      </c>
      <c r="F45" s="156">
        <f>IF(RES_hhdet_in_emi!F45=0,0,RES_hhdet_in_emi!F45*1000000/RES_hhdet_in_new!F45)</f>
        <v>0</v>
      </c>
      <c r="G45" s="156">
        <f>IF(RES_hhdet_in_emi!G45=0,0,RES_hhdet_in_emi!G45*1000000/RES_hhdet_in_new!G45)</f>
        <v>3461.0068483976193</v>
      </c>
      <c r="H45" s="156">
        <f>IF(RES_hhdet_in_emi!H45=0,0,RES_hhdet_in_emi!H45*1000000/RES_hhdet_in_new!H45)</f>
        <v>3907.9818328118986</v>
      </c>
      <c r="I45" s="156">
        <f>IF(RES_hhdet_in_emi!I45=0,0,RES_hhdet_in_emi!I45*1000000/RES_hhdet_in_new!I45)</f>
        <v>3309.6874609696397</v>
      </c>
      <c r="J45" s="156">
        <f>IF(RES_hhdet_in_emi!J45=0,0,RES_hhdet_in_emi!J45*1000000/RES_hhdet_in_new!J45)</f>
        <v>3662.025205285875</v>
      </c>
      <c r="K45" s="156">
        <f>IF(RES_hhdet_in_emi!K45=0,0,RES_hhdet_in_emi!K45*1000000/RES_hhdet_in_new!K45)</f>
        <v>0</v>
      </c>
      <c r="L45" s="156">
        <f>IF(RES_hhdet_in_emi!L45=0,0,RES_hhdet_in_emi!L45*1000000/RES_hhdet_in_new!L45)</f>
        <v>0</v>
      </c>
      <c r="M45" s="156">
        <f>IF(RES_hhdet_in_emi!M45=0,0,RES_hhdet_in_emi!M45*1000000/RES_hhdet_in_new!M45)</f>
        <v>0</v>
      </c>
      <c r="N45" s="156">
        <f>IF(RES_hhdet_in_emi!N45=0,0,RES_hhdet_in_emi!N45*1000000/RES_hhdet_in_new!N45)</f>
        <v>0</v>
      </c>
      <c r="O45" s="156">
        <f>IF(RES_hhdet_in_emi!O45=0,0,RES_hhdet_in_emi!O45*1000000/RES_hhdet_in_new!O45)</f>
        <v>0</v>
      </c>
      <c r="P45" s="156">
        <f>IF(RES_hhdet_in_emi!P45=0,0,RES_hhdet_in_emi!P45*1000000/RES_hhdet_in_new!P45)</f>
        <v>4253.9199804576765</v>
      </c>
      <c r="Q45" s="156">
        <f>IF(RES_hhdet_in_emi!Q45=0,0,RES_hhdet_in_emi!Q45*1000000/RES_hhdet_in_new!Q45)</f>
        <v>4042.4656505951521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852.19630740677064</v>
      </c>
      <c r="D49" s="157">
        <f>IF(SUM(RES_hhdet_in_emi!D50:D51,RES_hhdet_in_emi!D54:D55)=0,0,SUM(RES_hhdet_in_emi!D50:D51,RES_hhdet_in_emi!D54:D55)*1000000/SUM(RES_hhdet_in_new!D50:D51,RES_hhdet_in_new!D54:D55))</f>
        <v>0</v>
      </c>
      <c r="E49" s="157">
        <f>IF(SUM(RES_hhdet_in_emi!E50:E51,RES_hhdet_in_emi!E54:E55)=0,0,SUM(RES_hhdet_in_emi!E50:E51,RES_hhdet_in_emi!E54:E55)*1000000/SUM(RES_hhdet_in_new!E50:E51,RES_hhdet_in_new!E54:E55))</f>
        <v>0</v>
      </c>
      <c r="F49" s="157">
        <f>IF(SUM(RES_hhdet_in_emi!F50:F51,RES_hhdet_in_emi!F54:F55)=0,0,SUM(RES_hhdet_in_emi!F50:F51,RES_hhdet_in_emi!F54:F55)*1000000/SUM(RES_hhdet_in_new!F50:F51,RES_hhdet_in_new!F54:F55))</f>
        <v>0</v>
      </c>
      <c r="G49" s="157">
        <f>IF(SUM(RES_hhdet_in_emi!G50:G51,RES_hhdet_in_emi!G54:G55)=0,0,SUM(RES_hhdet_in_emi!G50:G51,RES_hhdet_in_emi!G54:G55)*1000000/SUM(RES_hhdet_in_new!G50:G51,RES_hhdet_in_new!G54:G55))</f>
        <v>325.52716639592478</v>
      </c>
      <c r="H49" s="157">
        <f>IF(SUM(RES_hhdet_in_emi!H50:H51,RES_hhdet_in_emi!H54:H55)=0,0,SUM(RES_hhdet_in_emi!H50:H51,RES_hhdet_in_emi!H54:H55)*1000000/SUM(RES_hhdet_in_new!H50:H51,RES_hhdet_in_new!H54:H55))</f>
        <v>555.88971528745003</v>
      </c>
      <c r="I49" s="157">
        <f>IF(SUM(RES_hhdet_in_emi!I50:I51,RES_hhdet_in_emi!I54:I55)=0,0,SUM(RES_hhdet_in_emi!I50:I51,RES_hhdet_in_emi!I54:I55)*1000000/SUM(RES_hhdet_in_new!I50:I51,RES_hhdet_in_new!I54:I55))</f>
        <v>317.70484187530434</v>
      </c>
      <c r="J49" s="157">
        <f>IF(SUM(RES_hhdet_in_emi!J50:J51,RES_hhdet_in_emi!J54:J55)=0,0,SUM(RES_hhdet_in_emi!J50:J51,RES_hhdet_in_emi!J54:J55)*1000000/SUM(RES_hhdet_in_new!J50:J51,RES_hhdet_in_new!J54:J55))</f>
        <v>529.39087726107005</v>
      </c>
      <c r="K49" s="157">
        <f>IF(SUM(RES_hhdet_in_emi!K50:K51,RES_hhdet_in_emi!K54:K55)=0,0,SUM(RES_hhdet_in_emi!K50:K51,RES_hhdet_in_emi!K54:K55)*1000000/SUM(RES_hhdet_in_new!K50:K51,RES_hhdet_in_new!K54:K55))</f>
        <v>0</v>
      </c>
      <c r="L49" s="157">
        <f>IF(SUM(RES_hhdet_in_emi!L50:L51,RES_hhdet_in_emi!L54:L55)=0,0,SUM(RES_hhdet_in_emi!L50:L51,RES_hhdet_in_emi!L54:L55)*1000000/SUM(RES_hhdet_in_new!L50:L51,RES_hhdet_in_new!L54:L55))</f>
        <v>0</v>
      </c>
      <c r="M49" s="157">
        <f>IF(SUM(RES_hhdet_in_emi!M50:M51,RES_hhdet_in_emi!M54:M55)=0,0,SUM(RES_hhdet_in_emi!M50:M51,RES_hhdet_in_emi!M54:M55)*1000000/SUM(RES_hhdet_in_new!M50:M51,RES_hhdet_in_new!M54:M55))</f>
        <v>0</v>
      </c>
      <c r="N49" s="157">
        <f>IF(SUM(RES_hhdet_in_emi!N50:N51,RES_hhdet_in_emi!N54:N55)=0,0,SUM(RES_hhdet_in_emi!N50:N51,RES_hhdet_in_emi!N54:N55)*1000000/SUM(RES_hhdet_in_new!N50:N51,RES_hhdet_in_new!N54:N55))</f>
        <v>0</v>
      </c>
      <c r="O49" s="157">
        <f>IF(SUM(RES_hhdet_in_emi!O50:O51,RES_hhdet_in_emi!O54:O55)=0,0,SUM(RES_hhdet_in_emi!O50:O51,RES_hhdet_in_emi!O54:O55)*1000000/SUM(RES_hhdet_in_new!O50:O51,RES_hhdet_in_new!O54:O55))</f>
        <v>0</v>
      </c>
      <c r="P49" s="157">
        <f>IF(SUM(RES_hhdet_in_emi!P50:P51,RES_hhdet_in_emi!P54:P55)=0,0,SUM(RES_hhdet_in_emi!P50:P51,RES_hhdet_in_emi!P54:P55)*1000000/SUM(RES_hhdet_in_new!P50:P51,RES_hhdet_in_new!P54:P55))</f>
        <v>751.84328086845642</v>
      </c>
      <c r="Q49" s="157">
        <f>IF(SUM(RES_hhdet_in_emi!Q50:Q51,RES_hhdet_in_emi!Q54:Q55)=0,0,SUM(RES_hhdet_in_emi!Q50:Q51,RES_hhdet_in_emi!Q54:Q55)*1000000/SUM(RES_hhdet_in_new!Q50:Q51,RES_hhdet_in_new!Q54:Q55))</f>
        <v>741.60404906693009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852.19630740677064</v>
      </c>
      <c r="D50" s="132">
        <f>IF(RES_hhdet_in_emi!D50=0,0,RES_hhdet_in_emi!D50*1000000/RES_hhdet_in_new!D50)</f>
        <v>0</v>
      </c>
      <c r="E50" s="132">
        <f>IF(RES_hhdet_in_emi!E50=0,0,RES_hhdet_in_emi!E50*1000000/RES_hhdet_in_new!E50)</f>
        <v>0</v>
      </c>
      <c r="F50" s="132">
        <f>IF(RES_hhdet_in_emi!F50=0,0,RES_hhdet_in_emi!F50*1000000/RES_hhdet_in_new!F50)</f>
        <v>0</v>
      </c>
      <c r="G50" s="132">
        <f>IF(RES_hhdet_in_emi!G50=0,0,RES_hhdet_in_emi!G50*1000000/RES_hhdet_in_new!G50)</f>
        <v>790.72473103971208</v>
      </c>
      <c r="H50" s="132">
        <f>IF(RES_hhdet_in_emi!H50=0,0,RES_hhdet_in_emi!H50*1000000/RES_hhdet_in_new!H50)</f>
        <v>878.83844605624745</v>
      </c>
      <c r="I50" s="132">
        <f>IF(RES_hhdet_in_emi!I50=0,0,RES_hhdet_in_emi!I50*1000000/RES_hhdet_in_new!I50)</f>
        <v>718.30355834512636</v>
      </c>
      <c r="J50" s="132">
        <f>IF(RES_hhdet_in_emi!J50=0,0,RES_hhdet_in_emi!J50*1000000/RES_hhdet_in_new!J50)</f>
        <v>806.21174124174718</v>
      </c>
      <c r="K50" s="132">
        <f>IF(RES_hhdet_in_emi!K50=0,0,RES_hhdet_in_emi!K50*1000000/RES_hhdet_in_new!K50)</f>
        <v>0</v>
      </c>
      <c r="L50" s="132">
        <f>IF(RES_hhdet_in_emi!L50=0,0,RES_hhdet_in_emi!L50*1000000/RES_hhdet_in_new!L50)</f>
        <v>0</v>
      </c>
      <c r="M50" s="132">
        <f>IF(RES_hhdet_in_emi!M50=0,0,RES_hhdet_in_emi!M50*1000000/RES_hhdet_in_new!M50)</f>
        <v>0</v>
      </c>
      <c r="N50" s="132">
        <f>IF(RES_hhdet_in_emi!N50=0,0,RES_hhdet_in_emi!N50*1000000/RES_hhdet_in_new!N50)</f>
        <v>0</v>
      </c>
      <c r="O50" s="132">
        <f>IF(RES_hhdet_in_emi!O50=0,0,RES_hhdet_in_emi!O50*1000000/RES_hhdet_in_new!O50)</f>
        <v>0</v>
      </c>
      <c r="P50" s="132">
        <f>IF(RES_hhdet_in_emi!P50=0,0,RES_hhdet_in_emi!P50*1000000/RES_hhdet_in_new!P50)</f>
        <v>751.84328086845642</v>
      </c>
      <c r="Q50" s="132">
        <f>IF(RES_hhdet_in_emi!Q50=0,0,RES_hhdet_in_emi!Q50*1000000/RES_hhdet_in_new!Q50)</f>
        <v>741.60404906693009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0</v>
      </c>
      <c r="D51" s="132">
        <f>IF(RES_hhdet_in_emi!D51=0,0,RES_hhdet_in_emi!D51*1000000/RES_hhdet_in_new!D51)</f>
        <v>0</v>
      </c>
      <c r="E51" s="132">
        <f>IF(RES_hhdet_in_emi!E51=0,0,RES_hhdet_in_emi!E51*1000000/RES_hhdet_in_new!E51)</f>
        <v>0</v>
      </c>
      <c r="F51" s="132">
        <f>IF(RES_hhdet_in_emi!F51=0,0,RES_hhdet_in_emi!F51*1000000/RES_hhdet_in_new!F51)</f>
        <v>0</v>
      </c>
      <c r="G51" s="132">
        <f>IF(RES_hhdet_in_emi!G51=0,0,RES_hhdet_in_emi!G51*1000000/RES_hhdet_in_new!G51)</f>
        <v>0</v>
      </c>
      <c r="H51" s="132">
        <f>IF(RES_hhdet_in_emi!H51=0,0,RES_hhdet_in_emi!H51*1000000/RES_hhdet_in_new!H51)</f>
        <v>0</v>
      </c>
      <c r="I51" s="132">
        <f>IF(RES_hhdet_in_emi!I51=0,0,RES_hhdet_in_emi!I51*1000000/RES_hhdet_in_new!I51)</f>
        <v>0</v>
      </c>
      <c r="J51" s="132">
        <f>IF(RES_hhdet_in_emi!J51=0,0,RES_hhdet_in_emi!J51*1000000/RES_hhdet_in_new!J51)</f>
        <v>0</v>
      </c>
      <c r="K51" s="132">
        <f>IF(RES_hhdet_in_emi!K51=0,0,RES_hhdet_in_emi!K51*1000000/RES_hhdet_in_new!K51)</f>
        <v>0</v>
      </c>
      <c r="L51" s="132">
        <f>IF(RES_hhdet_in_emi!L51=0,0,RES_hhdet_in_emi!L51*1000000/RES_hhdet_in_new!L51)</f>
        <v>0</v>
      </c>
      <c r="M51" s="132">
        <f>IF(RES_hhdet_in_emi!M51=0,0,RES_hhdet_in_emi!M51*1000000/RES_hhdet_in_new!M51)</f>
        <v>0</v>
      </c>
      <c r="N51" s="132">
        <f>IF(RES_hhdet_in_emi!N51=0,0,RES_hhdet_in_emi!N51*1000000/RES_hhdet_in_new!N51)</f>
        <v>0</v>
      </c>
      <c r="O51" s="132">
        <f>IF(RES_hhdet_in_emi!O51=0,0,RES_hhdet_in_emi!O51*1000000/RES_hhdet_in_new!O51)</f>
        <v>0</v>
      </c>
      <c r="P51" s="132">
        <f>IF(RES_hhdet_in_emi!P51=0,0,RES_hhdet_in_emi!P51*1000000/RES_hhdet_in_new!P51)</f>
        <v>0</v>
      </c>
      <c r="Q51" s="132">
        <f>IF(RES_hhdet_in_emi!Q51=0,0,RES_hhdet_in_emi!Q51*1000000/RES_hhdet_in_new!Q51)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0</v>
      </c>
      <c r="D52" s="165">
        <f>IF(RES_hhdet_in_emi!D52=0,0,RES_hhdet_in_emi!D52*1000000/RES_hhdet_in_new!D51)</f>
        <v>0</v>
      </c>
      <c r="E52" s="165">
        <f>IF(RES_hhdet_in_emi!E52=0,0,RES_hhdet_in_emi!E52*1000000/RES_hhdet_in_new!E51)</f>
        <v>0</v>
      </c>
      <c r="F52" s="165">
        <f>IF(RES_hhdet_in_emi!F52=0,0,RES_hhdet_in_emi!F52*1000000/RES_hhdet_in_new!F51)</f>
        <v>0</v>
      </c>
      <c r="G52" s="165">
        <f>IF(RES_hhdet_in_emi!G52=0,0,RES_hhdet_in_emi!G52*1000000/RES_hhdet_in_new!G51)</f>
        <v>0</v>
      </c>
      <c r="H52" s="165">
        <f>IF(RES_hhdet_in_emi!H52=0,0,RES_hhdet_in_emi!H52*1000000/RES_hhdet_in_new!H51)</f>
        <v>0</v>
      </c>
      <c r="I52" s="165">
        <f>IF(RES_hhdet_in_emi!I52=0,0,RES_hhdet_in_emi!I52*1000000/RES_hhdet_in_new!I51)</f>
        <v>0</v>
      </c>
      <c r="J52" s="165">
        <f>IF(RES_hhdet_in_emi!J52=0,0,RES_hhdet_in_emi!J52*1000000/RES_hhdet_in_new!J51)</f>
        <v>0</v>
      </c>
      <c r="K52" s="165">
        <f>IF(RES_hhdet_in_emi!K52=0,0,RES_hhdet_in_emi!K52*1000000/RES_hhdet_in_new!K51)</f>
        <v>0</v>
      </c>
      <c r="L52" s="165">
        <f>IF(RES_hhdet_in_emi!L52=0,0,RES_hhdet_in_emi!L52*1000000/RES_hhdet_in_new!L51)</f>
        <v>0</v>
      </c>
      <c r="M52" s="165">
        <f>IF(RES_hhdet_in_emi!M52=0,0,RES_hhdet_in_emi!M52*1000000/RES_hhdet_in_new!M51)</f>
        <v>0</v>
      </c>
      <c r="N52" s="165">
        <f>IF(RES_hhdet_in_emi!N52=0,0,RES_hhdet_in_emi!N52*1000000/RES_hhdet_in_new!N51)</f>
        <v>0</v>
      </c>
      <c r="O52" s="165">
        <f>IF(RES_hhdet_in_emi!O52=0,0,RES_hhdet_in_emi!O52*1000000/RES_hhdet_in_new!O51)</f>
        <v>0</v>
      </c>
      <c r="P52" s="165">
        <f>IF(RES_hhdet_in_emi!P52=0,0,RES_hhdet_in_emi!P52*1000000/RES_hhdet_in_new!P51)</f>
        <v>0</v>
      </c>
      <c r="Q52" s="165">
        <f>IF(RES_hhdet_in_emi!Q52=0,0,RES_hhdet_in_emi!Q52*1000000/RES_hhdet_in_new!Q51)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0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0</v>
      </c>
      <c r="G58" s="157">
        <f>IF(SUM(RES_hhdet_in_emi!G59:G60)=0,0,SUM(RES_hhdet_in_emi!G59:G60)*1000000/SUM(RES_hhdet_in_new!G59:G60))</f>
        <v>0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0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0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0</v>
      </c>
      <c r="P58" s="157">
        <f>IF(SUM(RES_hhdet_in_emi!P59:P60)=0,0,SUM(RES_hhdet_in_emi!P59:P60)*1000000/SUM(RES_hhdet_in_new!P59:P60))</f>
        <v>0</v>
      </c>
      <c r="Q58" s="157">
        <f>IF(SUM(RES_hhdet_in_emi!Q59:Q60)=0,0,SUM(RES_hhdet_in_emi!Q59:Q60)*1000000/SUM(RES_hhdet_in_new!Q59:Q60))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0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0</v>
      </c>
      <c r="G59" s="156">
        <f>IF(RES_hhdet_in_emi!G59=0,0,RES_hhdet_in_emi!G59*1000000/RES_hhdet_in_new!G59)</f>
        <v>0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0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0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0</v>
      </c>
      <c r="P59" s="156">
        <f>IF(RES_hhdet_in_emi!P59=0,0,RES_hhdet_in_emi!P59*1000000/RES_hhdet_in_new!P59)</f>
        <v>0</v>
      </c>
      <c r="Q59" s="156">
        <f>IF(RES_hhdet_in_emi!Q59=0,0,RES_hhdet_in_emi!Q59*1000000/RES_hhdet_in_new!Q59)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3500.6707169660513</v>
      </c>
      <c r="D62" s="168">
        <f t="shared" ref="D62" si="52">SUM(D63,D66,D68,D77)</f>
        <v>0</v>
      </c>
      <c r="E62" s="168">
        <f t="shared" ref="E62" si="53">SUM(E63,E66,E68,E77)</f>
        <v>3388.1444185821615</v>
      </c>
      <c r="F62" s="168">
        <f t="shared" ref="F62" si="54">SUM(F63,F66,F68,F77)</f>
        <v>3322.6496722596903</v>
      </c>
      <c r="G62" s="168">
        <f t="shared" ref="G62" si="55">SUM(G63,G66,G68,G77)</f>
        <v>3122.9272048451026</v>
      </c>
      <c r="H62" s="168">
        <f t="shared" ref="H62" si="56">SUM(H63,H66,H68,H77)</f>
        <v>3275.7834751789155</v>
      </c>
      <c r="I62" s="168">
        <f t="shared" ref="I62" si="57">SUM(I63,I66,I68,I77)</f>
        <v>3596.2264237399386</v>
      </c>
      <c r="J62" s="168">
        <f t="shared" ref="J62" si="58">SUM(J63,J66,J68,J77)</f>
        <v>3367.6214955883361</v>
      </c>
      <c r="K62" s="168">
        <f t="shared" ref="K62" si="59">SUM(K63,K66,K68,K77)</f>
        <v>3534.2321386361796</v>
      </c>
      <c r="L62" s="168">
        <f t="shared" ref="L62" si="60">SUM(L63,L66,L68,L77)</f>
        <v>3709.0481991106185</v>
      </c>
      <c r="M62" s="168">
        <f t="shared" ref="M62" si="61">SUM(M63,M66,M68,M77)</f>
        <v>3562.371099091542</v>
      </c>
      <c r="N62" s="168">
        <f t="shared" ref="N62" si="62">SUM(N63,N66,N68,N77)</f>
        <v>3913.0954092748138</v>
      </c>
      <c r="O62" s="168">
        <f t="shared" ref="O62" si="63">SUM(O63,O66,O68,O77)</f>
        <v>3743.0729281657909</v>
      </c>
      <c r="P62" s="168">
        <f t="shared" ref="P62" si="64">SUM(P63,P66,P68,P77)</f>
        <v>3690.3204029779085</v>
      </c>
      <c r="Q62" s="168">
        <f t="shared" ref="Q62" si="65">SUM(Q63,Q66,Q68,Q77)</f>
        <v>3616.1449221043486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2673.0112593779595</v>
      </c>
      <c r="D63" s="157">
        <f t="shared" si="66"/>
        <v>0</v>
      </c>
      <c r="E63" s="157">
        <f t="shared" si="66"/>
        <v>2514.8525659242846</v>
      </c>
      <c r="F63" s="157">
        <f t="shared" si="66"/>
        <v>2503.9886667184232</v>
      </c>
      <c r="G63" s="157">
        <f t="shared" si="66"/>
        <v>2561.1859703440718</v>
      </c>
      <c r="H63" s="157">
        <f t="shared" si="66"/>
        <v>2468.7105184325455</v>
      </c>
      <c r="I63" s="157">
        <f t="shared" si="66"/>
        <v>2647.3269106206467</v>
      </c>
      <c r="J63" s="157">
        <f t="shared" si="66"/>
        <v>2543.6506291035907</v>
      </c>
      <c r="K63" s="157">
        <f t="shared" si="66"/>
        <v>2656.7122472353767</v>
      </c>
      <c r="L63" s="157">
        <f t="shared" si="66"/>
        <v>3013.5306239396637</v>
      </c>
      <c r="M63" s="157">
        <f t="shared" si="66"/>
        <v>2846.8809529255923</v>
      </c>
      <c r="N63" s="157">
        <f t="shared" si="66"/>
        <v>3082.4811849557268</v>
      </c>
      <c r="O63" s="157">
        <f t="shared" si="66"/>
        <v>2945.864208335719</v>
      </c>
      <c r="P63" s="157">
        <f t="shared" si="66"/>
        <v>2875.495212033285</v>
      </c>
      <c r="Q63" s="157">
        <f t="shared" si="66"/>
        <v>2763.9506524995468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2673.0112593779595</v>
      </c>
      <c r="D64" s="156">
        <f>IF(RES_hhdet_in_emi!D64=0,0,RES_hhdet_in_emi!D64*1000000/RES_hhdet_in_new!D64)</f>
        <v>0</v>
      </c>
      <c r="E64" s="156">
        <f>IF(RES_hhdet_in_emi!E64=0,0,RES_hhdet_in_emi!E64*1000000/RES_hhdet_in_new!E64)</f>
        <v>2514.8525659242846</v>
      </c>
      <c r="F64" s="156">
        <f>IF(RES_hhdet_in_emi!F64=0,0,RES_hhdet_in_emi!F64*1000000/RES_hhdet_in_new!F64)</f>
        <v>2503.9886667184232</v>
      </c>
      <c r="G64" s="156">
        <f>IF(RES_hhdet_in_emi!G64=0,0,RES_hhdet_in_emi!G64*1000000/RES_hhdet_in_new!G64)</f>
        <v>2561.1859703440718</v>
      </c>
      <c r="H64" s="156">
        <f>IF(RES_hhdet_in_emi!H64=0,0,RES_hhdet_in_emi!H64*1000000/RES_hhdet_in_new!H64)</f>
        <v>2468.7105184325455</v>
      </c>
      <c r="I64" s="156">
        <f>IF(RES_hhdet_in_emi!I64=0,0,RES_hhdet_in_emi!I64*1000000/RES_hhdet_in_new!I64)</f>
        <v>2647.3269106206467</v>
      </c>
      <c r="J64" s="156">
        <f>IF(RES_hhdet_in_emi!J64=0,0,RES_hhdet_in_emi!J64*1000000/RES_hhdet_in_new!J64)</f>
        <v>2543.6506291035907</v>
      </c>
      <c r="K64" s="156">
        <f>IF(RES_hhdet_in_emi!K64=0,0,RES_hhdet_in_emi!K64*1000000/RES_hhdet_in_new!K64)</f>
        <v>2656.7122472353767</v>
      </c>
      <c r="L64" s="156">
        <f>IF(RES_hhdet_in_emi!L64=0,0,RES_hhdet_in_emi!L64*1000000/RES_hhdet_in_new!L64)</f>
        <v>3013.5306239396637</v>
      </c>
      <c r="M64" s="156">
        <f>IF(RES_hhdet_in_emi!M64=0,0,RES_hhdet_in_emi!M64*1000000/RES_hhdet_in_new!M64)</f>
        <v>2846.8809529255923</v>
      </c>
      <c r="N64" s="156">
        <f>IF(RES_hhdet_in_emi!N64=0,0,RES_hhdet_in_emi!N64*1000000/RES_hhdet_in_new!N64)</f>
        <v>3082.4811849557268</v>
      </c>
      <c r="O64" s="156">
        <f>IF(RES_hhdet_in_emi!O64=0,0,RES_hhdet_in_emi!O64*1000000/RES_hhdet_in_new!O64)</f>
        <v>2945.864208335719</v>
      </c>
      <c r="P64" s="156">
        <f>IF(RES_hhdet_in_emi!P64=0,0,RES_hhdet_in_emi!P64*1000000/RES_hhdet_in_new!P64)</f>
        <v>2875.495212033285</v>
      </c>
      <c r="Q64" s="156">
        <f>IF(RES_hhdet_in_emi!Q64=0,0,RES_hhdet_in_emi!Q64*1000000/RES_hhdet_in_new!Q64)</f>
        <v>2763.9506524995468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448.56479848606335</v>
      </c>
      <c r="D68" s="157">
        <f>IF(SUM(RES_hhdet_in_emi!D69:D70,RES_hhdet_in_emi!D73:D74)=0,0,SUM(RES_hhdet_in_emi!D69:D70,RES_hhdet_in_emi!D73:D74)*1000000/SUM(RES_hhdet_in_new!D69:D70,RES_hhdet_in_new!D73:D74))</f>
        <v>0</v>
      </c>
      <c r="E68" s="157">
        <f>IF(SUM(RES_hhdet_in_emi!E69:E70,RES_hhdet_in_emi!E73:E74)=0,0,SUM(RES_hhdet_in_emi!E69:E70,RES_hhdet_in_emi!E73:E74)*1000000/SUM(RES_hhdet_in_new!E69:E70,RES_hhdet_in_new!E73:E74))</f>
        <v>539.69136823783253</v>
      </c>
      <c r="F68" s="157">
        <f>IF(SUM(RES_hhdet_in_emi!F69:F70,RES_hhdet_in_emi!F73:F74)=0,0,SUM(RES_hhdet_in_emi!F69:F70,RES_hhdet_in_emi!F73:F74)*1000000/SUM(RES_hhdet_in_new!F69:F70,RES_hhdet_in_new!F73:F74))</f>
        <v>503.94951791180154</v>
      </c>
      <c r="G68" s="157">
        <f>IF(SUM(RES_hhdet_in_emi!G69:G70,RES_hhdet_in_emi!G73:G74)=0,0,SUM(RES_hhdet_in_emi!G69:G70,RES_hhdet_in_emi!G73:G74)*1000000/SUM(RES_hhdet_in_new!G69:G70,RES_hhdet_in_new!G73:G74))</f>
        <v>355.24682448556217</v>
      </c>
      <c r="H68" s="157">
        <f>IF(SUM(RES_hhdet_in_emi!H69:H70,RES_hhdet_in_emi!H73:H74)=0,0,SUM(RES_hhdet_in_emi!H69:H70,RES_hhdet_in_emi!H73:H74)*1000000/SUM(RES_hhdet_in_new!H69:H70,RES_hhdet_in_new!H73:H74))</f>
        <v>507.24672361040251</v>
      </c>
      <c r="I68" s="157">
        <f>IF(SUM(RES_hhdet_in_emi!I69:I70,RES_hhdet_in_emi!I73:I74)=0,0,SUM(RES_hhdet_in_emi!I69:I70,RES_hhdet_in_emi!I73:I74)*1000000/SUM(RES_hhdet_in_new!I69:I70,RES_hhdet_in_new!I73:I74))</f>
        <v>564.35040483544333</v>
      </c>
      <c r="J68" s="157">
        <f>IF(SUM(RES_hhdet_in_emi!J69:J70,RES_hhdet_in_emi!J73:J74)=0,0,SUM(RES_hhdet_in_emi!J69:J70,RES_hhdet_in_emi!J73:J74)*1000000/SUM(RES_hhdet_in_new!J69:J70,RES_hhdet_in_new!J73:J74))</f>
        <v>521.24299719617795</v>
      </c>
      <c r="K68" s="157">
        <f>IF(SUM(RES_hhdet_in_emi!K69:K70,RES_hhdet_in_emi!K73:K74)=0,0,SUM(RES_hhdet_in_emi!K69:K70,RES_hhdet_in_emi!K73:K74)*1000000/SUM(RES_hhdet_in_new!K69:K70,RES_hhdet_in_new!K73:K74))</f>
        <v>566.96987969933502</v>
      </c>
      <c r="L68" s="157">
        <f>IF(SUM(RES_hhdet_in_emi!L69:L70,RES_hhdet_in_emi!L73:L74)=0,0,SUM(RES_hhdet_in_emi!L69:L70,RES_hhdet_in_emi!L73:L74)*1000000/SUM(RES_hhdet_in_new!L69:L70,RES_hhdet_in_new!L73:L74))</f>
        <v>572.49134831776848</v>
      </c>
      <c r="M68" s="157">
        <f>IF(SUM(RES_hhdet_in_emi!M69:M70,RES_hhdet_in_emi!M73:M74)=0,0,SUM(RES_hhdet_in_emi!M69:M70,RES_hhdet_in_emi!M73:M74)*1000000/SUM(RES_hhdet_in_new!M69:M70,RES_hhdet_in_new!M73:M74))</f>
        <v>510.4427327518502</v>
      </c>
      <c r="N68" s="157">
        <f>IF(SUM(RES_hhdet_in_emi!N69:N70,RES_hhdet_in_emi!N73:N74)=0,0,SUM(RES_hhdet_in_emi!N69:N70,RES_hhdet_in_emi!N73:N74)*1000000/SUM(RES_hhdet_in_new!N69:N70,RES_hhdet_in_new!N73:N74))</f>
        <v>447.30699522517091</v>
      </c>
      <c r="O68" s="157">
        <f>IF(SUM(RES_hhdet_in_emi!O69:O70,RES_hhdet_in_emi!O73:O74)=0,0,SUM(RES_hhdet_in_emi!O69:O70,RES_hhdet_in_emi!O73:O74)*1000000/SUM(RES_hhdet_in_new!O69:O70,RES_hhdet_in_new!O73:O74))</f>
        <v>430.6129300322998</v>
      </c>
      <c r="P68" s="157">
        <f>IF(SUM(RES_hhdet_in_emi!P69:P70,RES_hhdet_in_emi!P73:P74)=0,0,SUM(RES_hhdet_in_emi!P69:P70,RES_hhdet_in_emi!P73:P74)*1000000/SUM(RES_hhdet_in_new!P69:P70,RES_hhdet_in_new!P73:P74))</f>
        <v>446.26880617744746</v>
      </c>
      <c r="Q68" s="157">
        <f>IF(SUM(RES_hhdet_in_emi!Q69:Q70,RES_hhdet_in_emi!Q73:Q74)=0,0,SUM(RES_hhdet_in_emi!Q69:Q70,RES_hhdet_in_emi!Q73:Q74)*1000000/SUM(RES_hhdet_in_new!Q69:Q70,RES_hhdet_in_new!Q73:Q74))</f>
        <v>490.63272846133657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572.82293549226813</v>
      </c>
      <c r="D69" s="132">
        <f>IF(RES_hhdet_in_emi!D69=0,0,RES_hhdet_in_emi!D69*1000000/RES_hhdet_in_new!D69)</f>
        <v>0</v>
      </c>
      <c r="E69" s="132">
        <f>IF(RES_hhdet_in_emi!E69=0,0,RES_hhdet_in_emi!E69*1000000/RES_hhdet_in_new!E69)</f>
        <v>567.07668428387944</v>
      </c>
      <c r="F69" s="132">
        <f>IF(RES_hhdet_in_emi!F69=0,0,RES_hhdet_in_emi!F69*1000000/RES_hhdet_in_new!F69)</f>
        <v>565.5731704888866</v>
      </c>
      <c r="G69" s="132">
        <f>IF(RES_hhdet_in_emi!G69=0,0,RES_hhdet_in_emi!G69*1000000/RES_hhdet_in_new!G69)</f>
        <v>571.71274682624983</v>
      </c>
      <c r="H69" s="132">
        <f>IF(RES_hhdet_in_emi!H69=0,0,RES_hhdet_in_emi!H69*1000000/RES_hhdet_in_new!H69)</f>
        <v>567.39735885500909</v>
      </c>
      <c r="I69" s="132">
        <f>IF(RES_hhdet_in_emi!I69=0,0,RES_hhdet_in_emi!I69*1000000/RES_hhdet_in_new!I69)</f>
        <v>564.35040483544333</v>
      </c>
      <c r="J69" s="132">
        <f>IF(RES_hhdet_in_emi!J69=0,0,RES_hhdet_in_emi!J69*1000000/RES_hhdet_in_new!J69)</f>
        <v>560.3330804914159</v>
      </c>
      <c r="K69" s="132">
        <f>IF(RES_hhdet_in_emi!K69=0,0,RES_hhdet_in_emi!K69*1000000/RES_hhdet_in_new!K69)</f>
        <v>566.96987969933502</v>
      </c>
      <c r="L69" s="132">
        <f>IF(RES_hhdet_in_emi!L69=0,0,RES_hhdet_in_emi!L69*1000000/RES_hhdet_in_new!L69)</f>
        <v>572.49134831776848</v>
      </c>
      <c r="M69" s="132">
        <f>IF(RES_hhdet_in_emi!M69=0,0,RES_hhdet_in_emi!M69*1000000/RES_hhdet_in_new!M69)</f>
        <v>566.95988105743595</v>
      </c>
      <c r="N69" s="132">
        <f>IF(RES_hhdet_in_emi!N69=0,0,RES_hhdet_in_emi!N69*1000000/RES_hhdet_in_new!N69)</f>
        <v>563.31689738910848</v>
      </c>
      <c r="O69" s="132">
        <f>IF(RES_hhdet_in_emi!O69=0,0,RES_hhdet_in_emi!O69*1000000/RES_hhdet_in_new!O69)</f>
        <v>533.80484422865311</v>
      </c>
      <c r="P69" s="132">
        <f>IF(RES_hhdet_in_emi!P69=0,0,RES_hhdet_in_emi!P69*1000000/RES_hhdet_in_new!P69)</f>
        <v>536.16736717216327</v>
      </c>
      <c r="Q69" s="132">
        <f>IF(RES_hhdet_in_emi!Q69=0,0,RES_hhdet_in_emi!Q69*1000000/RES_hhdet_in_new!Q69)</f>
        <v>525.78573919484666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0</v>
      </c>
      <c r="D70" s="132">
        <f>IF(RES_hhdet_in_emi!D70=0,0,RES_hhdet_in_emi!D70*1000000/RES_hhdet_in_new!D70)</f>
        <v>0</v>
      </c>
      <c r="E70" s="132">
        <f>IF(RES_hhdet_in_emi!E70=0,0,RES_hhdet_in_emi!E70*1000000/RES_hhdet_in_new!E70)</f>
        <v>0</v>
      </c>
      <c r="F70" s="132">
        <f>IF(RES_hhdet_in_emi!F70=0,0,RES_hhdet_in_emi!F70*1000000/RES_hhdet_in_new!F70)</f>
        <v>0</v>
      </c>
      <c r="G70" s="132">
        <f>IF(RES_hhdet_in_emi!G70=0,0,RES_hhdet_in_emi!G70*1000000/RES_hhdet_in_new!G70)</f>
        <v>0</v>
      </c>
      <c r="H70" s="132">
        <f>IF(RES_hhdet_in_emi!H70=0,0,RES_hhdet_in_emi!H70*1000000/RES_hhdet_in_new!H70)</f>
        <v>0</v>
      </c>
      <c r="I70" s="132">
        <f>IF(RES_hhdet_in_emi!I70=0,0,RES_hhdet_in_emi!I70*1000000/RES_hhdet_in_new!I70)</f>
        <v>0</v>
      </c>
      <c r="J70" s="132">
        <f>IF(RES_hhdet_in_emi!J70=0,0,RES_hhdet_in_emi!J70*1000000/RES_hhdet_in_new!J70)</f>
        <v>0</v>
      </c>
      <c r="K70" s="132">
        <f>IF(RES_hhdet_in_emi!K70=0,0,RES_hhdet_in_emi!K70*1000000/RES_hhdet_in_new!K70)</f>
        <v>0</v>
      </c>
      <c r="L70" s="132">
        <f>IF(RES_hhdet_in_emi!L70=0,0,RES_hhdet_in_emi!L70*1000000/RES_hhdet_in_new!L70)</f>
        <v>0</v>
      </c>
      <c r="M70" s="132">
        <f>IF(RES_hhdet_in_emi!M70=0,0,RES_hhdet_in_emi!M70*1000000/RES_hhdet_in_new!M70)</f>
        <v>0</v>
      </c>
      <c r="N70" s="132">
        <f>IF(RES_hhdet_in_emi!N70=0,0,RES_hhdet_in_emi!N70*1000000/RES_hhdet_in_new!N70)</f>
        <v>0</v>
      </c>
      <c r="O70" s="132">
        <f>IF(RES_hhdet_in_emi!O70=0,0,RES_hhdet_in_emi!O70*1000000/RES_hhdet_in_new!O70)</f>
        <v>0</v>
      </c>
      <c r="P70" s="132">
        <f>IF(RES_hhdet_in_emi!P70=0,0,RES_hhdet_in_emi!P70*1000000/RES_hhdet_in_new!P70)</f>
        <v>0</v>
      </c>
      <c r="Q70" s="132">
        <f>IF(RES_hhdet_in_emi!Q70=0,0,RES_hhdet_in_emi!Q70*1000000/RES_hhdet_in_new!Q70)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0</v>
      </c>
      <c r="D71" s="165">
        <f>IF(RES_hhdet_in_emi!D71=0,0,RES_hhdet_in_emi!D71*1000000/RES_hhdet_in_new!D70)</f>
        <v>0</v>
      </c>
      <c r="E71" s="165">
        <f>IF(RES_hhdet_in_emi!E71=0,0,RES_hhdet_in_emi!E71*1000000/RES_hhdet_in_new!E70)</f>
        <v>0</v>
      </c>
      <c r="F71" s="165">
        <f>IF(RES_hhdet_in_emi!F71=0,0,RES_hhdet_in_emi!F71*1000000/RES_hhdet_in_new!F70)</f>
        <v>0</v>
      </c>
      <c r="G71" s="165">
        <f>IF(RES_hhdet_in_emi!G71=0,0,RES_hhdet_in_emi!G71*1000000/RES_hhdet_in_new!G70)</f>
        <v>0</v>
      </c>
      <c r="H71" s="165">
        <f>IF(RES_hhdet_in_emi!H71=0,0,RES_hhdet_in_emi!H71*1000000/RES_hhdet_in_new!H70)</f>
        <v>0</v>
      </c>
      <c r="I71" s="165">
        <f>IF(RES_hhdet_in_emi!I71=0,0,RES_hhdet_in_emi!I71*1000000/RES_hhdet_in_new!I70)</f>
        <v>0</v>
      </c>
      <c r="J71" s="165">
        <f>IF(RES_hhdet_in_emi!J71=0,0,RES_hhdet_in_emi!J71*1000000/RES_hhdet_in_new!J70)</f>
        <v>0</v>
      </c>
      <c r="K71" s="165">
        <f>IF(RES_hhdet_in_emi!K71=0,0,RES_hhdet_in_emi!K71*1000000/RES_hhdet_in_new!K70)</f>
        <v>0</v>
      </c>
      <c r="L71" s="165">
        <f>IF(RES_hhdet_in_emi!L71=0,0,RES_hhdet_in_emi!L71*1000000/RES_hhdet_in_new!L70)</f>
        <v>0</v>
      </c>
      <c r="M71" s="165">
        <f>IF(RES_hhdet_in_emi!M71=0,0,RES_hhdet_in_emi!M71*1000000/RES_hhdet_in_new!M70)</f>
        <v>0</v>
      </c>
      <c r="N71" s="165">
        <f>IF(RES_hhdet_in_emi!N71=0,0,RES_hhdet_in_emi!N71*1000000/RES_hhdet_in_new!N70)</f>
        <v>0</v>
      </c>
      <c r="O71" s="165">
        <f>IF(RES_hhdet_in_emi!O71=0,0,RES_hhdet_in_emi!O71*1000000/RES_hhdet_in_new!O70)</f>
        <v>0</v>
      </c>
      <c r="P71" s="165">
        <f>IF(RES_hhdet_in_emi!P71=0,0,RES_hhdet_in_emi!P71*1000000/RES_hhdet_in_new!P70)</f>
        <v>0</v>
      </c>
      <c r="Q71" s="165">
        <f>IF(RES_hhdet_in_emi!Q71=0,0,RES_hhdet_in_emi!Q71*1000000/RES_hhdet_in_new!Q70)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379.09465910202846</v>
      </c>
      <c r="D77" s="157">
        <f>IF(SUM(RES_hhdet_in_emi!D78:D79)=0,0,SUM(RES_hhdet_in_emi!D78:D79)*1000000/SUM(RES_hhdet_in_new!D78:D79))</f>
        <v>0</v>
      </c>
      <c r="E77" s="157">
        <f>IF(SUM(RES_hhdet_in_emi!E78:E79)=0,0,SUM(RES_hhdet_in_emi!E78:E79)*1000000/SUM(RES_hhdet_in_new!E78:E79))</f>
        <v>333.60048442004427</v>
      </c>
      <c r="F77" s="157">
        <f>IF(SUM(RES_hhdet_in_emi!F78:F79)=0,0,SUM(RES_hhdet_in_emi!F78:F79)*1000000/SUM(RES_hhdet_in_new!F78:F79))</f>
        <v>314.71148762946541</v>
      </c>
      <c r="G77" s="157">
        <f>IF(SUM(RES_hhdet_in_emi!G78:G79)=0,0,SUM(RES_hhdet_in_emi!G78:G79)*1000000/SUM(RES_hhdet_in_new!G78:G79))</f>
        <v>206.49441001546867</v>
      </c>
      <c r="H77" s="157">
        <f>IF(SUM(RES_hhdet_in_emi!H78:H79)=0,0,SUM(RES_hhdet_in_emi!H78:H79)*1000000/SUM(RES_hhdet_in_new!H78:H79))</f>
        <v>299.82623313596753</v>
      </c>
      <c r="I77" s="157">
        <f>IF(SUM(RES_hhdet_in_emi!I78:I79)=0,0,SUM(RES_hhdet_in_emi!I78:I79)*1000000/SUM(RES_hhdet_in_new!I78:I79))</f>
        <v>384.5491082838484</v>
      </c>
      <c r="J77" s="157">
        <f>IF(SUM(RES_hhdet_in_emi!J78:J79)=0,0,SUM(RES_hhdet_in_emi!J78:J79)*1000000/SUM(RES_hhdet_in_new!J78:J79))</f>
        <v>302.72786928856766</v>
      </c>
      <c r="K77" s="157">
        <f>IF(SUM(RES_hhdet_in_emi!K78:K79)=0,0,SUM(RES_hhdet_in_emi!K78:K79)*1000000/SUM(RES_hhdet_in_new!K78:K79))</f>
        <v>310.5500117014675</v>
      </c>
      <c r="L77" s="157">
        <f>IF(SUM(RES_hhdet_in_emi!L78:L79)=0,0,SUM(RES_hhdet_in_emi!L78:L79)*1000000/SUM(RES_hhdet_in_new!L78:L79))</f>
        <v>123.0262268531865</v>
      </c>
      <c r="M77" s="157">
        <f>IF(SUM(RES_hhdet_in_emi!M78:M79)=0,0,SUM(RES_hhdet_in_emi!M78:M79)*1000000/SUM(RES_hhdet_in_new!M78:M79))</f>
        <v>205.04741341409968</v>
      </c>
      <c r="N77" s="157">
        <f>IF(SUM(RES_hhdet_in_emi!N78:N79)=0,0,SUM(RES_hhdet_in_emi!N78:N79)*1000000/SUM(RES_hhdet_in_new!N78:N79))</f>
        <v>383.30722909391608</v>
      </c>
      <c r="O77" s="157">
        <f>IF(SUM(RES_hhdet_in_emi!O78:O79)=0,0,SUM(RES_hhdet_in_emi!O78:O79)*1000000/SUM(RES_hhdet_in_new!O78:O79))</f>
        <v>366.59578979777194</v>
      </c>
      <c r="P77" s="157">
        <f>IF(SUM(RES_hhdet_in_emi!P78:P79)=0,0,SUM(RES_hhdet_in_emi!P78:P79)*1000000/SUM(RES_hhdet_in_new!P78:P79))</f>
        <v>368.5563847671761</v>
      </c>
      <c r="Q77" s="157">
        <f>IF(SUM(RES_hhdet_in_emi!Q78:Q79)=0,0,SUM(RES_hhdet_in_emi!Q78:Q79)*1000000/SUM(RES_hhdet_in_new!Q78:Q79))</f>
        <v>361.56154114346526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379.09465910202846</v>
      </c>
      <c r="D78" s="156">
        <f>IF(RES_hhdet_in_emi!D78=0,0,RES_hhdet_in_emi!D78*1000000/RES_hhdet_in_new!D78)</f>
        <v>0</v>
      </c>
      <c r="E78" s="156">
        <f>IF(RES_hhdet_in_emi!E78=0,0,RES_hhdet_in_emi!E78*1000000/RES_hhdet_in_new!E78)</f>
        <v>377.98931056921793</v>
      </c>
      <c r="F78" s="156">
        <f>IF(RES_hhdet_in_emi!F78=0,0,RES_hhdet_in_emi!F78*1000000/RES_hhdet_in_new!F78)</f>
        <v>379.75253348810679</v>
      </c>
      <c r="G78" s="156">
        <f>IF(RES_hhdet_in_emi!G78=0,0,RES_hhdet_in_emi!G78*1000000/RES_hhdet_in_new!G78)</f>
        <v>385.1009052726086</v>
      </c>
      <c r="H78" s="156">
        <f>IF(RES_hhdet_in_emi!H78=0,0,RES_hhdet_in_emi!H78*1000000/RES_hhdet_in_new!H78)</f>
        <v>384.97708112208056</v>
      </c>
      <c r="I78" s="156">
        <f>IF(RES_hhdet_in_emi!I78=0,0,RES_hhdet_in_emi!I78*1000000/RES_hhdet_in_new!I78)</f>
        <v>384.5491082838484</v>
      </c>
      <c r="J78" s="156">
        <f>IF(RES_hhdet_in_emi!J78=0,0,RES_hhdet_in_emi!J78*1000000/RES_hhdet_in_new!J78)</f>
        <v>382.15350398564459</v>
      </c>
      <c r="K78" s="156">
        <f>IF(RES_hhdet_in_emi!K78=0,0,RES_hhdet_in_emi!K78*1000000/RES_hhdet_in_new!K78)</f>
        <v>383.54074709759391</v>
      </c>
      <c r="L78" s="156">
        <f>IF(RES_hhdet_in_emi!L78=0,0,RES_hhdet_in_emi!L78*1000000/RES_hhdet_in_new!L78)</f>
        <v>384.43531494384996</v>
      </c>
      <c r="M78" s="156">
        <f>IF(RES_hhdet_in_emi!M78=0,0,RES_hhdet_in_emi!M78*1000000/RES_hhdet_in_new!M78)</f>
        <v>383.59027921502843</v>
      </c>
      <c r="N78" s="156">
        <f>IF(RES_hhdet_in_emi!N78=0,0,RES_hhdet_in_emi!N78*1000000/RES_hhdet_in_new!N78)</f>
        <v>383.30722909391608</v>
      </c>
      <c r="O78" s="156">
        <f>IF(RES_hhdet_in_emi!O78=0,0,RES_hhdet_in_emi!O78*1000000/RES_hhdet_in_new!O78)</f>
        <v>366.59578979777194</v>
      </c>
      <c r="P78" s="156">
        <f>IF(RES_hhdet_in_emi!P78=0,0,RES_hhdet_in_emi!P78*1000000/RES_hhdet_in_new!P78)</f>
        <v>368.5563847671761</v>
      </c>
      <c r="Q78" s="156">
        <f>IF(RES_hhdet_in_emi!Q78=0,0,RES_hhdet_in_emi!Q78*1000000/RES_hhdet_in_new!Q78)</f>
        <v>361.56154114346526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0</v>
      </c>
      <c r="E81" s="168">
        <f t="shared" ref="E81" si="70">SUM(E82,E85,E87,E100)</f>
        <v>0</v>
      </c>
      <c r="F81" s="168">
        <f t="shared" ref="F81" si="71">SUM(F82,F85,F87,F100)</f>
        <v>0</v>
      </c>
      <c r="G81" s="168">
        <f t="shared" ref="G81" si="72">SUM(G82,G85,G87,G100)</f>
        <v>0</v>
      </c>
      <c r="H81" s="168">
        <f t="shared" ref="H81" si="73">SUM(H82,H85,H87,H100)</f>
        <v>0</v>
      </c>
      <c r="I81" s="168">
        <f t="shared" ref="I81" si="74">SUM(I82,I85,I87,I100)</f>
        <v>0</v>
      </c>
      <c r="J81" s="168">
        <f t="shared" ref="J81" si="75">SUM(J82,J85,J87,J100)</f>
        <v>0</v>
      </c>
      <c r="K81" s="168">
        <f t="shared" ref="K81" si="76">SUM(K82,K85,K87,K100)</f>
        <v>0</v>
      </c>
      <c r="L81" s="168">
        <f t="shared" ref="L81" si="77">SUM(L82,L85,L87,L100)</f>
        <v>0</v>
      </c>
      <c r="M81" s="168">
        <f t="shared" ref="M81" si="78">SUM(M82,M85,M87,M100)</f>
        <v>0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0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0</v>
      </c>
      <c r="E82" s="157">
        <f t="shared" si="83"/>
        <v>0</v>
      </c>
      <c r="F82" s="157">
        <f t="shared" si="83"/>
        <v>0</v>
      </c>
      <c r="G82" s="157">
        <f t="shared" si="83"/>
        <v>0</v>
      </c>
      <c r="H82" s="157">
        <f t="shared" si="83"/>
        <v>0</v>
      </c>
      <c r="I82" s="157">
        <f t="shared" si="83"/>
        <v>0</v>
      </c>
      <c r="J82" s="157">
        <f t="shared" si="83"/>
        <v>0</v>
      </c>
      <c r="K82" s="157">
        <f t="shared" si="83"/>
        <v>0</v>
      </c>
      <c r="L82" s="157">
        <f t="shared" si="83"/>
        <v>0</v>
      </c>
      <c r="M82" s="157">
        <f t="shared" si="83"/>
        <v>0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0</v>
      </c>
      <c r="D83" s="156">
        <f>IF(RES_hhdet_in_emi!D83=0,0,RES_hhdet_in_emi!D83*1000000/RES_hhdet_in_new!D83)</f>
        <v>0</v>
      </c>
      <c r="E83" s="156">
        <f>IF(RES_hhdet_in_emi!E83=0,0,RES_hhdet_in_emi!E83*1000000/RES_hhdet_in_new!E83)</f>
        <v>0</v>
      </c>
      <c r="F83" s="156">
        <f>IF(RES_hhdet_in_emi!F83=0,0,RES_hhdet_in_emi!F83*1000000/RES_hhdet_in_new!F83)</f>
        <v>0</v>
      </c>
      <c r="G83" s="156">
        <f>IF(RES_hhdet_in_emi!G83=0,0,RES_hhdet_in_emi!G83*1000000/RES_hhdet_in_new!G83)</f>
        <v>0</v>
      </c>
      <c r="H83" s="156">
        <f>IF(RES_hhdet_in_emi!H83=0,0,RES_hhdet_in_emi!H83*1000000/RES_hhdet_in_new!H83)</f>
        <v>0</v>
      </c>
      <c r="I83" s="156">
        <f>IF(RES_hhdet_in_emi!I83=0,0,RES_hhdet_in_emi!I83*1000000/RES_hhdet_in_new!I83)</f>
        <v>0</v>
      </c>
      <c r="J83" s="156">
        <f>IF(RES_hhdet_in_emi!J83=0,0,RES_hhdet_in_emi!J83*1000000/RES_hhdet_in_new!J83)</f>
        <v>0</v>
      </c>
      <c r="K83" s="156">
        <f>IF(RES_hhdet_in_emi!K83=0,0,RES_hhdet_in_emi!K83*1000000/RES_hhdet_in_new!K83)</f>
        <v>0</v>
      </c>
      <c r="L83" s="156">
        <f>IF(RES_hhdet_in_emi!L83=0,0,RES_hhdet_in_emi!L83*1000000/RES_hhdet_in_new!L83)</f>
        <v>0</v>
      </c>
      <c r="M83" s="156">
        <f>IF(RES_hhdet_in_emi!M83=0,0,RES_hhdet_in_emi!M83*1000000/RES_hhdet_in_new!M83)</f>
        <v>0</v>
      </c>
      <c r="N83" s="156">
        <f>IF(RES_hhdet_in_emi!N83=0,0,RES_hhdet_in_emi!N83*1000000/RES_hhdet_in_new!N83)</f>
        <v>0</v>
      </c>
      <c r="O83" s="156">
        <f>IF(RES_hhdet_in_emi!O83=0,0,RES_hhdet_in_emi!O83*1000000/RES_hhdet_in_new!O83)</f>
        <v>0</v>
      </c>
      <c r="P83" s="156">
        <f>IF(RES_hhdet_in_emi!P83=0,0,RES_hhdet_in_emi!P83*1000000/RES_hhdet_in_new!P83)</f>
        <v>0</v>
      </c>
      <c r="Q83" s="156">
        <f>IF(RES_hhdet_in_emi!Q83=0,0,RES_hhdet_in_emi!Q83*1000000/RES_hhdet_in_new!Q83)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0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0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0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0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0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0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0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0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0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0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0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0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0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0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0</v>
      </c>
      <c r="D88" s="132">
        <f>IF(RES_hhdet_in_emi!D88=0,0,RES_hhdet_in_emi!D88*1000000/RES_hhdet_in_new!D88)</f>
        <v>0</v>
      </c>
      <c r="E88" s="132">
        <f>IF(RES_hhdet_in_emi!E88=0,0,RES_hhdet_in_emi!E88*1000000/RES_hhdet_in_new!E88)</f>
        <v>0</v>
      </c>
      <c r="F88" s="132">
        <f>IF(RES_hhdet_in_emi!F88=0,0,RES_hhdet_in_emi!F88*1000000/RES_hhdet_in_new!F88)</f>
        <v>0</v>
      </c>
      <c r="G88" s="132">
        <f>IF(RES_hhdet_in_emi!G88=0,0,RES_hhdet_in_emi!G88*1000000/RES_hhdet_in_new!G88)</f>
        <v>0</v>
      </c>
      <c r="H88" s="132">
        <f>IF(RES_hhdet_in_emi!H88=0,0,RES_hhdet_in_emi!H88*1000000/RES_hhdet_in_new!H88)</f>
        <v>0</v>
      </c>
      <c r="I88" s="132">
        <f>IF(RES_hhdet_in_emi!I88=0,0,RES_hhdet_in_emi!I88*1000000/RES_hhdet_in_new!I88)</f>
        <v>0</v>
      </c>
      <c r="J88" s="132">
        <f>IF(RES_hhdet_in_emi!J88=0,0,RES_hhdet_in_emi!J88*1000000/RES_hhdet_in_new!J88)</f>
        <v>0</v>
      </c>
      <c r="K88" s="132">
        <f>IF(RES_hhdet_in_emi!K88=0,0,RES_hhdet_in_emi!K88*1000000/RES_hhdet_in_new!K88)</f>
        <v>0</v>
      </c>
      <c r="L88" s="132">
        <f>IF(RES_hhdet_in_emi!L88=0,0,RES_hhdet_in_emi!L88*1000000/RES_hhdet_in_new!L88)</f>
        <v>0</v>
      </c>
      <c r="M88" s="132">
        <f>IF(RES_hhdet_in_emi!M88=0,0,RES_hhdet_in_emi!M88*1000000/RES_hhdet_in_new!M88)</f>
        <v>0</v>
      </c>
      <c r="N88" s="132">
        <f>IF(RES_hhdet_in_emi!N88=0,0,RES_hhdet_in_emi!N88*1000000/RES_hhdet_in_new!N88)</f>
        <v>0</v>
      </c>
      <c r="O88" s="132">
        <f>IF(RES_hhdet_in_emi!O88=0,0,RES_hhdet_in_emi!O88*1000000/RES_hhdet_in_new!O88)</f>
        <v>0</v>
      </c>
      <c r="P88" s="132">
        <f>IF(RES_hhdet_in_emi!P88=0,0,RES_hhdet_in_emi!P88*1000000/RES_hhdet_in_new!P88)</f>
        <v>0</v>
      </c>
      <c r="Q88" s="132">
        <f>IF(RES_hhdet_in_emi!Q88=0,0,RES_hhdet_in_emi!Q88*1000000/RES_hhdet_in_new!Q88)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0</v>
      </c>
      <c r="D89" s="132">
        <f>IF(RES_hhdet_in_emi!D89=0,0,RES_hhdet_in_emi!D89*1000000/RES_hhdet_in_new!D89)</f>
        <v>0</v>
      </c>
      <c r="E89" s="132">
        <f>IF(RES_hhdet_in_emi!E89=0,0,RES_hhdet_in_emi!E89*1000000/RES_hhdet_in_new!E89)</f>
        <v>0</v>
      </c>
      <c r="F89" s="132">
        <f>IF(RES_hhdet_in_emi!F89=0,0,RES_hhdet_in_emi!F89*1000000/RES_hhdet_in_new!F89)</f>
        <v>0</v>
      </c>
      <c r="G89" s="132">
        <f>IF(RES_hhdet_in_emi!G89=0,0,RES_hhdet_in_emi!G89*1000000/RES_hhdet_in_new!G89)</f>
        <v>0</v>
      </c>
      <c r="H89" s="132">
        <f>IF(RES_hhdet_in_emi!H89=0,0,RES_hhdet_in_emi!H89*1000000/RES_hhdet_in_new!H89)</f>
        <v>0</v>
      </c>
      <c r="I89" s="132">
        <f>IF(RES_hhdet_in_emi!I89=0,0,RES_hhdet_in_emi!I89*1000000/RES_hhdet_in_new!I89)</f>
        <v>0</v>
      </c>
      <c r="J89" s="132">
        <f>IF(RES_hhdet_in_emi!J89=0,0,RES_hhdet_in_emi!J89*1000000/RES_hhdet_in_new!J89)</f>
        <v>0</v>
      </c>
      <c r="K89" s="132">
        <f>IF(RES_hhdet_in_emi!K89=0,0,RES_hhdet_in_emi!K89*1000000/RES_hhdet_in_new!K89)</f>
        <v>0</v>
      </c>
      <c r="L89" s="132">
        <f>IF(RES_hhdet_in_emi!L89=0,0,RES_hhdet_in_emi!L89*1000000/RES_hhdet_in_new!L89)</f>
        <v>0</v>
      </c>
      <c r="M89" s="132">
        <f>IF(RES_hhdet_in_emi!M89=0,0,RES_hhdet_in_emi!M89*1000000/RES_hhdet_in_new!M89)</f>
        <v>0</v>
      </c>
      <c r="N89" s="132">
        <f>IF(RES_hhdet_in_emi!N89=0,0,RES_hhdet_in_emi!N89*1000000/RES_hhdet_in_new!N89)</f>
        <v>0</v>
      </c>
      <c r="O89" s="132">
        <f>IF(RES_hhdet_in_emi!O89=0,0,RES_hhdet_in_emi!O89*1000000/RES_hhdet_in_new!O89)</f>
        <v>0</v>
      </c>
      <c r="P89" s="132">
        <f>IF(RES_hhdet_in_emi!P89=0,0,RES_hhdet_in_emi!P89*1000000/RES_hhdet_in_new!P89)</f>
        <v>0</v>
      </c>
      <c r="Q89" s="132">
        <f>IF(RES_hhdet_in_emi!Q89=0,0,RES_hhdet_in_emi!Q89*1000000/RES_hhdet_in_new!Q89)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0</v>
      </c>
      <c r="D90" s="165">
        <f>IF(RES_hhdet_in_emi!D90=0,0,RES_hhdet_in_emi!D90*1000000/RES_hhdet_in_new!D89)</f>
        <v>0</v>
      </c>
      <c r="E90" s="165">
        <f>IF(RES_hhdet_in_emi!E90=0,0,RES_hhdet_in_emi!E90*1000000/RES_hhdet_in_new!E89)</f>
        <v>0</v>
      </c>
      <c r="F90" s="165">
        <f>IF(RES_hhdet_in_emi!F90=0,0,RES_hhdet_in_emi!F90*1000000/RES_hhdet_in_new!F89)</f>
        <v>0</v>
      </c>
      <c r="G90" s="165">
        <f>IF(RES_hhdet_in_emi!G90=0,0,RES_hhdet_in_emi!G90*1000000/RES_hhdet_in_new!G89)</f>
        <v>0</v>
      </c>
      <c r="H90" s="165">
        <f>IF(RES_hhdet_in_emi!H90=0,0,RES_hhdet_in_emi!H90*1000000/RES_hhdet_in_new!H89)</f>
        <v>0</v>
      </c>
      <c r="I90" s="165">
        <f>IF(RES_hhdet_in_emi!I90=0,0,RES_hhdet_in_emi!I90*1000000/RES_hhdet_in_new!I89)</f>
        <v>0</v>
      </c>
      <c r="J90" s="165">
        <f>IF(RES_hhdet_in_emi!J90=0,0,RES_hhdet_in_emi!J90*1000000/RES_hhdet_in_new!J89)</f>
        <v>0</v>
      </c>
      <c r="K90" s="165">
        <f>IF(RES_hhdet_in_emi!K90=0,0,RES_hhdet_in_emi!K90*1000000/RES_hhdet_in_new!K89)</f>
        <v>0</v>
      </c>
      <c r="L90" s="165">
        <f>IF(RES_hhdet_in_emi!L90=0,0,RES_hhdet_in_emi!L90*1000000/RES_hhdet_in_new!L89)</f>
        <v>0</v>
      </c>
      <c r="M90" s="165">
        <f>IF(RES_hhdet_in_emi!M90=0,0,RES_hhdet_in_emi!M90*1000000/RES_hhdet_in_new!M89)</f>
        <v>0</v>
      </c>
      <c r="N90" s="165">
        <f>IF(RES_hhdet_in_emi!N90=0,0,RES_hhdet_in_emi!N90*1000000/RES_hhdet_in_new!N89)</f>
        <v>0</v>
      </c>
      <c r="O90" s="165">
        <f>IF(RES_hhdet_in_emi!O90=0,0,RES_hhdet_in_emi!O90*1000000/RES_hhdet_in_new!O89)</f>
        <v>0</v>
      </c>
      <c r="P90" s="165">
        <f>IF(RES_hhdet_in_emi!P90=0,0,RES_hhdet_in_emi!P90*1000000/RES_hhdet_in_new!P89)</f>
        <v>0</v>
      </c>
      <c r="Q90" s="165">
        <f>IF(RES_hhdet_in_emi!Q90=0,0,RES_hhdet_in_emi!Q90*1000000/RES_hhdet_in_new!Q89)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0</v>
      </c>
      <c r="G92" s="162">
        <f>IF(RES_hhdet_in_emi!G92=0,0,RES_hhdet_in_emi!G92*1000000/RES_hhdet_in_new!G92)</f>
        <v>0</v>
      </c>
      <c r="H92" s="162">
        <f>IF(RES_hhdet_in_emi!H92=0,0,RES_hhdet_in_emi!H92*1000000/RES_hhdet_in_new!H92)</f>
        <v>0</v>
      </c>
      <c r="I92" s="162">
        <f>IF(RES_hhdet_in_emi!I92=0,0,RES_hhdet_in_emi!I92*1000000/RES_hhdet_in_new!I92)</f>
        <v>0</v>
      </c>
      <c r="J92" s="162">
        <f>IF(RES_hhdet_in_emi!J92=0,0,RES_hhdet_in_emi!J92*1000000/RES_hhdet_in_new!J92)</f>
        <v>0</v>
      </c>
      <c r="K92" s="162">
        <f>IF(RES_hhdet_in_emi!K92=0,0,RES_hhdet_in_emi!K92*1000000/RES_hhdet_in_new!K92)</f>
        <v>0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0</v>
      </c>
      <c r="Q92" s="162">
        <f>IF(RES_hhdet_in_emi!Q92=0,0,RES_hhdet_in_emi!Q92*1000000/RES_hhdet_in_new!Q92)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0</v>
      </c>
      <c r="I93" s="160">
        <f>IF(RES_hhdet_in_emi!I93=0,0,RES_hhdet_in_emi!I93*1000000/RES_hhdet_in_new!I93)</f>
        <v>0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0</v>
      </c>
      <c r="O93" s="160">
        <f>IF(RES_hhdet_in_emi!O93=0,0,RES_hhdet_in_emi!O93*1000000/RES_hhdet_in_new!O93)</f>
        <v>0</v>
      </c>
      <c r="P93" s="160">
        <f>IF(RES_hhdet_in_emi!P93=0,0,RES_hhdet_in_emi!P93*1000000/RES_hhdet_in_new!P93)</f>
        <v>0</v>
      </c>
      <c r="Q93" s="160">
        <f>IF(RES_hhdet_in_emi!Q93=0,0,RES_hhdet_in_emi!Q93*1000000/RES_hhdet_in_new!Q93)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0</v>
      </c>
      <c r="I94" s="156">
        <f>IF(RES_hhdet_in_emi!I94=0,0,RES_hhdet_in_emi!I94*1000000/RES_hhdet_in_new!I93)</f>
        <v>0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0</v>
      </c>
      <c r="O94" s="156">
        <f>IF(RES_hhdet_in_emi!O94=0,0,RES_hhdet_in_emi!O94*1000000/RES_hhdet_in_new!O93)</f>
        <v>0</v>
      </c>
      <c r="P94" s="156">
        <f>IF(RES_hhdet_in_emi!P94=0,0,RES_hhdet_in_emi!P94*1000000/RES_hhdet_in_new!P93)</f>
        <v>0</v>
      </c>
      <c r="Q94" s="156">
        <f>IF(RES_hhdet_in_emi!Q94=0,0,RES_hhdet_in_emi!Q94*1000000/RES_hhdet_in_new!Q93)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0</v>
      </c>
      <c r="P139" s="157">
        <f>IF(SUM(RES_hhdet_in_emi!P140:P141)=0,0,SUM(RES_hhdet_in_emi!P140:P141)*1000000/SUM(RES_hhdet_in_new!P140:P141))</f>
        <v>0</v>
      </c>
      <c r="Q139" s="157">
        <f>IF(SUM(RES_hhdet_in_emi!Q140:Q141)=0,0,SUM(RES_hhdet_in_emi!Q140:Q141)*1000000/SUM(RES_hhdet_in_new!Q140:Q141))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0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0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0</v>
      </c>
      <c r="P140" s="156">
        <f>IF(RES_hhdet_in_emi!P140=0,0,RES_hhdet_in_emi!P140*1000000/RES_hhdet_in_new!P140)</f>
        <v>0</v>
      </c>
      <c r="Q140" s="156">
        <f>IF(RES_hhdet_in_emi!Q140=0,0,RES_hhdet_in_emi!Q140*1000000/RES_hhdet_in_new!Q140)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0</v>
      </c>
      <c r="D3" s="184">
        <f>RES_hhdet_in_fech!D3/RES_summary!D$21</f>
        <v>342.45664613438458</v>
      </c>
      <c r="E3" s="184">
        <f>RES_hhdet_in_fech!E3/RES_summary!E$21</f>
        <v>0</v>
      </c>
      <c r="F3" s="184">
        <f>RES_hhdet_in_fech!F3/RES_summary!F$21</f>
        <v>372.43751534791033</v>
      </c>
      <c r="G3" s="184">
        <f>RES_hhdet_in_fech!G3/RES_summary!G$21</f>
        <v>333.90854702311628</v>
      </c>
      <c r="H3" s="184">
        <f>RES_hhdet_in_fech!H3/RES_summary!H$21</f>
        <v>0</v>
      </c>
      <c r="I3" s="184">
        <f>RES_hhdet_in_fech!I3/RES_summary!I$21</f>
        <v>0</v>
      </c>
      <c r="J3" s="184">
        <f>RES_hhdet_in_fech!J3/RES_summary!J$21</f>
        <v>343.86247562725583</v>
      </c>
      <c r="K3" s="184">
        <f>RES_hhdet_in_fech!K3/RES_summary!K$21</f>
        <v>235.06655515008296</v>
      </c>
      <c r="L3" s="184">
        <f>RES_hhdet_in_fech!L3/RES_summary!L$21</f>
        <v>288.62889294679059</v>
      </c>
      <c r="M3" s="184">
        <f>RES_hhdet_in_fech!M3/RES_summary!M$21</f>
        <v>336.22613120997443</v>
      </c>
      <c r="N3" s="184">
        <f>RES_hhdet_in_fech!N3/RES_summary!N$21</f>
        <v>0</v>
      </c>
      <c r="O3" s="184">
        <f>RES_hhdet_in_fech!O3/RES_summary!O$21</f>
        <v>0</v>
      </c>
      <c r="P3" s="184">
        <f>RES_hhdet_in_fech!P3/RES_summary!P$21</f>
        <v>0</v>
      </c>
      <c r="Q3" s="184">
        <f>RES_hhdet_in_fech!Q3/RES_summary!Q$21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0</v>
      </c>
      <c r="D4" s="178">
        <f>RES_hhdet_in_fech!D4/RES_summary!D$21</f>
        <v>278.74901097857395</v>
      </c>
      <c r="E4" s="178">
        <f>RES_hhdet_in_fech!E4/RES_summary!E$21</f>
        <v>0</v>
      </c>
      <c r="F4" s="178">
        <f>RES_hhdet_in_fech!F4/RES_summary!F$21</f>
        <v>292.65336987538393</v>
      </c>
      <c r="G4" s="178">
        <f>RES_hhdet_in_fech!G4/RES_summary!G$21</f>
        <v>264.46489462344732</v>
      </c>
      <c r="H4" s="178">
        <f>RES_hhdet_in_fech!H4/RES_summary!H$21</f>
        <v>0</v>
      </c>
      <c r="I4" s="178">
        <f>RES_hhdet_in_fech!I4/RES_summary!I$21</f>
        <v>0</v>
      </c>
      <c r="J4" s="178">
        <f>RES_hhdet_in_fech!J4/RES_summary!J$21</f>
        <v>278.59211292389267</v>
      </c>
      <c r="K4" s="178">
        <f>RES_hhdet_in_fech!K4/RES_summary!K$21</f>
        <v>183.95456019580772</v>
      </c>
      <c r="L4" s="178">
        <f>RES_hhdet_in_fech!L4/RES_summary!L$21</f>
        <v>223.05976995223034</v>
      </c>
      <c r="M4" s="178">
        <f>RES_hhdet_in_fech!M4/RES_summary!M$21</f>
        <v>270.20419321154145</v>
      </c>
      <c r="N4" s="178">
        <f>RES_hhdet_in_fech!N4/RES_summary!N$21</f>
        <v>0</v>
      </c>
      <c r="O4" s="178">
        <f>RES_hhdet_in_fech!O4/RES_summary!O$21</f>
        <v>0</v>
      </c>
      <c r="P4" s="178">
        <f>RES_hhdet_in_fech!P4/RES_summary!P$21</f>
        <v>0</v>
      </c>
      <c r="Q4" s="178">
        <f>RES_hhdet_in_fech!Q4/RES_summary!Q$21</f>
        <v>0</v>
      </c>
    </row>
    <row r="5" spans="1:17" ht="12" customHeight="1" x14ac:dyDescent="0.25">
      <c r="A5" s="23" t="s">
        <v>58</v>
      </c>
      <c r="B5" s="156"/>
      <c r="C5" s="177">
        <f>RES_hhdet_in_fech!C5/RES_summary!C$21</f>
        <v>0</v>
      </c>
      <c r="D5" s="177">
        <f>RES_hhdet_in_fech!D5/RES_summary!D$21</f>
        <v>277.13867616937745</v>
      </c>
      <c r="E5" s="177">
        <f>RES_hhdet_in_fech!E5/RES_summary!E$21</f>
        <v>0</v>
      </c>
      <c r="F5" s="177">
        <f>RES_hhdet_in_fech!F5/RES_summary!F$21</f>
        <v>291.17730520134103</v>
      </c>
      <c r="G5" s="177">
        <f>RES_hhdet_in_fech!G5/RES_summary!G$21</f>
        <v>263.20113685628888</v>
      </c>
      <c r="H5" s="177">
        <f>RES_hhdet_in_fech!H5/RES_summary!H$21</f>
        <v>0</v>
      </c>
      <c r="I5" s="177">
        <f>RES_hhdet_in_fech!I5/RES_summary!I$21</f>
        <v>0</v>
      </c>
      <c r="J5" s="177">
        <f>RES_hhdet_in_fech!J5/RES_summary!J$21</f>
        <v>276.87811286036936</v>
      </c>
      <c r="K5" s="177">
        <f>RES_hhdet_in_fech!K5/RES_summary!K$21</f>
        <v>182.98405823475321</v>
      </c>
      <c r="L5" s="177">
        <f>RES_hhdet_in_fech!L5/RES_summary!L$21</f>
        <v>221.57049416405624</v>
      </c>
      <c r="M5" s="177">
        <f>RES_hhdet_in_fech!M5/RES_summary!M$21</f>
        <v>269.04374150362707</v>
      </c>
      <c r="N5" s="177">
        <f>RES_hhdet_in_fech!N5/RES_summary!N$21</f>
        <v>0</v>
      </c>
      <c r="O5" s="177">
        <f>RES_hhdet_in_fech!O5/RES_summary!O$21</f>
        <v>0</v>
      </c>
      <c r="P5" s="177">
        <f>RES_hhdet_in_fech!P5/RES_summary!P$21</f>
        <v>0</v>
      </c>
      <c r="Q5" s="177">
        <f>RES_hhdet_in_fech!Q5/RES_summary!Q$21</f>
        <v>0</v>
      </c>
    </row>
    <row r="6" spans="1:17" ht="12" customHeight="1" x14ac:dyDescent="0.25">
      <c r="A6" s="23" t="s">
        <v>60</v>
      </c>
      <c r="B6" s="156"/>
      <c r="C6" s="177">
        <f>RES_hhdet_in_fech!C6/RES_summary!C$21</f>
        <v>0</v>
      </c>
      <c r="D6" s="177">
        <f>RES_hhdet_in_fech!D6/RES_summary!D$21</f>
        <v>1.6103348091964724</v>
      </c>
      <c r="E6" s="177">
        <f>RES_hhdet_in_fech!E6/RES_summary!E$21</f>
        <v>0</v>
      </c>
      <c r="F6" s="177">
        <f>RES_hhdet_in_fech!F6/RES_summary!F$21</f>
        <v>1.4760646740428647</v>
      </c>
      <c r="G6" s="177">
        <f>RES_hhdet_in_fech!G6/RES_summary!G$21</f>
        <v>1.2637577671584492</v>
      </c>
      <c r="H6" s="177">
        <f>RES_hhdet_in_fech!H6/RES_summary!H$21</f>
        <v>0</v>
      </c>
      <c r="I6" s="177">
        <f>RES_hhdet_in_fech!I6/RES_summary!I$21</f>
        <v>0</v>
      </c>
      <c r="J6" s="177">
        <f>RES_hhdet_in_fech!J6/RES_summary!J$21</f>
        <v>1.7140000635233203</v>
      </c>
      <c r="K6" s="177">
        <f>RES_hhdet_in_fech!K6/RES_summary!K$21</f>
        <v>0.97050196105450026</v>
      </c>
      <c r="L6" s="177">
        <f>RES_hhdet_in_fech!L6/RES_summary!L$21</f>
        <v>1.489275788174103</v>
      </c>
      <c r="M6" s="177">
        <f>RES_hhdet_in_fech!M6/RES_summary!M$21</f>
        <v>1.160451707914385</v>
      </c>
      <c r="N6" s="177">
        <f>RES_hhdet_in_fech!N6/RES_summary!N$21</f>
        <v>0</v>
      </c>
      <c r="O6" s="177">
        <f>RES_hhdet_in_fech!O6/RES_summary!O$21</f>
        <v>0</v>
      </c>
      <c r="P6" s="177">
        <f>RES_hhdet_in_fech!P6/RES_summary!P$21</f>
        <v>0</v>
      </c>
      <c r="Q6" s="177">
        <f>RES_hhdet_in_fech!Q6/RES_summary!Q$21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0</v>
      </c>
      <c r="D7" s="178">
        <f>RES_hhdet_in_fech!D7/RES_summary!D$21</f>
        <v>0</v>
      </c>
      <c r="E7" s="178">
        <f>RES_hhdet_in_fech!E7/RES_summary!E$21</f>
        <v>0</v>
      </c>
      <c r="F7" s="178">
        <f>RES_hhdet_in_fech!F7/RES_summary!F$21</f>
        <v>0</v>
      </c>
      <c r="G7" s="178">
        <f>RES_hhdet_in_fech!G7/RES_summary!G$21</f>
        <v>3.7912644849077775</v>
      </c>
      <c r="H7" s="178">
        <f>RES_hhdet_in_fech!H7/RES_summary!H$21</f>
        <v>0</v>
      </c>
      <c r="I7" s="178">
        <f>RES_hhdet_in_fech!I7/RES_summary!I$21</f>
        <v>0</v>
      </c>
      <c r="J7" s="178">
        <f>RES_hhdet_in_fech!J7/RES_summary!J$21</f>
        <v>3.210370330327502</v>
      </c>
      <c r="K7" s="178">
        <f>RES_hhdet_in_fech!K7/RES_summary!K$21</f>
        <v>0</v>
      </c>
      <c r="L7" s="178">
        <f>RES_hhdet_in_fech!L7/RES_summary!L$21</f>
        <v>0</v>
      </c>
      <c r="M7" s="178">
        <f>RES_hhdet_in_fech!M7/RES_summary!M$21</f>
        <v>2.4577752503081403</v>
      </c>
      <c r="N7" s="178">
        <f>RES_hhdet_in_fech!N7/RES_summary!N$21</f>
        <v>0</v>
      </c>
      <c r="O7" s="178">
        <f>RES_hhdet_in_fech!O7/RES_summary!O$21</f>
        <v>0</v>
      </c>
      <c r="P7" s="178">
        <f>RES_hhdet_in_fech!P7/RES_summary!P$21</f>
        <v>0</v>
      </c>
      <c r="Q7" s="178">
        <f>RES_hhdet_in_fech!Q7/RES_summary!Q$21</f>
        <v>0</v>
      </c>
    </row>
    <row r="8" spans="1:17" ht="12" customHeight="1" x14ac:dyDescent="0.25">
      <c r="A8" s="23" t="s">
        <v>60</v>
      </c>
      <c r="B8" s="156"/>
      <c r="C8" s="177">
        <f>RES_hhdet_in_fech!C8/RES_summary!C$21</f>
        <v>0</v>
      </c>
      <c r="D8" s="177">
        <f>RES_hhdet_in_fech!D8/RES_summary!D$21</f>
        <v>0</v>
      </c>
      <c r="E8" s="177">
        <f>RES_hhdet_in_fech!E8/RES_summary!E$21</f>
        <v>0</v>
      </c>
      <c r="F8" s="177">
        <f>RES_hhdet_in_fech!F8/RES_summary!F$21</f>
        <v>0</v>
      </c>
      <c r="G8" s="177">
        <f>RES_hhdet_in_fech!G8/RES_summary!G$21</f>
        <v>3.7912644849077775</v>
      </c>
      <c r="H8" s="177">
        <f>RES_hhdet_in_fech!H8/RES_summary!H$21</f>
        <v>0</v>
      </c>
      <c r="I8" s="177">
        <f>RES_hhdet_in_fech!I8/RES_summary!I$21</f>
        <v>0</v>
      </c>
      <c r="J8" s="177">
        <f>RES_hhdet_in_fech!J8/RES_summary!J$21</f>
        <v>3.210370330327502</v>
      </c>
      <c r="K8" s="177">
        <f>RES_hhdet_in_fech!K8/RES_summary!K$21</f>
        <v>0</v>
      </c>
      <c r="L8" s="177">
        <f>RES_hhdet_in_fech!L8/RES_summary!L$21</f>
        <v>0</v>
      </c>
      <c r="M8" s="177">
        <f>RES_hhdet_in_fech!M8/RES_summary!M$21</f>
        <v>2.4577752503081403</v>
      </c>
      <c r="N8" s="177">
        <f>RES_hhdet_in_fech!N8/RES_summary!N$21</f>
        <v>0</v>
      </c>
      <c r="O8" s="177">
        <f>RES_hhdet_in_fech!O8/RES_summary!O$21</f>
        <v>0</v>
      </c>
      <c r="P8" s="177">
        <f>RES_hhdet_in_fech!P8/RES_summary!P$21</f>
        <v>0</v>
      </c>
      <c r="Q8" s="177">
        <f>RES_hhdet_in_fech!Q8/RES_summary!Q$21</f>
        <v>0</v>
      </c>
    </row>
    <row r="9" spans="1:17" ht="12" customHeight="1" x14ac:dyDescent="0.25">
      <c r="A9" s="158" t="s">
        <v>63</v>
      </c>
      <c r="B9" s="157"/>
      <c r="C9" s="178">
        <f>RES_hhdet_in_fech!C9/RES_summary!C$21</f>
        <v>0</v>
      </c>
      <c r="D9" s="178">
        <f>RES_hhdet_in_fech!D9/RES_summary!D$21</f>
        <v>45.260643347668505</v>
      </c>
      <c r="E9" s="178">
        <f>RES_hhdet_in_fech!E9/RES_summary!E$21</f>
        <v>0</v>
      </c>
      <c r="F9" s="178">
        <f>RES_hhdet_in_fech!F9/RES_summary!F$21</f>
        <v>61.771973501574251</v>
      </c>
      <c r="G9" s="178">
        <f>RES_hhdet_in_fech!G9/RES_summary!G$21</f>
        <v>47.810961157177722</v>
      </c>
      <c r="H9" s="178">
        <f>RES_hhdet_in_fech!H9/RES_summary!H$21</f>
        <v>0</v>
      </c>
      <c r="I9" s="178">
        <f>RES_hhdet_in_fech!I9/RES_summary!I$21</f>
        <v>0</v>
      </c>
      <c r="J9" s="178">
        <f>RES_hhdet_in_fech!J9/RES_summary!J$21</f>
        <v>44.236324665990992</v>
      </c>
      <c r="K9" s="178">
        <f>RES_hhdet_in_fech!K9/RES_summary!K$21</f>
        <v>33.626361966848265</v>
      </c>
      <c r="L9" s="178">
        <f>RES_hhdet_in_fech!L9/RES_summary!L$21</f>
        <v>48.42237278718887</v>
      </c>
      <c r="M9" s="178">
        <f>RES_hhdet_in_fech!M9/RES_summary!M$21</f>
        <v>48.276719502015332</v>
      </c>
      <c r="N9" s="178">
        <f>RES_hhdet_in_fech!N9/RES_summary!N$21</f>
        <v>0</v>
      </c>
      <c r="O9" s="178">
        <f>RES_hhdet_in_fech!O9/RES_summary!O$21</f>
        <v>0</v>
      </c>
      <c r="P9" s="178">
        <f>RES_hhdet_in_fech!P9/RES_summary!P$21</f>
        <v>0</v>
      </c>
      <c r="Q9" s="178">
        <f>RES_hhdet_in_fech!Q9/RES_summary!Q$21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0</v>
      </c>
      <c r="D10" s="183">
        <f>RES_hhdet_in_fech!D10/RES_summary!D$21</f>
        <v>64.619625768917629</v>
      </c>
      <c r="E10" s="183">
        <f>RES_hhdet_in_fech!E10/RES_summary!E$21</f>
        <v>0</v>
      </c>
      <c r="F10" s="183">
        <f>RES_hhdet_in_fech!F10/RES_summary!F$21</f>
        <v>61.771973501574251</v>
      </c>
      <c r="G10" s="183">
        <f>RES_hhdet_in_fech!G10/RES_summary!G$21</f>
        <v>57.117461791285429</v>
      </c>
      <c r="H10" s="183">
        <f>RES_hhdet_in_fech!H10/RES_summary!H$21</f>
        <v>0</v>
      </c>
      <c r="I10" s="183">
        <f>RES_hhdet_in_fech!I10/RES_summary!I$21</f>
        <v>0</v>
      </c>
      <c r="J10" s="183">
        <f>RES_hhdet_in_fech!J10/RES_summary!J$21</f>
        <v>59.647949122331433</v>
      </c>
      <c r="K10" s="183">
        <f>RES_hhdet_in_fech!K10/RES_summary!K$21</f>
        <v>0</v>
      </c>
      <c r="L10" s="183">
        <f>RES_hhdet_in_fech!L10/RES_summary!L$21</f>
        <v>51.616750596016033</v>
      </c>
      <c r="M10" s="183">
        <f>RES_hhdet_in_fech!M10/RES_summary!M$21</f>
        <v>48.276719502015332</v>
      </c>
      <c r="N10" s="183">
        <f>RES_hhdet_in_fech!N10/RES_summary!N$21</f>
        <v>0</v>
      </c>
      <c r="O10" s="183">
        <f>RES_hhdet_in_fech!O10/RES_summary!O$21</f>
        <v>0</v>
      </c>
      <c r="P10" s="183">
        <f>RES_hhdet_in_fech!P10/RES_summary!P$21</f>
        <v>0</v>
      </c>
      <c r="Q10" s="183">
        <f>RES_hhdet_in_fech!Q10/RES_summary!Q$21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0</v>
      </c>
      <c r="D11" s="183">
        <f>RES_hhdet_in_fech!D11/RES_summary!D$21</f>
        <v>0</v>
      </c>
      <c r="E11" s="183">
        <f>RES_hhdet_in_fech!E11/RES_summary!E$21</f>
        <v>0</v>
      </c>
      <c r="F11" s="183">
        <f>RES_hhdet_in_fech!F11/RES_summary!F$21</f>
        <v>0</v>
      </c>
      <c r="G11" s="183">
        <f>RES_hhdet_in_fech!G11/RES_summary!G$21</f>
        <v>0</v>
      </c>
      <c r="H11" s="183">
        <f>RES_hhdet_in_fech!H11/RES_summary!H$21</f>
        <v>0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0</v>
      </c>
      <c r="E12" s="183">
        <f>RES_hhdet_in_fech!E12/RES_summary!E$21</f>
        <v>0</v>
      </c>
      <c r="F12" s="183">
        <f>RES_hhdet_in_fech!F12/RES_summary!F$21</f>
        <v>0</v>
      </c>
      <c r="G12" s="183">
        <f>RES_hhdet_in_fech!G12/RES_summary!G$21</f>
        <v>0</v>
      </c>
      <c r="H12" s="183">
        <f>RES_hhdet_in_fech!H12/RES_summary!H$21</f>
        <v>0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0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0</v>
      </c>
      <c r="E13" s="182">
        <f>RES_hhdet_in_fech!E13/RES_summary!E$21</f>
        <v>0</v>
      </c>
      <c r="F13" s="182">
        <f>RES_hhdet_in_fech!F13/RES_summary!F$21</f>
        <v>0</v>
      </c>
      <c r="G13" s="182">
        <f>RES_hhdet_in_fech!G13/RES_summary!G$21</f>
        <v>0</v>
      </c>
      <c r="H13" s="182">
        <f>RES_hhdet_in_fech!H13/RES_summary!H$21</f>
        <v>0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0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0</v>
      </c>
      <c r="E14" s="181">
        <f>RES_hhdet_in_fech!E14/RES_summary!E$21</f>
        <v>0</v>
      </c>
      <c r="F14" s="181">
        <f>RES_hhdet_in_fech!F14/RES_summary!F$21</f>
        <v>0</v>
      </c>
      <c r="G14" s="181">
        <f>RES_hhdet_in_fech!G14/RES_summary!G$21</f>
        <v>0</v>
      </c>
      <c r="H14" s="181">
        <f>RES_hhdet_in_fech!H14/RES_summary!H$21</f>
        <v>0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0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0</v>
      </c>
      <c r="D15" s="180">
        <f>RES_hhdet_in_fech!D15/RES_summary!D$21</f>
        <v>35.542695938940319</v>
      </c>
      <c r="E15" s="180">
        <f>RES_hhdet_in_fech!E15/RES_summary!E$21</f>
        <v>0</v>
      </c>
      <c r="F15" s="180">
        <f>RES_hhdet_in_fech!F15/RES_summary!F$21</f>
        <v>0</v>
      </c>
      <c r="G15" s="180">
        <f>RES_hhdet_in_fech!G15/RES_summary!G$21</f>
        <v>41.819416125649745</v>
      </c>
      <c r="H15" s="180">
        <f>RES_hhdet_in_fech!H15/RES_summary!H$21</f>
        <v>0</v>
      </c>
      <c r="I15" s="180">
        <f>RES_hhdet_in_fech!I15/RES_summary!I$21</f>
        <v>0</v>
      </c>
      <c r="J15" s="180">
        <f>RES_hhdet_in_fech!J15/RES_summary!J$21</f>
        <v>38.502421336194239</v>
      </c>
      <c r="K15" s="180">
        <f>RES_hhdet_in_fech!K15/RES_summary!K$21</f>
        <v>33.626361966848265</v>
      </c>
      <c r="L15" s="180">
        <f>RES_hhdet_in_fech!L15/RES_summary!L$21</f>
        <v>33.244355844650549</v>
      </c>
      <c r="M15" s="180">
        <f>RES_hhdet_in_fech!M15/RES_summary!M$21</f>
        <v>0</v>
      </c>
      <c r="N15" s="180">
        <f>RES_hhdet_in_fech!N15/RES_summary!N$21</f>
        <v>0</v>
      </c>
      <c r="O15" s="180">
        <f>RES_hhdet_in_fech!O15/RES_summary!O$21</f>
        <v>0</v>
      </c>
      <c r="P15" s="180">
        <f>RES_hhdet_in_fech!P15/RES_summary!P$21</f>
        <v>0</v>
      </c>
      <c r="Q15" s="180">
        <f>RES_hhdet_in_fech!Q15/RES_summary!Q$21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0</v>
      </c>
      <c r="E16" s="179">
        <f>RES_hhdet_in_fech!E16/RES_summary!E$21</f>
        <v>0</v>
      </c>
      <c r="F16" s="179">
        <f>RES_hhdet_in_fech!F16/RES_summary!F$21</f>
        <v>0</v>
      </c>
      <c r="G16" s="179">
        <f>RES_hhdet_in_fech!G16/RES_summary!G$21</f>
        <v>0</v>
      </c>
      <c r="H16" s="179">
        <f>RES_hhdet_in_fech!H16/RES_summary!H$21</f>
        <v>0</v>
      </c>
      <c r="I16" s="179">
        <f>RES_hhdet_in_fech!I16/RES_summary!I$21</f>
        <v>0</v>
      </c>
      <c r="J16" s="179">
        <f>RES_hhdet_in_fech!J16/RES_summary!J$21</f>
        <v>0</v>
      </c>
      <c r="K16" s="179">
        <f>RES_hhdet_in_fech!K16/RES_summary!K$21</f>
        <v>0</v>
      </c>
      <c r="L16" s="179">
        <f>RES_hhdet_in_fech!L16/RES_summary!L$21</f>
        <v>0</v>
      </c>
      <c r="M16" s="179">
        <f>RES_hhdet_in_fech!M16/RES_summary!M$21</f>
        <v>0</v>
      </c>
      <c r="N16" s="179">
        <f>RES_hhdet_in_fech!N16/RES_summary!N$21</f>
        <v>0</v>
      </c>
      <c r="O16" s="179">
        <f>RES_hhdet_in_fech!O16/RES_summary!O$21</f>
        <v>0</v>
      </c>
      <c r="P16" s="179">
        <f>RES_hhdet_in_fech!P16/RES_summary!P$21</f>
        <v>0</v>
      </c>
      <c r="Q16" s="179">
        <f>RES_hhdet_in_fech!Q16/RES_summary!Q$21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0</v>
      </c>
      <c r="E17" s="177">
        <f>RES_hhdet_in_fech!E17/RES_summary!E$21</f>
        <v>0</v>
      </c>
      <c r="F17" s="177">
        <f>RES_hhdet_in_fech!F17/RES_summary!F$21</f>
        <v>0</v>
      </c>
      <c r="G17" s="177">
        <f>RES_hhdet_in_fech!G17/RES_summary!G$21</f>
        <v>0</v>
      </c>
      <c r="H17" s="177">
        <f>RES_hhdet_in_fech!H17/RES_summary!H$21</f>
        <v>0</v>
      </c>
      <c r="I17" s="177">
        <f>RES_hhdet_in_fech!I17/RES_summary!I$21</f>
        <v>0</v>
      </c>
      <c r="J17" s="177">
        <f>RES_hhdet_in_fech!J17/RES_summary!J$21</f>
        <v>0</v>
      </c>
      <c r="K17" s="177">
        <f>RES_hhdet_in_fech!K17/RES_summary!K$21</f>
        <v>0</v>
      </c>
      <c r="L17" s="177">
        <f>RES_hhdet_in_fech!L17/RES_summary!L$21</f>
        <v>0</v>
      </c>
      <c r="M17" s="177">
        <f>RES_hhdet_in_fech!M17/RES_summary!M$21</f>
        <v>0</v>
      </c>
      <c r="N17" s="177">
        <f>RES_hhdet_in_fech!N17/RES_summary!N$21</f>
        <v>0</v>
      </c>
      <c r="O17" s="177">
        <f>RES_hhdet_in_fech!O17/RES_summary!O$21</f>
        <v>0</v>
      </c>
      <c r="P17" s="177">
        <f>RES_hhdet_in_fech!P17/RES_summary!P$21</f>
        <v>0</v>
      </c>
      <c r="Q17" s="177">
        <f>RES_hhdet_in_fech!Q17/RES_summary!Q$21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0</v>
      </c>
      <c r="E18" s="177">
        <f>RES_hhdet_in_fech!E18/RES_summary!E$21</f>
        <v>0</v>
      </c>
      <c r="F18" s="177">
        <f>RES_hhdet_in_fech!F18/RES_summary!F$21</f>
        <v>0</v>
      </c>
      <c r="G18" s="177">
        <f>RES_hhdet_in_fech!G18/RES_summary!G$21</f>
        <v>0</v>
      </c>
      <c r="H18" s="177">
        <f>RES_hhdet_in_fech!H18/RES_summary!H$21</f>
        <v>0</v>
      </c>
      <c r="I18" s="177">
        <f>RES_hhdet_in_fech!I18/RES_summary!I$21</f>
        <v>0</v>
      </c>
      <c r="J18" s="177">
        <f>RES_hhdet_in_fech!J18/RES_summary!J$21</f>
        <v>0</v>
      </c>
      <c r="K18" s="177">
        <f>RES_hhdet_in_fech!K18/RES_summary!K$21</f>
        <v>0</v>
      </c>
      <c r="L18" s="177">
        <f>RES_hhdet_in_fech!L18/RES_summary!L$21</f>
        <v>0</v>
      </c>
      <c r="M18" s="177">
        <f>RES_hhdet_in_fech!M18/RES_summary!M$21</f>
        <v>0</v>
      </c>
      <c r="N18" s="177">
        <f>RES_hhdet_in_fech!N18/RES_summary!N$21</f>
        <v>0</v>
      </c>
      <c r="O18" s="177">
        <f>RES_hhdet_in_fech!O18/RES_summary!O$21</f>
        <v>0</v>
      </c>
      <c r="P18" s="177">
        <f>RES_hhdet_in_fech!P18/RES_summary!P$21</f>
        <v>0</v>
      </c>
      <c r="Q18" s="177">
        <f>RES_hhdet_in_fech!Q18/RES_summary!Q$21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0</v>
      </c>
      <c r="D19" s="178">
        <f>RES_hhdet_in_fech!D19/RES_summary!D$21</f>
        <v>18.446991808142137</v>
      </c>
      <c r="E19" s="178">
        <f>RES_hhdet_in_fech!E19/RES_summary!E$21</f>
        <v>0</v>
      </c>
      <c r="F19" s="178">
        <f>RES_hhdet_in_fech!F19/RES_summary!F$21</f>
        <v>18.012171970952142</v>
      </c>
      <c r="G19" s="178">
        <f>RES_hhdet_in_fech!G19/RES_summary!G$21</f>
        <v>17.841426757583481</v>
      </c>
      <c r="H19" s="178">
        <f>RES_hhdet_in_fech!H19/RES_summary!H$21</f>
        <v>0</v>
      </c>
      <c r="I19" s="178">
        <f>RES_hhdet_in_fech!I19/RES_summary!I$21</f>
        <v>0</v>
      </c>
      <c r="J19" s="178">
        <f>RES_hhdet_in_fech!J19/RES_summary!J$21</f>
        <v>17.823667707044677</v>
      </c>
      <c r="K19" s="178">
        <f>RES_hhdet_in_fech!K19/RES_summary!K$21</f>
        <v>17.485632987426968</v>
      </c>
      <c r="L19" s="178">
        <f>RES_hhdet_in_fech!L19/RES_summary!L$21</f>
        <v>17.146750207371387</v>
      </c>
      <c r="M19" s="178">
        <f>RES_hhdet_in_fech!M19/RES_summary!M$21</f>
        <v>15.287443246109476</v>
      </c>
      <c r="N19" s="178">
        <f>RES_hhdet_in_fech!N19/RES_summary!N$21</f>
        <v>0</v>
      </c>
      <c r="O19" s="178">
        <f>RES_hhdet_in_fech!O19/RES_summary!O$21</f>
        <v>0</v>
      </c>
      <c r="P19" s="178">
        <f>RES_hhdet_in_fech!P19/RES_summary!P$21</f>
        <v>0</v>
      </c>
      <c r="Q19" s="178">
        <f>RES_hhdet_in_fech!Q19/RES_summary!Q$21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0</v>
      </c>
      <c r="D20" s="177">
        <f>RES_hhdet_in_fech!D20/RES_summary!D$21</f>
        <v>0</v>
      </c>
      <c r="E20" s="177">
        <f>RES_hhdet_in_fech!E20/RES_summary!E$21</f>
        <v>0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0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0</v>
      </c>
      <c r="M20" s="177">
        <f>RES_hhdet_in_fech!M20/RES_summary!M$21</f>
        <v>0</v>
      </c>
      <c r="N20" s="177">
        <f>RES_hhdet_in_fech!N20/RES_summary!N$21</f>
        <v>0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0</v>
      </c>
      <c r="D21" s="177">
        <f>RES_hhdet_in_fech!D21/RES_summary!D$21</f>
        <v>0</v>
      </c>
      <c r="E21" s="177">
        <f>RES_hhdet_in_fech!E21/RES_summary!E$21</f>
        <v>0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0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29.547317907801229</v>
      </c>
      <c r="L21" s="177">
        <f>RES_hhdet_in_fech!L21/RES_summary!L$21</f>
        <v>0</v>
      </c>
      <c r="M21" s="177">
        <f>RES_hhdet_in_fech!M21/RES_summary!M$21</f>
        <v>0</v>
      </c>
      <c r="N21" s="177">
        <f>RES_hhdet_in_fech!N21/RES_summary!N$21</f>
        <v>0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0</v>
      </c>
      <c r="D22" s="176">
        <f>RES_hhdet_in_fech!D22/RES_summary!D$21</f>
        <v>18.446991808142137</v>
      </c>
      <c r="E22" s="176">
        <f>RES_hhdet_in_fech!E22/RES_summary!E$21</f>
        <v>0</v>
      </c>
      <c r="F22" s="176">
        <f>RES_hhdet_in_fech!F22/RES_summary!F$21</f>
        <v>18.012171970952142</v>
      </c>
      <c r="G22" s="176">
        <f>RES_hhdet_in_fech!G22/RES_summary!G$21</f>
        <v>17.841426757583481</v>
      </c>
      <c r="H22" s="176">
        <f>RES_hhdet_in_fech!H22/RES_summary!H$21</f>
        <v>0</v>
      </c>
      <c r="I22" s="176">
        <f>RES_hhdet_in_fech!I22/RES_summary!I$21</f>
        <v>0</v>
      </c>
      <c r="J22" s="176">
        <f>RES_hhdet_in_fech!J22/RES_summary!J$21</f>
        <v>17.823667707044677</v>
      </c>
      <c r="K22" s="176">
        <f>RES_hhdet_in_fech!K22/RES_summary!K$21</f>
        <v>17.265953629872396</v>
      </c>
      <c r="L22" s="176">
        <f>RES_hhdet_in_fech!L22/RES_summary!L$21</f>
        <v>17.146750207371387</v>
      </c>
      <c r="M22" s="176">
        <f>RES_hhdet_in_fech!M22/RES_summary!M$21</f>
        <v>15.287443246109476</v>
      </c>
      <c r="N22" s="176">
        <f>RES_hhdet_in_fech!N22/RES_summary!N$21</f>
        <v>0</v>
      </c>
      <c r="O22" s="176">
        <f>RES_hhdet_in_fech!O22/RES_summary!O$21</f>
        <v>0</v>
      </c>
      <c r="P22" s="176">
        <f>RES_hhdet_in_fech!P22/RES_summary!P$21</f>
        <v>0</v>
      </c>
      <c r="Q22" s="176">
        <f>RES_hhdet_in_fech!Q22/RES_summary!Q$21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0</v>
      </c>
      <c r="D24" s="184">
        <f>RES_hhdet_in_fech!D24/RES_summary!D$21</f>
        <v>0</v>
      </c>
      <c r="E24" s="184">
        <f>RES_hhdet_in_fech!E24/RES_summary!E$21</f>
        <v>0</v>
      </c>
      <c r="F24" s="184">
        <f>RES_hhdet_in_fech!F24/RES_summary!F$21</f>
        <v>0</v>
      </c>
      <c r="G24" s="184">
        <f>RES_hhdet_in_fech!G24/RES_summary!G$21</f>
        <v>0</v>
      </c>
      <c r="H24" s="184">
        <f>RES_hhdet_in_fech!H24/RES_summary!H$21</f>
        <v>0</v>
      </c>
      <c r="I24" s="184">
        <f>RES_hhdet_in_fech!I24/RES_summary!I$21</f>
        <v>0</v>
      </c>
      <c r="J24" s="184">
        <f>RES_hhdet_in_fech!J24/RES_summary!J$21</f>
        <v>0</v>
      </c>
      <c r="K24" s="184">
        <f>RES_hhdet_in_fech!K24/RES_summary!K$21</f>
        <v>0</v>
      </c>
      <c r="L24" s="184">
        <f>RES_hhdet_in_fech!L24/RES_summary!L$21</f>
        <v>0</v>
      </c>
      <c r="M24" s="184">
        <f>RES_hhdet_in_fech!M24/RES_summary!M$21</f>
        <v>0</v>
      </c>
      <c r="N24" s="184">
        <f>RES_hhdet_in_fech!N24/RES_summary!N$21</f>
        <v>0</v>
      </c>
      <c r="O24" s="184">
        <f>RES_hhdet_in_fech!O24/RES_summary!O$21</f>
        <v>0</v>
      </c>
      <c r="P24" s="184">
        <f>RES_hhdet_in_fech!P24/RES_summary!P$21</f>
        <v>0</v>
      </c>
      <c r="Q24" s="184">
        <f>RES_hhdet_in_fech!Q24/RES_summary!Q$21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0</v>
      </c>
      <c r="D25" s="178">
        <f>RES_hhdet_in_fech!D25/RES_summary!D$21</f>
        <v>0</v>
      </c>
      <c r="E25" s="178">
        <f>RES_hhdet_in_fech!E25/RES_summary!E$21</f>
        <v>0</v>
      </c>
      <c r="F25" s="178">
        <f>RES_hhdet_in_fech!F25/RES_summary!F$21</f>
        <v>0</v>
      </c>
      <c r="G25" s="178">
        <f>RES_hhdet_in_fech!G25/RES_summary!G$21</f>
        <v>0</v>
      </c>
      <c r="H25" s="178">
        <f>RES_hhdet_in_fech!H25/RES_summary!H$21</f>
        <v>0</v>
      </c>
      <c r="I25" s="178">
        <f>RES_hhdet_in_fech!I25/RES_summary!I$21</f>
        <v>0</v>
      </c>
      <c r="J25" s="178">
        <f>RES_hhdet_in_fech!J25/RES_summary!J$21</f>
        <v>0</v>
      </c>
      <c r="K25" s="178">
        <f>RES_hhdet_in_fech!K25/RES_summary!K$21</f>
        <v>0</v>
      </c>
      <c r="L25" s="178">
        <f>RES_hhdet_in_fech!L25/RES_summary!L$21</f>
        <v>0</v>
      </c>
      <c r="M25" s="178">
        <f>RES_hhdet_in_fech!M25/RES_summary!M$21</f>
        <v>0</v>
      </c>
      <c r="N25" s="178">
        <f>RES_hhdet_in_fech!N25/RES_summary!N$21</f>
        <v>0</v>
      </c>
      <c r="O25" s="178">
        <f>RES_hhdet_in_fech!O25/RES_summary!O$21</f>
        <v>0</v>
      </c>
      <c r="P25" s="178">
        <f>RES_hhdet_in_fech!P25/RES_summary!P$21</f>
        <v>0</v>
      </c>
      <c r="Q25" s="178">
        <f>RES_hhdet_in_fech!Q25/RES_summary!Q$21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0</v>
      </c>
      <c r="D26" s="177">
        <f>RES_hhdet_in_fech!D26/RES_summary!D$21</f>
        <v>0</v>
      </c>
      <c r="E26" s="177">
        <f>RES_hhdet_in_fech!E26/RES_summary!E$21</f>
        <v>0</v>
      </c>
      <c r="F26" s="177">
        <f>RES_hhdet_in_fech!F26/RES_summary!F$21</f>
        <v>0</v>
      </c>
      <c r="G26" s="177">
        <f>RES_hhdet_in_fech!G26/RES_summary!G$21</f>
        <v>0</v>
      </c>
      <c r="H26" s="177">
        <f>RES_hhdet_in_fech!H26/RES_summary!H$21</f>
        <v>0</v>
      </c>
      <c r="I26" s="177">
        <f>RES_hhdet_in_fech!I26/RES_summary!I$21</f>
        <v>0</v>
      </c>
      <c r="J26" s="177">
        <f>RES_hhdet_in_fech!J26/RES_summary!J$21</f>
        <v>0</v>
      </c>
      <c r="K26" s="177">
        <f>RES_hhdet_in_fech!K26/RES_summary!K$21</f>
        <v>0</v>
      </c>
      <c r="L26" s="177">
        <f>RES_hhdet_in_fech!L26/RES_summary!L$21</f>
        <v>0</v>
      </c>
      <c r="M26" s="177">
        <f>RES_hhdet_in_fech!M26/RES_summary!M$21</f>
        <v>0</v>
      </c>
      <c r="N26" s="177">
        <f>RES_hhdet_in_fech!N26/RES_summary!N$21</f>
        <v>0</v>
      </c>
      <c r="O26" s="177">
        <f>RES_hhdet_in_fech!O26/RES_summary!O$21</f>
        <v>0</v>
      </c>
      <c r="P26" s="177">
        <f>RES_hhdet_in_fech!P26/RES_summary!P$21</f>
        <v>0</v>
      </c>
      <c r="Q26" s="177">
        <f>RES_hhdet_in_fech!Q26/RES_summary!Q$21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0</v>
      </c>
      <c r="D27" s="177">
        <f>RES_hhdet_in_fech!D27/RES_summary!D$21</f>
        <v>0</v>
      </c>
      <c r="E27" s="177">
        <f>RES_hhdet_in_fech!E27/RES_summary!E$21</f>
        <v>0</v>
      </c>
      <c r="F27" s="177">
        <f>RES_hhdet_in_fech!F27/RES_summary!F$21</f>
        <v>0</v>
      </c>
      <c r="G27" s="177">
        <f>RES_hhdet_in_fech!G27/RES_summary!G$21</f>
        <v>0</v>
      </c>
      <c r="H27" s="177">
        <f>RES_hhdet_in_fech!H27/RES_summary!H$21</f>
        <v>0</v>
      </c>
      <c r="I27" s="177">
        <f>RES_hhdet_in_fech!I27/RES_summary!I$21</f>
        <v>0</v>
      </c>
      <c r="J27" s="177">
        <f>RES_hhdet_in_fech!J27/RES_summary!J$21</f>
        <v>0</v>
      </c>
      <c r="K27" s="177">
        <f>RES_hhdet_in_fech!K27/RES_summary!K$21</f>
        <v>0</v>
      </c>
      <c r="L27" s="177">
        <f>RES_hhdet_in_fech!L27/RES_summary!L$21</f>
        <v>0</v>
      </c>
      <c r="M27" s="177">
        <f>RES_hhdet_in_fech!M27/RES_summary!M$21</f>
        <v>0</v>
      </c>
      <c r="N27" s="177">
        <f>RES_hhdet_in_fech!N27/RES_summary!N$21</f>
        <v>0</v>
      </c>
      <c r="O27" s="177">
        <f>RES_hhdet_in_fech!O27/RES_summary!O$21</f>
        <v>0</v>
      </c>
      <c r="P27" s="177">
        <f>RES_hhdet_in_fech!P27/RES_summary!P$21</f>
        <v>0</v>
      </c>
      <c r="Q27" s="177">
        <f>RES_hhdet_in_fech!Q27/RES_summary!Q$21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0</v>
      </c>
      <c r="D28" s="178">
        <f>RES_hhdet_in_fech!D28/RES_summary!D$21</f>
        <v>0</v>
      </c>
      <c r="E28" s="178">
        <f>RES_hhdet_in_fech!E28/RES_summary!E$21</f>
        <v>0</v>
      </c>
      <c r="F28" s="178">
        <f>RES_hhdet_in_fech!F28/RES_summary!F$21</f>
        <v>0</v>
      </c>
      <c r="G28" s="178">
        <f>RES_hhdet_in_fech!G28/RES_summary!G$21</f>
        <v>0</v>
      </c>
      <c r="H28" s="178">
        <f>RES_hhdet_in_fech!H28/RES_summary!H$21</f>
        <v>0</v>
      </c>
      <c r="I28" s="178">
        <f>RES_hhdet_in_fech!I28/RES_summary!I$21</f>
        <v>0</v>
      </c>
      <c r="J28" s="178">
        <f>RES_hhdet_in_fech!J28/RES_summary!J$21</f>
        <v>0</v>
      </c>
      <c r="K28" s="178">
        <f>RES_hhdet_in_fech!K28/RES_summary!K$21</f>
        <v>0</v>
      </c>
      <c r="L28" s="178">
        <f>RES_hhdet_in_fech!L28/RES_summary!L$21</f>
        <v>0</v>
      </c>
      <c r="M28" s="178">
        <f>RES_hhdet_in_fech!M28/RES_summary!M$21</f>
        <v>0</v>
      </c>
      <c r="N28" s="178">
        <f>RES_hhdet_in_fech!N28/RES_summary!N$21</f>
        <v>0</v>
      </c>
      <c r="O28" s="178">
        <f>RES_hhdet_in_fech!O28/RES_summary!O$21</f>
        <v>0</v>
      </c>
      <c r="P28" s="178">
        <f>RES_hhdet_in_fech!P28/RES_summary!P$21</f>
        <v>0</v>
      </c>
      <c r="Q28" s="178">
        <f>RES_hhdet_in_fech!Q28/RES_summary!Q$21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0</v>
      </c>
      <c r="D29" s="177">
        <f>RES_hhdet_in_fech!D29/RES_summary!D$21</f>
        <v>0</v>
      </c>
      <c r="E29" s="177">
        <f>RES_hhdet_in_fech!E29/RES_summary!E$21</f>
        <v>0</v>
      </c>
      <c r="F29" s="177">
        <f>RES_hhdet_in_fech!F29/RES_summary!F$21</f>
        <v>0</v>
      </c>
      <c r="G29" s="177">
        <f>RES_hhdet_in_fech!G29/RES_summary!G$21</f>
        <v>0</v>
      </c>
      <c r="H29" s="177">
        <f>RES_hhdet_in_fech!H29/RES_summary!H$21</f>
        <v>0</v>
      </c>
      <c r="I29" s="177">
        <f>RES_hhdet_in_fech!I29/RES_summary!I$21</f>
        <v>0</v>
      </c>
      <c r="J29" s="177">
        <f>RES_hhdet_in_fech!J29/RES_summary!J$21</f>
        <v>0</v>
      </c>
      <c r="K29" s="177">
        <f>RES_hhdet_in_fech!K29/RES_summary!K$21</f>
        <v>0</v>
      </c>
      <c r="L29" s="177">
        <f>RES_hhdet_in_fech!L29/RES_summary!L$21</f>
        <v>0</v>
      </c>
      <c r="M29" s="177">
        <f>RES_hhdet_in_fech!M29/RES_summary!M$21</f>
        <v>0</v>
      </c>
      <c r="N29" s="177">
        <f>RES_hhdet_in_fech!N29/RES_summary!N$21</f>
        <v>0</v>
      </c>
      <c r="O29" s="177">
        <f>RES_hhdet_in_fech!O29/RES_summary!O$21</f>
        <v>0</v>
      </c>
      <c r="P29" s="177">
        <f>RES_hhdet_in_fech!P29/RES_summary!P$21</f>
        <v>0</v>
      </c>
      <c r="Q29" s="177">
        <f>RES_hhdet_in_fech!Q29/RES_summary!Q$21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0</v>
      </c>
      <c r="D30" s="178">
        <f>RES_hhdet_in_fech!D30/RES_summary!D$21</f>
        <v>0</v>
      </c>
      <c r="E30" s="178">
        <f>RES_hhdet_in_fech!E30/RES_summary!E$21</f>
        <v>0</v>
      </c>
      <c r="F30" s="178">
        <f>RES_hhdet_in_fech!F30/RES_summary!F$21</f>
        <v>0</v>
      </c>
      <c r="G30" s="178">
        <f>RES_hhdet_in_fech!G30/RES_summary!G$21</f>
        <v>0</v>
      </c>
      <c r="H30" s="178">
        <f>RES_hhdet_in_fech!H30/RES_summary!H$21</f>
        <v>0</v>
      </c>
      <c r="I30" s="178">
        <f>RES_hhdet_in_fech!I30/RES_summary!I$21</f>
        <v>0</v>
      </c>
      <c r="J30" s="178">
        <f>RES_hhdet_in_fech!J30/RES_summary!J$21</f>
        <v>0</v>
      </c>
      <c r="K30" s="178">
        <f>RES_hhdet_in_fech!K30/RES_summary!K$21</f>
        <v>0</v>
      </c>
      <c r="L30" s="178">
        <f>RES_hhdet_in_fech!L30/RES_summary!L$21</f>
        <v>0</v>
      </c>
      <c r="M30" s="178">
        <f>RES_hhdet_in_fech!M30/RES_summary!M$21</f>
        <v>0</v>
      </c>
      <c r="N30" s="178">
        <f>RES_hhdet_in_fech!N30/RES_summary!N$21</f>
        <v>0</v>
      </c>
      <c r="O30" s="178">
        <f>RES_hhdet_in_fech!O30/RES_summary!O$21</f>
        <v>0</v>
      </c>
      <c r="P30" s="178">
        <f>RES_hhdet_in_fech!P30/RES_summary!P$21</f>
        <v>0</v>
      </c>
      <c r="Q30" s="178">
        <f>RES_hhdet_in_fech!Q30/RES_summary!Q$21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0</v>
      </c>
      <c r="D31" s="183">
        <f>RES_hhdet_in_fech!D31/RES_summary!D$21</f>
        <v>0</v>
      </c>
      <c r="E31" s="183">
        <f>RES_hhdet_in_fech!E31/RES_summary!E$21</f>
        <v>0</v>
      </c>
      <c r="F31" s="183">
        <f>RES_hhdet_in_fech!F31/RES_summary!F$21</f>
        <v>0</v>
      </c>
      <c r="G31" s="183">
        <f>RES_hhdet_in_fech!G31/RES_summary!G$21</f>
        <v>0</v>
      </c>
      <c r="H31" s="183">
        <f>RES_hhdet_in_fech!H31/RES_summary!H$21</f>
        <v>0</v>
      </c>
      <c r="I31" s="183">
        <f>RES_hhdet_in_fech!I31/RES_summary!I$21</f>
        <v>0</v>
      </c>
      <c r="J31" s="183">
        <f>RES_hhdet_in_fech!J31/RES_summary!J$21</f>
        <v>0</v>
      </c>
      <c r="K31" s="183">
        <f>RES_hhdet_in_fech!K31/RES_summary!K$21</f>
        <v>0</v>
      </c>
      <c r="L31" s="183">
        <f>RES_hhdet_in_fech!L31/RES_summary!L$21</f>
        <v>0</v>
      </c>
      <c r="M31" s="183">
        <f>RES_hhdet_in_fech!M31/RES_summary!M$21</f>
        <v>0</v>
      </c>
      <c r="N31" s="183">
        <f>RES_hhdet_in_fech!N31/RES_summary!N$21</f>
        <v>0</v>
      </c>
      <c r="O31" s="183">
        <f>RES_hhdet_in_fech!O31/RES_summary!O$21</f>
        <v>0</v>
      </c>
      <c r="P31" s="183">
        <f>RES_hhdet_in_fech!P31/RES_summary!P$21</f>
        <v>0</v>
      </c>
      <c r="Q31" s="183">
        <f>RES_hhdet_in_fech!Q31/RES_summary!Q$21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0</v>
      </c>
      <c r="D32" s="183">
        <f>RES_hhdet_in_fech!D32/RES_summary!D$21</f>
        <v>0</v>
      </c>
      <c r="E32" s="183">
        <f>RES_hhdet_in_fech!E32/RES_summary!E$21</f>
        <v>0</v>
      </c>
      <c r="F32" s="183">
        <f>RES_hhdet_in_fech!F32/RES_summary!F$21</f>
        <v>0</v>
      </c>
      <c r="G32" s="183">
        <f>RES_hhdet_in_fech!G32/RES_summary!G$21</f>
        <v>0</v>
      </c>
      <c r="H32" s="183">
        <f>RES_hhdet_in_fech!H32/RES_summary!H$21</f>
        <v>0</v>
      </c>
      <c r="I32" s="183">
        <f>RES_hhdet_in_fech!I32/RES_summary!I$21</f>
        <v>0</v>
      </c>
      <c r="J32" s="183">
        <f>RES_hhdet_in_fech!J32/RES_summary!J$21</f>
        <v>0</v>
      </c>
      <c r="K32" s="183">
        <f>RES_hhdet_in_fech!K32/RES_summary!K$21</f>
        <v>0</v>
      </c>
      <c r="L32" s="183">
        <f>RES_hhdet_in_fech!L32/RES_summary!L$21</f>
        <v>0</v>
      </c>
      <c r="M32" s="183">
        <f>RES_hhdet_in_fech!M32/RES_summary!M$21</f>
        <v>0</v>
      </c>
      <c r="N32" s="183">
        <f>RES_hhdet_in_fech!N32/RES_summary!N$21</f>
        <v>0</v>
      </c>
      <c r="O32" s="183">
        <f>RES_hhdet_in_fech!O32/RES_summary!O$21</f>
        <v>0</v>
      </c>
      <c r="P32" s="183">
        <f>RES_hhdet_in_fech!P32/RES_summary!P$21</f>
        <v>0</v>
      </c>
      <c r="Q32" s="183">
        <f>RES_hhdet_in_fech!Q32/RES_summary!Q$21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0</v>
      </c>
      <c r="D33" s="182">
        <f>RES_hhdet_in_fech!D33/RES_summary!D$21</f>
        <v>0</v>
      </c>
      <c r="E33" s="182">
        <f>RES_hhdet_in_fech!E33/RES_summary!E$21</f>
        <v>0</v>
      </c>
      <c r="F33" s="182">
        <f>RES_hhdet_in_fech!F33/RES_summary!F$21</f>
        <v>0</v>
      </c>
      <c r="G33" s="182">
        <f>RES_hhdet_in_fech!G33/RES_summary!G$21</f>
        <v>0</v>
      </c>
      <c r="H33" s="182">
        <f>RES_hhdet_in_fech!H33/RES_summary!H$21</f>
        <v>0</v>
      </c>
      <c r="I33" s="182">
        <f>RES_hhdet_in_fech!I33/RES_summary!I$21</f>
        <v>0</v>
      </c>
      <c r="J33" s="182">
        <f>RES_hhdet_in_fech!J33/RES_summary!J$21</f>
        <v>0</v>
      </c>
      <c r="K33" s="182">
        <f>RES_hhdet_in_fech!K33/RES_summary!K$21</f>
        <v>0</v>
      </c>
      <c r="L33" s="182">
        <f>RES_hhdet_in_fech!L33/RES_summary!L$21</f>
        <v>0</v>
      </c>
      <c r="M33" s="182">
        <f>RES_hhdet_in_fech!M33/RES_summary!M$21</f>
        <v>0</v>
      </c>
      <c r="N33" s="182">
        <f>RES_hhdet_in_fech!N33/RES_summary!N$21</f>
        <v>0</v>
      </c>
      <c r="O33" s="182">
        <f>RES_hhdet_in_fech!O33/RES_summary!O$21</f>
        <v>0</v>
      </c>
      <c r="P33" s="182">
        <f>RES_hhdet_in_fech!P33/RES_summary!P$21</f>
        <v>0</v>
      </c>
      <c r="Q33" s="182">
        <f>RES_hhdet_in_fech!Q33/RES_summary!Q$21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0</v>
      </c>
      <c r="D34" s="181">
        <f>RES_hhdet_in_fech!D34/RES_summary!D$21</f>
        <v>0</v>
      </c>
      <c r="E34" s="181">
        <f>RES_hhdet_in_fech!E34/RES_summary!E$21</f>
        <v>0</v>
      </c>
      <c r="F34" s="181">
        <f>RES_hhdet_in_fech!F34/RES_summary!F$21</f>
        <v>0</v>
      </c>
      <c r="G34" s="181">
        <f>RES_hhdet_in_fech!G34/RES_summary!G$21</f>
        <v>0</v>
      </c>
      <c r="H34" s="181">
        <f>RES_hhdet_in_fech!H34/RES_summary!H$21</f>
        <v>0</v>
      </c>
      <c r="I34" s="181">
        <f>RES_hhdet_in_fech!I34/RES_summary!I$21</f>
        <v>0</v>
      </c>
      <c r="J34" s="181">
        <f>RES_hhdet_in_fech!J34/RES_summary!J$21</f>
        <v>0</v>
      </c>
      <c r="K34" s="181">
        <f>RES_hhdet_in_fech!K34/RES_summary!K$21</f>
        <v>0</v>
      </c>
      <c r="L34" s="181">
        <f>RES_hhdet_in_fech!L34/RES_summary!L$21</f>
        <v>0</v>
      </c>
      <c r="M34" s="181">
        <f>RES_hhdet_in_fech!M34/RES_summary!M$21</f>
        <v>0</v>
      </c>
      <c r="N34" s="181">
        <f>RES_hhdet_in_fech!N34/RES_summary!N$21</f>
        <v>0</v>
      </c>
      <c r="O34" s="181">
        <f>RES_hhdet_in_fech!O34/RES_summary!O$21</f>
        <v>0</v>
      </c>
      <c r="P34" s="181">
        <f>RES_hhdet_in_fech!P34/RES_summary!P$21</f>
        <v>0</v>
      </c>
      <c r="Q34" s="181">
        <f>RES_hhdet_in_fech!Q34/RES_summary!Q$21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0</v>
      </c>
      <c r="D35" s="180">
        <f>RES_hhdet_in_fech!D35/RES_summary!D$21</f>
        <v>0</v>
      </c>
      <c r="E35" s="180">
        <f>RES_hhdet_in_fech!E35/RES_summary!E$21</f>
        <v>0</v>
      </c>
      <c r="F35" s="180">
        <f>RES_hhdet_in_fech!F35/RES_summary!F$21</f>
        <v>0</v>
      </c>
      <c r="G35" s="180">
        <f>RES_hhdet_in_fech!G35/RES_summary!G$21</f>
        <v>0</v>
      </c>
      <c r="H35" s="180">
        <f>RES_hhdet_in_fech!H35/RES_summary!H$21</f>
        <v>0</v>
      </c>
      <c r="I35" s="180">
        <f>RES_hhdet_in_fech!I35/RES_summary!I$21</f>
        <v>0</v>
      </c>
      <c r="J35" s="180">
        <f>RES_hhdet_in_fech!J35/RES_summary!J$21</f>
        <v>0</v>
      </c>
      <c r="K35" s="180">
        <f>RES_hhdet_in_fech!K35/RES_summary!K$21</f>
        <v>0</v>
      </c>
      <c r="L35" s="180">
        <f>RES_hhdet_in_fech!L35/RES_summary!L$21</f>
        <v>0</v>
      </c>
      <c r="M35" s="180">
        <f>RES_hhdet_in_fech!M35/RES_summary!M$21</f>
        <v>0</v>
      </c>
      <c r="N35" s="180">
        <f>RES_hhdet_in_fech!N35/RES_summary!N$21</f>
        <v>0</v>
      </c>
      <c r="O35" s="180">
        <f>RES_hhdet_in_fech!O35/RES_summary!O$21</f>
        <v>0</v>
      </c>
      <c r="P35" s="180">
        <f>RES_hhdet_in_fech!P35/RES_summary!P$21</f>
        <v>0</v>
      </c>
      <c r="Q35" s="180">
        <f>RES_hhdet_in_fech!Q35/RES_summary!Q$21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0</v>
      </c>
      <c r="E36" s="179">
        <f>RES_hhdet_in_fech!E36/RES_summary!E$21</f>
        <v>0</v>
      </c>
      <c r="F36" s="179">
        <f>RES_hhdet_in_fech!F36/RES_summary!F$21</f>
        <v>0</v>
      </c>
      <c r="G36" s="179">
        <f>RES_hhdet_in_fech!G36/RES_summary!G$21</f>
        <v>0</v>
      </c>
      <c r="H36" s="179">
        <f>RES_hhdet_in_fech!H36/RES_summary!H$21</f>
        <v>0</v>
      </c>
      <c r="I36" s="179">
        <f>RES_hhdet_in_fech!I36/RES_summary!I$21</f>
        <v>0</v>
      </c>
      <c r="J36" s="179">
        <f>RES_hhdet_in_fech!J36/RES_summary!J$21</f>
        <v>0</v>
      </c>
      <c r="K36" s="179">
        <f>RES_hhdet_in_fech!K36/RES_summary!K$21</f>
        <v>0</v>
      </c>
      <c r="L36" s="179">
        <f>RES_hhdet_in_fech!L36/RES_summary!L$21</f>
        <v>0</v>
      </c>
      <c r="M36" s="179">
        <f>RES_hhdet_in_fech!M36/RES_summary!M$21</f>
        <v>0</v>
      </c>
      <c r="N36" s="179">
        <f>RES_hhdet_in_fech!N36/RES_summary!N$21</f>
        <v>0</v>
      </c>
      <c r="O36" s="179">
        <f>RES_hhdet_in_fech!O36/RES_summary!O$21</f>
        <v>0</v>
      </c>
      <c r="P36" s="179">
        <f>RES_hhdet_in_fech!P36/RES_summary!P$21</f>
        <v>0</v>
      </c>
      <c r="Q36" s="179">
        <f>RES_hhdet_in_fech!Q36/RES_summary!Q$21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0</v>
      </c>
      <c r="E37" s="177">
        <f>RES_hhdet_in_fech!E37/RES_summary!E$21</f>
        <v>0</v>
      </c>
      <c r="F37" s="177">
        <f>RES_hhdet_in_fech!F37/RES_summary!F$21</f>
        <v>0</v>
      </c>
      <c r="G37" s="177">
        <f>RES_hhdet_in_fech!G37/RES_summary!G$21</f>
        <v>0</v>
      </c>
      <c r="H37" s="177">
        <f>RES_hhdet_in_fech!H37/RES_summary!H$21</f>
        <v>0</v>
      </c>
      <c r="I37" s="177">
        <f>RES_hhdet_in_fech!I37/RES_summary!I$21</f>
        <v>0</v>
      </c>
      <c r="J37" s="177">
        <f>RES_hhdet_in_fech!J37/RES_summary!J$21</f>
        <v>0</v>
      </c>
      <c r="K37" s="177">
        <f>RES_hhdet_in_fech!K37/RES_summary!K$21</f>
        <v>0</v>
      </c>
      <c r="L37" s="177">
        <f>RES_hhdet_in_fech!L37/RES_summary!L$21</f>
        <v>0</v>
      </c>
      <c r="M37" s="177">
        <f>RES_hhdet_in_fech!M37/RES_summary!M$21</f>
        <v>0</v>
      </c>
      <c r="N37" s="177">
        <f>RES_hhdet_in_fech!N37/RES_summary!N$21</f>
        <v>0</v>
      </c>
      <c r="O37" s="177">
        <f>RES_hhdet_in_fech!O37/RES_summary!O$21</f>
        <v>0</v>
      </c>
      <c r="P37" s="177">
        <f>RES_hhdet_in_fech!P37/RES_summary!P$21</f>
        <v>0</v>
      </c>
      <c r="Q37" s="177">
        <f>RES_hhdet_in_fech!Q37/RES_summary!Q$21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0</v>
      </c>
      <c r="E38" s="177">
        <f>RES_hhdet_in_fech!E38/RES_summary!E$21</f>
        <v>0</v>
      </c>
      <c r="F38" s="177">
        <f>RES_hhdet_in_fech!F38/RES_summary!F$21</f>
        <v>0</v>
      </c>
      <c r="G38" s="177">
        <f>RES_hhdet_in_fech!G38/RES_summary!G$21</f>
        <v>0</v>
      </c>
      <c r="H38" s="177">
        <f>RES_hhdet_in_fech!H38/RES_summary!H$21</f>
        <v>0</v>
      </c>
      <c r="I38" s="177">
        <f>RES_hhdet_in_fech!I38/RES_summary!I$21</f>
        <v>0</v>
      </c>
      <c r="J38" s="177">
        <f>RES_hhdet_in_fech!J38/RES_summary!J$21</f>
        <v>0</v>
      </c>
      <c r="K38" s="177">
        <f>RES_hhdet_in_fech!K38/RES_summary!K$21</f>
        <v>0</v>
      </c>
      <c r="L38" s="177">
        <f>RES_hhdet_in_fech!L38/RES_summary!L$21</f>
        <v>0</v>
      </c>
      <c r="M38" s="177">
        <f>RES_hhdet_in_fech!M38/RES_summary!M$21</f>
        <v>0</v>
      </c>
      <c r="N38" s="177">
        <f>RES_hhdet_in_fech!N38/RES_summary!N$21</f>
        <v>0</v>
      </c>
      <c r="O38" s="177">
        <f>RES_hhdet_in_fech!O38/RES_summary!O$21</f>
        <v>0</v>
      </c>
      <c r="P38" s="177">
        <f>RES_hhdet_in_fech!P38/RES_summary!P$21</f>
        <v>0</v>
      </c>
      <c r="Q38" s="177">
        <f>RES_hhdet_in_fech!Q38/RES_summary!Q$21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0</v>
      </c>
      <c r="D39" s="178">
        <f>RES_hhdet_in_fech!D39/RES_summary!D$21</f>
        <v>0</v>
      </c>
      <c r="E39" s="178">
        <f>RES_hhdet_in_fech!E39/RES_summary!E$21</f>
        <v>0</v>
      </c>
      <c r="F39" s="178">
        <f>RES_hhdet_in_fech!F39/RES_summary!F$21</f>
        <v>0</v>
      </c>
      <c r="G39" s="178">
        <f>RES_hhdet_in_fech!G39/RES_summary!G$21</f>
        <v>0</v>
      </c>
      <c r="H39" s="178">
        <f>RES_hhdet_in_fech!H39/RES_summary!H$21</f>
        <v>0</v>
      </c>
      <c r="I39" s="178">
        <f>RES_hhdet_in_fech!I39/RES_summary!I$21</f>
        <v>0</v>
      </c>
      <c r="J39" s="178">
        <f>RES_hhdet_in_fech!J39/RES_summary!J$21</f>
        <v>0</v>
      </c>
      <c r="K39" s="178">
        <f>RES_hhdet_in_fech!K39/RES_summary!K$21</f>
        <v>0</v>
      </c>
      <c r="L39" s="178">
        <f>RES_hhdet_in_fech!L39/RES_summary!L$21</f>
        <v>0</v>
      </c>
      <c r="M39" s="178">
        <f>RES_hhdet_in_fech!M39/RES_summary!M$21</f>
        <v>0</v>
      </c>
      <c r="N39" s="178">
        <f>RES_hhdet_in_fech!N39/RES_summary!N$21</f>
        <v>0</v>
      </c>
      <c r="O39" s="178">
        <f>RES_hhdet_in_fech!O39/RES_summary!O$21</f>
        <v>0</v>
      </c>
      <c r="P39" s="178">
        <f>RES_hhdet_in_fech!P39/RES_summary!P$21</f>
        <v>0</v>
      </c>
      <c r="Q39" s="178">
        <f>RES_hhdet_in_fech!Q39/RES_summary!Q$21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0</v>
      </c>
      <c r="D40" s="177">
        <f>RES_hhdet_in_fech!D40/RES_summary!D$21</f>
        <v>0</v>
      </c>
      <c r="E40" s="177">
        <f>RES_hhdet_in_fech!E40/RES_summary!E$21</f>
        <v>0</v>
      </c>
      <c r="F40" s="177">
        <f>RES_hhdet_in_fech!F40/RES_summary!F$21</f>
        <v>0</v>
      </c>
      <c r="G40" s="177">
        <f>RES_hhdet_in_fech!G40/RES_summary!G$21</f>
        <v>0</v>
      </c>
      <c r="H40" s="177">
        <f>RES_hhdet_in_fech!H40/RES_summary!H$21</f>
        <v>0</v>
      </c>
      <c r="I40" s="177">
        <f>RES_hhdet_in_fech!I40/RES_summary!I$21</f>
        <v>0</v>
      </c>
      <c r="J40" s="177">
        <f>RES_hhdet_in_fech!J40/RES_summary!J$21</f>
        <v>0</v>
      </c>
      <c r="K40" s="177">
        <f>RES_hhdet_in_fech!K40/RES_summary!K$21</f>
        <v>0</v>
      </c>
      <c r="L40" s="177">
        <f>RES_hhdet_in_fech!L40/RES_summary!L$21</f>
        <v>0</v>
      </c>
      <c r="M40" s="177">
        <f>RES_hhdet_in_fech!M40/RES_summary!M$21</f>
        <v>0</v>
      </c>
      <c r="N40" s="177">
        <f>RES_hhdet_in_fech!N40/RES_summary!N$21</f>
        <v>0</v>
      </c>
      <c r="O40" s="177">
        <f>RES_hhdet_in_fech!O40/RES_summary!O$21</f>
        <v>0</v>
      </c>
      <c r="P40" s="177">
        <f>RES_hhdet_in_fech!P40/RES_summary!P$21</f>
        <v>0</v>
      </c>
      <c r="Q40" s="177">
        <f>RES_hhdet_in_fech!Q40/RES_summary!Q$21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0</v>
      </c>
      <c r="D41" s="176">
        <f>RES_hhdet_in_fech!D41/RES_summary!D$21</f>
        <v>0</v>
      </c>
      <c r="E41" s="176">
        <f>RES_hhdet_in_fech!E41/RES_summary!E$21</f>
        <v>0</v>
      </c>
      <c r="F41" s="176">
        <f>RES_hhdet_in_fech!F41/RES_summary!F$21</f>
        <v>0</v>
      </c>
      <c r="G41" s="176">
        <f>RES_hhdet_in_fech!G41/RES_summary!G$21</f>
        <v>0</v>
      </c>
      <c r="H41" s="176">
        <f>RES_hhdet_in_fech!H41/RES_summary!H$21</f>
        <v>0</v>
      </c>
      <c r="I41" s="176">
        <f>RES_hhdet_in_fech!I41/RES_summary!I$21</f>
        <v>0</v>
      </c>
      <c r="J41" s="176">
        <f>RES_hhdet_in_fech!J41/RES_summary!J$21</f>
        <v>0</v>
      </c>
      <c r="K41" s="176">
        <f>RES_hhdet_in_fech!K41/RES_summary!K$21</f>
        <v>0</v>
      </c>
      <c r="L41" s="176">
        <f>RES_hhdet_in_fech!L41/RES_summary!L$21</f>
        <v>0</v>
      </c>
      <c r="M41" s="176">
        <f>RES_hhdet_in_fech!M41/RES_summary!M$21</f>
        <v>0</v>
      </c>
      <c r="N41" s="176">
        <f>RES_hhdet_in_fech!N41/RES_summary!N$21</f>
        <v>0</v>
      </c>
      <c r="O41" s="176">
        <f>RES_hhdet_in_fech!O41/RES_summary!O$21</f>
        <v>0</v>
      </c>
      <c r="P41" s="176">
        <f>RES_hhdet_in_fech!P41/RES_summary!P$21</f>
        <v>0</v>
      </c>
      <c r="Q41" s="176">
        <f>RES_hhdet_in_fech!Q41/RES_summary!Q$21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307.90286874892632</v>
      </c>
      <c r="D43" s="184">
        <f>RES_hhdet_in_fech!D43/RES_summary!D$21</f>
        <v>0</v>
      </c>
      <c r="E43" s="184">
        <f>RES_hhdet_in_fech!E43/RES_summary!E$21</f>
        <v>0</v>
      </c>
      <c r="F43" s="184">
        <f>RES_hhdet_in_fech!F43/RES_summary!F$21</f>
        <v>0</v>
      </c>
      <c r="G43" s="184">
        <f>RES_hhdet_in_fech!G43/RES_summary!G$21</f>
        <v>259.0610901032527</v>
      </c>
      <c r="H43" s="184">
        <f>RES_hhdet_in_fech!H43/RES_summary!H$21</f>
        <v>284.71729723309045</v>
      </c>
      <c r="I43" s="184">
        <f>RES_hhdet_in_fech!I43/RES_summary!I$21</f>
        <v>244.27789712104024</v>
      </c>
      <c r="J43" s="184">
        <f>RES_hhdet_in_fech!J43/RES_summary!J$21</f>
        <v>266.5062897492561</v>
      </c>
      <c r="K43" s="184">
        <f>RES_hhdet_in_fech!K43/RES_summary!K$21</f>
        <v>0</v>
      </c>
      <c r="L43" s="184">
        <f>RES_hhdet_in_fech!L43/RES_summary!L$21</f>
        <v>0</v>
      </c>
      <c r="M43" s="184">
        <f>RES_hhdet_in_fech!M43/RES_summary!M$21</f>
        <v>0</v>
      </c>
      <c r="N43" s="184">
        <f>RES_hhdet_in_fech!N43/RES_summary!N$21</f>
        <v>0</v>
      </c>
      <c r="O43" s="184">
        <f>RES_hhdet_in_fech!O43/RES_summary!O$21</f>
        <v>0</v>
      </c>
      <c r="P43" s="184">
        <f>RES_hhdet_in_fech!P43/RES_summary!P$21</f>
        <v>233.40635786756602</v>
      </c>
      <c r="Q43" s="184">
        <f>RES_hhdet_in_fech!Q43/RES_summary!Q$21</f>
        <v>224.43023913955156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239.83810093967938</v>
      </c>
      <c r="D44" s="178">
        <f>RES_hhdet_in_fech!D44/RES_summary!D$21</f>
        <v>0</v>
      </c>
      <c r="E44" s="178">
        <f>RES_hhdet_in_fech!E44/RES_summary!E$21</f>
        <v>0</v>
      </c>
      <c r="F44" s="178">
        <f>RES_hhdet_in_fech!F44/RES_summary!F$21</f>
        <v>0</v>
      </c>
      <c r="G44" s="178">
        <f>RES_hhdet_in_fech!G44/RES_summary!G$21</f>
        <v>198.11580976187528</v>
      </c>
      <c r="H44" s="178">
        <f>RES_hhdet_in_fech!H44/RES_summary!H$21</f>
        <v>221.6247194113248</v>
      </c>
      <c r="I44" s="178">
        <f>RES_hhdet_in_fech!I44/RES_summary!I$21</f>
        <v>186.11694570935515</v>
      </c>
      <c r="J44" s="178">
        <f>RES_hhdet_in_fech!J44/RES_summary!J$21</f>
        <v>203.64627388765982</v>
      </c>
      <c r="K44" s="178">
        <f>RES_hhdet_in_fech!K44/RES_summary!K$21</f>
        <v>0</v>
      </c>
      <c r="L44" s="178">
        <f>RES_hhdet_in_fech!L44/RES_summary!L$21</f>
        <v>0</v>
      </c>
      <c r="M44" s="178">
        <f>RES_hhdet_in_fech!M44/RES_summary!M$21</f>
        <v>0</v>
      </c>
      <c r="N44" s="178">
        <f>RES_hhdet_in_fech!N44/RES_summary!N$21</f>
        <v>0</v>
      </c>
      <c r="O44" s="178">
        <f>RES_hhdet_in_fech!O44/RES_summary!O$21</f>
        <v>0</v>
      </c>
      <c r="P44" s="178">
        <f>RES_hhdet_in_fech!P44/RES_summary!P$21</f>
        <v>187.60045903860953</v>
      </c>
      <c r="Q44" s="178">
        <f>RES_hhdet_in_fech!Q44/RES_summary!Q$21</f>
        <v>176.80765594914442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234.34726567883158</v>
      </c>
      <c r="D45" s="177">
        <f>RES_hhdet_in_fech!D45/RES_summary!D$21</f>
        <v>0</v>
      </c>
      <c r="E45" s="177">
        <f>RES_hhdet_in_fech!E45/RES_summary!E$21</f>
        <v>0</v>
      </c>
      <c r="F45" s="177">
        <f>RES_hhdet_in_fech!F45/RES_summary!F$21</f>
        <v>0</v>
      </c>
      <c r="G45" s="177">
        <f>RES_hhdet_in_fech!G45/RES_summary!G$21</f>
        <v>195.31344659229919</v>
      </c>
      <c r="H45" s="177">
        <f>RES_hhdet_in_fech!H45/RES_summary!H$21</f>
        <v>217.88248794092559</v>
      </c>
      <c r="I45" s="177">
        <f>RES_hhdet_in_fech!I45/RES_summary!I$21</f>
        <v>182.67689082538024</v>
      </c>
      <c r="J45" s="177">
        <f>RES_hhdet_in_fech!J45/RES_summary!J$21</f>
        <v>199.72188413486091</v>
      </c>
      <c r="K45" s="177">
        <f>RES_hhdet_in_fech!K45/RES_summary!K$21</f>
        <v>0</v>
      </c>
      <c r="L45" s="177">
        <f>RES_hhdet_in_fech!L45/RES_summary!L$21</f>
        <v>0</v>
      </c>
      <c r="M45" s="177">
        <f>RES_hhdet_in_fech!M45/RES_summary!M$21</f>
        <v>0</v>
      </c>
      <c r="N45" s="177">
        <f>RES_hhdet_in_fech!N45/RES_summary!N$21</f>
        <v>0</v>
      </c>
      <c r="O45" s="177">
        <f>RES_hhdet_in_fech!O45/RES_summary!O$21</f>
        <v>0</v>
      </c>
      <c r="P45" s="177">
        <f>RES_hhdet_in_fech!P45/RES_summary!P$21</f>
        <v>186.23864454276654</v>
      </c>
      <c r="Q45" s="177">
        <f>RES_hhdet_in_fech!Q45/RES_summary!Q$21</f>
        <v>174.41477390074897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5.4908352608477786</v>
      </c>
      <c r="D46" s="177">
        <f>RES_hhdet_in_fech!D46/RES_summary!D$21</f>
        <v>0</v>
      </c>
      <c r="E46" s="177">
        <f>RES_hhdet_in_fech!E46/RES_summary!E$21</f>
        <v>0</v>
      </c>
      <c r="F46" s="177">
        <f>RES_hhdet_in_fech!F46/RES_summary!F$21</f>
        <v>0</v>
      </c>
      <c r="G46" s="177">
        <f>RES_hhdet_in_fech!G46/RES_summary!G$21</f>
        <v>2.8023631695761044</v>
      </c>
      <c r="H46" s="177">
        <f>RES_hhdet_in_fech!H46/RES_summary!H$21</f>
        <v>3.7422314703992177</v>
      </c>
      <c r="I46" s="177">
        <f>RES_hhdet_in_fech!I46/RES_summary!I$21</f>
        <v>3.4400548839748981</v>
      </c>
      <c r="J46" s="177">
        <f>RES_hhdet_in_fech!J46/RES_summary!J$21</f>
        <v>3.9243897527988962</v>
      </c>
      <c r="K46" s="177">
        <f>RES_hhdet_in_fech!K46/RES_summary!K$21</f>
        <v>0</v>
      </c>
      <c r="L46" s="177">
        <f>RES_hhdet_in_fech!L46/RES_summary!L$21</f>
        <v>0</v>
      </c>
      <c r="M46" s="177">
        <f>RES_hhdet_in_fech!M46/RES_summary!M$21</f>
        <v>0</v>
      </c>
      <c r="N46" s="177">
        <f>RES_hhdet_in_fech!N46/RES_summary!N$21</f>
        <v>0</v>
      </c>
      <c r="O46" s="177">
        <f>RES_hhdet_in_fech!O46/RES_summary!O$21</f>
        <v>0</v>
      </c>
      <c r="P46" s="177">
        <f>RES_hhdet_in_fech!P46/RES_summary!P$21</f>
        <v>1.3618144958430267</v>
      </c>
      <c r="Q46" s="177">
        <f>RES_hhdet_in_fech!Q46/RES_summary!Q$21</f>
        <v>2.3928820483954554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0</v>
      </c>
      <c r="D47" s="178">
        <f>RES_hhdet_in_fech!D47/RES_summary!D$21</f>
        <v>0</v>
      </c>
      <c r="E47" s="178">
        <f>RES_hhdet_in_fech!E47/RES_summary!E$21</f>
        <v>0</v>
      </c>
      <c r="F47" s="178">
        <f>RES_hhdet_in_fech!F47/RES_summary!F$21</f>
        <v>0</v>
      </c>
      <c r="G47" s="178">
        <f>RES_hhdet_in_fech!G47/RES_summary!G$21</f>
        <v>0</v>
      </c>
      <c r="H47" s="178">
        <f>RES_hhdet_in_fech!H47/RES_summary!H$21</f>
        <v>0</v>
      </c>
      <c r="I47" s="178">
        <f>RES_hhdet_in_fech!I47/RES_summary!I$21</f>
        <v>0</v>
      </c>
      <c r="J47" s="178">
        <f>RES_hhdet_in_fech!J47/RES_summary!J$21</f>
        <v>2.8540499047418386</v>
      </c>
      <c r="K47" s="178">
        <f>RES_hhdet_in_fech!K47/RES_summary!K$21</f>
        <v>0</v>
      </c>
      <c r="L47" s="178">
        <f>RES_hhdet_in_fech!L47/RES_summary!L$21</f>
        <v>0</v>
      </c>
      <c r="M47" s="178">
        <f>RES_hhdet_in_fech!M47/RES_summary!M$21</f>
        <v>0</v>
      </c>
      <c r="N47" s="178">
        <f>RES_hhdet_in_fech!N47/RES_summary!N$21</f>
        <v>0</v>
      </c>
      <c r="O47" s="178">
        <f>RES_hhdet_in_fech!O47/RES_summary!O$21</f>
        <v>0</v>
      </c>
      <c r="P47" s="178">
        <f>RES_hhdet_in_fech!P47/RES_summary!P$21</f>
        <v>0</v>
      </c>
      <c r="Q47" s="178">
        <f>RES_hhdet_in_fech!Q47/RES_summary!Q$21</f>
        <v>2.6220351612636397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0</v>
      </c>
      <c r="D48" s="177">
        <f>RES_hhdet_in_fech!D48/RES_summary!D$21</f>
        <v>0</v>
      </c>
      <c r="E48" s="177">
        <f>RES_hhdet_in_fech!E48/RES_summary!E$21</f>
        <v>0</v>
      </c>
      <c r="F48" s="177">
        <f>RES_hhdet_in_fech!F48/RES_summary!F$21</f>
        <v>0</v>
      </c>
      <c r="G48" s="177">
        <f>RES_hhdet_in_fech!G48/RES_summary!G$21</f>
        <v>0</v>
      </c>
      <c r="H48" s="177">
        <f>RES_hhdet_in_fech!H48/RES_summary!H$21</f>
        <v>0</v>
      </c>
      <c r="I48" s="177">
        <f>RES_hhdet_in_fech!I48/RES_summary!I$21</f>
        <v>0</v>
      </c>
      <c r="J48" s="177">
        <f>RES_hhdet_in_fech!J48/RES_summary!J$21</f>
        <v>2.8540499047418386</v>
      </c>
      <c r="K48" s="177">
        <f>RES_hhdet_in_fech!K48/RES_summary!K$21</f>
        <v>0</v>
      </c>
      <c r="L48" s="177">
        <f>RES_hhdet_in_fech!L48/RES_summary!L$21</f>
        <v>0</v>
      </c>
      <c r="M48" s="177">
        <f>RES_hhdet_in_fech!M48/RES_summary!M$21</f>
        <v>0</v>
      </c>
      <c r="N48" s="177">
        <f>RES_hhdet_in_fech!N48/RES_summary!N$21</f>
        <v>0</v>
      </c>
      <c r="O48" s="177">
        <f>RES_hhdet_in_fech!O48/RES_summary!O$21</f>
        <v>0</v>
      </c>
      <c r="P48" s="177">
        <f>RES_hhdet_in_fech!P48/RES_summary!P$21</f>
        <v>0</v>
      </c>
      <c r="Q48" s="177">
        <f>RES_hhdet_in_fech!Q48/RES_summary!Q$21</f>
        <v>2.6220351612636397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48.922893886342521</v>
      </c>
      <c r="D49" s="178">
        <f>RES_hhdet_in_fech!D49/RES_summary!D$21</f>
        <v>0</v>
      </c>
      <c r="E49" s="178">
        <f>RES_hhdet_in_fech!E49/RES_summary!E$21</f>
        <v>0</v>
      </c>
      <c r="F49" s="178">
        <f>RES_hhdet_in_fech!F49/RES_summary!F$21</f>
        <v>0</v>
      </c>
      <c r="G49" s="178">
        <f>RES_hhdet_in_fech!G49/RES_summary!G$21</f>
        <v>43.005495298883169</v>
      </c>
      <c r="H49" s="178">
        <f>RES_hhdet_in_fech!H49/RES_summary!H$21</f>
        <v>45.08509384170204</v>
      </c>
      <c r="I49" s="178">
        <f>RES_hhdet_in_fech!I49/RES_summary!I$21</f>
        <v>39.931781993162602</v>
      </c>
      <c r="J49" s="178">
        <f>RES_hhdet_in_fech!J49/RES_summary!J$21</f>
        <v>42.043926014684743</v>
      </c>
      <c r="K49" s="178">
        <f>RES_hhdet_in_fech!K49/RES_summary!K$21</f>
        <v>0</v>
      </c>
      <c r="L49" s="178">
        <f>RES_hhdet_in_fech!L49/RES_summary!L$21</f>
        <v>0</v>
      </c>
      <c r="M49" s="178">
        <f>RES_hhdet_in_fech!M49/RES_summary!M$21</f>
        <v>0</v>
      </c>
      <c r="N49" s="178">
        <f>RES_hhdet_in_fech!N49/RES_summary!N$21</f>
        <v>0</v>
      </c>
      <c r="O49" s="178">
        <f>RES_hhdet_in_fech!O49/RES_summary!O$21</f>
        <v>0</v>
      </c>
      <c r="P49" s="178">
        <f>RES_hhdet_in_fech!P49/RES_summary!P$21</f>
        <v>32.916057232102176</v>
      </c>
      <c r="Q49" s="178">
        <f>RES_hhdet_in_fech!Q49/RES_summary!Q$21</f>
        <v>31.996982466096032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48.922893886342521</v>
      </c>
      <c r="D50" s="183">
        <f>RES_hhdet_in_fech!D50/RES_summary!D$21</f>
        <v>0</v>
      </c>
      <c r="E50" s="183">
        <f>RES_hhdet_in_fech!E50/RES_summary!E$21</f>
        <v>0</v>
      </c>
      <c r="F50" s="183">
        <f>RES_hhdet_in_fech!F50/RES_summary!F$21</f>
        <v>0</v>
      </c>
      <c r="G50" s="183">
        <f>RES_hhdet_in_fech!G50/RES_summary!G$21</f>
        <v>44.622613964672553</v>
      </c>
      <c r="H50" s="183">
        <f>RES_hhdet_in_fech!H50/RES_summary!H$21</f>
        <v>48.998054575677109</v>
      </c>
      <c r="I50" s="183">
        <f>RES_hhdet_in_fech!I50/RES_summary!I$21</f>
        <v>39.646480900299871</v>
      </c>
      <c r="J50" s="183">
        <f>RES_hhdet_in_fech!J50/RES_summary!J$21</f>
        <v>43.969694075297582</v>
      </c>
      <c r="K50" s="183">
        <f>RES_hhdet_in_fech!K50/RES_summary!K$21</f>
        <v>0</v>
      </c>
      <c r="L50" s="183">
        <f>RES_hhdet_in_fech!L50/RES_summary!L$21</f>
        <v>0</v>
      </c>
      <c r="M50" s="183">
        <f>RES_hhdet_in_fech!M50/RES_summary!M$21</f>
        <v>0</v>
      </c>
      <c r="N50" s="183">
        <f>RES_hhdet_in_fech!N50/RES_summary!N$21</f>
        <v>0</v>
      </c>
      <c r="O50" s="183">
        <f>RES_hhdet_in_fech!O50/RES_summary!O$21</f>
        <v>0</v>
      </c>
      <c r="P50" s="183">
        <f>RES_hhdet_in_fech!P50/RES_summary!P$21</f>
        <v>32.916057232102176</v>
      </c>
      <c r="Q50" s="183">
        <f>RES_hhdet_in_fech!Q50/RES_summary!Q$21</f>
        <v>31.996982466096032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0</v>
      </c>
      <c r="D51" s="183">
        <f>RES_hhdet_in_fech!D51/RES_summary!D$21</f>
        <v>0</v>
      </c>
      <c r="E51" s="183">
        <f>RES_hhdet_in_fech!E51/RES_summary!E$21</f>
        <v>0</v>
      </c>
      <c r="F51" s="183">
        <f>RES_hhdet_in_fech!F51/RES_summary!F$21</f>
        <v>0</v>
      </c>
      <c r="G51" s="183">
        <f>RES_hhdet_in_fech!G51/RES_summary!G$21</f>
        <v>0</v>
      </c>
      <c r="H51" s="183">
        <f>RES_hhdet_in_fech!H51/RES_summary!H$21</f>
        <v>0</v>
      </c>
      <c r="I51" s="183">
        <f>RES_hhdet_in_fech!I51/RES_summary!I$21</f>
        <v>0</v>
      </c>
      <c r="J51" s="183">
        <f>RES_hhdet_in_fech!J51/RES_summary!J$21</f>
        <v>0</v>
      </c>
      <c r="K51" s="183">
        <f>RES_hhdet_in_fech!K51/RES_summary!K$21</f>
        <v>0</v>
      </c>
      <c r="L51" s="183">
        <f>RES_hhdet_in_fech!L51/RES_summary!L$21</f>
        <v>0</v>
      </c>
      <c r="M51" s="183">
        <f>RES_hhdet_in_fech!M51/RES_summary!M$21</f>
        <v>0</v>
      </c>
      <c r="N51" s="183">
        <f>RES_hhdet_in_fech!N51/RES_summary!N$21</f>
        <v>0</v>
      </c>
      <c r="O51" s="183">
        <f>RES_hhdet_in_fech!O51/RES_summary!O$21</f>
        <v>0</v>
      </c>
      <c r="P51" s="183">
        <f>RES_hhdet_in_fech!P51/RES_summary!P$21</f>
        <v>0</v>
      </c>
      <c r="Q51" s="183">
        <f>RES_hhdet_in_fech!Q51/RES_summary!Q$21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0</v>
      </c>
      <c r="D52" s="182">
        <f>RES_hhdet_in_fech!D52/RES_summary!D$21</f>
        <v>0</v>
      </c>
      <c r="E52" s="182">
        <f>RES_hhdet_in_fech!E52/RES_summary!E$21</f>
        <v>0</v>
      </c>
      <c r="F52" s="182">
        <f>RES_hhdet_in_fech!F52/RES_summary!F$21</f>
        <v>0</v>
      </c>
      <c r="G52" s="182">
        <f>RES_hhdet_in_fech!G52/RES_summary!G$21</f>
        <v>0</v>
      </c>
      <c r="H52" s="182">
        <f>RES_hhdet_in_fech!H52/RES_summary!H$21</f>
        <v>0</v>
      </c>
      <c r="I52" s="182">
        <f>RES_hhdet_in_fech!I52/RES_summary!I$21</f>
        <v>0</v>
      </c>
      <c r="J52" s="182">
        <f>RES_hhdet_in_fech!J52/RES_summary!J$21</f>
        <v>0</v>
      </c>
      <c r="K52" s="182">
        <f>RES_hhdet_in_fech!K52/RES_summary!K$21</f>
        <v>0</v>
      </c>
      <c r="L52" s="182">
        <f>RES_hhdet_in_fech!L52/RES_summary!L$21</f>
        <v>0</v>
      </c>
      <c r="M52" s="182">
        <f>RES_hhdet_in_fech!M52/RES_summary!M$21</f>
        <v>0</v>
      </c>
      <c r="N52" s="182">
        <f>RES_hhdet_in_fech!N52/RES_summary!N$21</f>
        <v>0</v>
      </c>
      <c r="O52" s="182">
        <f>RES_hhdet_in_fech!O52/RES_summary!O$21</f>
        <v>0</v>
      </c>
      <c r="P52" s="182">
        <f>RES_hhdet_in_fech!P52/RES_summary!P$21</f>
        <v>0</v>
      </c>
      <c r="Q52" s="182">
        <f>RES_hhdet_in_fech!Q52/RES_summary!Q$21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0</v>
      </c>
      <c r="D53" s="181">
        <f>RES_hhdet_in_fech!D53/RES_summary!D$21</f>
        <v>0</v>
      </c>
      <c r="E53" s="181">
        <f>RES_hhdet_in_fech!E53/RES_summary!E$21</f>
        <v>0</v>
      </c>
      <c r="F53" s="181">
        <f>RES_hhdet_in_fech!F53/RES_summary!F$21</f>
        <v>0</v>
      </c>
      <c r="G53" s="181">
        <f>RES_hhdet_in_fech!G53/RES_summary!G$21</f>
        <v>0</v>
      </c>
      <c r="H53" s="181">
        <f>RES_hhdet_in_fech!H53/RES_summary!H$21</f>
        <v>0</v>
      </c>
      <c r="I53" s="181">
        <f>RES_hhdet_in_fech!I53/RES_summary!I$21</f>
        <v>0</v>
      </c>
      <c r="J53" s="181">
        <f>RES_hhdet_in_fech!J53/RES_summary!J$21</f>
        <v>0</v>
      </c>
      <c r="K53" s="181">
        <f>RES_hhdet_in_fech!K53/RES_summary!K$21</f>
        <v>0</v>
      </c>
      <c r="L53" s="181">
        <f>RES_hhdet_in_fech!L53/RES_summary!L$21</f>
        <v>0</v>
      </c>
      <c r="M53" s="181">
        <f>RES_hhdet_in_fech!M53/RES_summary!M$21</f>
        <v>0</v>
      </c>
      <c r="N53" s="181">
        <f>RES_hhdet_in_fech!N53/RES_summary!N$21</f>
        <v>0</v>
      </c>
      <c r="O53" s="181">
        <f>RES_hhdet_in_fech!O53/RES_summary!O$21</f>
        <v>0</v>
      </c>
      <c r="P53" s="181">
        <f>RES_hhdet_in_fech!P53/RES_summary!P$21</f>
        <v>0</v>
      </c>
      <c r="Q53" s="181">
        <f>RES_hhdet_in_fech!Q53/RES_summary!Q$21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0</v>
      </c>
      <c r="D54" s="180">
        <f>RES_hhdet_in_fech!D54/RES_summary!D$21</f>
        <v>0</v>
      </c>
      <c r="E54" s="180">
        <f>RES_hhdet_in_fech!E54/RES_summary!E$21</f>
        <v>0</v>
      </c>
      <c r="F54" s="180">
        <f>RES_hhdet_in_fech!F54/RES_summary!F$21</f>
        <v>0</v>
      </c>
      <c r="G54" s="180">
        <f>RES_hhdet_in_fech!G54/RES_summary!G$21</f>
        <v>41.873898538690611</v>
      </c>
      <c r="H54" s="180">
        <f>RES_hhdet_in_fech!H54/RES_summary!H$21</f>
        <v>38.349737975270095</v>
      </c>
      <c r="I54" s="180">
        <f>RES_hhdet_in_fech!I54/RES_summary!I$21</f>
        <v>40.158047167932914</v>
      </c>
      <c r="J54" s="180">
        <f>RES_hhdet_in_fech!J54/RES_summary!J$21</f>
        <v>38.361096518565773</v>
      </c>
      <c r="K54" s="180">
        <f>RES_hhdet_in_fech!K54/RES_summary!K$21</f>
        <v>0</v>
      </c>
      <c r="L54" s="180">
        <f>RES_hhdet_in_fech!L54/RES_summary!L$21</f>
        <v>0</v>
      </c>
      <c r="M54" s="180">
        <f>RES_hhdet_in_fech!M54/RES_summary!M$21</f>
        <v>0</v>
      </c>
      <c r="N54" s="180">
        <f>RES_hhdet_in_fech!N54/RES_summary!N$21</f>
        <v>0</v>
      </c>
      <c r="O54" s="180">
        <f>RES_hhdet_in_fech!O54/RES_summary!O$21</f>
        <v>0</v>
      </c>
      <c r="P54" s="180">
        <f>RES_hhdet_in_fech!P54/RES_summary!P$21</f>
        <v>0</v>
      </c>
      <c r="Q54" s="180">
        <f>RES_hhdet_in_fech!Q54/RES_summary!Q$21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0</v>
      </c>
      <c r="D55" s="179">
        <f>RES_hhdet_in_fech!D55/RES_summary!D$21</f>
        <v>0</v>
      </c>
      <c r="E55" s="179">
        <f>RES_hhdet_in_fech!E55/RES_summary!E$21</f>
        <v>0</v>
      </c>
      <c r="F55" s="179">
        <f>RES_hhdet_in_fech!F55/RES_summary!F$21</f>
        <v>0</v>
      </c>
      <c r="G55" s="179">
        <f>RES_hhdet_in_fech!G55/RES_summary!G$21</f>
        <v>0</v>
      </c>
      <c r="H55" s="179">
        <f>RES_hhdet_in_fech!H55/RES_summary!H$21</f>
        <v>0</v>
      </c>
      <c r="I55" s="179">
        <f>RES_hhdet_in_fech!I55/RES_summary!I$21</f>
        <v>0</v>
      </c>
      <c r="J55" s="179">
        <f>RES_hhdet_in_fech!J55/RES_summary!J$21</f>
        <v>0</v>
      </c>
      <c r="K55" s="179">
        <f>RES_hhdet_in_fech!K55/RES_summary!K$21</f>
        <v>0</v>
      </c>
      <c r="L55" s="179">
        <f>RES_hhdet_in_fech!L55/RES_summary!L$21</f>
        <v>0</v>
      </c>
      <c r="M55" s="179">
        <f>RES_hhdet_in_fech!M55/RES_summary!M$21</f>
        <v>0</v>
      </c>
      <c r="N55" s="179">
        <f>RES_hhdet_in_fech!N55/RES_summary!N$21</f>
        <v>0</v>
      </c>
      <c r="O55" s="179">
        <f>RES_hhdet_in_fech!O55/RES_summary!O$21</f>
        <v>0</v>
      </c>
      <c r="P55" s="179">
        <f>RES_hhdet_in_fech!P55/RES_summary!P$21</f>
        <v>0</v>
      </c>
      <c r="Q55" s="179">
        <f>RES_hhdet_in_fech!Q55/RES_summary!Q$21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0</v>
      </c>
      <c r="D56" s="177">
        <f>RES_hhdet_in_fech!D56/RES_summary!D$21</f>
        <v>0</v>
      </c>
      <c r="E56" s="177">
        <f>RES_hhdet_in_fech!E56/RES_summary!E$21</f>
        <v>0</v>
      </c>
      <c r="F56" s="177">
        <f>RES_hhdet_in_fech!F56/RES_summary!F$21</f>
        <v>0</v>
      </c>
      <c r="G56" s="177">
        <f>RES_hhdet_in_fech!G56/RES_summary!G$21</f>
        <v>0</v>
      </c>
      <c r="H56" s="177">
        <f>RES_hhdet_in_fech!H56/RES_summary!H$21</f>
        <v>0</v>
      </c>
      <c r="I56" s="177">
        <f>RES_hhdet_in_fech!I56/RES_summary!I$21</f>
        <v>0</v>
      </c>
      <c r="J56" s="177">
        <f>RES_hhdet_in_fech!J56/RES_summary!J$21</f>
        <v>0</v>
      </c>
      <c r="K56" s="177">
        <f>RES_hhdet_in_fech!K56/RES_summary!K$21</f>
        <v>0</v>
      </c>
      <c r="L56" s="177">
        <f>RES_hhdet_in_fech!L56/RES_summary!L$21</f>
        <v>0</v>
      </c>
      <c r="M56" s="177">
        <f>RES_hhdet_in_fech!M56/RES_summary!M$21</f>
        <v>0</v>
      </c>
      <c r="N56" s="177">
        <f>RES_hhdet_in_fech!N56/RES_summary!N$21</f>
        <v>0</v>
      </c>
      <c r="O56" s="177">
        <f>RES_hhdet_in_fech!O56/RES_summary!O$21</f>
        <v>0</v>
      </c>
      <c r="P56" s="177">
        <f>RES_hhdet_in_fech!P56/RES_summary!P$21</f>
        <v>0</v>
      </c>
      <c r="Q56" s="177">
        <f>RES_hhdet_in_fech!Q56/RES_summary!Q$21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0</v>
      </c>
      <c r="D57" s="177">
        <f>RES_hhdet_in_fech!D57/RES_summary!D$21</f>
        <v>0</v>
      </c>
      <c r="E57" s="177">
        <f>RES_hhdet_in_fech!E57/RES_summary!E$21</f>
        <v>0</v>
      </c>
      <c r="F57" s="177">
        <f>RES_hhdet_in_fech!F57/RES_summary!F$21</f>
        <v>0</v>
      </c>
      <c r="G57" s="177">
        <f>RES_hhdet_in_fech!G57/RES_summary!G$21</f>
        <v>0</v>
      </c>
      <c r="H57" s="177">
        <f>RES_hhdet_in_fech!H57/RES_summary!H$21</f>
        <v>0</v>
      </c>
      <c r="I57" s="177">
        <f>RES_hhdet_in_fech!I57/RES_summary!I$21</f>
        <v>0</v>
      </c>
      <c r="J57" s="177">
        <f>RES_hhdet_in_fech!J57/RES_summary!J$21</f>
        <v>0</v>
      </c>
      <c r="K57" s="177">
        <f>RES_hhdet_in_fech!K57/RES_summary!K$21</f>
        <v>0</v>
      </c>
      <c r="L57" s="177">
        <f>RES_hhdet_in_fech!L57/RES_summary!L$21</f>
        <v>0</v>
      </c>
      <c r="M57" s="177">
        <f>RES_hhdet_in_fech!M57/RES_summary!M$21</f>
        <v>0</v>
      </c>
      <c r="N57" s="177">
        <f>RES_hhdet_in_fech!N57/RES_summary!N$21</f>
        <v>0</v>
      </c>
      <c r="O57" s="177">
        <f>RES_hhdet_in_fech!O57/RES_summary!O$21</f>
        <v>0</v>
      </c>
      <c r="P57" s="177">
        <f>RES_hhdet_in_fech!P57/RES_summary!P$21</f>
        <v>0</v>
      </c>
      <c r="Q57" s="177">
        <f>RES_hhdet_in_fech!Q57/RES_summary!Q$21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19.141873922904374</v>
      </c>
      <c r="D58" s="178">
        <f>RES_hhdet_in_fech!D58/RES_summary!D$21</f>
        <v>0</v>
      </c>
      <c r="E58" s="178">
        <f>RES_hhdet_in_fech!E58/RES_summary!E$21</f>
        <v>0</v>
      </c>
      <c r="F58" s="178">
        <f>RES_hhdet_in_fech!F58/RES_summary!F$21</f>
        <v>0</v>
      </c>
      <c r="G58" s="178">
        <f>RES_hhdet_in_fech!G58/RES_summary!G$21</f>
        <v>17.93978504249425</v>
      </c>
      <c r="H58" s="178">
        <f>RES_hhdet_in_fech!H58/RES_summary!H$21</f>
        <v>18.007483980063604</v>
      </c>
      <c r="I58" s="178">
        <f>RES_hhdet_in_fech!I58/RES_summary!I$21</f>
        <v>18.22916941852252</v>
      </c>
      <c r="J58" s="178">
        <f>RES_hhdet_in_fech!J58/RES_summary!J$21</f>
        <v>17.962039942169653</v>
      </c>
      <c r="K58" s="178">
        <f>RES_hhdet_in_fech!K58/RES_summary!K$21</f>
        <v>0</v>
      </c>
      <c r="L58" s="178">
        <f>RES_hhdet_in_fech!L58/RES_summary!L$21</f>
        <v>0</v>
      </c>
      <c r="M58" s="178">
        <f>RES_hhdet_in_fech!M58/RES_summary!M$21</f>
        <v>0</v>
      </c>
      <c r="N58" s="178">
        <f>RES_hhdet_in_fech!N58/RES_summary!N$21</f>
        <v>0</v>
      </c>
      <c r="O58" s="178">
        <f>RES_hhdet_in_fech!O58/RES_summary!O$21</f>
        <v>0</v>
      </c>
      <c r="P58" s="178">
        <f>RES_hhdet_in_fech!P58/RES_summary!P$21</f>
        <v>12.889841596854287</v>
      </c>
      <c r="Q58" s="178">
        <f>RES_hhdet_in_fech!Q58/RES_summary!Q$21</f>
        <v>13.003565563047456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0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0</v>
      </c>
      <c r="G59" s="177">
        <f>RES_hhdet_in_fech!G59/RES_summary!G$21</f>
        <v>0</v>
      </c>
      <c r="H59" s="177">
        <f>RES_hhdet_in_fech!H59/RES_summary!H$21</f>
        <v>0</v>
      </c>
      <c r="I59" s="177">
        <f>RES_hhdet_in_fech!I59/RES_summary!I$21</f>
        <v>0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0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0</v>
      </c>
      <c r="P59" s="177">
        <f>RES_hhdet_in_fech!P59/RES_summary!P$21</f>
        <v>0</v>
      </c>
      <c r="Q59" s="177">
        <f>RES_hhdet_in_fech!Q59/RES_summary!Q$21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19.141873922904374</v>
      </c>
      <c r="D60" s="176">
        <f>RES_hhdet_in_fech!D60/RES_summary!D$21</f>
        <v>0</v>
      </c>
      <c r="E60" s="176">
        <f>RES_hhdet_in_fech!E60/RES_summary!E$21</f>
        <v>0</v>
      </c>
      <c r="F60" s="176">
        <f>RES_hhdet_in_fech!F60/RES_summary!F$21</f>
        <v>0</v>
      </c>
      <c r="G60" s="176">
        <f>RES_hhdet_in_fech!G60/RES_summary!G$21</f>
        <v>17.93978504249425</v>
      </c>
      <c r="H60" s="176">
        <f>RES_hhdet_in_fech!H60/RES_summary!H$21</f>
        <v>18.007483980063604</v>
      </c>
      <c r="I60" s="176">
        <f>RES_hhdet_in_fech!I60/RES_summary!I$21</f>
        <v>18.22916941852252</v>
      </c>
      <c r="J60" s="176">
        <f>RES_hhdet_in_fech!J60/RES_summary!J$21</f>
        <v>17.962039942169653</v>
      </c>
      <c r="K60" s="176">
        <f>RES_hhdet_in_fech!K60/RES_summary!K$21</f>
        <v>0</v>
      </c>
      <c r="L60" s="176">
        <f>RES_hhdet_in_fech!L60/RES_summary!L$21</f>
        <v>0</v>
      </c>
      <c r="M60" s="176">
        <f>RES_hhdet_in_fech!M60/RES_summary!M$21</f>
        <v>0</v>
      </c>
      <c r="N60" s="176">
        <f>RES_hhdet_in_fech!N60/RES_summary!N$21</f>
        <v>0</v>
      </c>
      <c r="O60" s="176">
        <f>RES_hhdet_in_fech!O60/RES_summary!O$21</f>
        <v>0</v>
      </c>
      <c r="P60" s="176">
        <f>RES_hhdet_in_fech!P60/RES_summary!P$21</f>
        <v>12.889841596854287</v>
      </c>
      <c r="Q60" s="176">
        <f>RES_hhdet_in_fech!Q60/RES_summary!Q$21</f>
        <v>13.003565563047456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279.47340265551679</v>
      </c>
      <c r="D62" s="184">
        <f>RES_hhdet_in_fech!D62/RES_summary!D$21</f>
        <v>0</v>
      </c>
      <c r="E62" s="184">
        <f>RES_hhdet_in_fech!E62/RES_summary!E$21</f>
        <v>261.76049002619817</v>
      </c>
      <c r="F62" s="184">
        <f>RES_hhdet_in_fech!F62/RES_summary!F$21</f>
        <v>262.55276260334188</v>
      </c>
      <c r="G62" s="184">
        <f>RES_hhdet_in_fech!G62/RES_summary!G$21</f>
        <v>265.66574600065587</v>
      </c>
      <c r="H62" s="184">
        <f>RES_hhdet_in_fech!H62/RES_summary!H$21</f>
        <v>256.48832335663701</v>
      </c>
      <c r="I62" s="184">
        <f>RES_hhdet_in_fech!I62/RES_summary!I$21</f>
        <v>269.38162405659136</v>
      </c>
      <c r="J62" s="184">
        <f>RES_hhdet_in_fech!J62/RES_summary!J$21</f>
        <v>255.66901374437859</v>
      </c>
      <c r="K62" s="184">
        <f>RES_hhdet_in_fech!K62/RES_summary!K$21</f>
        <v>256.36182354586526</v>
      </c>
      <c r="L62" s="184">
        <f>RES_hhdet_in_fech!L62/RES_summary!L$21</f>
        <v>266.6483612411073</v>
      </c>
      <c r="M62" s="184">
        <f>RES_hhdet_in_fech!M62/RES_summary!M$21</f>
        <v>240.37680333791087</v>
      </c>
      <c r="N62" s="184">
        <f>RES_hhdet_in_fech!N62/RES_summary!N$21</f>
        <v>247.05795183310596</v>
      </c>
      <c r="O62" s="184">
        <f>RES_hhdet_in_fech!O62/RES_summary!O$21</f>
        <v>229.84353651076069</v>
      </c>
      <c r="P62" s="184">
        <f>RES_hhdet_in_fech!P62/RES_summary!P$21</f>
        <v>221.25675247713596</v>
      </c>
      <c r="Q62" s="184">
        <f>RES_hhdet_in_fech!Q62/RES_summary!Q$21</f>
        <v>212.38472845518277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207.74842651704384</v>
      </c>
      <c r="D63" s="178">
        <f>RES_hhdet_in_fech!D63/RES_summary!D$21</f>
        <v>0</v>
      </c>
      <c r="E63" s="178">
        <f>RES_hhdet_in_fech!E63/RES_summary!E$21</f>
        <v>192.37293524587508</v>
      </c>
      <c r="F63" s="178">
        <f>RES_hhdet_in_fech!F63/RES_summary!F$21</f>
        <v>190.3948459268471</v>
      </c>
      <c r="G63" s="178">
        <f>RES_hhdet_in_fech!G63/RES_summary!G$21</f>
        <v>193.89198251817729</v>
      </c>
      <c r="H63" s="178">
        <f>RES_hhdet_in_fech!H63/RES_summary!H$21</f>
        <v>185.14294376680203</v>
      </c>
      <c r="I63" s="178">
        <f>RES_hhdet_in_fech!I63/RES_summary!I$21</f>
        <v>196.83391931146033</v>
      </c>
      <c r="J63" s="178">
        <f>RES_hhdet_in_fech!J63/RES_summary!J$21</f>
        <v>186.98422407440069</v>
      </c>
      <c r="K63" s="178">
        <f>RES_hhdet_in_fech!K63/RES_summary!K$21</f>
        <v>189.00449715726452</v>
      </c>
      <c r="L63" s="178">
        <f>RES_hhdet_in_fech!L63/RES_summary!L$21</f>
        <v>205.98574932511906</v>
      </c>
      <c r="M63" s="178">
        <f>RES_hhdet_in_fech!M63/RES_summary!M$21</f>
        <v>182.48409738953839</v>
      </c>
      <c r="N63" s="178">
        <f>RES_hhdet_in_fech!N63/RES_summary!N$21</f>
        <v>188.63678039640808</v>
      </c>
      <c r="O63" s="178">
        <f>RES_hhdet_in_fech!O63/RES_summary!O$21</f>
        <v>175.33978232956039</v>
      </c>
      <c r="P63" s="178">
        <f>RES_hhdet_in_fech!P63/RES_summary!P$21</f>
        <v>167.57079300861659</v>
      </c>
      <c r="Q63" s="178">
        <f>RES_hhdet_in_fech!Q63/RES_summary!Q$21</f>
        <v>159.81967111075539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202.68827439121662</v>
      </c>
      <c r="D64" s="177">
        <f>RES_hhdet_in_fech!D64/RES_summary!D$21</f>
        <v>0</v>
      </c>
      <c r="E64" s="177">
        <f>RES_hhdet_in_fech!E64/RES_summary!E$21</f>
        <v>189.16616194590796</v>
      </c>
      <c r="F64" s="177">
        <f>RES_hhdet_in_fech!F64/RES_summary!F$21</f>
        <v>187.37695351578176</v>
      </c>
      <c r="G64" s="177">
        <f>RES_hhdet_in_fech!G64/RES_summary!G$21</f>
        <v>190.90888717629187</v>
      </c>
      <c r="H64" s="177">
        <f>RES_hhdet_in_fech!H64/RES_summary!H$21</f>
        <v>181.80059646723726</v>
      </c>
      <c r="I64" s="177">
        <f>RES_hhdet_in_fech!I64/RES_summary!I$21</f>
        <v>193.00099490255545</v>
      </c>
      <c r="J64" s="177">
        <f>RES_hhdet_in_fech!J64/RES_summary!J$21</f>
        <v>183.23867074278735</v>
      </c>
      <c r="K64" s="177">
        <f>RES_hhdet_in_fech!K64/RES_summary!K$21</f>
        <v>185.75053434240004</v>
      </c>
      <c r="L64" s="177">
        <f>RES_hhdet_in_fech!L64/RES_summary!L$21</f>
        <v>201.53066273737343</v>
      </c>
      <c r="M64" s="177">
        <f>RES_hhdet_in_fech!M64/RES_summary!M$21</f>
        <v>179.91390125619691</v>
      </c>
      <c r="N64" s="177">
        <f>RES_hhdet_in_fech!N64/RES_summary!N$21</f>
        <v>185.51993917006789</v>
      </c>
      <c r="O64" s="177">
        <f>RES_hhdet_in_fech!O64/RES_summary!O$21</f>
        <v>172.63326536954892</v>
      </c>
      <c r="P64" s="177">
        <f>RES_hhdet_in_fech!P64/RES_summary!P$21</f>
        <v>166.28324129349946</v>
      </c>
      <c r="Q64" s="177">
        <f>RES_hhdet_in_fech!Q64/RES_summary!Q$21</f>
        <v>157.51523395665379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5.0601521258272353</v>
      </c>
      <c r="D65" s="177">
        <f>RES_hhdet_in_fech!D65/RES_summary!D$21</f>
        <v>0</v>
      </c>
      <c r="E65" s="177">
        <f>RES_hhdet_in_fech!E65/RES_summary!E$21</f>
        <v>3.2067732999671383</v>
      </c>
      <c r="F65" s="177">
        <f>RES_hhdet_in_fech!F65/RES_summary!F$21</f>
        <v>3.017892411065334</v>
      </c>
      <c r="G65" s="177">
        <f>RES_hhdet_in_fech!G65/RES_summary!G$21</f>
        <v>2.9830953418854125</v>
      </c>
      <c r="H65" s="177">
        <f>RES_hhdet_in_fech!H65/RES_summary!H$21</f>
        <v>3.3423472995647847</v>
      </c>
      <c r="I65" s="177">
        <f>RES_hhdet_in_fech!I65/RES_summary!I$21</f>
        <v>3.8329244089048879</v>
      </c>
      <c r="J65" s="177">
        <f>RES_hhdet_in_fech!J65/RES_summary!J$21</f>
        <v>3.7455533316133516</v>
      </c>
      <c r="K65" s="177">
        <f>RES_hhdet_in_fech!K65/RES_summary!K$21</f>
        <v>3.2539628148644621</v>
      </c>
      <c r="L65" s="177">
        <f>RES_hhdet_in_fech!L65/RES_summary!L$21</f>
        <v>4.4550865877456269</v>
      </c>
      <c r="M65" s="177">
        <f>RES_hhdet_in_fech!M65/RES_summary!M$21</f>
        <v>2.5701961333415118</v>
      </c>
      <c r="N65" s="177">
        <f>RES_hhdet_in_fech!N65/RES_summary!N$21</f>
        <v>3.1168412263402008</v>
      </c>
      <c r="O65" s="177">
        <f>RES_hhdet_in_fech!O65/RES_summary!O$21</f>
        <v>2.7065169600114651</v>
      </c>
      <c r="P65" s="177">
        <f>RES_hhdet_in_fech!P65/RES_summary!P$21</f>
        <v>1.2875517151171134</v>
      </c>
      <c r="Q65" s="177">
        <f>RES_hhdet_in_fech!Q65/RES_summary!Q$21</f>
        <v>2.3044371541016226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0</v>
      </c>
      <c r="D66" s="178">
        <f>RES_hhdet_in_fech!D66/RES_summary!D$21</f>
        <v>0</v>
      </c>
      <c r="E66" s="178">
        <f>RES_hhdet_in_fech!E66/RES_summary!E$21</f>
        <v>0</v>
      </c>
      <c r="F66" s="178">
        <f>RES_hhdet_in_fech!F66/RES_summary!F$21</f>
        <v>4.3638919652190262</v>
      </c>
      <c r="G66" s="178">
        <f>RES_hhdet_in_fech!G66/RES_summary!G$21</f>
        <v>3.8263177954387269</v>
      </c>
      <c r="H66" s="178">
        <f>RES_hhdet_in_fech!H66/RES_summary!H$21</f>
        <v>3.5569872323164367</v>
      </c>
      <c r="I66" s="178">
        <f>RES_hhdet_in_fech!I66/RES_summary!I$21</f>
        <v>3.3690364968494784</v>
      </c>
      <c r="J66" s="178">
        <f>RES_hhdet_in_fech!J66/RES_summary!J$21</f>
        <v>2.8657565433225369</v>
      </c>
      <c r="K66" s="178">
        <f>RES_hhdet_in_fech!K66/RES_summary!K$21</f>
        <v>2.7058684196771927</v>
      </c>
      <c r="L66" s="178">
        <f>RES_hhdet_in_fech!L66/RES_summary!L$21</f>
        <v>2.5620164736641291</v>
      </c>
      <c r="M66" s="178">
        <f>RES_hhdet_in_fech!M66/RES_summary!M$21</f>
        <v>2.4844638416804554</v>
      </c>
      <c r="N66" s="178">
        <f>RES_hhdet_in_fech!N66/RES_summary!N$21</f>
        <v>2.4242738153455248</v>
      </c>
      <c r="O66" s="178">
        <f>RES_hhdet_in_fech!O66/RES_summary!O$21</f>
        <v>2.3300619472444422</v>
      </c>
      <c r="P66" s="178">
        <f>RES_hhdet_in_fech!P66/RES_summary!P$21</f>
        <v>2.198421158358753</v>
      </c>
      <c r="Q66" s="178">
        <f>RES_hhdet_in_fech!Q66/RES_summary!Q$21</f>
        <v>2.1827731885028765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0</v>
      </c>
      <c r="D67" s="177">
        <f>RES_hhdet_in_fech!D67/RES_summary!D$21</f>
        <v>0</v>
      </c>
      <c r="E67" s="177">
        <f>RES_hhdet_in_fech!E67/RES_summary!E$21</f>
        <v>0</v>
      </c>
      <c r="F67" s="177">
        <f>RES_hhdet_in_fech!F67/RES_summary!F$21</f>
        <v>4.3638919652190262</v>
      </c>
      <c r="G67" s="177">
        <f>RES_hhdet_in_fech!G67/RES_summary!G$21</f>
        <v>3.8263177954387269</v>
      </c>
      <c r="H67" s="177">
        <f>RES_hhdet_in_fech!H67/RES_summary!H$21</f>
        <v>3.5569872323164367</v>
      </c>
      <c r="I67" s="177">
        <f>RES_hhdet_in_fech!I67/RES_summary!I$21</f>
        <v>3.3690364968494784</v>
      </c>
      <c r="J67" s="177">
        <f>RES_hhdet_in_fech!J67/RES_summary!J$21</f>
        <v>2.8657565433225369</v>
      </c>
      <c r="K67" s="177">
        <f>RES_hhdet_in_fech!K67/RES_summary!K$21</f>
        <v>2.7058684196771927</v>
      </c>
      <c r="L67" s="177">
        <f>RES_hhdet_in_fech!L67/RES_summary!L$21</f>
        <v>2.5620164736641291</v>
      </c>
      <c r="M67" s="177">
        <f>RES_hhdet_in_fech!M67/RES_summary!M$21</f>
        <v>2.4844638416804554</v>
      </c>
      <c r="N67" s="177">
        <f>RES_hhdet_in_fech!N67/RES_summary!N$21</f>
        <v>2.4242738153455248</v>
      </c>
      <c r="O67" s="177">
        <f>RES_hhdet_in_fech!O67/RES_summary!O$21</f>
        <v>2.3300619472444422</v>
      </c>
      <c r="P67" s="177">
        <f>RES_hhdet_in_fech!P67/RES_summary!P$21</f>
        <v>2.198421158358753</v>
      </c>
      <c r="Q67" s="177">
        <f>RES_hhdet_in_fech!Q67/RES_summary!Q$21</f>
        <v>2.1827731885028765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42.979103103056843</v>
      </c>
      <c r="D68" s="178">
        <f>RES_hhdet_in_fech!D68/RES_summary!D$21</f>
        <v>0</v>
      </c>
      <c r="E68" s="178">
        <f>RES_hhdet_in_fech!E68/RES_summary!E$21</f>
        <v>42.146460782355142</v>
      </c>
      <c r="F68" s="178">
        <f>RES_hhdet_in_fech!F68/RES_summary!F$21</f>
        <v>41.134770290475707</v>
      </c>
      <c r="G68" s="178">
        <f>RES_hhdet_in_fech!G68/RES_summary!G$21</f>
        <v>44.153969211420048</v>
      </c>
      <c r="H68" s="178">
        <f>RES_hhdet_in_fech!H68/RES_summary!H$21</f>
        <v>41.683350275404734</v>
      </c>
      <c r="I68" s="178">
        <f>RES_hhdet_in_fech!I68/RES_summary!I$21</f>
        <v>41.1434602843836</v>
      </c>
      <c r="J68" s="178">
        <f>RES_hhdet_in_fech!J68/RES_summary!J$21</f>
        <v>40.251276676252665</v>
      </c>
      <c r="K68" s="178">
        <f>RES_hhdet_in_fech!K68/RES_summary!K$21</f>
        <v>39.64108578932116</v>
      </c>
      <c r="L68" s="178">
        <f>RES_hhdet_in_fech!L68/RES_summary!L$21</f>
        <v>38.285511327261815</v>
      </c>
      <c r="M68" s="178">
        <f>RES_hhdet_in_fech!M68/RES_summary!M$21</f>
        <v>35.366972782501641</v>
      </c>
      <c r="N68" s="178">
        <f>RES_hhdet_in_fech!N68/RES_summary!N$21</f>
        <v>32.92745143234928</v>
      </c>
      <c r="O68" s="178">
        <f>RES_hhdet_in_fech!O68/RES_summary!O$21</f>
        <v>30.690479231659197</v>
      </c>
      <c r="P68" s="178">
        <f>RES_hhdet_in_fech!P68/RES_summary!P$21</f>
        <v>30.174774511411236</v>
      </c>
      <c r="Q68" s="178">
        <f>RES_hhdet_in_fech!Q68/RES_summary!Q$21</f>
        <v>29.777194592752295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43.435841102165007</v>
      </c>
      <c r="D69" s="183">
        <f>RES_hhdet_in_fech!D69/RES_summary!D$21</f>
        <v>0</v>
      </c>
      <c r="E69" s="183">
        <f>RES_hhdet_in_fech!E69/RES_summary!E$21</f>
        <v>42.655271863051439</v>
      </c>
      <c r="F69" s="183">
        <f>RES_hhdet_in_fech!F69/RES_summary!F$21</f>
        <v>42.322626729518866</v>
      </c>
      <c r="G69" s="183">
        <f>RES_hhdet_in_fech!G69/RES_summary!G$21</f>
        <v>42.61504066666344</v>
      </c>
      <c r="H69" s="183">
        <f>RES_hhdet_in_fech!H69/RES_summary!H$21</f>
        <v>41.784234118818667</v>
      </c>
      <c r="I69" s="183">
        <f>RES_hhdet_in_fech!I69/RES_summary!I$21</f>
        <v>41.1434602843836</v>
      </c>
      <c r="J69" s="183">
        <f>RES_hhdet_in_fech!J69/RES_summary!J$21</f>
        <v>40.365090892471336</v>
      </c>
      <c r="K69" s="183">
        <f>RES_hhdet_in_fech!K69/RES_summary!K$21</f>
        <v>39.64108578932116</v>
      </c>
      <c r="L69" s="183">
        <f>RES_hhdet_in_fech!L69/RES_summary!L$21</f>
        <v>38.285511327261815</v>
      </c>
      <c r="M69" s="183">
        <f>RES_hhdet_in_fech!M69/RES_summary!M$21</f>
        <v>35.83007710665543</v>
      </c>
      <c r="N69" s="183">
        <f>RES_hhdet_in_fech!N69/RES_summary!N$21</f>
        <v>33.903375322175656</v>
      </c>
      <c r="O69" s="183">
        <f>RES_hhdet_in_fech!O69/RES_summary!O$21</f>
        <v>31.281982743304326</v>
      </c>
      <c r="P69" s="183">
        <f>RES_hhdet_in_fech!P69/RES_summary!P$21</f>
        <v>31.005319471962018</v>
      </c>
      <c r="Q69" s="183">
        <f>RES_hhdet_in_fech!Q69/RES_summary!Q$21</f>
        <v>29.964089136487221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0</v>
      </c>
      <c r="D70" s="183">
        <f>RES_hhdet_in_fech!D70/RES_summary!D$21</f>
        <v>0</v>
      </c>
      <c r="E70" s="183">
        <f>RES_hhdet_in_fech!E70/RES_summary!E$21</f>
        <v>0</v>
      </c>
      <c r="F70" s="183">
        <f>RES_hhdet_in_fech!F70/RES_summary!F$21</f>
        <v>0</v>
      </c>
      <c r="G70" s="183">
        <f>RES_hhdet_in_fech!G70/RES_summary!G$21</f>
        <v>0</v>
      </c>
      <c r="H70" s="183">
        <f>RES_hhdet_in_fech!H70/RES_summary!H$21</f>
        <v>0</v>
      </c>
      <c r="I70" s="183">
        <f>RES_hhdet_in_fech!I70/RES_summary!I$21</f>
        <v>0</v>
      </c>
      <c r="J70" s="183">
        <f>RES_hhdet_in_fech!J70/RES_summary!J$21</f>
        <v>0</v>
      </c>
      <c r="K70" s="183">
        <f>RES_hhdet_in_fech!K70/RES_summary!K$21</f>
        <v>0</v>
      </c>
      <c r="L70" s="183">
        <f>RES_hhdet_in_fech!L70/RES_summary!L$21</f>
        <v>0</v>
      </c>
      <c r="M70" s="183">
        <f>RES_hhdet_in_fech!M70/RES_summary!M$21</f>
        <v>0</v>
      </c>
      <c r="N70" s="183">
        <f>RES_hhdet_in_fech!N70/RES_summary!N$21</f>
        <v>0</v>
      </c>
      <c r="O70" s="183">
        <f>RES_hhdet_in_fech!O70/RES_summary!O$21</f>
        <v>0</v>
      </c>
      <c r="P70" s="183">
        <f>RES_hhdet_in_fech!P70/RES_summary!P$21</f>
        <v>0</v>
      </c>
      <c r="Q70" s="183">
        <f>RES_hhdet_in_fech!Q70/RES_summary!Q$21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0</v>
      </c>
      <c r="D71" s="182">
        <f>RES_hhdet_in_fech!D71/RES_summary!D$21</f>
        <v>0</v>
      </c>
      <c r="E71" s="182">
        <f>RES_hhdet_in_fech!E71/RES_summary!E$21</f>
        <v>0</v>
      </c>
      <c r="F71" s="182">
        <f>RES_hhdet_in_fech!F71/RES_summary!F$21</f>
        <v>0</v>
      </c>
      <c r="G71" s="182">
        <f>RES_hhdet_in_fech!G71/RES_summary!G$21</f>
        <v>0</v>
      </c>
      <c r="H71" s="182">
        <f>RES_hhdet_in_fech!H71/RES_summary!H$21</f>
        <v>0</v>
      </c>
      <c r="I71" s="182">
        <f>RES_hhdet_in_fech!I71/RES_summary!I$21</f>
        <v>0</v>
      </c>
      <c r="J71" s="182">
        <f>RES_hhdet_in_fech!J71/RES_summary!J$21</f>
        <v>0</v>
      </c>
      <c r="K71" s="182">
        <f>RES_hhdet_in_fech!K71/RES_summary!K$21</f>
        <v>0</v>
      </c>
      <c r="L71" s="182">
        <f>RES_hhdet_in_fech!L71/RES_summary!L$21</f>
        <v>0</v>
      </c>
      <c r="M71" s="182">
        <f>RES_hhdet_in_fech!M71/RES_summary!M$21</f>
        <v>0</v>
      </c>
      <c r="N71" s="182">
        <f>RES_hhdet_in_fech!N71/RES_summary!N$21</f>
        <v>0</v>
      </c>
      <c r="O71" s="182">
        <f>RES_hhdet_in_fech!O71/RES_summary!O$21</f>
        <v>0</v>
      </c>
      <c r="P71" s="182">
        <f>RES_hhdet_in_fech!P71/RES_summary!P$21</f>
        <v>0</v>
      </c>
      <c r="Q71" s="182">
        <f>RES_hhdet_in_fech!Q71/RES_summary!Q$21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0</v>
      </c>
      <c r="D72" s="181">
        <f>RES_hhdet_in_fech!D72/RES_summary!D$21</f>
        <v>0</v>
      </c>
      <c r="E72" s="181">
        <f>RES_hhdet_in_fech!E72/RES_summary!E$21</f>
        <v>0</v>
      </c>
      <c r="F72" s="181">
        <f>RES_hhdet_in_fech!F72/RES_summary!F$21</f>
        <v>0</v>
      </c>
      <c r="G72" s="181">
        <f>RES_hhdet_in_fech!G72/RES_summary!G$21</f>
        <v>0</v>
      </c>
      <c r="H72" s="181">
        <f>RES_hhdet_in_fech!H72/RES_summary!H$21</f>
        <v>0</v>
      </c>
      <c r="I72" s="181">
        <f>RES_hhdet_in_fech!I72/RES_summary!I$21</f>
        <v>0</v>
      </c>
      <c r="J72" s="181">
        <f>RES_hhdet_in_fech!J72/RES_summary!J$21</f>
        <v>0</v>
      </c>
      <c r="K72" s="181">
        <f>RES_hhdet_in_fech!K72/RES_summary!K$21</f>
        <v>0</v>
      </c>
      <c r="L72" s="181">
        <f>RES_hhdet_in_fech!L72/RES_summary!L$21</f>
        <v>0</v>
      </c>
      <c r="M72" s="181">
        <f>RES_hhdet_in_fech!M72/RES_summary!M$21</f>
        <v>0</v>
      </c>
      <c r="N72" s="181">
        <f>RES_hhdet_in_fech!N72/RES_summary!N$21</f>
        <v>0</v>
      </c>
      <c r="O72" s="181">
        <f>RES_hhdet_in_fech!O72/RES_summary!O$21</f>
        <v>0</v>
      </c>
      <c r="P72" s="181">
        <f>RES_hhdet_in_fech!P72/RES_summary!P$21</f>
        <v>0</v>
      </c>
      <c r="Q72" s="181">
        <f>RES_hhdet_in_fech!Q72/RES_summary!Q$21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41.330304936055121</v>
      </c>
      <c r="D73" s="180">
        <f>RES_hhdet_in_fech!D73/RES_summary!D$21</f>
        <v>0</v>
      </c>
      <c r="E73" s="180">
        <f>RES_hhdet_in_fech!E73/RES_summary!E$21</f>
        <v>32.119154621132445</v>
      </c>
      <c r="F73" s="180">
        <f>RES_hhdet_in_fech!F73/RES_summary!F$21</f>
        <v>31.420648280985588</v>
      </c>
      <c r="G73" s="180">
        <f>RES_hhdet_in_fech!G73/RES_summary!G$21</f>
        <v>46.679537544409399</v>
      </c>
      <c r="H73" s="180">
        <f>RES_hhdet_in_fech!H73/RES_summary!H$21</f>
        <v>40.832602833938012</v>
      </c>
      <c r="I73" s="180">
        <f>RES_hhdet_in_fech!I73/RES_summary!I$21</f>
        <v>0</v>
      </c>
      <c r="J73" s="180">
        <f>RES_hhdet_in_fech!J73/RES_summary!J$21</f>
        <v>38.733631836836793</v>
      </c>
      <c r="K73" s="180">
        <f>RES_hhdet_in_fech!K73/RES_summary!K$21</f>
        <v>0</v>
      </c>
      <c r="L73" s="180">
        <f>RES_hhdet_in_fech!L73/RES_summary!L$21</f>
        <v>0</v>
      </c>
      <c r="M73" s="180">
        <f>RES_hhdet_in_fech!M73/RES_summary!M$21</f>
        <v>31.184379642944808</v>
      </c>
      <c r="N73" s="180">
        <f>RES_hhdet_in_fech!N73/RES_summary!N$21</f>
        <v>29.164517625976345</v>
      </c>
      <c r="O73" s="180">
        <f>RES_hhdet_in_fech!O73/RES_summary!O$21</f>
        <v>28.222174788839727</v>
      </c>
      <c r="P73" s="180">
        <f>RES_hhdet_in_fech!P73/RES_summary!P$21</f>
        <v>26.051835234958546</v>
      </c>
      <c r="Q73" s="180">
        <f>RES_hhdet_in_fech!Q73/RES_summary!Q$21</f>
        <v>27.168695974459268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0</v>
      </c>
      <c r="D74" s="179">
        <f>RES_hhdet_in_fech!D74/RES_summary!D$21</f>
        <v>0</v>
      </c>
      <c r="E74" s="179">
        <f>RES_hhdet_in_fech!E74/RES_summary!E$21</f>
        <v>0</v>
      </c>
      <c r="F74" s="179">
        <f>RES_hhdet_in_fech!F74/RES_summary!F$21</f>
        <v>0</v>
      </c>
      <c r="G74" s="179">
        <f>RES_hhdet_in_fech!G74/RES_summary!G$21</f>
        <v>0</v>
      </c>
      <c r="H74" s="179">
        <f>RES_hhdet_in_fech!H74/RES_summary!H$21</f>
        <v>0</v>
      </c>
      <c r="I74" s="179">
        <f>RES_hhdet_in_fech!I74/RES_summary!I$21</f>
        <v>0</v>
      </c>
      <c r="J74" s="179">
        <f>RES_hhdet_in_fech!J74/RES_summary!J$21</f>
        <v>0</v>
      </c>
      <c r="K74" s="179">
        <f>RES_hhdet_in_fech!K74/RES_summary!K$21</f>
        <v>0</v>
      </c>
      <c r="L74" s="179">
        <f>RES_hhdet_in_fech!L74/RES_summary!L$21</f>
        <v>0</v>
      </c>
      <c r="M74" s="179">
        <f>RES_hhdet_in_fech!M74/RES_summary!M$21</f>
        <v>0</v>
      </c>
      <c r="N74" s="179">
        <f>RES_hhdet_in_fech!N74/RES_summary!N$21</f>
        <v>0</v>
      </c>
      <c r="O74" s="179">
        <f>RES_hhdet_in_fech!O74/RES_summary!O$21</f>
        <v>0</v>
      </c>
      <c r="P74" s="179">
        <f>RES_hhdet_in_fech!P74/RES_summary!P$21</f>
        <v>0</v>
      </c>
      <c r="Q74" s="179">
        <f>RES_hhdet_in_fech!Q74/RES_summary!Q$21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0</v>
      </c>
      <c r="D75" s="177">
        <f>RES_hhdet_in_fech!D75/RES_summary!D$21</f>
        <v>0</v>
      </c>
      <c r="E75" s="177">
        <f>RES_hhdet_in_fech!E75/RES_summary!E$21</f>
        <v>0</v>
      </c>
      <c r="F75" s="177">
        <f>RES_hhdet_in_fech!F75/RES_summary!F$21</f>
        <v>0</v>
      </c>
      <c r="G75" s="177">
        <f>RES_hhdet_in_fech!G75/RES_summary!G$21</f>
        <v>0</v>
      </c>
      <c r="H75" s="177">
        <f>RES_hhdet_in_fech!H75/RES_summary!H$21</f>
        <v>0</v>
      </c>
      <c r="I75" s="177">
        <f>RES_hhdet_in_fech!I75/RES_summary!I$21</f>
        <v>0</v>
      </c>
      <c r="J75" s="177">
        <f>RES_hhdet_in_fech!J75/RES_summary!J$21</f>
        <v>0</v>
      </c>
      <c r="K75" s="177">
        <f>RES_hhdet_in_fech!K75/RES_summary!K$21</f>
        <v>0</v>
      </c>
      <c r="L75" s="177">
        <f>RES_hhdet_in_fech!L75/RES_summary!L$21</f>
        <v>0</v>
      </c>
      <c r="M75" s="177">
        <f>RES_hhdet_in_fech!M75/RES_summary!M$21</f>
        <v>0</v>
      </c>
      <c r="N75" s="177">
        <f>RES_hhdet_in_fech!N75/RES_summary!N$21</f>
        <v>0</v>
      </c>
      <c r="O75" s="177">
        <f>RES_hhdet_in_fech!O75/RES_summary!O$21</f>
        <v>0</v>
      </c>
      <c r="P75" s="177">
        <f>RES_hhdet_in_fech!P75/RES_summary!P$21</f>
        <v>0</v>
      </c>
      <c r="Q75" s="177">
        <f>RES_hhdet_in_fech!Q75/RES_summary!Q$21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0</v>
      </c>
      <c r="D76" s="177">
        <f>RES_hhdet_in_fech!D76/RES_summary!D$21</f>
        <v>0</v>
      </c>
      <c r="E76" s="177">
        <f>RES_hhdet_in_fech!E76/RES_summary!E$21</f>
        <v>0</v>
      </c>
      <c r="F76" s="177">
        <f>RES_hhdet_in_fech!F76/RES_summary!F$21</f>
        <v>0</v>
      </c>
      <c r="G76" s="177">
        <f>RES_hhdet_in_fech!G76/RES_summary!G$21</f>
        <v>0</v>
      </c>
      <c r="H76" s="177">
        <f>RES_hhdet_in_fech!H76/RES_summary!H$21</f>
        <v>0</v>
      </c>
      <c r="I76" s="177">
        <f>RES_hhdet_in_fech!I76/RES_summary!I$21</f>
        <v>0</v>
      </c>
      <c r="J76" s="177">
        <f>RES_hhdet_in_fech!J76/RES_summary!J$21</f>
        <v>0</v>
      </c>
      <c r="K76" s="177">
        <f>RES_hhdet_in_fech!K76/RES_summary!K$21</f>
        <v>0</v>
      </c>
      <c r="L76" s="177">
        <f>RES_hhdet_in_fech!L76/RES_summary!L$21</f>
        <v>0</v>
      </c>
      <c r="M76" s="177">
        <f>RES_hhdet_in_fech!M76/RES_summary!M$21</f>
        <v>0</v>
      </c>
      <c r="N76" s="177">
        <f>RES_hhdet_in_fech!N76/RES_summary!N$21</f>
        <v>0</v>
      </c>
      <c r="O76" s="177">
        <f>RES_hhdet_in_fech!O76/RES_summary!O$21</f>
        <v>0</v>
      </c>
      <c r="P76" s="177">
        <f>RES_hhdet_in_fech!P76/RES_summary!P$21</f>
        <v>0</v>
      </c>
      <c r="Q76" s="177">
        <f>RES_hhdet_in_fech!Q76/RES_summary!Q$21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28.745873035416157</v>
      </c>
      <c r="D77" s="178">
        <f>RES_hhdet_in_fech!D77/RES_summary!D$21</f>
        <v>0</v>
      </c>
      <c r="E77" s="178">
        <f>RES_hhdet_in_fech!E77/RES_summary!E$21</f>
        <v>27.241093997967937</v>
      </c>
      <c r="F77" s="178">
        <f>RES_hhdet_in_fech!F77/RES_summary!F$21</f>
        <v>26.659254420800025</v>
      </c>
      <c r="G77" s="178">
        <f>RES_hhdet_in_fech!G77/RES_summary!G$21</f>
        <v>23.793476475619823</v>
      </c>
      <c r="H77" s="178">
        <f>RES_hhdet_in_fech!H77/RES_summary!H$21</f>
        <v>26.105042082113798</v>
      </c>
      <c r="I77" s="178">
        <f>RES_hhdet_in_fech!I77/RES_summary!I$21</f>
        <v>28.035207963897932</v>
      </c>
      <c r="J77" s="178">
        <f>RES_hhdet_in_fech!J77/RES_summary!J$21</f>
        <v>25.567756450402712</v>
      </c>
      <c r="K77" s="178">
        <f>RES_hhdet_in_fech!K77/RES_summary!K$21</f>
        <v>25.010372179602417</v>
      </c>
      <c r="L77" s="178">
        <f>RES_hhdet_in_fech!L77/RES_summary!L$21</f>
        <v>19.815084115062291</v>
      </c>
      <c r="M77" s="178">
        <f>RES_hhdet_in_fech!M77/RES_summary!M$21</f>
        <v>20.041269324190409</v>
      </c>
      <c r="N77" s="178">
        <f>RES_hhdet_in_fech!N77/RES_summary!N$21</f>
        <v>23.069446189003077</v>
      </c>
      <c r="O77" s="178">
        <f>RES_hhdet_in_fech!O77/RES_summary!O$21</f>
        <v>21.483213002296619</v>
      </c>
      <c r="P77" s="178">
        <f>RES_hhdet_in_fech!P77/RES_summary!P$21</f>
        <v>21.312763798749383</v>
      </c>
      <c r="Q77" s="178">
        <f>RES_hhdet_in_fech!Q77/RES_summary!Q$21</f>
        <v>20.605089563172136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28.745873035416157</v>
      </c>
      <c r="D78" s="177">
        <f>RES_hhdet_in_fech!D78/RES_summary!D$21</f>
        <v>0</v>
      </c>
      <c r="E78" s="177">
        <f>RES_hhdet_in_fech!E78/RES_summary!E$21</f>
        <v>28.432198414255488</v>
      </c>
      <c r="F78" s="177">
        <f>RES_hhdet_in_fech!F78/RES_summary!F$21</f>
        <v>28.417410094812965</v>
      </c>
      <c r="G78" s="177">
        <f>RES_hhdet_in_fech!G78/RES_summary!G$21</f>
        <v>28.70513353089299</v>
      </c>
      <c r="H78" s="177">
        <f>RES_hhdet_in_fech!H78/RES_summary!H$21</f>
        <v>28.350453587668206</v>
      </c>
      <c r="I78" s="177">
        <f>RES_hhdet_in_fech!I78/RES_summary!I$21</f>
        <v>28.035207963897932</v>
      </c>
      <c r="J78" s="177">
        <f>RES_hhdet_in_fech!J78/RES_summary!J$21</f>
        <v>27.529448930140873</v>
      </c>
      <c r="K78" s="177">
        <f>RES_hhdet_in_fech!K78/RES_summary!K$21</f>
        <v>26.816189366988485</v>
      </c>
      <c r="L78" s="177">
        <f>RES_hhdet_in_fech!L78/RES_summary!L$21</f>
        <v>25.709214031148388</v>
      </c>
      <c r="M78" s="177">
        <f>RES_hhdet_in_fech!M78/RES_summary!M$21</f>
        <v>24.241696354253342</v>
      </c>
      <c r="N78" s="177">
        <f>RES_hhdet_in_fech!N78/RES_summary!N$21</f>
        <v>23.069446189003077</v>
      </c>
      <c r="O78" s="177">
        <f>RES_hhdet_in_fech!O78/RES_summary!O$21</f>
        <v>21.483213002296619</v>
      </c>
      <c r="P78" s="177">
        <f>RES_hhdet_in_fech!P78/RES_summary!P$21</f>
        <v>21.312763798749383</v>
      </c>
      <c r="Q78" s="177">
        <f>RES_hhdet_in_fech!Q78/RES_summary!Q$21</f>
        <v>20.605089563172136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0</v>
      </c>
      <c r="D79" s="176">
        <f>RES_hhdet_in_fech!D79/RES_summary!D$21</f>
        <v>0</v>
      </c>
      <c r="E79" s="176">
        <f>RES_hhdet_in_fech!E79/RES_summary!E$21</f>
        <v>18.28944907424253</v>
      </c>
      <c r="F79" s="176">
        <f>RES_hhdet_in_fech!F79/RES_summary!F$21</f>
        <v>18.15213740956143</v>
      </c>
      <c r="G79" s="176">
        <f>RES_hhdet_in_fech!G79/RES_summary!G$21</f>
        <v>18.114905131577942</v>
      </c>
      <c r="H79" s="176">
        <f>RES_hhdet_in_fech!H79/RES_summary!H$21</f>
        <v>18.198681905168343</v>
      </c>
      <c r="I79" s="176">
        <f>RES_hhdet_in_fech!I79/RES_summary!I$21</f>
        <v>0</v>
      </c>
      <c r="J79" s="176">
        <f>RES_hhdet_in_fech!J79/RES_summary!J$21</f>
        <v>18.090838112192767</v>
      </c>
      <c r="K79" s="176">
        <f>RES_hhdet_in_fech!K79/RES_summary!K$21</f>
        <v>17.327252594219889</v>
      </c>
      <c r="L79" s="176">
        <f>RES_hhdet_in_fech!L79/RES_summary!L$21</f>
        <v>17.041146263647327</v>
      </c>
      <c r="M79" s="176">
        <f>RES_hhdet_in_fech!M79/RES_summary!M$21</f>
        <v>15.217292214349527</v>
      </c>
      <c r="N79" s="176">
        <f>RES_hhdet_in_fech!N79/RES_summary!N$21</f>
        <v>0</v>
      </c>
      <c r="O79" s="176">
        <f>RES_hhdet_in_fech!O79/RES_summary!O$21</f>
        <v>0</v>
      </c>
      <c r="P79" s="176">
        <f>RES_hhdet_in_fech!P79/RES_summary!P$21</f>
        <v>0</v>
      </c>
      <c r="Q79" s="176">
        <f>RES_hhdet_in_fech!Q79/RES_summary!Q$21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335.16143058444624</v>
      </c>
      <c r="D81" s="184">
        <f>RES_hhdet_in_fech!D81/RES_summary!D$21</f>
        <v>322.87992058192071</v>
      </c>
      <c r="E81" s="184">
        <f>RES_hhdet_in_fech!E81/RES_summary!E$21</f>
        <v>360.77556444641897</v>
      </c>
      <c r="F81" s="184">
        <f>RES_hhdet_in_fech!F81/RES_summary!F$21</f>
        <v>343.70675487552791</v>
      </c>
      <c r="G81" s="184">
        <f>RES_hhdet_in_fech!G81/RES_summary!G$21</f>
        <v>304.89696089213612</v>
      </c>
      <c r="H81" s="184">
        <f>RES_hhdet_in_fech!H81/RES_summary!H$21</f>
        <v>297.47900931918872</v>
      </c>
      <c r="I81" s="184">
        <f>RES_hhdet_in_fech!I81/RES_summary!I$21</f>
        <v>320.20454915241254</v>
      </c>
      <c r="J81" s="184">
        <f>RES_hhdet_in_fech!J81/RES_summary!J$21</f>
        <v>305.54709375069365</v>
      </c>
      <c r="K81" s="184">
        <f>RES_hhdet_in_fech!K81/RES_summary!K$21</f>
        <v>316.26461534582114</v>
      </c>
      <c r="L81" s="184">
        <f>RES_hhdet_in_fech!L81/RES_summary!L$21</f>
        <v>323.40633307579867</v>
      </c>
      <c r="M81" s="184">
        <f>RES_hhdet_in_fech!M81/RES_summary!M$21</f>
        <v>275.76176593832474</v>
      </c>
      <c r="N81" s="184">
        <f>RES_hhdet_in_fech!N81/RES_summary!N$21</f>
        <v>290.22252903482695</v>
      </c>
      <c r="O81" s="184">
        <f>RES_hhdet_in_fech!O81/RES_summary!O$21</f>
        <v>276.42785994667452</v>
      </c>
      <c r="P81" s="184">
        <f>RES_hhdet_in_fech!P81/RES_summary!P$21</f>
        <v>266.99982933990867</v>
      </c>
      <c r="Q81" s="184">
        <f>RES_hhdet_in_fech!Q81/RES_summary!Q$21</f>
        <v>251.66370106142881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261.84433704598865</v>
      </c>
      <c r="D82" s="178">
        <f>RES_hhdet_in_fech!D82/RES_summary!D$21</f>
        <v>249.49357803865098</v>
      </c>
      <c r="E82" s="178">
        <f>RES_hhdet_in_fech!E82/RES_summary!E$21</f>
        <v>281.35443313991937</v>
      </c>
      <c r="F82" s="178">
        <f>RES_hhdet_in_fech!F82/RES_summary!F$21</f>
        <v>269.88786247244286</v>
      </c>
      <c r="G82" s="178">
        <f>RES_hhdet_in_fech!G82/RES_summary!G$21</f>
        <v>237.53972893269309</v>
      </c>
      <c r="H82" s="178">
        <f>RES_hhdet_in_fech!H82/RES_summary!H$21</f>
        <v>230.78677788480584</v>
      </c>
      <c r="I82" s="178">
        <f>RES_hhdet_in_fech!I82/RES_summary!I$21</f>
        <v>250.10304901275552</v>
      </c>
      <c r="J82" s="178">
        <f>RES_hhdet_in_fech!J82/RES_summary!J$21</f>
        <v>237.40356557419767</v>
      </c>
      <c r="K82" s="178">
        <f>RES_hhdet_in_fech!K82/RES_summary!K$21</f>
        <v>245.78615729479361</v>
      </c>
      <c r="L82" s="178">
        <f>RES_hhdet_in_fech!L82/RES_summary!L$21</f>
        <v>256.01740459437616</v>
      </c>
      <c r="M82" s="178">
        <f>RES_hhdet_in_fech!M82/RES_summary!M$21</f>
        <v>216.89204502942772</v>
      </c>
      <c r="N82" s="178">
        <f>RES_hhdet_in_fech!N82/RES_summary!N$21</f>
        <v>234.22335895457451</v>
      </c>
      <c r="O82" s="178">
        <f>RES_hhdet_in_fech!O82/RES_summary!O$21</f>
        <v>223.81841053827841</v>
      </c>
      <c r="P82" s="178">
        <f>RES_hhdet_in_fech!P82/RES_summary!P$21</f>
        <v>214.08205843607342</v>
      </c>
      <c r="Q82" s="178">
        <f>RES_hhdet_in_fech!Q82/RES_summary!Q$21</f>
        <v>200.05213616825529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259.83674158031528</v>
      </c>
      <c r="D83" s="177">
        <f>RES_hhdet_in_fech!D83/RES_summary!D$21</f>
        <v>248.10534741999021</v>
      </c>
      <c r="E83" s="177">
        <f>RES_hhdet_in_fech!E83/RES_summary!E$21</f>
        <v>279.88580559964339</v>
      </c>
      <c r="F83" s="177">
        <f>RES_hhdet_in_fech!F83/RES_summary!F$21</f>
        <v>268.55314220285294</v>
      </c>
      <c r="G83" s="177">
        <f>RES_hhdet_in_fech!G83/RES_summary!G$21</f>
        <v>236.4192058155709</v>
      </c>
      <c r="H83" s="177">
        <f>RES_hhdet_in_fech!H83/RES_summary!H$21</f>
        <v>229.50790846214721</v>
      </c>
      <c r="I83" s="177">
        <f>RES_hhdet_in_fech!I83/RES_summary!I$21</f>
        <v>248.57531253685903</v>
      </c>
      <c r="J83" s="177">
        <f>RES_hhdet_in_fech!J83/RES_summary!J$21</f>
        <v>235.90818513235135</v>
      </c>
      <c r="K83" s="177">
        <f>RES_hhdet_in_fech!K83/RES_summary!K$21</f>
        <v>244.45791184713198</v>
      </c>
      <c r="L83" s="177">
        <f>RES_hhdet_in_fech!L83/RES_summary!L$21</f>
        <v>254.27624742021669</v>
      </c>
      <c r="M83" s="177">
        <f>RES_hhdet_in_fech!M83/RES_summary!M$21</f>
        <v>215.93801563890568</v>
      </c>
      <c r="N83" s="177">
        <f>RES_hhdet_in_fech!N83/RES_summary!N$21</f>
        <v>233.01487287034487</v>
      </c>
      <c r="O83" s="177">
        <f>RES_hhdet_in_fech!O83/RES_summary!O$21</f>
        <v>222.74020892343341</v>
      </c>
      <c r="P83" s="177">
        <f>RES_hhdet_in_fech!P83/RES_summary!P$21</f>
        <v>213.57144644515938</v>
      </c>
      <c r="Q83" s="177">
        <f>RES_hhdet_in_fech!Q83/RES_summary!Q$21</f>
        <v>199.15181932911318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2.0075954656734005</v>
      </c>
      <c r="D84" s="177">
        <f>RES_hhdet_in_fech!D84/RES_summary!D$21</f>
        <v>1.3882306186607871</v>
      </c>
      <c r="E84" s="177">
        <f>RES_hhdet_in_fech!E84/RES_summary!E$21</f>
        <v>1.4686275402760032</v>
      </c>
      <c r="F84" s="177">
        <f>RES_hhdet_in_fech!F84/RES_summary!F$21</f>
        <v>1.3347202695899016</v>
      </c>
      <c r="G84" s="177">
        <f>RES_hhdet_in_fech!G84/RES_summary!G$21</f>
        <v>1.1205231171221683</v>
      </c>
      <c r="H84" s="177">
        <f>RES_hhdet_in_fech!H84/RES_summary!H$21</f>
        <v>1.2788694226586217</v>
      </c>
      <c r="I84" s="177">
        <f>RES_hhdet_in_fech!I84/RES_summary!I$21</f>
        <v>1.5277364758964818</v>
      </c>
      <c r="J84" s="177">
        <f>RES_hhdet_in_fech!J84/RES_summary!J$21</f>
        <v>1.4953804418463028</v>
      </c>
      <c r="K84" s="177">
        <f>RES_hhdet_in_fech!K84/RES_summary!K$21</f>
        <v>1.3282454476616434</v>
      </c>
      <c r="L84" s="177">
        <f>RES_hhdet_in_fech!L84/RES_summary!L$21</f>
        <v>1.7411571741594223</v>
      </c>
      <c r="M84" s="177">
        <f>RES_hhdet_in_fech!M84/RES_summary!M$21</f>
        <v>0.95402939052203839</v>
      </c>
      <c r="N84" s="177">
        <f>RES_hhdet_in_fech!N84/RES_summary!N$21</f>
        <v>1.2084860842295917</v>
      </c>
      <c r="O84" s="177">
        <f>RES_hhdet_in_fech!O84/RES_summary!O$21</f>
        <v>1.0782016148449913</v>
      </c>
      <c r="P84" s="177">
        <f>RES_hhdet_in_fech!P84/RES_summary!P$21</f>
        <v>0.51061199091401599</v>
      </c>
      <c r="Q84" s="177">
        <f>RES_hhdet_in_fech!Q84/RES_summary!Q$21</f>
        <v>0.90031683914213412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3.1762914205056698</v>
      </c>
      <c r="D85" s="178">
        <f>RES_hhdet_in_fech!D85/RES_summary!D$21</f>
        <v>3.0477691784683474</v>
      </c>
      <c r="E85" s="178">
        <f>RES_hhdet_in_fech!E85/RES_summary!E$21</f>
        <v>2.9700098418671939</v>
      </c>
      <c r="F85" s="178">
        <f>RES_hhdet_in_fech!F85/RES_summary!F$21</f>
        <v>2.9456720234253715</v>
      </c>
      <c r="G85" s="178">
        <f>RES_hhdet_in_fech!G85/RES_summary!G$21</f>
        <v>2.9293068016156312</v>
      </c>
      <c r="H85" s="178">
        <f>RES_hhdet_in_fech!H85/RES_summary!H$21</f>
        <v>2.8307408472767079</v>
      </c>
      <c r="I85" s="178">
        <f>RES_hhdet_in_fech!I85/RES_summary!I$21</f>
        <v>2.8097080702299748</v>
      </c>
      <c r="J85" s="178">
        <f>RES_hhdet_in_fech!J85/RES_summary!J$21</f>
        <v>2.850548715174956</v>
      </c>
      <c r="K85" s="178">
        <f>RES_hhdet_in_fech!K85/RES_summary!K$21</f>
        <v>2.7065816359829546</v>
      </c>
      <c r="L85" s="178">
        <f>RES_hhdet_in_fech!L85/RES_summary!L$21</f>
        <v>2.5635896942382779</v>
      </c>
      <c r="M85" s="178">
        <f>RES_hhdet_in_fech!M85/RES_summary!M$21</f>
        <v>2.4873557222217912</v>
      </c>
      <c r="N85" s="178">
        <f>RES_hhdet_in_fech!N85/RES_summary!N$21</f>
        <v>2.4443689053809892</v>
      </c>
      <c r="O85" s="178">
        <f>RES_hhdet_in_fech!O85/RES_summary!O$21</f>
        <v>2.3553719229424264</v>
      </c>
      <c r="P85" s="178">
        <f>RES_hhdet_in_fech!P85/RES_summary!P$21</f>
        <v>2.217571861643028</v>
      </c>
      <c r="Q85" s="178">
        <f>RES_hhdet_in_fech!Q85/RES_summary!Q$21</f>
        <v>2.1749815442911844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3.1762914205056698</v>
      </c>
      <c r="D86" s="177">
        <f>RES_hhdet_in_fech!D86/RES_summary!D$21</f>
        <v>3.0477691784683474</v>
      </c>
      <c r="E86" s="177">
        <f>RES_hhdet_in_fech!E86/RES_summary!E$21</f>
        <v>2.9700098418671939</v>
      </c>
      <c r="F86" s="177">
        <f>RES_hhdet_in_fech!F86/RES_summary!F$21</f>
        <v>2.9456720234253715</v>
      </c>
      <c r="G86" s="177">
        <f>RES_hhdet_in_fech!G86/RES_summary!G$21</f>
        <v>2.9293068016156312</v>
      </c>
      <c r="H86" s="177">
        <f>RES_hhdet_in_fech!H86/RES_summary!H$21</f>
        <v>2.8307408472767079</v>
      </c>
      <c r="I86" s="177">
        <f>RES_hhdet_in_fech!I86/RES_summary!I$21</f>
        <v>2.8097080702299748</v>
      </c>
      <c r="J86" s="177">
        <f>RES_hhdet_in_fech!J86/RES_summary!J$21</f>
        <v>2.850548715174956</v>
      </c>
      <c r="K86" s="177">
        <f>RES_hhdet_in_fech!K86/RES_summary!K$21</f>
        <v>2.7065816359829546</v>
      </c>
      <c r="L86" s="177">
        <f>RES_hhdet_in_fech!L86/RES_summary!L$21</f>
        <v>2.5635896942382779</v>
      </c>
      <c r="M86" s="177">
        <f>RES_hhdet_in_fech!M86/RES_summary!M$21</f>
        <v>2.4873557222217912</v>
      </c>
      <c r="N86" s="177">
        <f>RES_hhdet_in_fech!N86/RES_summary!N$21</f>
        <v>2.4443689053809892</v>
      </c>
      <c r="O86" s="177">
        <f>RES_hhdet_in_fech!O86/RES_summary!O$21</f>
        <v>2.3553719229424264</v>
      </c>
      <c r="P86" s="177">
        <f>RES_hhdet_in_fech!P86/RES_summary!P$21</f>
        <v>2.217571861643028</v>
      </c>
      <c r="Q86" s="177">
        <f>RES_hhdet_in_fech!Q86/RES_summary!Q$21</f>
        <v>2.1749815442911844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50.998623318519464</v>
      </c>
      <c r="D87" s="178">
        <f>RES_hhdet_in_fech!D87/RES_summary!D$21</f>
        <v>51.936949431310005</v>
      </c>
      <c r="E87" s="178">
        <f>RES_hhdet_in_fech!E87/RES_summary!E$21</f>
        <v>58.290994483899524</v>
      </c>
      <c r="F87" s="178">
        <f>RES_hhdet_in_fech!F87/RES_summary!F$21</f>
        <v>52.93234584986461</v>
      </c>
      <c r="G87" s="178">
        <f>RES_hhdet_in_fech!G87/RES_summary!G$21</f>
        <v>46.647981323526231</v>
      </c>
      <c r="H87" s="178">
        <f>RES_hhdet_in_fech!H87/RES_summary!H$21</f>
        <v>46.085664335742372</v>
      </c>
      <c r="I87" s="178">
        <f>RES_hhdet_in_fech!I87/RES_summary!I$21</f>
        <v>49.278341713867931</v>
      </c>
      <c r="J87" s="178">
        <f>RES_hhdet_in_fech!J87/RES_summary!J$21</f>
        <v>47.543261991261303</v>
      </c>
      <c r="K87" s="178">
        <f>RES_hhdet_in_fech!K87/RES_summary!K$21</f>
        <v>50.701900704950226</v>
      </c>
      <c r="L87" s="178">
        <f>RES_hhdet_in_fech!L87/RES_summary!L$21</f>
        <v>47.993132579611576</v>
      </c>
      <c r="M87" s="178">
        <f>RES_hhdet_in_fech!M87/RES_summary!M$21</f>
        <v>41.30695035236095</v>
      </c>
      <c r="N87" s="178">
        <f>RES_hhdet_in_fech!N87/RES_summary!N$21</f>
        <v>39.153711410057127</v>
      </c>
      <c r="O87" s="178">
        <f>RES_hhdet_in_fech!O87/RES_summary!O$21</f>
        <v>36.410425212506105</v>
      </c>
      <c r="P87" s="178">
        <f>RES_hhdet_in_fech!P87/RES_summary!P$21</f>
        <v>37.841393566111989</v>
      </c>
      <c r="Q87" s="178">
        <f>RES_hhdet_in_fech!Q87/RES_summary!Q$21</f>
        <v>36.434292849484905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53.556163225931115</v>
      </c>
      <c r="D88" s="183">
        <f>RES_hhdet_in_fech!D88/RES_summary!D$21</f>
        <v>53.085965469837447</v>
      </c>
      <c r="E88" s="183">
        <f>RES_hhdet_in_fech!E88/RES_summary!E$21</f>
        <v>58.290994483899524</v>
      </c>
      <c r="F88" s="183">
        <f>RES_hhdet_in_fech!F88/RES_summary!F$21</f>
        <v>55.825003547394054</v>
      </c>
      <c r="G88" s="183">
        <f>RES_hhdet_in_fech!G88/RES_summary!G$21</f>
        <v>50.18147754056023</v>
      </c>
      <c r="H88" s="183">
        <f>RES_hhdet_in_fech!H88/RES_summary!H$21</f>
        <v>49.572776307752946</v>
      </c>
      <c r="I88" s="183">
        <f>RES_hhdet_in_fech!I88/RES_summary!I$21</f>
        <v>51.060153412957249</v>
      </c>
      <c r="J88" s="183">
        <f>RES_hhdet_in_fech!J88/RES_summary!J$21</f>
        <v>50.918972873874687</v>
      </c>
      <c r="K88" s="183">
        <f>RES_hhdet_in_fech!K88/RES_summary!K$21</f>
        <v>51.753253541730587</v>
      </c>
      <c r="L88" s="183">
        <f>RES_hhdet_in_fech!L88/RES_summary!L$21</f>
        <v>48.158684903360232</v>
      </c>
      <c r="M88" s="183">
        <f>RES_hhdet_in_fech!M88/RES_summary!M$21</f>
        <v>42.657670482089863</v>
      </c>
      <c r="N88" s="183">
        <f>RES_hhdet_in_fech!N88/RES_summary!N$21</f>
        <v>39.153711410057127</v>
      </c>
      <c r="O88" s="183">
        <f>RES_hhdet_in_fech!O88/RES_summary!O$21</f>
        <v>37.919289795495999</v>
      </c>
      <c r="P88" s="183">
        <f>RES_hhdet_in_fech!P88/RES_summary!P$21</f>
        <v>37.841393566111989</v>
      </c>
      <c r="Q88" s="183">
        <f>RES_hhdet_in_fech!Q88/RES_summary!Q$21</f>
        <v>37.06805941443141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0</v>
      </c>
      <c r="D89" s="183">
        <f>RES_hhdet_in_fech!D89/RES_summary!D$21</f>
        <v>0</v>
      </c>
      <c r="E89" s="183">
        <f>RES_hhdet_in_fech!E89/RES_summary!E$21</f>
        <v>0</v>
      </c>
      <c r="F89" s="183">
        <f>RES_hhdet_in_fech!F89/RES_summary!F$21</f>
        <v>0</v>
      </c>
      <c r="G89" s="183">
        <f>RES_hhdet_in_fech!G89/RES_summary!G$21</f>
        <v>0</v>
      </c>
      <c r="H89" s="183">
        <f>RES_hhdet_in_fech!H89/RES_summary!H$21</f>
        <v>0</v>
      </c>
      <c r="I89" s="183">
        <f>RES_hhdet_in_fech!I89/RES_summary!I$21</f>
        <v>0</v>
      </c>
      <c r="J89" s="183">
        <f>RES_hhdet_in_fech!J89/RES_summary!J$21</f>
        <v>0</v>
      </c>
      <c r="K89" s="183">
        <f>RES_hhdet_in_fech!K89/RES_summary!K$21</f>
        <v>0</v>
      </c>
      <c r="L89" s="183">
        <f>RES_hhdet_in_fech!L89/RES_summary!L$21</f>
        <v>0</v>
      </c>
      <c r="M89" s="183">
        <f>RES_hhdet_in_fech!M89/RES_summary!M$21</f>
        <v>0</v>
      </c>
      <c r="N89" s="183">
        <f>RES_hhdet_in_fech!N89/RES_summary!N$21</f>
        <v>0</v>
      </c>
      <c r="O89" s="183">
        <f>RES_hhdet_in_fech!O89/RES_summary!O$21</f>
        <v>0</v>
      </c>
      <c r="P89" s="183">
        <f>RES_hhdet_in_fech!P89/RES_summary!P$21</f>
        <v>0</v>
      </c>
      <c r="Q89" s="183">
        <f>RES_hhdet_in_fech!Q89/RES_summary!Q$21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0</v>
      </c>
      <c r="D90" s="182">
        <f>RES_hhdet_in_fech!D90/RES_summary!D$21</f>
        <v>0</v>
      </c>
      <c r="E90" s="182">
        <f>RES_hhdet_in_fech!E90/RES_summary!E$21</f>
        <v>0</v>
      </c>
      <c r="F90" s="182">
        <f>RES_hhdet_in_fech!F90/RES_summary!F$21</f>
        <v>0</v>
      </c>
      <c r="G90" s="182">
        <f>RES_hhdet_in_fech!G90/RES_summary!G$21</f>
        <v>0</v>
      </c>
      <c r="H90" s="182">
        <f>RES_hhdet_in_fech!H90/RES_summary!H$21</f>
        <v>0</v>
      </c>
      <c r="I90" s="182">
        <f>RES_hhdet_in_fech!I90/RES_summary!I$21</f>
        <v>0</v>
      </c>
      <c r="J90" s="182">
        <f>RES_hhdet_in_fech!J90/RES_summary!J$21</f>
        <v>0</v>
      </c>
      <c r="K90" s="182">
        <f>RES_hhdet_in_fech!K90/RES_summary!K$21</f>
        <v>0</v>
      </c>
      <c r="L90" s="182">
        <f>RES_hhdet_in_fech!L90/RES_summary!L$21</f>
        <v>0</v>
      </c>
      <c r="M90" s="182">
        <f>RES_hhdet_in_fech!M90/RES_summary!M$21</f>
        <v>0</v>
      </c>
      <c r="N90" s="182">
        <f>RES_hhdet_in_fech!N90/RES_summary!N$21</f>
        <v>0</v>
      </c>
      <c r="O90" s="182">
        <f>RES_hhdet_in_fech!O90/RES_summary!O$21</f>
        <v>0</v>
      </c>
      <c r="P90" s="182">
        <f>RES_hhdet_in_fech!P90/RES_summary!P$21</f>
        <v>0</v>
      </c>
      <c r="Q90" s="182">
        <f>RES_hhdet_in_fech!Q90/RES_summary!Q$21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0</v>
      </c>
      <c r="D91" s="181">
        <f>RES_hhdet_in_fech!D91/RES_summary!D$21</f>
        <v>0</v>
      </c>
      <c r="E91" s="181">
        <f>RES_hhdet_in_fech!E91/RES_summary!E$21</f>
        <v>0</v>
      </c>
      <c r="F91" s="181">
        <f>RES_hhdet_in_fech!F91/RES_summary!F$21</f>
        <v>0</v>
      </c>
      <c r="G91" s="181">
        <f>RES_hhdet_in_fech!G91/RES_summary!G$21</f>
        <v>0</v>
      </c>
      <c r="H91" s="181">
        <f>RES_hhdet_in_fech!H91/RES_summary!H$21</f>
        <v>0</v>
      </c>
      <c r="I91" s="181">
        <f>RES_hhdet_in_fech!I91/RES_summary!I$21</f>
        <v>0</v>
      </c>
      <c r="J91" s="181">
        <f>RES_hhdet_in_fech!J91/RES_summary!J$21</f>
        <v>0</v>
      </c>
      <c r="K91" s="181">
        <f>RES_hhdet_in_fech!K91/RES_summary!K$21</f>
        <v>0</v>
      </c>
      <c r="L91" s="181">
        <f>RES_hhdet_in_fech!L91/RES_summary!L$21</f>
        <v>0</v>
      </c>
      <c r="M91" s="181">
        <f>RES_hhdet_in_fech!M91/RES_summary!M$21</f>
        <v>0</v>
      </c>
      <c r="N91" s="181">
        <f>RES_hhdet_in_fech!N91/RES_summary!N$21</f>
        <v>0</v>
      </c>
      <c r="O91" s="181">
        <f>RES_hhdet_in_fech!O91/RES_summary!O$21</f>
        <v>0</v>
      </c>
      <c r="P91" s="181">
        <f>RES_hhdet_in_fech!P91/RES_summary!P$21</f>
        <v>0</v>
      </c>
      <c r="Q91" s="181">
        <f>RES_hhdet_in_fech!Q91/RES_summary!Q$21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0</v>
      </c>
      <c r="G92" s="180">
        <f>RES_hhdet_in_fech!G92/RES_summary!G$21</f>
        <v>0</v>
      </c>
      <c r="H92" s="180">
        <f>RES_hhdet_in_fech!H92/RES_summary!H$21</f>
        <v>0</v>
      </c>
      <c r="I92" s="180">
        <f>RES_hhdet_in_fech!I92/RES_summary!I$21</f>
        <v>0</v>
      </c>
      <c r="J92" s="180">
        <f>RES_hhdet_in_fech!J92/RES_summary!J$21</f>
        <v>0</v>
      </c>
      <c r="K92" s="180">
        <f>RES_hhdet_in_fech!K92/RES_summary!K$21</f>
        <v>0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0</v>
      </c>
      <c r="Q92" s="180">
        <f>RES_hhdet_in_fech!Q92/RES_summary!Q$21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0</v>
      </c>
      <c r="I93" s="179">
        <f>RES_hhdet_in_fech!I93/RES_summary!I$21</f>
        <v>0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0</v>
      </c>
      <c r="O93" s="179">
        <f>RES_hhdet_in_fech!O93/RES_summary!O$21</f>
        <v>0</v>
      </c>
      <c r="P93" s="179">
        <f>RES_hhdet_in_fech!P93/RES_summary!P$21</f>
        <v>0</v>
      </c>
      <c r="Q93" s="179">
        <f>RES_hhdet_in_fech!Q93/RES_summary!Q$21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0</v>
      </c>
      <c r="I94" s="177">
        <f>RES_hhdet_in_fech!I94/RES_summary!I$21</f>
        <v>0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0</v>
      </c>
      <c r="O94" s="177">
        <f>RES_hhdet_in_fech!O94/RES_summary!O$21</f>
        <v>0</v>
      </c>
      <c r="P94" s="177">
        <f>RES_hhdet_in_fech!P94/RES_summary!P$21</f>
        <v>0</v>
      </c>
      <c r="Q94" s="177">
        <f>RES_hhdet_in_fech!Q94/RES_summary!Q$21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0</v>
      </c>
      <c r="I95" s="177">
        <f>RES_hhdet_in_fech!I95/RES_summary!I$21</f>
        <v>0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0</v>
      </c>
      <c r="O95" s="177">
        <f>RES_hhdet_in_fech!O95/RES_summary!O$21</f>
        <v>0</v>
      </c>
      <c r="P95" s="177">
        <f>RES_hhdet_in_fech!P95/RES_summary!P$21</f>
        <v>0</v>
      </c>
      <c r="Q95" s="177">
        <f>RES_hhdet_in_fech!Q95/RES_summary!Q$21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41.180813954000108</v>
      </c>
      <c r="D96" s="180">
        <f>RES_hhdet_in_fech!D96/RES_summary!D$21</f>
        <v>35.704017170251277</v>
      </c>
      <c r="E96" s="180">
        <f>RES_hhdet_in_fech!E96/RES_summary!E$21</f>
        <v>0</v>
      </c>
      <c r="F96" s="180">
        <f>RES_hhdet_in_fech!F96/RES_summary!F$21</f>
        <v>31.117686650656982</v>
      </c>
      <c r="G96" s="180">
        <f>RES_hhdet_in_fech!G96/RES_summary!G$21</f>
        <v>42.869635948399299</v>
      </c>
      <c r="H96" s="180">
        <f>RES_hhdet_in_fech!H96/RES_summary!H$21</f>
        <v>38.399709488466563</v>
      </c>
      <c r="I96" s="180">
        <f>RES_hhdet_in_fech!I96/RES_summary!I$21</f>
        <v>39.841101522758954</v>
      </c>
      <c r="J96" s="180">
        <f>RES_hhdet_in_fech!J96/RES_summary!J$21</f>
        <v>38.098700223634012</v>
      </c>
      <c r="K96" s="180">
        <f>RES_hhdet_in_fech!K96/RES_summary!K$21</f>
        <v>33.232046080831388</v>
      </c>
      <c r="L96" s="180">
        <f>RES_hhdet_in_fech!L96/RES_summary!L$21</f>
        <v>32.754770755529691</v>
      </c>
      <c r="M96" s="180">
        <f>RES_hhdet_in_fech!M96/RES_summary!M$21</f>
        <v>30.761417309154599</v>
      </c>
      <c r="N96" s="180">
        <f>RES_hhdet_in_fech!N96/RES_summary!N$21</f>
        <v>0</v>
      </c>
      <c r="O96" s="180">
        <f>RES_hhdet_in_fech!O96/RES_summary!O$21</f>
        <v>27.794815850627003</v>
      </c>
      <c r="P96" s="180">
        <f>RES_hhdet_in_fech!P96/RES_summary!P$21</f>
        <v>0</v>
      </c>
      <c r="Q96" s="180">
        <f>RES_hhdet_in_fech!Q96/RES_summary!Q$21</f>
        <v>26.977913107734974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0</v>
      </c>
      <c r="D97" s="179">
        <f>RES_hhdet_in_fech!D97/RES_summary!D$21</f>
        <v>0</v>
      </c>
      <c r="E97" s="179">
        <f>RES_hhdet_in_fech!E97/RES_summary!E$21</f>
        <v>0</v>
      </c>
      <c r="F97" s="179">
        <f>RES_hhdet_in_fech!F97/RES_summary!F$21</f>
        <v>0</v>
      </c>
      <c r="G97" s="179">
        <f>RES_hhdet_in_fech!G97/RES_summary!G$21</f>
        <v>0</v>
      </c>
      <c r="H97" s="179">
        <f>RES_hhdet_in_fech!H97/RES_summary!H$21</f>
        <v>0</v>
      </c>
      <c r="I97" s="179">
        <f>RES_hhdet_in_fech!I97/RES_summary!I$21</f>
        <v>0</v>
      </c>
      <c r="J97" s="179">
        <f>RES_hhdet_in_fech!J97/RES_summary!J$21</f>
        <v>0</v>
      </c>
      <c r="K97" s="179">
        <f>RES_hhdet_in_fech!K97/RES_summary!K$21</f>
        <v>0</v>
      </c>
      <c r="L97" s="179">
        <f>RES_hhdet_in_fech!L97/RES_summary!L$21</f>
        <v>0</v>
      </c>
      <c r="M97" s="179">
        <f>RES_hhdet_in_fech!M97/RES_summary!M$21</f>
        <v>0</v>
      </c>
      <c r="N97" s="179">
        <f>RES_hhdet_in_fech!N97/RES_summary!N$21</f>
        <v>0</v>
      </c>
      <c r="O97" s="179">
        <f>RES_hhdet_in_fech!O97/RES_summary!O$21</f>
        <v>0</v>
      </c>
      <c r="P97" s="179">
        <f>RES_hhdet_in_fech!P97/RES_summary!P$21</f>
        <v>0</v>
      </c>
      <c r="Q97" s="179">
        <f>RES_hhdet_in_fech!Q97/RES_summary!Q$21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0</v>
      </c>
      <c r="D98" s="177">
        <f>RES_hhdet_in_fech!D98/RES_summary!D$21</f>
        <v>0</v>
      </c>
      <c r="E98" s="177">
        <f>RES_hhdet_in_fech!E98/RES_summary!E$21</f>
        <v>0</v>
      </c>
      <c r="F98" s="177">
        <f>RES_hhdet_in_fech!F98/RES_summary!F$21</f>
        <v>0</v>
      </c>
      <c r="G98" s="177">
        <f>RES_hhdet_in_fech!G98/RES_summary!G$21</f>
        <v>0</v>
      </c>
      <c r="H98" s="177">
        <f>RES_hhdet_in_fech!H98/RES_summary!H$21</f>
        <v>0</v>
      </c>
      <c r="I98" s="177">
        <f>RES_hhdet_in_fech!I98/RES_summary!I$21</f>
        <v>0</v>
      </c>
      <c r="J98" s="177">
        <f>RES_hhdet_in_fech!J98/RES_summary!J$21</f>
        <v>0</v>
      </c>
      <c r="K98" s="177">
        <f>RES_hhdet_in_fech!K98/RES_summary!K$21</f>
        <v>0</v>
      </c>
      <c r="L98" s="177">
        <f>RES_hhdet_in_fech!L98/RES_summary!L$21</f>
        <v>0</v>
      </c>
      <c r="M98" s="177">
        <f>RES_hhdet_in_fech!M98/RES_summary!M$21</f>
        <v>0</v>
      </c>
      <c r="N98" s="177">
        <f>RES_hhdet_in_fech!N98/RES_summary!N$21</f>
        <v>0</v>
      </c>
      <c r="O98" s="177">
        <f>RES_hhdet_in_fech!O98/RES_summary!O$21</f>
        <v>0</v>
      </c>
      <c r="P98" s="177">
        <f>RES_hhdet_in_fech!P98/RES_summary!P$21</f>
        <v>0</v>
      </c>
      <c r="Q98" s="177">
        <f>RES_hhdet_in_fech!Q98/RES_summary!Q$21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0</v>
      </c>
      <c r="D99" s="177">
        <f>RES_hhdet_in_fech!D99/RES_summary!D$21</f>
        <v>0</v>
      </c>
      <c r="E99" s="177">
        <f>RES_hhdet_in_fech!E99/RES_summary!E$21</f>
        <v>0</v>
      </c>
      <c r="F99" s="177">
        <f>RES_hhdet_in_fech!F99/RES_summary!F$21</f>
        <v>0</v>
      </c>
      <c r="G99" s="177">
        <f>RES_hhdet_in_fech!G99/RES_summary!G$21</f>
        <v>0</v>
      </c>
      <c r="H99" s="177">
        <f>RES_hhdet_in_fech!H99/RES_summary!H$21</f>
        <v>0</v>
      </c>
      <c r="I99" s="177">
        <f>RES_hhdet_in_fech!I99/RES_summary!I$21</f>
        <v>0</v>
      </c>
      <c r="J99" s="177">
        <f>RES_hhdet_in_fech!J99/RES_summary!J$21</f>
        <v>0</v>
      </c>
      <c r="K99" s="177">
        <f>RES_hhdet_in_fech!K99/RES_summary!K$21</f>
        <v>0</v>
      </c>
      <c r="L99" s="177">
        <f>RES_hhdet_in_fech!L99/RES_summary!L$21</f>
        <v>0</v>
      </c>
      <c r="M99" s="177">
        <f>RES_hhdet_in_fech!M99/RES_summary!M$21</f>
        <v>0</v>
      </c>
      <c r="N99" s="177">
        <f>RES_hhdet_in_fech!N99/RES_summary!N$21</f>
        <v>0</v>
      </c>
      <c r="O99" s="177">
        <f>RES_hhdet_in_fech!O99/RES_summary!O$21</f>
        <v>0</v>
      </c>
      <c r="P99" s="177">
        <f>RES_hhdet_in_fech!P99/RES_summary!P$21</f>
        <v>0</v>
      </c>
      <c r="Q99" s="177">
        <f>RES_hhdet_in_fech!Q99/RES_summary!Q$21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19.142178799432415</v>
      </c>
      <c r="D100" s="178">
        <f>RES_hhdet_in_fech!D100/RES_summary!D$21</f>
        <v>18.401623933491461</v>
      </c>
      <c r="E100" s="178">
        <f>RES_hhdet_in_fech!E100/RES_summary!E$21</f>
        <v>18.160126980732958</v>
      </c>
      <c r="F100" s="178">
        <f>RES_hhdet_in_fech!F100/RES_summary!F$21</f>
        <v>17.940874529795099</v>
      </c>
      <c r="G100" s="178">
        <f>RES_hhdet_in_fech!G100/RES_summary!G$21</f>
        <v>17.779943834301175</v>
      </c>
      <c r="H100" s="178">
        <f>RES_hhdet_in_fech!H100/RES_summary!H$21</f>
        <v>17.775826251363785</v>
      </c>
      <c r="I100" s="178">
        <f>RES_hhdet_in_fech!I100/RES_summary!I$21</f>
        <v>18.013450355559144</v>
      </c>
      <c r="J100" s="178">
        <f>RES_hhdet_in_fech!J100/RES_summary!J$21</f>
        <v>17.749717470059768</v>
      </c>
      <c r="K100" s="178">
        <f>RES_hhdet_in_fech!K100/RES_summary!K$21</f>
        <v>17.069975710094358</v>
      </c>
      <c r="L100" s="178">
        <f>RES_hhdet_in_fech!L100/RES_summary!L$21</f>
        <v>16.832206207572725</v>
      </c>
      <c r="M100" s="178">
        <f>RES_hhdet_in_fech!M100/RES_summary!M$21</f>
        <v>15.07541483431425</v>
      </c>
      <c r="N100" s="178">
        <f>RES_hhdet_in_fech!N100/RES_summary!N$21</f>
        <v>14.401089764814337</v>
      </c>
      <c r="O100" s="178">
        <f>RES_hhdet_in_fech!O100/RES_summary!O$21</f>
        <v>13.843652272947585</v>
      </c>
      <c r="P100" s="178">
        <f>RES_hhdet_in_fech!P100/RES_summary!P$21</f>
        <v>12.8588054760802</v>
      </c>
      <c r="Q100" s="178">
        <f>RES_hhdet_in_fech!Q100/RES_summary!Q$21</f>
        <v>13.002290499397454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0</v>
      </c>
      <c r="D101" s="177">
        <f>RES_hhdet_in_fech!D101/RES_summary!D$21</f>
        <v>0</v>
      </c>
      <c r="E101" s="177">
        <f>RES_hhdet_in_fech!E101/RES_summary!E$21</f>
        <v>0</v>
      </c>
      <c r="F101" s="177">
        <f>RES_hhdet_in_fech!F101/RES_summary!F$21</f>
        <v>0</v>
      </c>
      <c r="G101" s="177">
        <f>RES_hhdet_in_fech!G101/RES_summary!G$21</f>
        <v>0</v>
      </c>
      <c r="H101" s="177">
        <f>RES_hhdet_in_fech!H101/RES_summary!H$21</f>
        <v>0</v>
      </c>
      <c r="I101" s="177">
        <f>RES_hhdet_in_fech!I101/RES_summary!I$21</f>
        <v>0</v>
      </c>
      <c r="J101" s="177">
        <f>RES_hhdet_in_fech!J101/RES_summary!J$21</f>
        <v>0</v>
      </c>
      <c r="K101" s="177">
        <f>RES_hhdet_in_fech!K101/RES_summary!K$21</f>
        <v>0</v>
      </c>
      <c r="L101" s="177">
        <f>RES_hhdet_in_fech!L101/RES_summary!L$21</f>
        <v>0</v>
      </c>
      <c r="M101" s="177">
        <f>RES_hhdet_in_fech!M101/RES_summary!M$21</f>
        <v>0</v>
      </c>
      <c r="N101" s="177">
        <f>RES_hhdet_in_fech!N101/RES_summary!N$21</f>
        <v>0</v>
      </c>
      <c r="O101" s="177">
        <f>RES_hhdet_in_fech!O101/RES_summary!O$21</f>
        <v>0</v>
      </c>
      <c r="P101" s="177">
        <f>RES_hhdet_in_fech!P101/RES_summary!P$21</f>
        <v>0</v>
      </c>
      <c r="Q101" s="177">
        <f>RES_hhdet_in_fech!Q101/RES_summary!Q$21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19.142178799432415</v>
      </c>
      <c r="D103" s="176">
        <f>RES_hhdet_in_fech!D103/RES_summary!D$21</f>
        <v>18.401623933491461</v>
      </c>
      <c r="E103" s="176">
        <f>RES_hhdet_in_fech!E103/RES_summary!E$21</f>
        <v>18.160126980732958</v>
      </c>
      <c r="F103" s="176">
        <f>RES_hhdet_in_fech!F103/RES_summary!F$21</f>
        <v>17.940874529795099</v>
      </c>
      <c r="G103" s="176">
        <f>RES_hhdet_in_fech!G103/RES_summary!G$21</f>
        <v>17.779943834301175</v>
      </c>
      <c r="H103" s="176">
        <f>RES_hhdet_in_fech!H103/RES_summary!H$21</f>
        <v>17.775826251363785</v>
      </c>
      <c r="I103" s="176">
        <f>RES_hhdet_in_fech!I103/RES_summary!I$21</f>
        <v>18.013450355559144</v>
      </c>
      <c r="J103" s="176">
        <f>RES_hhdet_in_fech!J103/RES_summary!J$21</f>
        <v>17.749717470059768</v>
      </c>
      <c r="K103" s="176">
        <f>RES_hhdet_in_fech!K103/RES_summary!K$21</f>
        <v>17.069975710094358</v>
      </c>
      <c r="L103" s="176">
        <f>RES_hhdet_in_fech!L103/RES_summary!L$21</f>
        <v>16.832206207572725</v>
      </c>
      <c r="M103" s="176">
        <f>RES_hhdet_in_fech!M103/RES_summary!M$21</f>
        <v>15.07541483431425</v>
      </c>
      <c r="N103" s="176">
        <f>RES_hhdet_in_fech!N103/RES_summary!N$21</f>
        <v>14.401089764814337</v>
      </c>
      <c r="O103" s="176">
        <f>RES_hhdet_in_fech!O103/RES_summary!O$21</f>
        <v>13.843652272947585</v>
      </c>
      <c r="P103" s="176">
        <f>RES_hhdet_in_fech!P103/RES_summary!P$21</f>
        <v>12.8588054760802</v>
      </c>
      <c r="Q103" s="176">
        <f>RES_hhdet_in_fech!Q103/RES_summary!Q$21</f>
        <v>13.002290499397454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0</v>
      </c>
      <c r="F105" s="184">
        <f>RES_hhdet_in_fech!F105/RES_summary!F$21</f>
        <v>0</v>
      </c>
      <c r="G105" s="184">
        <f>RES_hhdet_in_fech!G105/RES_summary!G$21</f>
        <v>0</v>
      </c>
      <c r="H105" s="184">
        <f>RES_hhdet_in_fech!H105/RES_summary!H$21</f>
        <v>0</v>
      </c>
      <c r="I105" s="184">
        <f>RES_hhdet_in_fech!I105/RES_summary!I$21</f>
        <v>0</v>
      </c>
      <c r="J105" s="184">
        <f>RES_hhdet_in_fech!J105/RES_summary!J$21</f>
        <v>0</v>
      </c>
      <c r="K105" s="184">
        <f>RES_hhdet_in_fech!K105/RES_summary!K$21</f>
        <v>0</v>
      </c>
      <c r="L105" s="184">
        <f>RES_hhdet_in_fech!L105/RES_summary!L$21</f>
        <v>0</v>
      </c>
      <c r="M105" s="184">
        <f>RES_hhdet_in_fech!M105/RES_summary!M$21</f>
        <v>0</v>
      </c>
      <c r="N105" s="184">
        <f>RES_hhdet_in_fech!N105/RES_summary!N$21</f>
        <v>0</v>
      </c>
      <c r="O105" s="184">
        <f>RES_hhdet_in_fech!O105/RES_summary!O$21</f>
        <v>0</v>
      </c>
      <c r="P105" s="184">
        <f>RES_hhdet_in_fech!P105/RES_summary!P$21</f>
        <v>0</v>
      </c>
      <c r="Q105" s="184">
        <f>RES_hhdet_in_fech!Q105/RES_summary!Q$21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0</v>
      </c>
      <c r="F106" s="178">
        <f>RES_hhdet_in_fech!F106/RES_summary!F$21</f>
        <v>0</v>
      </c>
      <c r="G106" s="178">
        <f>RES_hhdet_in_fech!G106/RES_summary!G$21</f>
        <v>0</v>
      </c>
      <c r="H106" s="178">
        <f>RES_hhdet_in_fech!H106/RES_summary!H$21</f>
        <v>0</v>
      </c>
      <c r="I106" s="178">
        <f>RES_hhdet_in_fech!I106/RES_summary!I$21</f>
        <v>0</v>
      </c>
      <c r="J106" s="178">
        <f>RES_hhdet_in_fech!J106/RES_summary!J$21</f>
        <v>0</v>
      </c>
      <c r="K106" s="178">
        <f>RES_hhdet_in_fech!K106/RES_summary!K$21</f>
        <v>0</v>
      </c>
      <c r="L106" s="178">
        <f>RES_hhdet_in_fech!L106/RES_summary!L$21</f>
        <v>0</v>
      </c>
      <c r="M106" s="178">
        <f>RES_hhdet_in_fech!M106/RES_summary!M$21</f>
        <v>0</v>
      </c>
      <c r="N106" s="178">
        <f>RES_hhdet_in_fech!N106/RES_summary!N$21</f>
        <v>0</v>
      </c>
      <c r="O106" s="178">
        <f>RES_hhdet_in_fech!O106/RES_summary!O$21</f>
        <v>0</v>
      </c>
      <c r="P106" s="178">
        <f>RES_hhdet_in_fech!P106/RES_summary!P$21</f>
        <v>0</v>
      </c>
      <c r="Q106" s="178">
        <f>RES_hhdet_in_fech!Q106/RES_summary!Q$21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0</v>
      </c>
      <c r="F107" s="177">
        <f>RES_hhdet_in_fech!F107/RES_summary!F$21</f>
        <v>0</v>
      </c>
      <c r="G107" s="177">
        <f>RES_hhdet_in_fech!G107/RES_summary!G$21</f>
        <v>0</v>
      </c>
      <c r="H107" s="177">
        <f>RES_hhdet_in_fech!H107/RES_summary!H$21</f>
        <v>0</v>
      </c>
      <c r="I107" s="177">
        <f>RES_hhdet_in_fech!I107/RES_summary!I$21</f>
        <v>0</v>
      </c>
      <c r="J107" s="177">
        <f>RES_hhdet_in_fech!J107/RES_summary!J$21</f>
        <v>0</v>
      </c>
      <c r="K107" s="177">
        <f>RES_hhdet_in_fech!K107/RES_summary!K$21</f>
        <v>0</v>
      </c>
      <c r="L107" s="177">
        <f>RES_hhdet_in_fech!L107/RES_summary!L$21</f>
        <v>0</v>
      </c>
      <c r="M107" s="177">
        <f>RES_hhdet_in_fech!M107/RES_summary!M$21</f>
        <v>0</v>
      </c>
      <c r="N107" s="177">
        <f>RES_hhdet_in_fech!N107/RES_summary!N$21</f>
        <v>0</v>
      </c>
      <c r="O107" s="177">
        <f>RES_hhdet_in_fech!O107/RES_summary!O$21</f>
        <v>0</v>
      </c>
      <c r="P107" s="177">
        <f>RES_hhdet_in_fech!P107/RES_summary!P$21</f>
        <v>0</v>
      </c>
      <c r="Q107" s="177">
        <f>RES_hhdet_in_fech!Q107/RES_summary!Q$21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</v>
      </c>
      <c r="F108" s="177">
        <f>RES_hhdet_in_fech!F108/RES_summary!F$21</f>
        <v>0</v>
      </c>
      <c r="G108" s="177">
        <f>RES_hhdet_in_fech!G108/RES_summary!G$21</f>
        <v>0</v>
      </c>
      <c r="H108" s="177">
        <f>RES_hhdet_in_fech!H108/RES_summary!H$21</f>
        <v>0</v>
      </c>
      <c r="I108" s="177">
        <f>RES_hhdet_in_fech!I108/RES_summary!I$21</f>
        <v>0</v>
      </c>
      <c r="J108" s="177">
        <f>RES_hhdet_in_fech!J108/RES_summary!J$21</f>
        <v>0</v>
      </c>
      <c r="K108" s="177">
        <f>RES_hhdet_in_fech!K108/RES_summary!K$21</f>
        <v>0</v>
      </c>
      <c r="L108" s="177">
        <f>RES_hhdet_in_fech!L108/RES_summary!L$21</f>
        <v>0</v>
      </c>
      <c r="M108" s="177">
        <f>RES_hhdet_in_fech!M108/RES_summary!M$21</f>
        <v>0</v>
      </c>
      <c r="N108" s="177">
        <f>RES_hhdet_in_fech!N108/RES_summary!N$21</f>
        <v>0</v>
      </c>
      <c r="O108" s="177">
        <f>RES_hhdet_in_fech!O108/RES_summary!O$21</f>
        <v>0</v>
      </c>
      <c r="P108" s="177">
        <f>RES_hhdet_in_fech!P108/RES_summary!P$21</f>
        <v>0</v>
      </c>
      <c r="Q108" s="177">
        <f>RES_hhdet_in_fech!Q108/RES_summary!Q$21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0</v>
      </c>
      <c r="F109" s="178">
        <f>RES_hhdet_in_fech!F109/RES_summary!F$21</f>
        <v>0</v>
      </c>
      <c r="G109" s="178">
        <f>RES_hhdet_in_fech!G109/RES_summary!G$21</f>
        <v>0</v>
      </c>
      <c r="H109" s="178">
        <f>RES_hhdet_in_fech!H109/RES_summary!H$21</f>
        <v>0</v>
      </c>
      <c r="I109" s="178">
        <f>RES_hhdet_in_fech!I109/RES_summary!I$21</f>
        <v>0</v>
      </c>
      <c r="J109" s="178">
        <f>RES_hhdet_in_fech!J109/RES_summary!J$21</f>
        <v>0</v>
      </c>
      <c r="K109" s="178">
        <f>RES_hhdet_in_fech!K109/RES_summary!K$21</f>
        <v>0</v>
      </c>
      <c r="L109" s="178">
        <f>RES_hhdet_in_fech!L109/RES_summary!L$21</f>
        <v>0</v>
      </c>
      <c r="M109" s="178">
        <f>RES_hhdet_in_fech!M109/RES_summary!M$21</f>
        <v>0</v>
      </c>
      <c r="N109" s="178">
        <f>RES_hhdet_in_fech!N109/RES_summary!N$21</f>
        <v>0</v>
      </c>
      <c r="O109" s="178">
        <f>RES_hhdet_in_fech!O109/RES_summary!O$21</f>
        <v>0</v>
      </c>
      <c r="P109" s="178">
        <f>RES_hhdet_in_fech!P109/RES_summary!P$21</f>
        <v>0</v>
      </c>
      <c r="Q109" s="178">
        <f>RES_hhdet_in_fech!Q109/RES_summary!Q$21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0</v>
      </c>
      <c r="F110" s="177">
        <f>RES_hhdet_in_fech!F110/RES_summary!F$21</f>
        <v>0</v>
      </c>
      <c r="G110" s="177">
        <f>RES_hhdet_in_fech!G110/RES_summary!G$21</f>
        <v>0</v>
      </c>
      <c r="H110" s="177">
        <f>RES_hhdet_in_fech!H110/RES_summary!H$21</f>
        <v>0</v>
      </c>
      <c r="I110" s="177">
        <f>RES_hhdet_in_fech!I110/RES_summary!I$21</f>
        <v>0</v>
      </c>
      <c r="J110" s="177">
        <f>RES_hhdet_in_fech!J110/RES_summary!J$21</f>
        <v>0</v>
      </c>
      <c r="K110" s="177">
        <f>RES_hhdet_in_fech!K110/RES_summary!K$21</f>
        <v>0</v>
      </c>
      <c r="L110" s="177">
        <f>RES_hhdet_in_fech!L110/RES_summary!L$21</f>
        <v>0</v>
      </c>
      <c r="M110" s="177">
        <f>RES_hhdet_in_fech!M110/RES_summary!M$21</f>
        <v>0</v>
      </c>
      <c r="N110" s="177">
        <f>RES_hhdet_in_fech!N110/RES_summary!N$21</f>
        <v>0</v>
      </c>
      <c r="O110" s="177">
        <f>RES_hhdet_in_fech!O110/RES_summary!O$21</f>
        <v>0</v>
      </c>
      <c r="P110" s="177">
        <f>RES_hhdet_in_fech!P110/RES_summary!P$21</f>
        <v>0</v>
      </c>
      <c r="Q110" s="177">
        <f>RES_hhdet_in_fech!Q110/RES_summary!Q$21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0</v>
      </c>
      <c r="F111" s="178">
        <f>RES_hhdet_in_fech!F111/RES_summary!F$21</f>
        <v>0</v>
      </c>
      <c r="G111" s="178">
        <f>RES_hhdet_in_fech!G111/RES_summary!G$21</f>
        <v>0</v>
      </c>
      <c r="H111" s="178">
        <f>RES_hhdet_in_fech!H111/RES_summary!H$21</f>
        <v>0</v>
      </c>
      <c r="I111" s="178">
        <f>RES_hhdet_in_fech!I111/RES_summary!I$21</f>
        <v>0</v>
      </c>
      <c r="J111" s="178">
        <f>RES_hhdet_in_fech!J111/RES_summary!J$21</f>
        <v>0</v>
      </c>
      <c r="K111" s="178">
        <f>RES_hhdet_in_fech!K111/RES_summary!K$21</f>
        <v>0</v>
      </c>
      <c r="L111" s="178">
        <f>RES_hhdet_in_fech!L111/RES_summary!L$21</f>
        <v>0</v>
      </c>
      <c r="M111" s="178">
        <f>RES_hhdet_in_fech!M111/RES_summary!M$21</f>
        <v>0</v>
      </c>
      <c r="N111" s="178">
        <f>RES_hhdet_in_fech!N111/RES_summary!N$21</f>
        <v>0</v>
      </c>
      <c r="O111" s="178">
        <f>RES_hhdet_in_fech!O111/RES_summary!O$21</f>
        <v>0</v>
      </c>
      <c r="P111" s="178">
        <f>RES_hhdet_in_fech!P111/RES_summary!P$21</f>
        <v>0</v>
      </c>
      <c r="Q111" s="178">
        <f>RES_hhdet_in_fech!Q111/RES_summary!Q$21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0</v>
      </c>
      <c r="F116" s="180">
        <f>RES_hhdet_in_fech!F116/RES_summary!F$21</f>
        <v>0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0</v>
      </c>
      <c r="J116" s="180">
        <f>RES_hhdet_in_fech!J116/RES_summary!J$21</f>
        <v>0</v>
      </c>
      <c r="K116" s="180">
        <f>RES_hhdet_in_fech!K116/RES_summary!K$21</f>
        <v>0</v>
      </c>
      <c r="L116" s="180">
        <f>RES_hhdet_in_fech!L116/RES_summary!L$21</f>
        <v>0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0</v>
      </c>
      <c r="F117" s="179">
        <f>RES_hhdet_in_fech!F117/RES_summary!F$21</f>
        <v>0</v>
      </c>
      <c r="G117" s="179">
        <f>RES_hhdet_in_fech!G117/RES_summary!G$21</f>
        <v>0</v>
      </c>
      <c r="H117" s="179">
        <f>RES_hhdet_in_fech!H117/RES_summary!H$21</f>
        <v>0</v>
      </c>
      <c r="I117" s="179">
        <f>RES_hhdet_in_fech!I117/RES_summary!I$21</f>
        <v>0</v>
      </c>
      <c r="J117" s="179">
        <f>RES_hhdet_in_fech!J117/RES_summary!J$21</f>
        <v>0</v>
      </c>
      <c r="K117" s="179">
        <f>RES_hhdet_in_fech!K117/RES_summary!K$21</f>
        <v>0</v>
      </c>
      <c r="L117" s="179">
        <f>RES_hhdet_in_fech!L117/RES_summary!L$21</f>
        <v>0</v>
      </c>
      <c r="M117" s="179">
        <f>RES_hhdet_in_fech!M117/RES_summary!M$21</f>
        <v>0</v>
      </c>
      <c r="N117" s="179">
        <f>RES_hhdet_in_fech!N117/RES_summary!N$21</f>
        <v>0</v>
      </c>
      <c r="O117" s="179">
        <f>RES_hhdet_in_fech!O117/RES_summary!O$21</f>
        <v>0</v>
      </c>
      <c r="P117" s="179">
        <f>RES_hhdet_in_fech!P117/RES_summary!P$21</f>
        <v>0</v>
      </c>
      <c r="Q117" s="179">
        <f>RES_hhdet_in_fech!Q117/RES_summary!Q$21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0</v>
      </c>
      <c r="F118" s="177">
        <f>RES_hhdet_in_fech!F118/RES_summary!F$21</f>
        <v>0</v>
      </c>
      <c r="G118" s="177">
        <f>RES_hhdet_in_fech!G118/RES_summary!G$21</f>
        <v>0</v>
      </c>
      <c r="H118" s="177">
        <f>RES_hhdet_in_fech!H118/RES_summary!H$21</f>
        <v>0</v>
      </c>
      <c r="I118" s="177">
        <f>RES_hhdet_in_fech!I118/RES_summary!I$21</f>
        <v>0</v>
      </c>
      <c r="J118" s="177">
        <f>RES_hhdet_in_fech!J118/RES_summary!J$21</f>
        <v>0</v>
      </c>
      <c r="K118" s="177">
        <f>RES_hhdet_in_fech!K118/RES_summary!K$21</f>
        <v>0</v>
      </c>
      <c r="L118" s="177">
        <f>RES_hhdet_in_fech!L118/RES_summary!L$21</f>
        <v>0</v>
      </c>
      <c r="M118" s="177">
        <f>RES_hhdet_in_fech!M118/RES_summary!M$21</f>
        <v>0</v>
      </c>
      <c r="N118" s="177">
        <f>RES_hhdet_in_fech!N118/RES_summary!N$21</f>
        <v>0</v>
      </c>
      <c r="O118" s="177">
        <f>RES_hhdet_in_fech!O118/RES_summary!O$21</f>
        <v>0</v>
      </c>
      <c r="P118" s="177">
        <f>RES_hhdet_in_fech!P118/RES_summary!P$21</f>
        <v>0</v>
      </c>
      <c r="Q118" s="177">
        <f>RES_hhdet_in_fech!Q118/RES_summary!Q$21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0</v>
      </c>
      <c r="F119" s="177">
        <f>RES_hhdet_in_fech!F119/RES_summary!F$21</f>
        <v>0</v>
      </c>
      <c r="G119" s="177">
        <f>RES_hhdet_in_fech!G119/RES_summary!G$21</f>
        <v>0</v>
      </c>
      <c r="H119" s="177">
        <f>RES_hhdet_in_fech!H119/RES_summary!H$21</f>
        <v>0</v>
      </c>
      <c r="I119" s="177">
        <f>RES_hhdet_in_fech!I119/RES_summary!I$21</f>
        <v>0</v>
      </c>
      <c r="J119" s="177">
        <f>RES_hhdet_in_fech!J119/RES_summary!J$21</f>
        <v>0</v>
      </c>
      <c r="K119" s="177">
        <f>RES_hhdet_in_fech!K119/RES_summary!K$21</f>
        <v>0</v>
      </c>
      <c r="L119" s="177">
        <f>RES_hhdet_in_fech!L119/RES_summary!L$21</f>
        <v>0</v>
      </c>
      <c r="M119" s="177">
        <f>RES_hhdet_in_fech!M119/RES_summary!M$21</f>
        <v>0</v>
      </c>
      <c r="N119" s="177">
        <f>RES_hhdet_in_fech!N119/RES_summary!N$21</f>
        <v>0</v>
      </c>
      <c r="O119" s="177">
        <f>RES_hhdet_in_fech!O119/RES_summary!O$21</f>
        <v>0</v>
      </c>
      <c r="P119" s="177">
        <f>RES_hhdet_in_fech!P119/RES_summary!P$21</f>
        <v>0</v>
      </c>
      <c r="Q119" s="177">
        <f>RES_hhdet_in_fech!Q119/RES_summary!Q$21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0</v>
      </c>
      <c r="F120" s="178">
        <f>RES_hhdet_in_fech!F120/RES_summary!F$21</f>
        <v>0</v>
      </c>
      <c r="G120" s="178">
        <f>RES_hhdet_in_fech!G120/RES_summary!G$21</f>
        <v>0</v>
      </c>
      <c r="H120" s="178">
        <f>RES_hhdet_in_fech!H120/RES_summary!H$21</f>
        <v>0</v>
      </c>
      <c r="I120" s="178">
        <f>RES_hhdet_in_fech!I120/RES_summary!I$21</f>
        <v>0</v>
      </c>
      <c r="J120" s="178">
        <f>RES_hhdet_in_fech!J120/RES_summary!J$21</f>
        <v>0</v>
      </c>
      <c r="K120" s="178">
        <f>RES_hhdet_in_fech!K120/RES_summary!K$21</f>
        <v>0</v>
      </c>
      <c r="L120" s="178">
        <f>RES_hhdet_in_fech!L120/RES_summary!L$21</f>
        <v>0</v>
      </c>
      <c r="M120" s="178">
        <f>RES_hhdet_in_fech!M120/RES_summary!M$21</f>
        <v>0</v>
      </c>
      <c r="N120" s="178">
        <f>RES_hhdet_in_fech!N120/RES_summary!N$21</f>
        <v>0</v>
      </c>
      <c r="O120" s="178">
        <f>RES_hhdet_in_fech!O120/RES_summary!O$21</f>
        <v>0</v>
      </c>
      <c r="P120" s="178">
        <f>RES_hhdet_in_fech!P120/RES_summary!P$21</f>
        <v>0</v>
      </c>
      <c r="Q120" s="178">
        <f>RES_hhdet_in_fech!Q120/RES_summary!Q$21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0</v>
      </c>
      <c r="F122" s="176">
        <f>RES_hhdet_in_fech!F122/RES_summary!F$21</f>
        <v>0</v>
      </c>
      <c r="G122" s="176">
        <f>RES_hhdet_in_fech!G122/RES_summary!G$21</f>
        <v>0</v>
      </c>
      <c r="H122" s="176">
        <f>RES_hhdet_in_fech!H122/RES_summary!H$21</f>
        <v>0</v>
      </c>
      <c r="I122" s="176">
        <f>RES_hhdet_in_fech!I122/RES_summary!I$21</f>
        <v>0</v>
      </c>
      <c r="J122" s="176">
        <f>RES_hhdet_in_fech!J122/RES_summary!J$21</f>
        <v>0</v>
      </c>
      <c r="K122" s="176">
        <f>RES_hhdet_in_fech!K122/RES_summary!K$21</f>
        <v>0</v>
      </c>
      <c r="L122" s="176">
        <f>RES_hhdet_in_fech!L122/RES_summary!L$21</f>
        <v>0</v>
      </c>
      <c r="M122" s="176">
        <f>RES_hhdet_in_fech!M122/RES_summary!M$21</f>
        <v>0</v>
      </c>
      <c r="N122" s="176">
        <f>RES_hhdet_in_fech!N122/RES_summary!N$21</f>
        <v>0</v>
      </c>
      <c r="O122" s="176">
        <f>RES_hhdet_in_fech!O122/RES_summary!O$21</f>
        <v>0</v>
      </c>
      <c r="P122" s="176">
        <f>RES_hhdet_in_fech!P122/RES_summary!P$21</f>
        <v>0</v>
      </c>
      <c r="Q122" s="176">
        <f>RES_hhdet_in_fech!Q122/RES_summary!Q$21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233.97685858022663</v>
      </c>
      <c r="D124" s="184">
        <f>RES_hhdet_in_fech!D124/RES_summary!D$21</f>
        <v>223.50649673079386</v>
      </c>
      <c r="E124" s="184">
        <f>RES_hhdet_in_fech!E124/RES_summary!E$21</f>
        <v>207.74267796926657</v>
      </c>
      <c r="F124" s="184">
        <f>RES_hhdet_in_fech!F124/RES_summary!F$21</f>
        <v>203.82204053638409</v>
      </c>
      <c r="G124" s="184">
        <f>RES_hhdet_in_fech!G124/RES_summary!G$21</f>
        <v>207.43258789413429</v>
      </c>
      <c r="H124" s="184">
        <f>RES_hhdet_in_fech!H124/RES_summary!H$21</f>
        <v>205.11614818423109</v>
      </c>
      <c r="I124" s="184">
        <f>RES_hhdet_in_fech!I124/RES_summary!I$21</f>
        <v>0</v>
      </c>
      <c r="J124" s="184">
        <f>RES_hhdet_in_fech!J124/RES_summary!J$21</f>
        <v>199.24464453633817</v>
      </c>
      <c r="K124" s="184">
        <f>RES_hhdet_in_fech!K124/RES_summary!K$21</f>
        <v>197.92272525993801</v>
      </c>
      <c r="L124" s="184">
        <f>RES_hhdet_in_fech!L124/RES_summary!L$21</f>
        <v>214.33065708185737</v>
      </c>
      <c r="M124" s="184">
        <f>RES_hhdet_in_fech!M124/RES_summary!M$21</f>
        <v>196.67430003453023</v>
      </c>
      <c r="N124" s="184">
        <f>RES_hhdet_in_fech!N124/RES_summary!N$21</f>
        <v>194.84673609389455</v>
      </c>
      <c r="O124" s="184">
        <f>RES_hhdet_in_fech!O124/RES_summary!O$21</f>
        <v>192.49050550514127</v>
      </c>
      <c r="P124" s="184">
        <f>RES_hhdet_in_fech!P124/RES_summary!P$21</f>
        <v>176.01981685298875</v>
      </c>
      <c r="Q124" s="184">
        <f>RES_hhdet_in_fech!Q124/RES_summary!Q$21</f>
        <v>169.73541099640619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179.68149930344447</v>
      </c>
      <c r="D125" s="178">
        <f>RES_hhdet_in_fech!D125/RES_summary!D$21</f>
        <v>169.6830477204914</v>
      </c>
      <c r="E125" s="178">
        <f>RES_hhdet_in_fech!E125/RES_summary!E$21</f>
        <v>155.2574580986448</v>
      </c>
      <c r="F125" s="178">
        <f>RES_hhdet_in_fech!F125/RES_summary!F$21</f>
        <v>152.03678249754412</v>
      </c>
      <c r="G125" s="178">
        <f>RES_hhdet_in_fech!G125/RES_summary!G$21</f>
        <v>156.70215372793473</v>
      </c>
      <c r="H125" s="178">
        <f>RES_hhdet_in_fech!H125/RES_summary!H$21</f>
        <v>152.42843542252768</v>
      </c>
      <c r="I125" s="178">
        <f>RES_hhdet_in_fech!I125/RES_summary!I$21</f>
        <v>0</v>
      </c>
      <c r="J125" s="178">
        <f>RES_hhdet_in_fech!J125/RES_summary!J$21</f>
        <v>150.75532440811747</v>
      </c>
      <c r="K125" s="178">
        <f>RES_hhdet_in_fech!K125/RES_summary!K$21</f>
        <v>151.19501143991428</v>
      </c>
      <c r="L125" s="178">
        <f>RES_hhdet_in_fech!L125/RES_summary!L$21</f>
        <v>168.42195263497297</v>
      </c>
      <c r="M125" s="178">
        <f>RES_hhdet_in_fech!M125/RES_summary!M$21</f>
        <v>153.64574150831089</v>
      </c>
      <c r="N125" s="178">
        <f>RES_hhdet_in_fech!N125/RES_summary!N$21</f>
        <v>153.52812451768696</v>
      </c>
      <c r="O125" s="178">
        <f>RES_hhdet_in_fech!O125/RES_summary!O$21</f>
        <v>153.83318516654879</v>
      </c>
      <c r="P125" s="178">
        <f>RES_hhdet_in_fech!P125/RES_summary!P$21</f>
        <v>139.94042150402714</v>
      </c>
      <c r="Q125" s="178">
        <f>RES_hhdet_in_fech!Q125/RES_summary!Q$21</f>
        <v>133.82572496240988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178.57122244553258</v>
      </c>
      <c r="D126" s="177">
        <f>RES_hhdet_in_fech!D126/RES_summary!D$21</f>
        <v>168.92544692329972</v>
      </c>
      <c r="E126" s="177">
        <f>RES_hhdet_in_fech!E126/RES_summary!E$21</f>
        <v>154.61048409991318</v>
      </c>
      <c r="F126" s="177">
        <f>RES_hhdet_in_fech!F126/RES_summary!F$21</f>
        <v>151.44275961012571</v>
      </c>
      <c r="G126" s="177">
        <f>RES_hhdet_in_fech!G126/RES_summary!G$21</f>
        <v>156.1232399907876</v>
      </c>
      <c r="H126" s="177">
        <f>RES_hhdet_in_fech!H126/RES_summary!H$21</f>
        <v>151.77192961379598</v>
      </c>
      <c r="I126" s="177">
        <f>RES_hhdet_in_fech!I126/RES_summary!I$21</f>
        <v>0</v>
      </c>
      <c r="J126" s="177">
        <f>RES_hhdet_in_fech!J126/RES_summary!J$21</f>
        <v>150.04689317545169</v>
      </c>
      <c r="K126" s="177">
        <f>RES_hhdet_in_fech!K126/RES_summary!K$21</f>
        <v>150.58923696081951</v>
      </c>
      <c r="L126" s="177">
        <f>RES_hhdet_in_fech!L126/RES_summary!L$21</f>
        <v>167.57624445163714</v>
      </c>
      <c r="M126" s="177">
        <f>RES_hhdet_in_fech!M126/RES_summary!M$21</f>
        <v>153.14866923043161</v>
      </c>
      <c r="N126" s="177">
        <f>RES_hhdet_in_fech!N126/RES_summary!N$21</f>
        <v>152.94645355068502</v>
      </c>
      <c r="O126" s="177">
        <f>RES_hhdet_in_fech!O126/RES_summary!O$21</f>
        <v>153.29145682327675</v>
      </c>
      <c r="P126" s="177">
        <f>RES_hhdet_in_fech!P126/RES_summary!P$21</f>
        <v>139.69766145017627</v>
      </c>
      <c r="Q126" s="177">
        <f>RES_hhdet_in_fech!Q126/RES_summary!Q$21</f>
        <v>133.38909757473539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1.1102768579119091</v>
      </c>
      <c r="D127" s="177">
        <f>RES_hhdet_in_fech!D127/RES_summary!D$21</f>
        <v>0.75760079719167694</v>
      </c>
      <c r="E127" s="177">
        <f>RES_hhdet_in_fech!E127/RES_summary!E$21</f>
        <v>0.64697399873160488</v>
      </c>
      <c r="F127" s="177">
        <f>RES_hhdet_in_fech!F127/RES_summary!F$21</f>
        <v>0.59402288741843778</v>
      </c>
      <c r="G127" s="177">
        <f>RES_hhdet_in_fech!G127/RES_summary!G$21</f>
        <v>0.57891373714714434</v>
      </c>
      <c r="H127" s="177">
        <f>RES_hhdet_in_fech!H127/RES_summary!H$21</f>
        <v>0.65650580873170794</v>
      </c>
      <c r="I127" s="177">
        <f>RES_hhdet_in_fech!I127/RES_summary!I$21</f>
        <v>0</v>
      </c>
      <c r="J127" s="177">
        <f>RES_hhdet_in_fech!J127/RES_summary!J$21</f>
        <v>0.70843123266578056</v>
      </c>
      <c r="K127" s="177">
        <f>RES_hhdet_in_fech!K127/RES_summary!K$21</f>
        <v>0.60577447909477777</v>
      </c>
      <c r="L127" s="177">
        <f>RES_hhdet_in_fech!L127/RES_summary!L$21</f>
        <v>0.84570818333582265</v>
      </c>
      <c r="M127" s="177">
        <f>RES_hhdet_in_fech!M127/RES_summary!M$21</f>
        <v>0.49707227787926606</v>
      </c>
      <c r="N127" s="177">
        <f>RES_hhdet_in_fech!N127/RES_summary!N$21</f>
        <v>0.58167096700196086</v>
      </c>
      <c r="O127" s="177">
        <f>RES_hhdet_in_fech!O127/RES_summary!O$21</f>
        <v>0.54172834327203023</v>
      </c>
      <c r="P127" s="177">
        <f>RES_hhdet_in_fech!P127/RES_summary!P$21</f>
        <v>0.24276005385088378</v>
      </c>
      <c r="Q127" s="177">
        <f>RES_hhdet_in_fech!Q127/RES_summary!Q$21</f>
        <v>0.43662738767446568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3.2353181870802863</v>
      </c>
      <c r="D128" s="178">
        <f>RES_hhdet_in_fech!D128/RES_summary!D$21</f>
        <v>3.0889587035314614</v>
      </c>
      <c r="E128" s="178">
        <f>RES_hhdet_in_fech!E128/RES_summary!E$21</f>
        <v>3.0099725407008888</v>
      </c>
      <c r="F128" s="178">
        <f>RES_hhdet_in_fech!F128/RES_summary!F$21</f>
        <v>2.9727892893008234</v>
      </c>
      <c r="G128" s="178">
        <f>RES_hhdet_in_fech!G128/RES_summary!G$21</f>
        <v>2.9415830619237084</v>
      </c>
      <c r="H128" s="178">
        <f>RES_hhdet_in_fech!H128/RES_summary!H$21</f>
        <v>2.8407691172394052</v>
      </c>
      <c r="I128" s="178">
        <f>RES_hhdet_in_fech!I128/RES_summary!I$21</f>
        <v>0</v>
      </c>
      <c r="J128" s="178">
        <f>RES_hhdet_in_fech!J128/RES_summary!J$21</f>
        <v>3.0242972941227642</v>
      </c>
      <c r="K128" s="178">
        <f>RES_hhdet_in_fech!K128/RES_summary!K$21</f>
        <v>2.7081483063518945</v>
      </c>
      <c r="L128" s="178">
        <f>RES_hhdet_in_fech!L128/RES_summary!L$21</f>
        <v>2.4700691496734088</v>
      </c>
      <c r="M128" s="178">
        <f>RES_hhdet_in_fech!M128/RES_summary!M$21</f>
        <v>2.3972546466030327</v>
      </c>
      <c r="N128" s="178">
        <f>RES_hhdet_in_fech!N128/RES_summary!N$21</f>
        <v>2.34373352214662</v>
      </c>
      <c r="O128" s="178">
        <f>RES_hhdet_in_fech!O128/RES_summary!O$21</f>
        <v>2.1875786070643723</v>
      </c>
      <c r="P128" s="178">
        <f>RES_hhdet_in_fech!P128/RES_summary!P$21</f>
        <v>2.102258551975555</v>
      </c>
      <c r="Q128" s="178">
        <f>RES_hhdet_in_fech!Q128/RES_summary!Q$21</f>
        <v>2.1772951344484839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3.2353181870802863</v>
      </c>
      <c r="D129" s="177">
        <f>RES_hhdet_in_fech!D129/RES_summary!D$21</f>
        <v>3.0889587035314614</v>
      </c>
      <c r="E129" s="177">
        <f>RES_hhdet_in_fech!E129/RES_summary!E$21</f>
        <v>3.0099725407008888</v>
      </c>
      <c r="F129" s="177">
        <f>RES_hhdet_in_fech!F129/RES_summary!F$21</f>
        <v>2.9727892893008234</v>
      </c>
      <c r="G129" s="177">
        <f>RES_hhdet_in_fech!G129/RES_summary!G$21</f>
        <v>2.9415830619237084</v>
      </c>
      <c r="H129" s="177">
        <f>RES_hhdet_in_fech!H129/RES_summary!H$21</f>
        <v>2.8407691172394052</v>
      </c>
      <c r="I129" s="177">
        <f>RES_hhdet_in_fech!I129/RES_summary!I$21</f>
        <v>0</v>
      </c>
      <c r="J129" s="177">
        <f>RES_hhdet_in_fech!J129/RES_summary!J$21</f>
        <v>3.0242972941227642</v>
      </c>
      <c r="K129" s="177">
        <f>RES_hhdet_in_fech!K129/RES_summary!K$21</f>
        <v>2.7081483063518945</v>
      </c>
      <c r="L129" s="177">
        <f>RES_hhdet_in_fech!L129/RES_summary!L$21</f>
        <v>2.4700691496734088</v>
      </c>
      <c r="M129" s="177">
        <f>RES_hhdet_in_fech!M129/RES_summary!M$21</f>
        <v>2.3972546466030327</v>
      </c>
      <c r="N129" s="177">
        <f>RES_hhdet_in_fech!N129/RES_summary!N$21</f>
        <v>2.34373352214662</v>
      </c>
      <c r="O129" s="177">
        <f>RES_hhdet_in_fech!O129/RES_summary!O$21</f>
        <v>2.1875786070643723</v>
      </c>
      <c r="P129" s="177">
        <f>RES_hhdet_in_fech!P129/RES_summary!P$21</f>
        <v>2.102258551975555</v>
      </c>
      <c r="Q129" s="177">
        <f>RES_hhdet_in_fech!Q129/RES_summary!Q$21</f>
        <v>2.1772951344484839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31.918720899827075</v>
      </c>
      <c r="D130" s="178">
        <f>RES_hhdet_in_fech!D130/RES_summary!D$21</f>
        <v>32.327054972438575</v>
      </c>
      <c r="E130" s="178">
        <f>RES_hhdet_in_fech!E130/RES_summary!E$21</f>
        <v>31.298091951869726</v>
      </c>
      <c r="F130" s="178">
        <f>RES_hhdet_in_fech!F130/RES_summary!F$21</f>
        <v>30.847171912026027</v>
      </c>
      <c r="G130" s="178">
        <f>RES_hhdet_in_fech!G130/RES_summary!G$21</f>
        <v>29.981127095856188</v>
      </c>
      <c r="H130" s="178">
        <f>RES_hhdet_in_fech!H130/RES_summary!H$21</f>
        <v>32.034275780632171</v>
      </c>
      <c r="I130" s="178">
        <f>RES_hhdet_in_fech!I130/RES_summary!I$21</f>
        <v>0</v>
      </c>
      <c r="J130" s="178">
        <f>RES_hhdet_in_fech!J130/RES_summary!J$21</f>
        <v>27.788895474448992</v>
      </c>
      <c r="K130" s="178">
        <f>RES_hhdet_in_fech!K130/RES_summary!K$21</f>
        <v>27.01431543031644</v>
      </c>
      <c r="L130" s="178">
        <f>RES_hhdet_in_fech!L130/RES_summary!L$21</f>
        <v>26.66459919435113</v>
      </c>
      <c r="M130" s="178">
        <f>RES_hhdet_in_fech!M130/RES_summary!M$21</f>
        <v>25.591580099617495</v>
      </c>
      <c r="N130" s="178">
        <f>RES_hhdet_in_fech!N130/RES_summary!N$21</f>
        <v>24.591824914868305</v>
      </c>
      <c r="O130" s="178">
        <f>RES_hhdet_in_fech!O130/RES_summary!O$21</f>
        <v>22.638385272481781</v>
      </c>
      <c r="P130" s="178">
        <f>RES_hhdet_in_fech!P130/RES_summary!P$21</f>
        <v>21.123030435100866</v>
      </c>
      <c r="Q130" s="178">
        <f>RES_hhdet_in_fech!Q130/RES_summary!Q$21</f>
        <v>20.723771876618617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31.21925453192063</v>
      </c>
      <c r="D131" s="183">
        <f>RES_hhdet_in_fech!D131/RES_summary!D$21</f>
        <v>31.349742863116052</v>
      </c>
      <c r="E131" s="183">
        <f>RES_hhdet_in_fech!E131/RES_summary!E$21</f>
        <v>30.317745889415622</v>
      </c>
      <c r="F131" s="183">
        <f>RES_hhdet_in_fech!F131/RES_summary!F$21</f>
        <v>30.288029767782305</v>
      </c>
      <c r="G131" s="183">
        <f>RES_hhdet_in_fech!G131/RES_summary!G$21</f>
        <v>29.981127095856188</v>
      </c>
      <c r="H131" s="183">
        <f>RES_hhdet_in_fech!H131/RES_summary!H$21</f>
        <v>29.530838435710937</v>
      </c>
      <c r="I131" s="183">
        <f>RES_hhdet_in_fech!I131/RES_summary!I$21</f>
        <v>0</v>
      </c>
      <c r="J131" s="183">
        <f>RES_hhdet_in_fech!J131/RES_summary!J$21</f>
        <v>27.788895474448992</v>
      </c>
      <c r="K131" s="183">
        <f>RES_hhdet_in_fech!K131/RES_summary!K$21</f>
        <v>27.01431543031644</v>
      </c>
      <c r="L131" s="183">
        <f>RES_hhdet_in_fech!L131/RES_summary!L$21</f>
        <v>26.66459919435113</v>
      </c>
      <c r="M131" s="183">
        <f>RES_hhdet_in_fech!M131/RES_summary!M$21</f>
        <v>25.483821884476512</v>
      </c>
      <c r="N131" s="183">
        <f>RES_hhdet_in_fech!N131/RES_summary!N$21</f>
        <v>23.529162898177759</v>
      </c>
      <c r="O131" s="183">
        <f>RES_hhdet_in_fech!O131/RES_summary!O$21</f>
        <v>22.638385272481781</v>
      </c>
      <c r="P131" s="183">
        <f>RES_hhdet_in_fech!P131/RES_summary!P$21</f>
        <v>21.077027581617195</v>
      </c>
      <c r="Q131" s="183">
        <f>RES_hhdet_in_fech!Q131/RES_summary!Q$21</f>
        <v>20.723771876618617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0</v>
      </c>
      <c r="D132" s="183">
        <f>RES_hhdet_in_fech!D132/RES_summary!D$21</f>
        <v>0</v>
      </c>
      <c r="E132" s="183">
        <f>RES_hhdet_in_fech!E132/RES_summary!E$21</f>
        <v>0</v>
      </c>
      <c r="F132" s="183">
        <f>RES_hhdet_in_fech!F132/RES_summary!F$21</f>
        <v>0</v>
      </c>
      <c r="G132" s="183">
        <f>RES_hhdet_in_fech!G132/RES_summary!G$21</f>
        <v>0</v>
      </c>
      <c r="H132" s="183">
        <f>RES_hhdet_in_fech!H132/RES_summary!H$21</f>
        <v>0</v>
      </c>
      <c r="I132" s="183">
        <f>RES_hhdet_in_fech!I132/RES_summary!I$21</f>
        <v>0</v>
      </c>
      <c r="J132" s="183">
        <f>RES_hhdet_in_fech!J132/RES_summary!J$21</f>
        <v>0</v>
      </c>
      <c r="K132" s="183">
        <f>RES_hhdet_in_fech!K132/RES_summary!K$21</f>
        <v>0</v>
      </c>
      <c r="L132" s="183">
        <f>RES_hhdet_in_fech!L132/RES_summary!L$21</f>
        <v>0</v>
      </c>
      <c r="M132" s="183">
        <f>RES_hhdet_in_fech!M132/RES_summary!M$21</f>
        <v>0</v>
      </c>
      <c r="N132" s="183">
        <f>RES_hhdet_in_fech!N132/RES_summary!N$21</f>
        <v>0</v>
      </c>
      <c r="O132" s="183">
        <f>RES_hhdet_in_fech!O132/RES_summary!O$21</f>
        <v>0</v>
      </c>
      <c r="P132" s="183">
        <f>RES_hhdet_in_fech!P132/RES_summary!P$21</f>
        <v>0</v>
      </c>
      <c r="Q132" s="183">
        <f>RES_hhdet_in_fech!Q132/RES_summary!Q$21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0</v>
      </c>
      <c r="D133" s="182">
        <f>RES_hhdet_in_fech!D133/RES_summary!D$21</f>
        <v>0</v>
      </c>
      <c r="E133" s="182">
        <f>RES_hhdet_in_fech!E133/RES_summary!E$21</f>
        <v>0</v>
      </c>
      <c r="F133" s="182">
        <f>RES_hhdet_in_fech!F133/RES_summary!F$21</f>
        <v>0</v>
      </c>
      <c r="G133" s="182">
        <f>RES_hhdet_in_fech!G133/RES_summary!G$21</f>
        <v>0</v>
      </c>
      <c r="H133" s="182">
        <f>RES_hhdet_in_fech!H133/RES_summary!H$21</f>
        <v>0</v>
      </c>
      <c r="I133" s="182">
        <f>RES_hhdet_in_fech!I133/RES_summary!I$21</f>
        <v>0</v>
      </c>
      <c r="J133" s="182">
        <f>RES_hhdet_in_fech!J133/RES_summary!J$21</f>
        <v>0</v>
      </c>
      <c r="K133" s="182">
        <f>RES_hhdet_in_fech!K133/RES_summary!K$21</f>
        <v>0</v>
      </c>
      <c r="L133" s="182">
        <f>RES_hhdet_in_fech!L133/RES_summary!L$21</f>
        <v>0</v>
      </c>
      <c r="M133" s="182">
        <f>RES_hhdet_in_fech!M133/RES_summary!M$21</f>
        <v>0</v>
      </c>
      <c r="N133" s="182">
        <f>RES_hhdet_in_fech!N133/RES_summary!N$21</f>
        <v>0</v>
      </c>
      <c r="O133" s="182">
        <f>RES_hhdet_in_fech!O133/RES_summary!O$21</f>
        <v>0</v>
      </c>
      <c r="P133" s="182">
        <f>RES_hhdet_in_fech!P133/RES_summary!P$21</f>
        <v>0</v>
      </c>
      <c r="Q133" s="182">
        <f>RES_hhdet_in_fech!Q133/RES_summary!Q$21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0</v>
      </c>
      <c r="D134" s="181">
        <f>RES_hhdet_in_fech!D134/RES_summary!D$21</f>
        <v>0</v>
      </c>
      <c r="E134" s="181">
        <f>RES_hhdet_in_fech!E134/RES_summary!E$21</f>
        <v>0</v>
      </c>
      <c r="F134" s="181">
        <f>RES_hhdet_in_fech!F134/RES_summary!F$21</f>
        <v>0</v>
      </c>
      <c r="G134" s="181">
        <f>RES_hhdet_in_fech!G134/RES_summary!G$21</f>
        <v>0</v>
      </c>
      <c r="H134" s="181">
        <f>RES_hhdet_in_fech!H134/RES_summary!H$21</f>
        <v>0</v>
      </c>
      <c r="I134" s="181">
        <f>RES_hhdet_in_fech!I134/RES_summary!I$21</f>
        <v>0</v>
      </c>
      <c r="J134" s="181">
        <f>RES_hhdet_in_fech!J134/RES_summary!J$21</f>
        <v>0</v>
      </c>
      <c r="K134" s="181">
        <f>RES_hhdet_in_fech!K134/RES_summary!K$21</f>
        <v>0</v>
      </c>
      <c r="L134" s="181">
        <f>RES_hhdet_in_fech!L134/RES_summary!L$21</f>
        <v>0</v>
      </c>
      <c r="M134" s="181">
        <f>RES_hhdet_in_fech!M134/RES_summary!M$21</f>
        <v>0</v>
      </c>
      <c r="N134" s="181">
        <f>RES_hhdet_in_fech!N134/RES_summary!N$21</f>
        <v>0</v>
      </c>
      <c r="O134" s="181">
        <f>RES_hhdet_in_fech!O134/RES_summary!O$21</f>
        <v>0</v>
      </c>
      <c r="P134" s="181">
        <f>RES_hhdet_in_fech!P134/RES_summary!P$21</f>
        <v>0</v>
      </c>
      <c r="Q134" s="181">
        <f>RES_hhdet_in_fech!Q134/RES_summary!Q$21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41.307949172834604</v>
      </c>
      <c r="D135" s="180">
        <f>RES_hhdet_in_fech!D135/RES_summary!D$21</f>
        <v>36.345557421942608</v>
      </c>
      <c r="E135" s="180">
        <f>RES_hhdet_in_fech!E135/RES_summary!E$21</f>
        <v>33.699429437219742</v>
      </c>
      <c r="F135" s="180">
        <f>RES_hhdet_in_fech!F135/RES_summary!F$21</f>
        <v>32.646720206772095</v>
      </c>
      <c r="G135" s="180">
        <f>RES_hhdet_in_fech!G135/RES_summary!G$21</f>
        <v>0</v>
      </c>
      <c r="H135" s="180">
        <f>RES_hhdet_in_fech!H135/RES_summary!H$21</f>
        <v>40.568521575318677</v>
      </c>
      <c r="I135" s="180">
        <f>RES_hhdet_in_fech!I135/RES_summary!I$21</f>
        <v>0</v>
      </c>
      <c r="J135" s="180">
        <f>RES_hhdet_in_fech!J135/RES_summary!J$21</f>
        <v>0</v>
      </c>
      <c r="K135" s="180">
        <f>RES_hhdet_in_fech!K135/RES_summary!K$21</f>
        <v>0</v>
      </c>
      <c r="L135" s="180">
        <f>RES_hhdet_in_fech!L135/RES_summary!L$21</f>
        <v>0</v>
      </c>
      <c r="M135" s="180">
        <f>RES_hhdet_in_fech!M135/RES_summary!M$21</f>
        <v>30.812602525537887</v>
      </c>
      <c r="N135" s="180">
        <f>RES_hhdet_in_fech!N135/RES_summary!N$21</f>
        <v>29.238844869413541</v>
      </c>
      <c r="O135" s="180">
        <f>RES_hhdet_in_fech!O135/RES_summary!O$21</f>
        <v>0</v>
      </c>
      <c r="P135" s="180">
        <f>RES_hhdet_in_fech!P135/RES_summary!P$21</f>
        <v>25.92190298983823</v>
      </c>
      <c r="Q135" s="180">
        <f>RES_hhdet_in_fech!Q135/RES_summary!Q$21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0</v>
      </c>
      <c r="D136" s="179">
        <f>RES_hhdet_in_fech!D136/RES_summary!D$21</f>
        <v>0</v>
      </c>
      <c r="E136" s="179">
        <f>RES_hhdet_in_fech!E136/RES_summary!E$21</f>
        <v>0</v>
      </c>
      <c r="F136" s="179">
        <f>RES_hhdet_in_fech!F136/RES_summary!F$21</f>
        <v>0</v>
      </c>
      <c r="G136" s="179">
        <f>RES_hhdet_in_fech!G136/RES_summary!G$21</f>
        <v>0</v>
      </c>
      <c r="H136" s="179">
        <f>RES_hhdet_in_fech!H136/RES_summary!H$21</f>
        <v>0</v>
      </c>
      <c r="I136" s="179">
        <f>RES_hhdet_in_fech!I136/RES_summary!I$21</f>
        <v>0</v>
      </c>
      <c r="J136" s="179">
        <f>RES_hhdet_in_fech!J136/RES_summary!J$21</f>
        <v>0</v>
      </c>
      <c r="K136" s="179">
        <f>RES_hhdet_in_fech!K136/RES_summary!K$21</f>
        <v>0</v>
      </c>
      <c r="L136" s="179">
        <f>RES_hhdet_in_fech!L136/RES_summary!L$21</f>
        <v>0</v>
      </c>
      <c r="M136" s="179">
        <f>RES_hhdet_in_fech!M136/RES_summary!M$21</f>
        <v>0</v>
      </c>
      <c r="N136" s="179">
        <f>RES_hhdet_in_fech!N136/RES_summary!N$21</f>
        <v>0</v>
      </c>
      <c r="O136" s="179">
        <f>RES_hhdet_in_fech!O136/RES_summary!O$21</f>
        <v>0</v>
      </c>
      <c r="P136" s="179">
        <f>RES_hhdet_in_fech!P136/RES_summary!P$21</f>
        <v>0</v>
      </c>
      <c r="Q136" s="179">
        <f>RES_hhdet_in_fech!Q136/RES_summary!Q$21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0</v>
      </c>
      <c r="D137" s="177">
        <f>RES_hhdet_in_fech!D137/RES_summary!D$21</f>
        <v>0</v>
      </c>
      <c r="E137" s="177">
        <f>RES_hhdet_in_fech!E137/RES_summary!E$21</f>
        <v>0</v>
      </c>
      <c r="F137" s="177">
        <f>RES_hhdet_in_fech!F137/RES_summary!F$21</f>
        <v>0</v>
      </c>
      <c r="G137" s="177">
        <f>RES_hhdet_in_fech!G137/RES_summary!G$21</f>
        <v>0</v>
      </c>
      <c r="H137" s="177">
        <f>RES_hhdet_in_fech!H137/RES_summary!H$21</f>
        <v>0</v>
      </c>
      <c r="I137" s="177">
        <f>RES_hhdet_in_fech!I137/RES_summary!I$21</f>
        <v>0</v>
      </c>
      <c r="J137" s="177">
        <f>RES_hhdet_in_fech!J137/RES_summary!J$21</f>
        <v>0</v>
      </c>
      <c r="K137" s="177">
        <f>RES_hhdet_in_fech!K137/RES_summary!K$21</f>
        <v>0</v>
      </c>
      <c r="L137" s="177">
        <f>RES_hhdet_in_fech!L137/RES_summary!L$21</f>
        <v>0</v>
      </c>
      <c r="M137" s="177">
        <f>RES_hhdet_in_fech!M137/RES_summary!M$21</f>
        <v>0</v>
      </c>
      <c r="N137" s="177">
        <f>RES_hhdet_in_fech!N137/RES_summary!N$21</f>
        <v>0</v>
      </c>
      <c r="O137" s="177">
        <f>RES_hhdet_in_fech!O137/RES_summary!O$21</f>
        <v>0</v>
      </c>
      <c r="P137" s="177">
        <f>RES_hhdet_in_fech!P137/RES_summary!P$21</f>
        <v>0</v>
      </c>
      <c r="Q137" s="177">
        <f>RES_hhdet_in_fech!Q137/RES_summary!Q$21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0</v>
      </c>
      <c r="D138" s="177">
        <f>RES_hhdet_in_fech!D138/RES_summary!D$21</f>
        <v>0</v>
      </c>
      <c r="E138" s="177">
        <f>RES_hhdet_in_fech!E138/RES_summary!E$21</f>
        <v>0</v>
      </c>
      <c r="F138" s="177">
        <f>RES_hhdet_in_fech!F138/RES_summary!F$21</f>
        <v>0</v>
      </c>
      <c r="G138" s="177">
        <f>RES_hhdet_in_fech!G138/RES_summary!G$21</f>
        <v>0</v>
      </c>
      <c r="H138" s="177">
        <f>RES_hhdet_in_fech!H138/RES_summary!H$21</f>
        <v>0</v>
      </c>
      <c r="I138" s="177">
        <f>RES_hhdet_in_fech!I138/RES_summary!I$21</f>
        <v>0</v>
      </c>
      <c r="J138" s="177">
        <f>RES_hhdet_in_fech!J138/RES_summary!J$21</f>
        <v>0</v>
      </c>
      <c r="K138" s="177">
        <f>RES_hhdet_in_fech!K138/RES_summary!K$21</f>
        <v>0</v>
      </c>
      <c r="L138" s="177">
        <f>RES_hhdet_in_fech!L138/RES_summary!L$21</f>
        <v>0</v>
      </c>
      <c r="M138" s="177">
        <f>RES_hhdet_in_fech!M138/RES_summary!M$21</f>
        <v>0</v>
      </c>
      <c r="N138" s="177">
        <f>RES_hhdet_in_fech!N138/RES_summary!N$21</f>
        <v>0</v>
      </c>
      <c r="O138" s="177">
        <f>RES_hhdet_in_fech!O138/RES_summary!O$21</f>
        <v>0</v>
      </c>
      <c r="P138" s="177">
        <f>RES_hhdet_in_fech!P138/RES_summary!P$21</f>
        <v>0</v>
      </c>
      <c r="Q138" s="177">
        <f>RES_hhdet_in_fech!Q138/RES_summary!Q$21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19.141320189874804</v>
      </c>
      <c r="D139" s="178">
        <f>RES_hhdet_in_fech!D139/RES_summary!D$21</f>
        <v>18.407435334332401</v>
      </c>
      <c r="E139" s="178">
        <f>RES_hhdet_in_fech!E139/RES_summary!E$21</f>
        <v>18.177155378051147</v>
      </c>
      <c r="F139" s="178">
        <f>RES_hhdet_in_fech!F139/RES_summary!F$21</f>
        <v>17.965296837513115</v>
      </c>
      <c r="G139" s="178">
        <f>RES_hhdet_in_fech!G139/RES_summary!G$21</f>
        <v>17.807724008419658</v>
      </c>
      <c r="H139" s="178">
        <f>RES_hhdet_in_fech!H139/RES_summary!H$21</f>
        <v>17.812667863831805</v>
      </c>
      <c r="I139" s="178">
        <f>RES_hhdet_in_fech!I139/RES_summary!I$21</f>
        <v>0</v>
      </c>
      <c r="J139" s="178">
        <f>RES_hhdet_in_fech!J139/RES_summary!J$21</f>
        <v>17.676127359648927</v>
      </c>
      <c r="K139" s="178">
        <f>RES_hhdet_in_fech!K139/RES_summary!K$21</f>
        <v>17.005250083355403</v>
      </c>
      <c r="L139" s="178">
        <f>RES_hhdet_in_fech!L139/RES_summary!L$21</f>
        <v>16.774036102859881</v>
      </c>
      <c r="M139" s="178">
        <f>RES_hhdet_in_fech!M139/RES_summary!M$21</f>
        <v>15.039723779998836</v>
      </c>
      <c r="N139" s="178">
        <f>RES_hhdet_in_fech!N139/RES_summary!N$21</f>
        <v>14.383053139192638</v>
      </c>
      <c r="O139" s="178">
        <f>RES_hhdet_in_fech!O139/RES_summary!O$21</f>
        <v>13.831356459046351</v>
      </c>
      <c r="P139" s="178">
        <f>RES_hhdet_in_fech!P139/RES_summary!P$21</f>
        <v>12.85410636188519</v>
      </c>
      <c r="Q139" s="178">
        <f>RES_hhdet_in_fech!Q139/RES_summary!Q$21</f>
        <v>13.00861902292919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0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0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0</v>
      </c>
      <c r="P140" s="177">
        <f>RES_hhdet_in_fech!P140/RES_summary!P$21</f>
        <v>0</v>
      </c>
      <c r="Q140" s="177">
        <f>RES_hhdet_in_fech!Q140/RES_summary!Q$21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19.141320189874804</v>
      </c>
      <c r="D141" s="176">
        <f>RES_hhdet_in_fech!D141/RES_summary!D$21</f>
        <v>18.407435334332401</v>
      </c>
      <c r="E141" s="176">
        <f>RES_hhdet_in_fech!E141/RES_summary!E$21</f>
        <v>18.177155378051147</v>
      </c>
      <c r="F141" s="176">
        <f>RES_hhdet_in_fech!F141/RES_summary!F$21</f>
        <v>17.965296837513115</v>
      </c>
      <c r="G141" s="176">
        <f>RES_hhdet_in_fech!G141/RES_summary!G$21</f>
        <v>17.807724008419658</v>
      </c>
      <c r="H141" s="176">
        <f>RES_hhdet_in_fech!H141/RES_summary!H$21</f>
        <v>17.812667863831805</v>
      </c>
      <c r="I141" s="176">
        <f>RES_hhdet_in_fech!I141/RES_summary!I$21</f>
        <v>0</v>
      </c>
      <c r="J141" s="176">
        <f>RES_hhdet_in_fech!J141/RES_summary!J$21</f>
        <v>17.676127359648927</v>
      </c>
      <c r="K141" s="176">
        <f>RES_hhdet_in_fech!K141/RES_summary!K$21</f>
        <v>17.005250083355403</v>
      </c>
      <c r="L141" s="176">
        <f>RES_hhdet_in_fech!L141/RES_summary!L$21</f>
        <v>16.774036102859881</v>
      </c>
      <c r="M141" s="176">
        <f>RES_hhdet_in_fech!M141/RES_summary!M$21</f>
        <v>15.039723779998836</v>
      </c>
      <c r="N141" s="176">
        <f>RES_hhdet_in_fech!N141/RES_summary!N$21</f>
        <v>14.383053139192638</v>
      </c>
      <c r="O141" s="176">
        <f>RES_hhdet_in_fech!O141/RES_summary!O$21</f>
        <v>13.831356459046351</v>
      </c>
      <c r="P141" s="176">
        <f>RES_hhdet_in_fech!P141/RES_summary!P$21</f>
        <v>12.85410636188519</v>
      </c>
      <c r="Q141" s="176">
        <f>RES_hhdet_in_fech!Q141/RES_summary!Q$21</f>
        <v>13.00861902292919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0</v>
      </c>
      <c r="D143" s="184">
        <f>RES_hhdet_in_fech!D143/RES_summary!D$21</f>
        <v>0</v>
      </c>
      <c r="E143" s="184">
        <f>RES_hhdet_in_fech!E143/RES_summary!E$21</f>
        <v>0</v>
      </c>
      <c r="F143" s="184">
        <f>RES_hhdet_in_fech!F143/RES_summary!F$21</f>
        <v>0</v>
      </c>
      <c r="G143" s="184">
        <f>RES_hhdet_in_fech!G143/RES_summary!G$21</f>
        <v>0</v>
      </c>
      <c r="H143" s="184">
        <f>RES_hhdet_in_fech!H143/RES_summary!H$21</f>
        <v>0</v>
      </c>
      <c r="I143" s="184">
        <f>RES_hhdet_in_fech!I143/RES_summary!I$21</f>
        <v>0</v>
      </c>
      <c r="J143" s="184">
        <f>RES_hhdet_in_fech!J143/RES_summary!J$21</f>
        <v>0</v>
      </c>
      <c r="K143" s="184">
        <f>RES_hhdet_in_fech!K143/RES_summary!K$21</f>
        <v>0</v>
      </c>
      <c r="L143" s="184">
        <f>RES_hhdet_in_fech!L143/RES_summary!L$21</f>
        <v>0</v>
      </c>
      <c r="M143" s="184">
        <f>RES_hhdet_in_fech!M143/RES_summary!M$21</f>
        <v>0</v>
      </c>
      <c r="N143" s="184">
        <f>RES_hhdet_in_fech!N143/RES_summary!N$21</f>
        <v>0</v>
      </c>
      <c r="O143" s="184">
        <f>RES_hhdet_in_fech!O143/RES_summary!O$21</f>
        <v>0</v>
      </c>
      <c r="P143" s="184">
        <f>RES_hhdet_in_fech!P143/RES_summary!P$21</f>
        <v>0</v>
      </c>
      <c r="Q143" s="184">
        <f>RES_hhdet_in_fech!Q143/RES_summary!Q$21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0</v>
      </c>
      <c r="D144" s="178">
        <f>RES_hhdet_in_fech!D144/RES_summary!D$21</f>
        <v>0</v>
      </c>
      <c r="E144" s="178">
        <f>RES_hhdet_in_fech!E144/RES_summary!E$21</f>
        <v>0</v>
      </c>
      <c r="F144" s="178">
        <f>RES_hhdet_in_fech!F144/RES_summary!F$21</f>
        <v>0</v>
      </c>
      <c r="G144" s="178">
        <f>RES_hhdet_in_fech!G144/RES_summary!G$21</f>
        <v>0</v>
      </c>
      <c r="H144" s="178">
        <f>RES_hhdet_in_fech!H144/RES_summary!H$21</f>
        <v>0</v>
      </c>
      <c r="I144" s="178">
        <f>RES_hhdet_in_fech!I144/RES_summary!I$21</f>
        <v>0</v>
      </c>
      <c r="J144" s="178">
        <f>RES_hhdet_in_fech!J144/RES_summary!J$21</f>
        <v>0</v>
      </c>
      <c r="K144" s="178">
        <f>RES_hhdet_in_fech!K144/RES_summary!K$21</f>
        <v>0</v>
      </c>
      <c r="L144" s="178">
        <f>RES_hhdet_in_fech!L144/RES_summary!L$21</f>
        <v>0</v>
      </c>
      <c r="M144" s="178">
        <f>RES_hhdet_in_fech!M144/RES_summary!M$21</f>
        <v>0</v>
      </c>
      <c r="N144" s="178">
        <f>RES_hhdet_in_fech!N144/RES_summary!N$21</f>
        <v>0</v>
      </c>
      <c r="O144" s="178">
        <f>RES_hhdet_in_fech!O144/RES_summary!O$21</f>
        <v>0</v>
      </c>
      <c r="P144" s="178">
        <f>RES_hhdet_in_fech!P144/RES_summary!P$21</f>
        <v>0</v>
      </c>
      <c r="Q144" s="178">
        <f>RES_hhdet_in_fech!Q144/RES_summary!Q$21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0</v>
      </c>
      <c r="D145" s="177">
        <f>RES_hhdet_in_fech!D145/RES_summary!D$21</f>
        <v>0</v>
      </c>
      <c r="E145" s="177">
        <f>RES_hhdet_in_fech!E145/RES_summary!E$21</f>
        <v>0</v>
      </c>
      <c r="F145" s="177">
        <f>RES_hhdet_in_fech!F145/RES_summary!F$21</f>
        <v>0</v>
      </c>
      <c r="G145" s="177">
        <f>RES_hhdet_in_fech!G145/RES_summary!G$21</f>
        <v>0</v>
      </c>
      <c r="H145" s="177">
        <f>RES_hhdet_in_fech!H145/RES_summary!H$21</f>
        <v>0</v>
      </c>
      <c r="I145" s="177">
        <f>RES_hhdet_in_fech!I145/RES_summary!I$21</f>
        <v>0</v>
      </c>
      <c r="J145" s="177">
        <f>RES_hhdet_in_fech!J145/RES_summary!J$21</f>
        <v>0</v>
      </c>
      <c r="K145" s="177">
        <f>RES_hhdet_in_fech!K145/RES_summary!K$21</f>
        <v>0</v>
      </c>
      <c r="L145" s="177">
        <f>RES_hhdet_in_fech!L145/RES_summary!L$21</f>
        <v>0</v>
      </c>
      <c r="M145" s="177">
        <f>RES_hhdet_in_fech!M145/RES_summary!M$21</f>
        <v>0</v>
      </c>
      <c r="N145" s="177">
        <f>RES_hhdet_in_fech!N145/RES_summary!N$21</f>
        <v>0</v>
      </c>
      <c r="O145" s="177">
        <f>RES_hhdet_in_fech!O145/RES_summary!O$21</f>
        <v>0</v>
      </c>
      <c r="P145" s="177">
        <f>RES_hhdet_in_fech!P145/RES_summary!P$21</f>
        <v>0</v>
      </c>
      <c r="Q145" s="177">
        <f>RES_hhdet_in_fech!Q145/RES_summary!Q$21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0</v>
      </c>
      <c r="D146" s="178">
        <f>RES_hhdet_in_fech!D146/RES_summary!D$21</f>
        <v>0</v>
      </c>
      <c r="E146" s="178">
        <f>RES_hhdet_in_fech!E146/RES_summary!E$21</f>
        <v>0</v>
      </c>
      <c r="F146" s="178">
        <f>RES_hhdet_in_fech!F146/RES_summary!F$21</f>
        <v>0</v>
      </c>
      <c r="G146" s="178">
        <f>RES_hhdet_in_fech!G146/RES_summary!G$21</f>
        <v>0</v>
      </c>
      <c r="H146" s="178">
        <f>RES_hhdet_in_fech!H146/RES_summary!H$21</f>
        <v>0</v>
      </c>
      <c r="I146" s="178">
        <f>RES_hhdet_in_fech!I146/RES_summary!I$21</f>
        <v>0</v>
      </c>
      <c r="J146" s="178">
        <f>RES_hhdet_in_fech!J146/RES_summary!J$21</f>
        <v>0</v>
      </c>
      <c r="K146" s="178">
        <f>RES_hhdet_in_fech!K146/RES_summary!K$21</f>
        <v>0</v>
      </c>
      <c r="L146" s="178">
        <f>RES_hhdet_in_fech!L146/RES_summary!L$21</f>
        <v>0</v>
      </c>
      <c r="M146" s="178">
        <f>RES_hhdet_in_fech!M146/RES_summary!M$21</f>
        <v>0</v>
      </c>
      <c r="N146" s="178">
        <f>RES_hhdet_in_fech!N146/RES_summary!N$21</f>
        <v>0</v>
      </c>
      <c r="O146" s="178">
        <f>RES_hhdet_in_fech!O146/RES_summary!O$21</f>
        <v>0</v>
      </c>
      <c r="P146" s="178">
        <f>RES_hhdet_in_fech!P146/RES_summary!P$21</f>
        <v>0</v>
      </c>
      <c r="Q146" s="178">
        <f>RES_hhdet_in_fech!Q146/RES_summary!Q$21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0</v>
      </c>
      <c r="D147" s="177">
        <f>RES_hhdet_in_fech!D147/RES_summary!D$21</f>
        <v>0</v>
      </c>
      <c r="E147" s="177">
        <f>RES_hhdet_in_fech!E147/RES_summary!E$21</f>
        <v>0</v>
      </c>
      <c r="F147" s="177">
        <f>RES_hhdet_in_fech!F147/RES_summary!F$21</f>
        <v>0</v>
      </c>
      <c r="G147" s="177">
        <f>RES_hhdet_in_fech!G147/RES_summary!G$21</f>
        <v>0</v>
      </c>
      <c r="H147" s="177">
        <f>RES_hhdet_in_fech!H147/RES_summary!H$21</f>
        <v>0</v>
      </c>
      <c r="I147" s="177">
        <f>RES_hhdet_in_fech!I147/RES_summary!I$21</f>
        <v>0</v>
      </c>
      <c r="J147" s="177">
        <f>RES_hhdet_in_fech!J147/RES_summary!J$21</f>
        <v>0</v>
      </c>
      <c r="K147" s="177">
        <f>RES_hhdet_in_fech!K147/RES_summary!K$21</f>
        <v>0</v>
      </c>
      <c r="L147" s="177">
        <f>RES_hhdet_in_fech!L147/RES_summary!L$21</f>
        <v>0</v>
      </c>
      <c r="M147" s="177">
        <f>RES_hhdet_in_fech!M147/RES_summary!M$21</f>
        <v>0</v>
      </c>
      <c r="N147" s="177">
        <f>RES_hhdet_in_fech!N147/RES_summary!N$21</f>
        <v>0</v>
      </c>
      <c r="O147" s="177">
        <f>RES_hhdet_in_fech!O147/RES_summary!O$21</f>
        <v>0</v>
      </c>
      <c r="P147" s="177">
        <f>RES_hhdet_in_fech!P147/RES_summary!P$21</f>
        <v>0</v>
      </c>
      <c r="Q147" s="177">
        <f>RES_hhdet_in_fech!Q147/RES_summary!Q$21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0</v>
      </c>
      <c r="D148" s="178">
        <f>RES_hhdet_in_fech!D148/RES_summary!D$21</f>
        <v>0</v>
      </c>
      <c r="E148" s="178">
        <f>RES_hhdet_in_fech!E148/RES_summary!E$21</f>
        <v>0</v>
      </c>
      <c r="F148" s="178">
        <f>RES_hhdet_in_fech!F148/RES_summary!F$21</f>
        <v>0</v>
      </c>
      <c r="G148" s="178">
        <f>RES_hhdet_in_fech!G148/RES_summary!G$21</f>
        <v>0</v>
      </c>
      <c r="H148" s="178">
        <f>RES_hhdet_in_fech!H148/RES_summary!H$21</f>
        <v>0</v>
      </c>
      <c r="I148" s="178">
        <f>RES_hhdet_in_fech!I148/RES_summary!I$21</f>
        <v>0</v>
      </c>
      <c r="J148" s="178">
        <f>RES_hhdet_in_fech!J148/RES_summary!J$21</f>
        <v>0</v>
      </c>
      <c r="K148" s="178">
        <f>RES_hhdet_in_fech!K148/RES_summary!K$21</f>
        <v>0</v>
      </c>
      <c r="L148" s="178">
        <f>RES_hhdet_in_fech!L148/RES_summary!L$21</f>
        <v>0</v>
      </c>
      <c r="M148" s="178">
        <f>RES_hhdet_in_fech!M148/RES_summary!M$21</f>
        <v>0</v>
      </c>
      <c r="N148" s="178">
        <f>RES_hhdet_in_fech!N148/RES_summary!N$21</f>
        <v>0</v>
      </c>
      <c r="O148" s="178">
        <f>RES_hhdet_in_fech!O148/RES_summary!O$21</f>
        <v>0</v>
      </c>
      <c r="P148" s="178">
        <f>RES_hhdet_in_fech!P148/RES_summary!P$21</f>
        <v>0</v>
      </c>
      <c r="Q148" s="178">
        <f>RES_hhdet_in_fech!Q148/RES_summary!Q$21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0</v>
      </c>
      <c r="D153" s="180">
        <f>RES_hhdet_in_fech!D153/RES_summary!D$21</f>
        <v>0</v>
      </c>
      <c r="E153" s="180">
        <f>RES_hhdet_in_fech!E153/RES_summary!E$21</f>
        <v>0</v>
      </c>
      <c r="F153" s="180">
        <f>RES_hhdet_in_fech!F153/RES_summary!F$21</f>
        <v>0</v>
      </c>
      <c r="G153" s="180">
        <f>RES_hhdet_in_fech!G153/RES_summary!G$21</f>
        <v>0</v>
      </c>
      <c r="H153" s="180">
        <f>RES_hhdet_in_fech!H153/RES_summary!H$21</f>
        <v>0</v>
      </c>
      <c r="I153" s="180">
        <f>RES_hhdet_in_fech!I153/RES_summary!I$21</f>
        <v>0</v>
      </c>
      <c r="J153" s="180">
        <f>RES_hhdet_in_fech!J153/RES_summary!J$21</f>
        <v>0</v>
      </c>
      <c r="K153" s="180">
        <f>RES_hhdet_in_fech!K153/RES_summary!K$21</f>
        <v>0</v>
      </c>
      <c r="L153" s="180">
        <f>RES_hhdet_in_fech!L153/RES_summary!L$21</f>
        <v>0</v>
      </c>
      <c r="M153" s="180">
        <f>RES_hhdet_in_fech!M153/RES_summary!M$21</f>
        <v>0</v>
      </c>
      <c r="N153" s="180">
        <f>RES_hhdet_in_fech!N153/RES_summary!N$21</f>
        <v>0</v>
      </c>
      <c r="O153" s="180">
        <f>RES_hhdet_in_fech!O153/RES_summary!O$21</f>
        <v>0</v>
      </c>
      <c r="P153" s="180">
        <f>RES_hhdet_in_fech!P153/RES_summary!P$21</f>
        <v>0</v>
      </c>
      <c r="Q153" s="180">
        <f>RES_hhdet_in_fech!Q153/RES_summary!Q$21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0</v>
      </c>
      <c r="D154" s="179">
        <f>RES_hhdet_in_fech!D154/RES_summary!D$21</f>
        <v>0</v>
      </c>
      <c r="E154" s="179">
        <f>RES_hhdet_in_fech!E154/RES_summary!E$21</f>
        <v>0</v>
      </c>
      <c r="F154" s="179">
        <f>RES_hhdet_in_fech!F154/RES_summary!F$21</f>
        <v>0</v>
      </c>
      <c r="G154" s="179">
        <f>RES_hhdet_in_fech!G154/RES_summary!G$21</f>
        <v>0</v>
      </c>
      <c r="H154" s="179">
        <f>RES_hhdet_in_fech!H154/RES_summary!H$21</f>
        <v>0</v>
      </c>
      <c r="I154" s="179">
        <f>RES_hhdet_in_fech!I154/RES_summary!I$21</f>
        <v>0</v>
      </c>
      <c r="J154" s="179">
        <f>RES_hhdet_in_fech!J154/RES_summary!J$21</f>
        <v>0</v>
      </c>
      <c r="K154" s="179">
        <f>RES_hhdet_in_fech!K154/RES_summary!K$21</f>
        <v>0</v>
      </c>
      <c r="L154" s="179">
        <f>RES_hhdet_in_fech!L154/RES_summary!L$21</f>
        <v>0</v>
      </c>
      <c r="M154" s="179">
        <f>RES_hhdet_in_fech!M154/RES_summary!M$21</f>
        <v>0</v>
      </c>
      <c r="N154" s="179">
        <f>RES_hhdet_in_fech!N154/RES_summary!N$21</f>
        <v>0</v>
      </c>
      <c r="O154" s="179">
        <f>RES_hhdet_in_fech!O154/RES_summary!O$21</f>
        <v>0</v>
      </c>
      <c r="P154" s="179">
        <f>RES_hhdet_in_fech!P154/RES_summary!P$21</f>
        <v>0</v>
      </c>
      <c r="Q154" s="179">
        <f>RES_hhdet_in_fech!Q154/RES_summary!Q$21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0</v>
      </c>
      <c r="D155" s="177">
        <f>RES_hhdet_in_fech!D155/RES_summary!D$21</f>
        <v>0</v>
      </c>
      <c r="E155" s="177">
        <f>RES_hhdet_in_fech!E155/RES_summary!E$21</f>
        <v>0</v>
      </c>
      <c r="F155" s="177">
        <f>RES_hhdet_in_fech!F155/RES_summary!F$21</f>
        <v>0</v>
      </c>
      <c r="G155" s="177">
        <f>RES_hhdet_in_fech!G155/RES_summary!G$21</f>
        <v>0</v>
      </c>
      <c r="H155" s="177">
        <f>RES_hhdet_in_fech!H155/RES_summary!H$21</f>
        <v>0</v>
      </c>
      <c r="I155" s="177">
        <f>RES_hhdet_in_fech!I155/RES_summary!I$21</f>
        <v>0</v>
      </c>
      <c r="J155" s="177">
        <f>RES_hhdet_in_fech!J155/RES_summary!J$21</f>
        <v>0</v>
      </c>
      <c r="K155" s="177">
        <f>RES_hhdet_in_fech!K155/RES_summary!K$21</f>
        <v>0</v>
      </c>
      <c r="L155" s="177">
        <f>RES_hhdet_in_fech!L155/RES_summary!L$21</f>
        <v>0</v>
      </c>
      <c r="M155" s="177">
        <f>RES_hhdet_in_fech!M155/RES_summary!M$21</f>
        <v>0</v>
      </c>
      <c r="N155" s="177">
        <f>RES_hhdet_in_fech!N155/RES_summary!N$21</f>
        <v>0</v>
      </c>
      <c r="O155" s="177">
        <f>RES_hhdet_in_fech!O155/RES_summary!O$21</f>
        <v>0</v>
      </c>
      <c r="P155" s="177">
        <f>RES_hhdet_in_fech!P155/RES_summary!P$21</f>
        <v>0</v>
      </c>
      <c r="Q155" s="177">
        <f>RES_hhdet_in_fech!Q155/RES_summary!Q$21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0</v>
      </c>
      <c r="D156" s="177">
        <f>RES_hhdet_in_fech!D156/RES_summary!D$21</f>
        <v>0</v>
      </c>
      <c r="E156" s="177">
        <f>RES_hhdet_in_fech!E156/RES_summary!E$21</f>
        <v>0</v>
      </c>
      <c r="F156" s="177">
        <f>RES_hhdet_in_fech!F156/RES_summary!F$21</f>
        <v>0</v>
      </c>
      <c r="G156" s="177">
        <f>RES_hhdet_in_fech!G156/RES_summary!G$21</f>
        <v>0</v>
      </c>
      <c r="H156" s="177">
        <f>RES_hhdet_in_fech!H156/RES_summary!H$21</f>
        <v>0</v>
      </c>
      <c r="I156" s="177">
        <f>RES_hhdet_in_fech!I156/RES_summary!I$21</f>
        <v>0</v>
      </c>
      <c r="J156" s="177">
        <f>RES_hhdet_in_fech!J156/RES_summary!J$21</f>
        <v>0</v>
      </c>
      <c r="K156" s="177">
        <f>RES_hhdet_in_fech!K156/RES_summary!K$21</f>
        <v>0</v>
      </c>
      <c r="L156" s="177">
        <f>RES_hhdet_in_fech!L156/RES_summary!L$21</f>
        <v>0</v>
      </c>
      <c r="M156" s="177">
        <f>RES_hhdet_in_fech!M156/RES_summary!M$21</f>
        <v>0</v>
      </c>
      <c r="N156" s="177">
        <f>RES_hhdet_in_fech!N156/RES_summary!N$21</f>
        <v>0</v>
      </c>
      <c r="O156" s="177">
        <f>RES_hhdet_in_fech!O156/RES_summary!O$21</f>
        <v>0</v>
      </c>
      <c r="P156" s="177">
        <f>RES_hhdet_in_fech!P156/RES_summary!P$21</f>
        <v>0</v>
      </c>
      <c r="Q156" s="177">
        <f>RES_hhdet_in_fech!Q156/RES_summary!Q$21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0</v>
      </c>
      <c r="D157" s="178">
        <f>RES_hhdet_in_fech!D157/RES_summary!D$21</f>
        <v>0</v>
      </c>
      <c r="E157" s="178">
        <f>RES_hhdet_in_fech!E157/RES_summary!E$21</f>
        <v>0</v>
      </c>
      <c r="F157" s="178">
        <f>RES_hhdet_in_fech!F157/RES_summary!F$21</f>
        <v>0</v>
      </c>
      <c r="G157" s="178">
        <f>RES_hhdet_in_fech!G157/RES_summary!G$21</f>
        <v>0</v>
      </c>
      <c r="H157" s="178">
        <f>RES_hhdet_in_fech!H157/RES_summary!H$21</f>
        <v>0</v>
      </c>
      <c r="I157" s="178">
        <f>RES_hhdet_in_fech!I157/RES_summary!I$21</f>
        <v>0</v>
      </c>
      <c r="J157" s="178">
        <f>RES_hhdet_in_fech!J157/RES_summary!J$21</f>
        <v>0</v>
      </c>
      <c r="K157" s="178">
        <f>RES_hhdet_in_fech!K157/RES_summary!K$21</f>
        <v>0</v>
      </c>
      <c r="L157" s="178">
        <f>RES_hhdet_in_fech!L157/RES_summary!L$21</f>
        <v>0</v>
      </c>
      <c r="M157" s="178">
        <f>RES_hhdet_in_fech!M157/RES_summary!M$21</f>
        <v>0</v>
      </c>
      <c r="N157" s="178">
        <f>RES_hhdet_in_fech!N157/RES_summary!N$21</f>
        <v>0</v>
      </c>
      <c r="O157" s="178">
        <f>RES_hhdet_in_fech!O157/RES_summary!O$21</f>
        <v>0</v>
      </c>
      <c r="P157" s="178">
        <f>RES_hhdet_in_fech!P157/RES_summary!P$21</f>
        <v>0</v>
      </c>
      <c r="Q157" s="178">
        <f>RES_hhdet_in_fech!Q157/RES_summary!Q$21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0</v>
      </c>
      <c r="D159" s="176">
        <f>RES_hhdet_in_fech!D159/RES_summary!D$21</f>
        <v>0</v>
      </c>
      <c r="E159" s="176">
        <f>RES_hhdet_in_fech!E159/RES_summary!E$21</f>
        <v>0</v>
      </c>
      <c r="F159" s="176">
        <f>RES_hhdet_in_fech!F159/RES_summary!F$21</f>
        <v>0</v>
      </c>
      <c r="G159" s="176">
        <f>RES_hhdet_in_fech!G159/RES_summary!G$21</f>
        <v>0</v>
      </c>
      <c r="H159" s="176">
        <f>RES_hhdet_in_fech!H159/RES_summary!H$21</f>
        <v>0</v>
      </c>
      <c r="I159" s="176">
        <f>RES_hhdet_in_fech!I159/RES_summary!I$21</f>
        <v>0</v>
      </c>
      <c r="J159" s="176">
        <f>RES_hhdet_in_fech!J159/RES_summary!J$21</f>
        <v>0</v>
      </c>
      <c r="K159" s="176">
        <f>RES_hhdet_in_fech!K159/RES_summary!K$21</f>
        <v>0</v>
      </c>
      <c r="L159" s="176">
        <f>RES_hhdet_in_fech!L159/RES_summary!L$21</f>
        <v>0</v>
      </c>
      <c r="M159" s="176">
        <f>RES_hhdet_in_fech!M159/RES_summary!M$21</f>
        <v>0</v>
      </c>
      <c r="N159" s="176">
        <f>RES_hhdet_in_fech!N159/RES_summary!N$21</f>
        <v>0</v>
      </c>
      <c r="O159" s="176">
        <f>RES_hhdet_in_fech!O159/RES_summary!O$21</f>
        <v>0</v>
      </c>
      <c r="P159" s="176">
        <f>RES_hhdet_in_fech!P159/RES_summary!P$21</f>
        <v>0</v>
      </c>
      <c r="Q159" s="176">
        <f>RES_hhdet_in_fech!Q159/RES_summary!Q$21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278.70793621748948</v>
      </c>
      <c r="D161" s="184">
        <f>RES_hhdet_in_fech!D161/RES_summary!D$21</f>
        <v>251.25824864588287</v>
      </c>
      <c r="E161" s="184">
        <f>RES_hhdet_in_fech!E161/RES_summary!E$21</f>
        <v>241.83903486727391</v>
      </c>
      <c r="F161" s="184">
        <f>RES_hhdet_in_fech!F161/RES_summary!F$21</f>
        <v>235.65583466918886</v>
      </c>
      <c r="G161" s="184">
        <f>RES_hhdet_in_fech!G161/RES_summary!G$21</f>
        <v>241.65827640223802</v>
      </c>
      <c r="H161" s="184">
        <f>RES_hhdet_in_fech!H161/RES_summary!H$21</f>
        <v>233.68997869647717</v>
      </c>
      <c r="I161" s="184">
        <f>RES_hhdet_in_fech!I161/RES_summary!I$21</f>
        <v>249.64201110341389</v>
      </c>
      <c r="J161" s="184">
        <f>RES_hhdet_in_fech!J161/RES_summary!J$21</f>
        <v>240.01713366755328</v>
      </c>
      <c r="K161" s="184">
        <f>RES_hhdet_in_fech!K161/RES_summary!K$21</f>
        <v>234.25938985473937</v>
      </c>
      <c r="L161" s="184">
        <f>RES_hhdet_in_fech!L161/RES_summary!L$21</f>
        <v>254.95774665580598</v>
      </c>
      <c r="M161" s="184">
        <f>RES_hhdet_in_fech!M161/RES_summary!M$21</f>
        <v>0</v>
      </c>
      <c r="N161" s="184">
        <f>RES_hhdet_in_fech!N161/RES_summary!N$21</f>
        <v>0</v>
      </c>
      <c r="O161" s="184">
        <f>RES_hhdet_in_fech!O161/RES_summary!O$21</f>
        <v>220.93716466138028</v>
      </c>
      <c r="P161" s="184">
        <f>RES_hhdet_in_fech!P161/RES_summary!P$21</f>
        <v>197.30873970747186</v>
      </c>
      <c r="Q161" s="184">
        <f>RES_hhdet_in_fech!Q161/RES_summary!Q$21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217.48996429246426</v>
      </c>
      <c r="D162" s="178">
        <f>RES_hhdet_in_fech!D162/RES_summary!D$21</f>
        <v>196.15980485621128</v>
      </c>
      <c r="E162" s="178">
        <f>RES_hhdet_in_fech!E162/RES_summary!E$21</f>
        <v>190.62979946299029</v>
      </c>
      <c r="F162" s="178">
        <f>RES_hhdet_in_fech!F162/RES_summary!F$21</f>
        <v>185.68533493353851</v>
      </c>
      <c r="G162" s="178">
        <f>RES_hhdet_in_fech!G162/RES_summary!G$21</f>
        <v>180.25878238427742</v>
      </c>
      <c r="H162" s="178">
        <f>RES_hhdet_in_fech!H162/RES_summary!H$21</f>
        <v>177.43357257546901</v>
      </c>
      <c r="I162" s="178">
        <f>RES_hhdet_in_fech!I162/RES_summary!I$21</f>
        <v>192.798512974006</v>
      </c>
      <c r="J162" s="178">
        <f>RES_hhdet_in_fech!J162/RES_summary!J$21</f>
        <v>182.19893140336347</v>
      </c>
      <c r="K162" s="178">
        <f>RES_hhdet_in_fech!K162/RES_summary!K$21</f>
        <v>181.64350052796465</v>
      </c>
      <c r="L162" s="178">
        <f>RES_hhdet_in_fech!L162/RES_summary!L$21</f>
        <v>202.78579417717717</v>
      </c>
      <c r="M162" s="178">
        <f>RES_hhdet_in_fech!M162/RES_summary!M$21</f>
        <v>0</v>
      </c>
      <c r="N162" s="178">
        <f>RES_hhdet_in_fech!N162/RES_summary!N$21</f>
        <v>0</v>
      </c>
      <c r="O162" s="178">
        <f>RES_hhdet_in_fech!O162/RES_summary!O$21</f>
        <v>176.62916593061107</v>
      </c>
      <c r="P162" s="178">
        <f>RES_hhdet_in_fech!P162/RES_summary!P$21</f>
        <v>156.43431379976681</v>
      </c>
      <c r="Q162" s="178">
        <f>RES_hhdet_in_fech!Q162/RES_summary!Q$21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217.48996429246426</v>
      </c>
      <c r="D163" s="176">
        <f>RES_hhdet_in_fech!D163/RES_summary!D$21</f>
        <v>196.15980485621128</v>
      </c>
      <c r="E163" s="176">
        <f>RES_hhdet_in_fech!E163/RES_summary!E$21</f>
        <v>190.62979946299029</v>
      </c>
      <c r="F163" s="176">
        <f>RES_hhdet_in_fech!F163/RES_summary!F$21</f>
        <v>185.68533493353851</v>
      </c>
      <c r="G163" s="176">
        <f>RES_hhdet_in_fech!G163/RES_summary!G$21</f>
        <v>180.25878238427742</v>
      </c>
      <c r="H163" s="176">
        <f>RES_hhdet_in_fech!H163/RES_summary!H$21</f>
        <v>177.43357257546901</v>
      </c>
      <c r="I163" s="176">
        <f>RES_hhdet_in_fech!I163/RES_summary!I$21</f>
        <v>192.798512974006</v>
      </c>
      <c r="J163" s="176">
        <f>RES_hhdet_in_fech!J163/RES_summary!J$21</f>
        <v>182.19893140336347</v>
      </c>
      <c r="K163" s="176">
        <f>RES_hhdet_in_fech!K163/RES_summary!K$21</f>
        <v>181.64350052796465</v>
      </c>
      <c r="L163" s="176">
        <f>RES_hhdet_in_fech!L163/RES_summary!L$21</f>
        <v>202.78579417717717</v>
      </c>
      <c r="M163" s="176">
        <f>RES_hhdet_in_fech!M163/RES_summary!M$21</f>
        <v>0</v>
      </c>
      <c r="N163" s="176">
        <f>RES_hhdet_in_fech!N163/RES_summary!N$21</f>
        <v>0</v>
      </c>
      <c r="O163" s="176">
        <f>RES_hhdet_in_fech!O163/RES_summary!O$21</f>
        <v>176.62916593061107</v>
      </c>
      <c r="P163" s="176">
        <f>RES_hhdet_in_fech!P163/RES_summary!P$21</f>
        <v>156.43431379976681</v>
      </c>
      <c r="Q163" s="176">
        <f>RES_hhdet_in_fech!Q163/RES_summary!Q$21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0</v>
      </c>
      <c r="D164" s="178">
        <f>RES_hhdet_in_fech!D164/RES_summary!D$21</f>
        <v>0</v>
      </c>
      <c r="E164" s="178">
        <f>RES_hhdet_in_fech!E164/RES_summary!E$21</f>
        <v>0</v>
      </c>
      <c r="F164" s="178">
        <f>RES_hhdet_in_fech!F164/RES_summary!F$21</f>
        <v>0</v>
      </c>
      <c r="G164" s="178">
        <f>RES_hhdet_in_fech!G164/RES_summary!G$21</f>
        <v>0</v>
      </c>
      <c r="H164" s="178">
        <f>RES_hhdet_in_fech!H164/RES_summary!H$21</f>
        <v>0</v>
      </c>
      <c r="I164" s="178">
        <f>RES_hhdet_in_fech!I164/RES_summary!I$21</f>
        <v>0</v>
      </c>
      <c r="J164" s="178">
        <f>RES_hhdet_in_fech!J164/RES_summary!J$21</f>
        <v>2.8642996517294828</v>
      </c>
      <c r="K164" s="178">
        <f>RES_hhdet_in_fech!K164/RES_summary!K$21</f>
        <v>2.6993359135702693</v>
      </c>
      <c r="L164" s="178">
        <f>RES_hhdet_in_fech!L164/RES_summary!L$21</f>
        <v>2.522285964384408</v>
      </c>
      <c r="M164" s="178">
        <f>RES_hhdet_in_fech!M164/RES_summary!M$21</f>
        <v>0</v>
      </c>
      <c r="N164" s="178">
        <f>RES_hhdet_in_fech!N164/RES_summary!N$21</f>
        <v>0</v>
      </c>
      <c r="O164" s="178">
        <f>RES_hhdet_in_fech!O164/RES_summary!O$21</f>
        <v>2.5210018654139867</v>
      </c>
      <c r="P164" s="178">
        <f>RES_hhdet_in_fech!P164/RES_summary!P$21</f>
        <v>2.3005242233745822</v>
      </c>
      <c r="Q164" s="178">
        <f>RES_hhdet_in_fech!Q164/RES_summary!Q$21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0</v>
      </c>
      <c r="D165" s="177">
        <f>RES_hhdet_in_fech!D165/RES_summary!D$21</f>
        <v>0</v>
      </c>
      <c r="E165" s="177">
        <f>RES_hhdet_in_fech!E165/RES_summary!E$21</f>
        <v>0</v>
      </c>
      <c r="F165" s="177">
        <f>RES_hhdet_in_fech!F165/RES_summary!F$21</f>
        <v>0</v>
      </c>
      <c r="G165" s="177">
        <f>RES_hhdet_in_fech!G165/RES_summary!G$21</f>
        <v>0</v>
      </c>
      <c r="H165" s="177">
        <f>RES_hhdet_in_fech!H165/RES_summary!H$21</f>
        <v>0</v>
      </c>
      <c r="I165" s="177">
        <f>RES_hhdet_in_fech!I165/RES_summary!I$21</f>
        <v>0</v>
      </c>
      <c r="J165" s="177">
        <f>RES_hhdet_in_fech!J165/RES_summary!J$21</f>
        <v>2.8642996517294828</v>
      </c>
      <c r="K165" s="177">
        <f>RES_hhdet_in_fech!K165/RES_summary!K$21</f>
        <v>2.6993359135702693</v>
      </c>
      <c r="L165" s="177">
        <f>RES_hhdet_in_fech!L165/RES_summary!L$21</f>
        <v>2.522285964384408</v>
      </c>
      <c r="M165" s="177">
        <f>RES_hhdet_in_fech!M165/RES_summary!M$21</f>
        <v>0</v>
      </c>
      <c r="N165" s="177">
        <f>RES_hhdet_in_fech!N165/RES_summary!N$21</f>
        <v>0</v>
      </c>
      <c r="O165" s="177">
        <f>RES_hhdet_in_fech!O165/RES_summary!O$21</f>
        <v>2.5210018654139867</v>
      </c>
      <c r="P165" s="177">
        <f>RES_hhdet_in_fech!P165/RES_summary!P$21</f>
        <v>2.3005242233745822</v>
      </c>
      <c r="Q165" s="177">
        <f>RES_hhdet_in_fech!Q165/RES_summary!Q$21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42.076874967434421</v>
      </c>
      <c r="D166" s="178">
        <f>RES_hhdet_in_fech!D166/RES_summary!D$21</f>
        <v>36.686410311595829</v>
      </c>
      <c r="E166" s="178">
        <f>RES_hhdet_in_fech!E166/RES_summary!E$21</f>
        <v>33.024512845179302</v>
      </c>
      <c r="F166" s="178">
        <f>RES_hhdet_in_fech!F166/RES_summary!F$21</f>
        <v>31.992306905772843</v>
      </c>
      <c r="G166" s="178">
        <f>RES_hhdet_in_fech!G166/RES_summary!G$21</f>
        <v>43.556579190058223</v>
      </c>
      <c r="H166" s="178">
        <f>RES_hhdet_in_fech!H166/RES_summary!H$21</f>
        <v>38.395151963544564</v>
      </c>
      <c r="I166" s="178">
        <f>RES_hhdet_in_fech!I166/RES_summary!I$21</f>
        <v>38.789746561442215</v>
      </c>
      <c r="J166" s="178">
        <f>RES_hhdet_in_fech!J166/RES_summary!J$21</f>
        <v>37.153521179302736</v>
      </c>
      <c r="K166" s="178">
        <f>RES_hhdet_in_fech!K166/RES_summary!K$21</f>
        <v>32.779309115314625</v>
      </c>
      <c r="L166" s="178">
        <f>RES_hhdet_in_fech!L166/RES_summary!L$21</f>
        <v>32.719316336976838</v>
      </c>
      <c r="M166" s="178">
        <f>RES_hhdet_in_fech!M166/RES_summary!M$21</f>
        <v>0</v>
      </c>
      <c r="N166" s="178">
        <f>RES_hhdet_in_fech!N166/RES_summary!N$21</f>
        <v>0</v>
      </c>
      <c r="O166" s="178">
        <f>RES_hhdet_in_fech!O166/RES_summary!O$21</f>
        <v>27.877043339242245</v>
      </c>
      <c r="P166" s="178">
        <f>RES_hhdet_in_fech!P166/RES_summary!P$21</f>
        <v>25.684982935480868</v>
      </c>
      <c r="Q166" s="178">
        <f>RES_hhdet_in_fech!Q166/RES_summary!Q$21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42.076874967434421</v>
      </c>
      <c r="D171" s="180">
        <f>RES_hhdet_in_fech!D171/RES_summary!D$21</f>
        <v>36.686410311595829</v>
      </c>
      <c r="E171" s="180">
        <f>RES_hhdet_in_fech!E171/RES_summary!E$21</f>
        <v>33.024512845179302</v>
      </c>
      <c r="F171" s="180">
        <f>RES_hhdet_in_fech!F171/RES_summary!F$21</f>
        <v>31.992306905772843</v>
      </c>
      <c r="G171" s="180">
        <f>RES_hhdet_in_fech!G171/RES_summary!G$21</f>
        <v>43.556579190058223</v>
      </c>
      <c r="H171" s="180">
        <f>RES_hhdet_in_fech!H171/RES_summary!H$21</f>
        <v>38.395151963544564</v>
      </c>
      <c r="I171" s="180">
        <f>RES_hhdet_in_fech!I171/RES_summary!I$21</f>
        <v>38.789746561442215</v>
      </c>
      <c r="J171" s="180">
        <f>RES_hhdet_in_fech!J171/RES_summary!J$21</f>
        <v>37.153521179302736</v>
      </c>
      <c r="K171" s="180">
        <f>RES_hhdet_in_fech!K171/RES_summary!K$21</f>
        <v>32.779309115314625</v>
      </c>
      <c r="L171" s="180">
        <f>RES_hhdet_in_fech!L171/RES_summary!L$21</f>
        <v>32.719316336976838</v>
      </c>
      <c r="M171" s="180">
        <f>RES_hhdet_in_fech!M171/RES_summary!M$21</f>
        <v>0</v>
      </c>
      <c r="N171" s="180">
        <f>RES_hhdet_in_fech!N171/RES_summary!N$21</f>
        <v>0</v>
      </c>
      <c r="O171" s="180">
        <f>RES_hhdet_in_fech!O171/RES_summary!O$21</f>
        <v>27.877043339242245</v>
      </c>
      <c r="P171" s="180">
        <f>RES_hhdet_in_fech!P171/RES_summary!P$21</f>
        <v>25.684982935480868</v>
      </c>
      <c r="Q171" s="180">
        <f>RES_hhdet_in_fech!Q171/RES_summary!Q$21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0</v>
      </c>
      <c r="D172" s="179">
        <f>RES_hhdet_in_fech!D172/RES_summary!D$21</f>
        <v>0</v>
      </c>
      <c r="E172" s="179">
        <f>RES_hhdet_in_fech!E172/RES_summary!E$21</f>
        <v>0</v>
      </c>
      <c r="F172" s="179">
        <f>RES_hhdet_in_fech!F172/RES_summary!F$21</f>
        <v>0</v>
      </c>
      <c r="G172" s="179">
        <f>RES_hhdet_in_fech!G172/RES_summary!G$21</f>
        <v>0</v>
      </c>
      <c r="H172" s="179">
        <f>RES_hhdet_in_fech!H172/RES_summary!H$21</f>
        <v>0</v>
      </c>
      <c r="I172" s="179">
        <f>RES_hhdet_in_fech!I172/RES_summary!I$21</f>
        <v>0</v>
      </c>
      <c r="J172" s="179">
        <f>RES_hhdet_in_fech!J172/RES_summary!J$21</f>
        <v>0</v>
      </c>
      <c r="K172" s="179">
        <f>RES_hhdet_in_fech!K172/RES_summary!K$21</f>
        <v>0</v>
      </c>
      <c r="L172" s="179">
        <f>RES_hhdet_in_fech!L172/RES_summary!L$21</f>
        <v>0</v>
      </c>
      <c r="M172" s="179">
        <f>RES_hhdet_in_fech!M172/RES_summary!M$21</f>
        <v>0</v>
      </c>
      <c r="N172" s="179">
        <f>RES_hhdet_in_fech!N172/RES_summary!N$21</f>
        <v>0</v>
      </c>
      <c r="O172" s="179">
        <f>RES_hhdet_in_fech!O172/RES_summary!O$21</f>
        <v>0</v>
      </c>
      <c r="P172" s="179">
        <f>RES_hhdet_in_fech!P172/RES_summary!P$21</f>
        <v>0</v>
      </c>
      <c r="Q172" s="179">
        <f>RES_hhdet_in_fech!Q172/RES_summary!Q$21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0</v>
      </c>
      <c r="D173" s="177">
        <f>RES_hhdet_in_fech!D173/RES_summary!D$21</f>
        <v>0</v>
      </c>
      <c r="E173" s="177">
        <f>RES_hhdet_in_fech!E173/RES_summary!E$21</f>
        <v>0</v>
      </c>
      <c r="F173" s="177">
        <f>RES_hhdet_in_fech!F173/RES_summary!F$21</f>
        <v>0</v>
      </c>
      <c r="G173" s="177">
        <f>RES_hhdet_in_fech!G173/RES_summary!G$21</f>
        <v>0</v>
      </c>
      <c r="H173" s="177">
        <f>RES_hhdet_in_fech!H173/RES_summary!H$21</f>
        <v>0</v>
      </c>
      <c r="I173" s="177">
        <f>RES_hhdet_in_fech!I173/RES_summary!I$21</f>
        <v>0</v>
      </c>
      <c r="J173" s="177">
        <f>RES_hhdet_in_fech!J173/RES_summary!J$21</f>
        <v>0</v>
      </c>
      <c r="K173" s="177">
        <f>RES_hhdet_in_fech!K173/RES_summary!K$21</f>
        <v>0</v>
      </c>
      <c r="L173" s="177">
        <f>RES_hhdet_in_fech!L173/RES_summary!L$21</f>
        <v>0</v>
      </c>
      <c r="M173" s="177">
        <f>RES_hhdet_in_fech!M173/RES_summary!M$21</f>
        <v>0</v>
      </c>
      <c r="N173" s="177">
        <f>RES_hhdet_in_fech!N173/RES_summary!N$21</f>
        <v>0</v>
      </c>
      <c r="O173" s="177">
        <f>RES_hhdet_in_fech!O173/RES_summary!O$21</f>
        <v>0</v>
      </c>
      <c r="P173" s="177">
        <f>RES_hhdet_in_fech!P173/RES_summary!P$21</f>
        <v>0</v>
      </c>
      <c r="Q173" s="177">
        <f>RES_hhdet_in_fech!Q173/RES_summary!Q$21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0</v>
      </c>
      <c r="D174" s="176">
        <f>RES_hhdet_in_fech!D174/RES_summary!D$21</f>
        <v>0</v>
      </c>
      <c r="E174" s="176">
        <f>RES_hhdet_in_fech!E174/RES_summary!E$21</f>
        <v>0</v>
      </c>
      <c r="F174" s="176">
        <f>RES_hhdet_in_fech!F174/RES_summary!F$21</f>
        <v>0</v>
      </c>
      <c r="G174" s="176">
        <f>RES_hhdet_in_fech!G174/RES_summary!G$21</f>
        <v>0</v>
      </c>
      <c r="H174" s="176">
        <f>RES_hhdet_in_fech!H174/RES_summary!H$21</f>
        <v>0</v>
      </c>
      <c r="I174" s="176">
        <f>RES_hhdet_in_fech!I174/RES_summary!I$21</f>
        <v>0</v>
      </c>
      <c r="J174" s="176">
        <f>RES_hhdet_in_fech!J174/RES_summary!J$21</f>
        <v>0</v>
      </c>
      <c r="K174" s="176">
        <f>RES_hhdet_in_fech!K174/RES_summary!K$21</f>
        <v>0</v>
      </c>
      <c r="L174" s="176">
        <f>RES_hhdet_in_fech!L174/RES_summary!L$21</f>
        <v>0</v>
      </c>
      <c r="M174" s="176">
        <f>RES_hhdet_in_fech!M174/RES_summary!M$21</f>
        <v>0</v>
      </c>
      <c r="N174" s="176">
        <f>RES_hhdet_in_fech!N174/RES_summary!N$21</f>
        <v>0</v>
      </c>
      <c r="O174" s="176">
        <f>RES_hhdet_in_fech!O174/RES_summary!O$21</f>
        <v>0</v>
      </c>
      <c r="P174" s="176">
        <f>RES_hhdet_in_fech!P174/RES_summary!P$21</f>
        <v>0</v>
      </c>
      <c r="Q174" s="176">
        <f>RES_hhdet_in_fech!Q174/RES_summary!Q$21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19.141096957590811</v>
      </c>
      <c r="D175" s="178">
        <f>RES_hhdet_in_fech!D175/RES_summary!D$21</f>
        <v>18.41203347807577</v>
      </c>
      <c r="E175" s="178">
        <f>RES_hhdet_in_fech!E175/RES_summary!E$21</f>
        <v>18.184722559104301</v>
      </c>
      <c r="F175" s="178">
        <f>RES_hhdet_in_fech!F175/RES_summary!F$21</f>
        <v>17.978192829877511</v>
      </c>
      <c r="G175" s="178">
        <f>RES_hhdet_in_fech!G175/RES_summary!G$21</f>
        <v>17.842914827902352</v>
      </c>
      <c r="H175" s="178">
        <f>RES_hhdet_in_fech!H175/RES_summary!H$21</f>
        <v>17.861254157463577</v>
      </c>
      <c r="I175" s="178">
        <f>RES_hhdet_in_fech!I175/RES_summary!I$21</f>
        <v>18.053751567965701</v>
      </c>
      <c r="J175" s="178">
        <f>RES_hhdet_in_fech!J175/RES_summary!J$21</f>
        <v>17.800381433157582</v>
      </c>
      <c r="K175" s="178">
        <f>RES_hhdet_in_fech!K175/RES_summary!K$21</f>
        <v>17.137244297889808</v>
      </c>
      <c r="L175" s="178">
        <f>RES_hhdet_in_fech!L175/RES_summary!L$21</f>
        <v>16.93035017726756</v>
      </c>
      <c r="M175" s="178">
        <f>RES_hhdet_in_fech!M175/RES_summary!M$21</f>
        <v>0</v>
      </c>
      <c r="N175" s="178">
        <f>RES_hhdet_in_fech!N175/RES_summary!N$21</f>
        <v>0</v>
      </c>
      <c r="O175" s="178">
        <f>RES_hhdet_in_fech!O175/RES_summary!O$21</f>
        <v>13.90995352611302</v>
      </c>
      <c r="P175" s="178">
        <f>RES_hhdet_in_fech!P175/RES_summary!P$21</f>
        <v>12.888918748849614</v>
      </c>
      <c r="Q175" s="178">
        <f>RES_hhdet_in_fech!Q175/RES_summary!Q$21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19.141096957590811</v>
      </c>
      <c r="D177" s="176">
        <f>RES_hhdet_in_fech!D177/RES_summary!D$21</f>
        <v>18.41203347807577</v>
      </c>
      <c r="E177" s="176">
        <f>RES_hhdet_in_fech!E177/RES_summary!E$21</f>
        <v>18.184722559104301</v>
      </c>
      <c r="F177" s="176">
        <f>RES_hhdet_in_fech!F177/RES_summary!F$21</f>
        <v>17.978192829877511</v>
      </c>
      <c r="G177" s="176">
        <f>RES_hhdet_in_fech!G177/RES_summary!G$21</f>
        <v>17.842914827902352</v>
      </c>
      <c r="H177" s="176">
        <f>RES_hhdet_in_fech!H177/RES_summary!H$21</f>
        <v>17.861254157463577</v>
      </c>
      <c r="I177" s="176">
        <f>RES_hhdet_in_fech!I177/RES_summary!I$21</f>
        <v>18.053751567965701</v>
      </c>
      <c r="J177" s="176">
        <f>RES_hhdet_in_fech!J177/RES_summary!J$21</f>
        <v>17.800381433157582</v>
      </c>
      <c r="K177" s="176">
        <f>RES_hhdet_in_fech!K177/RES_summary!K$21</f>
        <v>17.137244297889808</v>
      </c>
      <c r="L177" s="176">
        <f>RES_hhdet_in_fech!L177/RES_summary!L$21</f>
        <v>16.93035017726756</v>
      </c>
      <c r="M177" s="176">
        <f>RES_hhdet_in_fech!M177/RES_summary!M$21</f>
        <v>0</v>
      </c>
      <c r="N177" s="176">
        <f>RES_hhdet_in_fech!N177/RES_summary!N$21</f>
        <v>0</v>
      </c>
      <c r="O177" s="176">
        <f>RES_hhdet_in_fech!O177/RES_summary!O$21</f>
        <v>13.90995352611302</v>
      </c>
      <c r="P177" s="176">
        <f>RES_hhdet_in_fech!P177/RES_summary!P$21</f>
        <v>12.888918748849614</v>
      </c>
      <c r="Q177" s="176">
        <f>RES_hhdet_in_fech!Q177/RES_summary!Q$21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0</v>
      </c>
      <c r="D3" s="184">
        <f>RES_hhdet_in_tesh!D3/RES_summary!D$21</f>
        <v>179.70242342097524</v>
      </c>
      <c r="E3" s="184">
        <f>RES_hhdet_in_tesh!E3/RES_summary!E$21</f>
        <v>0</v>
      </c>
      <c r="F3" s="184">
        <f>RES_hhdet_in_tesh!F3/RES_summary!F$21</f>
        <v>188.03602684638753</v>
      </c>
      <c r="G3" s="184">
        <f>RES_hhdet_in_tesh!G3/RES_summary!G$21</f>
        <v>184.13210030703542</v>
      </c>
      <c r="H3" s="184">
        <f>RES_hhdet_in_tesh!H3/RES_summary!H$21</f>
        <v>0</v>
      </c>
      <c r="I3" s="184">
        <f>RES_hhdet_in_tesh!I3/RES_summary!I$21</f>
        <v>0</v>
      </c>
      <c r="J3" s="184">
        <f>RES_hhdet_in_tesh!J3/RES_summary!J$21</f>
        <v>193.45144537979411</v>
      </c>
      <c r="K3" s="184">
        <f>RES_hhdet_in_tesh!K3/RES_summary!K$21</f>
        <v>134.96180287964302</v>
      </c>
      <c r="L3" s="184">
        <f>RES_hhdet_in_tesh!L3/RES_summary!L$21</f>
        <v>153.35788996351036</v>
      </c>
      <c r="M3" s="184">
        <f>RES_hhdet_in_tesh!M3/RES_summary!M$21</f>
        <v>181.64018109769506</v>
      </c>
      <c r="N3" s="184">
        <f>RES_hhdet_in_tesh!N3/RES_summary!N$21</f>
        <v>0</v>
      </c>
      <c r="O3" s="184">
        <f>RES_hhdet_in_tesh!O3/RES_summary!O$21</f>
        <v>0</v>
      </c>
      <c r="P3" s="184">
        <f>RES_hhdet_in_tesh!P3/RES_summary!P$21</f>
        <v>0</v>
      </c>
      <c r="Q3" s="184">
        <f>RES_hhdet_in_tesh!Q3/RES_summary!Q$21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0</v>
      </c>
      <c r="D4" s="178">
        <f>RES_hhdet_in_tesh!D4/RES_summary!D$21</f>
        <v>137.80244561320018</v>
      </c>
      <c r="E4" s="178">
        <f>RES_hhdet_in_tesh!E4/RES_summary!E$21</f>
        <v>0</v>
      </c>
      <c r="F4" s="178">
        <f>RES_hhdet_in_tesh!F4/RES_summary!F$21</f>
        <v>146.20502190412009</v>
      </c>
      <c r="G4" s="178">
        <f>RES_hhdet_in_tesh!G4/RES_summary!G$21</f>
        <v>132.75300008019974</v>
      </c>
      <c r="H4" s="178">
        <f>RES_hhdet_in_tesh!H4/RES_summary!H$21</f>
        <v>0</v>
      </c>
      <c r="I4" s="178">
        <f>RES_hhdet_in_tesh!I4/RES_summary!I$21</f>
        <v>0</v>
      </c>
      <c r="J4" s="178">
        <f>RES_hhdet_in_tesh!J4/RES_summary!J$21</f>
        <v>142.40676291407379</v>
      </c>
      <c r="K4" s="178">
        <f>RES_hhdet_in_tesh!K4/RES_summary!K$21</f>
        <v>94.866783606880304</v>
      </c>
      <c r="L4" s="178">
        <f>RES_hhdet_in_tesh!L4/RES_summary!L$21</f>
        <v>115.65874578488237</v>
      </c>
      <c r="M4" s="178">
        <f>RES_hhdet_in_tesh!M4/RES_summary!M$21</f>
        <v>140.7198919309792</v>
      </c>
      <c r="N4" s="178">
        <f>RES_hhdet_in_tesh!N4/RES_summary!N$21</f>
        <v>0</v>
      </c>
      <c r="O4" s="178">
        <f>RES_hhdet_in_tesh!O4/RES_summary!O$21</f>
        <v>0</v>
      </c>
      <c r="P4" s="178">
        <f>RES_hhdet_in_tesh!P4/RES_summary!P$21</f>
        <v>0</v>
      </c>
      <c r="Q4" s="178">
        <f>RES_hhdet_in_tesh!Q4/RES_summary!Q$21</f>
        <v>0</v>
      </c>
    </row>
    <row r="5" spans="1:17" ht="12" customHeight="1" x14ac:dyDescent="0.25">
      <c r="A5" s="23" t="s">
        <v>58</v>
      </c>
      <c r="B5" s="156"/>
      <c r="C5" s="177">
        <f>RES_hhdet_in_tesh!C5/RES_summary!C$21</f>
        <v>0</v>
      </c>
      <c r="D5" s="177">
        <f>RES_hhdet_in_tesh!D5/RES_summary!D$21</f>
        <v>136.14927298522809</v>
      </c>
      <c r="E5" s="177">
        <f>RES_hhdet_in_tesh!E5/RES_summary!E$21</f>
        <v>0</v>
      </c>
      <c r="F5" s="177">
        <f>RES_hhdet_in_tesh!F5/RES_summary!F$21</f>
        <v>144.67796616460254</v>
      </c>
      <c r="G5" s="177">
        <f>RES_hhdet_in_tesh!G5/RES_summary!G$21</f>
        <v>131.44401752248183</v>
      </c>
      <c r="H5" s="177">
        <f>RES_hhdet_in_tesh!H5/RES_summary!H$21</f>
        <v>0</v>
      </c>
      <c r="I5" s="177">
        <f>RES_hhdet_in_tesh!I5/RES_summary!I$21</f>
        <v>0</v>
      </c>
      <c r="J5" s="177">
        <f>RES_hhdet_in_tesh!J5/RES_summary!J$21</f>
        <v>140.63846005940351</v>
      </c>
      <c r="K5" s="177">
        <f>RES_hhdet_in_tesh!K5/RES_summary!K$21</f>
        <v>93.865130387837141</v>
      </c>
      <c r="L5" s="177">
        <f>RES_hhdet_in_tesh!L5/RES_summary!L$21</f>
        <v>114.13687429838394</v>
      </c>
      <c r="M5" s="177">
        <f>RES_hhdet_in_tesh!M5/RES_summary!M$21</f>
        <v>139.52972635313992</v>
      </c>
      <c r="N5" s="177">
        <f>RES_hhdet_in_tesh!N5/RES_summary!N$21</f>
        <v>0</v>
      </c>
      <c r="O5" s="177">
        <f>RES_hhdet_in_tesh!O5/RES_summary!O$21</f>
        <v>0</v>
      </c>
      <c r="P5" s="177">
        <f>RES_hhdet_in_tesh!P5/RES_summary!P$21</f>
        <v>0</v>
      </c>
      <c r="Q5" s="177">
        <f>RES_hhdet_in_tesh!Q5/RES_summary!Q$21</f>
        <v>0</v>
      </c>
    </row>
    <row r="6" spans="1:17" ht="12" customHeight="1" x14ac:dyDescent="0.25">
      <c r="A6" s="23" t="s">
        <v>60</v>
      </c>
      <c r="B6" s="156"/>
      <c r="C6" s="177">
        <f>RES_hhdet_in_tesh!C6/RES_summary!C$21</f>
        <v>0</v>
      </c>
      <c r="D6" s="177">
        <f>RES_hhdet_in_tesh!D6/RES_summary!D$21</f>
        <v>1.6531726279720977</v>
      </c>
      <c r="E6" s="177">
        <f>RES_hhdet_in_tesh!E6/RES_summary!E$21</f>
        <v>0</v>
      </c>
      <c r="F6" s="177">
        <f>RES_hhdet_in_tesh!F6/RES_summary!F$21</f>
        <v>1.5270557395175377</v>
      </c>
      <c r="G6" s="177">
        <f>RES_hhdet_in_tesh!G6/RES_summary!G$21</f>
        <v>1.3089825577178846</v>
      </c>
      <c r="H6" s="177">
        <f>RES_hhdet_in_tesh!H6/RES_summary!H$21</f>
        <v>0</v>
      </c>
      <c r="I6" s="177">
        <f>RES_hhdet_in_tesh!I6/RES_summary!I$21</f>
        <v>0</v>
      </c>
      <c r="J6" s="177">
        <f>RES_hhdet_in_tesh!J6/RES_summary!J$21</f>
        <v>1.7683028546702786</v>
      </c>
      <c r="K6" s="177">
        <f>RES_hhdet_in_tesh!K6/RES_summary!K$21</f>
        <v>1.0016532190431797</v>
      </c>
      <c r="L6" s="177">
        <f>RES_hhdet_in_tesh!L6/RES_summary!L$21</f>
        <v>1.5218714864984431</v>
      </c>
      <c r="M6" s="177">
        <f>RES_hhdet_in_tesh!M6/RES_summary!M$21</f>
        <v>1.1901655778392841</v>
      </c>
      <c r="N6" s="177">
        <f>RES_hhdet_in_tesh!N6/RES_summary!N$21</f>
        <v>0</v>
      </c>
      <c r="O6" s="177">
        <f>RES_hhdet_in_tesh!O6/RES_summary!O$21</f>
        <v>0</v>
      </c>
      <c r="P6" s="177">
        <f>RES_hhdet_in_tesh!P6/RES_summary!P$21</f>
        <v>0</v>
      </c>
      <c r="Q6" s="177">
        <f>RES_hhdet_in_tesh!Q6/RES_summary!Q$21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0</v>
      </c>
      <c r="D7" s="178">
        <f>RES_hhdet_in_tesh!D7/RES_summary!D$21</f>
        <v>0</v>
      </c>
      <c r="E7" s="178">
        <f>RES_hhdet_in_tesh!E7/RES_summary!E$21</f>
        <v>0</v>
      </c>
      <c r="F7" s="178">
        <f>RES_hhdet_in_tesh!F7/RES_summary!F$21</f>
        <v>0</v>
      </c>
      <c r="G7" s="178">
        <f>RES_hhdet_in_tesh!G7/RES_summary!G$21</f>
        <v>7.4231464966927696</v>
      </c>
      <c r="H7" s="178">
        <f>RES_hhdet_in_tesh!H7/RES_summary!H$21</f>
        <v>0</v>
      </c>
      <c r="I7" s="178">
        <f>RES_hhdet_in_tesh!I7/RES_summary!I$21</f>
        <v>0</v>
      </c>
      <c r="J7" s="178">
        <f>RES_hhdet_in_tesh!J7/RES_summary!J$21</f>
        <v>7.2820714776361797</v>
      </c>
      <c r="K7" s="178">
        <f>RES_hhdet_in_tesh!K7/RES_summary!K$21</f>
        <v>0</v>
      </c>
      <c r="L7" s="178">
        <f>RES_hhdet_in_tesh!L7/RES_summary!L$21</f>
        <v>0</v>
      </c>
      <c r="M7" s="178">
        <f>RES_hhdet_in_tesh!M7/RES_summary!M$21</f>
        <v>6.5750806708647458</v>
      </c>
      <c r="N7" s="178">
        <f>RES_hhdet_in_tesh!N7/RES_summary!N$21</f>
        <v>0</v>
      </c>
      <c r="O7" s="178">
        <f>RES_hhdet_in_tesh!O7/RES_summary!O$21</f>
        <v>0</v>
      </c>
      <c r="P7" s="178">
        <f>RES_hhdet_in_tesh!P7/RES_summary!P$21</f>
        <v>0</v>
      </c>
      <c r="Q7" s="178">
        <f>RES_hhdet_in_tesh!Q7/RES_summary!Q$21</f>
        <v>0</v>
      </c>
    </row>
    <row r="8" spans="1:17" ht="12" customHeight="1" x14ac:dyDescent="0.25">
      <c r="A8" s="23" t="s">
        <v>60</v>
      </c>
      <c r="B8" s="156"/>
      <c r="C8" s="177">
        <f>RES_hhdet_in_tesh!C8/RES_summary!C$21</f>
        <v>0</v>
      </c>
      <c r="D8" s="177">
        <f>RES_hhdet_in_tesh!D8/RES_summary!D$21</f>
        <v>0</v>
      </c>
      <c r="E8" s="177">
        <f>RES_hhdet_in_tesh!E8/RES_summary!E$21</f>
        <v>0</v>
      </c>
      <c r="F8" s="177">
        <f>RES_hhdet_in_tesh!F8/RES_summary!F$21</f>
        <v>0</v>
      </c>
      <c r="G8" s="177">
        <f>RES_hhdet_in_tesh!G8/RES_summary!G$21</f>
        <v>7.4231464966927696</v>
      </c>
      <c r="H8" s="177">
        <f>RES_hhdet_in_tesh!H8/RES_summary!H$21</f>
        <v>0</v>
      </c>
      <c r="I8" s="177">
        <f>RES_hhdet_in_tesh!I8/RES_summary!I$21</f>
        <v>0</v>
      </c>
      <c r="J8" s="177">
        <f>RES_hhdet_in_tesh!J8/RES_summary!J$21</f>
        <v>7.2820714776361797</v>
      </c>
      <c r="K8" s="177">
        <f>RES_hhdet_in_tesh!K8/RES_summary!K$21</f>
        <v>0</v>
      </c>
      <c r="L8" s="177">
        <f>RES_hhdet_in_tesh!L8/RES_summary!L$21</f>
        <v>0</v>
      </c>
      <c r="M8" s="177">
        <f>RES_hhdet_in_tesh!M8/RES_summary!M$21</f>
        <v>6.5750806708647458</v>
      </c>
      <c r="N8" s="177">
        <f>RES_hhdet_in_tesh!N8/RES_summary!N$21</f>
        <v>0</v>
      </c>
      <c r="O8" s="177">
        <f>RES_hhdet_in_tesh!O8/RES_summary!O$21</f>
        <v>0</v>
      </c>
      <c r="P8" s="177">
        <f>RES_hhdet_in_tesh!P8/RES_summary!P$21</f>
        <v>0</v>
      </c>
      <c r="Q8" s="177">
        <f>RES_hhdet_in_tesh!Q8/RES_summary!Q$21</f>
        <v>0</v>
      </c>
    </row>
    <row r="9" spans="1:17" ht="12" customHeight="1" x14ac:dyDescent="0.25">
      <c r="A9" s="158" t="s">
        <v>63</v>
      </c>
      <c r="B9" s="157"/>
      <c r="C9" s="178">
        <f>RES_hhdet_in_tesh!C9/RES_summary!C$21</f>
        <v>0</v>
      </c>
      <c r="D9" s="178">
        <f>RES_hhdet_in_tesh!D9/RES_summary!D$21</f>
        <v>26.682244687787914</v>
      </c>
      <c r="E9" s="178">
        <f>RES_hhdet_in_tesh!E9/RES_summary!E$21</f>
        <v>0</v>
      </c>
      <c r="F9" s="178">
        <f>RES_hhdet_in_tesh!F9/RES_summary!F$21</f>
        <v>26.820349109390659</v>
      </c>
      <c r="G9" s="178">
        <f>RES_hhdet_in_tesh!G9/RES_summary!G$21</f>
        <v>28.999795131782658</v>
      </c>
      <c r="H9" s="178">
        <f>RES_hhdet_in_tesh!H9/RES_summary!H$21</f>
        <v>0</v>
      </c>
      <c r="I9" s="178">
        <f>RES_hhdet_in_tesh!I9/RES_summary!I$21</f>
        <v>0</v>
      </c>
      <c r="J9" s="178">
        <f>RES_hhdet_in_tesh!J9/RES_summary!J$21</f>
        <v>28.620962245485444</v>
      </c>
      <c r="K9" s="178">
        <f>RES_hhdet_in_tesh!K9/RES_summary!K$21</f>
        <v>25.57610537529365</v>
      </c>
      <c r="L9" s="178">
        <f>RES_hhdet_in_tesh!L9/RES_summary!L$21</f>
        <v>23.368520393855878</v>
      </c>
      <c r="M9" s="178">
        <f>RES_hhdet_in_tesh!M9/RES_summary!M$21</f>
        <v>21.527788734377861</v>
      </c>
      <c r="N9" s="178">
        <f>RES_hhdet_in_tesh!N9/RES_summary!N$21</f>
        <v>0</v>
      </c>
      <c r="O9" s="178">
        <f>RES_hhdet_in_tesh!O9/RES_summary!O$21</f>
        <v>0</v>
      </c>
      <c r="P9" s="178">
        <f>RES_hhdet_in_tesh!P9/RES_summary!P$21</f>
        <v>0</v>
      </c>
      <c r="Q9" s="178">
        <f>RES_hhdet_in_tesh!Q9/RES_summary!Q$21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0</v>
      </c>
      <c r="D10" s="183">
        <f>RES_hhdet_in_tesh!D10/RES_summary!D$21</f>
        <v>27.679510795573023</v>
      </c>
      <c r="E10" s="183">
        <f>RES_hhdet_in_tesh!E10/RES_summary!E$21</f>
        <v>0</v>
      </c>
      <c r="F10" s="183">
        <f>RES_hhdet_in_tesh!F10/RES_summary!F$21</f>
        <v>26.820349109390659</v>
      </c>
      <c r="G10" s="183">
        <f>RES_hhdet_in_tesh!G10/RES_summary!G$21</f>
        <v>24.950684148425569</v>
      </c>
      <c r="H10" s="183">
        <f>RES_hhdet_in_tesh!H10/RES_summary!H$21</f>
        <v>0</v>
      </c>
      <c r="I10" s="183">
        <f>RES_hhdet_in_tesh!I10/RES_summary!I$21</f>
        <v>0</v>
      </c>
      <c r="J10" s="183">
        <f>RES_hhdet_in_tesh!J10/RES_summary!J$21</f>
        <v>26.732048734961648</v>
      </c>
      <c r="K10" s="183">
        <f>RES_hhdet_in_tesh!K10/RES_summary!K$21</f>
        <v>0</v>
      </c>
      <c r="L10" s="183">
        <f>RES_hhdet_in_tesh!L10/RES_summary!L$21</f>
        <v>22.96359573748127</v>
      </c>
      <c r="M10" s="183">
        <f>RES_hhdet_in_tesh!M10/RES_summary!M$21</f>
        <v>21.527788734377861</v>
      </c>
      <c r="N10" s="183">
        <f>RES_hhdet_in_tesh!N10/RES_summary!N$21</f>
        <v>0</v>
      </c>
      <c r="O10" s="183">
        <f>RES_hhdet_in_tesh!O10/RES_summary!O$21</f>
        <v>0</v>
      </c>
      <c r="P10" s="183">
        <f>RES_hhdet_in_tesh!P10/RES_summary!P$21</f>
        <v>0</v>
      </c>
      <c r="Q10" s="183">
        <f>RES_hhdet_in_tesh!Q10/RES_summary!Q$21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0</v>
      </c>
      <c r="D11" s="183">
        <f>RES_hhdet_in_tesh!D11/RES_summary!D$21</f>
        <v>0</v>
      </c>
      <c r="E11" s="183">
        <f>RES_hhdet_in_tesh!E11/RES_summary!E$21</f>
        <v>0</v>
      </c>
      <c r="F11" s="183">
        <f>RES_hhdet_in_tesh!F11/RES_summary!F$21</f>
        <v>0</v>
      </c>
      <c r="G11" s="183">
        <f>RES_hhdet_in_tesh!G11/RES_summary!G$21</f>
        <v>0</v>
      </c>
      <c r="H11" s="183">
        <f>RES_hhdet_in_tesh!H11/RES_summary!H$21</f>
        <v>0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0</v>
      </c>
      <c r="E12" s="183">
        <f>RES_hhdet_in_tesh!E12/RES_summary!E$21</f>
        <v>0</v>
      </c>
      <c r="F12" s="183">
        <f>RES_hhdet_in_tesh!F12/RES_summary!F$21</f>
        <v>0</v>
      </c>
      <c r="G12" s="183">
        <f>RES_hhdet_in_tesh!G12/RES_summary!G$21</f>
        <v>0</v>
      </c>
      <c r="H12" s="183">
        <f>RES_hhdet_in_tesh!H12/RES_summary!H$21</f>
        <v>0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0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0</v>
      </c>
      <c r="E13" s="182">
        <f>RES_hhdet_in_tesh!E13/RES_summary!E$21</f>
        <v>0</v>
      </c>
      <c r="F13" s="182">
        <f>RES_hhdet_in_tesh!F13/RES_summary!F$21</f>
        <v>0</v>
      </c>
      <c r="G13" s="182">
        <f>RES_hhdet_in_tesh!G13/RES_summary!G$21</f>
        <v>0</v>
      </c>
      <c r="H13" s="182">
        <f>RES_hhdet_in_tesh!H13/RES_summary!H$21</f>
        <v>0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0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0</v>
      </c>
      <c r="E14" s="181">
        <f>RES_hhdet_in_tesh!E14/RES_summary!E$21</f>
        <v>0</v>
      </c>
      <c r="F14" s="181">
        <f>RES_hhdet_in_tesh!F14/RES_summary!F$21</f>
        <v>0</v>
      </c>
      <c r="G14" s="181">
        <f>RES_hhdet_in_tesh!G14/RES_summary!G$21</f>
        <v>0</v>
      </c>
      <c r="H14" s="181">
        <f>RES_hhdet_in_tesh!H14/RES_summary!H$21</f>
        <v>0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0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0</v>
      </c>
      <c r="D15" s="180">
        <f>RES_hhdet_in_tesh!D15/RES_summary!D$21</f>
        <v>26.181630586432824</v>
      </c>
      <c r="E15" s="180">
        <f>RES_hhdet_in_tesh!E15/RES_summary!E$21</f>
        <v>0</v>
      </c>
      <c r="F15" s="180">
        <f>RES_hhdet_in_tesh!F15/RES_summary!F$21</f>
        <v>0</v>
      </c>
      <c r="G15" s="180">
        <f>RES_hhdet_in_tesh!G15/RES_summary!G$21</f>
        <v>31.606621451175531</v>
      </c>
      <c r="H15" s="180">
        <f>RES_hhdet_in_tesh!H15/RES_summary!H$21</f>
        <v>0</v>
      </c>
      <c r="I15" s="180">
        <f>RES_hhdet_in_tesh!I15/RES_summary!I$21</f>
        <v>0</v>
      </c>
      <c r="J15" s="180">
        <f>RES_hhdet_in_tesh!J15/RES_summary!J$21</f>
        <v>29.323733552843287</v>
      </c>
      <c r="K15" s="180">
        <f>RES_hhdet_in_tesh!K15/RES_summary!K$21</f>
        <v>25.57610537529365</v>
      </c>
      <c r="L15" s="180">
        <f>RES_hhdet_in_tesh!L15/RES_summary!L$21</f>
        <v>25.292511124671123</v>
      </c>
      <c r="M15" s="180">
        <f>RES_hhdet_in_tesh!M15/RES_summary!M$21</f>
        <v>0</v>
      </c>
      <c r="N15" s="180">
        <f>RES_hhdet_in_tesh!N15/RES_summary!N$21</f>
        <v>0</v>
      </c>
      <c r="O15" s="180">
        <f>RES_hhdet_in_tesh!O15/RES_summary!O$21</f>
        <v>0</v>
      </c>
      <c r="P15" s="180">
        <f>RES_hhdet_in_tesh!P15/RES_summary!P$21</f>
        <v>0</v>
      </c>
      <c r="Q15" s="180">
        <f>RES_hhdet_in_tesh!Q15/RES_summary!Q$21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0</v>
      </c>
      <c r="E16" s="179">
        <f>RES_hhdet_in_tesh!E16/RES_summary!E$21</f>
        <v>0</v>
      </c>
      <c r="F16" s="179">
        <f>RES_hhdet_in_tesh!F16/RES_summary!F$21</f>
        <v>0</v>
      </c>
      <c r="G16" s="179">
        <f>RES_hhdet_in_tesh!G16/RES_summary!G$21</f>
        <v>0</v>
      </c>
      <c r="H16" s="179">
        <f>RES_hhdet_in_tesh!H16/RES_summary!H$21</f>
        <v>0</v>
      </c>
      <c r="I16" s="179">
        <f>RES_hhdet_in_tesh!I16/RES_summary!I$21</f>
        <v>0</v>
      </c>
      <c r="J16" s="179">
        <f>RES_hhdet_in_tesh!J16/RES_summary!J$21</f>
        <v>0</v>
      </c>
      <c r="K16" s="179">
        <f>RES_hhdet_in_tesh!K16/RES_summary!K$21</f>
        <v>0</v>
      </c>
      <c r="L16" s="179">
        <f>RES_hhdet_in_tesh!L16/RES_summary!L$21</f>
        <v>0</v>
      </c>
      <c r="M16" s="179">
        <f>RES_hhdet_in_tesh!M16/RES_summary!M$21</f>
        <v>0</v>
      </c>
      <c r="N16" s="179">
        <f>RES_hhdet_in_tesh!N16/RES_summary!N$21</f>
        <v>0</v>
      </c>
      <c r="O16" s="179">
        <f>RES_hhdet_in_tesh!O16/RES_summary!O$21</f>
        <v>0</v>
      </c>
      <c r="P16" s="179">
        <f>RES_hhdet_in_tesh!P16/RES_summary!P$21</f>
        <v>0</v>
      </c>
      <c r="Q16" s="179">
        <f>RES_hhdet_in_tesh!Q16/RES_summary!Q$21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0</v>
      </c>
      <c r="E17" s="177">
        <f>RES_hhdet_in_tesh!E17/RES_summary!E$21</f>
        <v>0</v>
      </c>
      <c r="F17" s="177">
        <f>RES_hhdet_in_tesh!F17/RES_summary!F$21</f>
        <v>0</v>
      </c>
      <c r="G17" s="177">
        <f>RES_hhdet_in_tesh!G17/RES_summary!G$21</f>
        <v>0</v>
      </c>
      <c r="H17" s="177">
        <f>RES_hhdet_in_tesh!H17/RES_summary!H$21</f>
        <v>0</v>
      </c>
      <c r="I17" s="177">
        <f>RES_hhdet_in_tesh!I17/RES_summary!I$21</f>
        <v>0</v>
      </c>
      <c r="J17" s="177">
        <f>RES_hhdet_in_tesh!J17/RES_summary!J$21</f>
        <v>0</v>
      </c>
      <c r="K17" s="177">
        <f>RES_hhdet_in_tesh!K17/RES_summary!K$21</f>
        <v>0</v>
      </c>
      <c r="L17" s="177">
        <f>RES_hhdet_in_tesh!L17/RES_summary!L$21</f>
        <v>0</v>
      </c>
      <c r="M17" s="177">
        <f>RES_hhdet_in_tesh!M17/RES_summary!M$21</f>
        <v>0</v>
      </c>
      <c r="N17" s="177">
        <f>RES_hhdet_in_tesh!N17/RES_summary!N$21</f>
        <v>0</v>
      </c>
      <c r="O17" s="177">
        <f>RES_hhdet_in_tesh!O17/RES_summary!O$21</f>
        <v>0</v>
      </c>
      <c r="P17" s="177">
        <f>RES_hhdet_in_tesh!P17/RES_summary!P$21</f>
        <v>0</v>
      </c>
      <c r="Q17" s="177">
        <f>RES_hhdet_in_tesh!Q17/RES_summary!Q$21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0</v>
      </c>
      <c r="E18" s="177">
        <f>RES_hhdet_in_tesh!E18/RES_summary!E$21</f>
        <v>0</v>
      </c>
      <c r="F18" s="177">
        <f>RES_hhdet_in_tesh!F18/RES_summary!F$21</f>
        <v>0</v>
      </c>
      <c r="G18" s="177">
        <f>RES_hhdet_in_tesh!G18/RES_summary!G$21</f>
        <v>0</v>
      </c>
      <c r="H18" s="177">
        <f>RES_hhdet_in_tesh!H18/RES_summary!H$21</f>
        <v>0</v>
      </c>
      <c r="I18" s="177">
        <f>RES_hhdet_in_tesh!I18/RES_summary!I$21</f>
        <v>0</v>
      </c>
      <c r="J18" s="177">
        <f>RES_hhdet_in_tesh!J18/RES_summary!J$21</f>
        <v>0</v>
      </c>
      <c r="K18" s="177">
        <f>RES_hhdet_in_tesh!K18/RES_summary!K$21</f>
        <v>0</v>
      </c>
      <c r="L18" s="177">
        <f>RES_hhdet_in_tesh!L18/RES_summary!L$21</f>
        <v>0</v>
      </c>
      <c r="M18" s="177">
        <f>RES_hhdet_in_tesh!M18/RES_summary!M$21</f>
        <v>0</v>
      </c>
      <c r="N18" s="177">
        <f>RES_hhdet_in_tesh!N18/RES_summary!N$21</f>
        <v>0</v>
      </c>
      <c r="O18" s="177">
        <f>RES_hhdet_in_tesh!O18/RES_summary!O$21</f>
        <v>0</v>
      </c>
      <c r="P18" s="177">
        <f>RES_hhdet_in_tesh!P18/RES_summary!P$21</f>
        <v>0</v>
      </c>
      <c r="Q18" s="177">
        <f>RES_hhdet_in_tesh!Q18/RES_summary!Q$21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0</v>
      </c>
      <c r="D19" s="178">
        <f>RES_hhdet_in_tesh!D19/RES_summary!D$21</f>
        <v>15.217733119987143</v>
      </c>
      <c r="E19" s="178">
        <f>RES_hhdet_in_tesh!E19/RES_summary!E$21</f>
        <v>0</v>
      </c>
      <c r="F19" s="178">
        <f>RES_hhdet_in_tesh!F19/RES_summary!F$21</f>
        <v>15.010655832876797</v>
      </c>
      <c r="G19" s="178">
        <f>RES_hhdet_in_tesh!G19/RES_summary!G$21</f>
        <v>14.956158598360272</v>
      </c>
      <c r="H19" s="178">
        <f>RES_hhdet_in_tesh!H19/RES_summary!H$21</f>
        <v>0</v>
      </c>
      <c r="I19" s="178">
        <f>RES_hhdet_in_tesh!I19/RES_summary!I$21</f>
        <v>0</v>
      </c>
      <c r="J19" s="178">
        <f>RES_hhdet_in_tesh!J19/RES_summary!J$21</f>
        <v>15.141648742598674</v>
      </c>
      <c r="K19" s="178">
        <f>RES_hhdet_in_tesh!K19/RES_summary!K$21</f>
        <v>14.518913897469032</v>
      </c>
      <c r="L19" s="178">
        <f>RES_hhdet_in_tesh!L19/RES_summary!L$21</f>
        <v>14.330623784772111</v>
      </c>
      <c r="M19" s="178">
        <f>RES_hhdet_in_tesh!M19/RES_summary!M$21</f>
        <v>12.817419761473262</v>
      </c>
      <c r="N19" s="178">
        <f>RES_hhdet_in_tesh!N19/RES_summary!N$21</f>
        <v>0</v>
      </c>
      <c r="O19" s="178">
        <f>RES_hhdet_in_tesh!O19/RES_summary!O$21</f>
        <v>0</v>
      </c>
      <c r="P19" s="178">
        <f>RES_hhdet_in_tesh!P19/RES_summary!P$21</f>
        <v>0</v>
      </c>
      <c r="Q19" s="178">
        <f>RES_hhdet_in_tesh!Q19/RES_summary!Q$21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0</v>
      </c>
      <c r="D20" s="177">
        <f>RES_hhdet_in_tesh!D20/RES_summary!D$21</f>
        <v>0</v>
      </c>
      <c r="E20" s="177">
        <f>RES_hhdet_in_tesh!E20/RES_summary!E$21</f>
        <v>0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0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0</v>
      </c>
      <c r="M20" s="177">
        <f>RES_hhdet_in_tesh!M20/RES_summary!M$21</f>
        <v>0</v>
      </c>
      <c r="N20" s="177">
        <f>RES_hhdet_in_tesh!N20/RES_summary!N$21</f>
        <v>0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0</v>
      </c>
      <c r="D21" s="177">
        <f>RES_hhdet_in_tesh!D21/RES_summary!D$21</f>
        <v>0</v>
      </c>
      <c r="E21" s="177">
        <f>RES_hhdet_in_tesh!E21/RES_summary!E$21</f>
        <v>0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0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13.511828880548377</v>
      </c>
      <c r="L21" s="177">
        <f>RES_hhdet_in_tesh!L21/RES_summary!L$21</f>
        <v>0</v>
      </c>
      <c r="M21" s="177">
        <f>RES_hhdet_in_tesh!M21/RES_summary!M$21</f>
        <v>0</v>
      </c>
      <c r="N21" s="177">
        <f>RES_hhdet_in_tesh!N21/RES_summary!N$21</f>
        <v>0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0</v>
      </c>
      <c r="D22" s="176">
        <f>RES_hhdet_in_tesh!D22/RES_summary!D$21</f>
        <v>15.217733119987143</v>
      </c>
      <c r="E22" s="176">
        <f>RES_hhdet_in_tesh!E22/RES_summary!E$21</f>
        <v>0</v>
      </c>
      <c r="F22" s="176">
        <f>RES_hhdet_in_tesh!F22/RES_summary!F$21</f>
        <v>15.010655832876797</v>
      </c>
      <c r="G22" s="176">
        <f>RES_hhdet_in_tesh!G22/RES_summary!G$21</f>
        <v>14.956158598360272</v>
      </c>
      <c r="H22" s="176">
        <f>RES_hhdet_in_tesh!H22/RES_summary!H$21</f>
        <v>0</v>
      </c>
      <c r="I22" s="176">
        <f>RES_hhdet_in_tesh!I22/RES_summary!I$21</f>
        <v>0</v>
      </c>
      <c r="J22" s="176">
        <f>RES_hhdet_in_tesh!J22/RES_summary!J$21</f>
        <v>15.141648742598674</v>
      </c>
      <c r="K22" s="176">
        <f>RES_hhdet_in_tesh!K22/RES_summary!K$21</f>
        <v>14.53725592770614</v>
      </c>
      <c r="L22" s="176">
        <f>RES_hhdet_in_tesh!L22/RES_summary!L$21</f>
        <v>14.330623784772111</v>
      </c>
      <c r="M22" s="176">
        <f>RES_hhdet_in_tesh!M22/RES_summary!M$21</f>
        <v>12.817419761473262</v>
      </c>
      <c r="N22" s="176">
        <f>RES_hhdet_in_tesh!N22/RES_summary!N$21</f>
        <v>0</v>
      </c>
      <c r="O22" s="176">
        <f>RES_hhdet_in_tesh!O22/RES_summary!O$21</f>
        <v>0</v>
      </c>
      <c r="P22" s="176">
        <f>RES_hhdet_in_tesh!P22/RES_summary!P$21</f>
        <v>0</v>
      </c>
      <c r="Q22" s="176">
        <f>RES_hhdet_in_tesh!Q22/RES_summary!Q$21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0</v>
      </c>
      <c r="D24" s="184">
        <f>RES_hhdet_in_tesh!D24/RES_summary!D$21</f>
        <v>0</v>
      </c>
      <c r="E24" s="184">
        <f>RES_hhdet_in_tesh!E24/RES_summary!E$21</f>
        <v>0</v>
      </c>
      <c r="F24" s="184">
        <f>RES_hhdet_in_tesh!F24/RES_summary!F$21</f>
        <v>0</v>
      </c>
      <c r="G24" s="184">
        <f>RES_hhdet_in_tesh!G24/RES_summary!G$21</f>
        <v>0</v>
      </c>
      <c r="H24" s="184">
        <f>RES_hhdet_in_tesh!H24/RES_summary!H$21</f>
        <v>0</v>
      </c>
      <c r="I24" s="184">
        <f>RES_hhdet_in_tesh!I24/RES_summary!I$21</f>
        <v>0</v>
      </c>
      <c r="J24" s="184">
        <f>RES_hhdet_in_tesh!J24/RES_summary!J$21</f>
        <v>0</v>
      </c>
      <c r="K24" s="184">
        <f>RES_hhdet_in_tesh!K24/RES_summary!K$21</f>
        <v>0</v>
      </c>
      <c r="L24" s="184">
        <f>RES_hhdet_in_tesh!L24/RES_summary!L$21</f>
        <v>0</v>
      </c>
      <c r="M24" s="184">
        <f>RES_hhdet_in_tesh!M24/RES_summary!M$21</f>
        <v>0</v>
      </c>
      <c r="N24" s="184">
        <f>RES_hhdet_in_tesh!N24/RES_summary!N$21</f>
        <v>0</v>
      </c>
      <c r="O24" s="184">
        <f>RES_hhdet_in_tesh!O24/RES_summary!O$21</f>
        <v>0</v>
      </c>
      <c r="P24" s="184">
        <f>RES_hhdet_in_tesh!P24/RES_summary!P$21</f>
        <v>0</v>
      </c>
      <c r="Q24" s="184">
        <f>RES_hhdet_in_tesh!Q24/RES_summary!Q$21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0</v>
      </c>
      <c r="D25" s="178">
        <f>RES_hhdet_in_tesh!D25/RES_summary!D$21</f>
        <v>0</v>
      </c>
      <c r="E25" s="178">
        <f>RES_hhdet_in_tesh!E25/RES_summary!E$21</f>
        <v>0</v>
      </c>
      <c r="F25" s="178">
        <f>RES_hhdet_in_tesh!F25/RES_summary!F$21</f>
        <v>0</v>
      </c>
      <c r="G25" s="178">
        <f>RES_hhdet_in_tesh!G25/RES_summary!G$21</f>
        <v>0</v>
      </c>
      <c r="H25" s="178">
        <f>RES_hhdet_in_tesh!H25/RES_summary!H$21</f>
        <v>0</v>
      </c>
      <c r="I25" s="178">
        <f>RES_hhdet_in_tesh!I25/RES_summary!I$21</f>
        <v>0</v>
      </c>
      <c r="J25" s="178">
        <f>RES_hhdet_in_tesh!J25/RES_summary!J$21</f>
        <v>0</v>
      </c>
      <c r="K25" s="178">
        <f>RES_hhdet_in_tesh!K25/RES_summary!K$21</f>
        <v>0</v>
      </c>
      <c r="L25" s="178">
        <f>RES_hhdet_in_tesh!L25/RES_summary!L$21</f>
        <v>0</v>
      </c>
      <c r="M25" s="178">
        <f>RES_hhdet_in_tesh!M25/RES_summary!M$21</f>
        <v>0</v>
      </c>
      <c r="N25" s="178">
        <f>RES_hhdet_in_tesh!N25/RES_summary!N$21</f>
        <v>0</v>
      </c>
      <c r="O25" s="178">
        <f>RES_hhdet_in_tesh!O25/RES_summary!O$21</f>
        <v>0</v>
      </c>
      <c r="P25" s="178">
        <f>RES_hhdet_in_tesh!P25/RES_summary!P$21</f>
        <v>0</v>
      </c>
      <c r="Q25" s="178">
        <f>RES_hhdet_in_tesh!Q25/RES_summary!Q$21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0</v>
      </c>
      <c r="D26" s="177">
        <f>RES_hhdet_in_tesh!D26/RES_summary!D$21</f>
        <v>0</v>
      </c>
      <c r="E26" s="177">
        <f>RES_hhdet_in_tesh!E26/RES_summary!E$21</f>
        <v>0</v>
      </c>
      <c r="F26" s="177">
        <f>RES_hhdet_in_tesh!F26/RES_summary!F$21</f>
        <v>0</v>
      </c>
      <c r="G26" s="177">
        <f>RES_hhdet_in_tesh!G26/RES_summary!G$21</f>
        <v>0</v>
      </c>
      <c r="H26" s="177">
        <f>RES_hhdet_in_tesh!H26/RES_summary!H$21</f>
        <v>0</v>
      </c>
      <c r="I26" s="177">
        <f>RES_hhdet_in_tesh!I26/RES_summary!I$21</f>
        <v>0</v>
      </c>
      <c r="J26" s="177">
        <f>RES_hhdet_in_tesh!J26/RES_summary!J$21</f>
        <v>0</v>
      </c>
      <c r="K26" s="177">
        <f>RES_hhdet_in_tesh!K26/RES_summary!K$21</f>
        <v>0</v>
      </c>
      <c r="L26" s="177">
        <f>RES_hhdet_in_tesh!L26/RES_summary!L$21</f>
        <v>0</v>
      </c>
      <c r="M26" s="177">
        <f>RES_hhdet_in_tesh!M26/RES_summary!M$21</f>
        <v>0</v>
      </c>
      <c r="N26" s="177">
        <f>RES_hhdet_in_tesh!N26/RES_summary!N$21</f>
        <v>0</v>
      </c>
      <c r="O26" s="177">
        <f>RES_hhdet_in_tesh!O26/RES_summary!O$21</f>
        <v>0</v>
      </c>
      <c r="P26" s="177">
        <f>RES_hhdet_in_tesh!P26/RES_summary!P$21</f>
        <v>0</v>
      </c>
      <c r="Q26" s="177">
        <f>RES_hhdet_in_tesh!Q26/RES_summary!Q$21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0</v>
      </c>
      <c r="D27" s="177">
        <f>RES_hhdet_in_tesh!D27/RES_summary!D$21</f>
        <v>0</v>
      </c>
      <c r="E27" s="177">
        <f>RES_hhdet_in_tesh!E27/RES_summary!E$21</f>
        <v>0</v>
      </c>
      <c r="F27" s="177">
        <f>RES_hhdet_in_tesh!F27/RES_summary!F$21</f>
        <v>0</v>
      </c>
      <c r="G27" s="177">
        <f>RES_hhdet_in_tesh!G27/RES_summary!G$21</f>
        <v>0</v>
      </c>
      <c r="H27" s="177">
        <f>RES_hhdet_in_tesh!H27/RES_summary!H$21</f>
        <v>0</v>
      </c>
      <c r="I27" s="177">
        <f>RES_hhdet_in_tesh!I27/RES_summary!I$21</f>
        <v>0</v>
      </c>
      <c r="J27" s="177">
        <f>RES_hhdet_in_tesh!J27/RES_summary!J$21</f>
        <v>0</v>
      </c>
      <c r="K27" s="177">
        <f>RES_hhdet_in_tesh!K27/RES_summary!K$21</f>
        <v>0</v>
      </c>
      <c r="L27" s="177">
        <f>RES_hhdet_in_tesh!L27/RES_summary!L$21</f>
        <v>0</v>
      </c>
      <c r="M27" s="177">
        <f>RES_hhdet_in_tesh!M27/RES_summary!M$21</f>
        <v>0</v>
      </c>
      <c r="N27" s="177">
        <f>RES_hhdet_in_tesh!N27/RES_summary!N$21</f>
        <v>0</v>
      </c>
      <c r="O27" s="177">
        <f>RES_hhdet_in_tesh!O27/RES_summary!O$21</f>
        <v>0</v>
      </c>
      <c r="P27" s="177">
        <f>RES_hhdet_in_tesh!P27/RES_summary!P$21</f>
        <v>0</v>
      </c>
      <c r="Q27" s="177">
        <f>RES_hhdet_in_tesh!Q27/RES_summary!Q$21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0</v>
      </c>
      <c r="D28" s="178">
        <f>RES_hhdet_in_tesh!D28/RES_summary!D$21</f>
        <v>0</v>
      </c>
      <c r="E28" s="178">
        <f>RES_hhdet_in_tesh!E28/RES_summary!E$21</f>
        <v>0</v>
      </c>
      <c r="F28" s="178">
        <f>RES_hhdet_in_tesh!F28/RES_summary!F$21</f>
        <v>0</v>
      </c>
      <c r="G28" s="178">
        <f>RES_hhdet_in_tesh!G28/RES_summary!G$21</f>
        <v>0</v>
      </c>
      <c r="H28" s="178">
        <f>RES_hhdet_in_tesh!H28/RES_summary!H$21</f>
        <v>0</v>
      </c>
      <c r="I28" s="178">
        <f>RES_hhdet_in_tesh!I28/RES_summary!I$21</f>
        <v>0</v>
      </c>
      <c r="J28" s="178">
        <f>RES_hhdet_in_tesh!J28/RES_summary!J$21</f>
        <v>0</v>
      </c>
      <c r="K28" s="178">
        <f>RES_hhdet_in_tesh!K28/RES_summary!K$21</f>
        <v>0</v>
      </c>
      <c r="L28" s="178">
        <f>RES_hhdet_in_tesh!L28/RES_summary!L$21</f>
        <v>0</v>
      </c>
      <c r="M28" s="178">
        <f>RES_hhdet_in_tesh!M28/RES_summary!M$21</f>
        <v>0</v>
      </c>
      <c r="N28" s="178">
        <f>RES_hhdet_in_tesh!N28/RES_summary!N$21</f>
        <v>0</v>
      </c>
      <c r="O28" s="178">
        <f>RES_hhdet_in_tesh!O28/RES_summary!O$21</f>
        <v>0</v>
      </c>
      <c r="P28" s="178">
        <f>RES_hhdet_in_tesh!P28/RES_summary!P$21</f>
        <v>0</v>
      </c>
      <c r="Q28" s="178">
        <f>RES_hhdet_in_tesh!Q28/RES_summary!Q$21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0</v>
      </c>
      <c r="D29" s="177">
        <f>RES_hhdet_in_tesh!D29/RES_summary!D$21</f>
        <v>0</v>
      </c>
      <c r="E29" s="177">
        <f>RES_hhdet_in_tesh!E29/RES_summary!E$21</f>
        <v>0</v>
      </c>
      <c r="F29" s="177">
        <f>RES_hhdet_in_tesh!F29/RES_summary!F$21</f>
        <v>0</v>
      </c>
      <c r="G29" s="177">
        <f>RES_hhdet_in_tesh!G29/RES_summary!G$21</f>
        <v>0</v>
      </c>
      <c r="H29" s="177">
        <f>RES_hhdet_in_tesh!H29/RES_summary!H$21</f>
        <v>0</v>
      </c>
      <c r="I29" s="177">
        <f>RES_hhdet_in_tesh!I29/RES_summary!I$21</f>
        <v>0</v>
      </c>
      <c r="J29" s="177">
        <f>RES_hhdet_in_tesh!J29/RES_summary!J$21</f>
        <v>0</v>
      </c>
      <c r="K29" s="177">
        <f>RES_hhdet_in_tesh!K29/RES_summary!K$21</f>
        <v>0</v>
      </c>
      <c r="L29" s="177">
        <f>RES_hhdet_in_tesh!L29/RES_summary!L$21</f>
        <v>0</v>
      </c>
      <c r="M29" s="177">
        <f>RES_hhdet_in_tesh!M29/RES_summary!M$21</f>
        <v>0</v>
      </c>
      <c r="N29" s="177">
        <f>RES_hhdet_in_tesh!N29/RES_summary!N$21</f>
        <v>0</v>
      </c>
      <c r="O29" s="177">
        <f>RES_hhdet_in_tesh!O29/RES_summary!O$21</f>
        <v>0</v>
      </c>
      <c r="P29" s="177">
        <f>RES_hhdet_in_tesh!P29/RES_summary!P$21</f>
        <v>0</v>
      </c>
      <c r="Q29" s="177">
        <f>RES_hhdet_in_tesh!Q29/RES_summary!Q$21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0</v>
      </c>
      <c r="D30" s="178">
        <f>RES_hhdet_in_tesh!D30/RES_summary!D$21</f>
        <v>0</v>
      </c>
      <c r="E30" s="178">
        <f>RES_hhdet_in_tesh!E30/RES_summary!E$21</f>
        <v>0</v>
      </c>
      <c r="F30" s="178">
        <f>RES_hhdet_in_tesh!F30/RES_summary!F$21</f>
        <v>0</v>
      </c>
      <c r="G30" s="178">
        <f>RES_hhdet_in_tesh!G30/RES_summary!G$21</f>
        <v>0</v>
      </c>
      <c r="H30" s="178">
        <f>RES_hhdet_in_tesh!H30/RES_summary!H$21</f>
        <v>0</v>
      </c>
      <c r="I30" s="178">
        <f>RES_hhdet_in_tesh!I30/RES_summary!I$21</f>
        <v>0</v>
      </c>
      <c r="J30" s="178">
        <f>RES_hhdet_in_tesh!J30/RES_summary!J$21</f>
        <v>0</v>
      </c>
      <c r="K30" s="178">
        <f>RES_hhdet_in_tesh!K30/RES_summary!K$21</f>
        <v>0</v>
      </c>
      <c r="L30" s="178">
        <f>RES_hhdet_in_tesh!L30/RES_summary!L$21</f>
        <v>0</v>
      </c>
      <c r="M30" s="178">
        <f>RES_hhdet_in_tesh!M30/RES_summary!M$21</f>
        <v>0</v>
      </c>
      <c r="N30" s="178">
        <f>RES_hhdet_in_tesh!N30/RES_summary!N$21</f>
        <v>0</v>
      </c>
      <c r="O30" s="178">
        <f>RES_hhdet_in_tesh!O30/RES_summary!O$21</f>
        <v>0</v>
      </c>
      <c r="P30" s="178">
        <f>RES_hhdet_in_tesh!P30/RES_summary!P$21</f>
        <v>0</v>
      </c>
      <c r="Q30" s="178">
        <f>RES_hhdet_in_tesh!Q30/RES_summary!Q$21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0</v>
      </c>
      <c r="D31" s="183">
        <f>RES_hhdet_in_tesh!D31/RES_summary!D$21</f>
        <v>0</v>
      </c>
      <c r="E31" s="183">
        <f>RES_hhdet_in_tesh!E31/RES_summary!E$21</f>
        <v>0</v>
      </c>
      <c r="F31" s="183">
        <f>RES_hhdet_in_tesh!F31/RES_summary!F$21</f>
        <v>0</v>
      </c>
      <c r="G31" s="183">
        <f>RES_hhdet_in_tesh!G31/RES_summary!G$21</f>
        <v>0</v>
      </c>
      <c r="H31" s="183">
        <f>RES_hhdet_in_tesh!H31/RES_summary!H$21</f>
        <v>0</v>
      </c>
      <c r="I31" s="183">
        <f>RES_hhdet_in_tesh!I31/RES_summary!I$21</f>
        <v>0</v>
      </c>
      <c r="J31" s="183">
        <f>RES_hhdet_in_tesh!J31/RES_summary!J$21</f>
        <v>0</v>
      </c>
      <c r="K31" s="183">
        <f>RES_hhdet_in_tesh!K31/RES_summary!K$21</f>
        <v>0</v>
      </c>
      <c r="L31" s="183">
        <f>RES_hhdet_in_tesh!L31/RES_summary!L$21</f>
        <v>0</v>
      </c>
      <c r="M31" s="183">
        <f>RES_hhdet_in_tesh!M31/RES_summary!M$21</f>
        <v>0</v>
      </c>
      <c r="N31" s="183">
        <f>RES_hhdet_in_tesh!N31/RES_summary!N$21</f>
        <v>0</v>
      </c>
      <c r="O31" s="183">
        <f>RES_hhdet_in_tesh!O31/RES_summary!O$21</f>
        <v>0</v>
      </c>
      <c r="P31" s="183">
        <f>RES_hhdet_in_tesh!P31/RES_summary!P$21</f>
        <v>0</v>
      </c>
      <c r="Q31" s="183">
        <f>RES_hhdet_in_tesh!Q31/RES_summary!Q$21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0</v>
      </c>
      <c r="D32" s="183">
        <f>RES_hhdet_in_tesh!D32/RES_summary!D$21</f>
        <v>0</v>
      </c>
      <c r="E32" s="183">
        <f>RES_hhdet_in_tesh!E32/RES_summary!E$21</f>
        <v>0</v>
      </c>
      <c r="F32" s="183">
        <f>RES_hhdet_in_tesh!F32/RES_summary!F$21</f>
        <v>0</v>
      </c>
      <c r="G32" s="183">
        <f>RES_hhdet_in_tesh!G32/RES_summary!G$21</f>
        <v>0</v>
      </c>
      <c r="H32" s="183">
        <f>RES_hhdet_in_tesh!H32/RES_summary!H$21</f>
        <v>0</v>
      </c>
      <c r="I32" s="183">
        <f>RES_hhdet_in_tesh!I32/RES_summary!I$21</f>
        <v>0</v>
      </c>
      <c r="J32" s="183">
        <f>RES_hhdet_in_tesh!J32/RES_summary!J$21</f>
        <v>0</v>
      </c>
      <c r="K32" s="183">
        <f>RES_hhdet_in_tesh!K32/RES_summary!K$21</f>
        <v>0</v>
      </c>
      <c r="L32" s="183">
        <f>RES_hhdet_in_tesh!L32/RES_summary!L$21</f>
        <v>0</v>
      </c>
      <c r="M32" s="183">
        <f>RES_hhdet_in_tesh!M32/RES_summary!M$21</f>
        <v>0</v>
      </c>
      <c r="N32" s="183">
        <f>RES_hhdet_in_tesh!N32/RES_summary!N$21</f>
        <v>0</v>
      </c>
      <c r="O32" s="183">
        <f>RES_hhdet_in_tesh!O32/RES_summary!O$21</f>
        <v>0</v>
      </c>
      <c r="P32" s="183">
        <f>RES_hhdet_in_tesh!P32/RES_summary!P$21</f>
        <v>0</v>
      </c>
      <c r="Q32" s="183">
        <f>RES_hhdet_in_tesh!Q32/RES_summary!Q$21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0</v>
      </c>
      <c r="D33" s="182">
        <f>RES_hhdet_in_tesh!D33/RES_summary!D$21</f>
        <v>0</v>
      </c>
      <c r="E33" s="182">
        <f>RES_hhdet_in_tesh!E33/RES_summary!E$21</f>
        <v>0</v>
      </c>
      <c r="F33" s="182">
        <f>RES_hhdet_in_tesh!F33/RES_summary!F$21</f>
        <v>0</v>
      </c>
      <c r="G33" s="182">
        <f>RES_hhdet_in_tesh!G33/RES_summary!G$21</f>
        <v>0</v>
      </c>
      <c r="H33" s="182">
        <f>RES_hhdet_in_tesh!H33/RES_summary!H$21</f>
        <v>0</v>
      </c>
      <c r="I33" s="182">
        <f>RES_hhdet_in_tesh!I33/RES_summary!I$21</f>
        <v>0</v>
      </c>
      <c r="J33" s="182">
        <f>RES_hhdet_in_tesh!J33/RES_summary!J$21</f>
        <v>0</v>
      </c>
      <c r="K33" s="182">
        <f>RES_hhdet_in_tesh!K33/RES_summary!K$21</f>
        <v>0</v>
      </c>
      <c r="L33" s="182">
        <f>RES_hhdet_in_tesh!L33/RES_summary!L$21</f>
        <v>0</v>
      </c>
      <c r="M33" s="182">
        <f>RES_hhdet_in_tesh!M33/RES_summary!M$21</f>
        <v>0</v>
      </c>
      <c r="N33" s="182">
        <f>RES_hhdet_in_tesh!N33/RES_summary!N$21</f>
        <v>0</v>
      </c>
      <c r="O33" s="182">
        <f>RES_hhdet_in_tesh!O33/RES_summary!O$21</f>
        <v>0</v>
      </c>
      <c r="P33" s="182">
        <f>RES_hhdet_in_tesh!P33/RES_summary!P$21</f>
        <v>0</v>
      </c>
      <c r="Q33" s="182">
        <f>RES_hhdet_in_tesh!Q33/RES_summary!Q$21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0</v>
      </c>
      <c r="D34" s="181">
        <f>RES_hhdet_in_tesh!D34/RES_summary!D$21</f>
        <v>0</v>
      </c>
      <c r="E34" s="181">
        <f>RES_hhdet_in_tesh!E34/RES_summary!E$21</f>
        <v>0</v>
      </c>
      <c r="F34" s="181">
        <f>RES_hhdet_in_tesh!F34/RES_summary!F$21</f>
        <v>0</v>
      </c>
      <c r="G34" s="181">
        <f>RES_hhdet_in_tesh!G34/RES_summary!G$21</f>
        <v>0</v>
      </c>
      <c r="H34" s="181">
        <f>RES_hhdet_in_tesh!H34/RES_summary!H$21</f>
        <v>0</v>
      </c>
      <c r="I34" s="181">
        <f>RES_hhdet_in_tesh!I34/RES_summary!I$21</f>
        <v>0</v>
      </c>
      <c r="J34" s="181">
        <f>RES_hhdet_in_tesh!J34/RES_summary!J$21</f>
        <v>0</v>
      </c>
      <c r="K34" s="181">
        <f>RES_hhdet_in_tesh!K34/RES_summary!K$21</f>
        <v>0</v>
      </c>
      <c r="L34" s="181">
        <f>RES_hhdet_in_tesh!L34/RES_summary!L$21</f>
        <v>0</v>
      </c>
      <c r="M34" s="181">
        <f>RES_hhdet_in_tesh!M34/RES_summary!M$21</f>
        <v>0</v>
      </c>
      <c r="N34" s="181">
        <f>RES_hhdet_in_tesh!N34/RES_summary!N$21</f>
        <v>0</v>
      </c>
      <c r="O34" s="181">
        <f>RES_hhdet_in_tesh!O34/RES_summary!O$21</f>
        <v>0</v>
      </c>
      <c r="P34" s="181">
        <f>RES_hhdet_in_tesh!P34/RES_summary!P$21</f>
        <v>0</v>
      </c>
      <c r="Q34" s="181">
        <f>RES_hhdet_in_tesh!Q34/RES_summary!Q$21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0</v>
      </c>
      <c r="D35" s="180">
        <f>RES_hhdet_in_tesh!D35/RES_summary!D$21</f>
        <v>0</v>
      </c>
      <c r="E35" s="180">
        <f>RES_hhdet_in_tesh!E35/RES_summary!E$21</f>
        <v>0</v>
      </c>
      <c r="F35" s="180">
        <f>RES_hhdet_in_tesh!F35/RES_summary!F$21</f>
        <v>0</v>
      </c>
      <c r="G35" s="180">
        <f>RES_hhdet_in_tesh!G35/RES_summary!G$21</f>
        <v>0</v>
      </c>
      <c r="H35" s="180">
        <f>RES_hhdet_in_tesh!H35/RES_summary!H$21</f>
        <v>0</v>
      </c>
      <c r="I35" s="180">
        <f>RES_hhdet_in_tesh!I35/RES_summary!I$21</f>
        <v>0</v>
      </c>
      <c r="J35" s="180">
        <f>RES_hhdet_in_tesh!J35/RES_summary!J$21</f>
        <v>0</v>
      </c>
      <c r="K35" s="180">
        <f>RES_hhdet_in_tesh!K35/RES_summary!K$21</f>
        <v>0</v>
      </c>
      <c r="L35" s="180">
        <f>RES_hhdet_in_tesh!L35/RES_summary!L$21</f>
        <v>0</v>
      </c>
      <c r="M35" s="180">
        <f>RES_hhdet_in_tesh!M35/RES_summary!M$21</f>
        <v>0</v>
      </c>
      <c r="N35" s="180">
        <f>RES_hhdet_in_tesh!N35/RES_summary!N$21</f>
        <v>0</v>
      </c>
      <c r="O35" s="180">
        <f>RES_hhdet_in_tesh!O35/RES_summary!O$21</f>
        <v>0</v>
      </c>
      <c r="P35" s="180">
        <f>RES_hhdet_in_tesh!P35/RES_summary!P$21</f>
        <v>0</v>
      </c>
      <c r="Q35" s="180">
        <f>RES_hhdet_in_tesh!Q35/RES_summary!Q$21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0</v>
      </c>
      <c r="E36" s="179">
        <f>RES_hhdet_in_tesh!E36/RES_summary!E$21</f>
        <v>0</v>
      </c>
      <c r="F36" s="179">
        <f>RES_hhdet_in_tesh!F36/RES_summary!F$21</f>
        <v>0</v>
      </c>
      <c r="G36" s="179">
        <f>RES_hhdet_in_tesh!G36/RES_summary!G$21</f>
        <v>0</v>
      </c>
      <c r="H36" s="179">
        <f>RES_hhdet_in_tesh!H36/RES_summary!H$21</f>
        <v>0</v>
      </c>
      <c r="I36" s="179">
        <f>RES_hhdet_in_tesh!I36/RES_summary!I$21</f>
        <v>0</v>
      </c>
      <c r="J36" s="179">
        <f>RES_hhdet_in_tesh!J36/RES_summary!J$21</f>
        <v>0</v>
      </c>
      <c r="K36" s="179">
        <f>RES_hhdet_in_tesh!K36/RES_summary!K$21</f>
        <v>0</v>
      </c>
      <c r="L36" s="179">
        <f>RES_hhdet_in_tesh!L36/RES_summary!L$21</f>
        <v>0</v>
      </c>
      <c r="M36" s="179">
        <f>RES_hhdet_in_tesh!M36/RES_summary!M$21</f>
        <v>0</v>
      </c>
      <c r="N36" s="179">
        <f>RES_hhdet_in_tesh!N36/RES_summary!N$21</f>
        <v>0</v>
      </c>
      <c r="O36" s="179">
        <f>RES_hhdet_in_tesh!O36/RES_summary!O$21</f>
        <v>0</v>
      </c>
      <c r="P36" s="179">
        <f>RES_hhdet_in_tesh!P36/RES_summary!P$21</f>
        <v>0</v>
      </c>
      <c r="Q36" s="179">
        <f>RES_hhdet_in_tesh!Q36/RES_summary!Q$21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0</v>
      </c>
      <c r="E37" s="177">
        <f>RES_hhdet_in_tesh!E37/RES_summary!E$21</f>
        <v>0</v>
      </c>
      <c r="F37" s="177">
        <f>RES_hhdet_in_tesh!F37/RES_summary!F$21</f>
        <v>0</v>
      </c>
      <c r="G37" s="177">
        <f>RES_hhdet_in_tesh!G37/RES_summary!G$21</f>
        <v>0</v>
      </c>
      <c r="H37" s="177">
        <f>RES_hhdet_in_tesh!H37/RES_summary!H$21</f>
        <v>0</v>
      </c>
      <c r="I37" s="177">
        <f>RES_hhdet_in_tesh!I37/RES_summary!I$21</f>
        <v>0</v>
      </c>
      <c r="J37" s="177">
        <f>RES_hhdet_in_tesh!J37/RES_summary!J$21</f>
        <v>0</v>
      </c>
      <c r="K37" s="177">
        <f>RES_hhdet_in_tesh!K37/RES_summary!K$21</f>
        <v>0</v>
      </c>
      <c r="L37" s="177">
        <f>RES_hhdet_in_tesh!L37/RES_summary!L$21</f>
        <v>0</v>
      </c>
      <c r="M37" s="177">
        <f>RES_hhdet_in_tesh!M37/RES_summary!M$21</f>
        <v>0</v>
      </c>
      <c r="N37" s="177">
        <f>RES_hhdet_in_tesh!N37/RES_summary!N$21</f>
        <v>0</v>
      </c>
      <c r="O37" s="177">
        <f>RES_hhdet_in_tesh!O37/RES_summary!O$21</f>
        <v>0</v>
      </c>
      <c r="P37" s="177">
        <f>RES_hhdet_in_tesh!P37/RES_summary!P$21</f>
        <v>0</v>
      </c>
      <c r="Q37" s="177">
        <f>RES_hhdet_in_tesh!Q37/RES_summary!Q$21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0</v>
      </c>
      <c r="E38" s="177">
        <f>RES_hhdet_in_tesh!E38/RES_summary!E$21</f>
        <v>0</v>
      </c>
      <c r="F38" s="177">
        <f>RES_hhdet_in_tesh!F38/RES_summary!F$21</f>
        <v>0</v>
      </c>
      <c r="G38" s="177">
        <f>RES_hhdet_in_tesh!G38/RES_summary!G$21</f>
        <v>0</v>
      </c>
      <c r="H38" s="177">
        <f>RES_hhdet_in_tesh!H38/RES_summary!H$21</f>
        <v>0</v>
      </c>
      <c r="I38" s="177">
        <f>RES_hhdet_in_tesh!I38/RES_summary!I$21</f>
        <v>0</v>
      </c>
      <c r="J38" s="177">
        <f>RES_hhdet_in_tesh!J38/RES_summary!J$21</f>
        <v>0</v>
      </c>
      <c r="K38" s="177">
        <f>RES_hhdet_in_tesh!K38/RES_summary!K$21</f>
        <v>0</v>
      </c>
      <c r="L38" s="177">
        <f>RES_hhdet_in_tesh!L38/RES_summary!L$21</f>
        <v>0</v>
      </c>
      <c r="M38" s="177">
        <f>RES_hhdet_in_tesh!M38/RES_summary!M$21</f>
        <v>0</v>
      </c>
      <c r="N38" s="177">
        <f>RES_hhdet_in_tesh!N38/RES_summary!N$21</f>
        <v>0</v>
      </c>
      <c r="O38" s="177">
        <f>RES_hhdet_in_tesh!O38/RES_summary!O$21</f>
        <v>0</v>
      </c>
      <c r="P38" s="177">
        <f>RES_hhdet_in_tesh!P38/RES_summary!P$21</f>
        <v>0</v>
      </c>
      <c r="Q38" s="177">
        <f>RES_hhdet_in_tesh!Q38/RES_summary!Q$21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0</v>
      </c>
      <c r="D39" s="178">
        <f>RES_hhdet_in_tesh!D39/RES_summary!D$21</f>
        <v>0</v>
      </c>
      <c r="E39" s="178">
        <f>RES_hhdet_in_tesh!E39/RES_summary!E$21</f>
        <v>0</v>
      </c>
      <c r="F39" s="178">
        <f>RES_hhdet_in_tesh!F39/RES_summary!F$21</f>
        <v>0</v>
      </c>
      <c r="G39" s="178">
        <f>RES_hhdet_in_tesh!G39/RES_summary!G$21</f>
        <v>0</v>
      </c>
      <c r="H39" s="178">
        <f>RES_hhdet_in_tesh!H39/RES_summary!H$21</f>
        <v>0</v>
      </c>
      <c r="I39" s="178">
        <f>RES_hhdet_in_tesh!I39/RES_summary!I$21</f>
        <v>0</v>
      </c>
      <c r="J39" s="178">
        <f>RES_hhdet_in_tesh!J39/RES_summary!J$21</f>
        <v>0</v>
      </c>
      <c r="K39" s="178">
        <f>RES_hhdet_in_tesh!K39/RES_summary!K$21</f>
        <v>0</v>
      </c>
      <c r="L39" s="178">
        <f>RES_hhdet_in_tesh!L39/RES_summary!L$21</f>
        <v>0</v>
      </c>
      <c r="M39" s="178">
        <f>RES_hhdet_in_tesh!M39/RES_summary!M$21</f>
        <v>0</v>
      </c>
      <c r="N39" s="178">
        <f>RES_hhdet_in_tesh!N39/RES_summary!N$21</f>
        <v>0</v>
      </c>
      <c r="O39" s="178">
        <f>RES_hhdet_in_tesh!O39/RES_summary!O$21</f>
        <v>0</v>
      </c>
      <c r="P39" s="178">
        <f>RES_hhdet_in_tesh!P39/RES_summary!P$21</f>
        <v>0</v>
      </c>
      <c r="Q39" s="178">
        <f>RES_hhdet_in_tesh!Q39/RES_summary!Q$21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0</v>
      </c>
      <c r="D40" s="177">
        <f>RES_hhdet_in_tesh!D40/RES_summary!D$21</f>
        <v>0</v>
      </c>
      <c r="E40" s="177">
        <f>RES_hhdet_in_tesh!E40/RES_summary!E$21</f>
        <v>0</v>
      </c>
      <c r="F40" s="177">
        <f>RES_hhdet_in_tesh!F40/RES_summary!F$21</f>
        <v>0</v>
      </c>
      <c r="G40" s="177">
        <f>RES_hhdet_in_tesh!G40/RES_summary!G$21</f>
        <v>0</v>
      </c>
      <c r="H40" s="177">
        <f>RES_hhdet_in_tesh!H40/RES_summary!H$21</f>
        <v>0</v>
      </c>
      <c r="I40" s="177">
        <f>RES_hhdet_in_tesh!I40/RES_summary!I$21</f>
        <v>0</v>
      </c>
      <c r="J40" s="177">
        <f>RES_hhdet_in_tesh!J40/RES_summary!J$21</f>
        <v>0</v>
      </c>
      <c r="K40" s="177">
        <f>RES_hhdet_in_tesh!K40/RES_summary!K$21</f>
        <v>0</v>
      </c>
      <c r="L40" s="177">
        <f>RES_hhdet_in_tesh!L40/RES_summary!L$21</f>
        <v>0</v>
      </c>
      <c r="M40" s="177">
        <f>RES_hhdet_in_tesh!M40/RES_summary!M$21</f>
        <v>0</v>
      </c>
      <c r="N40" s="177">
        <f>RES_hhdet_in_tesh!N40/RES_summary!N$21</f>
        <v>0</v>
      </c>
      <c r="O40" s="177">
        <f>RES_hhdet_in_tesh!O40/RES_summary!O$21</f>
        <v>0</v>
      </c>
      <c r="P40" s="177">
        <f>RES_hhdet_in_tesh!P40/RES_summary!P$21</f>
        <v>0</v>
      </c>
      <c r="Q40" s="177">
        <f>RES_hhdet_in_tesh!Q40/RES_summary!Q$21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0</v>
      </c>
      <c r="D41" s="176">
        <f>RES_hhdet_in_tesh!D41/RES_summary!D$21</f>
        <v>0</v>
      </c>
      <c r="E41" s="176">
        <f>RES_hhdet_in_tesh!E41/RES_summary!E$21</f>
        <v>0</v>
      </c>
      <c r="F41" s="176">
        <f>RES_hhdet_in_tesh!F41/RES_summary!F$21</f>
        <v>0</v>
      </c>
      <c r="G41" s="176">
        <f>RES_hhdet_in_tesh!G41/RES_summary!G$21</f>
        <v>0</v>
      </c>
      <c r="H41" s="176">
        <f>RES_hhdet_in_tesh!H41/RES_summary!H$21</f>
        <v>0</v>
      </c>
      <c r="I41" s="176">
        <f>RES_hhdet_in_tesh!I41/RES_summary!I$21</f>
        <v>0</v>
      </c>
      <c r="J41" s="176">
        <f>RES_hhdet_in_tesh!J41/RES_summary!J$21</f>
        <v>0</v>
      </c>
      <c r="K41" s="176">
        <f>RES_hhdet_in_tesh!K41/RES_summary!K$21</f>
        <v>0</v>
      </c>
      <c r="L41" s="176">
        <f>RES_hhdet_in_tesh!L41/RES_summary!L$21</f>
        <v>0</v>
      </c>
      <c r="M41" s="176">
        <f>RES_hhdet_in_tesh!M41/RES_summary!M$21</f>
        <v>0</v>
      </c>
      <c r="N41" s="176">
        <f>RES_hhdet_in_tesh!N41/RES_summary!N$21</f>
        <v>0</v>
      </c>
      <c r="O41" s="176">
        <f>RES_hhdet_in_tesh!O41/RES_summary!O$21</f>
        <v>0</v>
      </c>
      <c r="P41" s="176">
        <f>RES_hhdet_in_tesh!P41/RES_summary!P$21</f>
        <v>0</v>
      </c>
      <c r="Q41" s="176">
        <f>RES_hhdet_in_tesh!Q41/RES_summary!Q$21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194.94014564889144</v>
      </c>
      <c r="D43" s="184">
        <f>RES_hhdet_in_tesh!D43/RES_summary!D$21</f>
        <v>0</v>
      </c>
      <c r="E43" s="184">
        <f>RES_hhdet_in_tesh!E43/RES_summary!E$21</f>
        <v>0</v>
      </c>
      <c r="F43" s="184">
        <f>RES_hhdet_in_tesh!F43/RES_summary!F$21</f>
        <v>0</v>
      </c>
      <c r="G43" s="184">
        <f>RES_hhdet_in_tesh!G43/RES_summary!G$21</f>
        <v>171.56485361109142</v>
      </c>
      <c r="H43" s="184">
        <f>RES_hhdet_in_tesh!H43/RES_summary!H$21</f>
        <v>187.88855917802229</v>
      </c>
      <c r="I43" s="184">
        <f>RES_hhdet_in_tesh!I43/RES_summary!I$21</f>
        <v>164.07302525322615</v>
      </c>
      <c r="J43" s="184">
        <f>RES_hhdet_in_tesh!J43/RES_summary!J$21</f>
        <v>182.97765708386078</v>
      </c>
      <c r="K43" s="184">
        <f>RES_hhdet_in_tesh!K43/RES_summary!K$21</f>
        <v>0</v>
      </c>
      <c r="L43" s="184">
        <f>RES_hhdet_in_tesh!L43/RES_summary!L$21</f>
        <v>0</v>
      </c>
      <c r="M43" s="184">
        <f>RES_hhdet_in_tesh!M43/RES_summary!M$21</f>
        <v>0</v>
      </c>
      <c r="N43" s="184">
        <f>RES_hhdet_in_tesh!N43/RES_summary!N$21</f>
        <v>0</v>
      </c>
      <c r="O43" s="184">
        <f>RES_hhdet_in_tesh!O43/RES_summary!O$21</f>
        <v>0</v>
      </c>
      <c r="P43" s="184">
        <f>RES_hhdet_in_tesh!P43/RES_summary!P$21</f>
        <v>156.35954454049585</v>
      </c>
      <c r="Q43" s="184">
        <f>RES_hhdet_in_tesh!Q43/RES_summary!Q$21</f>
        <v>157.52198081360004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151.93017222665577</v>
      </c>
      <c r="D44" s="178">
        <f>RES_hhdet_in_tesh!D44/RES_summary!D$21</f>
        <v>0</v>
      </c>
      <c r="E44" s="178">
        <f>RES_hhdet_in_tesh!E44/RES_summary!E$21</f>
        <v>0</v>
      </c>
      <c r="F44" s="178">
        <f>RES_hhdet_in_tesh!F44/RES_summary!F$21</f>
        <v>0</v>
      </c>
      <c r="G44" s="178">
        <f>RES_hhdet_in_tesh!G44/RES_summary!G$21</f>
        <v>127.88927278558933</v>
      </c>
      <c r="H44" s="178">
        <f>RES_hhdet_in_tesh!H44/RES_summary!H$21</f>
        <v>144.6802795192348</v>
      </c>
      <c r="I44" s="178">
        <f>RES_hhdet_in_tesh!I44/RES_summary!I$21</f>
        <v>122.14715843734226</v>
      </c>
      <c r="J44" s="178">
        <f>RES_hhdet_in_tesh!J44/RES_summary!J$21</f>
        <v>134.89773092465404</v>
      </c>
      <c r="K44" s="178">
        <f>RES_hhdet_in_tesh!K44/RES_summary!K$21</f>
        <v>0</v>
      </c>
      <c r="L44" s="178">
        <f>RES_hhdet_in_tesh!L44/RES_summary!L$21</f>
        <v>0</v>
      </c>
      <c r="M44" s="178">
        <f>RES_hhdet_in_tesh!M44/RES_summary!M$21</f>
        <v>0</v>
      </c>
      <c r="N44" s="178">
        <f>RES_hhdet_in_tesh!N44/RES_summary!N$21</f>
        <v>0</v>
      </c>
      <c r="O44" s="178">
        <f>RES_hhdet_in_tesh!O44/RES_summary!O$21</f>
        <v>0</v>
      </c>
      <c r="P44" s="178">
        <f>RES_hhdet_in_tesh!P44/RES_summary!P$21</f>
        <v>126.17383635631272</v>
      </c>
      <c r="Q44" s="178">
        <f>RES_hhdet_in_tesh!Q44/RES_summary!Q$21</f>
        <v>119.57644450645282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145.77633367658552</v>
      </c>
      <c r="D45" s="177">
        <f>RES_hhdet_in_tesh!D45/RES_summary!D$21</f>
        <v>0</v>
      </c>
      <c r="E45" s="177">
        <f>RES_hhdet_in_tesh!E45/RES_summary!E$21</f>
        <v>0</v>
      </c>
      <c r="F45" s="177">
        <f>RES_hhdet_in_tesh!F45/RES_summary!F$21</f>
        <v>0</v>
      </c>
      <c r="G45" s="177">
        <f>RES_hhdet_in_tesh!G45/RES_summary!G$21</f>
        <v>124.78265889998953</v>
      </c>
      <c r="H45" s="177">
        <f>RES_hhdet_in_tesh!H45/RES_summary!H$21</f>
        <v>140.61197675285285</v>
      </c>
      <c r="I45" s="177">
        <f>RES_hhdet_in_tesh!I45/RES_summary!I$21</f>
        <v>118.48250761387622</v>
      </c>
      <c r="J45" s="177">
        <f>RES_hhdet_in_tesh!J45/RES_summary!J$21</f>
        <v>130.7866505105055</v>
      </c>
      <c r="K45" s="177">
        <f>RES_hhdet_in_tesh!K45/RES_summary!K$21</f>
        <v>0</v>
      </c>
      <c r="L45" s="177">
        <f>RES_hhdet_in_tesh!L45/RES_summary!L$21</f>
        <v>0</v>
      </c>
      <c r="M45" s="177">
        <f>RES_hhdet_in_tesh!M45/RES_summary!M$21</f>
        <v>0</v>
      </c>
      <c r="N45" s="177">
        <f>RES_hhdet_in_tesh!N45/RES_summary!N$21</f>
        <v>0</v>
      </c>
      <c r="O45" s="177">
        <f>RES_hhdet_in_tesh!O45/RES_summary!O$21</f>
        <v>0</v>
      </c>
      <c r="P45" s="177">
        <f>RES_hhdet_in_tesh!P45/RES_summary!P$21</f>
        <v>124.77189785810467</v>
      </c>
      <c r="Q45" s="177">
        <f>RES_hhdet_in_tesh!Q45/RES_summary!Q$21</f>
        <v>117.1112167570717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6.1538385500702262</v>
      </c>
      <c r="D46" s="177">
        <f>RES_hhdet_in_tesh!D46/RES_summary!D$21</f>
        <v>0</v>
      </c>
      <c r="E46" s="177">
        <f>RES_hhdet_in_tesh!E46/RES_summary!E$21</f>
        <v>0</v>
      </c>
      <c r="F46" s="177">
        <f>RES_hhdet_in_tesh!F46/RES_summary!F$21</f>
        <v>0</v>
      </c>
      <c r="G46" s="177">
        <f>RES_hhdet_in_tesh!G46/RES_summary!G$21</f>
        <v>3.1066138855998084</v>
      </c>
      <c r="H46" s="177">
        <f>RES_hhdet_in_tesh!H46/RES_summary!H$21</f>
        <v>4.0683027663819846</v>
      </c>
      <c r="I46" s="177">
        <f>RES_hhdet_in_tesh!I46/RES_summary!I$21</f>
        <v>3.6646508234660504</v>
      </c>
      <c r="J46" s="177">
        <f>RES_hhdet_in_tesh!J46/RES_summary!J$21</f>
        <v>4.1110804141485531</v>
      </c>
      <c r="K46" s="177">
        <f>RES_hhdet_in_tesh!K46/RES_summary!K$21</f>
        <v>0</v>
      </c>
      <c r="L46" s="177">
        <f>RES_hhdet_in_tesh!L46/RES_summary!L$21</f>
        <v>0</v>
      </c>
      <c r="M46" s="177">
        <f>RES_hhdet_in_tesh!M46/RES_summary!M$21</f>
        <v>0</v>
      </c>
      <c r="N46" s="177">
        <f>RES_hhdet_in_tesh!N46/RES_summary!N$21</f>
        <v>0</v>
      </c>
      <c r="O46" s="177">
        <f>RES_hhdet_in_tesh!O46/RES_summary!O$21</f>
        <v>0</v>
      </c>
      <c r="P46" s="177">
        <f>RES_hhdet_in_tesh!P46/RES_summary!P$21</f>
        <v>1.401938498208058</v>
      </c>
      <c r="Q46" s="177">
        <f>RES_hhdet_in_tesh!Q46/RES_summary!Q$21</f>
        <v>2.4652277493811154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0</v>
      </c>
      <c r="D47" s="178">
        <f>RES_hhdet_in_tesh!D47/RES_summary!D$21</f>
        <v>0</v>
      </c>
      <c r="E47" s="178">
        <f>RES_hhdet_in_tesh!E47/RES_summary!E$21</f>
        <v>0</v>
      </c>
      <c r="F47" s="178">
        <f>RES_hhdet_in_tesh!F47/RES_summary!F$21</f>
        <v>0</v>
      </c>
      <c r="G47" s="178">
        <f>RES_hhdet_in_tesh!G47/RES_summary!G$21</f>
        <v>0</v>
      </c>
      <c r="H47" s="178">
        <f>RES_hhdet_in_tesh!H47/RES_summary!H$21</f>
        <v>0</v>
      </c>
      <c r="I47" s="178">
        <f>RES_hhdet_in_tesh!I47/RES_summary!I$21</f>
        <v>0</v>
      </c>
      <c r="J47" s="178">
        <f>RES_hhdet_in_tesh!J47/RES_summary!J$21</f>
        <v>6.3792103235761388</v>
      </c>
      <c r="K47" s="178">
        <f>RES_hhdet_in_tesh!K47/RES_summary!K$21</f>
        <v>0</v>
      </c>
      <c r="L47" s="178">
        <f>RES_hhdet_in_tesh!L47/RES_summary!L$21</f>
        <v>0</v>
      </c>
      <c r="M47" s="178">
        <f>RES_hhdet_in_tesh!M47/RES_summary!M$21</f>
        <v>0</v>
      </c>
      <c r="N47" s="178">
        <f>RES_hhdet_in_tesh!N47/RES_summary!N$21</f>
        <v>0</v>
      </c>
      <c r="O47" s="178">
        <f>RES_hhdet_in_tesh!O47/RES_summary!O$21</f>
        <v>0</v>
      </c>
      <c r="P47" s="178">
        <f>RES_hhdet_in_tesh!P47/RES_summary!P$21</f>
        <v>0</v>
      </c>
      <c r="Q47" s="178">
        <f>RES_hhdet_in_tesh!Q47/RES_summary!Q$21</f>
        <v>8.1060323825644911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0</v>
      </c>
      <c r="D48" s="177">
        <f>RES_hhdet_in_tesh!D48/RES_summary!D$21</f>
        <v>0</v>
      </c>
      <c r="E48" s="177">
        <f>RES_hhdet_in_tesh!E48/RES_summary!E$21</f>
        <v>0</v>
      </c>
      <c r="F48" s="177">
        <f>RES_hhdet_in_tesh!F48/RES_summary!F$21</f>
        <v>0</v>
      </c>
      <c r="G48" s="177">
        <f>RES_hhdet_in_tesh!G48/RES_summary!G$21</f>
        <v>0</v>
      </c>
      <c r="H48" s="177">
        <f>RES_hhdet_in_tesh!H48/RES_summary!H$21</f>
        <v>0</v>
      </c>
      <c r="I48" s="177">
        <f>RES_hhdet_in_tesh!I48/RES_summary!I$21</f>
        <v>0</v>
      </c>
      <c r="J48" s="177">
        <f>RES_hhdet_in_tesh!J48/RES_summary!J$21</f>
        <v>6.3792103235761388</v>
      </c>
      <c r="K48" s="177">
        <f>RES_hhdet_in_tesh!K48/RES_summary!K$21</f>
        <v>0</v>
      </c>
      <c r="L48" s="177">
        <f>RES_hhdet_in_tesh!L48/RES_summary!L$21</f>
        <v>0</v>
      </c>
      <c r="M48" s="177">
        <f>RES_hhdet_in_tesh!M48/RES_summary!M$21</f>
        <v>0</v>
      </c>
      <c r="N48" s="177">
        <f>RES_hhdet_in_tesh!N48/RES_summary!N$21</f>
        <v>0</v>
      </c>
      <c r="O48" s="177">
        <f>RES_hhdet_in_tesh!O48/RES_summary!O$21</f>
        <v>0</v>
      </c>
      <c r="P48" s="177">
        <f>RES_hhdet_in_tesh!P48/RES_summary!P$21</f>
        <v>0</v>
      </c>
      <c r="Q48" s="177">
        <f>RES_hhdet_in_tesh!Q48/RES_summary!Q$21</f>
        <v>8.1060323825644911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27.263291287883224</v>
      </c>
      <c r="D49" s="178">
        <f>RES_hhdet_in_tesh!D49/RES_summary!D$21</f>
        <v>0</v>
      </c>
      <c r="E49" s="178">
        <f>RES_hhdet_in_tesh!E49/RES_summary!E$21</f>
        <v>0</v>
      </c>
      <c r="F49" s="178">
        <f>RES_hhdet_in_tesh!F49/RES_summary!F$21</f>
        <v>0</v>
      </c>
      <c r="G49" s="178">
        <f>RES_hhdet_in_tesh!G49/RES_summary!G$21</f>
        <v>28.719403055077134</v>
      </c>
      <c r="H49" s="178">
        <f>RES_hhdet_in_tesh!H49/RES_summary!H$21</f>
        <v>28.160230917313108</v>
      </c>
      <c r="I49" s="178">
        <f>RES_hhdet_in_tesh!I49/RES_summary!I$21</f>
        <v>26.638967617974686</v>
      </c>
      <c r="J49" s="178">
        <f>RES_hhdet_in_tesh!J49/RES_summary!J$21</f>
        <v>26.557381892601509</v>
      </c>
      <c r="K49" s="178">
        <f>RES_hhdet_in_tesh!K49/RES_summary!K$21</f>
        <v>0</v>
      </c>
      <c r="L49" s="178">
        <f>RES_hhdet_in_tesh!L49/RES_summary!L$21</f>
        <v>0</v>
      </c>
      <c r="M49" s="178">
        <f>RES_hhdet_in_tesh!M49/RES_summary!M$21</f>
        <v>0</v>
      </c>
      <c r="N49" s="178">
        <f>RES_hhdet_in_tesh!N49/RES_summary!N$21</f>
        <v>0</v>
      </c>
      <c r="O49" s="178">
        <f>RES_hhdet_in_tesh!O49/RES_summary!O$21</f>
        <v>0</v>
      </c>
      <c r="P49" s="178">
        <f>RES_hhdet_in_tesh!P49/RES_summary!P$21</f>
        <v>19.284896288946591</v>
      </c>
      <c r="Q49" s="178">
        <f>RES_hhdet_in_tesh!Q49/RES_summary!Q$21</f>
        <v>18.818800243324372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27.263291287883224</v>
      </c>
      <c r="D50" s="183">
        <f>RES_hhdet_in_tesh!D50/RES_summary!D$21</f>
        <v>0</v>
      </c>
      <c r="E50" s="183">
        <f>RES_hhdet_in_tesh!E50/RES_summary!E$21</f>
        <v>0</v>
      </c>
      <c r="F50" s="183">
        <f>RES_hhdet_in_tesh!F50/RES_summary!F$21</f>
        <v>0</v>
      </c>
      <c r="G50" s="183">
        <f>RES_hhdet_in_tesh!G50/RES_summary!G$21</f>
        <v>25.618262655387277</v>
      </c>
      <c r="H50" s="183">
        <f>RES_hhdet_in_tesh!H50/RES_summary!H$21</f>
        <v>28.108325779384241</v>
      </c>
      <c r="I50" s="183">
        <f>RES_hhdet_in_tesh!I50/RES_summary!I$21</f>
        <v>22.53244769313412</v>
      </c>
      <c r="J50" s="183">
        <f>RES_hhdet_in_tesh!J50/RES_summary!J$21</f>
        <v>24.986937716682611</v>
      </c>
      <c r="K50" s="183">
        <f>RES_hhdet_in_tesh!K50/RES_summary!K$21</f>
        <v>0</v>
      </c>
      <c r="L50" s="183">
        <f>RES_hhdet_in_tesh!L50/RES_summary!L$21</f>
        <v>0</v>
      </c>
      <c r="M50" s="183">
        <f>RES_hhdet_in_tesh!M50/RES_summary!M$21</f>
        <v>0</v>
      </c>
      <c r="N50" s="183">
        <f>RES_hhdet_in_tesh!N50/RES_summary!N$21</f>
        <v>0</v>
      </c>
      <c r="O50" s="183">
        <f>RES_hhdet_in_tesh!O50/RES_summary!O$21</f>
        <v>0</v>
      </c>
      <c r="P50" s="183">
        <f>RES_hhdet_in_tesh!P50/RES_summary!P$21</f>
        <v>19.284896288946591</v>
      </c>
      <c r="Q50" s="183">
        <f>RES_hhdet_in_tesh!Q50/RES_summary!Q$21</f>
        <v>18.818800243324372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0</v>
      </c>
      <c r="D51" s="183">
        <f>RES_hhdet_in_tesh!D51/RES_summary!D$21</f>
        <v>0</v>
      </c>
      <c r="E51" s="183">
        <f>RES_hhdet_in_tesh!E51/RES_summary!E$21</f>
        <v>0</v>
      </c>
      <c r="F51" s="183">
        <f>RES_hhdet_in_tesh!F51/RES_summary!F$21</f>
        <v>0</v>
      </c>
      <c r="G51" s="183">
        <f>RES_hhdet_in_tesh!G51/RES_summary!G$21</f>
        <v>0</v>
      </c>
      <c r="H51" s="183">
        <f>RES_hhdet_in_tesh!H51/RES_summary!H$21</f>
        <v>0</v>
      </c>
      <c r="I51" s="183">
        <f>RES_hhdet_in_tesh!I51/RES_summary!I$21</f>
        <v>0</v>
      </c>
      <c r="J51" s="183">
        <f>RES_hhdet_in_tesh!J51/RES_summary!J$21</f>
        <v>0</v>
      </c>
      <c r="K51" s="183">
        <f>RES_hhdet_in_tesh!K51/RES_summary!K$21</f>
        <v>0</v>
      </c>
      <c r="L51" s="183">
        <f>RES_hhdet_in_tesh!L51/RES_summary!L$21</f>
        <v>0</v>
      </c>
      <c r="M51" s="183">
        <f>RES_hhdet_in_tesh!M51/RES_summary!M$21</f>
        <v>0</v>
      </c>
      <c r="N51" s="183">
        <f>RES_hhdet_in_tesh!N51/RES_summary!N$21</f>
        <v>0</v>
      </c>
      <c r="O51" s="183">
        <f>RES_hhdet_in_tesh!O51/RES_summary!O$21</f>
        <v>0</v>
      </c>
      <c r="P51" s="183">
        <f>RES_hhdet_in_tesh!P51/RES_summary!P$21</f>
        <v>0</v>
      </c>
      <c r="Q51" s="183">
        <f>RES_hhdet_in_tesh!Q51/RES_summary!Q$21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0</v>
      </c>
      <c r="D52" s="182">
        <f>RES_hhdet_in_tesh!D52/RES_summary!D$21</f>
        <v>0</v>
      </c>
      <c r="E52" s="182">
        <f>RES_hhdet_in_tesh!E52/RES_summary!E$21</f>
        <v>0</v>
      </c>
      <c r="F52" s="182">
        <f>RES_hhdet_in_tesh!F52/RES_summary!F$21</f>
        <v>0</v>
      </c>
      <c r="G52" s="182">
        <f>RES_hhdet_in_tesh!G52/RES_summary!G$21</f>
        <v>0</v>
      </c>
      <c r="H52" s="182">
        <f>RES_hhdet_in_tesh!H52/RES_summary!H$21</f>
        <v>0</v>
      </c>
      <c r="I52" s="182">
        <f>RES_hhdet_in_tesh!I52/RES_summary!I$21</f>
        <v>0</v>
      </c>
      <c r="J52" s="182">
        <f>RES_hhdet_in_tesh!J52/RES_summary!J$21</f>
        <v>0</v>
      </c>
      <c r="K52" s="182">
        <f>RES_hhdet_in_tesh!K52/RES_summary!K$21</f>
        <v>0</v>
      </c>
      <c r="L52" s="182">
        <f>RES_hhdet_in_tesh!L52/RES_summary!L$21</f>
        <v>0</v>
      </c>
      <c r="M52" s="182">
        <f>RES_hhdet_in_tesh!M52/RES_summary!M$21</f>
        <v>0</v>
      </c>
      <c r="N52" s="182">
        <f>RES_hhdet_in_tesh!N52/RES_summary!N$21</f>
        <v>0</v>
      </c>
      <c r="O52" s="182">
        <f>RES_hhdet_in_tesh!O52/RES_summary!O$21</f>
        <v>0</v>
      </c>
      <c r="P52" s="182">
        <f>RES_hhdet_in_tesh!P52/RES_summary!P$21</f>
        <v>0</v>
      </c>
      <c r="Q52" s="182">
        <f>RES_hhdet_in_tesh!Q52/RES_summary!Q$21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0</v>
      </c>
      <c r="D53" s="181">
        <f>RES_hhdet_in_tesh!D53/RES_summary!D$21</f>
        <v>0</v>
      </c>
      <c r="E53" s="181">
        <f>RES_hhdet_in_tesh!E53/RES_summary!E$21</f>
        <v>0</v>
      </c>
      <c r="F53" s="181">
        <f>RES_hhdet_in_tesh!F53/RES_summary!F$21</f>
        <v>0</v>
      </c>
      <c r="G53" s="181">
        <f>RES_hhdet_in_tesh!G53/RES_summary!G$21</f>
        <v>0</v>
      </c>
      <c r="H53" s="181">
        <f>RES_hhdet_in_tesh!H53/RES_summary!H$21</f>
        <v>0</v>
      </c>
      <c r="I53" s="181">
        <f>RES_hhdet_in_tesh!I53/RES_summary!I$21</f>
        <v>0</v>
      </c>
      <c r="J53" s="181">
        <f>RES_hhdet_in_tesh!J53/RES_summary!J$21</f>
        <v>0</v>
      </c>
      <c r="K53" s="181">
        <f>RES_hhdet_in_tesh!K53/RES_summary!K$21</f>
        <v>0</v>
      </c>
      <c r="L53" s="181">
        <f>RES_hhdet_in_tesh!L53/RES_summary!L$21</f>
        <v>0</v>
      </c>
      <c r="M53" s="181">
        <f>RES_hhdet_in_tesh!M53/RES_summary!M$21</f>
        <v>0</v>
      </c>
      <c r="N53" s="181">
        <f>RES_hhdet_in_tesh!N53/RES_summary!N$21</f>
        <v>0</v>
      </c>
      <c r="O53" s="181">
        <f>RES_hhdet_in_tesh!O53/RES_summary!O$21</f>
        <v>0</v>
      </c>
      <c r="P53" s="181">
        <f>RES_hhdet_in_tesh!P53/RES_summary!P$21</f>
        <v>0</v>
      </c>
      <c r="Q53" s="181">
        <f>RES_hhdet_in_tesh!Q53/RES_summary!Q$21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0</v>
      </c>
      <c r="D54" s="180">
        <f>RES_hhdet_in_tesh!D54/RES_summary!D$21</f>
        <v>0</v>
      </c>
      <c r="E54" s="180">
        <f>RES_hhdet_in_tesh!E54/RES_summary!E$21</f>
        <v>0</v>
      </c>
      <c r="F54" s="180">
        <f>RES_hhdet_in_tesh!F54/RES_summary!F$21</f>
        <v>0</v>
      </c>
      <c r="G54" s="180">
        <f>RES_hhdet_in_tesh!G54/RES_summary!G$21</f>
        <v>30.889460518039051</v>
      </c>
      <c r="H54" s="180">
        <f>RES_hhdet_in_tesh!H54/RES_summary!H$21</f>
        <v>28.249574920234394</v>
      </c>
      <c r="I54" s="180">
        <f>RES_hhdet_in_tesh!I54/RES_summary!I$21</f>
        <v>29.895746059194543</v>
      </c>
      <c r="J54" s="180">
        <f>RES_hhdet_in_tesh!J54/RES_summary!J$21</f>
        <v>29.56069171551021</v>
      </c>
      <c r="K54" s="180">
        <f>RES_hhdet_in_tesh!K54/RES_summary!K$21</f>
        <v>0</v>
      </c>
      <c r="L54" s="180">
        <f>RES_hhdet_in_tesh!L54/RES_summary!L$21</f>
        <v>0</v>
      </c>
      <c r="M54" s="180">
        <f>RES_hhdet_in_tesh!M54/RES_summary!M$21</f>
        <v>0</v>
      </c>
      <c r="N54" s="180">
        <f>RES_hhdet_in_tesh!N54/RES_summary!N$21</f>
        <v>0</v>
      </c>
      <c r="O54" s="180">
        <f>RES_hhdet_in_tesh!O54/RES_summary!O$21</f>
        <v>0</v>
      </c>
      <c r="P54" s="180">
        <f>RES_hhdet_in_tesh!P54/RES_summary!P$21</f>
        <v>0</v>
      </c>
      <c r="Q54" s="180">
        <f>RES_hhdet_in_tesh!Q54/RES_summary!Q$21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0</v>
      </c>
      <c r="D55" s="179">
        <f>RES_hhdet_in_tesh!D55/RES_summary!D$21</f>
        <v>0</v>
      </c>
      <c r="E55" s="179">
        <f>RES_hhdet_in_tesh!E55/RES_summary!E$21</f>
        <v>0</v>
      </c>
      <c r="F55" s="179">
        <f>RES_hhdet_in_tesh!F55/RES_summary!F$21</f>
        <v>0</v>
      </c>
      <c r="G55" s="179">
        <f>RES_hhdet_in_tesh!G55/RES_summary!G$21</f>
        <v>0</v>
      </c>
      <c r="H55" s="179">
        <f>RES_hhdet_in_tesh!H55/RES_summary!H$21</f>
        <v>0</v>
      </c>
      <c r="I55" s="179">
        <f>RES_hhdet_in_tesh!I55/RES_summary!I$21</f>
        <v>0</v>
      </c>
      <c r="J55" s="179">
        <f>RES_hhdet_in_tesh!J55/RES_summary!J$21</f>
        <v>0</v>
      </c>
      <c r="K55" s="179">
        <f>RES_hhdet_in_tesh!K55/RES_summary!K$21</f>
        <v>0</v>
      </c>
      <c r="L55" s="179">
        <f>RES_hhdet_in_tesh!L55/RES_summary!L$21</f>
        <v>0</v>
      </c>
      <c r="M55" s="179">
        <f>RES_hhdet_in_tesh!M55/RES_summary!M$21</f>
        <v>0</v>
      </c>
      <c r="N55" s="179">
        <f>RES_hhdet_in_tesh!N55/RES_summary!N$21</f>
        <v>0</v>
      </c>
      <c r="O55" s="179">
        <f>RES_hhdet_in_tesh!O55/RES_summary!O$21</f>
        <v>0</v>
      </c>
      <c r="P55" s="179">
        <f>RES_hhdet_in_tesh!P55/RES_summary!P$21</f>
        <v>0</v>
      </c>
      <c r="Q55" s="179">
        <f>RES_hhdet_in_tesh!Q55/RES_summary!Q$21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0</v>
      </c>
      <c r="D56" s="177">
        <f>RES_hhdet_in_tesh!D56/RES_summary!D$21</f>
        <v>0</v>
      </c>
      <c r="E56" s="177">
        <f>RES_hhdet_in_tesh!E56/RES_summary!E$21</f>
        <v>0</v>
      </c>
      <c r="F56" s="177">
        <f>RES_hhdet_in_tesh!F56/RES_summary!F$21</f>
        <v>0</v>
      </c>
      <c r="G56" s="177">
        <f>RES_hhdet_in_tesh!G56/RES_summary!G$21</f>
        <v>0</v>
      </c>
      <c r="H56" s="177">
        <f>RES_hhdet_in_tesh!H56/RES_summary!H$21</f>
        <v>0</v>
      </c>
      <c r="I56" s="177">
        <f>RES_hhdet_in_tesh!I56/RES_summary!I$21</f>
        <v>0</v>
      </c>
      <c r="J56" s="177">
        <f>RES_hhdet_in_tesh!J56/RES_summary!J$21</f>
        <v>0</v>
      </c>
      <c r="K56" s="177">
        <f>RES_hhdet_in_tesh!K56/RES_summary!K$21</f>
        <v>0</v>
      </c>
      <c r="L56" s="177">
        <f>RES_hhdet_in_tesh!L56/RES_summary!L$21</f>
        <v>0</v>
      </c>
      <c r="M56" s="177">
        <f>RES_hhdet_in_tesh!M56/RES_summary!M$21</f>
        <v>0</v>
      </c>
      <c r="N56" s="177">
        <f>RES_hhdet_in_tesh!N56/RES_summary!N$21</f>
        <v>0</v>
      </c>
      <c r="O56" s="177">
        <f>RES_hhdet_in_tesh!O56/RES_summary!O$21</f>
        <v>0</v>
      </c>
      <c r="P56" s="177">
        <f>RES_hhdet_in_tesh!P56/RES_summary!P$21</f>
        <v>0</v>
      </c>
      <c r="Q56" s="177">
        <f>RES_hhdet_in_tesh!Q56/RES_summary!Q$21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0</v>
      </c>
      <c r="D57" s="177">
        <f>RES_hhdet_in_tesh!D57/RES_summary!D$21</f>
        <v>0</v>
      </c>
      <c r="E57" s="177">
        <f>RES_hhdet_in_tesh!E57/RES_summary!E$21</f>
        <v>0</v>
      </c>
      <c r="F57" s="177">
        <f>RES_hhdet_in_tesh!F57/RES_summary!F$21</f>
        <v>0</v>
      </c>
      <c r="G57" s="177">
        <f>RES_hhdet_in_tesh!G57/RES_summary!G$21</f>
        <v>0</v>
      </c>
      <c r="H57" s="177">
        <f>RES_hhdet_in_tesh!H57/RES_summary!H$21</f>
        <v>0</v>
      </c>
      <c r="I57" s="177">
        <f>RES_hhdet_in_tesh!I57/RES_summary!I$21</f>
        <v>0</v>
      </c>
      <c r="J57" s="177">
        <f>RES_hhdet_in_tesh!J57/RES_summary!J$21</f>
        <v>0</v>
      </c>
      <c r="K57" s="177">
        <f>RES_hhdet_in_tesh!K57/RES_summary!K$21</f>
        <v>0</v>
      </c>
      <c r="L57" s="177">
        <f>RES_hhdet_in_tesh!L57/RES_summary!L$21</f>
        <v>0</v>
      </c>
      <c r="M57" s="177">
        <f>RES_hhdet_in_tesh!M57/RES_summary!M$21</f>
        <v>0</v>
      </c>
      <c r="N57" s="177">
        <f>RES_hhdet_in_tesh!N57/RES_summary!N$21</f>
        <v>0</v>
      </c>
      <c r="O57" s="177">
        <f>RES_hhdet_in_tesh!O57/RES_summary!O$21</f>
        <v>0</v>
      </c>
      <c r="P57" s="177">
        <f>RES_hhdet_in_tesh!P57/RES_summary!P$21</f>
        <v>0</v>
      </c>
      <c r="Q57" s="177">
        <f>RES_hhdet_in_tesh!Q57/RES_summary!Q$21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15.746682134352435</v>
      </c>
      <c r="D58" s="178">
        <f>RES_hhdet_in_tesh!D58/RES_summary!D$21</f>
        <v>0</v>
      </c>
      <c r="E58" s="178">
        <f>RES_hhdet_in_tesh!E58/RES_summary!E$21</f>
        <v>0</v>
      </c>
      <c r="F58" s="178">
        <f>RES_hhdet_in_tesh!F58/RES_summary!F$21</f>
        <v>0</v>
      </c>
      <c r="G58" s="178">
        <f>RES_hhdet_in_tesh!G58/RES_summary!G$21</f>
        <v>14.956177770424945</v>
      </c>
      <c r="H58" s="178">
        <f>RES_hhdet_in_tesh!H58/RES_summary!H$21</f>
        <v>15.048048741474382</v>
      </c>
      <c r="I58" s="178">
        <f>RES_hhdet_in_tesh!I58/RES_summary!I$21</f>
        <v>15.286899197909197</v>
      </c>
      <c r="J58" s="178">
        <f>RES_hhdet_in_tesh!J58/RES_summary!J$21</f>
        <v>15.143333943029068</v>
      </c>
      <c r="K58" s="178">
        <f>RES_hhdet_in_tesh!K58/RES_summary!K$21</f>
        <v>0</v>
      </c>
      <c r="L58" s="178">
        <f>RES_hhdet_in_tesh!L58/RES_summary!L$21</f>
        <v>0</v>
      </c>
      <c r="M58" s="178">
        <f>RES_hhdet_in_tesh!M58/RES_summary!M$21</f>
        <v>0</v>
      </c>
      <c r="N58" s="178">
        <f>RES_hhdet_in_tesh!N58/RES_summary!N$21</f>
        <v>0</v>
      </c>
      <c r="O58" s="178">
        <f>RES_hhdet_in_tesh!O58/RES_summary!O$21</f>
        <v>0</v>
      </c>
      <c r="P58" s="178">
        <f>RES_hhdet_in_tesh!P58/RES_summary!P$21</f>
        <v>10.900811895236529</v>
      </c>
      <c r="Q58" s="178">
        <f>RES_hhdet_in_tesh!Q58/RES_summary!Q$21</f>
        <v>11.020703681258354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0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0</v>
      </c>
      <c r="G59" s="177">
        <f>RES_hhdet_in_tesh!G59/RES_summary!G$21</f>
        <v>0</v>
      </c>
      <c r="H59" s="177">
        <f>RES_hhdet_in_tesh!H59/RES_summary!H$21</f>
        <v>0</v>
      </c>
      <c r="I59" s="177">
        <f>RES_hhdet_in_tesh!I59/RES_summary!I$21</f>
        <v>0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0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0</v>
      </c>
      <c r="P59" s="177">
        <f>RES_hhdet_in_tesh!P59/RES_summary!P$21</f>
        <v>0</v>
      </c>
      <c r="Q59" s="177">
        <f>RES_hhdet_in_tesh!Q59/RES_summary!Q$21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15.746682134352435</v>
      </c>
      <c r="D60" s="176">
        <f>RES_hhdet_in_tesh!D60/RES_summary!D$21</f>
        <v>0</v>
      </c>
      <c r="E60" s="176">
        <f>RES_hhdet_in_tesh!E60/RES_summary!E$21</f>
        <v>0</v>
      </c>
      <c r="F60" s="176">
        <f>RES_hhdet_in_tesh!F60/RES_summary!F$21</f>
        <v>0</v>
      </c>
      <c r="G60" s="176">
        <f>RES_hhdet_in_tesh!G60/RES_summary!G$21</f>
        <v>14.956177770424945</v>
      </c>
      <c r="H60" s="176">
        <f>RES_hhdet_in_tesh!H60/RES_summary!H$21</f>
        <v>15.048048741474382</v>
      </c>
      <c r="I60" s="176">
        <f>RES_hhdet_in_tesh!I60/RES_summary!I$21</f>
        <v>15.286899197909197</v>
      </c>
      <c r="J60" s="176">
        <f>RES_hhdet_in_tesh!J60/RES_summary!J$21</f>
        <v>15.143333943029068</v>
      </c>
      <c r="K60" s="176">
        <f>RES_hhdet_in_tesh!K60/RES_summary!K$21</f>
        <v>0</v>
      </c>
      <c r="L60" s="176">
        <f>RES_hhdet_in_tesh!L60/RES_summary!L$21</f>
        <v>0</v>
      </c>
      <c r="M60" s="176">
        <f>RES_hhdet_in_tesh!M60/RES_summary!M$21</f>
        <v>0</v>
      </c>
      <c r="N60" s="176">
        <f>RES_hhdet_in_tesh!N60/RES_summary!N$21</f>
        <v>0</v>
      </c>
      <c r="O60" s="176">
        <f>RES_hhdet_in_tesh!O60/RES_summary!O$21</f>
        <v>0</v>
      </c>
      <c r="P60" s="176">
        <f>RES_hhdet_in_tesh!P60/RES_summary!P$21</f>
        <v>10.900811895236529</v>
      </c>
      <c r="Q60" s="176">
        <f>RES_hhdet_in_tesh!Q60/RES_summary!Q$21</f>
        <v>11.020703681258354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180.84735705560317</v>
      </c>
      <c r="D62" s="184">
        <f>RES_hhdet_in_tesh!D62/RES_summary!D$21</f>
        <v>0</v>
      </c>
      <c r="E62" s="184">
        <f>RES_hhdet_in_tesh!E62/RES_summary!E$21</f>
        <v>170.61497040811611</v>
      </c>
      <c r="F62" s="184">
        <f>RES_hhdet_in_tesh!F62/RES_summary!F$21</f>
        <v>178.23365317481759</v>
      </c>
      <c r="G62" s="184">
        <f>RES_hhdet_in_tesh!G62/RES_summary!G$21</f>
        <v>181.17149133168442</v>
      </c>
      <c r="H62" s="184">
        <f>RES_hhdet_in_tesh!H62/RES_summary!H$21</f>
        <v>175.88835509888708</v>
      </c>
      <c r="I62" s="184">
        <f>RES_hhdet_in_tesh!I62/RES_summary!I$21</f>
        <v>185.00101303583699</v>
      </c>
      <c r="J62" s="184">
        <f>RES_hhdet_in_tesh!J62/RES_summary!J$21</f>
        <v>177.7785921466652</v>
      </c>
      <c r="K62" s="184">
        <f>RES_hhdet_in_tesh!K62/RES_summary!K$21</f>
        <v>178.91027088407498</v>
      </c>
      <c r="L62" s="184">
        <f>RES_hhdet_in_tesh!L62/RES_summary!L$21</f>
        <v>191.1235776351572</v>
      </c>
      <c r="M62" s="184">
        <f>RES_hhdet_in_tesh!M62/RES_summary!M$21</f>
        <v>171.27004993179025</v>
      </c>
      <c r="N62" s="184">
        <f>RES_hhdet_in_tesh!N62/RES_summary!N$21</f>
        <v>174.22985363108285</v>
      </c>
      <c r="O62" s="184">
        <f>RES_hhdet_in_tesh!O62/RES_summary!O$21</f>
        <v>163.03238159026878</v>
      </c>
      <c r="P62" s="184">
        <f>RES_hhdet_in_tesh!P62/RES_summary!P$21</f>
        <v>157.03849643209642</v>
      </c>
      <c r="Q62" s="184">
        <f>RES_hhdet_in_tesh!Q62/RES_summary!Q$21</f>
        <v>151.95644438738793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140.49769658955242</v>
      </c>
      <c r="D63" s="178">
        <f>RES_hhdet_in_tesh!D63/RES_summary!D$21</f>
        <v>0</v>
      </c>
      <c r="E63" s="178">
        <f>RES_hhdet_in_tesh!E63/RES_summary!E$21</f>
        <v>131.22135214078207</v>
      </c>
      <c r="F63" s="178">
        <f>RES_hhdet_in_tesh!F63/RES_summary!F$21</f>
        <v>130.7034740713618</v>
      </c>
      <c r="G63" s="178">
        <f>RES_hhdet_in_tesh!G63/RES_summary!G$21</f>
        <v>130.01680254611108</v>
      </c>
      <c r="H63" s="178">
        <f>RES_hhdet_in_tesh!H63/RES_summary!H$21</f>
        <v>128.3547902043243</v>
      </c>
      <c r="I63" s="178">
        <f>RES_hhdet_in_tesh!I63/RES_summary!I$21</f>
        <v>138.52671056257506</v>
      </c>
      <c r="J63" s="178">
        <f>RES_hhdet_in_tesh!J63/RES_summary!J$21</f>
        <v>131.8525807866755</v>
      </c>
      <c r="K63" s="178">
        <f>RES_hhdet_in_tesh!K63/RES_summary!K$21</f>
        <v>134.13037834401089</v>
      </c>
      <c r="L63" s="178">
        <f>RES_hhdet_in_tesh!L63/RES_summary!L$21</f>
        <v>147.06399461083774</v>
      </c>
      <c r="M63" s="178">
        <f>RES_hhdet_in_tesh!M63/RES_summary!M$21</f>
        <v>129.71220148161532</v>
      </c>
      <c r="N63" s="178">
        <f>RES_hhdet_in_tesh!N63/RES_summary!N$21</f>
        <v>134.34624186880012</v>
      </c>
      <c r="O63" s="178">
        <f>RES_hhdet_in_tesh!O63/RES_summary!O$21</f>
        <v>125.41412437101974</v>
      </c>
      <c r="P63" s="178">
        <f>RES_hhdet_in_tesh!P63/RES_summary!P$21</f>
        <v>120.11380451576814</v>
      </c>
      <c r="Q63" s="178">
        <f>RES_hhdet_in_tesh!Q63/RES_summary!Q$21</f>
        <v>115.83626566851387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134.80692346136161</v>
      </c>
      <c r="D64" s="177">
        <f>RES_hhdet_in_tesh!D64/RES_summary!D$21</f>
        <v>0</v>
      </c>
      <c r="E64" s="177">
        <f>RES_hhdet_in_tesh!E64/RES_summary!E$21</f>
        <v>127.61834359836752</v>
      </c>
      <c r="F64" s="177">
        <f>RES_hhdet_in_tesh!F64/RES_summary!F$21</f>
        <v>127.34324853530126</v>
      </c>
      <c r="G64" s="177">
        <f>RES_hhdet_in_tesh!G64/RES_summary!G$21</f>
        <v>126.85850791081192</v>
      </c>
      <c r="H64" s="177">
        <f>RES_hhdet_in_tesh!H64/RES_summary!H$21</f>
        <v>124.74554815833277</v>
      </c>
      <c r="I64" s="177">
        <f>RES_hhdet_in_tesh!I64/RES_summary!I$21</f>
        <v>134.37064151905659</v>
      </c>
      <c r="J64" s="177">
        <f>RES_hhdet_in_tesh!J64/RES_summary!J$21</f>
        <v>127.83430294974288</v>
      </c>
      <c r="K64" s="177">
        <f>RES_hhdet_in_tesh!K64/RES_summary!K$21</f>
        <v>130.64503144889437</v>
      </c>
      <c r="L64" s="177">
        <f>RES_hhdet_in_tesh!L64/RES_summary!L$21</f>
        <v>142.31985451839228</v>
      </c>
      <c r="M64" s="177">
        <f>RES_hhdet_in_tesh!M64/RES_summary!M$21</f>
        <v>127.00389571617721</v>
      </c>
      <c r="N64" s="177">
        <f>RES_hhdet_in_tesh!N64/RES_summary!N$21</f>
        <v>131.09263341275587</v>
      </c>
      <c r="O64" s="177">
        <f>RES_hhdet_in_tesh!O64/RES_summary!O$21</f>
        <v>122.59842991322517</v>
      </c>
      <c r="P64" s="177">
        <f>RES_hhdet_in_tesh!P64/RES_summary!P$21</f>
        <v>118.77920004007196</v>
      </c>
      <c r="Q64" s="177">
        <f>RES_hhdet_in_tesh!Q64/RES_summary!Q$21</f>
        <v>113.44814668998634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5.6907731281908287</v>
      </c>
      <c r="D65" s="177">
        <f>RES_hhdet_in_tesh!D65/RES_summary!D$21</f>
        <v>0</v>
      </c>
      <c r="E65" s="177">
        <f>RES_hhdet_in_tesh!E65/RES_summary!E$21</f>
        <v>3.6030085424145475</v>
      </c>
      <c r="F65" s="177">
        <f>RES_hhdet_in_tesh!F65/RES_summary!F$21</f>
        <v>3.3602255360605384</v>
      </c>
      <c r="G65" s="177">
        <f>RES_hhdet_in_tesh!G65/RES_summary!G$21</f>
        <v>3.1582946352991565</v>
      </c>
      <c r="H65" s="177">
        <f>RES_hhdet_in_tesh!H65/RES_summary!H$21</f>
        <v>3.6092420459915453</v>
      </c>
      <c r="I65" s="177">
        <f>RES_hhdet_in_tesh!I65/RES_summary!I$21</f>
        <v>4.1560690435184693</v>
      </c>
      <c r="J65" s="177">
        <f>RES_hhdet_in_tesh!J65/RES_summary!J$21</f>
        <v>4.0182778369326506</v>
      </c>
      <c r="K65" s="177">
        <f>RES_hhdet_in_tesh!K65/RES_summary!K$21</f>
        <v>3.4853468951165292</v>
      </c>
      <c r="L65" s="177">
        <f>RES_hhdet_in_tesh!L65/RES_summary!L$21</f>
        <v>4.7441400924454458</v>
      </c>
      <c r="M65" s="177">
        <f>RES_hhdet_in_tesh!M65/RES_summary!M$21</f>
        <v>2.70830576543811</v>
      </c>
      <c r="N65" s="177">
        <f>RES_hhdet_in_tesh!N65/RES_summary!N$21</f>
        <v>3.2536084560442422</v>
      </c>
      <c r="O65" s="177">
        <f>RES_hhdet_in_tesh!O65/RES_summary!O$21</f>
        <v>2.8156944577945682</v>
      </c>
      <c r="P65" s="177">
        <f>RES_hhdet_in_tesh!P65/RES_summary!P$21</f>
        <v>1.334604475696179</v>
      </c>
      <c r="Q65" s="177">
        <f>RES_hhdet_in_tesh!Q65/RES_summary!Q$21</f>
        <v>2.3881189785275247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0</v>
      </c>
      <c r="D66" s="178">
        <f>RES_hhdet_in_tesh!D66/RES_summary!D$21</f>
        <v>0</v>
      </c>
      <c r="E66" s="178">
        <f>RES_hhdet_in_tesh!E66/RES_summary!E$21</f>
        <v>0</v>
      </c>
      <c r="F66" s="178">
        <f>RES_hhdet_in_tesh!F66/RES_summary!F$21</f>
        <v>8.1009261232445056</v>
      </c>
      <c r="G66" s="178">
        <f>RES_hhdet_in_tesh!G66/RES_summary!G$21</f>
        <v>7.3712335661304849</v>
      </c>
      <c r="H66" s="178">
        <f>RES_hhdet_in_tesh!H66/RES_summary!H$21</f>
        <v>7.1073811112972063</v>
      </c>
      <c r="I66" s="178">
        <f>RES_hhdet_in_tesh!I66/RES_summary!I$21</f>
        <v>7.0157025212645348</v>
      </c>
      <c r="J66" s="178">
        <f>RES_hhdet_in_tesh!J66/RES_summary!J$21</f>
        <v>6.3968942312613493</v>
      </c>
      <c r="K66" s="178">
        <f>RES_hhdet_in_tesh!K66/RES_summary!K$21</f>
        <v>6.38215336230025</v>
      </c>
      <c r="L66" s="178">
        <f>RES_hhdet_in_tesh!L66/RES_summary!L$21</f>
        <v>6.4040748685686522</v>
      </c>
      <c r="M66" s="178">
        <f>RES_hhdet_in_tesh!M66/RES_summary!M$21</f>
        <v>6.5370388974676068</v>
      </c>
      <c r="N66" s="178">
        <f>RES_hhdet_in_tesh!N66/RES_summary!N$21</f>
        <v>6.6434730547700687</v>
      </c>
      <c r="O66" s="178">
        <f>RES_hhdet_in_tesh!O66/RES_summary!O$21</f>
        <v>6.5994585443974572</v>
      </c>
      <c r="P66" s="178">
        <f>RES_hhdet_in_tesh!P66/RES_summary!P$21</f>
        <v>6.4154247315808179</v>
      </c>
      <c r="Q66" s="178">
        <f>RES_hhdet_in_tesh!Q66/RES_summary!Q$21</f>
        <v>6.5370451732001245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0</v>
      </c>
      <c r="D67" s="177">
        <f>RES_hhdet_in_tesh!D67/RES_summary!D$21</f>
        <v>0</v>
      </c>
      <c r="E67" s="177">
        <f>RES_hhdet_in_tesh!E67/RES_summary!E$21</f>
        <v>0</v>
      </c>
      <c r="F67" s="177">
        <f>RES_hhdet_in_tesh!F67/RES_summary!F$21</f>
        <v>8.1009261232445056</v>
      </c>
      <c r="G67" s="177">
        <f>RES_hhdet_in_tesh!G67/RES_summary!G$21</f>
        <v>7.3712335661304849</v>
      </c>
      <c r="H67" s="177">
        <f>RES_hhdet_in_tesh!H67/RES_summary!H$21</f>
        <v>7.1073811112972063</v>
      </c>
      <c r="I67" s="177">
        <f>RES_hhdet_in_tesh!I67/RES_summary!I$21</f>
        <v>7.0157025212645348</v>
      </c>
      <c r="J67" s="177">
        <f>RES_hhdet_in_tesh!J67/RES_summary!J$21</f>
        <v>6.3968942312613493</v>
      </c>
      <c r="K67" s="177">
        <f>RES_hhdet_in_tesh!K67/RES_summary!K$21</f>
        <v>6.38215336230025</v>
      </c>
      <c r="L67" s="177">
        <f>RES_hhdet_in_tesh!L67/RES_summary!L$21</f>
        <v>6.4040748685686522</v>
      </c>
      <c r="M67" s="177">
        <f>RES_hhdet_in_tesh!M67/RES_summary!M$21</f>
        <v>6.5370388974676068</v>
      </c>
      <c r="N67" s="177">
        <f>RES_hhdet_in_tesh!N67/RES_summary!N$21</f>
        <v>6.6434730547700687</v>
      </c>
      <c r="O67" s="177">
        <f>RES_hhdet_in_tesh!O67/RES_summary!O$21</f>
        <v>6.5994585443974572</v>
      </c>
      <c r="P67" s="177">
        <f>RES_hhdet_in_tesh!P67/RES_summary!P$21</f>
        <v>6.4154247315808179</v>
      </c>
      <c r="Q67" s="177">
        <f>RES_hhdet_in_tesh!Q67/RES_summary!Q$21</f>
        <v>6.5370451732001245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26.552737508865871</v>
      </c>
      <c r="D68" s="178">
        <f>RES_hhdet_in_tesh!D68/RES_summary!D$21</f>
        <v>0</v>
      </c>
      <c r="E68" s="178">
        <f>RES_hhdet_in_tesh!E68/RES_summary!E$21</f>
        <v>25.324926284281869</v>
      </c>
      <c r="F68" s="178">
        <f>RES_hhdet_in_tesh!F68/RES_summary!F$21</f>
        <v>25.176893781091803</v>
      </c>
      <c r="G68" s="178">
        <f>RES_hhdet_in_tesh!G68/RES_summary!G$21</f>
        <v>29.152529812743715</v>
      </c>
      <c r="H68" s="178">
        <f>RES_hhdet_in_tesh!H68/RES_summary!H$21</f>
        <v>25.938111150245508</v>
      </c>
      <c r="I68" s="178">
        <f>RES_hhdet_in_tesh!I68/RES_summary!I$21</f>
        <v>25.125589717487667</v>
      </c>
      <c r="J68" s="178">
        <f>RES_hhdet_in_tesh!J68/RES_summary!J$21</f>
        <v>25.112344461305554</v>
      </c>
      <c r="K68" s="178">
        <f>RES_hhdet_in_tesh!K68/RES_summary!K$21</f>
        <v>24.433003562078774</v>
      </c>
      <c r="L68" s="178">
        <f>RES_hhdet_in_tesh!L68/RES_summary!L$21</f>
        <v>23.678312852845423</v>
      </c>
      <c r="M68" s="178">
        <f>RES_hhdet_in_tesh!M68/RES_summary!M$21</f>
        <v>22.400126715295308</v>
      </c>
      <c r="N68" s="178">
        <f>RES_hhdet_in_tesh!N68/RES_summary!N$21</f>
        <v>21.407189620658976</v>
      </c>
      <c r="O68" s="178">
        <f>RES_hhdet_in_tesh!O68/RES_summary!O$21</f>
        <v>19.98718410868457</v>
      </c>
      <c r="P68" s="178">
        <f>RES_hhdet_in_tesh!P68/RES_summary!P$21</f>
        <v>19.567821893520449</v>
      </c>
      <c r="Q68" s="178">
        <f>RES_hhdet_in_tesh!Q68/RES_summary!Q$21</f>
        <v>19.000564468224788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25.505962384724249</v>
      </c>
      <c r="D69" s="183">
        <f>RES_hhdet_in_tesh!D69/RES_summary!D$21</f>
        <v>0</v>
      </c>
      <c r="E69" s="183">
        <f>RES_hhdet_in_tesh!E69/RES_summary!E$21</f>
        <v>25.397226467047886</v>
      </c>
      <c r="F69" s="183">
        <f>RES_hhdet_in_tesh!F69/RES_summary!F$21</f>
        <v>25.390266259861491</v>
      </c>
      <c r="G69" s="183">
        <f>RES_hhdet_in_tesh!G69/RES_summary!G$21</f>
        <v>25.753135702039</v>
      </c>
      <c r="H69" s="183">
        <f>RES_hhdet_in_tesh!H69/RES_summary!H$21</f>
        <v>25.385370947465006</v>
      </c>
      <c r="I69" s="183">
        <f>RES_hhdet_in_tesh!I69/RES_summary!I$21</f>
        <v>25.125589717487667</v>
      </c>
      <c r="J69" s="183">
        <f>RES_hhdet_in_tesh!J69/RES_summary!J$21</f>
        <v>24.791875856172126</v>
      </c>
      <c r="K69" s="183">
        <f>RES_hhdet_in_tesh!K69/RES_summary!K$21</f>
        <v>24.433003562078774</v>
      </c>
      <c r="L69" s="183">
        <f>RES_hhdet_in_tesh!L69/RES_summary!L$21</f>
        <v>23.678312852845423</v>
      </c>
      <c r="M69" s="183">
        <f>RES_hhdet_in_tesh!M69/RES_summary!M$21</f>
        <v>22.227044654593094</v>
      </c>
      <c r="N69" s="183">
        <f>RES_hhdet_in_tesh!N69/RES_summary!N$21</f>
        <v>21.111485027010151</v>
      </c>
      <c r="O69" s="183">
        <f>RES_hhdet_in_tesh!O69/RES_summary!O$21</f>
        <v>19.544951736041032</v>
      </c>
      <c r="P69" s="183">
        <f>RES_hhdet_in_tesh!P69/RES_summary!P$21</f>
        <v>19.43806987945392</v>
      </c>
      <c r="Q69" s="183">
        <f>RES_hhdet_in_tesh!Q69/RES_summary!Q$21</f>
        <v>18.847756420961986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0</v>
      </c>
      <c r="D70" s="183">
        <f>RES_hhdet_in_tesh!D70/RES_summary!D$21</f>
        <v>0</v>
      </c>
      <c r="E70" s="183">
        <f>RES_hhdet_in_tesh!E70/RES_summary!E$21</f>
        <v>0</v>
      </c>
      <c r="F70" s="183">
        <f>RES_hhdet_in_tesh!F70/RES_summary!F$21</f>
        <v>0</v>
      </c>
      <c r="G70" s="183">
        <f>RES_hhdet_in_tesh!G70/RES_summary!G$21</f>
        <v>0</v>
      </c>
      <c r="H70" s="183">
        <f>RES_hhdet_in_tesh!H70/RES_summary!H$21</f>
        <v>0</v>
      </c>
      <c r="I70" s="183">
        <f>RES_hhdet_in_tesh!I70/RES_summary!I$21</f>
        <v>0</v>
      </c>
      <c r="J70" s="183">
        <f>RES_hhdet_in_tesh!J70/RES_summary!J$21</f>
        <v>0</v>
      </c>
      <c r="K70" s="183">
        <f>RES_hhdet_in_tesh!K70/RES_summary!K$21</f>
        <v>0</v>
      </c>
      <c r="L70" s="183">
        <f>RES_hhdet_in_tesh!L70/RES_summary!L$21</f>
        <v>0</v>
      </c>
      <c r="M70" s="183">
        <f>RES_hhdet_in_tesh!M70/RES_summary!M$21</f>
        <v>0</v>
      </c>
      <c r="N70" s="183">
        <f>RES_hhdet_in_tesh!N70/RES_summary!N$21</f>
        <v>0</v>
      </c>
      <c r="O70" s="183">
        <f>RES_hhdet_in_tesh!O70/RES_summary!O$21</f>
        <v>0</v>
      </c>
      <c r="P70" s="183">
        <f>RES_hhdet_in_tesh!P70/RES_summary!P$21</f>
        <v>0</v>
      </c>
      <c r="Q70" s="183">
        <f>RES_hhdet_in_tesh!Q70/RES_summary!Q$21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0</v>
      </c>
      <c r="D71" s="182">
        <f>RES_hhdet_in_tesh!D71/RES_summary!D$21</f>
        <v>0</v>
      </c>
      <c r="E71" s="182">
        <f>RES_hhdet_in_tesh!E71/RES_summary!E$21</f>
        <v>0</v>
      </c>
      <c r="F71" s="182">
        <f>RES_hhdet_in_tesh!F71/RES_summary!F$21</f>
        <v>0</v>
      </c>
      <c r="G71" s="182">
        <f>RES_hhdet_in_tesh!G71/RES_summary!G$21</f>
        <v>0</v>
      </c>
      <c r="H71" s="182">
        <f>RES_hhdet_in_tesh!H71/RES_summary!H$21</f>
        <v>0</v>
      </c>
      <c r="I71" s="182">
        <f>RES_hhdet_in_tesh!I71/RES_summary!I$21</f>
        <v>0</v>
      </c>
      <c r="J71" s="182">
        <f>RES_hhdet_in_tesh!J71/RES_summary!J$21</f>
        <v>0</v>
      </c>
      <c r="K71" s="182">
        <f>RES_hhdet_in_tesh!K71/RES_summary!K$21</f>
        <v>0</v>
      </c>
      <c r="L71" s="182">
        <f>RES_hhdet_in_tesh!L71/RES_summary!L$21</f>
        <v>0</v>
      </c>
      <c r="M71" s="182">
        <f>RES_hhdet_in_tesh!M71/RES_summary!M$21</f>
        <v>0</v>
      </c>
      <c r="N71" s="182">
        <f>RES_hhdet_in_tesh!N71/RES_summary!N$21</f>
        <v>0</v>
      </c>
      <c r="O71" s="182">
        <f>RES_hhdet_in_tesh!O71/RES_summary!O$21</f>
        <v>0</v>
      </c>
      <c r="P71" s="182">
        <f>RES_hhdet_in_tesh!P71/RES_summary!P$21</f>
        <v>0</v>
      </c>
      <c r="Q71" s="182">
        <f>RES_hhdet_in_tesh!Q71/RES_summary!Q$21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0</v>
      </c>
      <c r="D72" s="181">
        <f>RES_hhdet_in_tesh!D72/RES_summary!D$21</f>
        <v>0</v>
      </c>
      <c r="E72" s="181">
        <f>RES_hhdet_in_tesh!E72/RES_summary!E$21</f>
        <v>0</v>
      </c>
      <c r="F72" s="181">
        <f>RES_hhdet_in_tesh!F72/RES_summary!F$21</f>
        <v>0</v>
      </c>
      <c r="G72" s="181">
        <f>RES_hhdet_in_tesh!G72/RES_summary!G$21</f>
        <v>0</v>
      </c>
      <c r="H72" s="181">
        <f>RES_hhdet_in_tesh!H72/RES_summary!H$21</f>
        <v>0</v>
      </c>
      <c r="I72" s="181">
        <f>RES_hhdet_in_tesh!I72/RES_summary!I$21</f>
        <v>0</v>
      </c>
      <c r="J72" s="181">
        <f>RES_hhdet_in_tesh!J72/RES_summary!J$21</f>
        <v>0</v>
      </c>
      <c r="K72" s="181">
        <f>RES_hhdet_in_tesh!K72/RES_summary!K$21</f>
        <v>0</v>
      </c>
      <c r="L72" s="181">
        <f>RES_hhdet_in_tesh!L72/RES_summary!L$21</f>
        <v>0</v>
      </c>
      <c r="M72" s="181">
        <f>RES_hhdet_in_tesh!M72/RES_summary!M$21</f>
        <v>0</v>
      </c>
      <c r="N72" s="181">
        <f>RES_hhdet_in_tesh!N72/RES_summary!N$21</f>
        <v>0</v>
      </c>
      <c r="O72" s="181">
        <f>RES_hhdet_in_tesh!O72/RES_summary!O$21</f>
        <v>0</v>
      </c>
      <c r="P72" s="181">
        <f>RES_hhdet_in_tesh!P72/RES_summary!P$21</f>
        <v>0</v>
      </c>
      <c r="Q72" s="181">
        <f>RES_hhdet_in_tesh!Q72/RES_summary!Q$21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30.331536096497725</v>
      </c>
      <c r="D73" s="180">
        <f>RES_hhdet_in_tesh!D73/RES_summary!D$21</f>
        <v>0</v>
      </c>
      <c r="E73" s="180">
        <f>RES_hhdet_in_tesh!E73/RES_summary!E$21</f>
        <v>23.900082966964362</v>
      </c>
      <c r="F73" s="180">
        <f>RES_hhdet_in_tesh!F73/RES_summary!F$21</f>
        <v>23.43196381808573</v>
      </c>
      <c r="G73" s="180">
        <f>RES_hhdet_in_tesh!G73/RES_summary!G$21</f>
        <v>34.731347716016899</v>
      </c>
      <c r="H73" s="180">
        <f>RES_hhdet_in_tesh!H73/RES_summary!H$21</f>
        <v>30.599336351409121</v>
      </c>
      <c r="I73" s="180">
        <f>RES_hhdet_in_tesh!I73/RES_summary!I$21</f>
        <v>0</v>
      </c>
      <c r="J73" s="180">
        <f>RES_hhdet_in_tesh!J73/RES_summary!J$21</f>
        <v>29.385602591389311</v>
      </c>
      <c r="K73" s="180">
        <f>RES_hhdet_in_tesh!K73/RES_summary!K$21</f>
        <v>0</v>
      </c>
      <c r="L73" s="180">
        <f>RES_hhdet_in_tesh!L73/RES_summary!L$21</f>
        <v>0</v>
      </c>
      <c r="M73" s="180">
        <f>RES_hhdet_in_tesh!M73/RES_summary!M$21</f>
        <v>23.96334217651183</v>
      </c>
      <c r="N73" s="180">
        <f>RES_hhdet_in_tesh!N73/RES_summary!N$21</f>
        <v>22.547357233872024</v>
      </c>
      <c r="O73" s="180">
        <f>RES_hhdet_in_tesh!O73/RES_summary!O$21</f>
        <v>21.832590109941776</v>
      </c>
      <c r="P73" s="180">
        <f>RES_hhdet_in_tesh!P73/RES_summary!P$21</f>
        <v>20.211928715430474</v>
      </c>
      <c r="Q73" s="180">
        <f>RES_hhdet_in_tesh!Q73/RES_summary!Q$21</f>
        <v>21.133315763064171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0</v>
      </c>
      <c r="D74" s="179">
        <f>RES_hhdet_in_tesh!D74/RES_summary!D$21</f>
        <v>0</v>
      </c>
      <c r="E74" s="179">
        <f>RES_hhdet_in_tesh!E74/RES_summary!E$21</f>
        <v>0</v>
      </c>
      <c r="F74" s="179">
        <f>RES_hhdet_in_tesh!F74/RES_summary!F$21</f>
        <v>0</v>
      </c>
      <c r="G74" s="179">
        <f>RES_hhdet_in_tesh!G74/RES_summary!G$21</f>
        <v>0</v>
      </c>
      <c r="H74" s="179">
        <f>RES_hhdet_in_tesh!H74/RES_summary!H$21</f>
        <v>0</v>
      </c>
      <c r="I74" s="179">
        <f>RES_hhdet_in_tesh!I74/RES_summary!I$21</f>
        <v>0</v>
      </c>
      <c r="J74" s="179">
        <f>RES_hhdet_in_tesh!J74/RES_summary!J$21</f>
        <v>0</v>
      </c>
      <c r="K74" s="179">
        <f>RES_hhdet_in_tesh!K74/RES_summary!K$21</f>
        <v>0</v>
      </c>
      <c r="L74" s="179">
        <f>RES_hhdet_in_tesh!L74/RES_summary!L$21</f>
        <v>0</v>
      </c>
      <c r="M74" s="179">
        <f>RES_hhdet_in_tesh!M74/RES_summary!M$21</f>
        <v>0</v>
      </c>
      <c r="N74" s="179">
        <f>RES_hhdet_in_tesh!N74/RES_summary!N$21</f>
        <v>0</v>
      </c>
      <c r="O74" s="179">
        <f>RES_hhdet_in_tesh!O74/RES_summary!O$21</f>
        <v>0</v>
      </c>
      <c r="P74" s="179">
        <f>RES_hhdet_in_tesh!P74/RES_summary!P$21</f>
        <v>0</v>
      </c>
      <c r="Q74" s="179">
        <f>RES_hhdet_in_tesh!Q74/RES_summary!Q$21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0</v>
      </c>
      <c r="D75" s="177">
        <f>RES_hhdet_in_tesh!D75/RES_summary!D$21</f>
        <v>0</v>
      </c>
      <c r="E75" s="177">
        <f>RES_hhdet_in_tesh!E75/RES_summary!E$21</f>
        <v>0</v>
      </c>
      <c r="F75" s="177">
        <f>RES_hhdet_in_tesh!F75/RES_summary!F$21</f>
        <v>0</v>
      </c>
      <c r="G75" s="177">
        <f>RES_hhdet_in_tesh!G75/RES_summary!G$21</f>
        <v>0</v>
      </c>
      <c r="H75" s="177">
        <f>RES_hhdet_in_tesh!H75/RES_summary!H$21</f>
        <v>0</v>
      </c>
      <c r="I75" s="177">
        <f>RES_hhdet_in_tesh!I75/RES_summary!I$21</f>
        <v>0</v>
      </c>
      <c r="J75" s="177">
        <f>RES_hhdet_in_tesh!J75/RES_summary!J$21</f>
        <v>0</v>
      </c>
      <c r="K75" s="177">
        <f>RES_hhdet_in_tesh!K75/RES_summary!K$21</f>
        <v>0</v>
      </c>
      <c r="L75" s="177">
        <f>RES_hhdet_in_tesh!L75/RES_summary!L$21</f>
        <v>0</v>
      </c>
      <c r="M75" s="177">
        <f>RES_hhdet_in_tesh!M75/RES_summary!M$21</f>
        <v>0</v>
      </c>
      <c r="N75" s="177">
        <f>RES_hhdet_in_tesh!N75/RES_summary!N$21</f>
        <v>0</v>
      </c>
      <c r="O75" s="177">
        <f>RES_hhdet_in_tesh!O75/RES_summary!O$21</f>
        <v>0</v>
      </c>
      <c r="P75" s="177">
        <f>RES_hhdet_in_tesh!P75/RES_summary!P$21</f>
        <v>0</v>
      </c>
      <c r="Q75" s="177">
        <f>RES_hhdet_in_tesh!Q75/RES_summary!Q$21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0</v>
      </c>
      <c r="D76" s="177">
        <f>RES_hhdet_in_tesh!D76/RES_summary!D$21</f>
        <v>0</v>
      </c>
      <c r="E76" s="177">
        <f>RES_hhdet_in_tesh!E76/RES_summary!E$21</f>
        <v>0</v>
      </c>
      <c r="F76" s="177">
        <f>RES_hhdet_in_tesh!F76/RES_summary!F$21</f>
        <v>0</v>
      </c>
      <c r="G76" s="177">
        <f>RES_hhdet_in_tesh!G76/RES_summary!G$21</f>
        <v>0</v>
      </c>
      <c r="H76" s="177">
        <f>RES_hhdet_in_tesh!H76/RES_summary!H$21</f>
        <v>0</v>
      </c>
      <c r="I76" s="177">
        <f>RES_hhdet_in_tesh!I76/RES_summary!I$21</f>
        <v>0</v>
      </c>
      <c r="J76" s="177">
        <f>RES_hhdet_in_tesh!J76/RES_summary!J$21</f>
        <v>0</v>
      </c>
      <c r="K76" s="177">
        <f>RES_hhdet_in_tesh!K76/RES_summary!K$21</f>
        <v>0</v>
      </c>
      <c r="L76" s="177">
        <f>RES_hhdet_in_tesh!L76/RES_summary!L$21</f>
        <v>0</v>
      </c>
      <c r="M76" s="177">
        <f>RES_hhdet_in_tesh!M76/RES_summary!M$21</f>
        <v>0</v>
      </c>
      <c r="N76" s="177">
        <f>RES_hhdet_in_tesh!N76/RES_summary!N$21</f>
        <v>0</v>
      </c>
      <c r="O76" s="177">
        <f>RES_hhdet_in_tesh!O76/RES_summary!O$21</f>
        <v>0</v>
      </c>
      <c r="P76" s="177">
        <f>RES_hhdet_in_tesh!P76/RES_summary!P$21</f>
        <v>0</v>
      </c>
      <c r="Q76" s="177">
        <f>RES_hhdet_in_tesh!Q76/RES_summary!Q$21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13.796922957184869</v>
      </c>
      <c r="D77" s="178">
        <f>RES_hhdet_in_tesh!D77/RES_summary!D$21</f>
        <v>0</v>
      </c>
      <c r="E77" s="178">
        <f>RES_hhdet_in_tesh!E77/RES_summary!E$21</f>
        <v>14.068691983052172</v>
      </c>
      <c r="F77" s="178">
        <f>RES_hhdet_in_tesh!F77/RES_summary!F$21</f>
        <v>14.252359199119477</v>
      </c>
      <c r="G77" s="178">
        <f>RES_hhdet_in_tesh!G77/RES_summary!G$21</f>
        <v>14.630925406699131</v>
      </c>
      <c r="H77" s="178">
        <f>RES_hhdet_in_tesh!H77/RES_summary!H$21</f>
        <v>14.488072633020032</v>
      </c>
      <c r="I77" s="178">
        <f>RES_hhdet_in_tesh!I77/RES_summary!I$21</f>
        <v>14.333010234509739</v>
      </c>
      <c r="J77" s="178">
        <f>RES_hhdet_in_tesh!J77/RES_summary!J$21</f>
        <v>14.416772667422801</v>
      </c>
      <c r="K77" s="178">
        <f>RES_hhdet_in_tesh!K77/RES_summary!K$21</f>
        <v>13.96473561568509</v>
      </c>
      <c r="L77" s="178">
        <f>RES_hhdet_in_tesh!L77/RES_summary!L$21</f>
        <v>13.977195302905409</v>
      </c>
      <c r="M77" s="178">
        <f>RES_hhdet_in_tesh!M77/RES_summary!M$21</f>
        <v>12.620682837412039</v>
      </c>
      <c r="N77" s="178">
        <f>RES_hhdet_in_tesh!N77/RES_summary!N$21</f>
        <v>11.832949086853668</v>
      </c>
      <c r="O77" s="178">
        <f>RES_hhdet_in_tesh!O77/RES_summary!O$21</f>
        <v>11.03161456616701</v>
      </c>
      <c r="P77" s="178">
        <f>RES_hhdet_in_tesh!P77/RES_summary!P$21</f>
        <v>10.941445291227033</v>
      </c>
      <c r="Q77" s="178">
        <f>RES_hhdet_in_tesh!Q77/RES_summary!Q$21</f>
        <v>10.582569077449133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13.796922957184869</v>
      </c>
      <c r="D78" s="177">
        <f>RES_hhdet_in_tesh!D78/RES_summary!D$21</f>
        <v>0</v>
      </c>
      <c r="E78" s="177">
        <f>RES_hhdet_in_tesh!E78/RES_summary!E$21</f>
        <v>13.930568421640734</v>
      </c>
      <c r="F78" s="177">
        <f>RES_hhdet_in_tesh!F78/RES_summary!F$21</f>
        <v>14.095514197330695</v>
      </c>
      <c r="G78" s="177">
        <f>RES_hhdet_in_tesh!G78/RES_summary!G$21</f>
        <v>14.347171287137005</v>
      </c>
      <c r="H78" s="177">
        <f>RES_hhdet_in_tesh!H78/RES_summary!H$21</f>
        <v>14.328334846837446</v>
      </c>
      <c r="I78" s="177">
        <f>RES_hhdet_in_tesh!I78/RES_summary!I$21</f>
        <v>14.333010234509739</v>
      </c>
      <c r="J78" s="177">
        <f>RES_hhdet_in_tesh!J78/RES_summary!J$21</f>
        <v>14.225892708058909</v>
      </c>
      <c r="K78" s="177">
        <f>RES_hhdet_in_tesh!K78/RES_summary!K$21</f>
        <v>13.829802107611256</v>
      </c>
      <c r="L78" s="177">
        <f>RES_hhdet_in_tesh!L78/RES_summary!L$21</f>
        <v>13.223865395362928</v>
      </c>
      <c r="M78" s="177">
        <f>RES_hhdet_in_tesh!M78/RES_summary!M$21</f>
        <v>12.447815131158837</v>
      </c>
      <c r="N78" s="177">
        <f>RES_hhdet_in_tesh!N78/RES_summary!N$21</f>
        <v>11.832949086853668</v>
      </c>
      <c r="O78" s="177">
        <f>RES_hhdet_in_tesh!O78/RES_summary!O$21</f>
        <v>11.03161456616701</v>
      </c>
      <c r="P78" s="177">
        <f>RES_hhdet_in_tesh!P78/RES_summary!P$21</f>
        <v>10.941445291227033</v>
      </c>
      <c r="Q78" s="177">
        <f>RES_hhdet_in_tesh!Q78/RES_summary!Q$21</f>
        <v>10.582569077449133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0</v>
      </c>
      <c r="D79" s="176">
        <f>RES_hhdet_in_tesh!D79/RES_summary!D$21</f>
        <v>0</v>
      </c>
      <c r="E79" s="176">
        <f>RES_hhdet_in_tesh!E79/RES_summary!E$21</f>
        <v>15.106747975833459</v>
      </c>
      <c r="F79" s="176">
        <f>RES_hhdet_in_tesh!F79/RES_summary!F$21</f>
        <v>15.011278788873199</v>
      </c>
      <c r="G79" s="176">
        <f>RES_hhdet_in_tesh!G79/RES_summary!G$21</f>
        <v>14.958985365683725</v>
      </c>
      <c r="H79" s="176">
        <f>RES_hhdet_in_tesh!H79/RES_summary!H$21</f>
        <v>15.050528320230743</v>
      </c>
      <c r="I79" s="176">
        <f>RES_hhdet_in_tesh!I79/RES_summary!I$21</f>
        <v>0</v>
      </c>
      <c r="J79" s="176">
        <f>RES_hhdet_in_tesh!J79/RES_summary!J$21</f>
        <v>15.144304573318243</v>
      </c>
      <c r="K79" s="176">
        <f>RES_hhdet_in_tesh!K79/RES_summary!K$21</f>
        <v>14.53883042763397</v>
      </c>
      <c r="L79" s="176">
        <f>RES_hhdet_in_tesh!L79/RES_summary!L$21</f>
        <v>14.331732847018902</v>
      </c>
      <c r="M79" s="176">
        <f>RES_hhdet_in_tesh!M79/RES_summary!M$21</f>
        <v>12.81921261831949</v>
      </c>
      <c r="N79" s="176">
        <f>RES_hhdet_in_tesh!N79/RES_summary!N$21</f>
        <v>0</v>
      </c>
      <c r="O79" s="176">
        <f>RES_hhdet_in_tesh!O79/RES_summary!O$21</f>
        <v>0</v>
      </c>
      <c r="P79" s="176">
        <f>RES_hhdet_in_tesh!P79/RES_summary!P$21</f>
        <v>0</v>
      </c>
      <c r="Q79" s="176">
        <f>RES_hhdet_in_tesh!Q79/RES_summary!Q$21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184.88064963150461</v>
      </c>
      <c r="D81" s="184">
        <f>RES_hhdet_in_tesh!D81/RES_summary!D$21</f>
        <v>177.38835987436769</v>
      </c>
      <c r="E81" s="184">
        <f>RES_hhdet_in_tesh!E81/RES_summary!E$21</f>
        <v>197.63553296920992</v>
      </c>
      <c r="F81" s="184">
        <f>RES_hhdet_in_tesh!F81/RES_summary!F$21</f>
        <v>191.10597067029309</v>
      </c>
      <c r="G81" s="184">
        <f>RES_hhdet_in_tesh!G81/RES_summary!G$21</f>
        <v>175.20155585361519</v>
      </c>
      <c r="H81" s="184">
        <f>RES_hhdet_in_tesh!H81/RES_summary!H$21</f>
        <v>170.42908698681981</v>
      </c>
      <c r="I81" s="184">
        <f>RES_hhdet_in_tesh!I81/RES_summary!I$21</f>
        <v>183.16196856829166</v>
      </c>
      <c r="J81" s="184">
        <f>RES_hhdet_in_tesh!J81/RES_summary!J$21</f>
        <v>177.35249931460783</v>
      </c>
      <c r="K81" s="184">
        <f>RES_hhdet_in_tesh!K81/RES_summary!K$21</f>
        <v>181.72142984591412</v>
      </c>
      <c r="L81" s="184">
        <f>RES_hhdet_in_tesh!L81/RES_summary!L$21</f>
        <v>186.26717910415991</v>
      </c>
      <c r="M81" s="184">
        <f>RES_hhdet_in_tesh!M81/RES_summary!M$21</f>
        <v>160.82350883247426</v>
      </c>
      <c r="N81" s="184">
        <f>RES_hhdet_in_tesh!N81/RES_summary!N$21</f>
        <v>168.71894494538137</v>
      </c>
      <c r="O81" s="184">
        <f>RES_hhdet_in_tesh!O81/RES_summary!O$21</f>
        <v>161.64118542072001</v>
      </c>
      <c r="P81" s="184">
        <f>RES_hhdet_in_tesh!P81/RES_summary!P$21</f>
        <v>155.13914735994408</v>
      </c>
      <c r="Q81" s="184">
        <f>RES_hhdet_in_tesh!Q81/RES_summary!Q$21</f>
        <v>147.35643128281569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136.85677952726601</v>
      </c>
      <c r="D82" s="178">
        <f>RES_hhdet_in_tesh!D82/RES_summary!D$21</f>
        <v>130.93853617217928</v>
      </c>
      <c r="E82" s="178">
        <f>RES_hhdet_in_tesh!E82/RES_summary!E$21</f>
        <v>148.61556842862157</v>
      </c>
      <c r="F82" s="178">
        <f>RES_hhdet_in_tesh!F82/RES_summary!F$21</f>
        <v>143.4837677433527</v>
      </c>
      <c r="G82" s="178">
        <f>RES_hhdet_in_tesh!G82/RES_summary!G$21</f>
        <v>125.81566749361346</v>
      </c>
      <c r="H82" s="178">
        <f>RES_hhdet_in_tesh!H82/RES_summary!H$21</f>
        <v>123.45812474077817</v>
      </c>
      <c r="I82" s="178">
        <f>RES_hhdet_in_tesh!I82/RES_summary!I$21</f>
        <v>135.68911082285891</v>
      </c>
      <c r="J82" s="178">
        <f>RES_hhdet_in_tesh!J82/RES_summary!J$21</f>
        <v>129.381157803219</v>
      </c>
      <c r="K82" s="178">
        <f>RES_hhdet_in_tesh!K82/RES_summary!K$21</f>
        <v>134.93462777816987</v>
      </c>
      <c r="L82" s="178">
        <f>RES_hhdet_in_tesh!L82/RES_summary!L$21</f>
        <v>141.34493236934455</v>
      </c>
      <c r="M82" s="178">
        <f>RES_hhdet_in_tesh!M82/RES_summary!M$21</f>
        <v>119.73093700275476</v>
      </c>
      <c r="N82" s="178">
        <f>RES_hhdet_in_tesh!N82/RES_summary!N$21</f>
        <v>129.99826855603251</v>
      </c>
      <c r="O82" s="178">
        <f>RES_hhdet_in_tesh!O82/RES_summary!O$21</f>
        <v>123.68422762035303</v>
      </c>
      <c r="P82" s="178">
        <f>RES_hhdet_in_tesh!P82/RES_summary!P$21</f>
        <v>118.62066686734448</v>
      </c>
      <c r="Q82" s="178">
        <f>RES_hhdet_in_tesh!Q82/RES_summary!Q$21</f>
        <v>110.9423733184632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134.58423060079852</v>
      </c>
      <c r="D83" s="177">
        <f>RES_hhdet_in_tesh!D83/RES_summary!D$21</f>
        <v>129.36770770840749</v>
      </c>
      <c r="E83" s="177">
        <f>RES_hhdet_in_tesh!E83/RES_summary!E$21</f>
        <v>146.95598360915679</v>
      </c>
      <c r="F83" s="177">
        <f>RES_hhdet_in_tesh!F83/RES_summary!F$21</f>
        <v>141.9851344665575</v>
      </c>
      <c r="G83" s="177">
        <f>RES_hhdet_in_tesh!G83/RES_summary!G$21</f>
        <v>124.5750890197765</v>
      </c>
      <c r="H83" s="177">
        <f>RES_hhdet_in_tesh!H83/RES_summary!H$21</f>
        <v>122.04567392592193</v>
      </c>
      <c r="I83" s="177">
        <f>RES_hhdet_in_tesh!I83/RES_summary!I$21</f>
        <v>134.03088663777427</v>
      </c>
      <c r="J83" s="177">
        <f>RES_hhdet_in_tesh!J83/RES_summary!J$21</f>
        <v>127.7745973702568</v>
      </c>
      <c r="K83" s="177">
        <f>RES_hhdet_in_tesh!K83/RES_summary!K$21</f>
        <v>133.50991726163673</v>
      </c>
      <c r="L83" s="177">
        <f>RES_hhdet_in_tesh!L83/RES_summary!L$21</f>
        <v>139.48507455336889</v>
      </c>
      <c r="M83" s="177">
        <f>RES_hhdet_in_tesh!M83/RES_summary!M$21</f>
        <v>118.71828955208008</v>
      </c>
      <c r="N83" s="177">
        <f>RES_hhdet_in_tesh!N83/RES_summary!N$21</f>
        <v>128.72037614246366</v>
      </c>
      <c r="O83" s="177">
        <f>RES_hhdet_in_tesh!O83/RES_summary!O$21</f>
        <v>122.55831833121749</v>
      </c>
      <c r="P83" s="177">
        <f>RES_hhdet_in_tesh!P83/RES_summary!P$21</f>
        <v>118.08992296715518</v>
      </c>
      <c r="Q83" s="177">
        <f>RES_hhdet_in_tesh!Q83/RES_summary!Q$21</f>
        <v>110.01602462432209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2.2725489264675085</v>
      </c>
      <c r="D84" s="177">
        <f>RES_hhdet_in_tesh!D84/RES_summary!D$21</f>
        <v>1.5708284637718064</v>
      </c>
      <c r="E84" s="177">
        <f>RES_hhdet_in_tesh!E84/RES_summary!E$21</f>
        <v>1.6595848194647695</v>
      </c>
      <c r="F84" s="177">
        <f>RES_hhdet_in_tesh!F84/RES_summary!F$21</f>
        <v>1.4986332767952171</v>
      </c>
      <c r="G84" s="177">
        <f>RES_hhdet_in_tesh!G84/RES_summary!G$21</f>
        <v>1.2405784738369681</v>
      </c>
      <c r="H84" s="177">
        <f>RES_hhdet_in_tesh!H84/RES_summary!H$21</f>
        <v>1.4124508148562334</v>
      </c>
      <c r="I84" s="177">
        <f>RES_hhdet_in_tesh!I84/RES_summary!I$21</f>
        <v>1.6582241850846169</v>
      </c>
      <c r="J84" s="177">
        <f>RES_hhdet_in_tesh!J84/RES_summary!J$21</f>
        <v>1.6065604329621874</v>
      </c>
      <c r="K84" s="177">
        <f>RES_hhdet_in_tesh!K84/RES_summary!K$21</f>
        <v>1.4247105165331515</v>
      </c>
      <c r="L84" s="177">
        <f>RES_hhdet_in_tesh!L84/RES_summary!L$21</f>
        <v>1.8598578159756674</v>
      </c>
      <c r="M84" s="177">
        <f>RES_hhdet_in_tesh!M84/RES_summary!M$21</f>
        <v>1.0126474506746799</v>
      </c>
      <c r="N84" s="177">
        <f>RES_hhdet_in_tesh!N84/RES_summary!N$21</f>
        <v>1.2778924135688732</v>
      </c>
      <c r="O84" s="177">
        <f>RES_hhdet_in_tesh!O84/RES_summary!O$21</f>
        <v>1.1259092891355396</v>
      </c>
      <c r="P84" s="177">
        <f>RES_hhdet_in_tesh!P84/RES_summary!P$21</f>
        <v>0.53074390018930062</v>
      </c>
      <c r="Q84" s="177">
        <f>RES_hhdet_in_tesh!Q84/RES_summary!Q$21</f>
        <v>0.92634869414111054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5.8089566977684903</v>
      </c>
      <c r="D85" s="178">
        <f>RES_hhdet_in_tesh!D85/RES_summary!D$21</f>
        <v>5.7022452428805988</v>
      </c>
      <c r="E85" s="178">
        <f>RES_hhdet_in_tesh!E85/RES_summary!E$21</f>
        <v>5.6955871642550067</v>
      </c>
      <c r="F85" s="178">
        <f>RES_hhdet_in_tesh!F85/RES_summary!F$21</f>
        <v>5.7985792604078288</v>
      </c>
      <c r="G85" s="178">
        <f>RES_hhdet_in_tesh!G85/RES_summary!G$21</f>
        <v>5.9275545025238277</v>
      </c>
      <c r="H85" s="178">
        <f>RES_hhdet_in_tesh!H85/RES_summary!H$21</f>
        <v>5.9222086002083687</v>
      </c>
      <c r="I85" s="178">
        <f>RES_hhdet_in_tesh!I85/RES_summary!I$21</f>
        <v>6.0696231550466342</v>
      </c>
      <c r="J85" s="178">
        <f>RES_hhdet_in_tesh!J85/RES_summary!J$21</f>
        <v>6.3816307751169079</v>
      </c>
      <c r="K85" s="178">
        <f>RES_hhdet_in_tesh!K85/RES_summary!K$21</f>
        <v>6.3800404019385812</v>
      </c>
      <c r="L85" s="178">
        <f>RES_hhdet_in_tesh!L85/RES_summary!L$21</f>
        <v>6.4094424939266128</v>
      </c>
      <c r="M85" s="178">
        <f>RES_hhdet_in_tesh!M85/RES_summary!M$21</f>
        <v>6.5435612823127078</v>
      </c>
      <c r="N85" s="178">
        <f>RES_hhdet_in_tesh!N85/RES_summary!N$21</f>
        <v>6.6990492908044734</v>
      </c>
      <c r="O85" s="178">
        <f>RES_hhdet_in_tesh!O85/RES_summary!O$21</f>
        <v>6.6733203936341328</v>
      </c>
      <c r="P85" s="178">
        <f>RES_hhdet_in_tesh!P85/RES_summary!P$21</f>
        <v>6.475155254304453</v>
      </c>
      <c r="Q85" s="178">
        <f>RES_hhdet_in_tesh!Q85/RES_summary!Q$21</f>
        <v>6.5123285743038615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5.8089566977684903</v>
      </c>
      <c r="D86" s="177">
        <f>RES_hhdet_in_tesh!D86/RES_summary!D$21</f>
        <v>5.7022452428805988</v>
      </c>
      <c r="E86" s="177">
        <f>RES_hhdet_in_tesh!E86/RES_summary!E$21</f>
        <v>5.6955871642550067</v>
      </c>
      <c r="F86" s="177">
        <f>RES_hhdet_in_tesh!F86/RES_summary!F$21</f>
        <v>5.7985792604078288</v>
      </c>
      <c r="G86" s="177">
        <f>RES_hhdet_in_tesh!G86/RES_summary!G$21</f>
        <v>5.9275545025238277</v>
      </c>
      <c r="H86" s="177">
        <f>RES_hhdet_in_tesh!H86/RES_summary!H$21</f>
        <v>5.9222086002083687</v>
      </c>
      <c r="I86" s="177">
        <f>RES_hhdet_in_tesh!I86/RES_summary!I$21</f>
        <v>6.0696231550466342</v>
      </c>
      <c r="J86" s="177">
        <f>RES_hhdet_in_tesh!J86/RES_summary!J$21</f>
        <v>6.3816307751169079</v>
      </c>
      <c r="K86" s="177">
        <f>RES_hhdet_in_tesh!K86/RES_summary!K$21</f>
        <v>6.3800404019385812</v>
      </c>
      <c r="L86" s="177">
        <f>RES_hhdet_in_tesh!L86/RES_summary!L$21</f>
        <v>6.4094424939266128</v>
      </c>
      <c r="M86" s="177">
        <f>RES_hhdet_in_tesh!M86/RES_summary!M$21</f>
        <v>6.5435612823127078</v>
      </c>
      <c r="N86" s="177">
        <f>RES_hhdet_in_tesh!N86/RES_summary!N$21</f>
        <v>6.6990492908044734</v>
      </c>
      <c r="O86" s="177">
        <f>RES_hhdet_in_tesh!O86/RES_summary!O$21</f>
        <v>6.6733203936341328</v>
      </c>
      <c r="P86" s="177">
        <f>RES_hhdet_in_tesh!P86/RES_summary!P$21</f>
        <v>6.475155254304453</v>
      </c>
      <c r="Q86" s="177">
        <f>RES_hhdet_in_tesh!Q86/RES_summary!Q$21</f>
        <v>6.5123285743038615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26.468265925217484</v>
      </c>
      <c r="D87" s="178">
        <f>RES_hhdet_in_tesh!D87/RES_summary!D$21</f>
        <v>25.52987362158299</v>
      </c>
      <c r="E87" s="178">
        <f>RES_hhdet_in_tesh!E87/RES_summary!E$21</f>
        <v>28.217658013768595</v>
      </c>
      <c r="F87" s="178">
        <f>RES_hhdet_in_tesh!F87/RES_summary!F$21</f>
        <v>26.812692687927463</v>
      </c>
      <c r="G87" s="178">
        <f>RES_hhdet_in_tesh!G87/RES_summary!G$21</f>
        <v>28.501961222366379</v>
      </c>
      <c r="H87" s="178">
        <f>RES_hhdet_in_tesh!H87/RES_summary!H$21</f>
        <v>26.00132566847644</v>
      </c>
      <c r="I87" s="178">
        <f>RES_hhdet_in_tesh!I87/RES_summary!I$21</f>
        <v>26.116539325050535</v>
      </c>
      <c r="J87" s="178">
        <f>RES_hhdet_in_tesh!J87/RES_summary!J$21</f>
        <v>26.447358496551409</v>
      </c>
      <c r="K87" s="178">
        <f>RES_hhdet_in_tesh!K87/RES_summary!K$21</f>
        <v>25.869496716405919</v>
      </c>
      <c r="L87" s="178">
        <f>RES_hhdet_in_tesh!L87/RES_summary!L$21</f>
        <v>24.18328271141532</v>
      </c>
      <c r="M87" s="178">
        <f>RES_hhdet_in_tesh!M87/RES_summary!M$21</f>
        <v>21.732502445754701</v>
      </c>
      <c r="N87" s="178">
        <f>RES_hhdet_in_tesh!N87/RES_summary!N$21</f>
        <v>19.794133442476397</v>
      </c>
      <c r="O87" s="178">
        <f>RES_hhdet_in_tesh!O87/RES_summary!O$21</f>
        <v>19.539989073948821</v>
      </c>
      <c r="P87" s="178">
        <f>RES_hhdet_in_tesh!P87/RES_summary!P$21</f>
        <v>19.143203260959336</v>
      </c>
      <c r="Q87" s="178">
        <f>RES_hhdet_in_tesh!Q87/RES_summary!Q$21</f>
        <v>18.881429049839468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25.49239271518157</v>
      </c>
      <c r="D88" s="183">
        <f>RES_hhdet_in_tesh!D88/RES_summary!D$21</f>
        <v>25.460352829078193</v>
      </c>
      <c r="E88" s="183">
        <f>RES_hhdet_in_tesh!E88/RES_summary!E$21</f>
        <v>28.217658013768595</v>
      </c>
      <c r="F88" s="183">
        <f>RES_hhdet_in_tesh!F88/RES_summary!F$21</f>
        <v>27.235516223210766</v>
      </c>
      <c r="G88" s="183">
        <f>RES_hhdet_in_tesh!G88/RES_summary!G$21</f>
        <v>24.634951168564921</v>
      </c>
      <c r="H88" s="183">
        <f>RES_hhdet_in_tesh!H88/RES_summary!H$21</f>
        <v>24.484320479718544</v>
      </c>
      <c r="I88" s="183">
        <f>RES_hhdet_in_tesh!I88/RES_summary!I$21</f>
        <v>25.295377317430209</v>
      </c>
      <c r="J88" s="183">
        <f>RES_hhdet_in_tesh!J88/RES_summary!J$21</f>
        <v>25.388141862092798</v>
      </c>
      <c r="K88" s="183">
        <f>RES_hhdet_in_tesh!K88/RES_summary!K$21</f>
        <v>25.882341541838365</v>
      </c>
      <c r="L88" s="183">
        <f>RES_hhdet_in_tesh!L88/RES_summary!L$21</f>
        <v>24.170649956724251</v>
      </c>
      <c r="M88" s="183">
        <f>RES_hhdet_in_tesh!M88/RES_summary!M$21</f>
        <v>21.471759043121331</v>
      </c>
      <c r="N88" s="183">
        <f>RES_hhdet_in_tesh!N88/RES_summary!N$21</f>
        <v>19.794133442476397</v>
      </c>
      <c r="O88" s="183">
        <f>RES_hhdet_in_tesh!O88/RES_summary!O$21</f>
        <v>19.185917870465378</v>
      </c>
      <c r="P88" s="183">
        <f>RES_hhdet_in_tesh!P88/RES_summary!P$21</f>
        <v>19.143203260959336</v>
      </c>
      <c r="Q88" s="183">
        <f>RES_hhdet_in_tesh!Q88/RES_summary!Q$21</f>
        <v>18.741597923068955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0</v>
      </c>
      <c r="D89" s="183">
        <f>RES_hhdet_in_tesh!D89/RES_summary!D$21</f>
        <v>0</v>
      </c>
      <c r="E89" s="183">
        <f>RES_hhdet_in_tesh!E89/RES_summary!E$21</f>
        <v>0</v>
      </c>
      <c r="F89" s="183">
        <f>RES_hhdet_in_tesh!F89/RES_summary!F$21</f>
        <v>0</v>
      </c>
      <c r="G89" s="183">
        <f>RES_hhdet_in_tesh!G89/RES_summary!G$21</f>
        <v>0</v>
      </c>
      <c r="H89" s="183">
        <f>RES_hhdet_in_tesh!H89/RES_summary!H$21</f>
        <v>0</v>
      </c>
      <c r="I89" s="183">
        <f>RES_hhdet_in_tesh!I89/RES_summary!I$21</f>
        <v>0</v>
      </c>
      <c r="J89" s="183">
        <f>RES_hhdet_in_tesh!J89/RES_summary!J$21</f>
        <v>0</v>
      </c>
      <c r="K89" s="183">
        <f>RES_hhdet_in_tesh!K89/RES_summary!K$21</f>
        <v>0</v>
      </c>
      <c r="L89" s="183">
        <f>RES_hhdet_in_tesh!L89/RES_summary!L$21</f>
        <v>0</v>
      </c>
      <c r="M89" s="183">
        <f>RES_hhdet_in_tesh!M89/RES_summary!M$21</f>
        <v>0</v>
      </c>
      <c r="N89" s="183">
        <f>RES_hhdet_in_tesh!N89/RES_summary!N$21</f>
        <v>0</v>
      </c>
      <c r="O89" s="183">
        <f>RES_hhdet_in_tesh!O89/RES_summary!O$21</f>
        <v>0</v>
      </c>
      <c r="P89" s="183">
        <f>RES_hhdet_in_tesh!P89/RES_summary!P$21</f>
        <v>0</v>
      </c>
      <c r="Q89" s="183">
        <f>RES_hhdet_in_tesh!Q89/RES_summary!Q$21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0</v>
      </c>
      <c r="D90" s="182">
        <f>RES_hhdet_in_tesh!D90/RES_summary!D$21</f>
        <v>0</v>
      </c>
      <c r="E90" s="182">
        <f>RES_hhdet_in_tesh!E90/RES_summary!E$21</f>
        <v>0</v>
      </c>
      <c r="F90" s="182">
        <f>RES_hhdet_in_tesh!F90/RES_summary!F$21</f>
        <v>0</v>
      </c>
      <c r="G90" s="182">
        <f>RES_hhdet_in_tesh!G90/RES_summary!G$21</f>
        <v>0</v>
      </c>
      <c r="H90" s="182">
        <f>RES_hhdet_in_tesh!H90/RES_summary!H$21</f>
        <v>0</v>
      </c>
      <c r="I90" s="182">
        <f>RES_hhdet_in_tesh!I90/RES_summary!I$21</f>
        <v>0</v>
      </c>
      <c r="J90" s="182">
        <f>RES_hhdet_in_tesh!J90/RES_summary!J$21</f>
        <v>0</v>
      </c>
      <c r="K90" s="182">
        <f>RES_hhdet_in_tesh!K90/RES_summary!K$21</f>
        <v>0</v>
      </c>
      <c r="L90" s="182">
        <f>RES_hhdet_in_tesh!L90/RES_summary!L$21</f>
        <v>0</v>
      </c>
      <c r="M90" s="182">
        <f>RES_hhdet_in_tesh!M90/RES_summary!M$21</f>
        <v>0</v>
      </c>
      <c r="N90" s="182">
        <f>RES_hhdet_in_tesh!N90/RES_summary!N$21</f>
        <v>0</v>
      </c>
      <c r="O90" s="182">
        <f>RES_hhdet_in_tesh!O90/RES_summary!O$21</f>
        <v>0</v>
      </c>
      <c r="P90" s="182">
        <f>RES_hhdet_in_tesh!P90/RES_summary!P$21</f>
        <v>0</v>
      </c>
      <c r="Q90" s="182">
        <f>RES_hhdet_in_tesh!Q90/RES_summary!Q$21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0</v>
      </c>
      <c r="D91" s="181">
        <f>RES_hhdet_in_tesh!D91/RES_summary!D$21</f>
        <v>0</v>
      </c>
      <c r="E91" s="181">
        <f>RES_hhdet_in_tesh!E91/RES_summary!E$21</f>
        <v>0</v>
      </c>
      <c r="F91" s="181">
        <f>RES_hhdet_in_tesh!F91/RES_summary!F$21</f>
        <v>0</v>
      </c>
      <c r="G91" s="181">
        <f>RES_hhdet_in_tesh!G91/RES_summary!G$21</f>
        <v>0</v>
      </c>
      <c r="H91" s="181">
        <f>RES_hhdet_in_tesh!H91/RES_summary!H$21</f>
        <v>0</v>
      </c>
      <c r="I91" s="181">
        <f>RES_hhdet_in_tesh!I91/RES_summary!I$21</f>
        <v>0</v>
      </c>
      <c r="J91" s="181">
        <f>RES_hhdet_in_tesh!J91/RES_summary!J$21</f>
        <v>0</v>
      </c>
      <c r="K91" s="181">
        <f>RES_hhdet_in_tesh!K91/RES_summary!K$21</f>
        <v>0</v>
      </c>
      <c r="L91" s="181">
        <f>RES_hhdet_in_tesh!L91/RES_summary!L$21</f>
        <v>0</v>
      </c>
      <c r="M91" s="181">
        <f>RES_hhdet_in_tesh!M91/RES_summary!M$21</f>
        <v>0</v>
      </c>
      <c r="N91" s="181">
        <f>RES_hhdet_in_tesh!N91/RES_summary!N$21</f>
        <v>0</v>
      </c>
      <c r="O91" s="181">
        <f>RES_hhdet_in_tesh!O91/RES_summary!O$21</f>
        <v>0</v>
      </c>
      <c r="P91" s="181">
        <f>RES_hhdet_in_tesh!P91/RES_summary!P$21</f>
        <v>0</v>
      </c>
      <c r="Q91" s="181">
        <f>RES_hhdet_in_tesh!Q91/RES_summary!Q$21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0</v>
      </c>
      <c r="G92" s="180">
        <f>RES_hhdet_in_tesh!G92/RES_summary!G$21</f>
        <v>0</v>
      </c>
      <c r="H92" s="180">
        <f>RES_hhdet_in_tesh!H92/RES_summary!H$21</f>
        <v>0</v>
      </c>
      <c r="I92" s="180">
        <f>RES_hhdet_in_tesh!I92/RES_summary!I$21</f>
        <v>0</v>
      </c>
      <c r="J92" s="180">
        <f>RES_hhdet_in_tesh!J92/RES_summary!J$21</f>
        <v>0</v>
      </c>
      <c r="K92" s="180">
        <f>RES_hhdet_in_tesh!K92/RES_summary!K$21</f>
        <v>0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0</v>
      </c>
      <c r="Q92" s="180">
        <f>RES_hhdet_in_tesh!Q92/RES_summary!Q$21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0</v>
      </c>
      <c r="I93" s="179">
        <f>RES_hhdet_in_tesh!I93/RES_summary!I$21</f>
        <v>0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0</v>
      </c>
      <c r="O93" s="179">
        <f>RES_hhdet_in_tesh!O93/RES_summary!O$21</f>
        <v>0</v>
      </c>
      <c r="P93" s="179">
        <f>RES_hhdet_in_tesh!P93/RES_summary!P$21</f>
        <v>0</v>
      </c>
      <c r="Q93" s="179">
        <f>RES_hhdet_in_tesh!Q93/RES_summary!Q$21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0</v>
      </c>
      <c r="I94" s="177">
        <f>RES_hhdet_in_tesh!I94/RES_summary!I$21</f>
        <v>0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0</v>
      </c>
      <c r="O94" s="177">
        <f>RES_hhdet_in_tesh!O94/RES_summary!O$21</f>
        <v>0</v>
      </c>
      <c r="P94" s="177">
        <f>RES_hhdet_in_tesh!P94/RES_summary!P$21</f>
        <v>0</v>
      </c>
      <c r="Q94" s="177">
        <f>RES_hhdet_in_tesh!Q94/RES_summary!Q$21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0</v>
      </c>
      <c r="I95" s="177">
        <f>RES_hhdet_in_tesh!I95/RES_summary!I$21</f>
        <v>0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0</v>
      </c>
      <c r="O95" s="177">
        <f>RES_hhdet_in_tesh!O95/RES_summary!O$21</f>
        <v>0</v>
      </c>
      <c r="P95" s="177">
        <f>RES_hhdet_in_tesh!P95/RES_summary!P$21</f>
        <v>0</v>
      </c>
      <c r="Q95" s="177">
        <f>RES_hhdet_in_tesh!Q95/RES_summary!Q$21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30.214419450450464</v>
      </c>
      <c r="D96" s="180">
        <f>RES_hhdet_in_tesh!D96/RES_summary!D$21</f>
        <v>26.512041213352802</v>
      </c>
      <c r="E96" s="180">
        <f>RES_hhdet_in_tesh!E96/RES_summary!E$21</f>
        <v>0</v>
      </c>
      <c r="F96" s="180">
        <f>RES_hhdet_in_tesh!F96/RES_summary!F$21</f>
        <v>23.624015599903103</v>
      </c>
      <c r="G96" s="180">
        <f>RES_hhdet_in_tesh!G96/RES_summary!G$21</f>
        <v>32.6369308544025</v>
      </c>
      <c r="H96" s="180">
        <f>RES_hhdet_in_tesh!H96/RES_summary!H$21</f>
        <v>29.344961742529357</v>
      </c>
      <c r="I96" s="180">
        <f>RES_hhdet_in_tesh!I96/RES_summary!I$21</f>
        <v>30.465766073133398</v>
      </c>
      <c r="J96" s="180">
        <f>RES_hhdet_in_tesh!J96/RES_summary!J$21</f>
        <v>29.410834125038246</v>
      </c>
      <c r="K96" s="180">
        <f>RES_hhdet_in_tesh!K96/RES_summary!K$21</f>
        <v>25.65606006114928</v>
      </c>
      <c r="L96" s="180">
        <f>RES_hhdet_in_tesh!L96/RES_summary!L$21</f>
        <v>25.346072109102384</v>
      </c>
      <c r="M96" s="180">
        <f>RES_hhdet_in_tesh!M96/RES_summary!M$21</f>
        <v>23.768215179835419</v>
      </c>
      <c r="N96" s="180">
        <f>RES_hhdet_in_tesh!N96/RES_summary!N$21</f>
        <v>0</v>
      </c>
      <c r="O96" s="180">
        <f>RES_hhdet_in_tesh!O96/RES_summary!O$21</f>
        <v>21.561733907709165</v>
      </c>
      <c r="P96" s="180">
        <f>RES_hhdet_in_tesh!P96/RES_summary!P$21</f>
        <v>0</v>
      </c>
      <c r="Q96" s="180">
        <f>RES_hhdet_in_tesh!Q96/RES_summary!Q$21</f>
        <v>20.967838001644004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0</v>
      </c>
      <c r="D97" s="179">
        <f>RES_hhdet_in_tesh!D97/RES_summary!D$21</f>
        <v>0</v>
      </c>
      <c r="E97" s="179">
        <f>RES_hhdet_in_tesh!E97/RES_summary!E$21</f>
        <v>0</v>
      </c>
      <c r="F97" s="179">
        <f>RES_hhdet_in_tesh!F97/RES_summary!F$21</f>
        <v>0</v>
      </c>
      <c r="G97" s="179">
        <f>RES_hhdet_in_tesh!G97/RES_summary!G$21</f>
        <v>0</v>
      </c>
      <c r="H97" s="179">
        <f>RES_hhdet_in_tesh!H97/RES_summary!H$21</f>
        <v>0</v>
      </c>
      <c r="I97" s="179">
        <f>RES_hhdet_in_tesh!I97/RES_summary!I$21</f>
        <v>0</v>
      </c>
      <c r="J97" s="179">
        <f>RES_hhdet_in_tesh!J97/RES_summary!J$21</f>
        <v>0</v>
      </c>
      <c r="K97" s="179">
        <f>RES_hhdet_in_tesh!K97/RES_summary!K$21</f>
        <v>0</v>
      </c>
      <c r="L97" s="179">
        <f>RES_hhdet_in_tesh!L97/RES_summary!L$21</f>
        <v>0</v>
      </c>
      <c r="M97" s="179">
        <f>RES_hhdet_in_tesh!M97/RES_summary!M$21</f>
        <v>0</v>
      </c>
      <c r="N97" s="179">
        <f>RES_hhdet_in_tesh!N97/RES_summary!N$21</f>
        <v>0</v>
      </c>
      <c r="O97" s="179">
        <f>RES_hhdet_in_tesh!O97/RES_summary!O$21</f>
        <v>0</v>
      </c>
      <c r="P97" s="179">
        <f>RES_hhdet_in_tesh!P97/RES_summary!P$21</f>
        <v>0</v>
      </c>
      <c r="Q97" s="179">
        <f>RES_hhdet_in_tesh!Q97/RES_summary!Q$21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0</v>
      </c>
      <c r="D98" s="177">
        <f>RES_hhdet_in_tesh!D98/RES_summary!D$21</f>
        <v>0</v>
      </c>
      <c r="E98" s="177">
        <f>RES_hhdet_in_tesh!E98/RES_summary!E$21</f>
        <v>0</v>
      </c>
      <c r="F98" s="177">
        <f>RES_hhdet_in_tesh!F98/RES_summary!F$21</f>
        <v>0</v>
      </c>
      <c r="G98" s="177">
        <f>RES_hhdet_in_tesh!G98/RES_summary!G$21</f>
        <v>0</v>
      </c>
      <c r="H98" s="177">
        <f>RES_hhdet_in_tesh!H98/RES_summary!H$21</f>
        <v>0</v>
      </c>
      <c r="I98" s="177">
        <f>RES_hhdet_in_tesh!I98/RES_summary!I$21</f>
        <v>0</v>
      </c>
      <c r="J98" s="177">
        <f>RES_hhdet_in_tesh!J98/RES_summary!J$21</f>
        <v>0</v>
      </c>
      <c r="K98" s="177">
        <f>RES_hhdet_in_tesh!K98/RES_summary!K$21</f>
        <v>0</v>
      </c>
      <c r="L98" s="177">
        <f>RES_hhdet_in_tesh!L98/RES_summary!L$21</f>
        <v>0</v>
      </c>
      <c r="M98" s="177">
        <f>RES_hhdet_in_tesh!M98/RES_summary!M$21</f>
        <v>0</v>
      </c>
      <c r="N98" s="177">
        <f>RES_hhdet_in_tesh!N98/RES_summary!N$21</f>
        <v>0</v>
      </c>
      <c r="O98" s="177">
        <f>RES_hhdet_in_tesh!O98/RES_summary!O$21</f>
        <v>0</v>
      </c>
      <c r="P98" s="177">
        <f>RES_hhdet_in_tesh!P98/RES_summary!P$21</f>
        <v>0</v>
      </c>
      <c r="Q98" s="177">
        <f>RES_hhdet_in_tesh!Q98/RES_summary!Q$21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0</v>
      </c>
      <c r="D99" s="177">
        <f>RES_hhdet_in_tesh!D99/RES_summary!D$21</f>
        <v>0</v>
      </c>
      <c r="E99" s="177">
        <f>RES_hhdet_in_tesh!E99/RES_summary!E$21</f>
        <v>0</v>
      </c>
      <c r="F99" s="177">
        <f>RES_hhdet_in_tesh!F99/RES_summary!F$21</f>
        <v>0</v>
      </c>
      <c r="G99" s="177">
        <f>RES_hhdet_in_tesh!G99/RES_summary!G$21</f>
        <v>0</v>
      </c>
      <c r="H99" s="177">
        <f>RES_hhdet_in_tesh!H99/RES_summary!H$21</f>
        <v>0</v>
      </c>
      <c r="I99" s="177">
        <f>RES_hhdet_in_tesh!I99/RES_summary!I$21</f>
        <v>0</v>
      </c>
      <c r="J99" s="177">
        <f>RES_hhdet_in_tesh!J99/RES_summary!J$21</f>
        <v>0</v>
      </c>
      <c r="K99" s="177">
        <f>RES_hhdet_in_tesh!K99/RES_summary!K$21</f>
        <v>0</v>
      </c>
      <c r="L99" s="177">
        <f>RES_hhdet_in_tesh!L99/RES_summary!L$21</f>
        <v>0</v>
      </c>
      <c r="M99" s="177">
        <f>RES_hhdet_in_tesh!M99/RES_summary!M$21</f>
        <v>0</v>
      </c>
      <c r="N99" s="177">
        <f>RES_hhdet_in_tesh!N99/RES_summary!N$21</f>
        <v>0</v>
      </c>
      <c r="O99" s="177">
        <f>RES_hhdet_in_tesh!O99/RES_summary!O$21</f>
        <v>0</v>
      </c>
      <c r="P99" s="177">
        <f>RES_hhdet_in_tesh!P99/RES_summary!P$21</f>
        <v>0</v>
      </c>
      <c r="Q99" s="177">
        <f>RES_hhdet_in_tesh!Q99/RES_summary!Q$21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15.746647481252632</v>
      </c>
      <c r="D100" s="178">
        <f>RES_hhdet_in_tesh!D100/RES_summary!D$21</f>
        <v>15.217704837724808</v>
      </c>
      <c r="E100" s="178">
        <f>RES_hhdet_in_tesh!E100/RES_summary!E$21</f>
        <v>15.106719362564737</v>
      </c>
      <c r="F100" s="178">
        <f>RES_hhdet_in_tesh!F100/RES_summary!F$21</f>
        <v>15.010930978605113</v>
      </c>
      <c r="G100" s="178">
        <f>RES_hhdet_in_tesh!G100/RES_summary!G$21</f>
        <v>14.956372635111517</v>
      </c>
      <c r="H100" s="178">
        <f>RES_hhdet_in_tesh!H100/RES_summary!H$21</f>
        <v>15.047427977356818</v>
      </c>
      <c r="I100" s="178">
        <f>RES_hhdet_in_tesh!I100/RES_summary!I$21</f>
        <v>15.286695265335602</v>
      </c>
      <c r="J100" s="178">
        <f>RES_hhdet_in_tesh!J100/RES_summary!J$21</f>
        <v>15.142352239720498</v>
      </c>
      <c r="K100" s="178">
        <f>RES_hhdet_in_tesh!K100/RES_summary!K$21</f>
        <v>14.537264949399722</v>
      </c>
      <c r="L100" s="178">
        <f>RES_hhdet_in_tesh!L100/RES_summary!L$21</f>
        <v>14.329521529473427</v>
      </c>
      <c r="M100" s="178">
        <f>RES_hhdet_in_tesh!M100/RES_summary!M$21</f>
        <v>12.816508101652103</v>
      </c>
      <c r="N100" s="178">
        <f>RES_hhdet_in_tesh!N100/RES_summary!N$21</f>
        <v>12.227493656067956</v>
      </c>
      <c r="O100" s="178">
        <f>RES_hhdet_in_tesh!O100/RES_summary!O$21</f>
        <v>11.743648332784032</v>
      </c>
      <c r="P100" s="178">
        <f>RES_hhdet_in_tesh!P100/RES_summary!P$21</f>
        <v>10.900121977335807</v>
      </c>
      <c r="Q100" s="178">
        <f>RES_hhdet_in_tesh!Q100/RES_summary!Q$21</f>
        <v>11.020300340209147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0</v>
      </c>
      <c r="D101" s="177">
        <f>RES_hhdet_in_tesh!D101/RES_summary!D$21</f>
        <v>0</v>
      </c>
      <c r="E101" s="177">
        <f>RES_hhdet_in_tesh!E101/RES_summary!E$21</f>
        <v>0</v>
      </c>
      <c r="F101" s="177">
        <f>RES_hhdet_in_tesh!F101/RES_summary!F$21</f>
        <v>0</v>
      </c>
      <c r="G101" s="177">
        <f>RES_hhdet_in_tesh!G101/RES_summary!G$21</f>
        <v>0</v>
      </c>
      <c r="H101" s="177">
        <f>RES_hhdet_in_tesh!H101/RES_summary!H$21</f>
        <v>0</v>
      </c>
      <c r="I101" s="177">
        <f>RES_hhdet_in_tesh!I101/RES_summary!I$21</f>
        <v>0</v>
      </c>
      <c r="J101" s="177">
        <f>RES_hhdet_in_tesh!J101/RES_summary!J$21</f>
        <v>0</v>
      </c>
      <c r="K101" s="177">
        <f>RES_hhdet_in_tesh!K101/RES_summary!K$21</f>
        <v>0</v>
      </c>
      <c r="L101" s="177">
        <f>RES_hhdet_in_tesh!L101/RES_summary!L$21</f>
        <v>0</v>
      </c>
      <c r="M101" s="177">
        <f>RES_hhdet_in_tesh!M101/RES_summary!M$21</f>
        <v>0</v>
      </c>
      <c r="N101" s="177">
        <f>RES_hhdet_in_tesh!N101/RES_summary!N$21</f>
        <v>0</v>
      </c>
      <c r="O101" s="177">
        <f>RES_hhdet_in_tesh!O101/RES_summary!O$21</f>
        <v>0</v>
      </c>
      <c r="P101" s="177">
        <f>RES_hhdet_in_tesh!P101/RES_summary!P$21</f>
        <v>0</v>
      </c>
      <c r="Q101" s="177">
        <f>RES_hhdet_in_tesh!Q101/RES_summary!Q$21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15.746647481252632</v>
      </c>
      <c r="D103" s="176">
        <f>RES_hhdet_in_tesh!D103/RES_summary!D$21</f>
        <v>15.217704837724808</v>
      </c>
      <c r="E103" s="176">
        <f>RES_hhdet_in_tesh!E103/RES_summary!E$21</f>
        <v>15.106719362564737</v>
      </c>
      <c r="F103" s="176">
        <f>RES_hhdet_in_tesh!F103/RES_summary!F$21</f>
        <v>15.010930978605113</v>
      </c>
      <c r="G103" s="176">
        <f>RES_hhdet_in_tesh!G103/RES_summary!G$21</f>
        <v>14.956372635111517</v>
      </c>
      <c r="H103" s="176">
        <f>RES_hhdet_in_tesh!H103/RES_summary!H$21</f>
        <v>15.047427977356818</v>
      </c>
      <c r="I103" s="176">
        <f>RES_hhdet_in_tesh!I103/RES_summary!I$21</f>
        <v>15.286695265335602</v>
      </c>
      <c r="J103" s="176">
        <f>RES_hhdet_in_tesh!J103/RES_summary!J$21</f>
        <v>15.142352239720498</v>
      </c>
      <c r="K103" s="176">
        <f>RES_hhdet_in_tesh!K103/RES_summary!K$21</f>
        <v>14.537264949399722</v>
      </c>
      <c r="L103" s="176">
        <f>RES_hhdet_in_tesh!L103/RES_summary!L$21</f>
        <v>14.329521529473427</v>
      </c>
      <c r="M103" s="176">
        <f>RES_hhdet_in_tesh!M103/RES_summary!M$21</f>
        <v>12.816508101652103</v>
      </c>
      <c r="N103" s="176">
        <f>RES_hhdet_in_tesh!N103/RES_summary!N$21</f>
        <v>12.227493656067956</v>
      </c>
      <c r="O103" s="176">
        <f>RES_hhdet_in_tesh!O103/RES_summary!O$21</f>
        <v>11.743648332784032</v>
      </c>
      <c r="P103" s="176">
        <f>RES_hhdet_in_tesh!P103/RES_summary!P$21</f>
        <v>10.900121977335807</v>
      </c>
      <c r="Q103" s="176">
        <f>RES_hhdet_in_tesh!Q103/RES_summary!Q$21</f>
        <v>11.020300340209147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0</v>
      </c>
      <c r="F105" s="184">
        <f>RES_hhdet_in_tesh!F105/RES_summary!F$21</f>
        <v>0</v>
      </c>
      <c r="G105" s="184">
        <f>RES_hhdet_in_tesh!G105/RES_summary!G$21</f>
        <v>0</v>
      </c>
      <c r="H105" s="184">
        <f>RES_hhdet_in_tesh!H105/RES_summary!H$21</f>
        <v>0</v>
      </c>
      <c r="I105" s="184">
        <f>RES_hhdet_in_tesh!I105/RES_summary!I$21</f>
        <v>0</v>
      </c>
      <c r="J105" s="184">
        <f>RES_hhdet_in_tesh!J105/RES_summary!J$21</f>
        <v>0</v>
      </c>
      <c r="K105" s="184">
        <f>RES_hhdet_in_tesh!K105/RES_summary!K$21</f>
        <v>0</v>
      </c>
      <c r="L105" s="184">
        <f>RES_hhdet_in_tesh!L105/RES_summary!L$21</f>
        <v>0</v>
      </c>
      <c r="M105" s="184">
        <f>RES_hhdet_in_tesh!M105/RES_summary!M$21</f>
        <v>0</v>
      </c>
      <c r="N105" s="184">
        <f>RES_hhdet_in_tesh!N105/RES_summary!N$21</f>
        <v>0</v>
      </c>
      <c r="O105" s="184">
        <f>RES_hhdet_in_tesh!O105/RES_summary!O$21</f>
        <v>0</v>
      </c>
      <c r="P105" s="184">
        <f>RES_hhdet_in_tesh!P105/RES_summary!P$21</f>
        <v>0</v>
      </c>
      <c r="Q105" s="184">
        <f>RES_hhdet_in_tesh!Q105/RES_summary!Q$21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0</v>
      </c>
      <c r="F106" s="178">
        <f>RES_hhdet_in_tesh!F106/RES_summary!F$21</f>
        <v>0</v>
      </c>
      <c r="G106" s="178">
        <f>RES_hhdet_in_tesh!G106/RES_summary!G$21</f>
        <v>0</v>
      </c>
      <c r="H106" s="178">
        <f>RES_hhdet_in_tesh!H106/RES_summary!H$21</f>
        <v>0</v>
      </c>
      <c r="I106" s="178">
        <f>RES_hhdet_in_tesh!I106/RES_summary!I$21</f>
        <v>0</v>
      </c>
      <c r="J106" s="178">
        <f>RES_hhdet_in_tesh!J106/RES_summary!J$21</f>
        <v>0</v>
      </c>
      <c r="K106" s="178">
        <f>RES_hhdet_in_tesh!K106/RES_summary!K$21</f>
        <v>0</v>
      </c>
      <c r="L106" s="178">
        <f>RES_hhdet_in_tesh!L106/RES_summary!L$21</f>
        <v>0</v>
      </c>
      <c r="M106" s="178">
        <f>RES_hhdet_in_tesh!M106/RES_summary!M$21</f>
        <v>0</v>
      </c>
      <c r="N106" s="178">
        <f>RES_hhdet_in_tesh!N106/RES_summary!N$21</f>
        <v>0</v>
      </c>
      <c r="O106" s="178">
        <f>RES_hhdet_in_tesh!O106/RES_summary!O$21</f>
        <v>0</v>
      </c>
      <c r="P106" s="178">
        <f>RES_hhdet_in_tesh!P106/RES_summary!P$21</f>
        <v>0</v>
      </c>
      <c r="Q106" s="178">
        <f>RES_hhdet_in_tesh!Q106/RES_summary!Q$21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0</v>
      </c>
      <c r="F107" s="177">
        <f>RES_hhdet_in_tesh!F107/RES_summary!F$21</f>
        <v>0</v>
      </c>
      <c r="G107" s="177">
        <f>RES_hhdet_in_tesh!G107/RES_summary!G$21</f>
        <v>0</v>
      </c>
      <c r="H107" s="177">
        <f>RES_hhdet_in_tesh!H107/RES_summary!H$21</f>
        <v>0</v>
      </c>
      <c r="I107" s="177">
        <f>RES_hhdet_in_tesh!I107/RES_summary!I$21</f>
        <v>0</v>
      </c>
      <c r="J107" s="177">
        <f>RES_hhdet_in_tesh!J107/RES_summary!J$21</f>
        <v>0</v>
      </c>
      <c r="K107" s="177">
        <f>RES_hhdet_in_tesh!K107/RES_summary!K$21</f>
        <v>0</v>
      </c>
      <c r="L107" s="177">
        <f>RES_hhdet_in_tesh!L107/RES_summary!L$21</f>
        <v>0</v>
      </c>
      <c r="M107" s="177">
        <f>RES_hhdet_in_tesh!M107/RES_summary!M$21</f>
        <v>0</v>
      </c>
      <c r="N107" s="177">
        <f>RES_hhdet_in_tesh!N107/RES_summary!N$21</f>
        <v>0</v>
      </c>
      <c r="O107" s="177">
        <f>RES_hhdet_in_tesh!O107/RES_summary!O$21</f>
        <v>0</v>
      </c>
      <c r="P107" s="177">
        <f>RES_hhdet_in_tesh!P107/RES_summary!P$21</f>
        <v>0</v>
      </c>
      <c r="Q107" s="177">
        <f>RES_hhdet_in_tesh!Q107/RES_summary!Q$21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</v>
      </c>
      <c r="F108" s="177">
        <f>RES_hhdet_in_tesh!F108/RES_summary!F$21</f>
        <v>0</v>
      </c>
      <c r="G108" s="177">
        <f>RES_hhdet_in_tesh!G108/RES_summary!G$21</f>
        <v>0</v>
      </c>
      <c r="H108" s="177">
        <f>RES_hhdet_in_tesh!H108/RES_summary!H$21</f>
        <v>0</v>
      </c>
      <c r="I108" s="177">
        <f>RES_hhdet_in_tesh!I108/RES_summary!I$21</f>
        <v>0</v>
      </c>
      <c r="J108" s="177">
        <f>RES_hhdet_in_tesh!J108/RES_summary!J$21</f>
        <v>0</v>
      </c>
      <c r="K108" s="177">
        <f>RES_hhdet_in_tesh!K108/RES_summary!K$21</f>
        <v>0</v>
      </c>
      <c r="L108" s="177">
        <f>RES_hhdet_in_tesh!L108/RES_summary!L$21</f>
        <v>0</v>
      </c>
      <c r="M108" s="177">
        <f>RES_hhdet_in_tesh!M108/RES_summary!M$21</f>
        <v>0</v>
      </c>
      <c r="N108" s="177">
        <f>RES_hhdet_in_tesh!N108/RES_summary!N$21</f>
        <v>0</v>
      </c>
      <c r="O108" s="177">
        <f>RES_hhdet_in_tesh!O108/RES_summary!O$21</f>
        <v>0</v>
      </c>
      <c r="P108" s="177">
        <f>RES_hhdet_in_tesh!P108/RES_summary!P$21</f>
        <v>0</v>
      </c>
      <c r="Q108" s="177">
        <f>RES_hhdet_in_tesh!Q108/RES_summary!Q$21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0</v>
      </c>
      <c r="F109" s="178">
        <f>RES_hhdet_in_tesh!F109/RES_summary!F$21</f>
        <v>0</v>
      </c>
      <c r="G109" s="178">
        <f>RES_hhdet_in_tesh!G109/RES_summary!G$21</f>
        <v>0</v>
      </c>
      <c r="H109" s="178">
        <f>RES_hhdet_in_tesh!H109/RES_summary!H$21</f>
        <v>0</v>
      </c>
      <c r="I109" s="178">
        <f>RES_hhdet_in_tesh!I109/RES_summary!I$21</f>
        <v>0</v>
      </c>
      <c r="J109" s="178">
        <f>RES_hhdet_in_tesh!J109/RES_summary!J$21</f>
        <v>0</v>
      </c>
      <c r="K109" s="178">
        <f>RES_hhdet_in_tesh!K109/RES_summary!K$21</f>
        <v>0</v>
      </c>
      <c r="L109" s="178">
        <f>RES_hhdet_in_tesh!L109/RES_summary!L$21</f>
        <v>0</v>
      </c>
      <c r="M109" s="178">
        <f>RES_hhdet_in_tesh!M109/RES_summary!M$21</f>
        <v>0</v>
      </c>
      <c r="N109" s="178">
        <f>RES_hhdet_in_tesh!N109/RES_summary!N$21</f>
        <v>0</v>
      </c>
      <c r="O109" s="178">
        <f>RES_hhdet_in_tesh!O109/RES_summary!O$21</f>
        <v>0</v>
      </c>
      <c r="P109" s="178">
        <f>RES_hhdet_in_tesh!P109/RES_summary!P$21</f>
        <v>0</v>
      </c>
      <c r="Q109" s="178">
        <f>RES_hhdet_in_tesh!Q109/RES_summary!Q$21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0</v>
      </c>
      <c r="F110" s="177">
        <f>RES_hhdet_in_tesh!F110/RES_summary!F$21</f>
        <v>0</v>
      </c>
      <c r="G110" s="177">
        <f>RES_hhdet_in_tesh!G110/RES_summary!G$21</f>
        <v>0</v>
      </c>
      <c r="H110" s="177">
        <f>RES_hhdet_in_tesh!H110/RES_summary!H$21</f>
        <v>0</v>
      </c>
      <c r="I110" s="177">
        <f>RES_hhdet_in_tesh!I110/RES_summary!I$21</f>
        <v>0</v>
      </c>
      <c r="J110" s="177">
        <f>RES_hhdet_in_tesh!J110/RES_summary!J$21</f>
        <v>0</v>
      </c>
      <c r="K110" s="177">
        <f>RES_hhdet_in_tesh!K110/RES_summary!K$21</f>
        <v>0</v>
      </c>
      <c r="L110" s="177">
        <f>RES_hhdet_in_tesh!L110/RES_summary!L$21</f>
        <v>0</v>
      </c>
      <c r="M110" s="177">
        <f>RES_hhdet_in_tesh!M110/RES_summary!M$21</f>
        <v>0</v>
      </c>
      <c r="N110" s="177">
        <f>RES_hhdet_in_tesh!N110/RES_summary!N$21</f>
        <v>0</v>
      </c>
      <c r="O110" s="177">
        <f>RES_hhdet_in_tesh!O110/RES_summary!O$21</f>
        <v>0</v>
      </c>
      <c r="P110" s="177">
        <f>RES_hhdet_in_tesh!P110/RES_summary!P$21</f>
        <v>0</v>
      </c>
      <c r="Q110" s="177">
        <f>RES_hhdet_in_tesh!Q110/RES_summary!Q$21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0</v>
      </c>
      <c r="F111" s="178">
        <f>RES_hhdet_in_tesh!F111/RES_summary!F$21</f>
        <v>0</v>
      </c>
      <c r="G111" s="178">
        <f>RES_hhdet_in_tesh!G111/RES_summary!G$21</f>
        <v>0</v>
      </c>
      <c r="H111" s="178">
        <f>RES_hhdet_in_tesh!H111/RES_summary!H$21</f>
        <v>0</v>
      </c>
      <c r="I111" s="178">
        <f>RES_hhdet_in_tesh!I111/RES_summary!I$21</f>
        <v>0</v>
      </c>
      <c r="J111" s="178">
        <f>RES_hhdet_in_tesh!J111/RES_summary!J$21</f>
        <v>0</v>
      </c>
      <c r="K111" s="178">
        <f>RES_hhdet_in_tesh!K111/RES_summary!K$21</f>
        <v>0</v>
      </c>
      <c r="L111" s="178">
        <f>RES_hhdet_in_tesh!L111/RES_summary!L$21</f>
        <v>0</v>
      </c>
      <c r="M111" s="178">
        <f>RES_hhdet_in_tesh!M111/RES_summary!M$21</f>
        <v>0</v>
      </c>
      <c r="N111" s="178">
        <f>RES_hhdet_in_tesh!N111/RES_summary!N$21</f>
        <v>0</v>
      </c>
      <c r="O111" s="178">
        <f>RES_hhdet_in_tesh!O111/RES_summary!O$21</f>
        <v>0</v>
      </c>
      <c r="P111" s="178">
        <f>RES_hhdet_in_tesh!P111/RES_summary!P$21</f>
        <v>0</v>
      </c>
      <c r="Q111" s="178">
        <f>RES_hhdet_in_tesh!Q111/RES_summary!Q$21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0</v>
      </c>
      <c r="F116" s="180">
        <f>RES_hhdet_in_tesh!F116/RES_summary!F$21</f>
        <v>0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0</v>
      </c>
      <c r="J116" s="180">
        <f>RES_hhdet_in_tesh!J116/RES_summary!J$21</f>
        <v>0</v>
      </c>
      <c r="K116" s="180">
        <f>RES_hhdet_in_tesh!K116/RES_summary!K$21</f>
        <v>0</v>
      </c>
      <c r="L116" s="180">
        <f>RES_hhdet_in_tesh!L116/RES_summary!L$21</f>
        <v>0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0</v>
      </c>
      <c r="F117" s="179">
        <f>RES_hhdet_in_tesh!F117/RES_summary!F$21</f>
        <v>0</v>
      </c>
      <c r="G117" s="179">
        <f>RES_hhdet_in_tesh!G117/RES_summary!G$21</f>
        <v>0</v>
      </c>
      <c r="H117" s="179">
        <f>RES_hhdet_in_tesh!H117/RES_summary!H$21</f>
        <v>0</v>
      </c>
      <c r="I117" s="179">
        <f>RES_hhdet_in_tesh!I117/RES_summary!I$21</f>
        <v>0</v>
      </c>
      <c r="J117" s="179">
        <f>RES_hhdet_in_tesh!J117/RES_summary!J$21</f>
        <v>0</v>
      </c>
      <c r="K117" s="179">
        <f>RES_hhdet_in_tesh!K117/RES_summary!K$21</f>
        <v>0</v>
      </c>
      <c r="L117" s="179">
        <f>RES_hhdet_in_tesh!L117/RES_summary!L$21</f>
        <v>0</v>
      </c>
      <c r="M117" s="179">
        <f>RES_hhdet_in_tesh!M117/RES_summary!M$21</f>
        <v>0</v>
      </c>
      <c r="N117" s="179">
        <f>RES_hhdet_in_tesh!N117/RES_summary!N$21</f>
        <v>0</v>
      </c>
      <c r="O117" s="179">
        <f>RES_hhdet_in_tesh!O117/RES_summary!O$21</f>
        <v>0</v>
      </c>
      <c r="P117" s="179">
        <f>RES_hhdet_in_tesh!P117/RES_summary!P$21</f>
        <v>0</v>
      </c>
      <c r="Q117" s="179">
        <f>RES_hhdet_in_tesh!Q117/RES_summary!Q$21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0</v>
      </c>
      <c r="F118" s="177">
        <f>RES_hhdet_in_tesh!F118/RES_summary!F$21</f>
        <v>0</v>
      </c>
      <c r="G118" s="177">
        <f>RES_hhdet_in_tesh!G118/RES_summary!G$21</f>
        <v>0</v>
      </c>
      <c r="H118" s="177">
        <f>RES_hhdet_in_tesh!H118/RES_summary!H$21</f>
        <v>0</v>
      </c>
      <c r="I118" s="177">
        <f>RES_hhdet_in_tesh!I118/RES_summary!I$21</f>
        <v>0</v>
      </c>
      <c r="J118" s="177">
        <f>RES_hhdet_in_tesh!J118/RES_summary!J$21</f>
        <v>0</v>
      </c>
      <c r="K118" s="177">
        <f>RES_hhdet_in_tesh!K118/RES_summary!K$21</f>
        <v>0</v>
      </c>
      <c r="L118" s="177">
        <f>RES_hhdet_in_tesh!L118/RES_summary!L$21</f>
        <v>0</v>
      </c>
      <c r="M118" s="177">
        <f>RES_hhdet_in_tesh!M118/RES_summary!M$21</f>
        <v>0</v>
      </c>
      <c r="N118" s="177">
        <f>RES_hhdet_in_tesh!N118/RES_summary!N$21</f>
        <v>0</v>
      </c>
      <c r="O118" s="177">
        <f>RES_hhdet_in_tesh!O118/RES_summary!O$21</f>
        <v>0</v>
      </c>
      <c r="P118" s="177">
        <f>RES_hhdet_in_tesh!P118/RES_summary!P$21</f>
        <v>0</v>
      </c>
      <c r="Q118" s="177">
        <f>RES_hhdet_in_tesh!Q118/RES_summary!Q$21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0</v>
      </c>
      <c r="F119" s="177">
        <f>RES_hhdet_in_tesh!F119/RES_summary!F$21</f>
        <v>0</v>
      </c>
      <c r="G119" s="177">
        <f>RES_hhdet_in_tesh!G119/RES_summary!G$21</f>
        <v>0</v>
      </c>
      <c r="H119" s="177">
        <f>RES_hhdet_in_tesh!H119/RES_summary!H$21</f>
        <v>0</v>
      </c>
      <c r="I119" s="177">
        <f>RES_hhdet_in_tesh!I119/RES_summary!I$21</f>
        <v>0</v>
      </c>
      <c r="J119" s="177">
        <f>RES_hhdet_in_tesh!J119/RES_summary!J$21</f>
        <v>0</v>
      </c>
      <c r="K119" s="177">
        <f>RES_hhdet_in_tesh!K119/RES_summary!K$21</f>
        <v>0</v>
      </c>
      <c r="L119" s="177">
        <f>RES_hhdet_in_tesh!L119/RES_summary!L$21</f>
        <v>0</v>
      </c>
      <c r="M119" s="177">
        <f>RES_hhdet_in_tesh!M119/RES_summary!M$21</f>
        <v>0</v>
      </c>
      <c r="N119" s="177">
        <f>RES_hhdet_in_tesh!N119/RES_summary!N$21</f>
        <v>0</v>
      </c>
      <c r="O119" s="177">
        <f>RES_hhdet_in_tesh!O119/RES_summary!O$21</f>
        <v>0</v>
      </c>
      <c r="P119" s="177">
        <f>RES_hhdet_in_tesh!P119/RES_summary!P$21</f>
        <v>0</v>
      </c>
      <c r="Q119" s="177">
        <f>RES_hhdet_in_tesh!Q119/RES_summary!Q$21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0</v>
      </c>
      <c r="F120" s="178">
        <f>RES_hhdet_in_tesh!F120/RES_summary!F$21</f>
        <v>0</v>
      </c>
      <c r="G120" s="178">
        <f>RES_hhdet_in_tesh!G120/RES_summary!G$21</f>
        <v>0</v>
      </c>
      <c r="H120" s="178">
        <f>RES_hhdet_in_tesh!H120/RES_summary!H$21</f>
        <v>0</v>
      </c>
      <c r="I120" s="178">
        <f>RES_hhdet_in_tesh!I120/RES_summary!I$21</f>
        <v>0</v>
      </c>
      <c r="J120" s="178">
        <f>RES_hhdet_in_tesh!J120/RES_summary!J$21</f>
        <v>0</v>
      </c>
      <c r="K120" s="178">
        <f>RES_hhdet_in_tesh!K120/RES_summary!K$21</f>
        <v>0</v>
      </c>
      <c r="L120" s="178">
        <f>RES_hhdet_in_tesh!L120/RES_summary!L$21</f>
        <v>0</v>
      </c>
      <c r="M120" s="178">
        <f>RES_hhdet_in_tesh!M120/RES_summary!M$21</f>
        <v>0</v>
      </c>
      <c r="N120" s="178">
        <f>RES_hhdet_in_tesh!N120/RES_summary!N$21</f>
        <v>0</v>
      </c>
      <c r="O120" s="178">
        <f>RES_hhdet_in_tesh!O120/RES_summary!O$21</f>
        <v>0</v>
      </c>
      <c r="P120" s="178">
        <f>RES_hhdet_in_tesh!P120/RES_summary!P$21</f>
        <v>0</v>
      </c>
      <c r="Q120" s="178">
        <f>RES_hhdet_in_tesh!Q120/RES_summary!Q$21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0</v>
      </c>
      <c r="F122" s="176">
        <f>RES_hhdet_in_tesh!F122/RES_summary!F$21</f>
        <v>0</v>
      </c>
      <c r="G122" s="176">
        <f>RES_hhdet_in_tesh!G122/RES_summary!G$21</f>
        <v>0</v>
      </c>
      <c r="H122" s="176">
        <f>RES_hhdet_in_tesh!H122/RES_summary!H$21</f>
        <v>0</v>
      </c>
      <c r="I122" s="176">
        <f>RES_hhdet_in_tesh!I122/RES_summary!I$21</f>
        <v>0</v>
      </c>
      <c r="J122" s="176">
        <f>RES_hhdet_in_tesh!J122/RES_summary!J$21</f>
        <v>0</v>
      </c>
      <c r="K122" s="176">
        <f>RES_hhdet_in_tesh!K122/RES_summary!K$21</f>
        <v>0</v>
      </c>
      <c r="L122" s="176">
        <f>RES_hhdet_in_tesh!L122/RES_summary!L$21</f>
        <v>0</v>
      </c>
      <c r="M122" s="176">
        <f>RES_hhdet_in_tesh!M122/RES_summary!M$21</f>
        <v>0</v>
      </c>
      <c r="N122" s="176">
        <f>RES_hhdet_in_tesh!N122/RES_summary!N$21</f>
        <v>0</v>
      </c>
      <c r="O122" s="176">
        <f>RES_hhdet_in_tesh!O122/RES_summary!O$21</f>
        <v>0</v>
      </c>
      <c r="P122" s="176">
        <f>RES_hhdet_in_tesh!P122/RES_summary!P$21</f>
        <v>0</v>
      </c>
      <c r="Q122" s="176">
        <f>RES_hhdet_in_tesh!Q122/RES_summary!Q$21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183.39057347860708</v>
      </c>
      <c r="D124" s="184">
        <f>RES_hhdet_in_tesh!D124/RES_summary!D$21</f>
        <v>175.87585300605826</v>
      </c>
      <c r="E124" s="184">
        <f>RES_hhdet_in_tesh!E124/RES_summary!E$21</f>
        <v>164.47931658225545</v>
      </c>
      <c r="F124" s="184">
        <f>RES_hhdet_in_tesh!F124/RES_summary!F$21</f>
        <v>162.57554607766227</v>
      </c>
      <c r="G124" s="184">
        <f>RES_hhdet_in_tesh!G124/RES_summary!G$21</f>
        <v>166.83055831584491</v>
      </c>
      <c r="H124" s="184">
        <f>RES_hhdet_in_tesh!H124/RES_summary!H$21</f>
        <v>164.69505857944452</v>
      </c>
      <c r="I124" s="184">
        <f>RES_hhdet_in_tesh!I124/RES_summary!I$21</f>
        <v>0</v>
      </c>
      <c r="J124" s="184">
        <f>RES_hhdet_in_tesh!J124/RES_summary!J$21</f>
        <v>163.83131786429027</v>
      </c>
      <c r="K124" s="184">
        <f>RES_hhdet_in_tesh!K124/RES_summary!K$21</f>
        <v>163.12121509952101</v>
      </c>
      <c r="L124" s="184">
        <f>RES_hhdet_in_tesh!L124/RES_summary!L$21</f>
        <v>176.77380880832098</v>
      </c>
      <c r="M124" s="184">
        <f>RES_hhdet_in_tesh!M124/RES_summary!M$21</f>
        <v>163.04061739615139</v>
      </c>
      <c r="N124" s="184">
        <f>RES_hhdet_in_tesh!N124/RES_summary!N$21</f>
        <v>160.79523453353067</v>
      </c>
      <c r="O124" s="184">
        <f>RES_hhdet_in_tesh!O124/RES_summary!O$21</f>
        <v>160.32288613007563</v>
      </c>
      <c r="P124" s="184">
        <f>RES_hhdet_in_tesh!P124/RES_summary!P$21</f>
        <v>147.04812369929158</v>
      </c>
      <c r="Q124" s="184">
        <f>RES_hhdet_in_tesh!Q124/RES_summary!Q$21</f>
        <v>142.47559247241861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135.90648452994284</v>
      </c>
      <c r="D125" s="178">
        <f>RES_hhdet_in_tesh!D125/RES_summary!D$21</f>
        <v>128.95576597828239</v>
      </c>
      <c r="E125" s="178">
        <f>RES_hhdet_in_tesh!E125/RES_summary!E$21</f>
        <v>118.62178789063303</v>
      </c>
      <c r="F125" s="178">
        <f>RES_hhdet_in_tesh!F125/RES_summary!F$21</f>
        <v>116.83316660519981</v>
      </c>
      <c r="G125" s="178">
        <f>RES_hhdet_in_tesh!G125/RES_summary!G$21</f>
        <v>121.12864721016406</v>
      </c>
      <c r="H125" s="178">
        <f>RES_hhdet_in_tesh!H125/RES_summary!H$21</f>
        <v>117.85197854042552</v>
      </c>
      <c r="I125" s="178">
        <f>RES_hhdet_in_tesh!I125/RES_summary!I$21</f>
        <v>0</v>
      </c>
      <c r="J125" s="178">
        <f>RES_hhdet_in_tesh!J125/RES_summary!J$21</f>
        <v>118.6836230625475</v>
      </c>
      <c r="K125" s="178">
        <f>RES_hhdet_in_tesh!K125/RES_summary!K$21</f>
        <v>119.52368513706803</v>
      </c>
      <c r="L125" s="178">
        <f>RES_hhdet_in_tesh!L125/RES_summary!L$21</f>
        <v>133.7519957781505</v>
      </c>
      <c r="M125" s="178">
        <f>RES_hhdet_in_tesh!M125/RES_summary!M$21</f>
        <v>122.31823705755043</v>
      </c>
      <c r="N125" s="178">
        <f>RES_hhdet_in_tesh!N125/RES_summary!N$21</f>
        <v>121.74067886286024</v>
      </c>
      <c r="O125" s="178">
        <f>RES_hhdet_in_tesh!O125/RES_summary!O$21</f>
        <v>123.17268026632692</v>
      </c>
      <c r="P125" s="178">
        <f>RES_hhdet_in_tesh!P125/RES_summary!P$21</f>
        <v>112.12453493935195</v>
      </c>
      <c r="Q125" s="178">
        <f>RES_hhdet_in_tesh!Q125/RES_summary!Q$21</f>
        <v>107.42077858099793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134.76865301593256</v>
      </c>
      <c r="D126" s="177">
        <f>RES_hhdet_in_tesh!D126/RES_summary!D$21</f>
        <v>128.17757723894849</v>
      </c>
      <c r="E126" s="177">
        <f>RES_hhdet_in_tesh!E126/RES_summary!E$21</f>
        <v>117.95574639548974</v>
      </c>
      <c r="F126" s="177">
        <f>RES_hhdet_in_tesh!F126/RES_summary!F$21</f>
        <v>116.21982459157772</v>
      </c>
      <c r="G126" s="177">
        <f>RES_hhdet_in_tesh!G126/RES_summary!G$21</f>
        <v>120.52850687596651</v>
      </c>
      <c r="H126" s="177">
        <f>RES_hhdet_in_tesh!H126/RES_summary!H$21</f>
        <v>117.17394372375112</v>
      </c>
      <c r="I126" s="177">
        <f>RES_hhdet_in_tesh!I126/RES_summary!I$21</f>
        <v>0</v>
      </c>
      <c r="J126" s="177">
        <f>RES_hhdet_in_tesh!J126/RES_summary!J$21</f>
        <v>117.94215642601719</v>
      </c>
      <c r="K126" s="177">
        <f>RES_hhdet_in_tesh!K126/RES_summary!K$21</f>
        <v>118.88933940594383</v>
      </c>
      <c r="L126" s="177">
        <f>RES_hhdet_in_tesh!L126/RES_summary!L$21</f>
        <v>132.86619408809537</v>
      </c>
      <c r="M126" s="177">
        <f>RES_hhdet_in_tesh!M126/RES_summary!M$21</f>
        <v>121.79877531419744</v>
      </c>
      <c r="N126" s="177">
        <f>RES_hhdet_in_tesh!N126/RES_summary!N$21</f>
        <v>121.13936352231772</v>
      </c>
      <c r="O126" s="177">
        <f>RES_hhdet_in_tesh!O126/RES_summary!O$21</f>
        <v>122.60949056917828</v>
      </c>
      <c r="P126" s="177">
        <f>RES_hhdet_in_tesh!P126/RES_summary!P$21</f>
        <v>111.87313337332048</v>
      </c>
      <c r="Q126" s="177">
        <f>RES_hhdet_in_tesh!Q126/RES_summary!Q$21</f>
        <v>106.97042639303586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1.1378315140102773</v>
      </c>
      <c r="D127" s="177">
        <f>RES_hhdet_in_tesh!D127/RES_summary!D$21</f>
        <v>0.77818873933392085</v>
      </c>
      <c r="E127" s="177">
        <f>RES_hhdet_in_tesh!E127/RES_summary!E$21</f>
        <v>0.66604149514328903</v>
      </c>
      <c r="F127" s="177">
        <f>RES_hhdet_in_tesh!F127/RES_summary!F$21</f>
        <v>0.61334201362208407</v>
      </c>
      <c r="G127" s="177">
        <f>RES_hhdet_in_tesh!G127/RES_summary!G$21</f>
        <v>0.60014033419754442</v>
      </c>
      <c r="H127" s="177">
        <f>RES_hhdet_in_tesh!H127/RES_summary!H$21</f>
        <v>0.6780348166743938</v>
      </c>
      <c r="I127" s="177">
        <f>RES_hhdet_in_tesh!I127/RES_summary!I$21</f>
        <v>0</v>
      </c>
      <c r="J127" s="177">
        <f>RES_hhdet_in_tesh!J127/RES_summary!J$21</f>
        <v>0.74146663653030398</v>
      </c>
      <c r="K127" s="177">
        <f>RES_hhdet_in_tesh!K127/RES_summary!K$21</f>
        <v>0.6343457311241949</v>
      </c>
      <c r="L127" s="177">
        <f>RES_hhdet_in_tesh!L127/RES_summary!L$21</f>
        <v>0.88580169005514553</v>
      </c>
      <c r="M127" s="177">
        <f>RES_hhdet_in_tesh!M127/RES_summary!M$21</f>
        <v>0.51946174335300255</v>
      </c>
      <c r="N127" s="177">
        <f>RES_hhdet_in_tesh!N127/RES_summary!N$21</f>
        <v>0.60131534054251268</v>
      </c>
      <c r="O127" s="177">
        <f>RES_hhdet_in_tesh!O127/RES_summary!O$21</f>
        <v>0.56318969714865674</v>
      </c>
      <c r="P127" s="177">
        <f>RES_hhdet_in_tesh!P127/RES_summary!P$21</f>
        <v>0.25140156603145725</v>
      </c>
      <c r="Q127" s="177">
        <f>RES_hhdet_in_tesh!Q127/RES_summary!Q$21</f>
        <v>0.45035218796207793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5.914018159818589</v>
      </c>
      <c r="D128" s="178">
        <f>RES_hhdet_in_tesh!D128/RES_summary!D$21</f>
        <v>5.7749642532349439</v>
      </c>
      <c r="E128" s="178">
        <f>RES_hhdet_in_tesh!E128/RES_summary!E$21</f>
        <v>5.7660341008524458</v>
      </c>
      <c r="F128" s="178">
        <f>RES_hhdet_in_tesh!F128/RES_summary!F$21</f>
        <v>5.8429994317329568</v>
      </c>
      <c r="G128" s="178">
        <f>RES_hhdet_in_tesh!G128/RES_summary!G$21</f>
        <v>5.9458687212094068</v>
      </c>
      <c r="H128" s="178">
        <f>RES_hhdet_in_tesh!H128/RES_summary!H$21</f>
        <v>5.9373602975603914</v>
      </c>
      <c r="I128" s="178">
        <f>RES_hhdet_in_tesh!I128/RES_summary!I$21</f>
        <v>0</v>
      </c>
      <c r="J128" s="178">
        <f>RES_hhdet_in_tesh!J128/RES_summary!J$21</f>
        <v>6.7773792155627328</v>
      </c>
      <c r="K128" s="178">
        <f>RES_hhdet_in_tesh!K128/RES_summary!K$21</f>
        <v>6.4228434592093073</v>
      </c>
      <c r="L128" s="178">
        <f>RES_hhdet_in_tesh!L128/RES_summary!L$21</f>
        <v>6.2919194658245265</v>
      </c>
      <c r="M128" s="178">
        <f>RES_hhdet_in_tesh!M128/RES_summary!M$21</f>
        <v>6.4100499895417302</v>
      </c>
      <c r="N128" s="178">
        <f>RES_hhdet_in_tesh!N128/RES_summary!N$21</f>
        <v>6.5025050786346945</v>
      </c>
      <c r="O128" s="178">
        <f>RES_hhdet_in_tesh!O128/RES_summary!O$21</f>
        <v>6.30012363111444</v>
      </c>
      <c r="P128" s="178">
        <f>RES_hhdet_in_tesh!P128/RES_summary!P$21</f>
        <v>6.1975103984610316</v>
      </c>
      <c r="Q128" s="178">
        <f>RES_hhdet_in_tesh!Q128/RES_summary!Q$21</f>
        <v>6.5178634118906134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5.914018159818589</v>
      </c>
      <c r="D129" s="177">
        <f>RES_hhdet_in_tesh!D129/RES_summary!D$21</f>
        <v>5.7749642532349439</v>
      </c>
      <c r="E129" s="177">
        <f>RES_hhdet_in_tesh!E129/RES_summary!E$21</f>
        <v>5.7660341008524458</v>
      </c>
      <c r="F129" s="177">
        <f>RES_hhdet_in_tesh!F129/RES_summary!F$21</f>
        <v>5.8429994317329568</v>
      </c>
      <c r="G129" s="177">
        <f>RES_hhdet_in_tesh!G129/RES_summary!G$21</f>
        <v>5.9458687212094068</v>
      </c>
      <c r="H129" s="177">
        <f>RES_hhdet_in_tesh!H129/RES_summary!H$21</f>
        <v>5.9373602975603914</v>
      </c>
      <c r="I129" s="177">
        <f>RES_hhdet_in_tesh!I129/RES_summary!I$21</f>
        <v>0</v>
      </c>
      <c r="J129" s="177">
        <f>RES_hhdet_in_tesh!J129/RES_summary!J$21</f>
        <v>6.7773792155627328</v>
      </c>
      <c r="K129" s="177">
        <f>RES_hhdet_in_tesh!K129/RES_summary!K$21</f>
        <v>6.4228434592093073</v>
      </c>
      <c r="L129" s="177">
        <f>RES_hhdet_in_tesh!L129/RES_summary!L$21</f>
        <v>6.2919194658245265</v>
      </c>
      <c r="M129" s="177">
        <f>RES_hhdet_in_tesh!M129/RES_summary!M$21</f>
        <v>6.4100499895417302</v>
      </c>
      <c r="N129" s="177">
        <f>RES_hhdet_in_tesh!N129/RES_summary!N$21</f>
        <v>6.5025050786346945</v>
      </c>
      <c r="O129" s="177">
        <f>RES_hhdet_in_tesh!O129/RES_summary!O$21</f>
        <v>6.30012363111444</v>
      </c>
      <c r="P129" s="177">
        <f>RES_hhdet_in_tesh!P129/RES_summary!P$21</f>
        <v>6.1975103984610316</v>
      </c>
      <c r="Q129" s="177">
        <f>RES_hhdet_in_tesh!Q129/RES_summary!Q$21</f>
        <v>6.5178634118906134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25.823308082292787</v>
      </c>
      <c r="D130" s="178">
        <f>RES_hhdet_in_tesh!D130/RES_summary!D$21</f>
        <v>25.927170802487868</v>
      </c>
      <c r="E130" s="178">
        <f>RES_hhdet_in_tesh!E130/RES_summary!E$21</f>
        <v>24.98439757850878</v>
      </c>
      <c r="F130" s="178">
        <f>RES_hhdet_in_tesh!F130/RES_summary!F$21</f>
        <v>24.888206549551793</v>
      </c>
      <c r="G130" s="178">
        <f>RES_hhdet_in_tesh!G130/RES_summary!G$21</f>
        <v>24.799599111310652</v>
      </c>
      <c r="H130" s="178">
        <f>RES_hhdet_in_tesh!H130/RES_summary!H$21</f>
        <v>25.858241120832197</v>
      </c>
      <c r="I130" s="178">
        <f>RES_hhdet_in_tesh!I130/RES_summary!I$21</f>
        <v>0</v>
      </c>
      <c r="J130" s="178">
        <f>RES_hhdet_in_tesh!J130/RES_summary!J$21</f>
        <v>23.230112086204439</v>
      </c>
      <c r="K130" s="178">
        <f>RES_hhdet_in_tesh!K130/RES_summary!K$21</f>
        <v>22.639564796377019</v>
      </c>
      <c r="L130" s="178">
        <f>RES_hhdet_in_tesh!L130/RES_summary!L$21</f>
        <v>22.402486250694135</v>
      </c>
      <c r="M130" s="178">
        <f>RES_hhdet_in_tesh!M130/RES_summary!M$21</f>
        <v>21.497585135948029</v>
      </c>
      <c r="N130" s="178">
        <f>RES_hhdet_in_tesh!N130/RES_summary!N$21</f>
        <v>20.325940100989559</v>
      </c>
      <c r="O130" s="178">
        <f>RES_hhdet_in_tesh!O130/RES_summary!O$21</f>
        <v>19.10773226234447</v>
      </c>
      <c r="P130" s="178">
        <f>RES_hhdet_in_tesh!P130/RES_summary!P$21</f>
        <v>17.827097813631593</v>
      </c>
      <c r="Q130" s="178">
        <f>RES_hhdet_in_tesh!Q130/RES_summary!Q$21</f>
        <v>17.517652003939141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25.494422518837975</v>
      </c>
      <c r="D131" s="183">
        <f>RES_hhdet_in_tesh!D131/RES_summary!D$21</f>
        <v>25.687246982334063</v>
      </c>
      <c r="E131" s="183">
        <f>RES_hhdet_in_tesh!E131/RES_summary!E$21</f>
        <v>24.916309819580391</v>
      </c>
      <c r="F131" s="183">
        <f>RES_hhdet_in_tesh!F131/RES_summary!F$21</f>
        <v>24.975563778719234</v>
      </c>
      <c r="G131" s="183">
        <f>RES_hhdet_in_tesh!G131/RES_summary!G$21</f>
        <v>24.799599111310652</v>
      </c>
      <c r="H131" s="183">
        <f>RES_hhdet_in_tesh!H131/RES_summary!H$21</f>
        <v>24.512565614477456</v>
      </c>
      <c r="I131" s="183">
        <f>RES_hhdet_in_tesh!I131/RES_summary!I$21</f>
        <v>0</v>
      </c>
      <c r="J131" s="183">
        <f>RES_hhdet_in_tesh!J131/RES_summary!J$21</f>
        <v>23.230112086204439</v>
      </c>
      <c r="K131" s="183">
        <f>RES_hhdet_in_tesh!K131/RES_summary!K$21</f>
        <v>22.639564796377019</v>
      </c>
      <c r="L131" s="183">
        <f>RES_hhdet_in_tesh!L131/RES_summary!L$21</f>
        <v>22.402486250694135</v>
      </c>
      <c r="M131" s="183">
        <f>RES_hhdet_in_tesh!M131/RES_summary!M$21</f>
        <v>21.452593028932803</v>
      </c>
      <c r="N131" s="183">
        <f>RES_hhdet_in_tesh!N131/RES_summary!N$21</f>
        <v>19.817861103943756</v>
      </c>
      <c r="O131" s="183">
        <f>RES_hhdet_in_tesh!O131/RES_summary!O$21</f>
        <v>19.10773226234447</v>
      </c>
      <c r="P131" s="183">
        <f>RES_hhdet_in_tesh!P131/RES_summary!P$21</f>
        <v>17.80520285775486</v>
      </c>
      <c r="Q131" s="183">
        <f>RES_hhdet_in_tesh!Q131/RES_summary!Q$21</f>
        <v>17.517652003939141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0</v>
      </c>
      <c r="D132" s="183">
        <f>RES_hhdet_in_tesh!D132/RES_summary!D$21</f>
        <v>0</v>
      </c>
      <c r="E132" s="183">
        <f>RES_hhdet_in_tesh!E132/RES_summary!E$21</f>
        <v>0</v>
      </c>
      <c r="F132" s="183">
        <f>RES_hhdet_in_tesh!F132/RES_summary!F$21</f>
        <v>0</v>
      </c>
      <c r="G132" s="183">
        <f>RES_hhdet_in_tesh!G132/RES_summary!G$21</f>
        <v>0</v>
      </c>
      <c r="H132" s="183">
        <f>RES_hhdet_in_tesh!H132/RES_summary!H$21</f>
        <v>0</v>
      </c>
      <c r="I132" s="183">
        <f>RES_hhdet_in_tesh!I132/RES_summary!I$21</f>
        <v>0</v>
      </c>
      <c r="J132" s="183">
        <f>RES_hhdet_in_tesh!J132/RES_summary!J$21</f>
        <v>0</v>
      </c>
      <c r="K132" s="183">
        <f>RES_hhdet_in_tesh!K132/RES_summary!K$21</f>
        <v>0</v>
      </c>
      <c r="L132" s="183">
        <f>RES_hhdet_in_tesh!L132/RES_summary!L$21</f>
        <v>0</v>
      </c>
      <c r="M132" s="183">
        <f>RES_hhdet_in_tesh!M132/RES_summary!M$21</f>
        <v>0</v>
      </c>
      <c r="N132" s="183">
        <f>RES_hhdet_in_tesh!N132/RES_summary!N$21</f>
        <v>0</v>
      </c>
      <c r="O132" s="183">
        <f>RES_hhdet_in_tesh!O132/RES_summary!O$21</f>
        <v>0</v>
      </c>
      <c r="P132" s="183">
        <f>RES_hhdet_in_tesh!P132/RES_summary!P$21</f>
        <v>0</v>
      </c>
      <c r="Q132" s="183">
        <f>RES_hhdet_in_tesh!Q132/RES_summary!Q$21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0</v>
      </c>
      <c r="D133" s="182">
        <f>RES_hhdet_in_tesh!D133/RES_summary!D$21</f>
        <v>0</v>
      </c>
      <c r="E133" s="182">
        <f>RES_hhdet_in_tesh!E133/RES_summary!E$21</f>
        <v>0</v>
      </c>
      <c r="F133" s="182">
        <f>RES_hhdet_in_tesh!F133/RES_summary!F$21</f>
        <v>0</v>
      </c>
      <c r="G133" s="182">
        <f>RES_hhdet_in_tesh!G133/RES_summary!G$21</f>
        <v>0</v>
      </c>
      <c r="H133" s="182">
        <f>RES_hhdet_in_tesh!H133/RES_summary!H$21</f>
        <v>0</v>
      </c>
      <c r="I133" s="182">
        <f>RES_hhdet_in_tesh!I133/RES_summary!I$21</f>
        <v>0</v>
      </c>
      <c r="J133" s="182">
        <f>RES_hhdet_in_tesh!J133/RES_summary!J$21</f>
        <v>0</v>
      </c>
      <c r="K133" s="182">
        <f>RES_hhdet_in_tesh!K133/RES_summary!K$21</f>
        <v>0</v>
      </c>
      <c r="L133" s="182">
        <f>RES_hhdet_in_tesh!L133/RES_summary!L$21</f>
        <v>0</v>
      </c>
      <c r="M133" s="182">
        <f>RES_hhdet_in_tesh!M133/RES_summary!M$21</f>
        <v>0</v>
      </c>
      <c r="N133" s="182">
        <f>RES_hhdet_in_tesh!N133/RES_summary!N$21</f>
        <v>0</v>
      </c>
      <c r="O133" s="182">
        <f>RES_hhdet_in_tesh!O133/RES_summary!O$21</f>
        <v>0</v>
      </c>
      <c r="P133" s="182">
        <f>RES_hhdet_in_tesh!P133/RES_summary!P$21</f>
        <v>0</v>
      </c>
      <c r="Q133" s="182">
        <f>RES_hhdet_in_tesh!Q133/RES_summary!Q$21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0</v>
      </c>
      <c r="D134" s="181">
        <f>RES_hhdet_in_tesh!D134/RES_summary!D$21</f>
        <v>0</v>
      </c>
      <c r="E134" s="181">
        <f>RES_hhdet_in_tesh!E134/RES_summary!E$21</f>
        <v>0</v>
      </c>
      <c r="F134" s="181">
        <f>RES_hhdet_in_tesh!F134/RES_summary!F$21</f>
        <v>0</v>
      </c>
      <c r="G134" s="181">
        <f>RES_hhdet_in_tesh!G134/RES_summary!G$21</f>
        <v>0</v>
      </c>
      <c r="H134" s="181">
        <f>RES_hhdet_in_tesh!H134/RES_summary!H$21</f>
        <v>0</v>
      </c>
      <c r="I134" s="181">
        <f>RES_hhdet_in_tesh!I134/RES_summary!I$21</f>
        <v>0</v>
      </c>
      <c r="J134" s="181">
        <f>RES_hhdet_in_tesh!J134/RES_summary!J$21</f>
        <v>0</v>
      </c>
      <c r="K134" s="181">
        <f>RES_hhdet_in_tesh!K134/RES_summary!K$21</f>
        <v>0</v>
      </c>
      <c r="L134" s="181">
        <f>RES_hhdet_in_tesh!L134/RES_summary!L$21</f>
        <v>0</v>
      </c>
      <c r="M134" s="181">
        <f>RES_hhdet_in_tesh!M134/RES_summary!M$21</f>
        <v>0</v>
      </c>
      <c r="N134" s="181">
        <f>RES_hhdet_in_tesh!N134/RES_summary!N$21</f>
        <v>0</v>
      </c>
      <c r="O134" s="181">
        <f>RES_hhdet_in_tesh!O134/RES_summary!O$21</f>
        <v>0</v>
      </c>
      <c r="P134" s="181">
        <f>RES_hhdet_in_tesh!P134/RES_summary!P$21</f>
        <v>0</v>
      </c>
      <c r="Q134" s="181">
        <f>RES_hhdet_in_tesh!Q134/RES_summary!Q$21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30.238075929125095</v>
      </c>
      <c r="D135" s="180">
        <f>RES_hhdet_in_tesh!D135/RES_summary!D$21</f>
        <v>26.913687238522577</v>
      </c>
      <c r="E135" s="180">
        <f>RES_hhdet_in_tesh!E135/RES_summary!E$21</f>
        <v>25.15117714143058</v>
      </c>
      <c r="F135" s="180">
        <f>RES_hhdet_in_tesh!F135/RES_summary!F$21</f>
        <v>24.607055228013238</v>
      </c>
      <c r="G135" s="180">
        <f>RES_hhdet_in_tesh!G135/RES_summary!G$21</f>
        <v>0</v>
      </c>
      <c r="H135" s="180">
        <f>RES_hhdet_in_tesh!H135/RES_summary!H$21</f>
        <v>30.445663911508007</v>
      </c>
      <c r="I135" s="180">
        <f>RES_hhdet_in_tesh!I135/RES_summary!I$21</f>
        <v>0</v>
      </c>
      <c r="J135" s="180">
        <f>RES_hhdet_in_tesh!J135/RES_summary!J$21</f>
        <v>0</v>
      </c>
      <c r="K135" s="180">
        <f>RES_hhdet_in_tesh!K135/RES_summary!K$21</f>
        <v>0</v>
      </c>
      <c r="L135" s="180">
        <f>RES_hhdet_in_tesh!L135/RES_summary!L$21</f>
        <v>0</v>
      </c>
      <c r="M135" s="180">
        <f>RES_hhdet_in_tesh!M135/RES_summary!M$21</f>
        <v>23.677509881440201</v>
      </c>
      <c r="N135" s="180">
        <f>RES_hhdet_in_tesh!N135/RES_summary!N$21</f>
        <v>22.547769055702954</v>
      </c>
      <c r="O135" s="180">
        <f>RES_hhdet_in_tesh!O135/RES_summary!O$21</f>
        <v>0</v>
      </c>
      <c r="P135" s="180">
        <f>RES_hhdet_in_tesh!P135/RES_summary!P$21</f>
        <v>20.111110540827543</v>
      </c>
      <c r="Q135" s="180">
        <f>RES_hhdet_in_tesh!Q135/RES_summary!Q$21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0</v>
      </c>
      <c r="D136" s="179">
        <f>RES_hhdet_in_tesh!D136/RES_summary!D$21</f>
        <v>0</v>
      </c>
      <c r="E136" s="179">
        <f>RES_hhdet_in_tesh!E136/RES_summary!E$21</f>
        <v>0</v>
      </c>
      <c r="F136" s="179">
        <f>RES_hhdet_in_tesh!F136/RES_summary!F$21</f>
        <v>0</v>
      </c>
      <c r="G136" s="179">
        <f>RES_hhdet_in_tesh!G136/RES_summary!G$21</f>
        <v>0</v>
      </c>
      <c r="H136" s="179">
        <f>RES_hhdet_in_tesh!H136/RES_summary!H$21</f>
        <v>0</v>
      </c>
      <c r="I136" s="179">
        <f>RES_hhdet_in_tesh!I136/RES_summary!I$21</f>
        <v>0</v>
      </c>
      <c r="J136" s="179">
        <f>RES_hhdet_in_tesh!J136/RES_summary!J$21</f>
        <v>0</v>
      </c>
      <c r="K136" s="179">
        <f>RES_hhdet_in_tesh!K136/RES_summary!K$21</f>
        <v>0</v>
      </c>
      <c r="L136" s="179">
        <f>RES_hhdet_in_tesh!L136/RES_summary!L$21</f>
        <v>0</v>
      </c>
      <c r="M136" s="179">
        <f>RES_hhdet_in_tesh!M136/RES_summary!M$21</f>
        <v>0</v>
      </c>
      <c r="N136" s="179">
        <f>RES_hhdet_in_tesh!N136/RES_summary!N$21</f>
        <v>0</v>
      </c>
      <c r="O136" s="179">
        <f>RES_hhdet_in_tesh!O136/RES_summary!O$21</f>
        <v>0</v>
      </c>
      <c r="P136" s="179">
        <f>RES_hhdet_in_tesh!P136/RES_summary!P$21</f>
        <v>0</v>
      </c>
      <c r="Q136" s="179">
        <f>RES_hhdet_in_tesh!Q136/RES_summary!Q$21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0</v>
      </c>
      <c r="D137" s="177">
        <f>RES_hhdet_in_tesh!D137/RES_summary!D$21</f>
        <v>0</v>
      </c>
      <c r="E137" s="177">
        <f>RES_hhdet_in_tesh!E137/RES_summary!E$21</f>
        <v>0</v>
      </c>
      <c r="F137" s="177">
        <f>RES_hhdet_in_tesh!F137/RES_summary!F$21</f>
        <v>0</v>
      </c>
      <c r="G137" s="177">
        <f>RES_hhdet_in_tesh!G137/RES_summary!G$21</f>
        <v>0</v>
      </c>
      <c r="H137" s="177">
        <f>RES_hhdet_in_tesh!H137/RES_summary!H$21</f>
        <v>0</v>
      </c>
      <c r="I137" s="177">
        <f>RES_hhdet_in_tesh!I137/RES_summary!I$21</f>
        <v>0</v>
      </c>
      <c r="J137" s="177">
        <f>RES_hhdet_in_tesh!J137/RES_summary!J$21</f>
        <v>0</v>
      </c>
      <c r="K137" s="177">
        <f>RES_hhdet_in_tesh!K137/RES_summary!K$21</f>
        <v>0</v>
      </c>
      <c r="L137" s="177">
        <f>RES_hhdet_in_tesh!L137/RES_summary!L$21</f>
        <v>0</v>
      </c>
      <c r="M137" s="177">
        <f>RES_hhdet_in_tesh!M137/RES_summary!M$21</f>
        <v>0</v>
      </c>
      <c r="N137" s="177">
        <f>RES_hhdet_in_tesh!N137/RES_summary!N$21</f>
        <v>0</v>
      </c>
      <c r="O137" s="177">
        <f>RES_hhdet_in_tesh!O137/RES_summary!O$21</f>
        <v>0</v>
      </c>
      <c r="P137" s="177">
        <f>RES_hhdet_in_tesh!P137/RES_summary!P$21</f>
        <v>0</v>
      </c>
      <c r="Q137" s="177">
        <f>RES_hhdet_in_tesh!Q137/RES_summary!Q$21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0</v>
      </c>
      <c r="D138" s="177">
        <f>RES_hhdet_in_tesh!D138/RES_summary!D$21</f>
        <v>0</v>
      </c>
      <c r="E138" s="177">
        <f>RES_hhdet_in_tesh!E138/RES_summary!E$21</f>
        <v>0</v>
      </c>
      <c r="F138" s="177">
        <f>RES_hhdet_in_tesh!F138/RES_summary!F$21</f>
        <v>0</v>
      </c>
      <c r="G138" s="177">
        <f>RES_hhdet_in_tesh!G138/RES_summary!G$21</f>
        <v>0</v>
      </c>
      <c r="H138" s="177">
        <f>RES_hhdet_in_tesh!H138/RES_summary!H$21</f>
        <v>0</v>
      </c>
      <c r="I138" s="177">
        <f>RES_hhdet_in_tesh!I138/RES_summary!I$21</f>
        <v>0</v>
      </c>
      <c r="J138" s="177">
        <f>RES_hhdet_in_tesh!J138/RES_summary!J$21</f>
        <v>0</v>
      </c>
      <c r="K138" s="177">
        <f>RES_hhdet_in_tesh!K138/RES_summary!K$21</f>
        <v>0</v>
      </c>
      <c r="L138" s="177">
        <f>RES_hhdet_in_tesh!L138/RES_summary!L$21</f>
        <v>0</v>
      </c>
      <c r="M138" s="177">
        <f>RES_hhdet_in_tesh!M138/RES_summary!M$21</f>
        <v>0</v>
      </c>
      <c r="N138" s="177">
        <f>RES_hhdet_in_tesh!N138/RES_summary!N$21</f>
        <v>0</v>
      </c>
      <c r="O138" s="177">
        <f>RES_hhdet_in_tesh!O138/RES_summary!O$21</f>
        <v>0</v>
      </c>
      <c r="P138" s="177">
        <f>RES_hhdet_in_tesh!P138/RES_summary!P$21</f>
        <v>0</v>
      </c>
      <c r="Q138" s="177">
        <f>RES_hhdet_in_tesh!Q138/RES_summary!Q$21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15.746762706552834</v>
      </c>
      <c r="D139" s="178">
        <f>RES_hhdet_in_tesh!D139/RES_summary!D$21</f>
        <v>15.217951972053056</v>
      </c>
      <c r="E139" s="178">
        <f>RES_hhdet_in_tesh!E139/RES_summary!E$21</f>
        <v>15.1070970122612</v>
      </c>
      <c r="F139" s="178">
        <f>RES_hhdet_in_tesh!F139/RES_summary!F$21</f>
        <v>15.011173491177727</v>
      </c>
      <c r="G139" s="178">
        <f>RES_hhdet_in_tesh!G139/RES_summary!G$21</f>
        <v>14.956443273160833</v>
      </c>
      <c r="H139" s="178">
        <f>RES_hhdet_in_tesh!H139/RES_summary!H$21</f>
        <v>15.047478620626439</v>
      </c>
      <c r="I139" s="178">
        <f>RES_hhdet_in_tesh!I139/RES_summary!I$21</f>
        <v>0</v>
      </c>
      <c r="J139" s="178">
        <f>RES_hhdet_in_tesh!J139/RES_summary!J$21</f>
        <v>15.140203499975565</v>
      </c>
      <c r="K139" s="178">
        <f>RES_hhdet_in_tesh!K139/RES_summary!K$21</f>
        <v>14.535121706866647</v>
      </c>
      <c r="L139" s="178">
        <f>RES_hhdet_in_tesh!L139/RES_summary!L$21</f>
        <v>14.327407313651802</v>
      </c>
      <c r="M139" s="178">
        <f>RES_hhdet_in_tesh!M139/RES_summary!M$21</f>
        <v>12.814745213111213</v>
      </c>
      <c r="N139" s="178">
        <f>RES_hhdet_in_tesh!N139/RES_summary!N$21</f>
        <v>12.226110491046192</v>
      </c>
      <c r="O139" s="178">
        <f>RES_hhdet_in_tesh!O139/RES_summary!O$21</f>
        <v>11.742349970289789</v>
      </c>
      <c r="P139" s="178">
        <f>RES_hhdet_in_tesh!P139/RES_summary!P$21</f>
        <v>10.898980547847012</v>
      </c>
      <c r="Q139" s="178">
        <f>RES_hhdet_in_tesh!Q139/RES_summary!Q$21</f>
        <v>11.019298475590912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0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0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0</v>
      </c>
      <c r="P140" s="177">
        <f>RES_hhdet_in_tesh!P140/RES_summary!P$21</f>
        <v>0</v>
      </c>
      <c r="Q140" s="177">
        <f>RES_hhdet_in_tesh!Q140/RES_summary!Q$21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15.746762706552834</v>
      </c>
      <c r="D141" s="176">
        <f>RES_hhdet_in_tesh!D141/RES_summary!D$21</f>
        <v>15.217951972053056</v>
      </c>
      <c r="E141" s="176">
        <f>RES_hhdet_in_tesh!E141/RES_summary!E$21</f>
        <v>15.1070970122612</v>
      </c>
      <c r="F141" s="176">
        <f>RES_hhdet_in_tesh!F141/RES_summary!F$21</f>
        <v>15.011173491177727</v>
      </c>
      <c r="G141" s="176">
        <f>RES_hhdet_in_tesh!G141/RES_summary!G$21</f>
        <v>14.956443273160833</v>
      </c>
      <c r="H141" s="176">
        <f>RES_hhdet_in_tesh!H141/RES_summary!H$21</f>
        <v>15.047478620626439</v>
      </c>
      <c r="I141" s="176">
        <f>RES_hhdet_in_tesh!I141/RES_summary!I$21</f>
        <v>0</v>
      </c>
      <c r="J141" s="176">
        <f>RES_hhdet_in_tesh!J141/RES_summary!J$21</f>
        <v>15.140203499975565</v>
      </c>
      <c r="K141" s="176">
        <f>RES_hhdet_in_tesh!K141/RES_summary!K$21</f>
        <v>14.535121706866647</v>
      </c>
      <c r="L141" s="176">
        <f>RES_hhdet_in_tesh!L141/RES_summary!L$21</f>
        <v>14.327407313651802</v>
      </c>
      <c r="M141" s="176">
        <f>RES_hhdet_in_tesh!M141/RES_summary!M$21</f>
        <v>12.814745213111213</v>
      </c>
      <c r="N141" s="176">
        <f>RES_hhdet_in_tesh!N141/RES_summary!N$21</f>
        <v>12.226110491046192</v>
      </c>
      <c r="O141" s="176">
        <f>RES_hhdet_in_tesh!O141/RES_summary!O$21</f>
        <v>11.742349970289789</v>
      </c>
      <c r="P141" s="176">
        <f>RES_hhdet_in_tesh!P141/RES_summary!P$21</f>
        <v>10.898980547847012</v>
      </c>
      <c r="Q141" s="176">
        <f>RES_hhdet_in_tesh!Q141/RES_summary!Q$21</f>
        <v>11.019298475590912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0</v>
      </c>
      <c r="D143" s="184">
        <f>RES_hhdet_in_tesh!D143/RES_summary!D$21</f>
        <v>0</v>
      </c>
      <c r="E143" s="184">
        <f>RES_hhdet_in_tesh!E143/RES_summary!E$21</f>
        <v>0</v>
      </c>
      <c r="F143" s="184">
        <f>RES_hhdet_in_tesh!F143/RES_summary!F$21</f>
        <v>0</v>
      </c>
      <c r="G143" s="184">
        <f>RES_hhdet_in_tesh!G143/RES_summary!G$21</f>
        <v>0</v>
      </c>
      <c r="H143" s="184">
        <f>RES_hhdet_in_tesh!H143/RES_summary!H$21</f>
        <v>0</v>
      </c>
      <c r="I143" s="184">
        <f>RES_hhdet_in_tesh!I143/RES_summary!I$21</f>
        <v>0</v>
      </c>
      <c r="J143" s="184">
        <f>RES_hhdet_in_tesh!J143/RES_summary!J$21</f>
        <v>0</v>
      </c>
      <c r="K143" s="184">
        <f>RES_hhdet_in_tesh!K143/RES_summary!K$21</f>
        <v>0</v>
      </c>
      <c r="L143" s="184">
        <f>RES_hhdet_in_tesh!L143/RES_summary!L$21</f>
        <v>0</v>
      </c>
      <c r="M143" s="184">
        <f>RES_hhdet_in_tesh!M143/RES_summary!M$21</f>
        <v>0</v>
      </c>
      <c r="N143" s="184">
        <f>RES_hhdet_in_tesh!N143/RES_summary!N$21</f>
        <v>0</v>
      </c>
      <c r="O143" s="184">
        <f>RES_hhdet_in_tesh!O143/RES_summary!O$21</f>
        <v>0</v>
      </c>
      <c r="P143" s="184">
        <f>RES_hhdet_in_tesh!P143/RES_summary!P$21</f>
        <v>0</v>
      </c>
      <c r="Q143" s="184">
        <f>RES_hhdet_in_tesh!Q143/RES_summary!Q$21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0</v>
      </c>
      <c r="D144" s="178">
        <f>RES_hhdet_in_tesh!D144/RES_summary!D$21</f>
        <v>0</v>
      </c>
      <c r="E144" s="178">
        <f>RES_hhdet_in_tesh!E144/RES_summary!E$21</f>
        <v>0</v>
      </c>
      <c r="F144" s="178">
        <f>RES_hhdet_in_tesh!F144/RES_summary!F$21</f>
        <v>0</v>
      </c>
      <c r="G144" s="178">
        <f>RES_hhdet_in_tesh!G144/RES_summary!G$21</f>
        <v>0</v>
      </c>
      <c r="H144" s="178">
        <f>RES_hhdet_in_tesh!H144/RES_summary!H$21</f>
        <v>0</v>
      </c>
      <c r="I144" s="178">
        <f>RES_hhdet_in_tesh!I144/RES_summary!I$21</f>
        <v>0</v>
      </c>
      <c r="J144" s="178">
        <f>RES_hhdet_in_tesh!J144/RES_summary!J$21</f>
        <v>0</v>
      </c>
      <c r="K144" s="178">
        <f>RES_hhdet_in_tesh!K144/RES_summary!K$21</f>
        <v>0</v>
      </c>
      <c r="L144" s="178">
        <f>RES_hhdet_in_tesh!L144/RES_summary!L$21</f>
        <v>0</v>
      </c>
      <c r="M144" s="178">
        <f>RES_hhdet_in_tesh!M144/RES_summary!M$21</f>
        <v>0</v>
      </c>
      <c r="N144" s="178">
        <f>RES_hhdet_in_tesh!N144/RES_summary!N$21</f>
        <v>0</v>
      </c>
      <c r="O144" s="178">
        <f>RES_hhdet_in_tesh!O144/RES_summary!O$21</f>
        <v>0</v>
      </c>
      <c r="P144" s="178">
        <f>RES_hhdet_in_tesh!P144/RES_summary!P$21</f>
        <v>0</v>
      </c>
      <c r="Q144" s="178">
        <f>RES_hhdet_in_tesh!Q144/RES_summary!Q$21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0</v>
      </c>
      <c r="D145" s="177">
        <f>RES_hhdet_in_tesh!D145/RES_summary!D$21</f>
        <v>0</v>
      </c>
      <c r="E145" s="177">
        <f>RES_hhdet_in_tesh!E145/RES_summary!E$21</f>
        <v>0</v>
      </c>
      <c r="F145" s="177">
        <f>RES_hhdet_in_tesh!F145/RES_summary!F$21</f>
        <v>0</v>
      </c>
      <c r="G145" s="177">
        <f>RES_hhdet_in_tesh!G145/RES_summary!G$21</f>
        <v>0</v>
      </c>
      <c r="H145" s="177">
        <f>RES_hhdet_in_tesh!H145/RES_summary!H$21</f>
        <v>0</v>
      </c>
      <c r="I145" s="177">
        <f>RES_hhdet_in_tesh!I145/RES_summary!I$21</f>
        <v>0</v>
      </c>
      <c r="J145" s="177">
        <f>RES_hhdet_in_tesh!J145/RES_summary!J$21</f>
        <v>0</v>
      </c>
      <c r="K145" s="177">
        <f>RES_hhdet_in_tesh!K145/RES_summary!K$21</f>
        <v>0</v>
      </c>
      <c r="L145" s="177">
        <f>RES_hhdet_in_tesh!L145/RES_summary!L$21</f>
        <v>0</v>
      </c>
      <c r="M145" s="177">
        <f>RES_hhdet_in_tesh!M145/RES_summary!M$21</f>
        <v>0</v>
      </c>
      <c r="N145" s="177">
        <f>RES_hhdet_in_tesh!N145/RES_summary!N$21</f>
        <v>0</v>
      </c>
      <c r="O145" s="177">
        <f>RES_hhdet_in_tesh!O145/RES_summary!O$21</f>
        <v>0</v>
      </c>
      <c r="P145" s="177">
        <f>RES_hhdet_in_tesh!P145/RES_summary!P$21</f>
        <v>0</v>
      </c>
      <c r="Q145" s="177">
        <f>RES_hhdet_in_tesh!Q145/RES_summary!Q$21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0</v>
      </c>
      <c r="D146" s="178">
        <f>RES_hhdet_in_tesh!D146/RES_summary!D$21</f>
        <v>0</v>
      </c>
      <c r="E146" s="178">
        <f>RES_hhdet_in_tesh!E146/RES_summary!E$21</f>
        <v>0</v>
      </c>
      <c r="F146" s="178">
        <f>RES_hhdet_in_tesh!F146/RES_summary!F$21</f>
        <v>0</v>
      </c>
      <c r="G146" s="178">
        <f>RES_hhdet_in_tesh!G146/RES_summary!G$21</f>
        <v>0</v>
      </c>
      <c r="H146" s="178">
        <f>RES_hhdet_in_tesh!H146/RES_summary!H$21</f>
        <v>0</v>
      </c>
      <c r="I146" s="178">
        <f>RES_hhdet_in_tesh!I146/RES_summary!I$21</f>
        <v>0</v>
      </c>
      <c r="J146" s="178">
        <f>RES_hhdet_in_tesh!J146/RES_summary!J$21</f>
        <v>0</v>
      </c>
      <c r="K146" s="178">
        <f>RES_hhdet_in_tesh!K146/RES_summary!K$21</f>
        <v>0</v>
      </c>
      <c r="L146" s="178">
        <f>RES_hhdet_in_tesh!L146/RES_summary!L$21</f>
        <v>0</v>
      </c>
      <c r="M146" s="178">
        <f>RES_hhdet_in_tesh!M146/RES_summary!M$21</f>
        <v>0</v>
      </c>
      <c r="N146" s="178">
        <f>RES_hhdet_in_tesh!N146/RES_summary!N$21</f>
        <v>0</v>
      </c>
      <c r="O146" s="178">
        <f>RES_hhdet_in_tesh!O146/RES_summary!O$21</f>
        <v>0</v>
      </c>
      <c r="P146" s="178">
        <f>RES_hhdet_in_tesh!P146/RES_summary!P$21</f>
        <v>0</v>
      </c>
      <c r="Q146" s="178">
        <f>RES_hhdet_in_tesh!Q146/RES_summary!Q$21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0</v>
      </c>
      <c r="D147" s="177">
        <f>RES_hhdet_in_tesh!D147/RES_summary!D$21</f>
        <v>0</v>
      </c>
      <c r="E147" s="177">
        <f>RES_hhdet_in_tesh!E147/RES_summary!E$21</f>
        <v>0</v>
      </c>
      <c r="F147" s="177">
        <f>RES_hhdet_in_tesh!F147/RES_summary!F$21</f>
        <v>0</v>
      </c>
      <c r="G147" s="177">
        <f>RES_hhdet_in_tesh!G147/RES_summary!G$21</f>
        <v>0</v>
      </c>
      <c r="H147" s="177">
        <f>RES_hhdet_in_tesh!H147/RES_summary!H$21</f>
        <v>0</v>
      </c>
      <c r="I147" s="177">
        <f>RES_hhdet_in_tesh!I147/RES_summary!I$21</f>
        <v>0</v>
      </c>
      <c r="J147" s="177">
        <f>RES_hhdet_in_tesh!J147/RES_summary!J$21</f>
        <v>0</v>
      </c>
      <c r="K147" s="177">
        <f>RES_hhdet_in_tesh!K147/RES_summary!K$21</f>
        <v>0</v>
      </c>
      <c r="L147" s="177">
        <f>RES_hhdet_in_tesh!L147/RES_summary!L$21</f>
        <v>0</v>
      </c>
      <c r="M147" s="177">
        <f>RES_hhdet_in_tesh!M147/RES_summary!M$21</f>
        <v>0</v>
      </c>
      <c r="N147" s="177">
        <f>RES_hhdet_in_tesh!N147/RES_summary!N$21</f>
        <v>0</v>
      </c>
      <c r="O147" s="177">
        <f>RES_hhdet_in_tesh!O147/RES_summary!O$21</f>
        <v>0</v>
      </c>
      <c r="P147" s="177">
        <f>RES_hhdet_in_tesh!P147/RES_summary!P$21</f>
        <v>0</v>
      </c>
      <c r="Q147" s="177">
        <f>RES_hhdet_in_tesh!Q147/RES_summary!Q$21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0</v>
      </c>
      <c r="D148" s="178">
        <f>RES_hhdet_in_tesh!D148/RES_summary!D$21</f>
        <v>0</v>
      </c>
      <c r="E148" s="178">
        <f>RES_hhdet_in_tesh!E148/RES_summary!E$21</f>
        <v>0</v>
      </c>
      <c r="F148" s="178">
        <f>RES_hhdet_in_tesh!F148/RES_summary!F$21</f>
        <v>0</v>
      </c>
      <c r="G148" s="178">
        <f>RES_hhdet_in_tesh!G148/RES_summary!G$21</f>
        <v>0</v>
      </c>
      <c r="H148" s="178">
        <f>RES_hhdet_in_tesh!H148/RES_summary!H$21</f>
        <v>0</v>
      </c>
      <c r="I148" s="178">
        <f>RES_hhdet_in_tesh!I148/RES_summary!I$21</f>
        <v>0</v>
      </c>
      <c r="J148" s="178">
        <f>RES_hhdet_in_tesh!J148/RES_summary!J$21</f>
        <v>0</v>
      </c>
      <c r="K148" s="178">
        <f>RES_hhdet_in_tesh!K148/RES_summary!K$21</f>
        <v>0</v>
      </c>
      <c r="L148" s="178">
        <f>RES_hhdet_in_tesh!L148/RES_summary!L$21</f>
        <v>0</v>
      </c>
      <c r="M148" s="178">
        <f>RES_hhdet_in_tesh!M148/RES_summary!M$21</f>
        <v>0</v>
      </c>
      <c r="N148" s="178">
        <f>RES_hhdet_in_tesh!N148/RES_summary!N$21</f>
        <v>0</v>
      </c>
      <c r="O148" s="178">
        <f>RES_hhdet_in_tesh!O148/RES_summary!O$21</f>
        <v>0</v>
      </c>
      <c r="P148" s="178">
        <f>RES_hhdet_in_tesh!P148/RES_summary!P$21</f>
        <v>0</v>
      </c>
      <c r="Q148" s="178">
        <f>RES_hhdet_in_tesh!Q148/RES_summary!Q$21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0</v>
      </c>
      <c r="D153" s="180">
        <f>RES_hhdet_in_tesh!D153/RES_summary!D$21</f>
        <v>0</v>
      </c>
      <c r="E153" s="180">
        <f>RES_hhdet_in_tesh!E153/RES_summary!E$21</f>
        <v>0</v>
      </c>
      <c r="F153" s="180">
        <f>RES_hhdet_in_tesh!F153/RES_summary!F$21</f>
        <v>0</v>
      </c>
      <c r="G153" s="180">
        <f>RES_hhdet_in_tesh!G153/RES_summary!G$21</f>
        <v>0</v>
      </c>
      <c r="H153" s="180">
        <f>RES_hhdet_in_tesh!H153/RES_summary!H$21</f>
        <v>0</v>
      </c>
      <c r="I153" s="180">
        <f>RES_hhdet_in_tesh!I153/RES_summary!I$21</f>
        <v>0</v>
      </c>
      <c r="J153" s="180">
        <f>RES_hhdet_in_tesh!J153/RES_summary!J$21</f>
        <v>0</v>
      </c>
      <c r="K153" s="180">
        <f>RES_hhdet_in_tesh!K153/RES_summary!K$21</f>
        <v>0</v>
      </c>
      <c r="L153" s="180">
        <f>RES_hhdet_in_tesh!L153/RES_summary!L$21</f>
        <v>0</v>
      </c>
      <c r="M153" s="180">
        <f>RES_hhdet_in_tesh!M153/RES_summary!M$21</f>
        <v>0</v>
      </c>
      <c r="N153" s="180">
        <f>RES_hhdet_in_tesh!N153/RES_summary!N$21</f>
        <v>0</v>
      </c>
      <c r="O153" s="180">
        <f>RES_hhdet_in_tesh!O153/RES_summary!O$21</f>
        <v>0</v>
      </c>
      <c r="P153" s="180">
        <f>RES_hhdet_in_tesh!P153/RES_summary!P$21</f>
        <v>0</v>
      </c>
      <c r="Q153" s="180">
        <f>RES_hhdet_in_tesh!Q153/RES_summary!Q$21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0</v>
      </c>
      <c r="D154" s="179">
        <f>RES_hhdet_in_tesh!D154/RES_summary!D$21</f>
        <v>0</v>
      </c>
      <c r="E154" s="179">
        <f>RES_hhdet_in_tesh!E154/RES_summary!E$21</f>
        <v>0</v>
      </c>
      <c r="F154" s="179">
        <f>RES_hhdet_in_tesh!F154/RES_summary!F$21</f>
        <v>0</v>
      </c>
      <c r="G154" s="179">
        <f>RES_hhdet_in_tesh!G154/RES_summary!G$21</f>
        <v>0</v>
      </c>
      <c r="H154" s="179">
        <f>RES_hhdet_in_tesh!H154/RES_summary!H$21</f>
        <v>0</v>
      </c>
      <c r="I154" s="179">
        <f>RES_hhdet_in_tesh!I154/RES_summary!I$21</f>
        <v>0</v>
      </c>
      <c r="J154" s="179">
        <f>RES_hhdet_in_tesh!J154/RES_summary!J$21</f>
        <v>0</v>
      </c>
      <c r="K154" s="179">
        <f>RES_hhdet_in_tesh!K154/RES_summary!K$21</f>
        <v>0</v>
      </c>
      <c r="L154" s="179">
        <f>RES_hhdet_in_tesh!L154/RES_summary!L$21</f>
        <v>0</v>
      </c>
      <c r="M154" s="179">
        <f>RES_hhdet_in_tesh!M154/RES_summary!M$21</f>
        <v>0</v>
      </c>
      <c r="N154" s="179">
        <f>RES_hhdet_in_tesh!N154/RES_summary!N$21</f>
        <v>0</v>
      </c>
      <c r="O154" s="179">
        <f>RES_hhdet_in_tesh!O154/RES_summary!O$21</f>
        <v>0</v>
      </c>
      <c r="P154" s="179">
        <f>RES_hhdet_in_tesh!P154/RES_summary!P$21</f>
        <v>0</v>
      </c>
      <c r="Q154" s="179">
        <f>RES_hhdet_in_tesh!Q154/RES_summary!Q$21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0</v>
      </c>
      <c r="D155" s="177">
        <f>RES_hhdet_in_tesh!D155/RES_summary!D$21</f>
        <v>0</v>
      </c>
      <c r="E155" s="177">
        <f>RES_hhdet_in_tesh!E155/RES_summary!E$21</f>
        <v>0</v>
      </c>
      <c r="F155" s="177">
        <f>RES_hhdet_in_tesh!F155/RES_summary!F$21</f>
        <v>0</v>
      </c>
      <c r="G155" s="177">
        <f>RES_hhdet_in_tesh!G155/RES_summary!G$21</f>
        <v>0</v>
      </c>
      <c r="H155" s="177">
        <f>RES_hhdet_in_tesh!H155/RES_summary!H$21</f>
        <v>0</v>
      </c>
      <c r="I155" s="177">
        <f>RES_hhdet_in_tesh!I155/RES_summary!I$21</f>
        <v>0</v>
      </c>
      <c r="J155" s="177">
        <f>RES_hhdet_in_tesh!J155/RES_summary!J$21</f>
        <v>0</v>
      </c>
      <c r="K155" s="177">
        <f>RES_hhdet_in_tesh!K155/RES_summary!K$21</f>
        <v>0</v>
      </c>
      <c r="L155" s="177">
        <f>RES_hhdet_in_tesh!L155/RES_summary!L$21</f>
        <v>0</v>
      </c>
      <c r="M155" s="177">
        <f>RES_hhdet_in_tesh!M155/RES_summary!M$21</f>
        <v>0</v>
      </c>
      <c r="N155" s="177">
        <f>RES_hhdet_in_tesh!N155/RES_summary!N$21</f>
        <v>0</v>
      </c>
      <c r="O155" s="177">
        <f>RES_hhdet_in_tesh!O155/RES_summary!O$21</f>
        <v>0</v>
      </c>
      <c r="P155" s="177">
        <f>RES_hhdet_in_tesh!P155/RES_summary!P$21</f>
        <v>0</v>
      </c>
      <c r="Q155" s="177">
        <f>RES_hhdet_in_tesh!Q155/RES_summary!Q$21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0</v>
      </c>
      <c r="D156" s="177">
        <f>RES_hhdet_in_tesh!D156/RES_summary!D$21</f>
        <v>0</v>
      </c>
      <c r="E156" s="177">
        <f>RES_hhdet_in_tesh!E156/RES_summary!E$21</f>
        <v>0</v>
      </c>
      <c r="F156" s="177">
        <f>RES_hhdet_in_tesh!F156/RES_summary!F$21</f>
        <v>0</v>
      </c>
      <c r="G156" s="177">
        <f>RES_hhdet_in_tesh!G156/RES_summary!G$21</f>
        <v>0</v>
      </c>
      <c r="H156" s="177">
        <f>RES_hhdet_in_tesh!H156/RES_summary!H$21</f>
        <v>0</v>
      </c>
      <c r="I156" s="177">
        <f>RES_hhdet_in_tesh!I156/RES_summary!I$21</f>
        <v>0</v>
      </c>
      <c r="J156" s="177">
        <f>RES_hhdet_in_tesh!J156/RES_summary!J$21</f>
        <v>0</v>
      </c>
      <c r="K156" s="177">
        <f>RES_hhdet_in_tesh!K156/RES_summary!K$21</f>
        <v>0</v>
      </c>
      <c r="L156" s="177">
        <f>RES_hhdet_in_tesh!L156/RES_summary!L$21</f>
        <v>0</v>
      </c>
      <c r="M156" s="177">
        <f>RES_hhdet_in_tesh!M156/RES_summary!M$21</f>
        <v>0</v>
      </c>
      <c r="N156" s="177">
        <f>RES_hhdet_in_tesh!N156/RES_summary!N$21</f>
        <v>0</v>
      </c>
      <c r="O156" s="177">
        <f>RES_hhdet_in_tesh!O156/RES_summary!O$21</f>
        <v>0</v>
      </c>
      <c r="P156" s="177">
        <f>RES_hhdet_in_tesh!P156/RES_summary!P$21</f>
        <v>0</v>
      </c>
      <c r="Q156" s="177">
        <f>RES_hhdet_in_tesh!Q156/RES_summary!Q$21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0</v>
      </c>
      <c r="D157" s="178">
        <f>RES_hhdet_in_tesh!D157/RES_summary!D$21</f>
        <v>0</v>
      </c>
      <c r="E157" s="178">
        <f>RES_hhdet_in_tesh!E157/RES_summary!E$21</f>
        <v>0</v>
      </c>
      <c r="F157" s="178">
        <f>RES_hhdet_in_tesh!F157/RES_summary!F$21</f>
        <v>0</v>
      </c>
      <c r="G157" s="178">
        <f>RES_hhdet_in_tesh!G157/RES_summary!G$21</f>
        <v>0</v>
      </c>
      <c r="H157" s="178">
        <f>RES_hhdet_in_tesh!H157/RES_summary!H$21</f>
        <v>0</v>
      </c>
      <c r="I157" s="178">
        <f>RES_hhdet_in_tesh!I157/RES_summary!I$21</f>
        <v>0</v>
      </c>
      <c r="J157" s="178">
        <f>RES_hhdet_in_tesh!J157/RES_summary!J$21</f>
        <v>0</v>
      </c>
      <c r="K157" s="178">
        <f>RES_hhdet_in_tesh!K157/RES_summary!K$21</f>
        <v>0</v>
      </c>
      <c r="L157" s="178">
        <f>RES_hhdet_in_tesh!L157/RES_summary!L$21</f>
        <v>0</v>
      </c>
      <c r="M157" s="178">
        <f>RES_hhdet_in_tesh!M157/RES_summary!M$21</f>
        <v>0</v>
      </c>
      <c r="N157" s="178">
        <f>RES_hhdet_in_tesh!N157/RES_summary!N$21</f>
        <v>0</v>
      </c>
      <c r="O157" s="178">
        <f>RES_hhdet_in_tesh!O157/RES_summary!O$21</f>
        <v>0</v>
      </c>
      <c r="P157" s="178">
        <f>RES_hhdet_in_tesh!P157/RES_summary!P$21</f>
        <v>0</v>
      </c>
      <c r="Q157" s="178">
        <f>RES_hhdet_in_tesh!Q157/RES_summary!Q$21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0</v>
      </c>
      <c r="D159" s="176">
        <f>RES_hhdet_in_tesh!D159/RES_summary!D$21</f>
        <v>0</v>
      </c>
      <c r="E159" s="176">
        <f>RES_hhdet_in_tesh!E159/RES_summary!E$21</f>
        <v>0</v>
      </c>
      <c r="F159" s="176">
        <f>RES_hhdet_in_tesh!F159/RES_summary!F$21</f>
        <v>0</v>
      </c>
      <c r="G159" s="176">
        <f>RES_hhdet_in_tesh!G159/RES_summary!G$21</f>
        <v>0</v>
      </c>
      <c r="H159" s="176">
        <f>RES_hhdet_in_tesh!H159/RES_summary!H$21</f>
        <v>0</v>
      </c>
      <c r="I159" s="176">
        <f>RES_hhdet_in_tesh!I159/RES_summary!I$21</f>
        <v>0</v>
      </c>
      <c r="J159" s="176">
        <f>RES_hhdet_in_tesh!J159/RES_summary!J$21</f>
        <v>0</v>
      </c>
      <c r="K159" s="176">
        <f>RES_hhdet_in_tesh!K159/RES_summary!K$21</f>
        <v>0</v>
      </c>
      <c r="L159" s="176">
        <f>RES_hhdet_in_tesh!L159/RES_summary!L$21</f>
        <v>0</v>
      </c>
      <c r="M159" s="176">
        <f>RES_hhdet_in_tesh!M159/RES_summary!M$21</f>
        <v>0</v>
      </c>
      <c r="N159" s="176">
        <f>RES_hhdet_in_tesh!N159/RES_summary!N$21</f>
        <v>0</v>
      </c>
      <c r="O159" s="176">
        <f>RES_hhdet_in_tesh!O159/RES_summary!O$21</f>
        <v>0</v>
      </c>
      <c r="P159" s="176">
        <f>RES_hhdet_in_tesh!P159/RES_summary!P$21</f>
        <v>0</v>
      </c>
      <c r="Q159" s="176">
        <f>RES_hhdet_in_tesh!Q159/RES_summary!Q$21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207.96191401686164</v>
      </c>
      <c r="D161" s="184">
        <f>RES_hhdet_in_tesh!D161/RES_summary!D$21</f>
        <v>188.84407701254244</v>
      </c>
      <c r="E161" s="184">
        <f>RES_hhdet_in_tesh!E161/RES_summary!E$21</f>
        <v>182.96165562458881</v>
      </c>
      <c r="F161" s="184">
        <f>RES_hhdet_in_tesh!F161/RES_summary!F$21</f>
        <v>179.44337176037973</v>
      </c>
      <c r="G161" s="184">
        <f>RES_hhdet_in_tesh!G161/RES_summary!G$21</f>
        <v>184.99154111931153</v>
      </c>
      <c r="H161" s="184">
        <f>RES_hhdet_in_tesh!H161/RES_summary!H$21</f>
        <v>180.06337689909589</v>
      </c>
      <c r="I161" s="184">
        <f>RES_hhdet_in_tesh!I161/RES_summary!I$21</f>
        <v>193.4197185130582</v>
      </c>
      <c r="J161" s="184">
        <f>RES_hhdet_in_tesh!J161/RES_summary!J$21</f>
        <v>191.41800081253282</v>
      </c>
      <c r="K161" s="184">
        <f>RES_hhdet_in_tesh!K161/RES_summary!K$21</f>
        <v>187.39028347157139</v>
      </c>
      <c r="L161" s="184">
        <f>RES_hhdet_in_tesh!L161/RES_summary!L$21</f>
        <v>203.97252688750001</v>
      </c>
      <c r="M161" s="184">
        <f>RES_hhdet_in_tesh!M161/RES_summary!M$21</f>
        <v>0</v>
      </c>
      <c r="N161" s="184">
        <f>RES_hhdet_in_tesh!N161/RES_summary!N$21</f>
        <v>0</v>
      </c>
      <c r="O161" s="184">
        <f>RES_hhdet_in_tesh!O161/RES_summary!O$21</f>
        <v>179.50767276716508</v>
      </c>
      <c r="P161" s="184">
        <f>RES_hhdet_in_tesh!P161/RES_summary!P$21</f>
        <v>161.14991536548573</v>
      </c>
      <c r="Q161" s="184">
        <f>RES_hhdet_in_tesh!Q161/RES_summary!Q$21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161.3091716569572</v>
      </c>
      <c r="D162" s="178">
        <f>RES_hhdet_in_tesh!D162/RES_summary!D$21</f>
        <v>146.40292046912811</v>
      </c>
      <c r="E162" s="178">
        <f>RES_hhdet_in_tesh!E162/RES_summary!E$21</f>
        <v>143.08374444922433</v>
      </c>
      <c r="F162" s="178">
        <f>RES_hhdet_in_tesh!F162/RES_summary!F$21</f>
        <v>140.18384107237196</v>
      </c>
      <c r="G162" s="178">
        <f>RES_hhdet_in_tesh!G162/RES_summary!G$21</f>
        <v>136.7701834340354</v>
      </c>
      <c r="H162" s="178">
        <f>RES_hhdet_in_tesh!H162/RES_summary!H$21</f>
        <v>135.39418993794993</v>
      </c>
      <c r="I162" s="178">
        <f>RES_hhdet_in_tesh!I162/RES_summary!I$21</f>
        <v>147.89596833877087</v>
      </c>
      <c r="J162" s="178">
        <f>RES_hhdet_in_tesh!J162/RES_summary!J$21</f>
        <v>140.66946776058066</v>
      </c>
      <c r="K162" s="178">
        <f>RES_hhdet_in_tesh!K162/RES_summary!K$21</f>
        <v>140.86760949376998</v>
      </c>
      <c r="L162" s="178">
        <f>RES_hhdet_in_tesh!L162/RES_summary!L$21</f>
        <v>157.8993413723253</v>
      </c>
      <c r="M162" s="178">
        <f>RES_hhdet_in_tesh!M162/RES_summary!M$21</f>
        <v>0</v>
      </c>
      <c r="N162" s="178">
        <f>RES_hhdet_in_tesh!N162/RES_summary!N$21</f>
        <v>0</v>
      </c>
      <c r="O162" s="178">
        <f>RES_hhdet_in_tesh!O162/RES_summary!O$21</f>
        <v>138.87942171897447</v>
      </c>
      <c r="P162" s="178">
        <f>RES_hhdet_in_tesh!P162/RES_summary!P$21</f>
        <v>123.34657768379004</v>
      </c>
      <c r="Q162" s="178">
        <f>RES_hhdet_in_tesh!Q162/RES_summary!Q$21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161.3091716569572</v>
      </c>
      <c r="D163" s="176">
        <f>RES_hhdet_in_tesh!D163/RES_summary!D$21</f>
        <v>146.40292046912811</v>
      </c>
      <c r="E163" s="176">
        <f>RES_hhdet_in_tesh!E163/RES_summary!E$21</f>
        <v>143.08374444922433</v>
      </c>
      <c r="F163" s="176">
        <f>RES_hhdet_in_tesh!F163/RES_summary!F$21</f>
        <v>140.18384107237196</v>
      </c>
      <c r="G163" s="176">
        <f>RES_hhdet_in_tesh!G163/RES_summary!G$21</f>
        <v>136.7701834340354</v>
      </c>
      <c r="H163" s="176">
        <f>RES_hhdet_in_tesh!H163/RES_summary!H$21</f>
        <v>135.39418993794993</v>
      </c>
      <c r="I163" s="176">
        <f>RES_hhdet_in_tesh!I163/RES_summary!I$21</f>
        <v>147.89596833877087</v>
      </c>
      <c r="J163" s="176">
        <f>RES_hhdet_in_tesh!J163/RES_summary!J$21</f>
        <v>140.66946776058066</v>
      </c>
      <c r="K163" s="176">
        <f>RES_hhdet_in_tesh!K163/RES_summary!K$21</f>
        <v>140.86760949376998</v>
      </c>
      <c r="L163" s="176">
        <f>RES_hhdet_in_tesh!L163/RES_summary!L$21</f>
        <v>157.8993413723253</v>
      </c>
      <c r="M163" s="176">
        <f>RES_hhdet_in_tesh!M163/RES_summary!M$21</f>
        <v>0</v>
      </c>
      <c r="N163" s="176">
        <f>RES_hhdet_in_tesh!N163/RES_summary!N$21</f>
        <v>0</v>
      </c>
      <c r="O163" s="176">
        <f>RES_hhdet_in_tesh!O163/RES_summary!O$21</f>
        <v>138.87942171897447</v>
      </c>
      <c r="P163" s="176">
        <f>RES_hhdet_in_tesh!P163/RES_summary!P$21</f>
        <v>123.34657768379004</v>
      </c>
      <c r="Q163" s="176">
        <f>RES_hhdet_in_tesh!Q163/RES_summary!Q$21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0</v>
      </c>
      <c r="D164" s="178">
        <f>RES_hhdet_in_tesh!D164/RES_summary!D$21</f>
        <v>0</v>
      </c>
      <c r="E164" s="178">
        <f>RES_hhdet_in_tesh!E164/RES_summary!E$21</f>
        <v>0</v>
      </c>
      <c r="F164" s="178">
        <f>RES_hhdet_in_tesh!F164/RES_summary!F$21</f>
        <v>0</v>
      </c>
      <c r="G164" s="178">
        <f>RES_hhdet_in_tesh!G164/RES_summary!G$21</f>
        <v>0</v>
      </c>
      <c r="H164" s="178">
        <f>RES_hhdet_in_tesh!H164/RES_summary!H$21</f>
        <v>0</v>
      </c>
      <c r="I164" s="178">
        <f>RES_hhdet_in_tesh!I164/RES_summary!I$21</f>
        <v>0</v>
      </c>
      <c r="J164" s="178">
        <f>RES_hhdet_in_tesh!J164/RES_summary!J$21</f>
        <v>6.4154349984693795</v>
      </c>
      <c r="K164" s="178">
        <f>RES_hhdet_in_tesh!K164/RES_summary!K$21</f>
        <v>6.3574841626614038</v>
      </c>
      <c r="L164" s="178">
        <f>RES_hhdet_in_tesh!L164/RES_summary!L$21</f>
        <v>6.3000344113438436</v>
      </c>
      <c r="M164" s="178">
        <f>RES_hhdet_in_tesh!M164/RES_summary!M$21</f>
        <v>0</v>
      </c>
      <c r="N164" s="178">
        <f>RES_hhdet_in_tesh!N164/RES_summary!N$21</f>
        <v>0</v>
      </c>
      <c r="O164" s="178">
        <f>RES_hhdet_in_tesh!O164/RES_summary!O$21</f>
        <v>7.3455351633324115</v>
      </c>
      <c r="P164" s="178">
        <f>RES_hhdet_in_tesh!P164/RES_summary!P$21</f>
        <v>6.9943625885850711</v>
      </c>
      <c r="Q164" s="178">
        <f>RES_hhdet_in_tesh!Q164/RES_summary!Q$21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0</v>
      </c>
      <c r="D165" s="177">
        <f>RES_hhdet_in_tesh!D165/RES_summary!D$21</f>
        <v>0</v>
      </c>
      <c r="E165" s="177">
        <f>RES_hhdet_in_tesh!E165/RES_summary!E$21</f>
        <v>0</v>
      </c>
      <c r="F165" s="177">
        <f>RES_hhdet_in_tesh!F165/RES_summary!F$21</f>
        <v>0</v>
      </c>
      <c r="G165" s="177">
        <f>RES_hhdet_in_tesh!G165/RES_summary!G$21</f>
        <v>0</v>
      </c>
      <c r="H165" s="177">
        <f>RES_hhdet_in_tesh!H165/RES_summary!H$21</f>
        <v>0</v>
      </c>
      <c r="I165" s="177">
        <f>RES_hhdet_in_tesh!I165/RES_summary!I$21</f>
        <v>0</v>
      </c>
      <c r="J165" s="177">
        <f>RES_hhdet_in_tesh!J165/RES_summary!J$21</f>
        <v>6.4154349984693795</v>
      </c>
      <c r="K165" s="177">
        <f>RES_hhdet_in_tesh!K165/RES_summary!K$21</f>
        <v>6.3574841626614038</v>
      </c>
      <c r="L165" s="177">
        <f>RES_hhdet_in_tesh!L165/RES_summary!L$21</f>
        <v>6.3000344113438436</v>
      </c>
      <c r="M165" s="177">
        <f>RES_hhdet_in_tesh!M165/RES_summary!M$21</f>
        <v>0</v>
      </c>
      <c r="N165" s="177">
        <f>RES_hhdet_in_tesh!N165/RES_summary!N$21</f>
        <v>0</v>
      </c>
      <c r="O165" s="177">
        <f>RES_hhdet_in_tesh!O165/RES_summary!O$21</f>
        <v>7.3455351633324115</v>
      </c>
      <c r="P165" s="177">
        <f>RES_hhdet_in_tesh!P165/RES_summary!P$21</f>
        <v>6.9943625885850711</v>
      </c>
      <c r="Q165" s="177">
        <f>RES_hhdet_in_tesh!Q165/RES_summary!Q$21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30.905814002597157</v>
      </c>
      <c r="D166" s="178">
        <f>RES_hhdet_in_tesh!D166/RES_summary!D$21</f>
        <v>27.223137043144085</v>
      </c>
      <c r="E166" s="178">
        <f>RES_hhdet_in_tesh!E166/RES_summary!E$21</f>
        <v>24.770815921301214</v>
      </c>
      <c r="F166" s="178">
        <f>RES_hhdet_in_tesh!F166/RES_summary!F$21</f>
        <v>24.248320527430455</v>
      </c>
      <c r="G166" s="178">
        <f>RES_hhdet_in_tesh!G166/RES_summary!G$21</f>
        <v>33.264511522185892</v>
      </c>
      <c r="H166" s="178">
        <f>RES_hhdet_in_tesh!H166/RES_summary!H$21</f>
        <v>29.62129021206761</v>
      </c>
      <c r="I166" s="178">
        <f>RES_hhdet_in_tesh!I166/RES_summary!I$21</f>
        <v>30.23781104943113</v>
      </c>
      <c r="J166" s="178">
        <f>RES_hhdet_in_tesh!J166/RES_summary!J$21</f>
        <v>29.191360872602914</v>
      </c>
      <c r="K166" s="178">
        <f>RES_hhdet_in_tesh!K166/RES_summary!K$21</f>
        <v>25.627924946322381</v>
      </c>
      <c r="L166" s="178">
        <f>RES_hhdet_in_tesh!L166/RES_summary!L$21</f>
        <v>25.442815440424447</v>
      </c>
      <c r="M166" s="178">
        <f>RES_hhdet_in_tesh!M166/RES_summary!M$21</f>
        <v>0</v>
      </c>
      <c r="N166" s="178">
        <f>RES_hhdet_in_tesh!N166/RES_summary!N$21</f>
        <v>0</v>
      </c>
      <c r="O166" s="178">
        <f>RES_hhdet_in_tesh!O166/RES_summary!O$21</f>
        <v>21.538574162495753</v>
      </c>
      <c r="P166" s="178">
        <f>RES_hhdet_in_tesh!P166/RES_summary!P$21</f>
        <v>19.908670085508909</v>
      </c>
      <c r="Q166" s="178">
        <f>RES_hhdet_in_tesh!Q166/RES_summary!Q$21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30.905814002597157</v>
      </c>
      <c r="D171" s="180">
        <f>RES_hhdet_in_tesh!D171/RES_summary!D$21</f>
        <v>27.223137043144085</v>
      </c>
      <c r="E171" s="180">
        <f>RES_hhdet_in_tesh!E171/RES_summary!E$21</f>
        <v>24.770815921301214</v>
      </c>
      <c r="F171" s="180">
        <f>RES_hhdet_in_tesh!F171/RES_summary!F$21</f>
        <v>24.248320527430455</v>
      </c>
      <c r="G171" s="180">
        <f>RES_hhdet_in_tesh!G171/RES_summary!G$21</f>
        <v>33.264511522185892</v>
      </c>
      <c r="H171" s="180">
        <f>RES_hhdet_in_tesh!H171/RES_summary!H$21</f>
        <v>29.62129021206761</v>
      </c>
      <c r="I171" s="180">
        <f>RES_hhdet_in_tesh!I171/RES_summary!I$21</f>
        <v>30.23781104943113</v>
      </c>
      <c r="J171" s="180">
        <f>RES_hhdet_in_tesh!J171/RES_summary!J$21</f>
        <v>29.191360872602914</v>
      </c>
      <c r="K171" s="180">
        <f>RES_hhdet_in_tesh!K171/RES_summary!K$21</f>
        <v>25.627924946322381</v>
      </c>
      <c r="L171" s="180">
        <f>RES_hhdet_in_tesh!L171/RES_summary!L$21</f>
        <v>25.442815440424447</v>
      </c>
      <c r="M171" s="180">
        <f>RES_hhdet_in_tesh!M171/RES_summary!M$21</f>
        <v>0</v>
      </c>
      <c r="N171" s="180">
        <f>RES_hhdet_in_tesh!N171/RES_summary!N$21</f>
        <v>0</v>
      </c>
      <c r="O171" s="180">
        <f>RES_hhdet_in_tesh!O171/RES_summary!O$21</f>
        <v>21.538574162495753</v>
      </c>
      <c r="P171" s="180">
        <f>RES_hhdet_in_tesh!P171/RES_summary!P$21</f>
        <v>19.908670085508909</v>
      </c>
      <c r="Q171" s="180">
        <f>RES_hhdet_in_tesh!Q171/RES_summary!Q$21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0</v>
      </c>
      <c r="D172" s="179">
        <f>RES_hhdet_in_tesh!D172/RES_summary!D$21</f>
        <v>0</v>
      </c>
      <c r="E172" s="179">
        <f>RES_hhdet_in_tesh!E172/RES_summary!E$21</f>
        <v>0</v>
      </c>
      <c r="F172" s="179">
        <f>RES_hhdet_in_tesh!F172/RES_summary!F$21</f>
        <v>0</v>
      </c>
      <c r="G172" s="179">
        <f>RES_hhdet_in_tesh!G172/RES_summary!G$21</f>
        <v>0</v>
      </c>
      <c r="H172" s="179">
        <f>RES_hhdet_in_tesh!H172/RES_summary!H$21</f>
        <v>0</v>
      </c>
      <c r="I172" s="179">
        <f>RES_hhdet_in_tesh!I172/RES_summary!I$21</f>
        <v>0</v>
      </c>
      <c r="J172" s="179">
        <f>RES_hhdet_in_tesh!J172/RES_summary!J$21</f>
        <v>0</v>
      </c>
      <c r="K172" s="179">
        <f>RES_hhdet_in_tesh!K172/RES_summary!K$21</f>
        <v>0</v>
      </c>
      <c r="L172" s="179">
        <f>RES_hhdet_in_tesh!L172/RES_summary!L$21</f>
        <v>0</v>
      </c>
      <c r="M172" s="179">
        <f>RES_hhdet_in_tesh!M172/RES_summary!M$21</f>
        <v>0</v>
      </c>
      <c r="N172" s="179">
        <f>RES_hhdet_in_tesh!N172/RES_summary!N$21</f>
        <v>0</v>
      </c>
      <c r="O172" s="179">
        <f>RES_hhdet_in_tesh!O172/RES_summary!O$21</f>
        <v>0</v>
      </c>
      <c r="P172" s="179">
        <f>RES_hhdet_in_tesh!P172/RES_summary!P$21</f>
        <v>0</v>
      </c>
      <c r="Q172" s="179">
        <f>RES_hhdet_in_tesh!Q172/RES_summary!Q$21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0</v>
      </c>
      <c r="D173" s="177">
        <f>RES_hhdet_in_tesh!D173/RES_summary!D$21</f>
        <v>0</v>
      </c>
      <c r="E173" s="177">
        <f>RES_hhdet_in_tesh!E173/RES_summary!E$21</f>
        <v>0</v>
      </c>
      <c r="F173" s="177">
        <f>RES_hhdet_in_tesh!F173/RES_summary!F$21</f>
        <v>0</v>
      </c>
      <c r="G173" s="177">
        <f>RES_hhdet_in_tesh!G173/RES_summary!G$21</f>
        <v>0</v>
      </c>
      <c r="H173" s="177">
        <f>RES_hhdet_in_tesh!H173/RES_summary!H$21</f>
        <v>0</v>
      </c>
      <c r="I173" s="177">
        <f>RES_hhdet_in_tesh!I173/RES_summary!I$21</f>
        <v>0</v>
      </c>
      <c r="J173" s="177">
        <f>RES_hhdet_in_tesh!J173/RES_summary!J$21</f>
        <v>0</v>
      </c>
      <c r="K173" s="177">
        <f>RES_hhdet_in_tesh!K173/RES_summary!K$21</f>
        <v>0</v>
      </c>
      <c r="L173" s="177">
        <f>RES_hhdet_in_tesh!L173/RES_summary!L$21</f>
        <v>0</v>
      </c>
      <c r="M173" s="177">
        <f>RES_hhdet_in_tesh!M173/RES_summary!M$21</f>
        <v>0</v>
      </c>
      <c r="N173" s="177">
        <f>RES_hhdet_in_tesh!N173/RES_summary!N$21</f>
        <v>0</v>
      </c>
      <c r="O173" s="177">
        <f>RES_hhdet_in_tesh!O173/RES_summary!O$21</f>
        <v>0</v>
      </c>
      <c r="P173" s="177">
        <f>RES_hhdet_in_tesh!P173/RES_summary!P$21</f>
        <v>0</v>
      </c>
      <c r="Q173" s="177">
        <f>RES_hhdet_in_tesh!Q173/RES_summary!Q$21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0</v>
      </c>
      <c r="D174" s="176">
        <f>RES_hhdet_in_tesh!D174/RES_summary!D$21</f>
        <v>0</v>
      </c>
      <c r="E174" s="176">
        <f>RES_hhdet_in_tesh!E174/RES_summary!E$21</f>
        <v>0</v>
      </c>
      <c r="F174" s="176">
        <f>RES_hhdet_in_tesh!F174/RES_summary!F$21</f>
        <v>0</v>
      </c>
      <c r="G174" s="176">
        <f>RES_hhdet_in_tesh!G174/RES_summary!G$21</f>
        <v>0</v>
      </c>
      <c r="H174" s="176">
        <f>RES_hhdet_in_tesh!H174/RES_summary!H$21</f>
        <v>0</v>
      </c>
      <c r="I174" s="176">
        <f>RES_hhdet_in_tesh!I174/RES_summary!I$21</f>
        <v>0</v>
      </c>
      <c r="J174" s="176">
        <f>RES_hhdet_in_tesh!J174/RES_summary!J$21</f>
        <v>0</v>
      </c>
      <c r="K174" s="176">
        <f>RES_hhdet_in_tesh!K174/RES_summary!K$21</f>
        <v>0</v>
      </c>
      <c r="L174" s="176">
        <f>RES_hhdet_in_tesh!L174/RES_summary!L$21</f>
        <v>0</v>
      </c>
      <c r="M174" s="176">
        <f>RES_hhdet_in_tesh!M174/RES_summary!M$21</f>
        <v>0</v>
      </c>
      <c r="N174" s="176">
        <f>RES_hhdet_in_tesh!N174/RES_summary!N$21</f>
        <v>0</v>
      </c>
      <c r="O174" s="176">
        <f>RES_hhdet_in_tesh!O174/RES_summary!O$21</f>
        <v>0</v>
      </c>
      <c r="P174" s="176">
        <f>RES_hhdet_in_tesh!P174/RES_summary!P$21</f>
        <v>0</v>
      </c>
      <c r="Q174" s="176">
        <f>RES_hhdet_in_tesh!Q174/RES_summary!Q$21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15.746928357307302</v>
      </c>
      <c r="D175" s="178">
        <f>RES_hhdet_in_tesh!D175/RES_summary!D$21</f>
        <v>15.218019500270238</v>
      </c>
      <c r="E175" s="178">
        <f>RES_hhdet_in_tesh!E175/RES_summary!E$21</f>
        <v>15.107095254063276</v>
      </c>
      <c r="F175" s="178">
        <f>RES_hhdet_in_tesh!F175/RES_summary!F$21</f>
        <v>15.011210160577322</v>
      </c>
      <c r="G175" s="178">
        <f>RES_hhdet_in_tesh!G175/RES_summary!G$21</f>
        <v>14.956846163090255</v>
      </c>
      <c r="H175" s="178">
        <f>RES_hhdet_in_tesh!H175/RES_summary!H$21</f>
        <v>15.047896749078337</v>
      </c>
      <c r="I175" s="178">
        <f>RES_hhdet_in_tesh!I175/RES_summary!I$21</f>
        <v>15.285939124856201</v>
      </c>
      <c r="J175" s="178">
        <f>RES_hhdet_in_tesh!J175/RES_summary!J$21</f>
        <v>15.14173718087986</v>
      </c>
      <c r="K175" s="178">
        <f>RES_hhdet_in_tesh!K175/RES_summary!K$21</f>
        <v>14.537264868817624</v>
      </c>
      <c r="L175" s="178">
        <f>RES_hhdet_in_tesh!L175/RES_summary!L$21</f>
        <v>14.330335663406409</v>
      </c>
      <c r="M175" s="178">
        <f>RES_hhdet_in_tesh!M175/RES_summary!M$21</f>
        <v>0</v>
      </c>
      <c r="N175" s="178">
        <f>RES_hhdet_in_tesh!N175/RES_summary!N$21</f>
        <v>0</v>
      </c>
      <c r="O175" s="178">
        <f>RES_hhdet_in_tesh!O175/RES_summary!O$21</f>
        <v>11.744141722362439</v>
      </c>
      <c r="P175" s="178">
        <f>RES_hhdet_in_tesh!P175/RES_summary!P$21</f>
        <v>10.900305007601714</v>
      </c>
      <c r="Q175" s="178">
        <f>RES_hhdet_in_tesh!Q175/RES_summary!Q$21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15.746928357307302</v>
      </c>
      <c r="D177" s="176">
        <f>RES_hhdet_in_tesh!D177/RES_summary!D$21</f>
        <v>15.218019500270238</v>
      </c>
      <c r="E177" s="176">
        <f>RES_hhdet_in_tesh!E177/RES_summary!E$21</f>
        <v>15.107095254063276</v>
      </c>
      <c r="F177" s="176">
        <f>RES_hhdet_in_tesh!F177/RES_summary!F$21</f>
        <v>15.011210160577322</v>
      </c>
      <c r="G177" s="176">
        <f>RES_hhdet_in_tesh!G177/RES_summary!G$21</f>
        <v>14.956846163090255</v>
      </c>
      <c r="H177" s="176">
        <f>RES_hhdet_in_tesh!H177/RES_summary!H$21</f>
        <v>15.047896749078337</v>
      </c>
      <c r="I177" s="176">
        <f>RES_hhdet_in_tesh!I177/RES_summary!I$21</f>
        <v>15.285939124856201</v>
      </c>
      <c r="J177" s="176">
        <f>RES_hhdet_in_tesh!J177/RES_summary!J$21</f>
        <v>15.14173718087986</v>
      </c>
      <c r="K177" s="176">
        <f>RES_hhdet_in_tesh!K177/RES_summary!K$21</f>
        <v>14.537264868817624</v>
      </c>
      <c r="L177" s="176">
        <f>RES_hhdet_in_tesh!L177/RES_summary!L$21</f>
        <v>14.330335663406409</v>
      </c>
      <c r="M177" s="176">
        <f>RES_hhdet_in_tesh!M177/RES_summary!M$21</f>
        <v>0</v>
      </c>
      <c r="N177" s="176">
        <f>RES_hhdet_in_tesh!N177/RES_summary!N$21</f>
        <v>0</v>
      </c>
      <c r="O177" s="176">
        <f>RES_hhdet_in_tesh!O177/RES_summary!O$21</f>
        <v>11.744141722362439</v>
      </c>
      <c r="P177" s="176">
        <f>RES_hhdet_in_tesh!P177/RES_summary!P$21</f>
        <v>10.900305007601714</v>
      </c>
      <c r="Q177" s="176">
        <f>RES_hhdet_in_tesh!Q177/RES_summary!Q$21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0</v>
      </c>
      <c r="D3" s="184">
        <f>RES_hhdet_in_emih!D3/RES_summary!D$21</f>
        <v>105.47933471310866</v>
      </c>
      <c r="E3" s="184">
        <f>RES_hhdet_in_emih!E3/RES_summary!E$21</f>
        <v>0</v>
      </c>
      <c r="F3" s="184">
        <f>RES_hhdet_in_emih!F3/RES_summary!F$21</f>
        <v>123.24179666451126</v>
      </c>
      <c r="G3" s="184">
        <f>RES_hhdet_in_emih!G3/RES_summary!G$21</f>
        <v>100.00915017963526</v>
      </c>
      <c r="H3" s="184">
        <f>RES_hhdet_in_emih!H3/RES_summary!H$21</f>
        <v>0</v>
      </c>
      <c r="I3" s="184">
        <f>RES_hhdet_in_emih!I3/RES_summary!I$21</f>
        <v>0</v>
      </c>
      <c r="J3" s="184">
        <f>RES_hhdet_in_emih!J3/RES_summary!J$21</f>
        <v>106.4118650410612</v>
      </c>
      <c r="K3" s="184">
        <f>RES_hhdet_in_emih!K3/RES_summary!K$21</f>
        <v>65.597857123616564</v>
      </c>
      <c r="L3" s="184">
        <f>RES_hhdet_in_emih!L3/RES_summary!L$21</f>
        <v>94.906299185572877</v>
      </c>
      <c r="M3" s="184">
        <f>RES_hhdet_in_emih!M3/RES_summary!M$21</f>
        <v>113.9005493412689</v>
      </c>
      <c r="N3" s="184">
        <f>RES_hhdet_in_emih!N3/RES_summary!N$21</f>
        <v>0</v>
      </c>
      <c r="O3" s="184">
        <f>RES_hhdet_in_emih!O3/RES_summary!O$21</f>
        <v>0</v>
      </c>
      <c r="P3" s="184">
        <f>RES_hhdet_in_emih!P3/RES_summary!P$21</f>
        <v>0</v>
      </c>
      <c r="Q3" s="184">
        <f>RES_hhdet_in_emih!Q3/RES_summary!Q$21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0</v>
      </c>
      <c r="D4" s="178">
        <f>RES_hhdet_in_emih!D4/RES_summary!D$21</f>
        <v>97.853788767912889</v>
      </c>
      <c r="E4" s="178">
        <f>RES_hhdet_in_emih!E4/RES_summary!E$21</f>
        <v>0</v>
      </c>
      <c r="F4" s="178">
        <f>RES_hhdet_in_emih!F4/RES_summary!F$21</f>
        <v>101.67243965711384</v>
      </c>
      <c r="G4" s="178">
        <f>RES_hhdet_in_emih!G4/RES_summary!G$21</f>
        <v>92.17491242479619</v>
      </c>
      <c r="H4" s="178">
        <f>RES_hhdet_in_emih!H4/RES_summary!H$21</f>
        <v>0</v>
      </c>
      <c r="I4" s="178">
        <f>RES_hhdet_in_emih!I4/RES_summary!I$21</f>
        <v>0</v>
      </c>
      <c r="J4" s="178">
        <f>RES_hhdet_in_emih!J4/RES_summary!J$21</f>
        <v>100.53870271913885</v>
      </c>
      <c r="K4" s="178">
        <f>RES_hhdet_in_emih!K4/RES_summary!K$21</f>
        <v>65.477777110269557</v>
      </c>
      <c r="L4" s="178">
        <f>RES_hhdet_in_emih!L4/RES_summary!L$21</f>
        <v>79.589033934264336</v>
      </c>
      <c r="M4" s="178">
        <f>RES_hhdet_in_emih!M4/RES_summary!M$21</f>
        <v>96.571868882884829</v>
      </c>
      <c r="N4" s="178">
        <f>RES_hhdet_in_emih!N4/RES_summary!N$21</f>
        <v>0</v>
      </c>
      <c r="O4" s="178">
        <f>RES_hhdet_in_emih!O4/RES_summary!O$21</f>
        <v>0</v>
      </c>
      <c r="P4" s="178">
        <f>RES_hhdet_in_emih!P4/RES_summary!P$21</f>
        <v>0</v>
      </c>
      <c r="Q4" s="178">
        <f>RES_hhdet_in_emih!Q4/RES_summary!Q$21</f>
        <v>0</v>
      </c>
    </row>
    <row r="5" spans="1:17" ht="12" customHeight="1" x14ac:dyDescent="0.25">
      <c r="A5" s="23" t="s">
        <v>58</v>
      </c>
      <c r="B5" s="156"/>
      <c r="C5" s="177">
        <f>RES_hhdet_in_emih!C5/RES_summary!C$21</f>
        <v>0</v>
      </c>
      <c r="D5" s="177">
        <f>RES_hhdet_in_emih!D5/RES_summary!D$21</f>
        <v>97.853788767912889</v>
      </c>
      <c r="E5" s="177">
        <f>RES_hhdet_in_emih!E5/RES_summary!E$21</f>
        <v>0</v>
      </c>
      <c r="F5" s="177">
        <f>RES_hhdet_in_emih!F5/RES_summary!F$21</f>
        <v>101.67243965711384</v>
      </c>
      <c r="G5" s="177">
        <f>RES_hhdet_in_emih!G5/RES_summary!G$21</f>
        <v>92.17491242479619</v>
      </c>
      <c r="H5" s="177">
        <f>RES_hhdet_in_emih!H5/RES_summary!H$21</f>
        <v>0</v>
      </c>
      <c r="I5" s="177">
        <f>RES_hhdet_in_emih!I5/RES_summary!I$21</f>
        <v>0</v>
      </c>
      <c r="J5" s="177">
        <f>RES_hhdet_in_emih!J5/RES_summary!J$21</f>
        <v>100.53870271913885</v>
      </c>
      <c r="K5" s="177">
        <f>RES_hhdet_in_emih!K5/RES_summary!K$21</f>
        <v>65.477777110269557</v>
      </c>
      <c r="L5" s="177">
        <f>RES_hhdet_in_emih!L5/RES_summary!L$21</f>
        <v>79.589033934264336</v>
      </c>
      <c r="M5" s="177">
        <f>RES_hhdet_in_emih!M5/RES_summary!M$21</f>
        <v>96.571868882884829</v>
      </c>
      <c r="N5" s="177">
        <f>RES_hhdet_in_emih!N5/RES_summary!N$21</f>
        <v>0</v>
      </c>
      <c r="O5" s="177">
        <f>RES_hhdet_in_emih!O5/RES_summary!O$21</f>
        <v>0</v>
      </c>
      <c r="P5" s="177">
        <f>RES_hhdet_in_emih!P5/RES_summary!P$21</f>
        <v>0</v>
      </c>
      <c r="Q5" s="177">
        <f>RES_hhdet_in_emih!Q5/RES_summary!Q$21</f>
        <v>0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0</v>
      </c>
      <c r="D9" s="178">
        <f>RES_hhdet_in_emih!D9/RES_summary!D$21</f>
        <v>7.6255459451957792</v>
      </c>
      <c r="E9" s="178">
        <f>RES_hhdet_in_emih!E9/RES_summary!E$21</f>
        <v>0</v>
      </c>
      <c r="F9" s="178">
        <f>RES_hhdet_in_emih!F9/RES_summary!F$21</f>
        <v>21.569357007397418</v>
      </c>
      <c r="G9" s="178">
        <f>RES_hhdet_in_emih!G9/RES_summary!G$21</f>
        <v>7.8342377548390498</v>
      </c>
      <c r="H9" s="178">
        <f>RES_hhdet_in_emih!H9/RES_summary!H$21</f>
        <v>0</v>
      </c>
      <c r="I9" s="178">
        <f>RES_hhdet_in_emih!I9/RES_summary!I$21</f>
        <v>0</v>
      </c>
      <c r="J9" s="178">
        <f>RES_hhdet_in_emih!J9/RES_summary!J$21</f>
        <v>5.8731623219223463</v>
      </c>
      <c r="K9" s="178">
        <f>RES_hhdet_in_emih!K9/RES_summary!K$21</f>
        <v>0</v>
      </c>
      <c r="L9" s="178">
        <f>RES_hhdet_in_emih!L9/RES_summary!L$21</f>
        <v>15.317265251308548</v>
      </c>
      <c r="M9" s="178">
        <f>RES_hhdet_in_emih!M9/RES_summary!M$21</f>
        <v>17.328680458384053</v>
      </c>
      <c r="N9" s="178">
        <f>RES_hhdet_in_emih!N9/RES_summary!N$21</f>
        <v>0</v>
      </c>
      <c r="O9" s="178">
        <f>RES_hhdet_in_emih!O9/RES_summary!O$21</f>
        <v>0</v>
      </c>
      <c r="P9" s="178">
        <f>RES_hhdet_in_emih!P9/RES_summary!P$21</f>
        <v>0</v>
      </c>
      <c r="Q9" s="178">
        <f>RES_hhdet_in_emih!Q9/RES_summary!Q$21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0</v>
      </c>
      <c r="D10" s="183">
        <f>RES_hhdet_in_emih!D10/RES_summary!D$21</f>
        <v>22.81628568647951</v>
      </c>
      <c r="E10" s="183">
        <f>RES_hhdet_in_emih!E10/RES_summary!E$21</f>
        <v>0</v>
      </c>
      <c r="F10" s="183">
        <f>RES_hhdet_in_emih!F10/RES_summary!F$21</f>
        <v>21.569357007397418</v>
      </c>
      <c r="G10" s="183">
        <f>RES_hhdet_in_emih!G10/RES_summary!G$21</f>
        <v>20.002941861960959</v>
      </c>
      <c r="H10" s="183">
        <f>RES_hhdet_in_emih!H10/RES_summary!H$21</f>
        <v>0</v>
      </c>
      <c r="I10" s="183">
        <f>RES_hhdet_in_emih!I10/RES_summary!I$21</f>
        <v>0</v>
      </c>
      <c r="J10" s="183">
        <f>RES_hhdet_in_emih!J10/RES_summary!J$21</f>
        <v>21.659088046589908</v>
      </c>
      <c r="K10" s="183">
        <f>RES_hhdet_in_emih!K10/RES_summary!K$21</f>
        <v>0</v>
      </c>
      <c r="L10" s="183">
        <f>RES_hhdet_in_emih!L10/RES_summary!L$21</f>
        <v>18.540949372622784</v>
      </c>
      <c r="M10" s="183">
        <f>RES_hhdet_in_emih!M10/RES_summary!M$21</f>
        <v>17.328680458384053</v>
      </c>
      <c r="N10" s="183">
        <f>RES_hhdet_in_emih!N10/RES_summary!N$21</f>
        <v>0</v>
      </c>
      <c r="O10" s="183">
        <f>RES_hhdet_in_emih!O10/RES_summary!O$21</f>
        <v>0</v>
      </c>
      <c r="P10" s="183">
        <f>RES_hhdet_in_emih!P10/RES_summary!P$21</f>
        <v>0</v>
      </c>
      <c r="Q10" s="183">
        <f>RES_hhdet_in_emih!Q10/RES_summary!Q$21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0</v>
      </c>
      <c r="D11" s="183">
        <f>RES_hhdet_in_emih!D11/RES_summary!D$21</f>
        <v>0</v>
      </c>
      <c r="E11" s="183">
        <f>RES_hhdet_in_emih!E11/RES_summary!E$21</f>
        <v>0</v>
      </c>
      <c r="F11" s="183">
        <f>RES_hhdet_in_emih!F11/RES_summary!F$21</f>
        <v>0</v>
      </c>
      <c r="G11" s="183">
        <f>RES_hhdet_in_emih!G11/RES_summary!G$21</f>
        <v>0</v>
      </c>
      <c r="H11" s="183">
        <f>RES_hhdet_in_emih!H11/RES_summary!H$21</f>
        <v>0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0</v>
      </c>
      <c r="E12" s="183">
        <f>RES_hhdet_in_emih!E12/RES_summary!E$21</f>
        <v>0</v>
      </c>
      <c r="F12" s="183">
        <f>RES_hhdet_in_emih!F12/RES_summary!F$21</f>
        <v>0</v>
      </c>
      <c r="G12" s="183">
        <f>RES_hhdet_in_emih!G12/RES_summary!G$21</f>
        <v>0</v>
      </c>
      <c r="H12" s="183">
        <f>RES_hhdet_in_emih!H12/RES_summary!H$21</f>
        <v>0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0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0</v>
      </c>
      <c r="E13" s="182">
        <f>RES_hhdet_in_emih!E13/RES_summary!E$21</f>
        <v>0</v>
      </c>
      <c r="F13" s="182">
        <f>RES_hhdet_in_emih!F13/RES_summary!F$21</f>
        <v>0</v>
      </c>
      <c r="G13" s="182">
        <f>RES_hhdet_in_emih!G13/RES_summary!G$21</f>
        <v>0</v>
      </c>
      <c r="H13" s="182">
        <f>RES_hhdet_in_emih!H13/RES_summary!H$21</f>
        <v>0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0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0</v>
      </c>
      <c r="D19" s="178">
        <f>RES_hhdet_in_emih!D19/RES_summary!D$21</f>
        <v>0</v>
      </c>
      <c r="E19" s="178">
        <f>RES_hhdet_in_emih!E19/RES_summary!E$21</f>
        <v>0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0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0.120080013347011</v>
      </c>
      <c r="L19" s="178">
        <f>RES_hhdet_in_emih!L19/RES_summary!L$21</f>
        <v>0</v>
      </c>
      <c r="M19" s="178">
        <f>RES_hhdet_in_emih!M19/RES_summary!M$21</f>
        <v>0</v>
      </c>
      <c r="N19" s="178">
        <f>RES_hhdet_in_emih!N19/RES_summary!N$21</f>
        <v>0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0</v>
      </c>
      <c r="D20" s="177">
        <f>RES_hhdet_in_emih!D20/RES_summary!D$21</f>
        <v>0</v>
      </c>
      <c r="E20" s="177">
        <f>RES_hhdet_in_emih!E20/RES_summary!E$21</f>
        <v>0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0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0</v>
      </c>
      <c r="M20" s="177">
        <f>RES_hhdet_in_emih!M20/RES_summary!M$21</f>
        <v>0</v>
      </c>
      <c r="N20" s="177">
        <f>RES_hhdet_in_emih!N20/RES_summary!N$21</f>
        <v>0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0</v>
      </c>
      <c r="D21" s="177">
        <f>RES_hhdet_in_emih!D21/RES_summary!D$21</f>
        <v>0</v>
      </c>
      <c r="E21" s="177">
        <f>RES_hhdet_in_emih!E21/RES_summary!E$21</f>
        <v>0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0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6.7131768903085964</v>
      </c>
      <c r="L21" s="177">
        <f>RES_hhdet_in_emih!L21/RES_summary!L$21</f>
        <v>0</v>
      </c>
      <c r="M21" s="177">
        <f>RES_hhdet_in_emih!M21/RES_summary!M$21</f>
        <v>0</v>
      </c>
      <c r="N21" s="177">
        <f>RES_hhdet_in_emih!N21/RES_summary!N$21</f>
        <v>0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0</v>
      </c>
      <c r="D24" s="184">
        <f>RES_hhdet_in_emih!D24/RES_summary!D$21</f>
        <v>0</v>
      </c>
      <c r="E24" s="184">
        <f>RES_hhdet_in_emih!E24/RES_summary!E$21</f>
        <v>0</v>
      </c>
      <c r="F24" s="184">
        <f>RES_hhdet_in_emih!F24/RES_summary!F$21</f>
        <v>0</v>
      </c>
      <c r="G24" s="184">
        <f>RES_hhdet_in_emih!G24/RES_summary!G$21</f>
        <v>0</v>
      </c>
      <c r="H24" s="184">
        <f>RES_hhdet_in_emih!H24/RES_summary!H$21</f>
        <v>0</v>
      </c>
      <c r="I24" s="184">
        <f>RES_hhdet_in_emih!I24/RES_summary!I$21</f>
        <v>0</v>
      </c>
      <c r="J24" s="184">
        <f>RES_hhdet_in_emih!J24/RES_summary!J$21</f>
        <v>0</v>
      </c>
      <c r="K24" s="184">
        <f>RES_hhdet_in_emih!K24/RES_summary!K$21</f>
        <v>0</v>
      </c>
      <c r="L24" s="184">
        <f>RES_hhdet_in_emih!L24/RES_summary!L$21</f>
        <v>0</v>
      </c>
      <c r="M24" s="184">
        <f>RES_hhdet_in_emih!M24/RES_summary!M$21</f>
        <v>0</v>
      </c>
      <c r="N24" s="184">
        <f>RES_hhdet_in_emih!N24/RES_summary!N$21</f>
        <v>0</v>
      </c>
      <c r="O24" s="184">
        <f>RES_hhdet_in_emih!O24/RES_summary!O$21</f>
        <v>0</v>
      </c>
      <c r="P24" s="184">
        <f>RES_hhdet_in_emih!P24/RES_summary!P$21</f>
        <v>0</v>
      </c>
      <c r="Q24" s="184">
        <f>RES_hhdet_in_emih!Q24/RES_summary!Q$21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0</v>
      </c>
      <c r="D25" s="178">
        <f>RES_hhdet_in_emih!D25/RES_summary!D$21</f>
        <v>0</v>
      </c>
      <c r="E25" s="178">
        <f>RES_hhdet_in_emih!E25/RES_summary!E$21</f>
        <v>0</v>
      </c>
      <c r="F25" s="178">
        <f>RES_hhdet_in_emih!F25/RES_summary!F$21</f>
        <v>0</v>
      </c>
      <c r="G25" s="178">
        <f>RES_hhdet_in_emih!G25/RES_summary!G$21</f>
        <v>0</v>
      </c>
      <c r="H25" s="178">
        <f>RES_hhdet_in_emih!H25/RES_summary!H$21</f>
        <v>0</v>
      </c>
      <c r="I25" s="178">
        <f>RES_hhdet_in_emih!I25/RES_summary!I$21</f>
        <v>0</v>
      </c>
      <c r="J25" s="178">
        <f>RES_hhdet_in_emih!J25/RES_summary!J$21</f>
        <v>0</v>
      </c>
      <c r="K25" s="178">
        <f>RES_hhdet_in_emih!K25/RES_summary!K$21</f>
        <v>0</v>
      </c>
      <c r="L25" s="178">
        <f>RES_hhdet_in_emih!L25/RES_summary!L$21</f>
        <v>0</v>
      </c>
      <c r="M25" s="178">
        <f>RES_hhdet_in_emih!M25/RES_summary!M$21</f>
        <v>0</v>
      </c>
      <c r="N25" s="178">
        <f>RES_hhdet_in_emih!N25/RES_summary!N$21</f>
        <v>0</v>
      </c>
      <c r="O25" s="178">
        <f>RES_hhdet_in_emih!O25/RES_summary!O$21</f>
        <v>0</v>
      </c>
      <c r="P25" s="178">
        <f>RES_hhdet_in_emih!P25/RES_summary!P$21</f>
        <v>0</v>
      </c>
      <c r="Q25" s="178">
        <f>RES_hhdet_in_emih!Q25/RES_summary!Q$21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0</v>
      </c>
      <c r="D26" s="177">
        <f>RES_hhdet_in_emih!D26/RES_summary!D$21</f>
        <v>0</v>
      </c>
      <c r="E26" s="177">
        <f>RES_hhdet_in_emih!E26/RES_summary!E$21</f>
        <v>0</v>
      </c>
      <c r="F26" s="177">
        <f>RES_hhdet_in_emih!F26/RES_summary!F$21</f>
        <v>0</v>
      </c>
      <c r="G26" s="177">
        <f>RES_hhdet_in_emih!G26/RES_summary!G$21</f>
        <v>0</v>
      </c>
      <c r="H26" s="177">
        <f>RES_hhdet_in_emih!H26/RES_summary!H$21</f>
        <v>0</v>
      </c>
      <c r="I26" s="177">
        <f>RES_hhdet_in_emih!I26/RES_summary!I$21</f>
        <v>0</v>
      </c>
      <c r="J26" s="177">
        <f>RES_hhdet_in_emih!J26/RES_summary!J$21</f>
        <v>0</v>
      </c>
      <c r="K26" s="177">
        <f>RES_hhdet_in_emih!K26/RES_summary!K$21</f>
        <v>0</v>
      </c>
      <c r="L26" s="177">
        <f>RES_hhdet_in_emih!L26/RES_summary!L$21</f>
        <v>0</v>
      </c>
      <c r="M26" s="177">
        <f>RES_hhdet_in_emih!M26/RES_summary!M$21</f>
        <v>0</v>
      </c>
      <c r="N26" s="177">
        <f>RES_hhdet_in_emih!N26/RES_summary!N$21</f>
        <v>0</v>
      </c>
      <c r="O26" s="177">
        <f>RES_hhdet_in_emih!O26/RES_summary!O$21</f>
        <v>0</v>
      </c>
      <c r="P26" s="177">
        <f>RES_hhdet_in_emih!P26/RES_summary!P$21</f>
        <v>0</v>
      </c>
      <c r="Q26" s="177">
        <f>RES_hhdet_in_emih!Q26/RES_summary!Q$21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0</v>
      </c>
      <c r="D30" s="178">
        <f>RES_hhdet_in_emih!D30/RES_summary!D$21</f>
        <v>0</v>
      </c>
      <c r="E30" s="178">
        <f>RES_hhdet_in_emih!E30/RES_summary!E$21</f>
        <v>0</v>
      </c>
      <c r="F30" s="178">
        <f>RES_hhdet_in_emih!F30/RES_summary!F$21</f>
        <v>0</v>
      </c>
      <c r="G30" s="178">
        <f>RES_hhdet_in_emih!G30/RES_summary!G$21</f>
        <v>0</v>
      </c>
      <c r="H30" s="178">
        <f>RES_hhdet_in_emih!H30/RES_summary!H$21</f>
        <v>0</v>
      </c>
      <c r="I30" s="178">
        <f>RES_hhdet_in_emih!I30/RES_summary!I$21</f>
        <v>0</v>
      </c>
      <c r="J30" s="178">
        <f>RES_hhdet_in_emih!J30/RES_summary!J$21</f>
        <v>0</v>
      </c>
      <c r="K30" s="178">
        <f>RES_hhdet_in_emih!K30/RES_summary!K$21</f>
        <v>0</v>
      </c>
      <c r="L30" s="178">
        <f>RES_hhdet_in_emih!L30/RES_summary!L$21</f>
        <v>0</v>
      </c>
      <c r="M30" s="178">
        <f>RES_hhdet_in_emih!M30/RES_summary!M$21</f>
        <v>0</v>
      </c>
      <c r="N30" s="178">
        <f>RES_hhdet_in_emih!N30/RES_summary!N$21</f>
        <v>0</v>
      </c>
      <c r="O30" s="178">
        <f>RES_hhdet_in_emih!O30/RES_summary!O$21</f>
        <v>0</v>
      </c>
      <c r="P30" s="178">
        <f>RES_hhdet_in_emih!P30/RES_summary!P$21</f>
        <v>0</v>
      </c>
      <c r="Q30" s="178">
        <f>RES_hhdet_in_emih!Q30/RES_summary!Q$21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0</v>
      </c>
      <c r="D31" s="183">
        <f>RES_hhdet_in_emih!D31/RES_summary!D$21</f>
        <v>0</v>
      </c>
      <c r="E31" s="183">
        <f>RES_hhdet_in_emih!E31/RES_summary!E$21</f>
        <v>0</v>
      </c>
      <c r="F31" s="183">
        <f>RES_hhdet_in_emih!F31/RES_summary!F$21</f>
        <v>0</v>
      </c>
      <c r="G31" s="183">
        <f>RES_hhdet_in_emih!G31/RES_summary!G$21</f>
        <v>0</v>
      </c>
      <c r="H31" s="183">
        <f>RES_hhdet_in_emih!H31/RES_summary!H$21</f>
        <v>0</v>
      </c>
      <c r="I31" s="183">
        <f>RES_hhdet_in_emih!I31/RES_summary!I$21</f>
        <v>0</v>
      </c>
      <c r="J31" s="183">
        <f>RES_hhdet_in_emih!J31/RES_summary!J$21</f>
        <v>0</v>
      </c>
      <c r="K31" s="183">
        <f>RES_hhdet_in_emih!K31/RES_summary!K$21</f>
        <v>0</v>
      </c>
      <c r="L31" s="183">
        <f>RES_hhdet_in_emih!L31/RES_summary!L$21</f>
        <v>0</v>
      </c>
      <c r="M31" s="183">
        <f>RES_hhdet_in_emih!M31/RES_summary!M$21</f>
        <v>0</v>
      </c>
      <c r="N31" s="183">
        <f>RES_hhdet_in_emih!N31/RES_summary!N$21</f>
        <v>0</v>
      </c>
      <c r="O31" s="183">
        <f>RES_hhdet_in_emih!O31/RES_summary!O$21</f>
        <v>0</v>
      </c>
      <c r="P31" s="183">
        <f>RES_hhdet_in_emih!P31/RES_summary!P$21</f>
        <v>0</v>
      </c>
      <c r="Q31" s="183">
        <f>RES_hhdet_in_emih!Q31/RES_summary!Q$21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0</v>
      </c>
      <c r="D32" s="183">
        <f>RES_hhdet_in_emih!D32/RES_summary!D$21</f>
        <v>0</v>
      </c>
      <c r="E32" s="183">
        <f>RES_hhdet_in_emih!E32/RES_summary!E$21</f>
        <v>0</v>
      </c>
      <c r="F32" s="183">
        <f>RES_hhdet_in_emih!F32/RES_summary!F$21</f>
        <v>0</v>
      </c>
      <c r="G32" s="183">
        <f>RES_hhdet_in_emih!G32/RES_summary!G$21</f>
        <v>0</v>
      </c>
      <c r="H32" s="183">
        <f>RES_hhdet_in_emih!H32/RES_summary!H$21</f>
        <v>0</v>
      </c>
      <c r="I32" s="183">
        <f>RES_hhdet_in_emih!I32/RES_summary!I$21</f>
        <v>0</v>
      </c>
      <c r="J32" s="183">
        <f>RES_hhdet_in_emih!J32/RES_summary!J$21</f>
        <v>0</v>
      </c>
      <c r="K32" s="183">
        <f>RES_hhdet_in_emih!K32/RES_summary!K$21</f>
        <v>0</v>
      </c>
      <c r="L32" s="183">
        <f>RES_hhdet_in_emih!L32/RES_summary!L$21</f>
        <v>0</v>
      </c>
      <c r="M32" s="183">
        <f>RES_hhdet_in_emih!M32/RES_summary!M$21</f>
        <v>0</v>
      </c>
      <c r="N32" s="183">
        <f>RES_hhdet_in_emih!N32/RES_summary!N$21</f>
        <v>0</v>
      </c>
      <c r="O32" s="183">
        <f>RES_hhdet_in_emih!O32/RES_summary!O$21</f>
        <v>0</v>
      </c>
      <c r="P32" s="183">
        <f>RES_hhdet_in_emih!P32/RES_summary!P$21</f>
        <v>0</v>
      </c>
      <c r="Q32" s="183">
        <f>RES_hhdet_in_emih!Q32/RES_summary!Q$21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0</v>
      </c>
      <c r="D33" s="182">
        <f>RES_hhdet_in_emih!D33/RES_summary!D$21</f>
        <v>0</v>
      </c>
      <c r="E33" s="182">
        <f>RES_hhdet_in_emih!E33/RES_summary!E$21</f>
        <v>0</v>
      </c>
      <c r="F33" s="182">
        <f>RES_hhdet_in_emih!F33/RES_summary!F$21</f>
        <v>0</v>
      </c>
      <c r="G33" s="182">
        <f>RES_hhdet_in_emih!G33/RES_summary!G$21</f>
        <v>0</v>
      </c>
      <c r="H33" s="182">
        <f>RES_hhdet_in_emih!H33/RES_summary!H$21</f>
        <v>0</v>
      </c>
      <c r="I33" s="182">
        <f>RES_hhdet_in_emih!I33/RES_summary!I$21</f>
        <v>0</v>
      </c>
      <c r="J33" s="182">
        <f>RES_hhdet_in_emih!J33/RES_summary!J$21</f>
        <v>0</v>
      </c>
      <c r="K33" s="182">
        <f>RES_hhdet_in_emih!K33/RES_summary!K$21</f>
        <v>0</v>
      </c>
      <c r="L33" s="182">
        <f>RES_hhdet_in_emih!L33/RES_summary!L$21</f>
        <v>0</v>
      </c>
      <c r="M33" s="182">
        <f>RES_hhdet_in_emih!M33/RES_summary!M$21</f>
        <v>0</v>
      </c>
      <c r="N33" s="182">
        <f>RES_hhdet_in_emih!N33/RES_summary!N$21</f>
        <v>0</v>
      </c>
      <c r="O33" s="182">
        <f>RES_hhdet_in_emih!O33/RES_summary!O$21</f>
        <v>0</v>
      </c>
      <c r="P33" s="182">
        <f>RES_hhdet_in_emih!P33/RES_summary!P$21</f>
        <v>0</v>
      </c>
      <c r="Q33" s="182">
        <f>RES_hhdet_in_emih!Q33/RES_summary!Q$21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0</v>
      </c>
      <c r="D39" s="178">
        <f>RES_hhdet_in_emih!D39/RES_summary!D$21</f>
        <v>0</v>
      </c>
      <c r="E39" s="178">
        <f>RES_hhdet_in_emih!E39/RES_summary!E$21</f>
        <v>0</v>
      </c>
      <c r="F39" s="178">
        <f>RES_hhdet_in_emih!F39/RES_summary!F$21</f>
        <v>0</v>
      </c>
      <c r="G39" s="178">
        <f>RES_hhdet_in_emih!G39/RES_summary!G$21</f>
        <v>0</v>
      </c>
      <c r="H39" s="178">
        <f>RES_hhdet_in_emih!H39/RES_summary!H$21</f>
        <v>0</v>
      </c>
      <c r="I39" s="178">
        <f>RES_hhdet_in_emih!I39/RES_summary!I$21</f>
        <v>0</v>
      </c>
      <c r="J39" s="178">
        <f>RES_hhdet_in_emih!J39/RES_summary!J$21</f>
        <v>0</v>
      </c>
      <c r="K39" s="178">
        <f>RES_hhdet_in_emih!K39/RES_summary!K$21</f>
        <v>0</v>
      </c>
      <c r="L39" s="178">
        <f>RES_hhdet_in_emih!L39/RES_summary!L$21</f>
        <v>0</v>
      </c>
      <c r="M39" s="178">
        <f>RES_hhdet_in_emih!M39/RES_summary!M$21</f>
        <v>0</v>
      </c>
      <c r="N39" s="178">
        <f>RES_hhdet_in_emih!N39/RES_summary!N$21</f>
        <v>0</v>
      </c>
      <c r="O39" s="178">
        <f>RES_hhdet_in_emih!O39/RES_summary!O$21</f>
        <v>0</v>
      </c>
      <c r="P39" s="178">
        <f>RES_hhdet_in_emih!P39/RES_summary!P$21</f>
        <v>0</v>
      </c>
      <c r="Q39" s="178">
        <f>RES_hhdet_in_emih!Q39/RES_summary!Q$21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0</v>
      </c>
      <c r="D40" s="177">
        <f>RES_hhdet_in_emih!D40/RES_summary!D$21</f>
        <v>0</v>
      </c>
      <c r="E40" s="177">
        <f>RES_hhdet_in_emih!E40/RES_summary!E$21</f>
        <v>0</v>
      </c>
      <c r="F40" s="177">
        <f>RES_hhdet_in_emih!F40/RES_summary!F$21</f>
        <v>0</v>
      </c>
      <c r="G40" s="177">
        <f>RES_hhdet_in_emih!G40/RES_summary!G$21</f>
        <v>0</v>
      </c>
      <c r="H40" s="177">
        <f>RES_hhdet_in_emih!H40/RES_summary!H$21</f>
        <v>0</v>
      </c>
      <c r="I40" s="177">
        <f>RES_hhdet_in_emih!I40/RES_summary!I$21</f>
        <v>0</v>
      </c>
      <c r="J40" s="177">
        <f>RES_hhdet_in_emih!J40/RES_summary!J$21</f>
        <v>0</v>
      </c>
      <c r="K40" s="177">
        <f>RES_hhdet_in_emih!K40/RES_summary!K$21</f>
        <v>0</v>
      </c>
      <c r="L40" s="177">
        <f>RES_hhdet_in_emih!L40/RES_summary!L$21</f>
        <v>0</v>
      </c>
      <c r="M40" s="177">
        <f>RES_hhdet_in_emih!M40/RES_summary!M$21</f>
        <v>0</v>
      </c>
      <c r="N40" s="177">
        <f>RES_hhdet_in_emih!N40/RES_summary!N$21</f>
        <v>0</v>
      </c>
      <c r="O40" s="177">
        <f>RES_hhdet_in_emih!O40/RES_summary!O$21</f>
        <v>0</v>
      </c>
      <c r="P40" s="177">
        <f>RES_hhdet_in_emih!P40/RES_summary!P$21</f>
        <v>0</v>
      </c>
      <c r="Q40" s="177">
        <f>RES_hhdet_in_emih!Q40/RES_summary!Q$21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75.578749492203627</v>
      </c>
      <c r="D43" s="184">
        <f>RES_hhdet_in_emih!D43/RES_summary!D$21</f>
        <v>0</v>
      </c>
      <c r="E43" s="184">
        <f>RES_hhdet_in_emih!E43/RES_summary!E$21</f>
        <v>0</v>
      </c>
      <c r="F43" s="184">
        <f>RES_hhdet_in_emih!F43/RES_summary!F$21</f>
        <v>0</v>
      </c>
      <c r="G43" s="184">
        <f>RES_hhdet_in_emih!G43/RES_summary!G$21</f>
        <v>57.012544261065685</v>
      </c>
      <c r="H43" s="184">
        <f>RES_hhdet_in_emih!H43/RES_summary!H$21</f>
        <v>66.401876593830252</v>
      </c>
      <c r="I43" s="184">
        <f>RES_hhdet_in_emih!I43/RES_summary!I$21</f>
        <v>53.418295783617396</v>
      </c>
      <c r="J43" s="184">
        <f>RES_hhdet_in_emih!J43/RES_summary!J$21</f>
        <v>60.99075021934074</v>
      </c>
      <c r="K43" s="184">
        <f>RES_hhdet_in_emih!K43/RES_summary!K$21</f>
        <v>0</v>
      </c>
      <c r="L43" s="184">
        <f>RES_hhdet_in_emih!L43/RES_summary!L$21</f>
        <v>0</v>
      </c>
      <c r="M43" s="184">
        <f>RES_hhdet_in_emih!M43/RES_summary!M$21</f>
        <v>0</v>
      </c>
      <c r="N43" s="184">
        <f>RES_hhdet_in_emih!N43/RES_summary!N$21</f>
        <v>0</v>
      </c>
      <c r="O43" s="184">
        <f>RES_hhdet_in_emih!O43/RES_summary!O$21</f>
        <v>0</v>
      </c>
      <c r="P43" s="184">
        <f>RES_hhdet_in_emih!P43/RES_summary!P$21</f>
        <v>58.472231352948164</v>
      </c>
      <c r="Q43" s="184">
        <f>RES_hhdet_in_emih!Q43/RES_summary!Q$21</f>
        <v>55.072311360442683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62.52572919827174</v>
      </c>
      <c r="D44" s="178">
        <f>RES_hhdet_in_emih!D44/RES_summary!D$21</f>
        <v>0</v>
      </c>
      <c r="E44" s="178">
        <f>RES_hhdet_in_emih!E44/RES_summary!E$21</f>
        <v>0</v>
      </c>
      <c r="F44" s="178">
        <f>RES_hhdet_in_emih!F44/RES_summary!F$21</f>
        <v>0</v>
      </c>
      <c r="G44" s="178">
        <f>RES_hhdet_in_emih!G44/RES_summary!G$21</f>
        <v>52.111193339664055</v>
      </c>
      <c r="H44" s="178">
        <f>RES_hhdet_in_emih!H44/RES_summary!H$21</f>
        <v>58.13279450296826</v>
      </c>
      <c r="I44" s="178">
        <f>RES_hhdet_in_emih!I44/RES_summary!I$21</f>
        <v>48.739658956309817</v>
      </c>
      <c r="J44" s="178">
        <f>RES_hhdet_in_emih!J44/RES_summary!J$21</f>
        <v>53.28739981758163</v>
      </c>
      <c r="K44" s="178">
        <f>RES_hhdet_in_emih!K44/RES_summary!K$21</f>
        <v>0</v>
      </c>
      <c r="L44" s="178">
        <f>RES_hhdet_in_emih!L44/RES_summary!L$21</f>
        <v>0</v>
      </c>
      <c r="M44" s="178">
        <f>RES_hhdet_in_emih!M44/RES_summary!M$21</f>
        <v>0</v>
      </c>
      <c r="N44" s="178">
        <f>RES_hhdet_in_emih!N44/RES_summary!N$21</f>
        <v>0</v>
      </c>
      <c r="O44" s="178">
        <f>RES_hhdet_in_emih!O44/RES_summary!O$21</f>
        <v>0</v>
      </c>
      <c r="P44" s="178">
        <f>RES_hhdet_in_emih!P44/RES_summary!P$21</f>
        <v>49.689963401975682</v>
      </c>
      <c r="Q44" s="178">
        <f>RES_hhdet_in_emih!Q44/RES_summary!Q$21</f>
        <v>46.535259925079231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62.52572919827174</v>
      </c>
      <c r="D45" s="177">
        <f>RES_hhdet_in_emih!D45/RES_summary!D$21</f>
        <v>0</v>
      </c>
      <c r="E45" s="177">
        <f>RES_hhdet_in_emih!E45/RES_summary!E$21</f>
        <v>0</v>
      </c>
      <c r="F45" s="177">
        <f>RES_hhdet_in_emih!F45/RES_summary!F$21</f>
        <v>0</v>
      </c>
      <c r="G45" s="177">
        <f>RES_hhdet_in_emih!G45/RES_summary!G$21</f>
        <v>52.111193339664055</v>
      </c>
      <c r="H45" s="177">
        <f>RES_hhdet_in_emih!H45/RES_summary!H$21</f>
        <v>58.13279450296826</v>
      </c>
      <c r="I45" s="177">
        <f>RES_hhdet_in_emih!I45/RES_summary!I$21</f>
        <v>48.739658956309817</v>
      </c>
      <c r="J45" s="177">
        <f>RES_hhdet_in_emih!J45/RES_summary!J$21</f>
        <v>53.28739981758163</v>
      </c>
      <c r="K45" s="177">
        <f>RES_hhdet_in_emih!K45/RES_summary!K$21</f>
        <v>0</v>
      </c>
      <c r="L45" s="177">
        <f>RES_hhdet_in_emih!L45/RES_summary!L$21</f>
        <v>0</v>
      </c>
      <c r="M45" s="177">
        <f>RES_hhdet_in_emih!M45/RES_summary!M$21</f>
        <v>0</v>
      </c>
      <c r="N45" s="177">
        <f>RES_hhdet_in_emih!N45/RES_summary!N$21</f>
        <v>0</v>
      </c>
      <c r="O45" s="177">
        <f>RES_hhdet_in_emih!O45/RES_summary!O$21</f>
        <v>0</v>
      </c>
      <c r="P45" s="177">
        <f>RES_hhdet_in_emih!P45/RES_summary!P$21</f>
        <v>49.689963401975682</v>
      </c>
      <c r="Q45" s="177">
        <f>RES_hhdet_in_emih!Q45/RES_summary!Q$21</f>
        <v>46.535259925079231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13.053020293931894</v>
      </c>
      <c r="D49" s="178">
        <f>RES_hhdet_in_emih!D49/RES_summary!D$21</f>
        <v>0</v>
      </c>
      <c r="E49" s="178">
        <f>RES_hhdet_in_emih!E49/RES_summary!E$21</f>
        <v>0</v>
      </c>
      <c r="F49" s="178">
        <f>RES_hhdet_in_emih!F49/RES_summary!F$21</f>
        <v>0</v>
      </c>
      <c r="G49" s="178">
        <f>RES_hhdet_in_emih!G49/RES_summary!G$21</f>
        <v>4.9013509214016313</v>
      </c>
      <c r="H49" s="178">
        <f>RES_hhdet_in_emih!H49/RES_summary!H$21</f>
        <v>8.2690820908619855</v>
      </c>
      <c r="I49" s="178">
        <f>RES_hhdet_in_emih!I49/RES_summary!I$21</f>
        <v>4.6786368273075789</v>
      </c>
      <c r="J49" s="178">
        <f>RES_hhdet_in_emih!J49/RES_summary!J$21</f>
        <v>7.7033504017591072</v>
      </c>
      <c r="K49" s="178">
        <f>RES_hhdet_in_emih!K49/RES_summary!K$21</f>
        <v>0</v>
      </c>
      <c r="L49" s="178">
        <f>RES_hhdet_in_emih!L49/RES_summary!L$21</f>
        <v>0</v>
      </c>
      <c r="M49" s="178">
        <f>RES_hhdet_in_emih!M49/RES_summary!M$21</f>
        <v>0</v>
      </c>
      <c r="N49" s="178">
        <f>RES_hhdet_in_emih!N49/RES_summary!N$21</f>
        <v>0</v>
      </c>
      <c r="O49" s="178">
        <f>RES_hhdet_in_emih!O49/RES_summary!O$21</f>
        <v>0</v>
      </c>
      <c r="P49" s="178">
        <f>RES_hhdet_in_emih!P49/RES_summary!P$21</f>
        <v>8.7822679509724786</v>
      </c>
      <c r="Q49" s="178">
        <f>RES_hhdet_in_emih!Q49/RES_summary!Q$21</f>
        <v>8.5370514353634555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13.053020293931894</v>
      </c>
      <c r="D50" s="183">
        <f>RES_hhdet_in_emih!D50/RES_summary!D$21</f>
        <v>0</v>
      </c>
      <c r="E50" s="183">
        <f>RES_hhdet_in_emih!E50/RES_summary!E$21</f>
        <v>0</v>
      </c>
      <c r="F50" s="183">
        <f>RES_hhdet_in_emih!F50/RES_summary!F$21</f>
        <v>0</v>
      </c>
      <c r="G50" s="183">
        <f>RES_hhdet_in_emih!G50/RES_summary!G$21</f>
        <v>11.905671136346268</v>
      </c>
      <c r="H50" s="183">
        <f>RES_hhdet_in_emih!H50/RES_summary!H$21</f>
        <v>13.073073768394575</v>
      </c>
      <c r="I50" s="183">
        <f>RES_hhdet_in_emih!I50/RES_summary!I$21</f>
        <v>10.577998942108087</v>
      </c>
      <c r="J50" s="183">
        <f>RES_hhdet_in_emih!J50/RES_summary!J$21</f>
        <v>11.731466875532856</v>
      </c>
      <c r="K50" s="183">
        <f>RES_hhdet_in_emih!K50/RES_summary!K$21</f>
        <v>0</v>
      </c>
      <c r="L50" s="183">
        <f>RES_hhdet_in_emih!L50/RES_summary!L$21</f>
        <v>0</v>
      </c>
      <c r="M50" s="183">
        <f>RES_hhdet_in_emih!M50/RES_summary!M$21</f>
        <v>0</v>
      </c>
      <c r="N50" s="183">
        <f>RES_hhdet_in_emih!N50/RES_summary!N$21</f>
        <v>0</v>
      </c>
      <c r="O50" s="183">
        <f>RES_hhdet_in_emih!O50/RES_summary!O$21</f>
        <v>0</v>
      </c>
      <c r="P50" s="183">
        <f>RES_hhdet_in_emih!P50/RES_summary!P$21</f>
        <v>8.7822679509724786</v>
      </c>
      <c r="Q50" s="183">
        <f>RES_hhdet_in_emih!Q50/RES_summary!Q$21</f>
        <v>8.5370514353634555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0</v>
      </c>
      <c r="D51" s="183">
        <f>RES_hhdet_in_emih!D51/RES_summary!D$21</f>
        <v>0</v>
      </c>
      <c r="E51" s="183">
        <f>RES_hhdet_in_emih!E51/RES_summary!E$21</f>
        <v>0</v>
      </c>
      <c r="F51" s="183">
        <f>RES_hhdet_in_emih!F51/RES_summary!F$21</f>
        <v>0</v>
      </c>
      <c r="G51" s="183">
        <f>RES_hhdet_in_emih!G51/RES_summary!G$21</f>
        <v>0</v>
      </c>
      <c r="H51" s="183">
        <f>RES_hhdet_in_emih!H51/RES_summary!H$21</f>
        <v>0</v>
      </c>
      <c r="I51" s="183">
        <f>RES_hhdet_in_emih!I51/RES_summary!I$21</f>
        <v>0</v>
      </c>
      <c r="J51" s="183">
        <f>RES_hhdet_in_emih!J51/RES_summary!J$21</f>
        <v>0</v>
      </c>
      <c r="K51" s="183">
        <f>RES_hhdet_in_emih!K51/RES_summary!K$21</f>
        <v>0</v>
      </c>
      <c r="L51" s="183">
        <f>RES_hhdet_in_emih!L51/RES_summary!L$21</f>
        <v>0</v>
      </c>
      <c r="M51" s="183">
        <f>RES_hhdet_in_emih!M51/RES_summary!M$21</f>
        <v>0</v>
      </c>
      <c r="N51" s="183">
        <f>RES_hhdet_in_emih!N51/RES_summary!N$21</f>
        <v>0</v>
      </c>
      <c r="O51" s="183">
        <f>RES_hhdet_in_emih!O51/RES_summary!O$21</f>
        <v>0</v>
      </c>
      <c r="P51" s="183">
        <f>RES_hhdet_in_emih!P51/RES_summary!P$21</f>
        <v>0</v>
      </c>
      <c r="Q51" s="183">
        <f>RES_hhdet_in_emih!Q51/RES_summary!Q$21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0</v>
      </c>
      <c r="D52" s="182">
        <f>RES_hhdet_in_emih!D52/RES_summary!D$21</f>
        <v>0</v>
      </c>
      <c r="E52" s="182">
        <f>RES_hhdet_in_emih!E52/RES_summary!E$21</f>
        <v>0</v>
      </c>
      <c r="F52" s="182">
        <f>RES_hhdet_in_emih!F52/RES_summary!F$21</f>
        <v>0</v>
      </c>
      <c r="G52" s="182">
        <f>RES_hhdet_in_emih!G52/RES_summary!G$21</f>
        <v>0</v>
      </c>
      <c r="H52" s="182">
        <f>RES_hhdet_in_emih!H52/RES_summary!H$21</f>
        <v>0</v>
      </c>
      <c r="I52" s="182">
        <f>RES_hhdet_in_emih!I52/RES_summary!I$21</f>
        <v>0</v>
      </c>
      <c r="J52" s="182">
        <f>RES_hhdet_in_emih!J52/RES_summary!J$21</f>
        <v>0</v>
      </c>
      <c r="K52" s="182">
        <f>RES_hhdet_in_emih!K52/RES_summary!K$21</f>
        <v>0</v>
      </c>
      <c r="L52" s="182">
        <f>RES_hhdet_in_emih!L52/RES_summary!L$21</f>
        <v>0</v>
      </c>
      <c r="M52" s="182">
        <f>RES_hhdet_in_emih!M52/RES_summary!M$21</f>
        <v>0</v>
      </c>
      <c r="N52" s="182">
        <f>RES_hhdet_in_emih!N52/RES_summary!N$21</f>
        <v>0</v>
      </c>
      <c r="O52" s="182">
        <f>RES_hhdet_in_emih!O52/RES_summary!O$21</f>
        <v>0</v>
      </c>
      <c r="P52" s="182">
        <f>RES_hhdet_in_emih!P52/RES_summary!P$21</f>
        <v>0</v>
      </c>
      <c r="Q52" s="182">
        <f>RES_hhdet_in_emih!Q52/RES_summary!Q$21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0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0</v>
      </c>
      <c r="G58" s="178">
        <f>RES_hhdet_in_emih!G58/RES_summary!G$21</f>
        <v>0</v>
      </c>
      <c r="H58" s="178">
        <f>RES_hhdet_in_emih!H58/RES_summary!H$21</f>
        <v>0</v>
      </c>
      <c r="I58" s="178">
        <f>RES_hhdet_in_emih!I58/RES_summary!I$21</f>
        <v>0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0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0</v>
      </c>
      <c r="P58" s="178">
        <f>RES_hhdet_in_emih!P58/RES_summary!P$21</f>
        <v>0</v>
      </c>
      <c r="Q58" s="178">
        <f>RES_hhdet_in_emih!Q58/RES_summary!Q$21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0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0</v>
      </c>
      <c r="G59" s="177">
        <f>RES_hhdet_in_emih!G59/RES_summary!G$21</f>
        <v>0</v>
      </c>
      <c r="H59" s="177">
        <f>RES_hhdet_in_emih!H59/RES_summary!H$21</f>
        <v>0</v>
      </c>
      <c r="I59" s="177">
        <f>RES_hhdet_in_emih!I59/RES_summary!I$21</f>
        <v>0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0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0</v>
      </c>
      <c r="P59" s="177">
        <f>RES_hhdet_in_emih!P59/RES_summary!P$21</f>
        <v>0</v>
      </c>
      <c r="Q59" s="177">
        <f>RES_hhdet_in_emih!Q59/RES_summary!Q$21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53.619483578823058</v>
      </c>
      <c r="D62" s="184">
        <f>RES_hhdet_in_emih!D62/RES_summary!D$21</f>
        <v>0</v>
      </c>
      <c r="E62" s="184">
        <f>RES_hhdet_in_emih!E62/RES_summary!E$21</f>
        <v>51.479742347673003</v>
      </c>
      <c r="F62" s="184">
        <f>RES_hhdet_in_emih!F62/RES_summary!F$21</f>
        <v>50.224069123276479</v>
      </c>
      <c r="G62" s="184">
        <f>RES_hhdet_in_emih!G62/RES_summary!G$21</f>
        <v>47.020844073950641</v>
      </c>
      <c r="H62" s="184">
        <f>RES_hhdet_in_emih!H62/RES_summary!H$21</f>
        <v>48.728590803549174</v>
      </c>
      <c r="I62" s="184">
        <f>RES_hhdet_in_emih!I62/RES_summary!I$21</f>
        <v>52.959335734801634</v>
      </c>
      <c r="J62" s="184">
        <f>RES_hhdet_in_emih!J62/RES_summary!J$21</f>
        <v>49.00342925293684</v>
      </c>
      <c r="K62" s="184">
        <f>RES_hhdet_in_emih!K62/RES_summary!K$21</f>
        <v>49.914204471667034</v>
      </c>
      <c r="L62" s="184">
        <f>RES_hhdet_in_emih!L62/RES_summary!L$21</f>
        <v>50.103899654400017</v>
      </c>
      <c r="M62" s="184">
        <f>RES_hhdet_in_emih!M62/RES_summary!M$21</f>
        <v>45.475564722694223</v>
      </c>
      <c r="N62" s="184">
        <f>RES_hhdet_in_emih!N62/RES_summary!N$21</f>
        <v>47.572297248128308</v>
      </c>
      <c r="O62" s="184">
        <f>RES_hhdet_in_emih!O62/RES_summary!O$21</f>
        <v>44.308146014437177</v>
      </c>
      <c r="P62" s="184">
        <f>RES_hhdet_in_emih!P62/RES_summary!P$21</f>
        <v>43.106566792026861</v>
      </c>
      <c r="Q62" s="184">
        <f>RES_hhdet_in_emih!Q62/RES_summary!Q$21</f>
        <v>41.627624925423049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40.942292182351402</v>
      </c>
      <c r="D63" s="178">
        <f>RES_hhdet_in_emih!D63/RES_summary!D$21</f>
        <v>0</v>
      </c>
      <c r="E63" s="178">
        <f>RES_hhdet_in_emih!E63/RES_summary!E$21</f>
        <v>38.210874786247558</v>
      </c>
      <c r="F63" s="178">
        <f>RES_hhdet_in_emih!F63/RES_summary!F$21</f>
        <v>37.849461208963071</v>
      </c>
      <c r="G63" s="178">
        <f>RES_hhdet_in_emih!G63/RES_summary!G$21</f>
        <v>38.562898926717658</v>
      </c>
      <c r="H63" s="178">
        <f>RES_hhdet_in_emih!H63/RES_summary!H$21</f>
        <v>36.723057423246487</v>
      </c>
      <c r="I63" s="178">
        <f>RES_hhdet_in_emih!I63/RES_summary!I$21</f>
        <v>38.985497057087592</v>
      </c>
      <c r="J63" s="178">
        <f>RES_hhdet_in_emih!J63/RES_summary!J$21</f>
        <v>37.013543181963115</v>
      </c>
      <c r="K63" s="178">
        <f>RES_hhdet_in_emih!K63/RES_summary!K$21</f>
        <v>37.520930467815965</v>
      </c>
      <c r="L63" s="178">
        <f>RES_hhdet_in_emih!L63/RES_summary!L$21</f>
        <v>40.708458850316298</v>
      </c>
      <c r="M63" s="178">
        <f>RES_hhdet_in_emih!M63/RES_summary!M$21</f>
        <v>36.341951871771116</v>
      </c>
      <c r="N63" s="178">
        <f>RES_hhdet_in_emih!N63/RES_summary!N$21</f>
        <v>37.474351084031575</v>
      </c>
      <c r="O63" s="178">
        <f>RES_hhdet_in_emih!O63/RES_summary!O$21</f>
        <v>34.871289976603435</v>
      </c>
      <c r="P63" s="178">
        <f>RES_hhdet_in_emih!P63/RES_summary!P$21</f>
        <v>33.588608273049253</v>
      </c>
      <c r="Q63" s="178">
        <f>RES_hhdet_in_emih!Q63/RES_summary!Q$21</f>
        <v>31.817502769682783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40.942292182351402</v>
      </c>
      <c r="D64" s="177">
        <f>RES_hhdet_in_emih!D64/RES_summary!D$21</f>
        <v>0</v>
      </c>
      <c r="E64" s="177">
        <f>RES_hhdet_in_emih!E64/RES_summary!E$21</f>
        <v>38.210874786247558</v>
      </c>
      <c r="F64" s="177">
        <f>RES_hhdet_in_emih!F64/RES_summary!F$21</f>
        <v>37.849461208963071</v>
      </c>
      <c r="G64" s="177">
        <f>RES_hhdet_in_emih!G64/RES_summary!G$21</f>
        <v>38.562898926717658</v>
      </c>
      <c r="H64" s="177">
        <f>RES_hhdet_in_emih!H64/RES_summary!H$21</f>
        <v>36.723057423246487</v>
      </c>
      <c r="I64" s="177">
        <f>RES_hhdet_in_emih!I64/RES_summary!I$21</f>
        <v>38.985497057087592</v>
      </c>
      <c r="J64" s="177">
        <f>RES_hhdet_in_emih!J64/RES_summary!J$21</f>
        <v>37.013543181963115</v>
      </c>
      <c r="K64" s="177">
        <f>RES_hhdet_in_emih!K64/RES_summary!K$21</f>
        <v>37.520930467815965</v>
      </c>
      <c r="L64" s="177">
        <f>RES_hhdet_in_emih!L64/RES_summary!L$21</f>
        <v>40.708458850316298</v>
      </c>
      <c r="M64" s="177">
        <f>RES_hhdet_in_emih!M64/RES_summary!M$21</f>
        <v>36.341951871771116</v>
      </c>
      <c r="N64" s="177">
        <f>RES_hhdet_in_emih!N64/RES_summary!N$21</f>
        <v>37.474351084031575</v>
      </c>
      <c r="O64" s="177">
        <f>RES_hhdet_in_emih!O64/RES_summary!O$21</f>
        <v>34.871289976603435</v>
      </c>
      <c r="P64" s="177">
        <f>RES_hhdet_in_emih!P64/RES_summary!P$21</f>
        <v>33.588608273049253</v>
      </c>
      <c r="Q64" s="177">
        <f>RES_hhdet_in_emih!Q64/RES_summary!Q$21</f>
        <v>31.817502769682783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6.8706298852657257</v>
      </c>
      <c r="D68" s="178">
        <f>RES_hhdet_in_emih!D68/RES_summary!D$21</f>
        <v>0</v>
      </c>
      <c r="E68" s="178">
        <f>RES_hhdet_in_emih!E68/RES_summary!E$21</f>
        <v>8.2001146207850173</v>
      </c>
      <c r="F68" s="178">
        <f>RES_hhdet_in_emih!F68/RES_summary!F$21</f>
        <v>7.617533570739317</v>
      </c>
      <c r="G68" s="178">
        <f>RES_hhdet_in_emih!G68/RES_summary!G$21</f>
        <v>5.3488296224087781</v>
      </c>
      <c r="H68" s="178">
        <f>RES_hhdet_in_emih!H68/RES_summary!H$21</f>
        <v>7.5454981132116199</v>
      </c>
      <c r="I68" s="178">
        <f>RES_hhdet_in_emih!I68/RES_summary!I$21</f>
        <v>8.3108289190171387</v>
      </c>
      <c r="J68" s="178">
        <f>RES_hhdet_in_emih!J68/RES_summary!J$21</f>
        <v>7.5847877708801885</v>
      </c>
      <c r="K68" s="178">
        <f>RES_hhdet_in_emih!K68/RES_summary!K$21</f>
        <v>8.007354750474784</v>
      </c>
      <c r="L68" s="178">
        <f>RES_hhdet_in_emih!L68/RES_summary!L$21</f>
        <v>7.7335336531899754</v>
      </c>
      <c r="M68" s="178">
        <f>RES_hhdet_in_emih!M68/RES_summary!M$21</f>
        <v>6.516073391793813</v>
      </c>
      <c r="N68" s="178">
        <f>RES_hhdet_in_emih!N68/RES_summary!N$21</f>
        <v>5.4380021728022481</v>
      </c>
      <c r="O68" s="178">
        <f>RES_hhdet_in_emih!O68/RES_summary!O$21</f>
        <v>5.0973253649442833</v>
      </c>
      <c r="P68" s="178">
        <f>RES_hhdet_in_emih!P68/RES_summary!P$21</f>
        <v>5.2128579635423566</v>
      </c>
      <c r="Q68" s="178">
        <f>RES_hhdet_in_emih!Q68/RES_summary!Q$21</f>
        <v>5.647969214862151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8.7738814834376644</v>
      </c>
      <c r="D69" s="183">
        <f>RES_hhdet_in_emih!D69/RES_summary!D$21</f>
        <v>0</v>
      </c>
      <c r="E69" s="183">
        <f>RES_hhdet_in_emih!E69/RES_summary!E$21</f>
        <v>8.616209344028853</v>
      </c>
      <c r="F69" s="183">
        <f>RES_hhdet_in_emih!F69/RES_summary!F$21</f>
        <v>8.5490162402786041</v>
      </c>
      <c r="G69" s="183">
        <f>RES_hhdet_in_emih!G69/RES_summary!G$21</f>
        <v>8.6080827890896945</v>
      </c>
      <c r="H69" s="183">
        <f>RES_hhdet_in_emih!H69/RES_summary!H$21</f>
        <v>8.4402628965426949</v>
      </c>
      <c r="I69" s="183">
        <f>RES_hhdet_in_emih!I69/RES_summary!I$21</f>
        <v>8.3108289190171387</v>
      </c>
      <c r="J69" s="183">
        <f>RES_hhdet_in_emih!J69/RES_summary!J$21</f>
        <v>8.1536011407197062</v>
      </c>
      <c r="K69" s="183">
        <f>RES_hhdet_in_emih!K69/RES_summary!K$21</f>
        <v>8.007354750474784</v>
      </c>
      <c r="L69" s="183">
        <f>RES_hhdet_in_emih!L69/RES_summary!L$21</f>
        <v>7.7335336531899754</v>
      </c>
      <c r="M69" s="183">
        <f>RES_hhdet_in_emih!M69/RES_summary!M$21</f>
        <v>7.2375448960871749</v>
      </c>
      <c r="N69" s="183">
        <f>RES_hhdet_in_emih!N69/RES_summary!N$21</f>
        <v>6.8483581626890091</v>
      </c>
      <c r="O69" s="183">
        <f>RES_hhdet_in_emih!O69/RES_summary!O$21</f>
        <v>6.3188464225000125</v>
      </c>
      <c r="P69" s="183">
        <f>RES_hhdet_in_emih!P69/RES_summary!P$21</f>
        <v>6.2629614507351503</v>
      </c>
      <c r="Q69" s="183">
        <f>RES_hhdet_in_emih!Q69/RES_summary!Q$21</f>
        <v>6.0526367205445197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0</v>
      </c>
      <c r="D70" s="183">
        <f>RES_hhdet_in_emih!D70/RES_summary!D$21</f>
        <v>0</v>
      </c>
      <c r="E70" s="183">
        <f>RES_hhdet_in_emih!E70/RES_summary!E$21</f>
        <v>0</v>
      </c>
      <c r="F70" s="183">
        <f>RES_hhdet_in_emih!F70/RES_summary!F$21</f>
        <v>0</v>
      </c>
      <c r="G70" s="183">
        <f>RES_hhdet_in_emih!G70/RES_summary!G$21</f>
        <v>0</v>
      </c>
      <c r="H70" s="183">
        <f>RES_hhdet_in_emih!H70/RES_summary!H$21</f>
        <v>0</v>
      </c>
      <c r="I70" s="183">
        <f>RES_hhdet_in_emih!I70/RES_summary!I$21</f>
        <v>0</v>
      </c>
      <c r="J70" s="183">
        <f>RES_hhdet_in_emih!J70/RES_summary!J$21</f>
        <v>0</v>
      </c>
      <c r="K70" s="183">
        <f>RES_hhdet_in_emih!K70/RES_summary!K$21</f>
        <v>0</v>
      </c>
      <c r="L70" s="183">
        <f>RES_hhdet_in_emih!L70/RES_summary!L$21</f>
        <v>0</v>
      </c>
      <c r="M70" s="183">
        <f>RES_hhdet_in_emih!M70/RES_summary!M$21</f>
        <v>0</v>
      </c>
      <c r="N70" s="183">
        <f>RES_hhdet_in_emih!N70/RES_summary!N$21</f>
        <v>0</v>
      </c>
      <c r="O70" s="183">
        <f>RES_hhdet_in_emih!O70/RES_summary!O$21</f>
        <v>0</v>
      </c>
      <c r="P70" s="183">
        <f>RES_hhdet_in_emih!P70/RES_summary!P$21</f>
        <v>0</v>
      </c>
      <c r="Q70" s="183">
        <f>RES_hhdet_in_emih!Q70/RES_summary!Q$21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0</v>
      </c>
      <c r="D71" s="182">
        <f>RES_hhdet_in_emih!D71/RES_summary!D$21</f>
        <v>0</v>
      </c>
      <c r="E71" s="182">
        <f>RES_hhdet_in_emih!E71/RES_summary!E$21</f>
        <v>0</v>
      </c>
      <c r="F71" s="182">
        <f>RES_hhdet_in_emih!F71/RES_summary!F$21</f>
        <v>0</v>
      </c>
      <c r="G71" s="182">
        <f>RES_hhdet_in_emih!G71/RES_summary!G$21</f>
        <v>0</v>
      </c>
      <c r="H71" s="182">
        <f>RES_hhdet_in_emih!H71/RES_summary!H$21</f>
        <v>0</v>
      </c>
      <c r="I71" s="182">
        <f>RES_hhdet_in_emih!I71/RES_summary!I$21</f>
        <v>0</v>
      </c>
      <c r="J71" s="182">
        <f>RES_hhdet_in_emih!J71/RES_summary!J$21</f>
        <v>0</v>
      </c>
      <c r="K71" s="182">
        <f>RES_hhdet_in_emih!K71/RES_summary!K$21</f>
        <v>0</v>
      </c>
      <c r="L71" s="182">
        <f>RES_hhdet_in_emih!L71/RES_summary!L$21</f>
        <v>0</v>
      </c>
      <c r="M71" s="182">
        <f>RES_hhdet_in_emih!M71/RES_summary!M$21</f>
        <v>0</v>
      </c>
      <c r="N71" s="182">
        <f>RES_hhdet_in_emih!N71/RES_summary!N$21</f>
        <v>0</v>
      </c>
      <c r="O71" s="182">
        <f>RES_hhdet_in_emih!O71/RES_summary!O$21</f>
        <v>0</v>
      </c>
      <c r="P71" s="182">
        <f>RES_hhdet_in_emih!P71/RES_summary!P$21</f>
        <v>0</v>
      </c>
      <c r="Q71" s="182">
        <f>RES_hhdet_in_emih!Q71/RES_summary!Q$21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5.8065615112059294</v>
      </c>
      <c r="D77" s="178">
        <f>RES_hhdet_in_emih!D77/RES_summary!D$21</f>
        <v>0</v>
      </c>
      <c r="E77" s="178">
        <f>RES_hhdet_in_emih!E77/RES_summary!E$21</f>
        <v>5.0687529406404268</v>
      </c>
      <c r="F77" s="178">
        <f>RES_hhdet_in_emih!F77/RES_summary!F$21</f>
        <v>4.757074343574093</v>
      </c>
      <c r="G77" s="178">
        <f>RES_hhdet_in_emih!G77/RES_summary!G$21</f>
        <v>3.1091155248242104</v>
      </c>
      <c r="H77" s="178">
        <f>RES_hhdet_in_emih!H77/RES_summary!H$21</f>
        <v>4.460035267091067</v>
      </c>
      <c r="I77" s="178">
        <f>RES_hhdet_in_emih!I77/RES_summary!I$21</f>
        <v>5.663009758696897</v>
      </c>
      <c r="J77" s="178">
        <f>RES_hhdet_in_emih!J77/RES_summary!J$21</f>
        <v>4.4050983000935373</v>
      </c>
      <c r="K77" s="178">
        <f>RES_hhdet_in_emih!K77/RES_summary!K$21</f>
        <v>4.3859192533762776</v>
      </c>
      <c r="L77" s="178">
        <f>RES_hhdet_in_emih!L77/RES_summary!L$21</f>
        <v>1.6619071508937466</v>
      </c>
      <c r="M77" s="178">
        <f>RES_hhdet_in_emih!M77/RES_summary!M$21</f>
        <v>2.6175394591293015</v>
      </c>
      <c r="N77" s="178">
        <f>RES_hhdet_in_emih!N77/RES_summary!N$21</f>
        <v>4.6599439912944822</v>
      </c>
      <c r="O77" s="178">
        <f>RES_hhdet_in_emih!O77/RES_summary!O$21</f>
        <v>4.3395306728894552</v>
      </c>
      <c r="P77" s="178">
        <f>RES_hhdet_in_emih!P77/RES_summary!P$21</f>
        <v>4.3051005554352493</v>
      </c>
      <c r="Q77" s="178">
        <f>RES_hhdet_in_emih!Q77/RES_summary!Q$21</f>
        <v>4.1621529408781175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5.8065615112059294</v>
      </c>
      <c r="D78" s="177">
        <f>RES_hhdet_in_emih!D78/RES_summary!D$21</f>
        <v>0</v>
      </c>
      <c r="E78" s="177">
        <f>RES_hhdet_in_emih!E78/RES_summary!E$21</f>
        <v>5.7432003817655515</v>
      </c>
      <c r="F78" s="177">
        <f>RES_hhdet_in_emih!F78/RES_summary!F$21</f>
        <v>5.7402131951741211</v>
      </c>
      <c r="G78" s="177">
        <f>RES_hhdet_in_emih!G78/RES_summary!G$21</f>
        <v>5.7983322798773704</v>
      </c>
      <c r="H78" s="177">
        <f>RES_hhdet_in_emih!H78/RES_summary!H$21</f>
        <v>5.7266882249346551</v>
      </c>
      <c r="I78" s="177">
        <f>RES_hhdet_in_emih!I78/RES_summary!I$21</f>
        <v>5.663009758696897</v>
      </c>
      <c r="J78" s="177">
        <f>RES_hhdet_in_emih!J78/RES_summary!J$21</f>
        <v>5.560848278482319</v>
      </c>
      <c r="K78" s="177">
        <f>RES_hhdet_in_emih!K78/RES_summary!K$21</f>
        <v>5.4167724481258155</v>
      </c>
      <c r="L78" s="177">
        <f>RES_hhdet_in_emih!L78/RES_summary!L$21</f>
        <v>5.1931674676465605</v>
      </c>
      <c r="M78" s="177">
        <f>RES_hhdet_in_emih!M78/RES_summary!M$21</f>
        <v>4.8967342492442327</v>
      </c>
      <c r="N78" s="177">
        <f>RES_hhdet_in_emih!N78/RES_summary!N$21</f>
        <v>4.6599439912944822</v>
      </c>
      <c r="O78" s="177">
        <f>RES_hhdet_in_emih!O78/RES_summary!O$21</f>
        <v>4.3395306728894552</v>
      </c>
      <c r="P78" s="177">
        <f>RES_hhdet_in_emih!P78/RES_summary!P$21</f>
        <v>4.3051005554352493</v>
      </c>
      <c r="Q78" s="177">
        <f>RES_hhdet_in_emih!Q78/RES_summary!Q$21</f>
        <v>4.1621529408781175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0</v>
      </c>
      <c r="D81" s="184">
        <f>RES_hhdet_in_emih!D81/RES_summary!D$21</f>
        <v>0</v>
      </c>
      <c r="E81" s="184">
        <f>RES_hhdet_in_emih!E81/RES_summary!E$21</f>
        <v>0</v>
      </c>
      <c r="F81" s="184">
        <f>RES_hhdet_in_emih!F81/RES_summary!F$21</f>
        <v>0</v>
      </c>
      <c r="G81" s="184">
        <f>RES_hhdet_in_emih!G81/RES_summary!G$21</f>
        <v>0</v>
      </c>
      <c r="H81" s="184">
        <f>RES_hhdet_in_emih!H81/RES_summary!H$21</f>
        <v>0</v>
      </c>
      <c r="I81" s="184">
        <f>RES_hhdet_in_emih!I81/RES_summary!I$21</f>
        <v>0</v>
      </c>
      <c r="J81" s="184">
        <f>RES_hhdet_in_emih!J81/RES_summary!J$21</f>
        <v>0</v>
      </c>
      <c r="K81" s="184">
        <f>RES_hhdet_in_emih!K81/RES_summary!K$21</f>
        <v>0</v>
      </c>
      <c r="L81" s="184">
        <f>RES_hhdet_in_emih!L81/RES_summary!L$21</f>
        <v>0</v>
      </c>
      <c r="M81" s="184">
        <f>RES_hhdet_in_emih!M81/RES_summary!M$21</f>
        <v>0</v>
      </c>
      <c r="N81" s="184">
        <f>RES_hhdet_in_emih!N81/RES_summary!N$21</f>
        <v>0</v>
      </c>
      <c r="O81" s="184">
        <f>RES_hhdet_in_emih!O81/RES_summary!O$21</f>
        <v>0</v>
      </c>
      <c r="P81" s="184">
        <f>RES_hhdet_in_emih!P81/RES_summary!P$21</f>
        <v>0</v>
      </c>
      <c r="Q81" s="184">
        <f>RES_hhdet_in_emih!Q81/RES_summary!Q$21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0</v>
      </c>
      <c r="D82" s="178">
        <f>RES_hhdet_in_emih!D82/RES_summary!D$21</f>
        <v>0</v>
      </c>
      <c r="E82" s="178">
        <f>RES_hhdet_in_emih!E82/RES_summary!E$21</f>
        <v>0</v>
      </c>
      <c r="F82" s="178">
        <f>RES_hhdet_in_emih!F82/RES_summary!F$21</f>
        <v>0</v>
      </c>
      <c r="G82" s="178">
        <f>RES_hhdet_in_emih!G82/RES_summary!G$21</f>
        <v>0</v>
      </c>
      <c r="H82" s="178">
        <f>RES_hhdet_in_emih!H82/RES_summary!H$21</f>
        <v>0</v>
      </c>
      <c r="I82" s="178">
        <f>RES_hhdet_in_emih!I82/RES_summary!I$21</f>
        <v>0</v>
      </c>
      <c r="J82" s="178">
        <f>RES_hhdet_in_emih!J82/RES_summary!J$21</f>
        <v>0</v>
      </c>
      <c r="K82" s="178">
        <f>RES_hhdet_in_emih!K82/RES_summary!K$21</f>
        <v>0</v>
      </c>
      <c r="L82" s="178">
        <f>RES_hhdet_in_emih!L82/RES_summary!L$21</f>
        <v>0</v>
      </c>
      <c r="M82" s="178">
        <f>RES_hhdet_in_emih!M82/RES_summary!M$21</f>
        <v>0</v>
      </c>
      <c r="N82" s="178">
        <f>RES_hhdet_in_emih!N82/RES_summary!N$21</f>
        <v>0</v>
      </c>
      <c r="O82" s="178">
        <f>RES_hhdet_in_emih!O82/RES_summary!O$21</f>
        <v>0</v>
      </c>
      <c r="P82" s="178">
        <f>RES_hhdet_in_emih!P82/RES_summary!P$21</f>
        <v>0</v>
      </c>
      <c r="Q82" s="178">
        <f>RES_hhdet_in_emih!Q82/RES_summary!Q$21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0</v>
      </c>
      <c r="D83" s="177">
        <f>RES_hhdet_in_emih!D83/RES_summary!D$21</f>
        <v>0</v>
      </c>
      <c r="E83" s="177">
        <f>RES_hhdet_in_emih!E83/RES_summary!E$21</f>
        <v>0</v>
      </c>
      <c r="F83" s="177">
        <f>RES_hhdet_in_emih!F83/RES_summary!F$21</f>
        <v>0</v>
      </c>
      <c r="G83" s="177">
        <f>RES_hhdet_in_emih!G83/RES_summary!G$21</f>
        <v>0</v>
      </c>
      <c r="H83" s="177">
        <f>RES_hhdet_in_emih!H83/RES_summary!H$21</f>
        <v>0</v>
      </c>
      <c r="I83" s="177">
        <f>RES_hhdet_in_emih!I83/RES_summary!I$21</f>
        <v>0</v>
      </c>
      <c r="J83" s="177">
        <f>RES_hhdet_in_emih!J83/RES_summary!J$21</f>
        <v>0</v>
      </c>
      <c r="K83" s="177">
        <f>RES_hhdet_in_emih!K83/RES_summary!K$21</f>
        <v>0</v>
      </c>
      <c r="L83" s="177">
        <f>RES_hhdet_in_emih!L83/RES_summary!L$21</f>
        <v>0</v>
      </c>
      <c r="M83" s="177">
        <f>RES_hhdet_in_emih!M83/RES_summary!M$21</f>
        <v>0</v>
      </c>
      <c r="N83" s="177">
        <f>RES_hhdet_in_emih!N83/RES_summary!N$21</f>
        <v>0</v>
      </c>
      <c r="O83" s="177">
        <f>RES_hhdet_in_emih!O83/RES_summary!O$21</f>
        <v>0</v>
      </c>
      <c r="P83" s="177">
        <f>RES_hhdet_in_emih!P83/RES_summary!P$21</f>
        <v>0</v>
      </c>
      <c r="Q83" s="177">
        <f>RES_hhdet_in_emih!Q83/RES_summary!Q$21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</v>
      </c>
      <c r="D87" s="178">
        <f>RES_hhdet_in_emih!D87/RES_summary!D$21</f>
        <v>0</v>
      </c>
      <c r="E87" s="178">
        <f>RES_hhdet_in_emih!E87/RES_summary!E$21</f>
        <v>0</v>
      </c>
      <c r="F87" s="178">
        <f>RES_hhdet_in_emih!F87/RES_summary!F$21</f>
        <v>0</v>
      </c>
      <c r="G87" s="178">
        <f>RES_hhdet_in_emih!G87/RES_summary!G$21</f>
        <v>0</v>
      </c>
      <c r="H87" s="178">
        <f>RES_hhdet_in_emih!H87/RES_summary!H$21</f>
        <v>0</v>
      </c>
      <c r="I87" s="178">
        <f>RES_hhdet_in_emih!I87/RES_summary!I$21</f>
        <v>0</v>
      </c>
      <c r="J87" s="178">
        <f>RES_hhdet_in_emih!J87/RES_summary!J$21</f>
        <v>0</v>
      </c>
      <c r="K87" s="178">
        <f>RES_hhdet_in_emih!K87/RES_summary!K$21</f>
        <v>0</v>
      </c>
      <c r="L87" s="178">
        <f>RES_hhdet_in_emih!L87/RES_summary!L$21</f>
        <v>0</v>
      </c>
      <c r="M87" s="178">
        <f>RES_hhdet_in_emih!M87/RES_summary!M$21</f>
        <v>0</v>
      </c>
      <c r="N87" s="178">
        <f>RES_hhdet_in_emih!N87/RES_summary!N$21</f>
        <v>0</v>
      </c>
      <c r="O87" s="178">
        <f>RES_hhdet_in_emih!O87/RES_summary!O$21</f>
        <v>0</v>
      </c>
      <c r="P87" s="178">
        <f>RES_hhdet_in_emih!P87/RES_summary!P$21</f>
        <v>0</v>
      </c>
      <c r="Q87" s="178">
        <f>RES_hhdet_in_emih!Q87/RES_summary!Q$21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</v>
      </c>
      <c r="D88" s="183">
        <f>RES_hhdet_in_emih!D88/RES_summary!D$21</f>
        <v>0</v>
      </c>
      <c r="E88" s="183">
        <f>RES_hhdet_in_emih!E88/RES_summary!E$21</f>
        <v>0</v>
      </c>
      <c r="F88" s="183">
        <f>RES_hhdet_in_emih!F88/RES_summary!F$21</f>
        <v>0</v>
      </c>
      <c r="G88" s="183">
        <f>RES_hhdet_in_emih!G88/RES_summary!G$21</f>
        <v>0</v>
      </c>
      <c r="H88" s="183">
        <f>RES_hhdet_in_emih!H88/RES_summary!H$21</f>
        <v>0</v>
      </c>
      <c r="I88" s="183">
        <f>RES_hhdet_in_emih!I88/RES_summary!I$21</f>
        <v>0</v>
      </c>
      <c r="J88" s="183">
        <f>RES_hhdet_in_emih!J88/RES_summary!J$21</f>
        <v>0</v>
      </c>
      <c r="K88" s="183">
        <f>RES_hhdet_in_emih!K88/RES_summary!K$21</f>
        <v>0</v>
      </c>
      <c r="L88" s="183">
        <f>RES_hhdet_in_emih!L88/RES_summary!L$21</f>
        <v>0</v>
      </c>
      <c r="M88" s="183">
        <f>RES_hhdet_in_emih!M88/RES_summary!M$21</f>
        <v>0</v>
      </c>
      <c r="N88" s="183">
        <f>RES_hhdet_in_emih!N88/RES_summary!N$21</f>
        <v>0</v>
      </c>
      <c r="O88" s="183">
        <f>RES_hhdet_in_emih!O88/RES_summary!O$21</f>
        <v>0</v>
      </c>
      <c r="P88" s="183">
        <f>RES_hhdet_in_emih!P88/RES_summary!P$21</f>
        <v>0</v>
      </c>
      <c r="Q88" s="183">
        <f>RES_hhdet_in_emih!Q88/RES_summary!Q$21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</v>
      </c>
      <c r="D89" s="183">
        <f>RES_hhdet_in_emih!D89/RES_summary!D$21</f>
        <v>0</v>
      </c>
      <c r="E89" s="183">
        <f>RES_hhdet_in_emih!E89/RES_summary!E$21</f>
        <v>0</v>
      </c>
      <c r="F89" s="183">
        <f>RES_hhdet_in_emih!F89/RES_summary!F$21</f>
        <v>0</v>
      </c>
      <c r="G89" s="183">
        <f>RES_hhdet_in_emih!G89/RES_summary!G$21</f>
        <v>0</v>
      </c>
      <c r="H89" s="183">
        <f>RES_hhdet_in_emih!H89/RES_summary!H$21</f>
        <v>0</v>
      </c>
      <c r="I89" s="183">
        <f>RES_hhdet_in_emih!I89/RES_summary!I$21</f>
        <v>0</v>
      </c>
      <c r="J89" s="183">
        <f>RES_hhdet_in_emih!J89/RES_summary!J$21</f>
        <v>0</v>
      </c>
      <c r="K89" s="183">
        <f>RES_hhdet_in_emih!K89/RES_summary!K$21</f>
        <v>0</v>
      </c>
      <c r="L89" s="183">
        <f>RES_hhdet_in_emih!L89/RES_summary!L$21</f>
        <v>0</v>
      </c>
      <c r="M89" s="183">
        <f>RES_hhdet_in_emih!M89/RES_summary!M$21</f>
        <v>0</v>
      </c>
      <c r="N89" s="183">
        <f>RES_hhdet_in_emih!N89/RES_summary!N$21</f>
        <v>0</v>
      </c>
      <c r="O89" s="183">
        <f>RES_hhdet_in_emih!O89/RES_summary!O$21</f>
        <v>0</v>
      </c>
      <c r="P89" s="183">
        <f>RES_hhdet_in_emih!P89/RES_summary!P$21</f>
        <v>0</v>
      </c>
      <c r="Q89" s="183">
        <f>RES_hhdet_in_emih!Q89/RES_summary!Q$21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</v>
      </c>
      <c r="D90" s="182">
        <f>RES_hhdet_in_emih!D90/RES_summary!D$21</f>
        <v>0</v>
      </c>
      <c r="E90" s="182">
        <f>RES_hhdet_in_emih!E90/RES_summary!E$21</f>
        <v>0</v>
      </c>
      <c r="F90" s="182">
        <f>RES_hhdet_in_emih!F90/RES_summary!F$21</f>
        <v>0</v>
      </c>
      <c r="G90" s="182">
        <f>RES_hhdet_in_emih!G90/RES_summary!G$21</f>
        <v>0</v>
      </c>
      <c r="H90" s="182">
        <f>RES_hhdet_in_emih!H90/RES_summary!H$21</f>
        <v>0</v>
      </c>
      <c r="I90" s="182">
        <f>RES_hhdet_in_emih!I90/RES_summary!I$21</f>
        <v>0</v>
      </c>
      <c r="J90" s="182">
        <f>RES_hhdet_in_emih!J90/RES_summary!J$21</f>
        <v>0</v>
      </c>
      <c r="K90" s="182">
        <f>RES_hhdet_in_emih!K90/RES_summary!K$21</f>
        <v>0</v>
      </c>
      <c r="L90" s="182">
        <f>RES_hhdet_in_emih!L90/RES_summary!L$21</f>
        <v>0</v>
      </c>
      <c r="M90" s="182">
        <f>RES_hhdet_in_emih!M90/RES_summary!M$21</f>
        <v>0</v>
      </c>
      <c r="N90" s="182">
        <f>RES_hhdet_in_emih!N90/RES_summary!N$21</f>
        <v>0</v>
      </c>
      <c r="O90" s="182">
        <f>RES_hhdet_in_emih!O90/RES_summary!O$21</f>
        <v>0</v>
      </c>
      <c r="P90" s="182">
        <f>RES_hhdet_in_emih!P90/RES_summary!P$21</f>
        <v>0</v>
      </c>
      <c r="Q90" s="182">
        <f>RES_hhdet_in_emih!Q90/RES_summary!Q$21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0</v>
      </c>
      <c r="G92" s="180">
        <f>RES_hhdet_in_emih!G92/RES_summary!G$21</f>
        <v>0</v>
      </c>
      <c r="H92" s="180">
        <f>RES_hhdet_in_emih!H92/RES_summary!H$21</f>
        <v>0</v>
      </c>
      <c r="I92" s="180">
        <f>RES_hhdet_in_emih!I92/RES_summary!I$21</f>
        <v>0</v>
      </c>
      <c r="J92" s="180">
        <f>RES_hhdet_in_emih!J92/RES_summary!J$21</f>
        <v>0</v>
      </c>
      <c r="K92" s="180">
        <f>RES_hhdet_in_emih!K92/RES_summary!K$21</f>
        <v>0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0</v>
      </c>
      <c r="Q92" s="180">
        <f>RES_hhdet_in_emih!Q92/RES_summary!Q$21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0</v>
      </c>
      <c r="I93" s="179">
        <f>RES_hhdet_in_emih!I93/RES_summary!I$21</f>
        <v>0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0</v>
      </c>
      <c r="O93" s="179">
        <f>RES_hhdet_in_emih!O93/RES_summary!O$21</f>
        <v>0</v>
      </c>
      <c r="P93" s="179">
        <f>RES_hhdet_in_emih!P93/RES_summary!P$21</f>
        <v>0</v>
      </c>
      <c r="Q93" s="179">
        <f>RES_hhdet_in_emih!Q93/RES_summary!Q$21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0</v>
      </c>
      <c r="I94" s="177">
        <f>RES_hhdet_in_emih!I94/RES_summary!I$21</f>
        <v>0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0</v>
      </c>
      <c r="O94" s="177">
        <f>RES_hhdet_in_emih!O94/RES_summary!O$21</f>
        <v>0</v>
      </c>
      <c r="P94" s="177">
        <f>RES_hhdet_in_emih!P94/RES_summary!P$21</f>
        <v>0</v>
      </c>
      <c r="Q94" s="177">
        <f>RES_hhdet_in_emih!Q94/RES_summary!Q$21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0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0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0</v>
      </c>
      <c r="P124" s="184">
        <f>RES_hhdet_in_emih!P124/RES_summary!P$21</f>
        <v>0</v>
      </c>
      <c r="Q124" s="184">
        <f>RES_hhdet_in_emih!Q124/RES_summary!Q$21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0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0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0</v>
      </c>
      <c r="P139" s="178">
        <f>RES_hhdet_in_emih!P139/RES_summary!P$21</f>
        <v>0</v>
      </c>
      <c r="Q139" s="178">
        <f>RES_hhdet_in_emih!Q139/RES_summary!Q$21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0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0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0</v>
      </c>
      <c r="P140" s="177">
        <f>RES_hhdet_in_emih!P140/RES_summary!P$21</f>
        <v>0</v>
      </c>
      <c r="Q140" s="177">
        <f>RES_hhdet_in_emih!Q140/RES_summary!Q$21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19327</v>
      </c>
      <c r="C5" s="151">
        <f>RES_hhdet_num!C$3</f>
        <v>16016</v>
      </c>
      <c r="D5" s="151">
        <f>RES_hhdet_num!D$3</f>
        <v>15996</v>
      </c>
      <c r="E5" s="151">
        <f>RES_hhdet_num!E$3</f>
        <v>14596</v>
      </c>
      <c r="F5" s="151">
        <f>RES_hhdet_num!F$3</f>
        <v>14435</v>
      </c>
      <c r="G5" s="151">
        <f>RES_hhdet_num!G$3</f>
        <v>14308</v>
      </c>
      <c r="H5" s="151">
        <f>RES_hhdet_num!H$3</f>
        <v>12488</v>
      </c>
      <c r="I5" s="151">
        <f>RES_hhdet_num!I$3</f>
        <v>7192</v>
      </c>
      <c r="J5" s="151">
        <f>RES_hhdet_num!J$3</f>
        <v>7100.9999999999982</v>
      </c>
      <c r="K5" s="151">
        <f>RES_hhdet_num!K$3</f>
        <v>6474.9999999999982</v>
      </c>
      <c r="L5" s="151">
        <f>RES_hhdet_num!L$3</f>
        <v>6462.9999999999964</v>
      </c>
      <c r="M5" s="151">
        <f>RES_hhdet_num!M$3</f>
        <v>6439.9999999999964</v>
      </c>
      <c r="N5" s="151">
        <f>RES_hhdet_num!N$3</f>
        <v>6427.9999999999964</v>
      </c>
      <c r="O5" s="151">
        <f>RES_hhdet_num!O$3</f>
        <v>6409.9999999999964</v>
      </c>
      <c r="P5" s="151">
        <f>RES_hhdet_num!P$3</f>
        <v>6051.9999999999964</v>
      </c>
      <c r="Q5" s="151">
        <f>RES_hhdet_num!Q$3</f>
        <v>4004.9999999999986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19327</v>
      </c>
      <c r="C7" s="67">
        <f>RES_hhdet_num!C$5</f>
        <v>16016</v>
      </c>
      <c r="D7" s="67">
        <f>RES_hhdet_num!D$5</f>
        <v>15996</v>
      </c>
      <c r="E7" s="67">
        <f>RES_hhdet_num!E$5</f>
        <v>14596</v>
      </c>
      <c r="F7" s="67">
        <f>RES_hhdet_num!F$5</f>
        <v>14435</v>
      </c>
      <c r="G7" s="67">
        <f>RES_hhdet_num!G$5</f>
        <v>14308</v>
      </c>
      <c r="H7" s="67">
        <f>RES_hhdet_num!H$5</f>
        <v>12488</v>
      </c>
      <c r="I7" s="67">
        <f>RES_hhdet_num!I$5</f>
        <v>7192</v>
      </c>
      <c r="J7" s="67">
        <f>RES_hhdet_num!J$5</f>
        <v>7100.9999999999982</v>
      </c>
      <c r="K7" s="67">
        <f>RES_hhdet_num!K$5</f>
        <v>6474.9999999999982</v>
      </c>
      <c r="L7" s="67">
        <f>RES_hhdet_num!L$5</f>
        <v>6462.9999999999964</v>
      </c>
      <c r="M7" s="67">
        <f>RES_hhdet_num!M$5</f>
        <v>6439.9999999999964</v>
      </c>
      <c r="N7" s="67">
        <f>RES_hhdet_num!N$5</f>
        <v>6427.9999999999964</v>
      </c>
      <c r="O7" s="67">
        <f>RES_hhdet_num!O$5</f>
        <v>6409.9999999999964</v>
      </c>
      <c r="P7" s="67">
        <f>RES_hhdet_num!P$5</f>
        <v>6051.9999999999964</v>
      </c>
      <c r="Q7" s="67">
        <f>RES_hhdet_num!Q$5</f>
        <v>4004.9999999999986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2</v>
      </c>
      <c r="C9" s="67">
        <f>RES_hhdet_num!C$8</f>
        <v>2</v>
      </c>
      <c r="D9" s="67">
        <f>RES_hhdet_num!D$8</f>
        <v>3</v>
      </c>
      <c r="E9" s="67">
        <f>RES_hhdet_num!E$8</f>
        <v>3</v>
      </c>
      <c r="F9" s="67">
        <f>RES_hhdet_num!F$8</f>
        <v>4</v>
      </c>
      <c r="G9" s="67">
        <f>RES_hhdet_num!G$8</f>
        <v>6</v>
      </c>
      <c r="H9" s="67">
        <f>RES_hhdet_num!H$8</f>
        <v>7</v>
      </c>
      <c r="I9" s="67">
        <f>RES_hhdet_num!I$8</f>
        <v>5</v>
      </c>
      <c r="J9" s="67">
        <f>RES_hhdet_num!J$8</f>
        <v>5.9999999999999991</v>
      </c>
      <c r="K9" s="67">
        <f>RES_hhdet_num!K$8</f>
        <v>5.9999999999999982</v>
      </c>
      <c r="L9" s="67">
        <f>RES_hhdet_num!L$8</f>
        <v>5.9999999999999964</v>
      </c>
      <c r="M9" s="67">
        <f>RES_hhdet_num!M$8</f>
        <v>7.9999999999999964</v>
      </c>
      <c r="N9" s="67">
        <f>RES_hhdet_num!N$8</f>
        <v>8.9999999999999964</v>
      </c>
      <c r="O9" s="67">
        <f>RES_hhdet_num!O$8</f>
        <v>10.999999999999995</v>
      </c>
      <c r="P9" s="67">
        <f>RES_hhdet_num!P$8</f>
        <v>10.999999999999995</v>
      </c>
      <c r="Q9" s="67">
        <f>RES_hhdet_num!Q$8</f>
        <v>8.9999999999999947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6446</v>
      </c>
      <c r="C11" s="67">
        <f>RES_hhdet_num!C$10</f>
        <v>6448</v>
      </c>
      <c r="D11" s="67">
        <f>RES_hhdet_num!D$10</f>
        <v>6482.0000000000009</v>
      </c>
      <c r="E11" s="67">
        <f>RES_hhdet_num!E$10</f>
        <v>6506.0000000000009</v>
      </c>
      <c r="F11" s="67">
        <f>RES_hhdet_num!F$10</f>
        <v>7260.0000000000009</v>
      </c>
      <c r="G11" s="67">
        <f>RES_hhdet_num!G$10</f>
        <v>7536.0000000000009</v>
      </c>
      <c r="H11" s="67">
        <f>RES_hhdet_num!H$10</f>
        <v>6316.0000000000009</v>
      </c>
      <c r="I11" s="67">
        <f>RES_hhdet_num!I$10</f>
        <v>4006</v>
      </c>
      <c r="J11" s="67">
        <f>RES_hhdet_num!J$10</f>
        <v>3935.9999999999995</v>
      </c>
      <c r="K11" s="67">
        <f>RES_hhdet_num!K$10</f>
        <v>2657.9999999999982</v>
      </c>
      <c r="L11" s="67">
        <f>RES_hhdet_num!L$10</f>
        <v>3123.9999999999973</v>
      </c>
      <c r="M11" s="67">
        <f>RES_hhdet_num!M$10</f>
        <v>4615.9999999999973</v>
      </c>
      <c r="N11" s="67">
        <f>RES_hhdet_num!N$10</f>
        <v>4740.9999999999973</v>
      </c>
      <c r="O11" s="67">
        <f>RES_hhdet_num!O$10</f>
        <v>5318.9999999999964</v>
      </c>
      <c r="P11" s="67">
        <f>RES_hhdet_num!P$10</f>
        <v>4981.9999999999964</v>
      </c>
      <c r="Q11" s="67">
        <f>RES_hhdet_num!Q$10</f>
        <v>3408.9999999999986</v>
      </c>
    </row>
    <row r="12" spans="1:17" ht="12" customHeight="1" x14ac:dyDescent="0.25">
      <c r="A12" s="23" t="s">
        <v>144</v>
      </c>
      <c r="B12" s="67">
        <f>RES_hhdet_num!B$11</f>
        <v>2153</v>
      </c>
      <c r="C12" s="67">
        <f>RES_hhdet_num!C$11</f>
        <v>1745</v>
      </c>
      <c r="D12" s="67">
        <f>RES_hhdet_num!D$11</f>
        <v>1704.9999999999998</v>
      </c>
      <c r="E12" s="67">
        <f>RES_hhdet_num!E$11</f>
        <v>1521</v>
      </c>
      <c r="F12" s="67">
        <f>RES_hhdet_num!F$11</f>
        <v>1471</v>
      </c>
      <c r="G12" s="67">
        <f>RES_hhdet_num!G$11</f>
        <v>1424.9999999999998</v>
      </c>
      <c r="H12" s="67">
        <f>RES_hhdet_num!H$11</f>
        <v>1215</v>
      </c>
      <c r="I12" s="67">
        <f>RES_hhdet_num!I$11</f>
        <v>684</v>
      </c>
      <c r="J12" s="67">
        <f>RES_hhdet_num!J$11</f>
        <v>659.99999999999989</v>
      </c>
      <c r="K12" s="67">
        <f>RES_hhdet_num!K$11</f>
        <v>587.99999999999977</v>
      </c>
      <c r="L12" s="67">
        <f>RES_hhdet_num!L$11</f>
        <v>572.99999999999943</v>
      </c>
      <c r="M12" s="67">
        <f>RES_hhdet_num!M$11</f>
        <v>556.99999999999989</v>
      </c>
      <c r="N12" s="67">
        <f>RES_hhdet_num!N$11</f>
        <v>542.99999999999955</v>
      </c>
      <c r="O12" s="67">
        <f>RES_hhdet_num!O$11</f>
        <v>527.99999999999977</v>
      </c>
      <c r="P12" s="67">
        <f>RES_hhdet_num!P$11</f>
        <v>485.9999999999996</v>
      </c>
      <c r="Q12" s="67">
        <f>RES_hhdet_num!Q$11</f>
        <v>313.99999999999983</v>
      </c>
    </row>
    <row r="13" spans="1:17" ht="12" customHeight="1" x14ac:dyDescent="0.25">
      <c r="A13" s="23" t="s">
        <v>143</v>
      </c>
      <c r="B13" s="67">
        <f>RES_hhdet_num!B$12</f>
        <v>0</v>
      </c>
      <c r="C13" s="67">
        <f>RES_hhdet_num!C$12</f>
        <v>0</v>
      </c>
      <c r="D13" s="67">
        <f>RES_hhdet_num!D$12</f>
        <v>0</v>
      </c>
      <c r="E13" s="67">
        <f>RES_hhdet_num!E$12</f>
        <v>0</v>
      </c>
      <c r="F13" s="67">
        <f>RES_hhdet_num!F$12</f>
        <v>0</v>
      </c>
      <c r="G13" s="67">
        <f>RES_hhdet_num!G$12</f>
        <v>0</v>
      </c>
      <c r="H13" s="67">
        <f>RES_hhdet_num!H$12</f>
        <v>0</v>
      </c>
      <c r="I13" s="67">
        <f>RES_hhdet_num!I$12</f>
        <v>0</v>
      </c>
      <c r="J13" s="67">
        <f>RES_hhdet_num!J$12</f>
        <v>0</v>
      </c>
      <c r="K13" s="67">
        <f>RES_hhdet_num!K$12</f>
        <v>0</v>
      </c>
      <c r="L13" s="67">
        <f>RES_hhdet_num!L$12</f>
        <v>0</v>
      </c>
      <c r="M13" s="67">
        <f>RES_hhdet_num!M$12</f>
        <v>0</v>
      </c>
      <c r="N13" s="67">
        <f>RES_hhdet_num!N$12</f>
        <v>0</v>
      </c>
      <c r="O13" s="67">
        <f>RES_hhdet_num!O$12</f>
        <v>0</v>
      </c>
      <c r="P13" s="67">
        <f>RES_hhdet_num!P$12</f>
        <v>0</v>
      </c>
      <c r="Q13" s="67">
        <f>RES_hhdet_num!Q$12</f>
        <v>0</v>
      </c>
    </row>
    <row r="14" spans="1:17" ht="12" customHeight="1" x14ac:dyDescent="0.25">
      <c r="A14" s="23" t="s">
        <v>142</v>
      </c>
      <c r="B14" s="67">
        <f>RES_hhdet_num!B$15</f>
        <v>10728</v>
      </c>
      <c r="C14" s="67">
        <f>RES_hhdet_num!C$15</f>
        <v>7823</v>
      </c>
      <c r="D14" s="67">
        <f>RES_hhdet_num!D$15</f>
        <v>7808.9999999999982</v>
      </c>
      <c r="E14" s="67">
        <f>RES_hhdet_num!E$15</f>
        <v>6568.9999999999991</v>
      </c>
      <c r="F14" s="67">
        <f>RES_hhdet_num!F$15</f>
        <v>5703.9999999999991</v>
      </c>
      <c r="G14" s="67">
        <f>RES_hhdet_num!G$15</f>
        <v>5346.9999999999991</v>
      </c>
      <c r="H14" s="67">
        <f>RES_hhdet_num!H$15</f>
        <v>4956.9999999999991</v>
      </c>
      <c r="I14" s="67">
        <f>RES_hhdet_num!I$15</f>
        <v>2502</v>
      </c>
      <c r="J14" s="67">
        <f>RES_hhdet_num!J$15</f>
        <v>2504.9999999999995</v>
      </c>
      <c r="K14" s="67">
        <f>RES_hhdet_num!K$15</f>
        <v>3228.9999999999995</v>
      </c>
      <c r="L14" s="67">
        <f>RES_hhdet_num!L$15</f>
        <v>2765.9999999999991</v>
      </c>
      <c r="M14" s="67">
        <f>RES_hhdet_num!M$15</f>
        <v>1266.9999999999995</v>
      </c>
      <c r="N14" s="67">
        <f>RES_hhdet_num!N$15</f>
        <v>1143.9999999999995</v>
      </c>
      <c r="O14" s="67">
        <f>RES_hhdet_num!O$15</f>
        <v>562.99999999999966</v>
      </c>
      <c r="P14" s="67">
        <f>RES_hhdet_num!P$15</f>
        <v>583.99999999999955</v>
      </c>
      <c r="Q14" s="67">
        <f>RES_hhdet_num!Q$15</f>
        <v>281.99999999999983</v>
      </c>
    </row>
    <row r="15" spans="1:17" ht="12" customHeight="1" x14ac:dyDescent="0.25">
      <c r="A15" s="23" t="s">
        <v>141</v>
      </c>
      <c r="B15" s="67">
        <f>RES_hhdet_num!B$16</f>
        <v>0</v>
      </c>
      <c r="C15" s="67">
        <f>RES_hhdet_num!C$16</f>
        <v>0</v>
      </c>
      <c r="D15" s="67">
        <f>RES_hhdet_num!D$16</f>
        <v>0</v>
      </c>
      <c r="E15" s="67">
        <f>RES_hhdet_num!E$16</f>
        <v>0</v>
      </c>
      <c r="F15" s="67">
        <f>RES_hhdet_num!F$16</f>
        <v>0</v>
      </c>
      <c r="G15" s="67">
        <f>RES_hhdet_num!G$16</f>
        <v>0</v>
      </c>
      <c r="H15" s="67">
        <f>RES_hhdet_num!H$16</f>
        <v>0</v>
      </c>
      <c r="I15" s="67">
        <f>RES_hhdet_num!I$16</f>
        <v>0</v>
      </c>
      <c r="J15" s="67">
        <f>RES_hhdet_num!J$16</f>
        <v>0</v>
      </c>
      <c r="K15" s="67">
        <f>RES_hhdet_num!K$16</f>
        <v>0</v>
      </c>
      <c r="L15" s="67">
        <f>RES_hhdet_num!L$16</f>
        <v>0</v>
      </c>
      <c r="M15" s="67">
        <f>RES_hhdet_num!M$16</f>
        <v>0</v>
      </c>
      <c r="N15" s="67">
        <f>RES_hhdet_num!N$16</f>
        <v>0</v>
      </c>
      <c r="O15" s="67">
        <f>RES_hhdet_num!O$16</f>
        <v>0</v>
      </c>
      <c r="P15" s="67">
        <f>RES_hhdet_num!P$16</f>
        <v>0</v>
      </c>
      <c r="Q15" s="67">
        <f>RES_hhdet_num!Q$16</f>
        <v>0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0</v>
      </c>
      <c r="C17" s="67">
        <f>RES_hhdet_num!C$20</f>
        <v>0</v>
      </c>
      <c r="D17" s="67">
        <f>RES_hhdet_num!D$20</f>
        <v>0</v>
      </c>
      <c r="E17" s="67">
        <f>RES_hhdet_num!E$20</f>
        <v>0</v>
      </c>
      <c r="F17" s="67">
        <f>RES_hhdet_num!F$20</f>
        <v>0</v>
      </c>
      <c r="G17" s="67">
        <f>RES_hhdet_num!G$20</f>
        <v>0</v>
      </c>
      <c r="H17" s="67">
        <f>RES_hhdet_num!H$20</f>
        <v>0</v>
      </c>
      <c r="I17" s="67">
        <f>RES_hhdet_num!I$20</f>
        <v>0</v>
      </c>
      <c r="J17" s="67">
        <f>RES_hhdet_num!J$20</f>
        <v>0</v>
      </c>
      <c r="K17" s="67">
        <f>RES_hhdet_num!K$20</f>
        <v>0</v>
      </c>
      <c r="L17" s="67">
        <f>RES_hhdet_num!L$20</f>
        <v>0</v>
      </c>
      <c r="M17" s="67">
        <f>RES_hhdet_num!M$20</f>
        <v>0</v>
      </c>
      <c r="N17" s="67">
        <f>RES_hhdet_num!N$20</f>
        <v>0</v>
      </c>
      <c r="O17" s="67">
        <f>RES_hhdet_num!O$20</f>
        <v>0</v>
      </c>
      <c r="P17" s="67">
        <f>RES_hhdet_num!P$20</f>
        <v>0</v>
      </c>
      <c r="Q17" s="67">
        <f>RES_hhdet_num!Q$20</f>
        <v>0</v>
      </c>
    </row>
    <row r="18" spans="1:17" ht="12" customHeight="1" x14ac:dyDescent="0.25">
      <c r="A18" s="23" t="s">
        <v>57</v>
      </c>
      <c r="B18" s="67">
        <f>RES_hhdet_num!B$21</f>
        <v>835</v>
      </c>
      <c r="C18" s="67">
        <f>RES_hhdet_num!C$21</f>
        <v>900</v>
      </c>
      <c r="D18" s="67">
        <f>RES_hhdet_num!D$21</f>
        <v>303</v>
      </c>
      <c r="E18" s="67">
        <f>RES_hhdet_num!E$21</f>
        <v>437.99999999999994</v>
      </c>
      <c r="F18" s="67">
        <f>RES_hhdet_num!F$21</f>
        <v>447</v>
      </c>
      <c r="G18" s="67">
        <f>RES_hhdet_num!G$21</f>
        <v>342</v>
      </c>
      <c r="H18" s="67">
        <f>RES_hhdet_num!H$21</f>
        <v>291.99999999999994</v>
      </c>
      <c r="I18" s="67">
        <f>RES_hhdet_num!I$21</f>
        <v>93</v>
      </c>
      <c r="J18" s="67">
        <f>RES_hhdet_num!J$21</f>
        <v>164.99999999999991</v>
      </c>
      <c r="K18" s="67">
        <f>RES_hhdet_num!K$21</f>
        <v>150.99999999999994</v>
      </c>
      <c r="L18" s="67">
        <f>RES_hhdet_num!L$21</f>
        <v>212.99999999999991</v>
      </c>
      <c r="M18" s="67">
        <f>RES_hhdet_num!M$21</f>
        <v>218.99999999999915</v>
      </c>
      <c r="N18" s="67">
        <f>RES_hhdet_num!N$21</f>
        <v>154.99999999999991</v>
      </c>
      <c r="O18" s="67">
        <f>RES_hhdet_num!O$21</f>
        <v>161.99999999999991</v>
      </c>
      <c r="P18" s="67">
        <f>RES_hhdet_num!P$21</f>
        <v>221.99999999999903</v>
      </c>
      <c r="Q18" s="67">
        <f>RES_hhdet_num!Q$21</f>
        <v>196.99999999999972</v>
      </c>
    </row>
    <row r="19" spans="1:17" ht="12" customHeight="1" x14ac:dyDescent="0.25">
      <c r="A19" s="29" t="s">
        <v>140</v>
      </c>
      <c r="B19" s="83">
        <f>RES_hhdet_num!B$22</f>
        <v>18492</v>
      </c>
      <c r="C19" s="83">
        <f>RES_hhdet_num!C$22</f>
        <v>15116</v>
      </c>
      <c r="D19" s="83">
        <f>RES_hhdet_num!D$22</f>
        <v>15693</v>
      </c>
      <c r="E19" s="83">
        <f>RES_hhdet_num!E$22</f>
        <v>14158</v>
      </c>
      <c r="F19" s="83">
        <f>RES_hhdet_num!F$22</f>
        <v>13988</v>
      </c>
      <c r="G19" s="83">
        <f>RES_hhdet_num!G$22</f>
        <v>13966</v>
      </c>
      <c r="H19" s="83">
        <f>RES_hhdet_num!H$22</f>
        <v>12196</v>
      </c>
      <c r="I19" s="83">
        <f>RES_hhdet_num!I$22</f>
        <v>7099</v>
      </c>
      <c r="J19" s="83">
        <f>RES_hhdet_num!J$22</f>
        <v>6935.9999999999973</v>
      </c>
      <c r="K19" s="83">
        <f>RES_hhdet_num!K$22</f>
        <v>6323.9999999999964</v>
      </c>
      <c r="L19" s="83">
        <f>RES_hhdet_num!L$22</f>
        <v>6249.9999999999964</v>
      </c>
      <c r="M19" s="83">
        <f>RES_hhdet_num!M$22</f>
        <v>6220.9999999999964</v>
      </c>
      <c r="N19" s="83">
        <f>RES_hhdet_num!N$22</f>
        <v>6272.9999999999964</v>
      </c>
      <c r="O19" s="83">
        <f>RES_hhdet_num!O$22</f>
        <v>6247.9999999999973</v>
      </c>
      <c r="P19" s="83">
        <f>RES_hhdet_num!P$22</f>
        <v>5829.9999999999973</v>
      </c>
      <c r="Q19" s="83">
        <f>RES_hhdet_num!Q$22</f>
        <v>3807.9999999999991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3311</v>
      </c>
      <c r="D23" s="67">
        <f t="shared" ref="D23:Q23" si="0">C7+D39-D7</f>
        <v>1207.9375</v>
      </c>
      <c r="E23" s="67">
        <f t="shared" si="0"/>
        <v>1400</v>
      </c>
      <c r="F23" s="67">
        <f t="shared" si="0"/>
        <v>1207.9375</v>
      </c>
      <c r="G23" s="67">
        <f t="shared" si="0"/>
        <v>1207.9375</v>
      </c>
      <c r="H23" s="67">
        <f t="shared" si="0"/>
        <v>1820</v>
      </c>
      <c r="I23" s="67">
        <f t="shared" si="0"/>
        <v>5296</v>
      </c>
      <c r="J23" s="67">
        <f t="shared" si="0"/>
        <v>1207.9375000000018</v>
      </c>
      <c r="K23" s="67">
        <f t="shared" si="0"/>
        <v>1207.9375</v>
      </c>
      <c r="L23" s="67">
        <f t="shared" si="0"/>
        <v>1207.9375000000018</v>
      </c>
      <c r="M23" s="67">
        <f t="shared" si="0"/>
        <v>275.375</v>
      </c>
      <c r="N23" s="67">
        <f t="shared" si="0"/>
        <v>12</v>
      </c>
      <c r="O23" s="67">
        <f t="shared" si="0"/>
        <v>18</v>
      </c>
      <c r="P23" s="67">
        <f t="shared" si="0"/>
        <v>358</v>
      </c>
      <c r="Q23" s="67">
        <f t="shared" si="0"/>
        <v>2046.9999999999977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0</v>
      </c>
      <c r="D25" s="67">
        <f t="shared" ref="D25:Q25" si="1">C9+D41-D9</f>
        <v>0</v>
      </c>
      <c r="E25" s="67">
        <f t="shared" si="1"/>
        <v>0</v>
      </c>
      <c r="F25" s="67">
        <f t="shared" si="1"/>
        <v>0</v>
      </c>
      <c r="G25" s="67">
        <f t="shared" si="1"/>
        <v>0</v>
      </c>
      <c r="H25" s="67">
        <f t="shared" si="1"/>
        <v>0</v>
      </c>
      <c r="I25" s="67">
        <f t="shared" si="1"/>
        <v>2</v>
      </c>
      <c r="J25" s="67">
        <f t="shared" si="1"/>
        <v>0</v>
      </c>
      <c r="K25" s="67">
        <f t="shared" si="1"/>
        <v>0</v>
      </c>
      <c r="L25" s="67">
        <f t="shared" si="1"/>
        <v>1.0000000000000018</v>
      </c>
      <c r="M25" s="67">
        <f t="shared" si="1"/>
        <v>0</v>
      </c>
      <c r="N25" s="67">
        <f t="shared" si="1"/>
        <v>1</v>
      </c>
      <c r="O25" s="67">
        <f t="shared" si="1"/>
        <v>2.0000000000000018</v>
      </c>
      <c r="P25" s="67">
        <f t="shared" si="1"/>
        <v>3</v>
      </c>
      <c r="Q25" s="67">
        <f t="shared" si="1"/>
        <v>5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402.875</v>
      </c>
      <c r="D27" s="67">
        <f t="shared" si="2"/>
        <v>412.41275742559446</v>
      </c>
      <c r="E27" s="67">
        <f t="shared" si="2"/>
        <v>402.875</v>
      </c>
      <c r="F27" s="67">
        <f t="shared" si="2"/>
        <v>302.25000000000091</v>
      </c>
      <c r="G27" s="67">
        <f t="shared" si="2"/>
        <v>302.25</v>
      </c>
      <c r="H27" s="67">
        <f t="shared" si="2"/>
        <v>1220.0000000000009</v>
      </c>
      <c r="I27" s="67">
        <f t="shared" si="2"/>
        <v>2310.0000000000009</v>
      </c>
      <c r="J27" s="67">
        <f t="shared" si="2"/>
        <v>570.7624242769275</v>
      </c>
      <c r="K27" s="67">
        <f t="shared" si="2"/>
        <v>1365.2474988592371</v>
      </c>
      <c r="L27" s="67">
        <f t="shared" si="2"/>
        <v>302.25000000000091</v>
      </c>
      <c r="M27" s="67">
        <f t="shared" si="2"/>
        <v>68.347821606285834</v>
      </c>
      <c r="N27" s="67">
        <f t="shared" si="2"/>
        <v>4.2501015641018967</v>
      </c>
      <c r="O27" s="67">
        <f t="shared" si="2"/>
        <v>12.424798590140199</v>
      </c>
      <c r="P27" s="67">
        <f t="shared" si="2"/>
        <v>337</v>
      </c>
      <c r="Q27" s="67">
        <f t="shared" si="2"/>
        <v>1929.9009050197515</v>
      </c>
    </row>
    <row r="28" spans="1:17" ht="12" customHeight="1" x14ac:dyDescent="0.25">
      <c r="A28" s="23" t="s">
        <v>144</v>
      </c>
      <c r="B28" s="67"/>
      <c r="C28" s="67">
        <f t="shared" si="2"/>
        <v>408</v>
      </c>
      <c r="D28" s="67">
        <f t="shared" si="2"/>
        <v>201.75</v>
      </c>
      <c r="E28" s="67">
        <f t="shared" si="2"/>
        <v>249.28571428571399</v>
      </c>
      <c r="F28" s="67">
        <f t="shared" si="2"/>
        <v>201.75</v>
      </c>
      <c r="G28" s="67">
        <f t="shared" si="2"/>
        <v>201.75000000000023</v>
      </c>
      <c r="H28" s="67">
        <f t="shared" si="2"/>
        <v>249.28571428571399</v>
      </c>
      <c r="I28" s="67">
        <f t="shared" si="2"/>
        <v>531</v>
      </c>
      <c r="J28" s="67">
        <f t="shared" si="2"/>
        <v>201.75000000000011</v>
      </c>
      <c r="K28" s="67">
        <f t="shared" si="2"/>
        <v>201.75000000000011</v>
      </c>
      <c r="L28" s="67">
        <f t="shared" si="2"/>
        <v>275.87950978185847</v>
      </c>
      <c r="M28" s="67">
        <f t="shared" si="2"/>
        <v>61.43579923450568</v>
      </c>
      <c r="N28" s="67">
        <f t="shared" si="2"/>
        <v>199.28571428571502</v>
      </c>
      <c r="O28" s="67">
        <f t="shared" si="2"/>
        <v>203.28571428571354</v>
      </c>
      <c r="P28" s="67">
        <f t="shared" si="2"/>
        <v>42.000000000000171</v>
      </c>
      <c r="Q28" s="67">
        <f t="shared" si="2"/>
        <v>171.99999999999977</v>
      </c>
    </row>
    <row r="29" spans="1:17" ht="12" customHeight="1" x14ac:dyDescent="0.25">
      <c r="A29" s="23" t="s">
        <v>143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0</v>
      </c>
      <c r="N29" s="67">
        <f t="shared" si="2"/>
        <v>0</v>
      </c>
      <c r="O29" s="67">
        <f t="shared" si="2"/>
        <v>0</v>
      </c>
      <c r="P29" s="67">
        <f t="shared" si="2"/>
        <v>0</v>
      </c>
      <c r="Q29" s="67">
        <f t="shared" si="2"/>
        <v>0</v>
      </c>
    </row>
    <row r="30" spans="1:17" ht="12" customHeight="1" x14ac:dyDescent="0.25">
      <c r="A30" s="23" t="s">
        <v>142</v>
      </c>
      <c r="B30" s="67"/>
      <c r="C30" s="67">
        <f t="shared" si="2"/>
        <v>2905</v>
      </c>
      <c r="D30" s="67">
        <f t="shared" si="2"/>
        <v>1005.75</v>
      </c>
      <c r="E30" s="67">
        <f t="shared" si="2"/>
        <v>1239.9999999999991</v>
      </c>
      <c r="F30" s="67">
        <f t="shared" si="2"/>
        <v>1096.0290339331541</v>
      </c>
      <c r="G30" s="67">
        <f t="shared" si="2"/>
        <v>1005.75</v>
      </c>
      <c r="H30" s="67">
        <f t="shared" si="2"/>
        <v>1093.0857142857139</v>
      </c>
      <c r="I30" s="67">
        <f t="shared" si="2"/>
        <v>2454.9999999999991</v>
      </c>
      <c r="J30" s="67">
        <f t="shared" si="2"/>
        <v>1005.7500000000005</v>
      </c>
      <c r="K30" s="67">
        <f t="shared" si="2"/>
        <v>561.87575000514607</v>
      </c>
      <c r="L30" s="67">
        <f t="shared" si="2"/>
        <v>1518.04506934246</v>
      </c>
      <c r="M30" s="67">
        <f t="shared" si="2"/>
        <v>1498.9999999999995</v>
      </c>
      <c r="N30" s="67">
        <f t="shared" si="2"/>
        <v>123</v>
      </c>
      <c r="O30" s="67">
        <f t="shared" si="2"/>
        <v>580.99999999999989</v>
      </c>
      <c r="P30" s="67">
        <f t="shared" si="2"/>
        <v>0</v>
      </c>
      <c r="Q30" s="67">
        <f t="shared" si="2"/>
        <v>301.99999999999972</v>
      </c>
    </row>
    <row r="31" spans="1:17" ht="12" customHeight="1" x14ac:dyDescent="0.25">
      <c r="A31" s="23" t="s">
        <v>141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0</v>
      </c>
      <c r="N31" s="67">
        <f t="shared" si="2"/>
        <v>0</v>
      </c>
      <c r="O31" s="67">
        <f t="shared" si="2"/>
        <v>0</v>
      </c>
      <c r="P31" s="67">
        <f t="shared" si="2"/>
        <v>0</v>
      </c>
      <c r="Q31" s="67">
        <f t="shared" si="2"/>
        <v>0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0</v>
      </c>
      <c r="D33" s="67">
        <f t="shared" si="3"/>
        <v>0</v>
      </c>
      <c r="E33" s="67">
        <f t="shared" si="3"/>
        <v>0</v>
      </c>
      <c r="F33" s="67">
        <f t="shared" si="3"/>
        <v>0</v>
      </c>
      <c r="G33" s="67">
        <f t="shared" si="3"/>
        <v>0</v>
      </c>
      <c r="H33" s="67">
        <f t="shared" si="3"/>
        <v>0</v>
      </c>
      <c r="I33" s="67">
        <f t="shared" si="3"/>
        <v>0</v>
      </c>
      <c r="J33" s="67">
        <f t="shared" si="3"/>
        <v>0</v>
      </c>
      <c r="K33" s="67">
        <f t="shared" si="3"/>
        <v>0</v>
      </c>
      <c r="L33" s="67">
        <f t="shared" si="3"/>
        <v>0</v>
      </c>
      <c r="M33" s="67">
        <f t="shared" si="3"/>
        <v>0</v>
      </c>
      <c r="N33" s="67">
        <f t="shared" si="3"/>
        <v>0</v>
      </c>
      <c r="O33" s="67">
        <f t="shared" si="3"/>
        <v>0</v>
      </c>
      <c r="P33" s="67">
        <f t="shared" si="3"/>
        <v>0</v>
      </c>
      <c r="Q33" s="67">
        <f t="shared" si="3"/>
        <v>0</v>
      </c>
    </row>
    <row r="34" spans="1:17" ht="12" customHeight="1" x14ac:dyDescent="0.25">
      <c r="A34" s="23" t="s">
        <v>57</v>
      </c>
      <c r="B34" s="67"/>
      <c r="C34" s="67">
        <f t="shared" si="3"/>
        <v>104.375</v>
      </c>
      <c r="D34" s="67">
        <f t="shared" si="3"/>
        <v>610.17374865918066</v>
      </c>
      <c r="E34" s="67">
        <f t="shared" si="3"/>
        <v>91.173748659180603</v>
      </c>
      <c r="F34" s="67">
        <f t="shared" si="3"/>
        <v>85.007855323939907</v>
      </c>
      <c r="G34" s="67">
        <f t="shared" si="3"/>
        <v>122.13796424835601</v>
      </c>
      <c r="H34" s="67">
        <f t="shared" si="3"/>
        <v>95.137964248356013</v>
      </c>
      <c r="I34" s="67">
        <f t="shared" si="3"/>
        <v>199.4093751446502</v>
      </c>
      <c r="J34" s="67">
        <f t="shared" si="3"/>
        <v>78.409375144650284</v>
      </c>
      <c r="K34" s="67">
        <f t="shared" si="3"/>
        <v>105.09944848180299</v>
      </c>
      <c r="L34" s="67">
        <f t="shared" si="3"/>
        <v>108.10356004623131</v>
      </c>
      <c r="M34" s="67">
        <f t="shared" si="3"/>
        <v>213</v>
      </c>
      <c r="N34" s="67">
        <f t="shared" si="3"/>
        <v>218.99999999999918</v>
      </c>
      <c r="O34" s="67">
        <f t="shared" si="3"/>
        <v>154.99999999999997</v>
      </c>
      <c r="P34" s="67">
        <f t="shared" si="3"/>
        <v>162.00000000000006</v>
      </c>
      <c r="Q34" s="67">
        <f t="shared" si="3"/>
        <v>221.99999999999915</v>
      </c>
    </row>
    <row r="35" spans="1:17" ht="12" customHeight="1" x14ac:dyDescent="0.25">
      <c r="A35" s="29" t="s">
        <v>140</v>
      </c>
      <c r="B35" s="83"/>
      <c r="C35" s="83">
        <f t="shared" si="3"/>
        <v>3376</v>
      </c>
      <c r="D35" s="83">
        <f t="shared" si="3"/>
        <v>1734</v>
      </c>
      <c r="E35" s="83">
        <f t="shared" si="3"/>
        <v>2159.4285714285706</v>
      </c>
      <c r="F35" s="83">
        <f t="shared" si="3"/>
        <v>1734</v>
      </c>
      <c r="G35" s="83">
        <f t="shared" si="3"/>
        <v>1733.9999999999982</v>
      </c>
      <c r="H35" s="83">
        <f t="shared" si="3"/>
        <v>2159.4285714285706</v>
      </c>
      <c r="I35" s="83">
        <f t="shared" si="3"/>
        <v>5113.7285891037063</v>
      </c>
      <c r="J35" s="83">
        <f t="shared" si="3"/>
        <v>1734.0000000000027</v>
      </c>
      <c r="K35" s="83">
        <f t="shared" si="3"/>
        <v>1734.0000000000018</v>
      </c>
      <c r="L35" s="83">
        <f t="shared" si="3"/>
        <v>2514.17981138705</v>
      </c>
      <c r="M35" s="83">
        <f t="shared" si="3"/>
        <v>271.60377779355986</v>
      </c>
      <c r="N35" s="83">
        <f t="shared" si="3"/>
        <v>1989.4285714285761</v>
      </c>
      <c r="O35" s="83">
        <f t="shared" si="3"/>
        <v>2137.4285714285716</v>
      </c>
      <c r="P35" s="83">
        <f t="shared" si="3"/>
        <v>418.00000000000091</v>
      </c>
      <c r="Q35" s="83">
        <f t="shared" si="3"/>
        <v>2021.9999999999982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0</v>
      </c>
      <c r="D39" s="67">
        <f>RES_hhdet_in!D$5</f>
        <v>1187.9375</v>
      </c>
      <c r="E39" s="67">
        <f>RES_hhdet_in!E$5</f>
        <v>0</v>
      </c>
      <c r="F39" s="67">
        <f>RES_hhdet_in!F$5</f>
        <v>1046.9375</v>
      </c>
      <c r="G39" s="67">
        <f>RES_hhdet_in!G$5</f>
        <v>1080.9375</v>
      </c>
      <c r="H39" s="67">
        <f>RES_hhdet_in!H$5</f>
        <v>0</v>
      </c>
      <c r="I39" s="67">
        <f>RES_hhdet_in!I$5</f>
        <v>0</v>
      </c>
      <c r="J39" s="67">
        <f>RES_hhdet_in!J$5</f>
        <v>1116.9375</v>
      </c>
      <c r="K39" s="67">
        <f>RES_hhdet_in!K$5</f>
        <v>581.9375</v>
      </c>
      <c r="L39" s="67">
        <f>RES_hhdet_in!L$5</f>
        <v>1195.9375</v>
      </c>
      <c r="M39" s="67">
        <f>RES_hhdet_in!M$5</f>
        <v>252.37499999999997</v>
      </c>
      <c r="N39" s="67">
        <f>RES_hhdet_in!N$5</f>
        <v>0</v>
      </c>
      <c r="O39" s="67">
        <f>RES_hhdet_in!O$5</f>
        <v>0</v>
      </c>
      <c r="P39" s="67">
        <f>RES_hhdet_in!P$5</f>
        <v>0</v>
      </c>
      <c r="Q39" s="67">
        <f>RES_hhdet_in!Q$5</f>
        <v>0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0</v>
      </c>
      <c r="D41" s="67">
        <f>RES_hhdet_in!D$8</f>
        <v>1</v>
      </c>
      <c r="E41" s="67">
        <f>RES_hhdet_in!E$8</f>
        <v>0</v>
      </c>
      <c r="F41" s="67">
        <f>RES_hhdet_in!F$8</f>
        <v>1</v>
      </c>
      <c r="G41" s="67">
        <f>RES_hhdet_in!G$8</f>
        <v>2</v>
      </c>
      <c r="H41" s="67">
        <f>RES_hhdet_in!H$8</f>
        <v>1</v>
      </c>
      <c r="I41" s="67">
        <f>RES_hhdet_in!I$8</f>
        <v>0</v>
      </c>
      <c r="J41" s="67">
        <f>RES_hhdet_in!J$8</f>
        <v>1</v>
      </c>
      <c r="K41" s="67">
        <f>RES_hhdet_in!K$8</f>
        <v>0</v>
      </c>
      <c r="L41" s="67">
        <f>RES_hhdet_in!L$8</f>
        <v>1</v>
      </c>
      <c r="M41" s="67">
        <f>RES_hhdet_in!M$8</f>
        <v>2</v>
      </c>
      <c r="N41" s="67">
        <f>RES_hhdet_in!N$8</f>
        <v>1.9999999999999998</v>
      </c>
      <c r="O41" s="67">
        <f>RES_hhdet_in!O$8</f>
        <v>4</v>
      </c>
      <c r="P41" s="67">
        <f>RES_hhdet_in!P$8</f>
        <v>3</v>
      </c>
      <c r="Q41" s="67">
        <f>RES_hhdet_in!Q$8</f>
        <v>3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404.875</v>
      </c>
      <c r="D43" s="67">
        <f>RES_hhdet_in!D$10</f>
        <v>446.41275742559577</v>
      </c>
      <c r="E43" s="67">
        <f>RES_hhdet_in!E$10</f>
        <v>426.875</v>
      </c>
      <c r="F43" s="67">
        <f>RES_hhdet_in!F$10</f>
        <v>1056.2500000000005</v>
      </c>
      <c r="G43" s="67">
        <f>RES_hhdet_in!G$10</f>
        <v>578.25</v>
      </c>
      <c r="H43" s="67">
        <f>RES_hhdet_in!H$10</f>
        <v>9.0949470177292693E-13</v>
      </c>
      <c r="I43" s="67">
        <f>RES_hhdet_in!I$10</f>
        <v>0</v>
      </c>
      <c r="J43" s="67">
        <f>RES_hhdet_in!J$10</f>
        <v>500.76242427692716</v>
      </c>
      <c r="K43" s="67">
        <f>RES_hhdet_in!K$10</f>
        <v>87.247498859235563</v>
      </c>
      <c r="L43" s="67">
        <f>RES_hhdet_in!L$10</f>
        <v>768.25</v>
      </c>
      <c r="M43" s="67">
        <f>RES_hhdet_in!M$10</f>
        <v>1560.3478216062856</v>
      </c>
      <c r="N43" s="67">
        <f>RES_hhdet_in!N$10</f>
        <v>129.25010156410227</v>
      </c>
      <c r="O43" s="67">
        <f>RES_hhdet_in!O$10</f>
        <v>590.42479859013883</v>
      </c>
      <c r="P43" s="67">
        <f>RES_hhdet_in!P$10</f>
        <v>0</v>
      </c>
      <c r="Q43" s="67">
        <f>RES_hhdet_in!Q$10</f>
        <v>356.90090501975396</v>
      </c>
    </row>
    <row r="44" spans="1:17" ht="12" customHeight="1" x14ac:dyDescent="0.25">
      <c r="A44" s="23" t="s">
        <v>144</v>
      </c>
      <c r="B44" s="67"/>
      <c r="C44" s="67">
        <f>RES_hhdet_in!C$11</f>
        <v>0</v>
      </c>
      <c r="D44" s="67">
        <f>RES_hhdet_in!D$11</f>
        <v>161.7499999999998</v>
      </c>
      <c r="E44" s="67">
        <f>RES_hhdet_in!E$11</f>
        <v>65.285714285714306</v>
      </c>
      <c r="F44" s="67">
        <f>RES_hhdet_in!F$11</f>
        <v>151.75000000000011</v>
      </c>
      <c r="G44" s="67">
        <f>RES_hhdet_in!G$11</f>
        <v>155.74999999999994</v>
      </c>
      <c r="H44" s="67">
        <f>RES_hhdet_in!H$11</f>
        <v>39.285714285714306</v>
      </c>
      <c r="I44" s="67">
        <f>RES_hhdet_in!I$11</f>
        <v>0</v>
      </c>
      <c r="J44" s="67">
        <f>RES_hhdet_in!J$11</f>
        <v>177.74999999999997</v>
      </c>
      <c r="K44" s="67">
        <f>RES_hhdet_in!K$11</f>
        <v>129.75000000000003</v>
      </c>
      <c r="L44" s="67">
        <f>RES_hhdet_in!L$11</f>
        <v>260.87950978185813</v>
      </c>
      <c r="M44" s="67">
        <f>RES_hhdet_in!M$11</f>
        <v>45.43579923450617</v>
      </c>
      <c r="N44" s="67">
        <f>RES_hhdet_in!N$11</f>
        <v>185.28571428571468</v>
      </c>
      <c r="O44" s="67">
        <f>RES_hhdet_in!O$11</f>
        <v>188.28571428571377</v>
      </c>
      <c r="P44" s="67">
        <f>RES_hhdet_in!P$11</f>
        <v>0</v>
      </c>
      <c r="Q44" s="67">
        <f>RES_hhdet_in!Q$11</f>
        <v>0</v>
      </c>
    </row>
    <row r="45" spans="1:17" ht="12" customHeight="1" x14ac:dyDescent="0.25">
      <c r="A45" s="23" t="s">
        <v>143</v>
      </c>
      <c r="B45" s="67"/>
      <c r="C45" s="67">
        <f>RES_hhdet_in!C$12</f>
        <v>0</v>
      </c>
      <c r="D45" s="67">
        <f>RES_hhdet_in!D$12</f>
        <v>0</v>
      </c>
      <c r="E45" s="67">
        <f>RES_hhdet_in!E$12</f>
        <v>0</v>
      </c>
      <c r="F45" s="67">
        <f>RES_hhdet_in!F$12</f>
        <v>0</v>
      </c>
      <c r="G45" s="67">
        <f>RES_hhdet_in!G$12</f>
        <v>0</v>
      </c>
      <c r="H45" s="67">
        <f>RES_hhdet_in!H$12</f>
        <v>0</v>
      </c>
      <c r="I45" s="67">
        <f>RES_hhdet_in!I$12</f>
        <v>0</v>
      </c>
      <c r="J45" s="67">
        <f>RES_hhdet_in!J$12</f>
        <v>0</v>
      </c>
      <c r="K45" s="67">
        <f>RES_hhdet_in!K$12</f>
        <v>0</v>
      </c>
      <c r="L45" s="67">
        <f>RES_hhdet_in!L$12</f>
        <v>0</v>
      </c>
      <c r="M45" s="67">
        <f>RES_hhdet_in!M$12</f>
        <v>0</v>
      </c>
      <c r="N45" s="67">
        <f>RES_hhdet_in!N$12</f>
        <v>0</v>
      </c>
      <c r="O45" s="67">
        <f>RES_hhdet_in!O$12</f>
        <v>0</v>
      </c>
      <c r="P45" s="67">
        <f>RES_hhdet_in!P$12</f>
        <v>0</v>
      </c>
      <c r="Q45" s="67">
        <f>RES_hhdet_in!Q$12</f>
        <v>0</v>
      </c>
    </row>
    <row r="46" spans="1:17" ht="12" customHeight="1" x14ac:dyDescent="0.25">
      <c r="A46" s="23" t="s">
        <v>142</v>
      </c>
      <c r="B46" s="67"/>
      <c r="C46" s="67">
        <f>RES_hhdet_in!C$15</f>
        <v>0</v>
      </c>
      <c r="D46" s="67">
        <f>RES_hhdet_in!D$15</f>
        <v>991.74999999999886</v>
      </c>
      <c r="E46" s="67">
        <f>RES_hhdet_in!E$15</f>
        <v>0</v>
      </c>
      <c r="F46" s="67">
        <f>RES_hhdet_in!F$15</f>
        <v>231.02903393315427</v>
      </c>
      <c r="G46" s="67">
        <f>RES_hhdet_in!G$15</f>
        <v>648.75000000000011</v>
      </c>
      <c r="H46" s="67">
        <f>RES_hhdet_in!H$15</f>
        <v>703.08571428571418</v>
      </c>
      <c r="I46" s="67">
        <f>RES_hhdet_in!I$15</f>
        <v>0</v>
      </c>
      <c r="J46" s="67">
        <f>RES_hhdet_in!J$15</f>
        <v>1008.7499999999999</v>
      </c>
      <c r="K46" s="67">
        <f>RES_hhdet_in!K$15</f>
        <v>1285.8757500051461</v>
      </c>
      <c r="L46" s="67">
        <f>RES_hhdet_in!L$15</f>
        <v>1055.0450693424591</v>
      </c>
      <c r="M46" s="67">
        <f>RES_hhdet_in!M$15</f>
        <v>0</v>
      </c>
      <c r="N46" s="67">
        <f>RES_hhdet_in!N$15</f>
        <v>0</v>
      </c>
      <c r="O46" s="67">
        <f>RES_hhdet_in!O$15</f>
        <v>0</v>
      </c>
      <c r="P46" s="67">
        <f>RES_hhdet_in!P$15</f>
        <v>21</v>
      </c>
      <c r="Q46" s="67">
        <f>RES_hhdet_in!Q$15</f>
        <v>0</v>
      </c>
    </row>
    <row r="47" spans="1:17" ht="12" customHeight="1" x14ac:dyDescent="0.25">
      <c r="A47" s="23" t="s">
        <v>141</v>
      </c>
      <c r="B47" s="67"/>
      <c r="C47" s="67">
        <f>RES_hhdet_in!C$16</f>
        <v>0</v>
      </c>
      <c r="D47" s="67">
        <f>RES_hhdet_in!D$16</f>
        <v>0</v>
      </c>
      <c r="E47" s="67">
        <f>RES_hhdet_in!E$16</f>
        <v>0</v>
      </c>
      <c r="F47" s="67">
        <f>RES_hhdet_in!F$16</f>
        <v>0</v>
      </c>
      <c r="G47" s="67">
        <f>RES_hhdet_in!G$16</f>
        <v>0</v>
      </c>
      <c r="H47" s="67">
        <f>RES_hhdet_in!H$16</f>
        <v>0</v>
      </c>
      <c r="I47" s="67">
        <f>RES_hhdet_in!I$16</f>
        <v>0</v>
      </c>
      <c r="J47" s="67">
        <f>RES_hhdet_in!J$16</f>
        <v>0</v>
      </c>
      <c r="K47" s="67">
        <f>RES_hhdet_in!K$16</f>
        <v>0</v>
      </c>
      <c r="L47" s="67">
        <f>RES_hhdet_in!L$16</f>
        <v>0</v>
      </c>
      <c r="M47" s="67">
        <f>RES_hhdet_in!M$16</f>
        <v>0</v>
      </c>
      <c r="N47" s="67">
        <f>RES_hhdet_in!N$16</f>
        <v>0</v>
      </c>
      <c r="O47" s="67">
        <f>RES_hhdet_in!O$16</f>
        <v>0</v>
      </c>
      <c r="P47" s="67">
        <f>RES_hhdet_in!P$16</f>
        <v>0</v>
      </c>
      <c r="Q47" s="67">
        <f>RES_hhdet_in!Q$16</f>
        <v>0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0</v>
      </c>
      <c r="D49" s="67">
        <f>RES_hhdet_in!D$20</f>
        <v>0</v>
      </c>
      <c r="E49" s="67">
        <f>RES_hhdet_in!E$20</f>
        <v>0</v>
      </c>
      <c r="F49" s="67">
        <f>RES_hhdet_in!F$20</f>
        <v>0</v>
      </c>
      <c r="G49" s="67">
        <f>RES_hhdet_in!G$20</f>
        <v>0</v>
      </c>
      <c r="H49" s="67">
        <f>RES_hhdet_in!H$20</f>
        <v>0</v>
      </c>
      <c r="I49" s="67">
        <f>RES_hhdet_in!I$20</f>
        <v>0</v>
      </c>
      <c r="J49" s="67">
        <f>RES_hhdet_in!J$20</f>
        <v>0</v>
      </c>
      <c r="K49" s="67">
        <f>RES_hhdet_in!K$20</f>
        <v>0</v>
      </c>
      <c r="L49" s="67">
        <f>RES_hhdet_in!L$20</f>
        <v>0</v>
      </c>
      <c r="M49" s="67">
        <f>RES_hhdet_in!M$20</f>
        <v>0</v>
      </c>
      <c r="N49" s="67">
        <f>RES_hhdet_in!N$20</f>
        <v>0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169.375</v>
      </c>
      <c r="D50" s="67">
        <f>RES_hhdet_in!D$21</f>
        <v>13.173748659180658</v>
      </c>
      <c r="E50" s="67">
        <f>RES_hhdet_in!E$21</f>
        <v>226.17374865918057</v>
      </c>
      <c r="F50" s="67">
        <f>RES_hhdet_in!F$21</f>
        <v>94.007855323939978</v>
      </c>
      <c r="G50" s="67">
        <f>RES_hhdet_in!G$21</f>
        <v>17.137964248355992</v>
      </c>
      <c r="H50" s="67">
        <f>RES_hhdet_in!H$21</f>
        <v>45.137964248355956</v>
      </c>
      <c r="I50" s="67">
        <f>RES_hhdet_in!I$21</f>
        <v>0.40937514465024805</v>
      </c>
      <c r="J50" s="67">
        <f>RES_hhdet_in!J$21</f>
        <v>150.4093751446502</v>
      </c>
      <c r="K50" s="67">
        <f>RES_hhdet_in!K$21</f>
        <v>91.099448481803037</v>
      </c>
      <c r="L50" s="67">
        <f>RES_hhdet_in!L$21</f>
        <v>170.10356004623125</v>
      </c>
      <c r="M50" s="67">
        <f>RES_hhdet_in!M$21</f>
        <v>218.99999999999923</v>
      </c>
      <c r="N50" s="67">
        <f>RES_hhdet_in!N$21</f>
        <v>154.99999999999994</v>
      </c>
      <c r="O50" s="67">
        <f>RES_hhdet_in!O$21</f>
        <v>161.99999999999997</v>
      </c>
      <c r="P50" s="67">
        <f>RES_hhdet_in!P$21</f>
        <v>221.99999999999915</v>
      </c>
      <c r="Q50" s="67">
        <f>RES_hhdet_in!Q$21</f>
        <v>196.99999999999983</v>
      </c>
    </row>
    <row r="51" spans="1:17" ht="12" customHeight="1" x14ac:dyDescent="0.25">
      <c r="A51" s="29" t="s">
        <v>140</v>
      </c>
      <c r="B51" s="83"/>
      <c r="C51" s="83">
        <f>RES_hhdet_in!C$22</f>
        <v>0</v>
      </c>
      <c r="D51" s="83">
        <f>RES_hhdet_in!D$22</f>
        <v>2311.0000000000005</v>
      </c>
      <c r="E51" s="83">
        <f>RES_hhdet_in!E$22</f>
        <v>624.42857142857122</v>
      </c>
      <c r="F51" s="83">
        <f>RES_hhdet_in!F$22</f>
        <v>1564</v>
      </c>
      <c r="G51" s="83">
        <f>RES_hhdet_in!G$22</f>
        <v>1711.9999999999989</v>
      </c>
      <c r="H51" s="83">
        <f>RES_hhdet_in!H$22</f>
        <v>389.4285714285711</v>
      </c>
      <c r="I51" s="83">
        <f>RES_hhdet_in!I$22</f>
        <v>16.728589103705708</v>
      </c>
      <c r="J51" s="83">
        <f>RES_hhdet_in!J$22</f>
        <v>1571</v>
      </c>
      <c r="K51" s="83">
        <f>RES_hhdet_in!K$22</f>
        <v>1122.0000000000005</v>
      </c>
      <c r="L51" s="83">
        <f>RES_hhdet_in!L$22</f>
        <v>2440.1798113870509</v>
      </c>
      <c r="M51" s="83">
        <f>RES_hhdet_in!M$22</f>
        <v>242.6037777935602</v>
      </c>
      <c r="N51" s="83">
        <f>RES_hhdet_in!N$22</f>
        <v>2041.4285714285759</v>
      </c>
      <c r="O51" s="83">
        <f>RES_hhdet_in!O$22</f>
        <v>2112.4285714285729</v>
      </c>
      <c r="P51" s="83">
        <f>RES_hhdet_in!P$22</f>
        <v>1.0254509331545458E-12</v>
      </c>
      <c r="Q51" s="83">
        <f>RES_hhdet_in!Q$22</f>
        <v>0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0</v>
      </c>
      <c r="D55" s="67">
        <f>RES_hhdet_in_new!D$5</f>
        <v>514.85253063662094</v>
      </c>
      <c r="E55" s="67">
        <f>RES_hhdet_in_new!E$5</f>
        <v>0</v>
      </c>
      <c r="F55" s="67">
        <f>RES_hhdet_in_new!F$5</f>
        <v>460.414001244676</v>
      </c>
      <c r="G55" s="67">
        <f>RES_hhdet_in_new!G$5</f>
        <v>461.6317617131055</v>
      </c>
      <c r="H55" s="67">
        <f>RES_hhdet_in_new!H$5</f>
        <v>0</v>
      </c>
      <c r="I55" s="67">
        <f>RES_hhdet_in_new!I$5</f>
        <v>0</v>
      </c>
      <c r="J55" s="67">
        <f>RES_hhdet_in_new!J$5</f>
        <v>591.16596911962847</v>
      </c>
      <c r="K55" s="67">
        <f>RES_hhdet_in_new!K$5</f>
        <v>230.52223944633235</v>
      </c>
      <c r="L55" s="67">
        <f>RES_hhdet_in_new!L$5</f>
        <v>515.19844084988949</v>
      </c>
      <c r="M55" s="67">
        <f>RES_hhdet_in_new!M$5</f>
        <v>103.60518623165012</v>
      </c>
      <c r="N55" s="67">
        <f>RES_hhdet_in_new!N$5</f>
        <v>0</v>
      </c>
      <c r="O55" s="67">
        <f>RES_hhdet_in_new!O$5</f>
        <v>0</v>
      </c>
      <c r="P55" s="67">
        <f>RES_hhdet_in_new!P$5</f>
        <v>0</v>
      </c>
      <c r="Q55" s="67">
        <f>RES_hhdet_in_new!Q$5</f>
        <v>0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0</v>
      </c>
      <c r="D57" s="67">
        <f>RES_hhdet_in_new!D$8</f>
        <v>0</v>
      </c>
      <c r="E57" s="67">
        <f>RES_hhdet_in_new!E$8</f>
        <v>0</v>
      </c>
      <c r="F57" s="67">
        <f>RES_hhdet_in_new!F$8</f>
        <v>0</v>
      </c>
      <c r="G57" s="67">
        <f>RES_hhdet_in_new!G$8</f>
        <v>1</v>
      </c>
      <c r="H57" s="67">
        <f>RES_hhdet_in_new!H$8</f>
        <v>0</v>
      </c>
      <c r="I57" s="67">
        <f>RES_hhdet_in_new!I$8</f>
        <v>0</v>
      </c>
      <c r="J57" s="67">
        <f>RES_hhdet_in_new!J$8</f>
        <v>0.99999999999999978</v>
      </c>
      <c r="K57" s="67">
        <f>RES_hhdet_in_new!K$8</f>
        <v>0</v>
      </c>
      <c r="L57" s="67">
        <f>RES_hhdet_in_new!L$8</f>
        <v>0</v>
      </c>
      <c r="M57" s="67">
        <f>RES_hhdet_in_new!M$8</f>
        <v>0.99999999999999956</v>
      </c>
      <c r="N57" s="67">
        <f>RES_hhdet_in_new!N$8</f>
        <v>0</v>
      </c>
      <c r="O57" s="67">
        <f>RES_hhdet_in_new!O$8</f>
        <v>0</v>
      </c>
      <c r="P57" s="67">
        <f>RES_hhdet_in_new!P$8</f>
        <v>0</v>
      </c>
      <c r="Q57" s="67">
        <f>RES_hhdet_in_new!Q$8</f>
        <v>0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0</v>
      </c>
      <c r="D59" s="67">
        <f>RES_hhdet_in_new!D$10</f>
        <v>172.07146164444993</v>
      </c>
      <c r="E59" s="67">
        <f>RES_hhdet_in_new!E$10</f>
        <v>0</v>
      </c>
      <c r="F59" s="67">
        <f>RES_hhdet_in_new!F$10</f>
        <v>460.414001244676</v>
      </c>
      <c r="G59" s="67">
        <f>RES_hhdet_in_new!G$10</f>
        <v>180.80005438215744</v>
      </c>
      <c r="H59" s="67">
        <f>RES_hhdet_in_new!H$10</f>
        <v>0</v>
      </c>
      <c r="I59" s="67">
        <f>RES_hhdet_in_new!I$10</f>
        <v>0</v>
      </c>
      <c r="J59" s="67">
        <f>RES_hhdet_in_new!J$10</f>
        <v>160.30285709017923</v>
      </c>
      <c r="K59" s="67">
        <f>RES_hhdet_in_new!K$10</f>
        <v>0</v>
      </c>
      <c r="L59" s="67">
        <f>RES_hhdet_in_new!L$10</f>
        <v>425.62174228309436</v>
      </c>
      <c r="M59" s="67">
        <f>RES_hhdet_in_new!M$10</f>
        <v>103.60518623165012</v>
      </c>
      <c r="N59" s="67">
        <f>RES_hhdet_in_new!N$10</f>
        <v>0</v>
      </c>
      <c r="O59" s="67">
        <f>RES_hhdet_in_new!O$10</f>
        <v>0</v>
      </c>
      <c r="P59" s="67">
        <f>RES_hhdet_in_new!P$10</f>
        <v>0</v>
      </c>
      <c r="Q59" s="67">
        <f>RES_hhdet_in_new!Q$10</f>
        <v>0</v>
      </c>
    </row>
    <row r="60" spans="1:17" ht="12" customHeight="1" x14ac:dyDescent="0.25">
      <c r="A60" s="148" t="s">
        <v>144</v>
      </c>
      <c r="B60" s="67"/>
      <c r="C60" s="67">
        <f>RES_hhdet_in_new!C$11</f>
        <v>0</v>
      </c>
      <c r="D60" s="67">
        <f>RES_hhdet_in_new!D$11</f>
        <v>0</v>
      </c>
      <c r="E60" s="67">
        <f>RES_hhdet_in_new!E$11</f>
        <v>0</v>
      </c>
      <c r="F60" s="67">
        <f>RES_hhdet_in_new!F$11</f>
        <v>0</v>
      </c>
      <c r="G60" s="67">
        <f>RES_hhdet_in_new!G$11</f>
        <v>0</v>
      </c>
      <c r="H60" s="67">
        <f>RES_hhdet_in_new!H$11</f>
        <v>0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0</v>
      </c>
      <c r="E61" s="67">
        <f>RES_hhdet_in_new!E$12</f>
        <v>0</v>
      </c>
      <c r="F61" s="67">
        <f>RES_hhdet_in_new!F$12</f>
        <v>0</v>
      </c>
      <c r="G61" s="67">
        <f>RES_hhdet_in_new!G$12</f>
        <v>0</v>
      </c>
      <c r="H61" s="67">
        <f>RES_hhdet_in_new!H$12</f>
        <v>0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0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0</v>
      </c>
      <c r="D62" s="67">
        <f>RES_hhdet_in_new!D$15</f>
        <v>342.78106899217101</v>
      </c>
      <c r="E62" s="67">
        <f>RES_hhdet_in_new!E$15</f>
        <v>0</v>
      </c>
      <c r="F62" s="67">
        <f>RES_hhdet_in_new!F$15</f>
        <v>0</v>
      </c>
      <c r="G62" s="67">
        <f>RES_hhdet_in_new!G$15</f>
        <v>280.83170733094806</v>
      </c>
      <c r="H62" s="67">
        <f>RES_hhdet_in_new!H$15</f>
        <v>0</v>
      </c>
      <c r="I62" s="67">
        <f>RES_hhdet_in_new!I$15</f>
        <v>0</v>
      </c>
      <c r="J62" s="67">
        <f>RES_hhdet_in_new!J$15</f>
        <v>430.86311202944921</v>
      </c>
      <c r="K62" s="67">
        <f>RES_hhdet_in_new!K$15</f>
        <v>230.52223944633235</v>
      </c>
      <c r="L62" s="67">
        <f>RES_hhdet_in_new!L$15</f>
        <v>89.576698566795088</v>
      </c>
      <c r="M62" s="67">
        <f>RES_hhdet_in_new!M$15</f>
        <v>0</v>
      </c>
      <c r="N62" s="67">
        <f>RES_hhdet_in_new!N$15</f>
        <v>0</v>
      </c>
      <c r="O62" s="67">
        <f>RES_hhdet_in_new!O$15</f>
        <v>0</v>
      </c>
      <c r="P62" s="67">
        <f>RES_hhdet_in_new!P$15</f>
        <v>0</v>
      </c>
      <c r="Q62" s="67">
        <f>RES_hhdet_in_new!Q$15</f>
        <v>0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0</v>
      </c>
      <c r="E63" s="67">
        <f>RES_hhdet_in_new!E$16</f>
        <v>0</v>
      </c>
      <c r="F63" s="67">
        <f>RES_hhdet_in_new!F$16</f>
        <v>0</v>
      </c>
      <c r="G63" s="67">
        <f>RES_hhdet_in_new!G$16</f>
        <v>0</v>
      </c>
      <c r="H63" s="67">
        <f>RES_hhdet_in_new!H$16</f>
        <v>0</v>
      </c>
      <c r="I63" s="67">
        <f>RES_hhdet_in_new!I$16</f>
        <v>0</v>
      </c>
      <c r="J63" s="67">
        <f>RES_hhdet_in_new!J$16</f>
        <v>0</v>
      </c>
      <c r="K63" s="67">
        <f>RES_hhdet_in_new!K$16</f>
        <v>0</v>
      </c>
      <c r="L63" s="67">
        <f>RES_hhdet_in_new!L$16</f>
        <v>0</v>
      </c>
      <c r="M63" s="67">
        <f>RES_hhdet_in_new!M$16</f>
        <v>0</v>
      </c>
      <c r="N63" s="67">
        <f>RES_hhdet_in_new!N$16</f>
        <v>0</v>
      </c>
      <c r="O63" s="67">
        <f>RES_hhdet_in_new!O$16</f>
        <v>0</v>
      </c>
      <c r="P63" s="67">
        <f>RES_hhdet_in_new!P$16</f>
        <v>0</v>
      </c>
      <c r="Q63" s="67">
        <f>RES_hhdet_in_new!Q$16</f>
        <v>0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0</v>
      </c>
      <c r="D65" s="67">
        <f>RES_hhdet_in_new!D$20</f>
        <v>0</v>
      </c>
      <c r="E65" s="67">
        <f>RES_hhdet_in_new!E$20</f>
        <v>0</v>
      </c>
      <c r="F65" s="67">
        <f>RES_hhdet_in_new!F$20</f>
        <v>0</v>
      </c>
      <c r="G65" s="67">
        <f>RES_hhdet_in_new!G$20</f>
        <v>0</v>
      </c>
      <c r="H65" s="67">
        <f>RES_hhdet_in_new!H$20</f>
        <v>0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0</v>
      </c>
      <c r="M65" s="67">
        <f>RES_hhdet_in_new!M$20</f>
        <v>0</v>
      </c>
      <c r="N65" s="67">
        <f>RES_hhdet_in_new!N$20</f>
        <v>0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0</v>
      </c>
      <c r="D66" s="67">
        <f>RES_hhdet_in_new!D$21</f>
        <v>0</v>
      </c>
      <c r="E66" s="67">
        <f>RES_hhdet_in_new!E$21</f>
        <v>0</v>
      </c>
      <c r="F66" s="67">
        <f>RES_hhdet_in_new!F$21</f>
        <v>0</v>
      </c>
      <c r="G66" s="67">
        <f>RES_hhdet_in_new!G$21</f>
        <v>0</v>
      </c>
      <c r="H66" s="67">
        <f>RES_hhdet_in_new!H$21</f>
        <v>0</v>
      </c>
      <c r="I66" s="67">
        <f>RES_hhdet_in_new!I$21</f>
        <v>0</v>
      </c>
      <c r="J66" s="67">
        <f>RES_hhdet_in_new!J$21</f>
        <v>0</v>
      </c>
      <c r="K66" s="67">
        <f>RES_hhdet_in_new!K$21</f>
        <v>4.1233999999999984</v>
      </c>
      <c r="L66" s="67">
        <f>RES_hhdet_in_new!L$21</f>
        <v>0</v>
      </c>
      <c r="M66" s="67">
        <f>RES_hhdet_in_new!M$21</f>
        <v>0</v>
      </c>
      <c r="N66" s="67">
        <f>RES_hhdet_in_new!N$21</f>
        <v>0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0</v>
      </c>
      <c r="D67" s="83">
        <f>RES_hhdet_in_new!D$22</f>
        <v>514.85253063662094</v>
      </c>
      <c r="E67" s="83">
        <f>RES_hhdet_in_new!E$22</f>
        <v>0</v>
      </c>
      <c r="F67" s="83">
        <f>RES_hhdet_in_new!F$22</f>
        <v>460.414001244676</v>
      </c>
      <c r="G67" s="83">
        <f>RES_hhdet_in_new!G$22</f>
        <v>461.6317617131055</v>
      </c>
      <c r="H67" s="83">
        <f>RES_hhdet_in_new!H$22</f>
        <v>0</v>
      </c>
      <c r="I67" s="83">
        <f>RES_hhdet_in_new!I$22</f>
        <v>0</v>
      </c>
      <c r="J67" s="83">
        <f>RES_hhdet_in_new!J$22</f>
        <v>591.16596911962847</v>
      </c>
      <c r="K67" s="83">
        <f>RES_hhdet_in_new!K$22</f>
        <v>226.39883944633235</v>
      </c>
      <c r="L67" s="83">
        <f>RES_hhdet_in_new!L$22</f>
        <v>515.19844084988938</v>
      </c>
      <c r="M67" s="83">
        <f>RES_hhdet_in_new!M$22</f>
        <v>103.60518623165012</v>
      </c>
      <c r="N67" s="83">
        <f>RES_hhdet_in_new!N$22</f>
        <v>0</v>
      </c>
      <c r="O67" s="83">
        <f>RES_hhdet_in_new!O$22</f>
        <v>0</v>
      </c>
      <c r="P67" s="83">
        <f>RES_hhdet_in_new!P$22</f>
        <v>0</v>
      </c>
      <c r="Q67" s="83">
        <f>RES_hhdet_in_new!Q$22</f>
        <v>0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0</v>
      </c>
      <c r="D71" s="67">
        <f t="shared" ref="D71:Q71" si="4">D39-D55</f>
        <v>673.08496936337906</v>
      </c>
      <c r="E71" s="67">
        <f t="shared" si="4"/>
        <v>0</v>
      </c>
      <c r="F71" s="67">
        <f t="shared" si="4"/>
        <v>586.523498755324</v>
      </c>
      <c r="G71" s="67">
        <f t="shared" si="4"/>
        <v>619.30573828689444</v>
      </c>
      <c r="H71" s="67">
        <f t="shared" si="4"/>
        <v>0</v>
      </c>
      <c r="I71" s="67">
        <f t="shared" si="4"/>
        <v>0</v>
      </c>
      <c r="J71" s="67">
        <f t="shared" si="4"/>
        <v>525.77153088037153</v>
      </c>
      <c r="K71" s="67">
        <f t="shared" si="4"/>
        <v>351.41526055366762</v>
      </c>
      <c r="L71" s="67">
        <f t="shared" si="4"/>
        <v>680.73905915011051</v>
      </c>
      <c r="M71" s="67">
        <f t="shared" si="4"/>
        <v>148.76981376834985</v>
      </c>
      <c r="N71" s="67">
        <f t="shared" si="4"/>
        <v>0</v>
      </c>
      <c r="O71" s="67">
        <f t="shared" si="4"/>
        <v>0</v>
      </c>
      <c r="P71" s="67">
        <f t="shared" si="4"/>
        <v>0</v>
      </c>
      <c r="Q71" s="67">
        <f t="shared" si="4"/>
        <v>0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0</v>
      </c>
      <c r="D73" s="67">
        <f t="shared" ref="D73:Q73" si="5">D41-D57</f>
        <v>1</v>
      </c>
      <c r="E73" s="67">
        <f t="shared" si="5"/>
        <v>0</v>
      </c>
      <c r="F73" s="67">
        <f t="shared" si="5"/>
        <v>1</v>
      </c>
      <c r="G73" s="67">
        <f t="shared" si="5"/>
        <v>1</v>
      </c>
      <c r="H73" s="67">
        <f t="shared" si="5"/>
        <v>1</v>
      </c>
      <c r="I73" s="67">
        <f t="shared" si="5"/>
        <v>0</v>
      </c>
      <c r="J73" s="67">
        <f t="shared" si="5"/>
        <v>0</v>
      </c>
      <c r="K73" s="67">
        <f t="shared" si="5"/>
        <v>0</v>
      </c>
      <c r="L73" s="67">
        <f t="shared" si="5"/>
        <v>1</v>
      </c>
      <c r="M73" s="67">
        <f t="shared" si="5"/>
        <v>1.0000000000000004</v>
      </c>
      <c r="N73" s="67">
        <f t="shared" si="5"/>
        <v>1.9999999999999998</v>
      </c>
      <c r="O73" s="67">
        <f t="shared" si="5"/>
        <v>4</v>
      </c>
      <c r="P73" s="67">
        <f t="shared" si="5"/>
        <v>3</v>
      </c>
      <c r="Q73" s="67">
        <f t="shared" si="5"/>
        <v>3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404.875</v>
      </c>
      <c r="D75" s="67">
        <f t="shared" si="6"/>
        <v>274.34129578114585</v>
      </c>
      <c r="E75" s="67">
        <f t="shared" si="6"/>
        <v>426.875</v>
      </c>
      <c r="F75" s="67">
        <f t="shared" si="6"/>
        <v>595.83599875532445</v>
      </c>
      <c r="G75" s="67">
        <f t="shared" si="6"/>
        <v>397.44994561784256</v>
      </c>
      <c r="H75" s="67">
        <f t="shared" si="6"/>
        <v>9.0949470177292693E-13</v>
      </c>
      <c r="I75" s="67">
        <f t="shared" si="6"/>
        <v>0</v>
      </c>
      <c r="J75" s="67">
        <f t="shared" si="6"/>
        <v>340.4595671867479</v>
      </c>
      <c r="K75" s="67">
        <f t="shared" si="6"/>
        <v>87.247498859235563</v>
      </c>
      <c r="L75" s="67">
        <f t="shared" si="6"/>
        <v>342.62825771690564</v>
      </c>
      <c r="M75" s="67">
        <f t="shared" si="6"/>
        <v>1456.7426353746355</v>
      </c>
      <c r="N75" s="67">
        <f t="shared" si="6"/>
        <v>129.25010156410227</v>
      </c>
      <c r="O75" s="67">
        <f t="shared" si="6"/>
        <v>590.42479859013883</v>
      </c>
      <c r="P75" s="67">
        <f t="shared" si="6"/>
        <v>0</v>
      </c>
      <c r="Q75" s="67">
        <f t="shared" si="6"/>
        <v>356.90090501975396</v>
      </c>
    </row>
    <row r="76" spans="1:17" ht="12" customHeight="1" x14ac:dyDescent="0.25">
      <c r="A76" s="148" t="s">
        <v>144</v>
      </c>
      <c r="B76" s="67"/>
      <c r="C76" s="67">
        <f t="shared" si="6"/>
        <v>0</v>
      </c>
      <c r="D76" s="67">
        <f t="shared" si="6"/>
        <v>161.7499999999998</v>
      </c>
      <c r="E76" s="67">
        <f t="shared" si="6"/>
        <v>65.285714285714306</v>
      </c>
      <c r="F76" s="67">
        <f t="shared" si="6"/>
        <v>151.75000000000011</v>
      </c>
      <c r="G76" s="67">
        <f t="shared" si="6"/>
        <v>155.74999999999994</v>
      </c>
      <c r="H76" s="67">
        <f t="shared" si="6"/>
        <v>39.285714285714306</v>
      </c>
      <c r="I76" s="67">
        <f t="shared" si="6"/>
        <v>0</v>
      </c>
      <c r="J76" s="67">
        <f t="shared" si="6"/>
        <v>177.74999999999997</v>
      </c>
      <c r="K76" s="67">
        <f t="shared" si="6"/>
        <v>129.75000000000003</v>
      </c>
      <c r="L76" s="67">
        <f t="shared" si="6"/>
        <v>260.87950978185813</v>
      </c>
      <c r="M76" s="67">
        <f t="shared" si="6"/>
        <v>45.43579923450617</v>
      </c>
      <c r="N76" s="67">
        <f t="shared" si="6"/>
        <v>185.28571428571468</v>
      </c>
      <c r="O76" s="67">
        <f t="shared" si="6"/>
        <v>188.28571428571377</v>
      </c>
      <c r="P76" s="67">
        <f t="shared" si="6"/>
        <v>0</v>
      </c>
      <c r="Q76" s="67">
        <f t="shared" si="6"/>
        <v>0</v>
      </c>
    </row>
    <row r="77" spans="1:17" ht="12" customHeight="1" x14ac:dyDescent="0.25">
      <c r="A77" s="148" t="s">
        <v>143</v>
      </c>
      <c r="B77" s="67"/>
      <c r="C77" s="67">
        <f t="shared" si="6"/>
        <v>0</v>
      </c>
      <c r="D77" s="67">
        <f t="shared" si="6"/>
        <v>0</v>
      </c>
      <c r="E77" s="67">
        <f t="shared" si="6"/>
        <v>0</v>
      </c>
      <c r="F77" s="67">
        <f t="shared" si="6"/>
        <v>0</v>
      </c>
      <c r="G77" s="67">
        <f t="shared" si="6"/>
        <v>0</v>
      </c>
      <c r="H77" s="67">
        <f t="shared" si="6"/>
        <v>0</v>
      </c>
      <c r="I77" s="67">
        <f t="shared" si="6"/>
        <v>0</v>
      </c>
      <c r="J77" s="67">
        <f t="shared" si="6"/>
        <v>0</v>
      </c>
      <c r="K77" s="67">
        <f t="shared" si="6"/>
        <v>0</v>
      </c>
      <c r="L77" s="67">
        <f t="shared" si="6"/>
        <v>0</v>
      </c>
      <c r="M77" s="67">
        <f t="shared" si="6"/>
        <v>0</v>
      </c>
      <c r="N77" s="67">
        <f t="shared" si="6"/>
        <v>0</v>
      </c>
      <c r="O77" s="67">
        <f t="shared" si="6"/>
        <v>0</v>
      </c>
      <c r="P77" s="67">
        <f t="shared" si="6"/>
        <v>0</v>
      </c>
      <c r="Q77" s="67">
        <f t="shared" si="6"/>
        <v>0</v>
      </c>
    </row>
    <row r="78" spans="1:17" ht="12" customHeight="1" x14ac:dyDescent="0.25">
      <c r="A78" s="148" t="s">
        <v>142</v>
      </c>
      <c r="B78" s="67"/>
      <c r="C78" s="67">
        <f t="shared" si="6"/>
        <v>0</v>
      </c>
      <c r="D78" s="67">
        <f t="shared" si="6"/>
        <v>648.9689310078279</v>
      </c>
      <c r="E78" s="67">
        <f t="shared" si="6"/>
        <v>0</v>
      </c>
      <c r="F78" s="67">
        <f t="shared" si="6"/>
        <v>231.02903393315427</v>
      </c>
      <c r="G78" s="67">
        <f t="shared" si="6"/>
        <v>367.91829266905205</v>
      </c>
      <c r="H78" s="67">
        <f t="shared" si="6"/>
        <v>703.08571428571418</v>
      </c>
      <c r="I78" s="67">
        <f t="shared" si="6"/>
        <v>0</v>
      </c>
      <c r="J78" s="67">
        <f t="shared" si="6"/>
        <v>577.88688797055067</v>
      </c>
      <c r="K78" s="67">
        <f t="shared" si="6"/>
        <v>1055.3535105588137</v>
      </c>
      <c r="L78" s="67">
        <f t="shared" si="6"/>
        <v>965.46837077566397</v>
      </c>
      <c r="M78" s="67">
        <f t="shared" si="6"/>
        <v>0</v>
      </c>
      <c r="N78" s="67">
        <f t="shared" si="6"/>
        <v>0</v>
      </c>
      <c r="O78" s="67">
        <f t="shared" si="6"/>
        <v>0</v>
      </c>
      <c r="P78" s="67">
        <f t="shared" si="6"/>
        <v>21</v>
      </c>
      <c r="Q78" s="67">
        <f t="shared" si="6"/>
        <v>0</v>
      </c>
    </row>
    <row r="79" spans="1:17" ht="12" customHeight="1" x14ac:dyDescent="0.25">
      <c r="A79" s="148" t="s">
        <v>141</v>
      </c>
      <c r="B79" s="67"/>
      <c r="C79" s="67">
        <f t="shared" si="6"/>
        <v>0</v>
      </c>
      <c r="D79" s="67">
        <f t="shared" si="6"/>
        <v>0</v>
      </c>
      <c r="E79" s="67">
        <f t="shared" si="6"/>
        <v>0</v>
      </c>
      <c r="F79" s="67">
        <f t="shared" si="6"/>
        <v>0</v>
      </c>
      <c r="G79" s="67">
        <f t="shared" si="6"/>
        <v>0</v>
      </c>
      <c r="H79" s="67">
        <f t="shared" si="6"/>
        <v>0</v>
      </c>
      <c r="I79" s="67">
        <f t="shared" si="6"/>
        <v>0</v>
      </c>
      <c r="J79" s="67">
        <f t="shared" si="6"/>
        <v>0</v>
      </c>
      <c r="K79" s="67">
        <f t="shared" si="6"/>
        <v>0</v>
      </c>
      <c r="L79" s="67">
        <f t="shared" si="6"/>
        <v>0</v>
      </c>
      <c r="M79" s="67">
        <f t="shared" si="6"/>
        <v>0</v>
      </c>
      <c r="N79" s="67">
        <f t="shared" si="6"/>
        <v>0</v>
      </c>
      <c r="O79" s="67">
        <f t="shared" si="6"/>
        <v>0</v>
      </c>
      <c r="P79" s="67">
        <f t="shared" si="6"/>
        <v>0</v>
      </c>
      <c r="Q79" s="67">
        <f t="shared" si="6"/>
        <v>0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0</v>
      </c>
      <c r="D81" s="67">
        <f t="shared" si="7"/>
        <v>0</v>
      </c>
      <c r="E81" s="67">
        <f t="shared" si="7"/>
        <v>0</v>
      </c>
      <c r="F81" s="67">
        <f t="shared" si="7"/>
        <v>0</v>
      </c>
      <c r="G81" s="67">
        <f t="shared" si="7"/>
        <v>0</v>
      </c>
      <c r="H81" s="67">
        <f t="shared" si="7"/>
        <v>0</v>
      </c>
      <c r="I81" s="67">
        <f t="shared" si="7"/>
        <v>0</v>
      </c>
      <c r="J81" s="67">
        <f t="shared" si="7"/>
        <v>0</v>
      </c>
      <c r="K81" s="67">
        <f t="shared" si="7"/>
        <v>0</v>
      </c>
      <c r="L81" s="67">
        <f t="shared" si="7"/>
        <v>0</v>
      </c>
      <c r="M81" s="67">
        <f t="shared" si="7"/>
        <v>0</v>
      </c>
      <c r="N81" s="67">
        <f t="shared" si="7"/>
        <v>0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169.375</v>
      </c>
      <c r="D82" s="67">
        <f t="shared" si="7"/>
        <v>13.173748659180658</v>
      </c>
      <c r="E82" s="67">
        <f t="shared" si="7"/>
        <v>226.17374865918057</v>
      </c>
      <c r="F82" s="67">
        <f t="shared" si="7"/>
        <v>94.007855323939978</v>
      </c>
      <c r="G82" s="67">
        <f t="shared" si="7"/>
        <v>17.137964248355992</v>
      </c>
      <c r="H82" s="67">
        <f t="shared" si="7"/>
        <v>45.137964248355956</v>
      </c>
      <c r="I82" s="67">
        <f t="shared" si="7"/>
        <v>0.40937514465024805</v>
      </c>
      <c r="J82" s="67">
        <f t="shared" si="7"/>
        <v>150.4093751446502</v>
      </c>
      <c r="K82" s="67">
        <f t="shared" si="7"/>
        <v>86.976048481803033</v>
      </c>
      <c r="L82" s="67">
        <f t="shared" si="7"/>
        <v>170.10356004623125</v>
      </c>
      <c r="M82" s="67">
        <f t="shared" si="7"/>
        <v>218.99999999999923</v>
      </c>
      <c r="N82" s="67">
        <f t="shared" si="7"/>
        <v>154.99999999999994</v>
      </c>
      <c r="O82" s="67">
        <f t="shared" si="7"/>
        <v>161.99999999999997</v>
      </c>
      <c r="P82" s="67">
        <f t="shared" si="7"/>
        <v>221.99999999999915</v>
      </c>
      <c r="Q82" s="67">
        <f t="shared" si="7"/>
        <v>196.99999999999983</v>
      </c>
    </row>
    <row r="83" spans="1:17" ht="12" customHeight="1" x14ac:dyDescent="0.25">
      <c r="A83" s="159" t="s">
        <v>140</v>
      </c>
      <c r="B83" s="83"/>
      <c r="C83" s="83">
        <f t="shared" si="7"/>
        <v>0</v>
      </c>
      <c r="D83" s="83">
        <f t="shared" si="7"/>
        <v>1796.1474693633795</v>
      </c>
      <c r="E83" s="83">
        <f t="shared" si="7"/>
        <v>624.42857142857122</v>
      </c>
      <c r="F83" s="83">
        <f t="shared" si="7"/>
        <v>1103.585998755324</v>
      </c>
      <c r="G83" s="83">
        <f t="shared" si="7"/>
        <v>1250.3682382868933</v>
      </c>
      <c r="H83" s="83">
        <f t="shared" si="7"/>
        <v>389.4285714285711</v>
      </c>
      <c r="I83" s="83">
        <f t="shared" si="7"/>
        <v>16.728589103705708</v>
      </c>
      <c r="J83" s="83">
        <f t="shared" si="7"/>
        <v>979.83403088037153</v>
      </c>
      <c r="K83" s="83">
        <f t="shared" si="7"/>
        <v>895.60116055366814</v>
      </c>
      <c r="L83" s="83">
        <f t="shared" si="7"/>
        <v>1924.9813705371616</v>
      </c>
      <c r="M83" s="83">
        <f t="shared" si="7"/>
        <v>138.99859156191008</v>
      </c>
      <c r="N83" s="83">
        <f t="shared" si="7"/>
        <v>2041.4285714285759</v>
      </c>
      <c r="O83" s="83">
        <f t="shared" si="7"/>
        <v>2112.4285714285729</v>
      </c>
      <c r="P83" s="83">
        <f t="shared" si="7"/>
        <v>1.0254509331545458E-12</v>
      </c>
      <c r="Q83" s="83">
        <f t="shared" si="7"/>
        <v>0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0</v>
      </c>
      <c r="C89" s="80">
        <f>RES_hhdet_numvin!C5</f>
        <v>0</v>
      </c>
      <c r="D89" s="80">
        <f>RES_hhdet_numvin!D5</f>
        <v>0</v>
      </c>
      <c r="E89" s="80">
        <f>RES_hhdet_numvin!E5</f>
        <v>0</v>
      </c>
      <c r="F89" s="80">
        <f>RES_hhdet_numvin!F5</f>
        <v>0</v>
      </c>
      <c r="G89" s="80">
        <f>RES_hhdet_numvin!G5</f>
        <v>857.81249999999955</v>
      </c>
      <c r="H89" s="80">
        <f>RES_hhdet_numvin!H5</f>
        <v>0</v>
      </c>
      <c r="I89" s="80">
        <f>RES_hhdet_numvin!I5</f>
        <v>0</v>
      </c>
      <c r="J89" s="80">
        <f>RES_hhdet_numvin!J5</f>
        <v>1116.9374999999993</v>
      </c>
      <c r="K89" s="80">
        <f>RES_hhdet_numvin!K5</f>
        <v>581.93749999999966</v>
      </c>
      <c r="L89" s="80">
        <f>RES_hhdet_numvin!L5</f>
        <v>1195.9374999999993</v>
      </c>
      <c r="M89" s="80">
        <f>RES_hhdet_numvin!M5</f>
        <v>252.3749999999998</v>
      </c>
      <c r="N89" s="80">
        <f>RES_hhdet_numvin!N5</f>
        <v>0</v>
      </c>
      <c r="O89" s="80">
        <f>RES_hhdet_numvin!O5</f>
        <v>0</v>
      </c>
      <c r="P89" s="80">
        <f>RES_hhdet_numvin!P5</f>
        <v>0</v>
      </c>
      <c r="Q89" s="80">
        <f>RES_hhdet_numvin!Q5</f>
        <v>0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0</v>
      </c>
      <c r="G91" s="80">
        <f>RES_hhdet_numvin!G8</f>
        <v>1.9999999999999989</v>
      </c>
      <c r="H91" s="80">
        <f>RES_hhdet_numvin!H8</f>
        <v>0</v>
      </c>
      <c r="I91" s="80">
        <f>RES_hhdet_numvin!I8</f>
        <v>0</v>
      </c>
      <c r="J91" s="80">
        <f>RES_hhdet_numvin!J8</f>
        <v>0.99999999999999944</v>
      </c>
      <c r="K91" s="80">
        <f>RES_hhdet_numvin!K8</f>
        <v>0</v>
      </c>
      <c r="L91" s="80">
        <f>RES_hhdet_numvin!L8</f>
        <v>0.99999999999999944</v>
      </c>
      <c r="M91" s="80">
        <f>RES_hhdet_numvin!M8</f>
        <v>4.9999999999999973</v>
      </c>
      <c r="N91" s="80">
        <f>RES_hhdet_numvin!N8</f>
        <v>0</v>
      </c>
      <c r="O91" s="80">
        <f>RES_hhdet_numvin!O8</f>
        <v>0</v>
      </c>
      <c r="P91" s="80">
        <f>RES_hhdet_numvin!P8</f>
        <v>0</v>
      </c>
      <c r="Q91" s="80">
        <f>RES_hhdet_numvin!Q8</f>
        <v>0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0</v>
      </c>
      <c r="C93" s="80">
        <f>RES_hhdet_numvin!C10</f>
        <v>0</v>
      </c>
      <c r="D93" s="80">
        <f>RES_hhdet_numvin!D10</f>
        <v>0</v>
      </c>
      <c r="E93" s="80">
        <f>RES_hhdet_numvin!E10</f>
        <v>0</v>
      </c>
      <c r="F93" s="80">
        <f>RES_hhdet_numvin!F10</f>
        <v>0</v>
      </c>
      <c r="G93" s="80">
        <f>RES_hhdet_numvin!G10</f>
        <v>857.81249999999955</v>
      </c>
      <c r="H93" s="80">
        <f>RES_hhdet_numvin!H10</f>
        <v>0</v>
      </c>
      <c r="I93" s="80">
        <f>RES_hhdet_numvin!I10</f>
        <v>0</v>
      </c>
      <c r="J93" s="80">
        <f>RES_hhdet_numvin!J10</f>
        <v>1054.2454160959976</v>
      </c>
      <c r="K93" s="80">
        <f>RES_hhdet_numvin!K10</f>
        <v>511.07251732230355</v>
      </c>
      <c r="L93" s="80">
        <f>RES_hhdet_numvin!L10</f>
        <v>744.60951387998239</v>
      </c>
      <c r="M93" s="80">
        <f>RES_hhdet_numvin!M10</f>
        <v>241.26005270171493</v>
      </c>
      <c r="N93" s="80">
        <f>RES_hhdet_numvin!N10</f>
        <v>0</v>
      </c>
      <c r="O93" s="80">
        <f>RES_hhdet_numvin!O10</f>
        <v>0</v>
      </c>
      <c r="P93" s="80">
        <f>RES_hhdet_numvin!P10</f>
        <v>0</v>
      </c>
      <c r="Q93" s="80">
        <f>RES_hhdet_numvin!Q10</f>
        <v>0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0</v>
      </c>
      <c r="D94" s="80">
        <f>RES_hhdet_numvin!D11</f>
        <v>0</v>
      </c>
      <c r="E94" s="80">
        <f>RES_hhdet_numvin!E11</f>
        <v>0</v>
      </c>
      <c r="F94" s="80">
        <f>RES_hhdet_numvin!F11</f>
        <v>0</v>
      </c>
      <c r="G94" s="80">
        <f>RES_hhdet_numvin!G11</f>
        <v>0</v>
      </c>
      <c r="H94" s="80">
        <f>RES_hhdet_numvin!H11</f>
        <v>0</v>
      </c>
      <c r="I94" s="80">
        <f>RES_hhdet_numvin!I11</f>
        <v>0</v>
      </c>
      <c r="J94" s="80">
        <f>RES_hhdet_numvin!J11</f>
        <v>62.692083904001656</v>
      </c>
      <c r="K94" s="80">
        <f>RES_hhdet_numvin!K11</f>
        <v>70.864982677696105</v>
      </c>
      <c r="L94" s="80">
        <f>RES_hhdet_numvin!L11</f>
        <v>169.32798612001721</v>
      </c>
      <c r="M94" s="80">
        <f>RES_hhdet_numvin!M11</f>
        <v>11.114947298284862</v>
      </c>
      <c r="N94" s="80">
        <f>RES_hhdet_numvin!N11</f>
        <v>0</v>
      </c>
      <c r="O94" s="80">
        <f>RES_hhdet_numvin!O11</f>
        <v>0</v>
      </c>
      <c r="P94" s="80">
        <f>RES_hhdet_numvin!P11</f>
        <v>0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0</v>
      </c>
      <c r="C95" s="80">
        <f>RES_hhdet_numvin!C12</f>
        <v>0</v>
      </c>
      <c r="D95" s="80">
        <f>RES_hhdet_numvin!D12</f>
        <v>0</v>
      </c>
      <c r="E95" s="80">
        <f>RES_hhdet_numvin!E12</f>
        <v>0</v>
      </c>
      <c r="F95" s="80">
        <f>RES_hhdet_numvin!F12</f>
        <v>0</v>
      </c>
      <c r="G95" s="80">
        <f>RES_hhdet_numvin!G12</f>
        <v>0</v>
      </c>
      <c r="H95" s="80">
        <f>RES_hhdet_numvin!H12</f>
        <v>0</v>
      </c>
      <c r="I95" s="80">
        <f>RES_hhdet_numvin!I12</f>
        <v>0</v>
      </c>
      <c r="J95" s="80">
        <f>RES_hhdet_numvin!J12</f>
        <v>0</v>
      </c>
      <c r="K95" s="80">
        <f>RES_hhdet_numvin!K12</f>
        <v>0</v>
      </c>
      <c r="L95" s="80">
        <f>RES_hhdet_numvin!L12</f>
        <v>0</v>
      </c>
      <c r="M95" s="80">
        <f>RES_hhdet_numvin!M12</f>
        <v>0</v>
      </c>
      <c r="N95" s="80">
        <f>RES_hhdet_numvin!N12</f>
        <v>0</v>
      </c>
      <c r="O95" s="80">
        <f>RES_hhdet_numvin!O12</f>
        <v>0</v>
      </c>
      <c r="P95" s="80">
        <f>RES_hhdet_numvin!P12</f>
        <v>0</v>
      </c>
      <c r="Q95" s="80">
        <f>RES_hhdet_numvin!Q12</f>
        <v>0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0</v>
      </c>
      <c r="D96" s="80">
        <f>RES_hhdet_numvin!D15</f>
        <v>0</v>
      </c>
      <c r="E96" s="80">
        <f>RES_hhdet_numvin!E15</f>
        <v>0</v>
      </c>
      <c r="F96" s="80">
        <f>RES_hhdet_numvin!F15</f>
        <v>0</v>
      </c>
      <c r="G96" s="80">
        <f>RES_hhdet_numvin!G15</f>
        <v>0</v>
      </c>
      <c r="H96" s="80">
        <f>RES_hhdet_numvin!H15</f>
        <v>0</v>
      </c>
      <c r="I96" s="80">
        <f>RES_hhdet_numvin!I15</f>
        <v>0</v>
      </c>
      <c r="J96" s="80">
        <f>RES_hhdet_numvin!J15</f>
        <v>0</v>
      </c>
      <c r="K96" s="80">
        <f>RES_hhdet_numvin!K15</f>
        <v>0</v>
      </c>
      <c r="L96" s="80">
        <f>RES_hhdet_numvin!L15</f>
        <v>281.99999999999983</v>
      </c>
      <c r="M96" s="80">
        <f>RES_hhdet_numvin!M15</f>
        <v>0</v>
      </c>
      <c r="N96" s="80">
        <f>RES_hhdet_numvin!N15</f>
        <v>0</v>
      </c>
      <c r="O96" s="80">
        <f>RES_hhdet_numvin!O15</f>
        <v>0</v>
      </c>
      <c r="P96" s="80">
        <f>RES_hhdet_numvin!P15</f>
        <v>0</v>
      </c>
      <c r="Q96" s="80">
        <f>RES_hhdet_numvin!Q15</f>
        <v>0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0</v>
      </c>
      <c r="F97" s="80">
        <f>RES_hhdet_numvin!F16</f>
        <v>0</v>
      </c>
      <c r="G97" s="80">
        <f>RES_hhdet_numvin!G16</f>
        <v>0</v>
      </c>
      <c r="H97" s="80">
        <f>RES_hhdet_numvin!H16</f>
        <v>0</v>
      </c>
      <c r="I97" s="80">
        <f>RES_hhdet_numvin!I16</f>
        <v>0</v>
      </c>
      <c r="J97" s="80">
        <f>RES_hhdet_numvin!J16</f>
        <v>0</v>
      </c>
      <c r="K97" s="80">
        <f>RES_hhdet_numvin!K16</f>
        <v>0</v>
      </c>
      <c r="L97" s="80">
        <f>RES_hhdet_numvin!L16</f>
        <v>0</v>
      </c>
      <c r="M97" s="80">
        <f>RES_hhdet_numvin!M16</f>
        <v>0</v>
      </c>
      <c r="N97" s="80">
        <f>RES_hhdet_numvin!N16</f>
        <v>0</v>
      </c>
      <c r="O97" s="80">
        <f>RES_hhdet_numvin!O16</f>
        <v>0</v>
      </c>
      <c r="P97" s="80">
        <f>RES_hhdet_numvin!P16</f>
        <v>0</v>
      </c>
      <c r="Q97" s="80">
        <f>RES_hhdet_numvin!Q16</f>
        <v>0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0</v>
      </c>
      <c r="M99" s="80">
        <f>RES_hhdet_numvin!M20</f>
        <v>0</v>
      </c>
      <c r="N99" s="80">
        <f>RES_hhdet_numvin!N20</f>
        <v>0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0</v>
      </c>
      <c r="C100" s="80">
        <f>RES_hhdet_numvin!C21</f>
        <v>0</v>
      </c>
      <c r="D100" s="80">
        <f>RES_hhdet_numvin!D21</f>
        <v>0</v>
      </c>
      <c r="E100" s="80">
        <f>RES_hhdet_numvin!E21</f>
        <v>0</v>
      </c>
      <c r="F100" s="80">
        <f>RES_hhdet_numvin!F21</f>
        <v>0</v>
      </c>
      <c r="G100" s="80">
        <f>RES_hhdet_numvin!G21</f>
        <v>194.28147879444293</v>
      </c>
      <c r="H100" s="80">
        <f>RES_hhdet_numvin!H21</f>
        <v>0</v>
      </c>
      <c r="I100" s="80">
        <f>RES_hhdet_numvin!I21</f>
        <v>0</v>
      </c>
      <c r="J100" s="80">
        <f>RES_hhdet_numvin!J21</f>
        <v>1.4196924155385196E-3</v>
      </c>
      <c r="K100" s="80">
        <f>RES_hhdet_numvin!K21</f>
        <v>1.4242499706597292E-2</v>
      </c>
      <c r="L100" s="80">
        <f>RES_hhdet_numvin!L21</f>
        <v>2.5160489314055199</v>
      </c>
      <c r="M100" s="80">
        <f>RES_hhdet_numvin!M21</f>
        <v>0.18681008202912597</v>
      </c>
      <c r="N100" s="80">
        <f>RES_hhdet_numvin!N21</f>
        <v>0</v>
      </c>
      <c r="O100" s="80">
        <f>RES_hhdet_numvin!O21</f>
        <v>0</v>
      </c>
      <c r="P100" s="80">
        <f>RES_hhdet_numvin!P21</f>
        <v>0</v>
      </c>
      <c r="Q100" s="80">
        <f>RES_hhdet_numvin!Q21</f>
        <v>0</v>
      </c>
    </row>
    <row r="101" spans="1:17" ht="12" customHeight="1" x14ac:dyDescent="0.25">
      <c r="A101" s="29" t="s">
        <v>140</v>
      </c>
      <c r="B101" s="78">
        <f>RES_hhdet_numvin!B22</f>
        <v>0</v>
      </c>
      <c r="C101" s="78">
        <f>RES_hhdet_numvin!C22</f>
        <v>0</v>
      </c>
      <c r="D101" s="78">
        <f>RES_hhdet_numvin!D22</f>
        <v>0</v>
      </c>
      <c r="E101" s="78">
        <f>RES_hhdet_numvin!E22</f>
        <v>0</v>
      </c>
      <c r="F101" s="78">
        <f>RES_hhdet_numvin!F22</f>
        <v>0</v>
      </c>
      <c r="G101" s="78">
        <f>RES_hhdet_numvin!G22</f>
        <v>663.5310212055565</v>
      </c>
      <c r="H101" s="78">
        <f>RES_hhdet_numvin!H22</f>
        <v>0</v>
      </c>
      <c r="I101" s="78">
        <f>RES_hhdet_numvin!I22</f>
        <v>0</v>
      </c>
      <c r="J101" s="78">
        <f>RES_hhdet_numvin!J22</f>
        <v>1116.9360803075838</v>
      </c>
      <c r="K101" s="78">
        <f>RES_hhdet_numvin!K22</f>
        <v>581.92325750029306</v>
      </c>
      <c r="L101" s="78">
        <f>RES_hhdet_numvin!L22</f>
        <v>1193.4214510685938</v>
      </c>
      <c r="M101" s="78">
        <f>RES_hhdet_numvin!M22</f>
        <v>252.1881899179707</v>
      </c>
      <c r="N101" s="78">
        <f>RES_hhdet_numvin!N22</f>
        <v>0</v>
      </c>
      <c r="O101" s="78">
        <f>RES_hhdet_numvin!O22</f>
        <v>0</v>
      </c>
      <c r="P101" s="78">
        <f>RES_hhdet_numvin!P22</f>
        <v>0</v>
      </c>
      <c r="Q101" s="78">
        <f>RES_hhdet_numvin!Q22</f>
        <v>0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38.000479246714896</v>
      </c>
      <c r="C105" s="168">
        <f t="shared" ref="C105:Q105" si="8">SUM(C106,C109,C111,C121)</f>
        <v>28.53389990053666</v>
      </c>
      <c r="D105" s="168">
        <f t="shared" si="8"/>
        <v>32.173778653398351</v>
      </c>
      <c r="E105" s="168">
        <f t="shared" si="8"/>
        <v>23.143440312434269</v>
      </c>
      <c r="F105" s="168">
        <f t="shared" si="8"/>
        <v>30.394945909936123</v>
      </c>
      <c r="G105" s="168">
        <f t="shared" si="8"/>
        <v>28.03405638890499</v>
      </c>
      <c r="H105" s="168">
        <f t="shared" si="8"/>
        <v>22.177439191013654</v>
      </c>
      <c r="I105" s="168">
        <f t="shared" si="8"/>
        <v>13.375756479173001</v>
      </c>
      <c r="J105" s="168">
        <f t="shared" si="8"/>
        <v>14.633727811391186</v>
      </c>
      <c r="K105" s="168">
        <f t="shared" si="8"/>
        <v>9.4690892705043233</v>
      </c>
      <c r="L105" s="168">
        <f t="shared" si="8"/>
        <v>11.02548469156616</v>
      </c>
      <c r="M105" s="168">
        <f t="shared" si="8"/>
        <v>12.912700875187433</v>
      </c>
      <c r="N105" s="168">
        <f t="shared" si="8"/>
        <v>12.221108460667475</v>
      </c>
      <c r="O105" s="168">
        <f t="shared" si="8"/>
        <v>12.032181252064703</v>
      </c>
      <c r="P105" s="168">
        <f t="shared" si="8"/>
        <v>10.151539961116534</v>
      </c>
      <c r="Q105" s="168">
        <f t="shared" si="8"/>
        <v>6.5002673568502054</v>
      </c>
    </row>
    <row r="106" spans="1:17" ht="12" customHeight="1" x14ac:dyDescent="0.25">
      <c r="A106" s="158" t="s">
        <v>65</v>
      </c>
      <c r="B106" s="157">
        <f>SUM(B107:B108)</f>
        <v>30.108405519796225</v>
      </c>
      <c r="C106" s="157">
        <f t="shared" ref="C106:Q106" si="9">SUM(C107:C108)</f>
        <v>22.177432675380505</v>
      </c>
      <c r="D106" s="157">
        <f t="shared" si="9"/>
        <v>25.636492178355976</v>
      </c>
      <c r="E106" s="157">
        <f t="shared" si="9"/>
        <v>17.841795254754388</v>
      </c>
      <c r="F106" s="157">
        <f t="shared" si="9"/>
        <v>24.560134695958137</v>
      </c>
      <c r="G106" s="157">
        <f t="shared" si="9"/>
        <v>22.057616569681027</v>
      </c>
      <c r="H106" s="157">
        <f t="shared" si="9"/>
        <v>17.147390057217414</v>
      </c>
      <c r="I106" s="157">
        <f t="shared" si="9"/>
        <v>10.551727948869887</v>
      </c>
      <c r="J106" s="157">
        <f t="shared" si="9"/>
        <v>11.633825528414796</v>
      </c>
      <c r="K106" s="157">
        <f t="shared" si="9"/>
        <v>7.0468274412314003</v>
      </c>
      <c r="L106" s="157">
        <f t="shared" si="9"/>
        <v>8.5032006293821123</v>
      </c>
      <c r="M106" s="157">
        <f t="shared" si="9"/>
        <v>10.287946584888363</v>
      </c>
      <c r="N106" s="157">
        <f t="shared" si="9"/>
        <v>9.666519511151284</v>
      </c>
      <c r="O106" s="157">
        <f t="shared" si="9"/>
        <v>9.4626503226839791</v>
      </c>
      <c r="P106" s="157">
        <f t="shared" si="9"/>
        <v>7.8209396786803254</v>
      </c>
      <c r="Q106" s="157">
        <f t="shared" si="9"/>
        <v>4.9398525423102937</v>
      </c>
    </row>
    <row r="107" spans="1:17" ht="12" customHeight="1" x14ac:dyDescent="0.25">
      <c r="A107" s="23" t="s">
        <v>58</v>
      </c>
      <c r="B107" s="156">
        <f>RES_hhdet_fec!B$5</f>
        <v>29.95157729472578</v>
      </c>
      <c r="C107" s="156">
        <f>RES_hhdet_fec!C$5</f>
        <v>22.000119999999995</v>
      </c>
      <c r="D107" s="156">
        <f>RES_hhdet_fec!D$5</f>
        <v>25.488390000000003</v>
      </c>
      <c r="E107" s="156">
        <f>RES_hhdet_fec!E$5</f>
        <v>17.745870000000007</v>
      </c>
      <c r="F107" s="156">
        <f>RES_hhdet_fec!F$5</f>
        <v>24.436259999999997</v>
      </c>
      <c r="G107" s="156">
        <f>RES_hhdet_fec!G$5</f>
        <v>21.952213225677177</v>
      </c>
      <c r="H107" s="156">
        <f>RES_hhdet_fec!H$5</f>
        <v>17.052099999999999</v>
      </c>
      <c r="I107" s="156">
        <f>RES_hhdet_fec!I$5</f>
        <v>10.488540000000002</v>
      </c>
      <c r="J107" s="156">
        <f>RES_hhdet_fec!J$5</f>
        <v>11.562250000000001</v>
      </c>
      <c r="K107" s="156">
        <f>RES_hhdet_fec!K$5</f>
        <v>7.0096499999999997</v>
      </c>
      <c r="L107" s="156">
        <f>RES_hhdet_fec!L$5</f>
        <v>8.4464283534040749</v>
      </c>
      <c r="M107" s="156">
        <f>RES_hhdet_fec!M$5</f>
        <v>10.243762721405464</v>
      </c>
      <c r="N107" s="156">
        <f>RES_hhdet_fec!N$5</f>
        <v>9.6182331278763584</v>
      </c>
      <c r="O107" s="156">
        <f>RES_hhdet_fec!O$5</f>
        <v>9.4188909415945332</v>
      </c>
      <c r="P107" s="156">
        <f>RES_hhdet_fec!P$5</f>
        <v>7.8031792188660596</v>
      </c>
      <c r="Q107" s="156">
        <f>RES_hhdet_fec!Q$5</f>
        <v>4.9186923808331038</v>
      </c>
    </row>
    <row r="108" spans="1:17" ht="12" customHeight="1" x14ac:dyDescent="0.25">
      <c r="A108" s="23" t="s">
        <v>60</v>
      </c>
      <c r="B108" s="156">
        <f>RES_hhdet_fec!B$6</f>
        <v>0.15682822507044442</v>
      </c>
      <c r="C108" s="156">
        <f>RES_hhdet_fec!C$6</f>
        <v>0.17731267538050971</v>
      </c>
      <c r="D108" s="156">
        <f>RES_hhdet_fec!D$6</f>
        <v>0.1481021783559727</v>
      </c>
      <c r="E108" s="156">
        <f>RES_hhdet_fec!E$6</f>
        <v>9.5925254754380088E-2</v>
      </c>
      <c r="F108" s="156">
        <f>RES_hhdet_fec!F$6</f>
        <v>0.12387469595814012</v>
      </c>
      <c r="G108" s="156">
        <f>RES_hhdet_fec!G$6</f>
        <v>0.10540334400385061</v>
      </c>
      <c r="H108" s="156">
        <f>RES_hhdet_fec!H$6</f>
        <v>9.5290057217413973E-2</v>
      </c>
      <c r="I108" s="156">
        <f>RES_hhdet_fec!I$6</f>
        <v>6.3187948869885172E-2</v>
      </c>
      <c r="J108" s="156">
        <f>RES_hhdet_fec!J$6</f>
        <v>7.1575528414796155E-2</v>
      </c>
      <c r="K108" s="156">
        <f>RES_hhdet_fec!K$6</f>
        <v>3.7177441231400356E-2</v>
      </c>
      <c r="L108" s="156">
        <f>RES_hhdet_fec!L$6</f>
        <v>5.6772275978037488E-2</v>
      </c>
      <c r="M108" s="156">
        <f>RES_hhdet_fec!M$6</f>
        <v>4.4183863482899183E-2</v>
      </c>
      <c r="N108" s="156">
        <f>RES_hhdet_fec!N$6</f>
        <v>4.8286383274926063E-2</v>
      </c>
      <c r="O108" s="156">
        <f>RES_hhdet_fec!O$6</f>
        <v>4.3759381089445139E-2</v>
      </c>
      <c r="P108" s="156">
        <f>RES_hhdet_fec!P$6</f>
        <v>1.7760459814266182E-2</v>
      </c>
      <c r="Q108" s="156">
        <f>RES_hhdet_fec!Q$6</f>
        <v>2.1160161477189826E-2</v>
      </c>
    </row>
    <row r="109" spans="1:17" ht="12" customHeight="1" x14ac:dyDescent="0.25">
      <c r="A109" s="158" t="s">
        <v>112</v>
      </c>
      <c r="B109" s="157">
        <f>B110</f>
        <v>4.4040906940942498E-5</v>
      </c>
      <c r="C109" s="157">
        <f t="shared" ref="C109:Q109" si="10">C110</f>
        <v>4.3767792374999547E-5</v>
      </c>
      <c r="D109" s="157">
        <f t="shared" si="10"/>
        <v>6.2197702937485496E-5</v>
      </c>
      <c r="E109" s="157">
        <f t="shared" si="10"/>
        <v>6.3457957340837341E-5</v>
      </c>
      <c r="F109" s="157">
        <f t="shared" si="10"/>
        <v>8.1992816462971366E-5</v>
      </c>
      <c r="G109" s="157">
        <f t="shared" si="10"/>
        <v>1.1796318511570045E-4</v>
      </c>
      <c r="H109" s="157">
        <f t="shared" si="10"/>
        <v>1.345771249061401E-4</v>
      </c>
      <c r="I109" s="157">
        <f t="shared" si="10"/>
        <v>9.0990473108361659E-5</v>
      </c>
      <c r="J109" s="157">
        <f t="shared" si="10"/>
        <v>1.0787508707439491E-4</v>
      </c>
      <c r="K109" s="157">
        <f t="shared" si="10"/>
        <v>1.0805460028839425E-4</v>
      </c>
      <c r="L109" s="157">
        <f t="shared" si="10"/>
        <v>1.032147411117538E-4</v>
      </c>
      <c r="M109" s="157">
        <f t="shared" si="10"/>
        <v>1.3310750992908104E-4</v>
      </c>
      <c r="N109" s="157">
        <f t="shared" si="10"/>
        <v>1.4541540230854247E-4</v>
      </c>
      <c r="O109" s="157">
        <f t="shared" si="10"/>
        <v>1.6441988893535099E-4</v>
      </c>
      <c r="P109" s="157">
        <f t="shared" si="10"/>
        <v>1.5714231794458085E-4</v>
      </c>
      <c r="Q109" s="157">
        <f t="shared" si="10"/>
        <v>1.2906064743805059E-4</v>
      </c>
    </row>
    <row r="110" spans="1:17" ht="12" customHeight="1" x14ac:dyDescent="0.25">
      <c r="A110" s="23" t="s">
        <v>60</v>
      </c>
      <c r="B110" s="156">
        <f>RES_hhdet_fec!B$8</f>
        <v>4.4040906940942498E-5</v>
      </c>
      <c r="C110" s="156">
        <f>RES_hhdet_fec!C$8</f>
        <v>4.3767792374999547E-5</v>
      </c>
      <c r="D110" s="156">
        <f>RES_hhdet_fec!D$8</f>
        <v>6.2197702937485496E-5</v>
      </c>
      <c r="E110" s="156">
        <f>RES_hhdet_fec!E$8</f>
        <v>6.3457957340837341E-5</v>
      </c>
      <c r="F110" s="156">
        <f>RES_hhdet_fec!F$8</f>
        <v>8.1992816462971366E-5</v>
      </c>
      <c r="G110" s="156">
        <f>RES_hhdet_fec!G$8</f>
        <v>1.1796318511570045E-4</v>
      </c>
      <c r="H110" s="156">
        <f>RES_hhdet_fec!H$8</f>
        <v>1.345771249061401E-4</v>
      </c>
      <c r="I110" s="156">
        <f>RES_hhdet_fec!I$8</f>
        <v>9.0990473108361659E-5</v>
      </c>
      <c r="J110" s="156">
        <f>RES_hhdet_fec!J$8</f>
        <v>1.0787508707439491E-4</v>
      </c>
      <c r="K110" s="156">
        <f>RES_hhdet_fec!K$8</f>
        <v>1.0805460028839425E-4</v>
      </c>
      <c r="L110" s="156">
        <f>RES_hhdet_fec!L$8</f>
        <v>1.032147411117538E-4</v>
      </c>
      <c r="M110" s="156">
        <f>RES_hhdet_fec!M$8</f>
        <v>1.3310750992908104E-4</v>
      </c>
      <c r="N110" s="156">
        <f>RES_hhdet_fec!N$8</f>
        <v>1.4541540230854247E-4</v>
      </c>
      <c r="O110" s="156">
        <f>RES_hhdet_fec!O$8</f>
        <v>1.6441988893535099E-4</v>
      </c>
      <c r="P110" s="156">
        <f>RES_hhdet_fec!P$8</f>
        <v>1.5714231794458085E-4</v>
      </c>
      <c r="Q110" s="156">
        <f>RES_hhdet_fec!Q$8</f>
        <v>1.2906064743805059E-4</v>
      </c>
    </row>
    <row r="111" spans="1:17" ht="12" customHeight="1" x14ac:dyDescent="0.25">
      <c r="A111" s="158" t="s">
        <v>63</v>
      </c>
      <c r="B111" s="157">
        <f>SUM(B112:B114,B117:B118)</f>
        <v>5.7226118900320166</v>
      </c>
      <c r="C111" s="157">
        <f t="shared" ref="C111:Q111" si="11">SUM(C112:C114,C117:C118)</f>
        <v>4.4458689501865933</v>
      </c>
      <c r="D111" s="157">
        <f t="shared" si="11"/>
        <v>4.752593577082564</v>
      </c>
      <c r="E111" s="157">
        <f t="shared" si="11"/>
        <v>3.6702761669276449</v>
      </c>
      <c r="F111" s="157">
        <f t="shared" si="11"/>
        <v>4.2387164423401371</v>
      </c>
      <c r="G111" s="157">
        <f t="shared" si="11"/>
        <v>4.4231153114537181</v>
      </c>
      <c r="H111" s="157">
        <f t="shared" si="11"/>
        <v>3.6592010083228574</v>
      </c>
      <c r="I111" s="157">
        <f t="shared" si="11"/>
        <v>2.0399215343772616</v>
      </c>
      <c r="J111" s="157">
        <f t="shared" si="11"/>
        <v>2.2190096731146207</v>
      </c>
      <c r="K111" s="157">
        <f t="shared" si="11"/>
        <v>1.7196351576645901</v>
      </c>
      <c r="L111" s="157">
        <f t="shared" si="11"/>
        <v>1.7963991694208659</v>
      </c>
      <c r="M111" s="157">
        <f t="shared" si="11"/>
        <v>1.9390179354652826</v>
      </c>
      <c r="N111" s="157">
        <f t="shared" si="11"/>
        <v>1.8789620904595594</v>
      </c>
      <c r="O111" s="157">
        <f t="shared" si="11"/>
        <v>1.908749382970546</v>
      </c>
      <c r="P111" s="157">
        <f t="shared" si="11"/>
        <v>1.7385177803751677</v>
      </c>
      <c r="Q111" s="157">
        <f t="shared" si="11"/>
        <v>1.1571047105940953</v>
      </c>
    </row>
    <row r="112" spans="1:17" ht="12" customHeight="1" x14ac:dyDescent="0.25">
      <c r="A112" s="167" t="s">
        <v>171</v>
      </c>
      <c r="B112" s="132">
        <f>RES_hhdet_fec!B$10</f>
        <v>2.5</v>
      </c>
      <c r="C112" s="132">
        <f>RES_hhdet_fec!C$10</f>
        <v>1.8999999999999997</v>
      </c>
      <c r="D112" s="132">
        <f>RES_hhdet_fec!D$10</f>
        <v>2.4999999999999996</v>
      </c>
      <c r="E112" s="132">
        <f>RES_hhdet_fec!E$10</f>
        <v>1.8999999999999997</v>
      </c>
      <c r="F112" s="132">
        <f>RES_hhdet_fec!F$10</f>
        <v>2.6999999999999993</v>
      </c>
      <c r="G112" s="132">
        <f>RES_hhdet_fec!G$10</f>
        <v>2.5999999999999992</v>
      </c>
      <c r="H112" s="132">
        <f>RES_hhdet_fec!H$10</f>
        <v>2.15</v>
      </c>
      <c r="I112" s="132">
        <f>RES_hhdet_fec!I$10</f>
        <v>1.25</v>
      </c>
      <c r="J112" s="132">
        <f>RES_hhdet_fec!J$10</f>
        <v>1.4599999999999997</v>
      </c>
      <c r="K112" s="132">
        <f>RES_hhdet_fec!K$10</f>
        <v>0.89</v>
      </c>
      <c r="L112" s="132">
        <f>RES_hhdet_fec!L$10</f>
        <v>1.0499999999999998</v>
      </c>
      <c r="M112" s="132">
        <f>RES_hhdet_fec!M$10</f>
        <v>1.5250887932102353</v>
      </c>
      <c r="N112" s="132">
        <f>RES_hhdet_fec!N$10</f>
        <v>1.5076191531184033</v>
      </c>
      <c r="O112" s="132">
        <f>RES_hhdet_fec!O$10</f>
        <v>1.6660620291870114</v>
      </c>
      <c r="P112" s="132">
        <f>RES_hhdet_fec!P$10</f>
        <v>1.514088492502216</v>
      </c>
      <c r="Q112" s="132">
        <f>RES_hhdet_fec!Q$10</f>
        <v>1.0283735041501993</v>
      </c>
    </row>
    <row r="113" spans="1:17" ht="12" customHeight="1" x14ac:dyDescent="0.25">
      <c r="A113" s="167" t="s">
        <v>144</v>
      </c>
      <c r="B113" s="132">
        <f>RES_hhdet_fec!B$11</f>
        <v>0.61383036376492817</v>
      </c>
      <c r="C113" s="132">
        <f>RES_hhdet_fec!C$11</f>
        <v>0.49818014371251929</v>
      </c>
      <c r="D113" s="132">
        <f>RES_hhdet_fec!D$11</f>
        <v>0.48364620164599936</v>
      </c>
      <c r="E113" s="132">
        <f>RES_hhdet_fec!E$11</f>
        <v>0.42954821035787916</v>
      </c>
      <c r="F113" s="132">
        <f>RES_hhdet_fec!F$11</f>
        <v>0.41126115127542912</v>
      </c>
      <c r="G113" s="132">
        <f>RES_hhdet_fec!G$11</f>
        <v>0.39501715890327699</v>
      </c>
      <c r="H113" s="132">
        <f>RES_hhdet_fec!H$11</f>
        <v>0.33239486486820374</v>
      </c>
      <c r="I113" s="132">
        <f>RES_hhdet_fec!I$11</f>
        <v>0.18538714738879908</v>
      </c>
      <c r="J113" s="132">
        <f>RES_hhdet_fec!J$11</f>
        <v>0.17653398428525216</v>
      </c>
      <c r="K113" s="132">
        <f>RES_hhdet_fec!K$11</f>
        <v>0.15818343911693203</v>
      </c>
      <c r="L113" s="132">
        <f>RES_hhdet_fec!L$11</f>
        <v>0.1547656878116497</v>
      </c>
      <c r="M113" s="132">
        <f>RES_hhdet_fec!M$11</f>
        <v>0.14523658377655163</v>
      </c>
      <c r="N113" s="132">
        <f>RES_hhdet_fec!N$11</f>
        <v>0.13381838415043121</v>
      </c>
      <c r="O113" s="132">
        <f>RES_hhdet_fec!O$11</f>
        <v>0.12709403084241741</v>
      </c>
      <c r="P113" s="132">
        <f>RES_hhdet_fec!P$11</f>
        <v>0.11234606783774878</v>
      </c>
      <c r="Q113" s="132">
        <f>RES_hhdet_fec!Q$11</f>
        <v>7.1379916465482918E-2</v>
      </c>
    </row>
    <row r="114" spans="1:17" ht="12" customHeight="1" x14ac:dyDescent="0.25">
      <c r="A114" s="167" t="s">
        <v>143</v>
      </c>
      <c r="B114" s="132">
        <f>SUM(B115:B116)</f>
        <v>0</v>
      </c>
      <c r="C114" s="132">
        <f t="shared" ref="C114:Q114" si="12">SUM(C115:C116)</f>
        <v>0</v>
      </c>
      <c r="D114" s="132">
        <f t="shared" si="12"/>
        <v>0</v>
      </c>
      <c r="E114" s="132">
        <f t="shared" si="12"/>
        <v>0</v>
      </c>
      <c r="F114" s="132">
        <f t="shared" si="12"/>
        <v>0</v>
      </c>
      <c r="G114" s="132">
        <f t="shared" si="12"/>
        <v>0</v>
      </c>
      <c r="H114" s="132">
        <f t="shared" si="12"/>
        <v>0</v>
      </c>
      <c r="I114" s="132">
        <f t="shared" si="12"/>
        <v>0</v>
      </c>
      <c r="J114" s="132">
        <f t="shared" si="12"/>
        <v>0</v>
      </c>
      <c r="K114" s="132">
        <f t="shared" si="12"/>
        <v>0</v>
      </c>
      <c r="L114" s="132">
        <f t="shared" si="12"/>
        <v>0</v>
      </c>
      <c r="M114" s="132">
        <f t="shared" si="12"/>
        <v>0</v>
      </c>
      <c r="N114" s="132">
        <f t="shared" si="12"/>
        <v>0</v>
      </c>
      <c r="O114" s="132">
        <f t="shared" si="12"/>
        <v>0</v>
      </c>
      <c r="P114" s="132">
        <f t="shared" si="12"/>
        <v>0</v>
      </c>
      <c r="Q114" s="132">
        <f t="shared" si="12"/>
        <v>0</v>
      </c>
    </row>
    <row r="115" spans="1:17" ht="12" customHeight="1" x14ac:dyDescent="0.25">
      <c r="A115" s="166" t="s">
        <v>57</v>
      </c>
      <c r="B115" s="165">
        <f>RES_hhdet_fec!B$13</f>
        <v>0</v>
      </c>
      <c r="C115" s="165">
        <f>RES_hhdet_fec!C$13</f>
        <v>0</v>
      </c>
      <c r="D115" s="165">
        <f>RES_hhdet_fec!D$13</f>
        <v>0</v>
      </c>
      <c r="E115" s="165">
        <f>RES_hhdet_fec!E$13</f>
        <v>0</v>
      </c>
      <c r="F115" s="165">
        <f>RES_hhdet_fec!F$13</f>
        <v>0</v>
      </c>
      <c r="G115" s="165">
        <f>RES_hhdet_fec!G$13</f>
        <v>0</v>
      </c>
      <c r="H115" s="165">
        <f>RES_hhdet_fec!H$13</f>
        <v>0</v>
      </c>
      <c r="I115" s="165">
        <f>RES_hhdet_fec!I$13</f>
        <v>0</v>
      </c>
      <c r="J115" s="165">
        <f>RES_hhdet_fec!J$13</f>
        <v>0</v>
      </c>
      <c r="K115" s="165">
        <f>RES_hhdet_fec!K$13</f>
        <v>0</v>
      </c>
      <c r="L115" s="165">
        <f>RES_hhdet_fec!L$13</f>
        <v>0</v>
      </c>
      <c r="M115" s="165">
        <f>RES_hhdet_fec!M$13</f>
        <v>0</v>
      </c>
      <c r="N115" s="165">
        <f>RES_hhdet_fec!N$13</f>
        <v>0</v>
      </c>
      <c r="O115" s="165">
        <f>RES_hhdet_fec!O$13</f>
        <v>0</v>
      </c>
      <c r="P115" s="165">
        <f>RES_hhdet_fec!P$13</f>
        <v>0</v>
      </c>
      <c r="Q115" s="165">
        <f>RES_hhdet_fec!Q$13</f>
        <v>0</v>
      </c>
    </row>
    <row r="116" spans="1:17" ht="12" customHeight="1" x14ac:dyDescent="0.25">
      <c r="A116" s="147" t="s">
        <v>59</v>
      </c>
      <c r="B116" s="164">
        <f>RES_hhdet_fec!B$14</f>
        <v>0</v>
      </c>
      <c r="C116" s="164">
        <f>RES_hhdet_fec!C$14</f>
        <v>0</v>
      </c>
      <c r="D116" s="164">
        <f>RES_hhdet_fec!D$14</f>
        <v>0</v>
      </c>
      <c r="E116" s="164">
        <f>RES_hhdet_fec!E$14</f>
        <v>0</v>
      </c>
      <c r="F116" s="164">
        <f>RES_hhdet_fec!F$14</f>
        <v>0</v>
      </c>
      <c r="G116" s="164">
        <f>RES_hhdet_fec!G$14</f>
        <v>0</v>
      </c>
      <c r="H116" s="164">
        <f>RES_hhdet_fec!H$14</f>
        <v>0</v>
      </c>
      <c r="I116" s="164">
        <f>RES_hhdet_fec!I$14</f>
        <v>0</v>
      </c>
      <c r="J116" s="164">
        <f>RES_hhdet_fec!J$14</f>
        <v>0</v>
      </c>
      <c r="K116" s="164">
        <f>RES_hhdet_fec!K$14</f>
        <v>0</v>
      </c>
      <c r="L116" s="164">
        <f>RES_hhdet_fec!L$14</f>
        <v>0</v>
      </c>
      <c r="M116" s="164">
        <f>RES_hhdet_fec!M$14</f>
        <v>0</v>
      </c>
      <c r="N116" s="164">
        <f>RES_hhdet_fec!N$14</f>
        <v>0</v>
      </c>
      <c r="O116" s="164">
        <f>RES_hhdet_fec!O$14</f>
        <v>0</v>
      </c>
      <c r="P116" s="164">
        <f>RES_hhdet_fec!P$14</f>
        <v>0</v>
      </c>
      <c r="Q116" s="164">
        <f>RES_hhdet_fec!Q$14</f>
        <v>0</v>
      </c>
    </row>
    <row r="117" spans="1:17" ht="12" customHeight="1" x14ac:dyDescent="0.25">
      <c r="A117" s="163" t="s">
        <v>142</v>
      </c>
      <c r="B117" s="162">
        <f>RES_hhdet_fec!B$15</f>
        <v>2.6087815262670886</v>
      </c>
      <c r="C117" s="162">
        <f>RES_hhdet_fec!C$15</f>
        <v>2.0476888064740737</v>
      </c>
      <c r="D117" s="162">
        <f>RES_hhdet_fec!D$15</f>
        <v>1.7689473754365654</v>
      </c>
      <c r="E117" s="162">
        <f>RES_hhdet_fec!E$15</f>
        <v>1.3407279565697663</v>
      </c>
      <c r="F117" s="162">
        <f>RES_hhdet_fec!F$15</f>
        <v>1.1274552910647084</v>
      </c>
      <c r="G117" s="162">
        <f>RES_hhdet_fec!G$15</f>
        <v>1.4280981525504419</v>
      </c>
      <c r="H117" s="162">
        <f>RES_hhdet_fec!H$15</f>
        <v>1.1768061434546542</v>
      </c>
      <c r="I117" s="162">
        <f>RES_hhdet_fec!I$15</f>
        <v>0.60453438698846251</v>
      </c>
      <c r="J117" s="162">
        <f>RES_hhdet_fec!J$15</f>
        <v>0.58247568882936895</v>
      </c>
      <c r="K117" s="162">
        <f>RES_hhdet_fec!K$15</f>
        <v>0.67145171854765795</v>
      </c>
      <c r="L117" s="162">
        <f>RES_hhdet_fec!L$15</f>
        <v>0.59163348160921647</v>
      </c>
      <c r="M117" s="162">
        <f>RES_hhdet_fec!M$15</f>
        <v>0.26869255847849555</v>
      </c>
      <c r="N117" s="162">
        <f>RES_hhdet_fec!N$15</f>
        <v>0.23752455319072494</v>
      </c>
      <c r="O117" s="162">
        <f>RES_hhdet_fec!O$15</f>
        <v>0.11559332294111718</v>
      </c>
      <c r="P117" s="162">
        <f>RES_hhdet_fec!P$15</f>
        <v>0.11208322003520292</v>
      </c>
      <c r="Q117" s="162">
        <f>RES_hhdet_fec!Q$15</f>
        <v>5.7351289978412941E-2</v>
      </c>
    </row>
    <row r="118" spans="1:17" ht="12" customHeight="1" x14ac:dyDescent="0.25">
      <c r="A118" s="161" t="s">
        <v>141</v>
      </c>
      <c r="B118" s="160">
        <f>SUM(B119:B120)</f>
        <v>0</v>
      </c>
      <c r="C118" s="160">
        <f t="shared" ref="C118:Q118" si="13">SUM(C119:C120)</f>
        <v>0</v>
      </c>
      <c r="D118" s="160">
        <f t="shared" si="13"/>
        <v>0</v>
      </c>
      <c r="E118" s="160">
        <f t="shared" si="13"/>
        <v>0</v>
      </c>
      <c r="F118" s="160">
        <f t="shared" si="13"/>
        <v>0</v>
      </c>
      <c r="G118" s="160">
        <f t="shared" si="13"/>
        <v>0</v>
      </c>
      <c r="H118" s="160">
        <f t="shared" si="13"/>
        <v>0</v>
      </c>
      <c r="I118" s="160">
        <f t="shared" si="13"/>
        <v>0</v>
      </c>
      <c r="J118" s="160">
        <f t="shared" si="13"/>
        <v>0</v>
      </c>
      <c r="K118" s="160">
        <f t="shared" si="13"/>
        <v>0</v>
      </c>
      <c r="L118" s="160">
        <f t="shared" si="13"/>
        <v>0</v>
      </c>
      <c r="M118" s="160">
        <f t="shared" si="13"/>
        <v>0</v>
      </c>
      <c r="N118" s="160">
        <f t="shared" si="13"/>
        <v>0</v>
      </c>
      <c r="O118" s="160">
        <f t="shared" si="13"/>
        <v>0</v>
      </c>
      <c r="P118" s="160">
        <f t="shared" si="13"/>
        <v>0</v>
      </c>
      <c r="Q118" s="160">
        <f t="shared" si="13"/>
        <v>0</v>
      </c>
    </row>
    <row r="119" spans="1:17" ht="12" customHeight="1" x14ac:dyDescent="0.25">
      <c r="A119" s="148" t="s">
        <v>60</v>
      </c>
      <c r="B119" s="156">
        <f>RES_hhdet_fec!B$17</f>
        <v>0</v>
      </c>
      <c r="C119" s="156">
        <f>RES_hhdet_fec!C$17</f>
        <v>0</v>
      </c>
      <c r="D119" s="156">
        <f>RES_hhdet_fec!D$17</f>
        <v>0</v>
      </c>
      <c r="E119" s="156">
        <f>RES_hhdet_fec!E$17</f>
        <v>0</v>
      </c>
      <c r="F119" s="156">
        <f>RES_hhdet_fec!F$17</f>
        <v>0</v>
      </c>
      <c r="G119" s="156">
        <f>RES_hhdet_fec!G$17</f>
        <v>0</v>
      </c>
      <c r="H119" s="156">
        <f>RES_hhdet_fec!H$17</f>
        <v>0</v>
      </c>
      <c r="I119" s="156">
        <f>RES_hhdet_fec!I$17</f>
        <v>0</v>
      </c>
      <c r="J119" s="156">
        <f>RES_hhdet_fec!J$17</f>
        <v>0</v>
      </c>
      <c r="K119" s="156">
        <f>RES_hhdet_fec!K$17</f>
        <v>0</v>
      </c>
      <c r="L119" s="156">
        <f>RES_hhdet_fec!L$17</f>
        <v>0</v>
      </c>
      <c r="M119" s="156">
        <f>RES_hhdet_fec!M$17</f>
        <v>0</v>
      </c>
      <c r="N119" s="156">
        <f>RES_hhdet_fec!N$17</f>
        <v>0</v>
      </c>
      <c r="O119" s="156">
        <f>RES_hhdet_fec!O$17</f>
        <v>0</v>
      </c>
      <c r="P119" s="156">
        <f>RES_hhdet_fec!P$17</f>
        <v>0</v>
      </c>
      <c r="Q119" s="156">
        <f>RES_hhdet_fec!Q$17</f>
        <v>0</v>
      </c>
    </row>
    <row r="120" spans="1:17" ht="12" customHeight="1" x14ac:dyDescent="0.25">
      <c r="A120" s="148" t="s">
        <v>59</v>
      </c>
      <c r="B120" s="156">
        <f>RES_hhdet_fec!B$18</f>
        <v>0</v>
      </c>
      <c r="C120" s="156">
        <f>RES_hhdet_fec!C$18</f>
        <v>0</v>
      </c>
      <c r="D120" s="156">
        <f>RES_hhdet_fec!D$18</f>
        <v>0</v>
      </c>
      <c r="E120" s="156">
        <f>RES_hhdet_fec!E$18</f>
        <v>0</v>
      </c>
      <c r="F120" s="156">
        <f>RES_hhdet_fec!F$18</f>
        <v>0</v>
      </c>
      <c r="G120" s="156">
        <f>RES_hhdet_fec!G$18</f>
        <v>0</v>
      </c>
      <c r="H120" s="156">
        <f>RES_hhdet_fec!H$18</f>
        <v>0</v>
      </c>
      <c r="I120" s="156">
        <f>RES_hhdet_fec!I$18</f>
        <v>0</v>
      </c>
      <c r="J120" s="156">
        <f>RES_hhdet_fec!J$18</f>
        <v>0</v>
      </c>
      <c r="K120" s="156">
        <f>RES_hhdet_fec!K$18</f>
        <v>0</v>
      </c>
      <c r="L120" s="156">
        <f>RES_hhdet_fec!L$18</f>
        <v>0</v>
      </c>
      <c r="M120" s="156">
        <f>RES_hhdet_fec!M$18</f>
        <v>0</v>
      </c>
      <c r="N120" s="156">
        <f>RES_hhdet_fec!N$18</f>
        <v>0</v>
      </c>
      <c r="O120" s="156">
        <f>RES_hhdet_fec!O$18</f>
        <v>0</v>
      </c>
      <c r="P120" s="156">
        <f>RES_hhdet_fec!P$18</f>
        <v>0</v>
      </c>
      <c r="Q120" s="156">
        <f>RES_hhdet_fec!Q$18</f>
        <v>0</v>
      </c>
    </row>
    <row r="121" spans="1:17" ht="12" customHeight="1" x14ac:dyDescent="0.25">
      <c r="A121" s="158" t="s">
        <v>62</v>
      </c>
      <c r="B121" s="157">
        <f>SUM(B122:B124)</f>
        <v>2.1694177959797143</v>
      </c>
      <c r="C121" s="157">
        <f t="shared" ref="C121:Q121" si="14">SUM(C122:C124)</f>
        <v>1.9105545071771897</v>
      </c>
      <c r="D121" s="157">
        <f t="shared" si="14"/>
        <v>1.7846307002568742</v>
      </c>
      <c r="E121" s="157">
        <f t="shared" si="14"/>
        <v>1.6313054327948915</v>
      </c>
      <c r="F121" s="157">
        <f t="shared" si="14"/>
        <v>1.5960127788213863</v>
      </c>
      <c r="G121" s="157">
        <f t="shared" si="14"/>
        <v>1.55320654458513</v>
      </c>
      <c r="H121" s="157">
        <f t="shared" si="14"/>
        <v>1.3707135483484756</v>
      </c>
      <c r="I121" s="157">
        <f t="shared" si="14"/>
        <v>0.78401600545274341</v>
      </c>
      <c r="J121" s="157">
        <f t="shared" si="14"/>
        <v>0.78078473477469557</v>
      </c>
      <c r="K121" s="157">
        <f t="shared" si="14"/>
        <v>0.70251861700804341</v>
      </c>
      <c r="L121" s="157">
        <f t="shared" si="14"/>
        <v>0.72578167802206983</v>
      </c>
      <c r="M121" s="157">
        <f t="shared" si="14"/>
        <v>0.68560324732385802</v>
      </c>
      <c r="N121" s="157">
        <f t="shared" si="14"/>
        <v>0.67548144365432328</v>
      </c>
      <c r="O121" s="157">
        <f t="shared" si="14"/>
        <v>0.66061712652124083</v>
      </c>
      <c r="P121" s="157">
        <f t="shared" si="14"/>
        <v>0.59192535974309579</v>
      </c>
      <c r="Q121" s="157">
        <f t="shared" si="14"/>
        <v>0.40318104329837862</v>
      </c>
    </row>
    <row r="122" spans="1:17" ht="12" customHeight="1" x14ac:dyDescent="0.25">
      <c r="A122" s="23" t="s">
        <v>58</v>
      </c>
      <c r="B122" s="156">
        <f>RES_hhdet_fec!B$20</f>
        <v>0</v>
      </c>
      <c r="C122" s="156">
        <f>RES_hhdet_fec!C$20</f>
        <v>0</v>
      </c>
      <c r="D122" s="156">
        <f>RES_hhdet_fec!D$20</f>
        <v>0</v>
      </c>
      <c r="E122" s="156">
        <f>RES_hhdet_fec!E$20</f>
        <v>0</v>
      </c>
      <c r="F122" s="156">
        <f>RES_hhdet_fec!F$20</f>
        <v>0</v>
      </c>
      <c r="G122" s="156">
        <f>RES_hhdet_fec!G$20</f>
        <v>0</v>
      </c>
      <c r="H122" s="156">
        <f>RES_hhdet_fec!H$20</f>
        <v>0</v>
      </c>
      <c r="I122" s="156">
        <f>RES_hhdet_fec!I$20</f>
        <v>0</v>
      </c>
      <c r="J122" s="156">
        <f>RES_hhdet_fec!J$20</f>
        <v>0</v>
      </c>
      <c r="K122" s="156">
        <f>RES_hhdet_fec!K$20</f>
        <v>0</v>
      </c>
      <c r="L122" s="156">
        <f>RES_hhdet_fec!L$20</f>
        <v>0</v>
      </c>
      <c r="M122" s="156">
        <f>RES_hhdet_fec!M$20</f>
        <v>0</v>
      </c>
      <c r="N122" s="156">
        <f>RES_hhdet_fec!N$20</f>
        <v>0</v>
      </c>
      <c r="O122" s="156">
        <f>RES_hhdet_fec!O$20</f>
        <v>0</v>
      </c>
      <c r="P122" s="156">
        <f>RES_hhdet_fec!P$20</f>
        <v>0</v>
      </c>
      <c r="Q122" s="156">
        <f>RES_hhdet_fec!Q$20</f>
        <v>0</v>
      </c>
    </row>
    <row r="123" spans="1:17" ht="12" customHeight="1" x14ac:dyDescent="0.25">
      <c r="A123" s="23" t="s">
        <v>57</v>
      </c>
      <c r="B123" s="156">
        <f>RES_hhdet_fec!B$21</f>
        <v>0.16401301341344929</v>
      </c>
      <c r="C123" s="156">
        <f>RES_hhdet_fec!C$21</f>
        <v>0.17922049060257494</v>
      </c>
      <c r="D123" s="156">
        <f>RES_hhdet_fec!D$21</f>
        <v>6.2334847095749941E-2</v>
      </c>
      <c r="E123" s="156">
        <f>RES_hhdet_fec!E$21</f>
        <v>8.7198814642481998E-2</v>
      </c>
      <c r="F123" s="156">
        <f>RES_hhdet_fec!F$21</f>
        <v>8.7692158879773385E-2</v>
      </c>
      <c r="G123" s="156">
        <f>RES_hhdet_fec!G$21</f>
        <v>6.3540139829746628E-2</v>
      </c>
      <c r="H123" s="156">
        <f>RES_hhdet_fec!H$21</f>
        <v>5.5977052789364608E-2</v>
      </c>
      <c r="I123" s="156">
        <f>RES_hhdet_fec!I$21</f>
        <v>1.7442098952164434E-2</v>
      </c>
      <c r="J123" s="156">
        <f>RES_hhdet_fec!J$21</f>
        <v>3.1094002257968243E-2</v>
      </c>
      <c r="K123" s="156">
        <f>RES_hhdet_fec!K$21</f>
        <v>2.7316661071890347E-2</v>
      </c>
      <c r="L123" s="156">
        <f>RES_hhdet_fec!L$21</f>
        <v>3.9348433948782756E-2</v>
      </c>
      <c r="M123" s="156">
        <f>RES_hhdet_fec!M$21</f>
        <v>3.9767881159153064E-2</v>
      </c>
      <c r="N123" s="156">
        <f>RES_hhdet_fec!N$21</f>
        <v>2.7123332935404743E-2</v>
      </c>
      <c r="O123" s="156">
        <f>RES_hhdet_fec!O$21</f>
        <v>2.7753094629782631E-2</v>
      </c>
      <c r="P123" s="156">
        <f>RES_hhdet_fec!P$21</f>
        <v>3.6980255705667014E-2</v>
      </c>
      <c r="Q123" s="156">
        <f>RES_hhdet_fec!Q$21</f>
        <v>3.1991822158542883E-2</v>
      </c>
    </row>
    <row r="124" spans="1:17" ht="12" customHeight="1" x14ac:dyDescent="0.25">
      <c r="A124" s="29" t="s">
        <v>140</v>
      </c>
      <c r="B124" s="57">
        <f>RES_hhdet_fec!B$22</f>
        <v>2.0054047825662651</v>
      </c>
      <c r="C124" s="57">
        <f>RES_hhdet_fec!C$22</f>
        <v>1.7313340165746147</v>
      </c>
      <c r="D124" s="57">
        <f>RES_hhdet_fec!D$22</f>
        <v>1.7222958531611243</v>
      </c>
      <c r="E124" s="57">
        <f>RES_hhdet_fec!E$22</f>
        <v>1.5441066181524095</v>
      </c>
      <c r="F124" s="57">
        <f>RES_hhdet_fec!F$22</f>
        <v>1.5083206199416128</v>
      </c>
      <c r="G124" s="57">
        <f>RES_hhdet_fec!G$22</f>
        <v>1.4896664047553834</v>
      </c>
      <c r="H124" s="57">
        <f>RES_hhdet_fec!H$22</f>
        <v>1.314736495559111</v>
      </c>
      <c r="I124" s="57">
        <f>RES_hhdet_fec!I$22</f>
        <v>0.76657390650057899</v>
      </c>
      <c r="J124" s="57">
        <f>RES_hhdet_fec!J$22</f>
        <v>0.74969073251672735</v>
      </c>
      <c r="K124" s="57">
        <f>RES_hhdet_fec!K$22</f>
        <v>0.67520195593615306</v>
      </c>
      <c r="L124" s="57">
        <f>RES_hhdet_fec!L$22</f>
        <v>0.6864332440732871</v>
      </c>
      <c r="M124" s="57">
        <f>RES_hhdet_fec!M$22</f>
        <v>0.64583536616470494</v>
      </c>
      <c r="N124" s="57">
        <f>RES_hhdet_fec!N$22</f>
        <v>0.64835811071891858</v>
      </c>
      <c r="O124" s="57">
        <f>RES_hhdet_fec!O$22</f>
        <v>0.63286403189145823</v>
      </c>
      <c r="P124" s="57">
        <f>RES_hhdet_fec!P$22</f>
        <v>0.5549451040374288</v>
      </c>
      <c r="Q124" s="57">
        <f>RES_hhdet_fec!Q$22</f>
        <v>0.37118922113983571</v>
      </c>
    </row>
    <row r="126" spans="1:17" ht="12" customHeight="1" x14ac:dyDescent="0.25">
      <c r="A126" s="152" t="s">
        <v>119</v>
      </c>
      <c r="B126" s="168">
        <f>SUM(B127,B130,B132,B142)</f>
        <v>19.037483650919413</v>
      </c>
      <c r="C126" s="168">
        <f t="shared" ref="C126:Q126" si="15">SUM(C127,C130,C132,C142)</f>
        <v>14.40561573717868</v>
      </c>
      <c r="D126" s="168">
        <f t="shared" si="15"/>
        <v>16.125416428261676</v>
      </c>
      <c r="E126" s="168">
        <f t="shared" si="15"/>
        <v>11.707635569328746</v>
      </c>
      <c r="F126" s="168">
        <f t="shared" si="15"/>
        <v>15.163006453793498</v>
      </c>
      <c r="G126" s="168">
        <f t="shared" si="15"/>
        <v>14.165504985672435</v>
      </c>
      <c r="H126" s="168">
        <f t="shared" si="15"/>
        <v>11.310216576819416</v>
      </c>
      <c r="I126" s="168">
        <f t="shared" si="15"/>
        <v>6.8993121850170418</v>
      </c>
      <c r="J126" s="168">
        <f t="shared" si="15"/>
        <v>7.5595924615417935</v>
      </c>
      <c r="K126" s="168">
        <f t="shared" si="15"/>
        <v>5.0746300074846786</v>
      </c>
      <c r="L126" s="168">
        <f t="shared" si="15"/>
        <v>5.8960402240750653</v>
      </c>
      <c r="M126" s="168">
        <f t="shared" si="15"/>
        <v>6.7394170770583912</v>
      </c>
      <c r="N126" s="168">
        <f t="shared" si="15"/>
        <v>6.3906376183973315</v>
      </c>
      <c r="O126" s="168">
        <f t="shared" si="15"/>
        <v>6.2520441823204322</v>
      </c>
      <c r="P126" s="168">
        <f t="shared" si="15"/>
        <v>5.2764026047871884</v>
      </c>
      <c r="Q126" s="168">
        <f t="shared" si="15"/>
        <v>3.4078889076448409</v>
      </c>
    </row>
    <row r="127" spans="1:17" ht="12" customHeight="1" x14ac:dyDescent="0.25">
      <c r="A127" s="158" t="s">
        <v>65</v>
      </c>
      <c r="B127" s="157">
        <f>SUM(B128:B129)</f>
        <v>14.452855396027989</v>
      </c>
      <c r="C127" s="157">
        <f t="shared" ref="C127:Q127" si="16">SUM(C128:C129)</f>
        <v>10.678072291125678</v>
      </c>
      <c r="D127" s="157">
        <f t="shared" si="16"/>
        <v>12.345257859205168</v>
      </c>
      <c r="E127" s="157">
        <f t="shared" si="16"/>
        <v>8.5900919885373543</v>
      </c>
      <c r="F127" s="157">
        <f t="shared" si="16"/>
        <v>11.860145093098019</v>
      </c>
      <c r="G127" s="157">
        <f t="shared" si="16"/>
        <v>10.689684176840059</v>
      </c>
      <c r="H127" s="157">
        <f t="shared" si="16"/>
        <v>8.3290204846537037</v>
      </c>
      <c r="I127" s="157">
        <f t="shared" si="16"/>
        <v>5.1705412778293747</v>
      </c>
      <c r="J127" s="157">
        <f t="shared" si="16"/>
        <v>5.7641932084739009</v>
      </c>
      <c r="K127" s="157">
        <f t="shared" si="16"/>
        <v>3.5210831506395115</v>
      </c>
      <c r="L127" s="157">
        <f t="shared" si="16"/>
        <v>4.314562887357007</v>
      </c>
      <c r="M127" s="157">
        <f t="shared" si="16"/>
        <v>5.224103780328206</v>
      </c>
      <c r="N127" s="157">
        <f t="shared" si="16"/>
        <v>4.9121085264468087</v>
      </c>
      <c r="O127" s="157">
        <f t="shared" si="16"/>
        <v>4.8070881938883758</v>
      </c>
      <c r="P127" s="157">
        <f t="shared" si="16"/>
        <v>3.9694428636626991</v>
      </c>
      <c r="Q127" s="157">
        <f t="shared" si="16"/>
        <v>2.5342061244637053</v>
      </c>
    </row>
    <row r="128" spans="1:17" ht="12" customHeight="1" x14ac:dyDescent="0.25">
      <c r="A128" s="23" t="s">
        <v>58</v>
      </c>
      <c r="B128" s="156">
        <f>RES_hhdet_tes!B$5</f>
        <v>14.296027170957544</v>
      </c>
      <c r="C128" s="156">
        <f>RES_hhdet_tes!C$5</f>
        <v>10.500759615745169</v>
      </c>
      <c r="D128" s="156">
        <f>RES_hhdet_tes!D$5</f>
        <v>12.197155680849194</v>
      </c>
      <c r="E128" s="156">
        <f>RES_hhdet_tes!E$5</f>
        <v>8.4941667337829738</v>
      </c>
      <c r="F128" s="156">
        <f>RES_hhdet_tes!F$5</f>
        <v>11.736270397139879</v>
      </c>
      <c r="G128" s="156">
        <f>RES_hhdet_tes!G$5</f>
        <v>10.584280832836209</v>
      </c>
      <c r="H128" s="156">
        <f>RES_hhdet_tes!H$5</f>
        <v>8.2337304274362904</v>
      </c>
      <c r="I128" s="156">
        <f>RES_hhdet_tes!I$5</f>
        <v>5.1073533289594897</v>
      </c>
      <c r="J128" s="156">
        <f>RES_hhdet_tes!J$5</f>
        <v>5.6926176800591044</v>
      </c>
      <c r="K128" s="156">
        <f>RES_hhdet_tes!K$5</f>
        <v>3.483905709408111</v>
      </c>
      <c r="L128" s="156">
        <f>RES_hhdet_tes!L$5</f>
        <v>4.2577906113789696</v>
      </c>
      <c r="M128" s="156">
        <f>RES_hhdet_tes!M$5</f>
        <v>5.1799199168453072</v>
      </c>
      <c r="N128" s="156">
        <f>RES_hhdet_tes!N$5</f>
        <v>4.8638221431718831</v>
      </c>
      <c r="O128" s="156">
        <f>RES_hhdet_tes!O$5</f>
        <v>4.7633288127989308</v>
      </c>
      <c r="P128" s="156">
        <f>RES_hhdet_tes!P$5</f>
        <v>3.9516824038484328</v>
      </c>
      <c r="Q128" s="156">
        <f>RES_hhdet_tes!Q$5</f>
        <v>2.5130459629865154</v>
      </c>
    </row>
    <row r="129" spans="1:17" ht="12" customHeight="1" x14ac:dyDescent="0.25">
      <c r="A129" s="23" t="s">
        <v>60</v>
      </c>
      <c r="B129" s="156">
        <f>RES_hhdet_tes!B$6</f>
        <v>0.15682822507044447</v>
      </c>
      <c r="C129" s="156">
        <f>RES_hhdet_tes!C$6</f>
        <v>0.17731267538050977</v>
      </c>
      <c r="D129" s="156">
        <f>RES_hhdet_tes!D$6</f>
        <v>0.14810217835597267</v>
      </c>
      <c r="E129" s="156">
        <f>RES_hhdet_tes!E$6</f>
        <v>9.5925254754380074E-2</v>
      </c>
      <c r="F129" s="156">
        <f>RES_hhdet_tes!F$6</f>
        <v>0.12387469595814009</v>
      </c>
      <c r="G129" s="156">
        <f>RES_hhdet_tes!G$6</f>
        <v>0.10540334400385062</v>
      </c>
      <c r="H129" s="156">
        <f>RES_hhdet_tes!H$6</f>
        <v>9.5290057217414015E-2</v>
      </c>
      <c r="I129" s="156">
        <f>RES_hhdet_tes!I$6</f>
        <v>6.3187948869885172E-2</v>
      </c>
      <c r="J129" s="156">
        <f>RES_hhdet_tes!J$6</f>
        <v>7.1575528414796183E-2</v>
      </c>
      <c r="K129" s="156">
        <f>RES_hhdet_tes!K$6</f>
        <v>3.717744123140037E-2</v>
      </c>
      <c r="L129" s="156">
        <f>RES_hhdet_tes!L$6</f>
        <v>5.6772275978037488E-2</v>
      </c>
      <c r="M129" s="156">
        <f>RES_hhdet_tes!M$6</f>
        <v>4.4183863482899169E-2</v>
      </c>
      <c r="N129" s="156">
        <f>RES_hhdet_tes!N$6</f>
        <v>4.8286383274926056E-2</v>
      </c>
      <c r="O129" s="156">
        <f>RES_hhdet_tes!O$6</f>
        <v>4.3759381089445139E-2</v>
      </c>
      <c r="P129" s="156">
        <f>RES_hhdet_tes!P$6</f>
        <v>1.7760459814266182E-2</v>
      </c>
      <c r="Q129" s="156">
        <f>RES_hhdet_tes!Q$6</f>
        <v>2.1160161477189833E-2</v>
      </c>
    </row>
    <row r="130" spans="1:17" ht="12" customHeight="1" x14ac:dyDescent="0.25">
      <c r="A130" s="158" t="s">
        <v>112</v>
      </c>
      <c r="B130" s="157">
        <f>B131</f>
        <v>6.8498711230650025E-5</v>
      </c>
      <c r="C130" s="157">
        <f t="shared" ref="C130:Q130" si="17">C131</f>
        <v>6.807392443389995E-5</v>
      </c>
      <c r="D130" s="157">
        <f t="shared" si="17"/>
        <v>1.0278785886219145E-4</v>
      </c>
      <c r="E130" s="157">
        <f t="shared" si="17"/>
        <v>1.0487055397188683E-4</v>
      </c>
      <c r="F130" s="157">
        <f t="shared" si="17"/>
        <v>1.4122345010939824E-4</v>
      </c>
      <c r="G130" s="157">
        <f t="shared" si="17"/>
        <v>2.1359796263794776E-4</v>
      </c>
      <c r="H130" s="157">
        <f t="shared" si="17"/>
        <v>2.4836402551120572E-4</v>
      </c>
      <c r="I130" s="157">
        <f t="shared" si="17"/>
        <v>1.7848536917584702E-4</v>
      </c>
      <c r="J130" s="157">
        <f t="shared" si="17"/>
        <v>2.1646255336427641E-4</v>
      </c>
      <c r="K130" s="157">
        <f t="shared" si="17"/>
        <v>2.1682276525117965E-4</v>
      </c>
      <c r="L130" s="157">
        <f t="shared" si="17"/>
        <v>2.1814538696845421E-4</v>
      </c>
      <c r="M130" s="157">
        <f t="shared" si="17"/>
        <v>2.9799019909699267E-4</v>
      </c>
      <c r="N130" s="157">
        <f t="shared" si="17"/>
        <v>3.4625829504458924E-4</v>
      </c>
      <c r="O130" s="157">
        <f t="shared" si="17"/>
        <v>4.2982801234449976E-4</v>
      </c>
      <c r="P130" s="157">
        <f t="shared" si="17"/>
        <v>4.2305582969070089E-4</v>
      </c>
      <c r="Q130" s="157">
        <f t="shared" si="17"/>
        <v>3.5697822092200913E-4</v>
      </c>
    </row>
    <row r="131" spans="1:17" ht="12" customHeight="1" x14ac:dyDescent="0.25">
      <c r="A131" s="23" t="s">
        <v>60</v>
      </c>
      <c r="B131" s="156">
        <f>RES_hhdet_tes!B$8</f>
        <v>6.8498711230650025E-5</v>
      </c>
      <c r="C131" s="156">
        <f>RES_hhdet_tes!C$8</f>
        <v>6.807392443389995E-5</v>
      </c>
      <c r="D131" s="156">
        <f>RES_hhdet_tes!D$8</f>
        <v>1.0278785886219145E-4</v>
      </c>
      <c r="E131" s="156">
        <f>RES_hhdet_tes!E$8</f>
        <v>1.0487055397188683E-4</v>
      </c>
      <c r="F131" s="156">
        <f>RES_hhdet_tes!F$8</f>
        <v>1.4122345010939824E-4</v>
      </c>
      <c r="G131" s="156">
        <f>RES_hhdet_tes!G$8</f>
        <v>2.1359796263794776E-4</v>
      </c>
      <c r="H131" s="156">
        <f>RES_hhdet_tes!H$8</f>
        <v>2.4836402551120572E-4</v>
      </c>
      <c r="I131" s="156">
        <f>RES_hhdet_tes!I$8</f>
        <v>1.7848536917584702E-4</v>
      </c>
      <c r="J131" s="156">
        <f>RES_hhdet_tes!J$8</f>
        <v>2.1646255336427641E-4</v>
      </c>
      <c r="K131" s="156">
        <f>RES_hhdet_tes!K$8</f>
        <v>2.1682276525117965E-4</v>
      </c>
      <c r="L131" s="156">
        <f>RES_hhdet_tes!L$8</f>
        <v>2.1814538696845421E-4</v>
      </c>
      <c r="M131" s="156">
        <f>RES_hhdet_tes!M$8</f>
        <v>2.9799019909699267E-4</v>
      </c>
      <c r="N131" s="156">
        <f>RES_hhdet_tes!N$8</f>
        <v>3.4625829504458924E-4</v>
      </c>
      <c r="O131" s="156">
        <f>RES_hhdet_tes!O$8</f>
        <v>4.2982801234449976E-4</v>
      </c>
      <c r="P131" s="156">
        <f>RES_hhdet_tes!P$8</f>
        <v>4.2305582969070089E-4</v>
      </c>
      <c r="Q131" s="156">
        <f>RES_hhdet_tes!Q$8</f>
        <v>3.5697822092200913E-4</v>
      </c>
    </row>
    <row r="132" spans="1:17" ht="12" customHeight="1" x14ac:dyDescent="0.25">
      <c r="A132" s="158" t="s">
        <v>63</v>
      </c>
      <c r="B132" s="157">
        <f>SUM(B133:B135,B138:B139)</f>
        <v>2.9728477867149925</v>
      </c>
      <c r="C132" s="157">
        <f t="shared" ref="C132:Q132" si="18">SUM(C133:C135,C138:C139)</f>
        <v>2.3195778176714983</v>
      </c>
      <c r="D132" s="157">
        <f t="shared" si="18"/>
        <v>2.4090208293597866</v>
      </c>
      <c r="E132" s="157">
        <f t="shared" si="18"/>
        <v>1.8689582381195824</v>
      </c>
      <c r="F132" s="157">
        <f t="shared" si="18"/>
        <v>2.0696067869005588</v>
      </c>
      <c r="G132" s="157">
        <f t="shared" si="18"/>
        <v>2.2538484954617379</v>
      </c>
      <c r="H132" s="157">
        <f t="shared" si="18"/>
        <v>1.8946014343446715</v>
      </c>
      <c r="I132" s="157">
        <f t="shared" si="18"/>
        <v>1.0868063266772001</v>
      </c>
      <c r="J132" s="157">
        <f t="shared" si="18"/>
        <v>1.1601057712389424</v>
      </c>
      <c r="K132" s="157">
        <f t="shared" si="18"/>
        <v>0.98091555168789213</v>
      </c>
      <c r="L132" s="157">
        <f t="shared" si="18"/>
        <v>0.99294779711196601</v>
      </c>
      <c r="M132" s="157">
        <f t="shared" si="18"/>
        <v>0.95940965249808541</v>
      </c>
      <c r="N132" s="157">
        <f t="shared" si="18"/>
        <v>0.92285363940168141</v>
      </c>
      <c r="O132" s="157">
        <f t="shared" si="18"/>
        <v>0.89848156359923104</v>
      </c>
      <c r="P132" s="157">
        <f t="shared" si="18"/>
        <v>0.82137658252448764</v>
      </c>
      <c r="Q132" s="157">
        <f t="shared" si="18"/>
        <v>0.54485209050328454</v>
      </c>
    </row>
    <row r="133" spans="1:17" ht="12" customHeight="1" x14ac:dyDescent="0.25">
      <c r="A133" s="167" t="s">
        <v>171</v>
      </c>
      <c r="B133" s="132">
        <f>RES_hhdet_tes!B$10</f>
        <v>1.0026542995735634</v>
      </c>
      <c r="C133" s="132">
        <f>RES_hhdet_tes!C$10</f>
        <v>0.76495906215273757</v>
      </c>
      <c r="D133" s="132">
        <f>RES_hhdet_tes!D$10</f>
        <v>1.0110596462733006</v>
      </c>
      <c r="E133" s="132">
        <f>RES_hhdet_tes!E$10</f>
        <v>0.77205368094971549</v>
      </c>
      <c r="F133" s="132">
        <f>RES_hhdet_tes!F$10</f>
        <v>1.1093642064774198</v>
      </c>
      <c r="G133" s="132">
        <f>RES_hhdet_tes!G$10</f>
        <v>1.0752570406412132</v>
      </c>
      <c r="H133" s="132">
        <f>RES_hhdet_tes!H$10</f>
        <v>0.89434549364206173</v>
      </c>
      <c r="I133" s="132">
        <f>RES_hhdet_tes!I$10</f>
        <v>0.53071745670889314</v>
      </c>
      <c r="J133" s="132">
        <f>RES_hhdet_tes!J$10</f>
        <v>0.62296875968627852</v>
      </c>
      <c r="K133" s="132">
        <f>RES_hhdet_tes!K$10</f>
        <v>0.38555277240247549</v>
      </c>
      <c r="L133" s="132">
        <f>RES_hhdet_tes!L$10</f>
        <v>0.45697692235915577</v>
      </c>
      <c r="M133" s="132">
        <f>RES_hhdet_tes!M$10</f>
        <v>0.6698822964575224</v>
      </c>
      <c r="N133" s="132">
        <f>RES_hhdet_tes!N$10</f>
        <v>0.66256353922341493</v>
      </c>
      <c r="O133" s="132">
        <f>RES_hhdet_tes!O$10</f>
        <v>0.73381283570833922</v>
      </c>
      <c r="P133" s="132">
        <f>RES_hhdet_tes!P$10</f>
        <v>0.66806663948489597</v>
      </c>
      <c r="Q133" s="132">
        <f>RES_hhdet_tes!Q$10</f>
        <v>0.45787234500913132</v>
      </c>
    </row>
    <row r="134" spans="1:17" ht="12" customHeight="1" x14ac:dyDescent="0.25">
      <c r="A134" s="167" t="s">
        <v>144</v>
      </c>
      <c r="B134" s="132">
        <f>RES_hhdet_tes!B$11</f>
        <v>0.30637973473215274</v>
      </c>
      <c r="C134" s="132">
        <f>RES_hhdet_tes!C$11</f>
        <v>0.2486555069438032</v>
      </c>
      <c r="D134" s="132">
        <f>RES_hhdet_tes!D$11</f>
        <v>0.24584762153020104</v>
      </c>
      <c r="E134" s="132">
        <f>RES_hhdet_tes!E$11</f>
        <v>0.22026698717209742</v>
      </c>
      <c r="F134" s="132">
        <f>RES_hhdet_tes!F$11</f>
        <v>0.21561576460552562</v>
      </c>
      <c r="G134" s="132">
        <f>RES_hhdet_tes!G$11</f>
        <v>0.21215150120343546</v>
      </c>
      <c r="H134" s="132">
        <f>RES_hhdet_tes!H$11</f>
        <v>0.18163752083464735</v>
      </c>
      <c r="I134" s="132">
        <f>RES_hhdet_tes!I$11</f>
        <v>0.10745743718128931</v>
      </c>
      <c r="J134" s="132">
        <f>RES_hhdet_tes!J$11</f>
        <v>0.10236183948377442</v>
      </c>
      <c r="K134" s="132">
        <f>RES_hhdet_tes!K$11</f>
        <v>9.1834094267271002E-2</v>
      </c>
      <c r="L134" s="132">
        <f>RES_hhdet_tes!L$11</f>
        <v>9.0319776104611837E-2</v>
      </c>
      <c r="M134" s="132">
        <f>RES_hhdet_tes!M$11</f>
        <v>8.509423458050458E-2</v>
      </c>
      <c r="N134" s="132">
        <f>RES_hhdet_tes!N$11</f>
        <v>7.9471044945810046E-2</v>
      </c>
      <c r="O134" s="132">
        <f>RES_hhdet_tes!O$11</f>
        <v>7.652873275141539E-2</v>
      </c>
      <c r="P134" s="132">
        <f>RES_hhdet_tes!P$11</f>
        <v>6.7792665668460095E-2</v>
      </c>
      <c r="Q134" s="132">
        <f>RES_hhdet_tes!Q$11</f>
        <v>4.3159530810222252E-2</v>
      </c>
    </row>
    <row r="135" spans="1:17" ht="12" customHeight="1" x14ac:dyDescent="0.25">
      <c r="A135" s="167" t="s">
        <v>143</v>
      </c>
      <c r="B135" s="132">
        <f>SUM(B136:B137)</f>
        <v>0</v>
      </c>
      <c r="C135" s="132">
        <f t="shared" ref="C135:Q135" si="19">SUM(C136:C137)</f>
        <v>0</v>
      </c>
      <c r="D135" s="132">
        <f t="shared" si="19"/>
        <v>0</v>
      </c>
      <c r="E135" s="132">
        <f t="shared" si="19"/>
        <v>0</v>
      </c>
      <c r="F135" s="132">
        <f t="shared" si="19"/>
        <v>0</v>
      </c>
      <c r="G135" s="132">
        <f t="shared" si="19"/>
        <v>0</v>
      </c>
      <c r="H135" s="132">
        <f t="shared" si="19"/>
        <v>0</v>
      </c>
      <c r="I135" s="132">
        <f t="shared" si="19"/>
        <v>0</v>
      </c>
      <c r="J135" s="132">
        <f t="shared" si="19"/>
        <v>0</v>
      </c>
      <c r="K135" s="132">
        <f t="shared" si="19"/>
        <v>0</v>
      </c>
      <c r="L135" s="132">
        <f t="shared" si="19"/>
        <v>0</v>
      </c>
      <c r="M135" s="132">
        <f t="shared" si="19"/>
        <v>0</v>
      </c>
      <c r="N135" s="132">
        <f t="shared" si="19"/>
        <v>0</v>
      </c>
      <c r="O135" s="132">
        <f t="shared" si="19"/>
        <v>0</v>
      </c>
      <c r="P135" s="132">
        <f t="shared" si="19"/>
        <v>0</v>
      </c>
      <c r="Q135" s="132">
        <f t="shared" si="19"/>
        <v>0</v>
      </c>
    </row>
    <row r="136" spans="1:17" ht="12" customHeight="1" x14ac:dyDescent="0.25">
      <c r="A136" s="166" t="s">
        <v>57</v>
      </c>
      <c r="B136" s="165">
        <f>RES_hhdet_tes!B$13</f>
        <v>0</v>
      </c>
      <c r="C136" s="165">
        <f>RES_hhdet_tes!C$13</f>
        <v>0</v>
      </c>
      <c r="D136" s="165">
        <f>RES_hhdet_tes!D$13</f>
        <v>0</v>
      </c>
      <c r="E136" s="165">
        <f>RES_hhdet_tes!E$13</f>
        <v>0</v>
      </c>
      <c r="F136" s="165">
        <f>RES_hhdet_tes!F$13</f>
        <v>0</v>
      </c>
      <c r="G136" s="165">
        <f>RES_hhdet_tes!G$13</f>
        <v>0</v>
      </c>
      <c r="H136" s="165">
        <f>RES_hhdet_tes!H$13</f>
        <v>0</v>
      </c>
      <c r="I136" s="165">
        <f>RES_hhdet_tes!I$13</f>
        <v>0</v>
      </c>
      <c r="J136" s="165">
        <f>RES_hhdet_tes!J$13</f>
        <v>0</v>
      </c>
      <c r="K136" s="165">
        <f>RES_hhdet_tes!K$13</f>
        <v>0</v>
      </c>
      <c r="L136" s="165">
        <f>RES_hhdet_tes!L$13</f>
        <v>0</v>
      </c>
      <c r="M136" s="165">
        <f>RES_hhdet_tes!M$13</f>
        <v>0</v>
      </c>
      <c r="N136" s="165">
        <f>RES_hhdet_tes!N$13</f>
        <v>0</v>
      </c>
      <c r="O136" s="165">
        <f>RES_hhdet_tes!O$13</f>
        <v>0</v>
      </c>
      <c r="P136" s="165">
        <f>RES_hhdet_tes!P$13</f>
        <v>0</v>
      </c>
      <c r="Q136" s="165">
        <f>RES_hhdet_tes!Q$13</f>
        <v>0</v>
      </c>
    </row>
    <row r="137" spans="1:17" ht="12" customHeight="1" x14ac:dyDescent="0.25">
      <c r="A137" s="147" t="s">
        <v>59</v>
      </c>
      <c r="B137" s="164">
        <f>RES_hhdet_tes!B$14</f>
        <v>0</v>
      </c>
      <c r="C137" s="164">
        <f>RES_hhdet_tes!C$14</f>
        <v>0</v>
      </c>
      <c r="D137" s="164">
        <f>RES_hhdet_tes!D$14</f>
        <v>0</v>
      </c>
      <c r="E137" s="164">
        <f>RES_hhdet_tes!E$14</f>
        <v>0</v>
      </c>
      <c r="F137" s="164">
        <f>RES_hhdet_tes!F$14</f>
        <v>0</v>
      </c>
      <c r="G137" s="164">
        <f>RES_hhdet_tes!G$14</f>
        <v>0</v>
      </c>
      <c r="H137" s="164">
        <f>RES_hhdet_tes!H$14</f>
        <v>0</v>
      </c>
      <c r="I137" s="164">
        <f>RES_hhdet_tes!I$14</f>
        <v>0</v>
      </c>
      <c r="J137" s="164">
        <f>RES_hhdet_tes!J$14</f>
        <v>0</v>
      </c>
      <c r="K137" s="164">
        <f>RES_hhdet_tes!K$14</f>
        <v>0</v>
      </c>
      <c r="L137" s="164">
        <f>RES_hhdet_tes!L$14</f>
        <v>0</v>
      </c>
      <c r="M137" s="164">
        <f>RES_hhdet_tes!M$14</f>
        <v>0</v>
      </c>
      <c r="N137" s="164">
        <f>RES_hhdet_tes!N$14</f>
        <v>0</v>
      </c>
      <c r="O137" s="164">
        <f>RES_hhdet_tes!O$14</f>
        <v>0</v>
      </c>
      <c r="P137" s="164">
        <f>RES_hhdet_tes!P$14</f>
        <v>0</v>
      </c>
      <c r="Q137" s="164">
        <f>RES_hhdet_tes!Q$14</f>
        <v>0</v>
      </c>
    </row>
    <row r="138" spans="1:17" ht="12" customHeight="1" x14ac:dyDescent="0.25">
      <c r="A138" s="163" t="s">
        <v>142</v>
      </c>
      <c r="B138" s="162">
        <f>RES_hhdet_tes!B$15</f>
        <v>1.6638137524092766</v>
      </c>
      <c r="C138" s="162">
        <f>RES_hhdet_tes!C$15</f>
        <v>1.3059632485749573</v>
      </c>
      <c r="D138" s="162">
        <f>RES_hhdet_tes!D$15</f>
        <v>1.152113561556285</v>
      </c>
      <c r="E138" s="162">
        <f>RES_hhdet_tes!E$15</f>
        <v>0.87663756999776954</v>
      </c>
      <c r="F138" s="162">
        <f>RES_hhdet_tes!F$15</f>
        <v>0.74462681581761336</v>
      </c>
      <c r="G138" s="162">
        <f>RES_hhdet_tes!G$15</f>
        <v>0.96643995361708956</v>
      </c>
      <c r="H138" s="162">
        <f>RES_hhdet_tes!H$15</f>
        <v>0.81861841986796235</v>
      </c>
      <c r="I138" s="162">
        <f>RES_hhdet_tes!I$15</f>
        <v>0.44863143278701778</v>
      </c>
      <c r="J138" s="162">
        <f>RES_hhdet_tes!J$15</f>
        <v>0.43477517206888944</v>
      </c>
      <c r="K138" s="162">
        <f>RES_hhdet_tes!K$15</f>
        <v>0.50352868501814563</v>
      </c>
      <c r="L138" s="162">
        <f>RES_hhdet_tes!L$15</f>
        <v>0.44565109864819841</v>
      </c>
      <c r="M138" s="162">
        <f>RES_hhdet_tes!M$15</f>
        <v>0.20443312146005843</v>
      </c>
      <c r="N138" s="162">
        <f>RES_hhdet_tes!N$15</f>
        <v>0.18081905523245648</v>
      </c>
      <c r="O138" s="162">
        <f>RES_hhdet_tes!O$15</f>
        <v>8.8139995139476471E-2</v>
      </c>
      <c r="P138" s="162">
        <f>RES_hhdet_tes!P$15</f>
        <v>8.5517277371131573E-2</v>
      </c>
      <c r="Q138" s="162">
        <f>RES_hhdet_tes!Q$15</f>
        <v>4.3820214683930908E-2</v>
      </c>
    </row>
    <row r="139" spans="1:17" ht="12" customHeight="1" x14ac:dyDescent="0.25">
      <c r="A139" s="161" t="s">
        <v>141</v>
      </c>
      <c r="B139" s="160">
        <f>SUM(B140:B141)</f>
        <v>0</v>
      </c>
      <c r="C139" s="160">
        <f t="shared" ref="C139:Q139" si="20">SUM(C140:C141)</f>
        <v>0</v>
      </c>
      <c r="D139" s="160">
        <f t="shared" si="20"/>
        <v>0</v>
      </c>
      <c r="E139" s="160">
        <f t="shared" si="20"/>
        <v>0</v>
      </c>
      <c r="F139" s="160">
        <f t="shared" si="20"/>
        <v>0</v>
      </c>
      <c r="G139" s="160">
        <f t="shared" si="20"/>
        <v>0</v>
      </c>
      <c r="H139" s="160">
        <f t="shared" si="20"/>
        <v>0</v>
      </c>
      <c r="I139" s="160">
        <f t="shared" si="20"/>
        <v>0</v>
      </c>
      <c r="J139" s="160">
        <f t="shared" si="20"/>
        <v>0</v>
      </c>
      <c r="K139" s="160">
        <f t="shared" si="20"/>
        <v>0</v>
      </c>
      <c r="L139" s="160">
        <f t="shared" si="20"/>
        <v>0</v>
      </c>
      <c r="M139" s="160">
        <f t="shared" si="20"/>
        <v>0</v>
      </c>
      <c r="N139" s="160">
        <f t="shared" si="20"/>
        <v>0</v>
      </c>
      <c r="O139" s="160">
        <f t="shared" si="20"/>
        <v>0</v>
      </c>
      <c r="P139" s="160">
        <f t="shared" si="20"/>
        <v>0</v>
      </c>
      <c r="Q139" s="160">
        <f t="shared" si="20"/>
        <v>0</v>
      </c>
    </row>
    <row r="140" spans="1:17" ht="12" customHeight="1" x14ac:dyDescent="0.25">
      <c r="A140" s="148" t="s">
        <v>60</v>
      </c>
      <c r="B140" s="156">
        <f>RES_hhdet_tes!B$17</f>
        <v>0</v>
      </c>
      <c r="C140" s="156">
        <f>RES_hhdet_tes!C$17</f>
        <v>0</v>
      </c>
      <c r="D140" s="156">
        <f>RES_hhdet_tes!D$17</f>
        <v>0</v>
      </c>
      <c r="E140" s="156">
        <f>RES_hhdet_tes!E$17</f>
        <v>0</v>
      </c>
      <c r="F140" s="156">
        <f>RES_hhdet_tes!F$17</f>
        <v>0</v>
      </c>
      <c r="G140" s="156">
        <f>RES_hhdet_tes!G$17</f>
        <v>0</v>
      </c>
      <c r="H140" s="156">
        <f>RES_hhdet_tes!H$17</f>
        <v>0</v>
      </c>
      <c r="I140" s="156">
        <f>RES_hhdet_tes!I$17</f>
        <v>0</v>
      </c>
      <c r="J140" s="156">
        <f>RES_hhdet_tes!J$17</f>
        <v>0</v>
      </c>
      <c r="K140" s="156">
        <f>RES_hhdet_tes!K$17</f>
        <v>0</v>
      </c>
      <c r="L140" s="156">
        <f>RES_hhdet_tes!L$17</f>
        <v>0</v>
      </c>
      <c r="M140" s="156">
        <f>RES_hhdet_tes!M$17</f>
        <v>0</v>
      </c>
      <c r="N140" s="156">
        <f>RES_hhdet_tes!N$17</f>
        <v>0</v>
      </c>
      <c r="O140" s="156">
        <f>RES_hhdet_tes!O$17</f>
        <v>0</v>
      </c>
      <c r="P140" s="156">
        <f>RES_hhdet_tes!P$17</f>
        <v>0</v>
      </c>
      <c r="Q140" s="156">
        <f>RES_hhdet_tes!Q$17</f>
        <v>0</v>
      </c>
    </row>
    <row r="141" spans="1:17" ht="12" customHeight="1" x14ac:dyDescent="0.25">
      <c r="A141" s="148" t="s">
        <v>59</v>
      </c>
      <c r="B141" s="156">
        <f>RES_hhdet_tes!B$18</f>
        <v>0</v>
      </c>
      <c r="C141" s="156">
        <f>RES_hhdet_tes!C$18</f>
        <v>0</v>
      </c>
      <c r="D141" s="156">
        <f>RES_hhdet_tes!D$18</f>
        <v>0</v>
      </c>
      <c r="E141" s="156">
        <f>RES_hhdet_tes!E$18</f>
        <v>0</v>
      </c>
      <c r="F141" s="156">
        <f>RES_hhdet_tes!F$18</f>
        <v>0</v>
      </c>
      <c r="G141" s="156">
        <f>RES_hhdet_tes!G$18</f>
        <v>0</v>
      </c>
      <c r="H141" s="156">
        <f>RES_hhdet_tes!H$18</f>
        <v>0</v>
      </c>
      <c r="I141" s="156">
        <f>RES_hhdet_tes!I$18</f>
        <v>0</v>
      </c>
      <c r="J141" s="156">
        <f>RES_hhdet_tes!J$18</f>
        <v>0</v>
      </c>
      <c r="K141" s="156">
        <f>RES_hhdet_tes!K$18</f>
        <v>0</v>
      </c>
      <c r="L141" s="156">
        <f>RES_hhdet_tes!L$18</f>
        <v>0</v>
      </c>
      <c r="M141" s="156">
        <f>RES_hhdet_tes!M$18</f>
        <v>0</v>
      </c>
      <c r="N141" s="156">
        <f>RES_hhdet_tes!N$18</f>
        <v>0</v>
      </c>
      <c r="O141" s="156">
        <f>RES_hhdet_tes!O$18</f>
        <v>0</v>
      </c>
      <c r="P141" s="156">
        <f>RES_hhdet_tes!P$18</f>
        <v>0</v>
      </c>
      <c r="Q141" s="156">
        <f>RES_hhdet_tes!Q$18</f>
        <v>0</v>
      </c>
    </row>
    <row r="142" spans="1:17" ht="12" customHeight="1" x14ac:dyDescent="0.25">
      <c r="A142" s="158" t="s">
        <v>62</v>
      </c>
      <c r="B142" s="157">
        <f>SUM(B143:B145)</f>
        <v>1.611711969465202</v>
      </c>
      <c r="C142" s="157">
        <f t="shared" ref="C142:Q142" si="21">SUM(C143:C145)</f>
        <v>1.4078975544570707</v>
      </c>
      <c r="D142" s="157">
        <f t="shared" si="21"/>
        <v>1.3710349518378602</v>
      </c>
      <c r="E142" s="157">
        <f t="shared" si="21"/>
        <v>1.2484804721178366</v>
      </c>
      <c r="F142" s="157">
        <f t="shared" si="21"/>
        <v>1.23311335034481</v>
      </c>
      <c r="G142" s="157">
        <f t="shared" si="21"/>
        <v>1.2217587154080007</v>
      </c>
      <c r="H142" s="157">
        <f t="shared" si="21"/>
        <v>1.0863462937955288</v>
      </c>
      <c r="I142" s="157">
        <f t="shared" si="21"/>
        <v>0.64178609514129148</v>
      </c>
      <c r="J142" s="157">
        <f t="shared" si="21"/>
        <v>0.63507701927558502</v>
      </c>
      <c r="K142" s="157">
        <f t="shared" si="21"/>
        <v>0.57241448239202475</v>
      </c>
      <c r="L142" s="157">
        <f t="shared" si="21"/>
        <v>0.58831139421912393</v>
      </c>
      <c r="M142" s="157">
        <f t="shared" si="21"/>
        <v>0.55560565403300233</v>
      </c>
      <c r="N142" s="157">
        <f t="shared" si="21"/>
        <v>0.55532919425379668</v>
      </c>
      <c r="O142" s="157">
        <f t="shared" si="21"/>
        <v>0.54604459682048168</v>
      </c>
      <c r="P142" s="157">
        <f t="shared" si="21"/>
        <v>0.48516010277031096</v>
      </c>
      <c r="Q142" s="157">
        <f t="shared" si="21"/>
        <v>0.32847371445692908</v>
      </c>
    </row>
    <row r="143" spans="1:17" ht="12" customHeight="1" x14ac:dyDescent="0.25">
      <c r="A143" s="23" t="s">
        <v>58</v>
      </c>
      <c r="B143" s="156">
        <f>RES_hhdet_tes!B$20</f>
        <v>0</v>
      </c>
      <c r="C143" s="156">
        <f>RES_hhdet_tes!C$20</f>
        <v>0</v>
      </c>
      <c r="D143" s="156">
        <f>RES_hhdet_tes!D$20</f>
        <v>0</v>
      </c>
      <c r="E143" s="156">
        <f>RES_hhdet_tes!E$20</f>
        <v>0</v>
      </c>
      <c r="F143" s="156">
        <f>RES_hhdet_tes!F$20</f>
        <v>0</v>
      </c>
      <c r="G143" s="156">
        <f>RES_hhdet_tes!G$20</f>
        <v>0</v>
      </c>
      <c r="H143" s="156">
        <f>RES_hhdet_tes!H$20</f>
        <v>0</v>
      </c>
      <c r="I143" s="156">
        <f>RES_hhdet_tes!I$20</f>
        <v>0</v>
      </c>
      <c r="J143" s="156">
        <f>RES_hhdet_tes!J$20</f>
        <v>0</v>
      </c>
      <c r="K143" s="156">
        <f>RES_hhdet_tes!K$20</f>
        <v>0</v>
      </c>
      <c r="L143" s="156">
        <f>RES_hhdet_tes!L$20</f>
        <v>0</v>
      </c>
      <c r="M143" s="156">
        <f>RES_hhdet_tes!M$20</f>
        <v>0</v>
      </c>
      <c r="N143" s="156">
        <f>RES_hhdet_tes!N$20</f>
        <v>0</v>
      </c>
      <c r="O143" s="156">
        <f>RES_hhdet_tes!O$20</f>
        <v>0</v>
      </c>
      <c r="P143" s="156">
        <f>RES_hhdet_tes!P$20</f>
        <v>0</v>
      </c>
      <c r="Q143" s="156">
        <f>RES_hhdet_tes!Q$20</f>
        <v>0</v>
      </c>
    </row>
    <row r="144" spans="1:17" ht="12" customHeight="1" x14ac:dyDescent="0.25">
      <c r="A144" s="23" t="s">
        <v>57</v>
      </c>
      <c r="B144" s="156">
        <f>RES_hhdet_tes!B$21</f>
        <v>6.3537128456068168E-2</v>
      </c>
      <c r="C144" s="156">
        <f>RES_hhdet_tes!C$21</f>
        <v>7.1305665804017732E-2</v>
      </c>
      <c r="D144" s="156">
        <f>RES_hhdet_tes!D$21</f>
        <v>2.6087387761080577E-2</v>
      </c>
      <c r="E144" s="156">
        <f>RES_hhdet_tes!E$21</f>
        <v>3.7555838366848705E-2</v>
      </c>
      <c r="F144" s="156">
        <f>RES_hhdet_tes!F$21</f>
        <v>3.8079430615986308E-2</v>
      </c>
      <c r="G144" s="156">
        <f>RES_hhdet_tes!G$21</f>
        <v>2.8340996417117962E-2</v>
      </c>
      <c r="H144" s="156">
        <f>RES_hhdet_tes!H$21</f>
        <v>2.4996199499914263E-2</v>
      </c>
      <c r="I144" s="156">
        <f>RES_hhdet_tes!I$21</f>
        <v>7.8295989124889075E-3</v>
      </c>
      <c r="J144" s="156">
        <f>RES_hhdet_tes!J$21</f>
        <v>1.4119373496645706E-2</v>
      </c>
      <c r="K144" s="156">
        <f>RES_hhdet_tes!K$21</f>
        <v>1.2430470891726383E-2</v>
      </c>
      <c r="L144" s="156">
        <f>RES_hhdet_tes!L$21</f>
        <v>1.8017991115910431E-2</v>
      </c>
      <c r="M144" s="156">
        <f>RES_hhdet_tes!M$21</f>
        <v>1.8367517921649531E-2</v>
      </c>
      <c r="N144" s="156">
        <f>RES_hhdet_tes!N$21</f>
        <v>1.2595373622166157E-2</v>
      </c>
      <c r="O144" s="156">
        <f>RES_hhdet_tes!O$21</f>
        <v>1.2894433153863452E-2</v>
      </c>
      <c r="P144" s="156">
        <f>RES_hhdet_tes!P$21</f>
        <v>1.7247824298496448E-2</v>
      </c>
      <c r="Q144" s="156">
        <f>RES_hhdet_tes!Q$21</f>
        <v>1.4943956340753267E-2</v>
      </c>
    </row>
    <row r="145" spans="1:17" ht="12" customHeight="1" x14ac:dyDescent="0.25">
      <c r="A145" s="29" t="s">
        <v>140</v>
      </c>
      <c r="B145" s="57">
        <f>RES_hhdet_tes!B$22</f>
        <v>1.5481748410091338</v>
      </c>
      <c r="C145" s="57">
        <f>RES_hhdet_tes!C$22</f>
        <v>1.336591888653053</v>
      </c>
      <c r="D145" s="57">
        <f>RES_hhdet_tes!D$22</f>
        <v>1.3449475640767796</v>
      </c>
      <c r="E145" s="57">
        <f>RES_hhdet_tes!E$22</f>
        <v>1.210924633750988</v>
      </c>
      <c r="F145" s="57">
        <f>RES_hhdet_tes!F$22</f>
        <v>1.1950339197288236</v>
      </c>
      <c r="G145" s="57">
        <f>RES_hhdet_tes!G$22</f>
        <v>1.1934177189908828</v>
      </c>
      <c r="H145" s="57">
        <f>RES_hhdet_tes!H$22</f>
        <v>1.0613500942956147</v>
      </c>
      <c r="I145" s="57">
        <f>RES_hhdet_tes!I$22</f>
        <v>0.63395649622880257</v>
      </c>
      <c r="J145" s="57">
        <f>RES_hhdet_tes!J$22</f>
        <v>0.6209576457789393</v>
      </c>
      <c r="K145" s="57">
        <f>RES_hhdet_tes!K$22</f>
        <v>0.55998401150029842</v>
      </c>
      <c r="L145" s="57">
        <f>RES_hhdet_tes!L$22</f>
        <v>0.57029340310321353</v>
      </c>
      <c r="M145" s="57">
        <f>RES_hhdet_tes!M$22</f>
        <v>0.53723813611135285</v>
      </c>
      <c r="N145" s="57">
        <f>RES_hhdet_tes!N$22</f>
        <v>0.54273382063163056</v>
      </c>
      <c r="O145" s="57">
        <f>RES_hhdet_tes!O$22</f>
        <v>0.53315016366661827</v>
      </c>
      <c r="P145" s="57">
        <f>RES_hhdet_tes!P$22</f>
        <v>0.46791227847181449</v>
      </c>
      <c r="Q145" s="57">
        <f>RES_hhdet_tes!Q$22</f>
        <v>0.31352975811617578</v>
      </c>
    </row>
    <row r="147" spans="1:17" ht="12" customHeight="1" x14ac:dyDescent="0.25">
      <c r="A147" s="152" t="s">
        <v>199</v>
      </c>
      <c r="B147" s="175">
        <f t="shared" ref="B147:Q162" si="22">IF(B126=0,"",B126/B105)</f>
        <v>0.50098009362777141</v>
      </c>
      <c r="C147" s="175">
        <f t="shared" si="22"/>
        <v>0.50485968575602036</v>
      </c>
      <c r="D147" s="175">
        <f t="shared" si="22"/>
        <v>0.50119746896929784</v>
      </c>
      <c r="E147" s="175">
        <f t="shared" si="22"/>
        <v>0.5058727402355383</v>
      </c>
      <c r="F147" s="175">
        <f t="shared" si="22"/>
        <v>0.49886604499061482</v>
      </c>
      <c r="G147" s="175">
        <f t="shared" si="22"/>
        <v>0.50529630065518105</v>
      </c>
      <c r="H147" s="175">
        <f t="shared" si="22"/>
        <v>0.50998749131515331</v>
      </c>
      <c r="I147" s="175">
        <f t="shared" si="22"/>
        <v>0.51580725140740702</v>
      </c>
      <c r="J147" s="175">
        <f t="shared" si="22"/>
        <v>0.51658692569484965</v>
      </c>
      <c r="K147" s="175">
        <f t="shared" si="22"/>
        <v>0.5359153201028386</v>
      </c>
      <c r="L147" s="175">
        <f t="shared" si="22"/>
        <v>0.53476471910438417</v>
      </c>
      <c r="M147" s="175">
        <f t="shared" si="22"/>
        <v>0.52192156716094962</v>
      </c>
      <c r="N147" s="175">
        <f t="shared" si="22"/>
        <v>0.52291800199343752</v>
      </c>
      <c r="O147" s="175">
        <f t="shared" si="22"/>
        <v>0.51961020627474275</v>
      </c>
      <c r="P147" s="175">
        <f t="shared" si="22"/>
        <v>0.51976376244366918</v>
      </c>
      <c r="Q147" s="175">
        <f t="shared" si="22"/>
        <v>0.52426903703483674</v>
      </c>
    </row>
    <row r="148" spans="1:17" ht="12" customHeight="1" x14ac:dyDescent="0.25">
      <c r="A148" s="158" t="s">
        <v>65</v>
      </c>
      <c r="B148" s="169">
        <f t="shared" si="22"/>
        <v>0.48002725971407756</v>
      </c>
      <c r="C148" s="169">
        <f t="shared" si="22"/>
        <v>0.48148369774917926</v>
      </c>
      <c r="D148" s="169">
        <f t="shared" si="22"/>
        <v>0.48155019701282892</v>
      </c>
      <c r="E148" s="169">
        <f t="shared" si="22"/>
        <v>0.48145894882681783</v>
      </c>
      <c r="F148" s="169">
        <f t="shared" si="22"/>
        <v>0.482902282089269</v>
      </c>
      <c r="G148" s="169">
        <f t="shared" si="22"/>
        <v>0.48462553254885243</v>
      </c>
      <c r="H148" s="169">
        <f t="shared" si="22"/>
        <v>0.48573109125420411</v>
      </c>
      <c r="I148" s="169">
        <f t="shared" si="22"/>
        <v>0.49001844085481289</v>
      </c>
      <c r="J148" s="169">
        <f t="shared" si="22"/>
        <v>0.49546842475807007</v>
      </c>
      <c r="K148" s="169">
        <f t="shared" si="22"/>
        <v>0.49966927386889703</v>
      </c>
      <c r="L148" s="169">
        <f t="shared" si="22"/>
        <v>0.50740457333776046</v>
      </c>
      <c r="M148" s="169">
        <f t="shared" si="22"/>
        <v>0.50778877370939357</v>
      </c>
      <c r="N148" s="169">
        <f t="shared" si="22"/>
        <v>0.50815689357272875</v>
      </c>
      <c r="O148" s="169">
        <f t="shared" si="22"/>
        <v>0.50800653410649299</v>
      </c>
      <c r="P148" s="169">
        <f t="shared" si="22"/>
        <v>0.50754040137699763</v>
      </c>
      <c r="Q148" s="169">
        <f t="shared" si="22"/>
        <v>0.51301250447417113</v>
      </c>
    </row>
    <row r="149" spans="1:17" ht="12" customHeight="1" x14ac:dyDescent="0.25">
      <c r="A149" s="23" t="s">
        <v>58</v>
      </c>
      <c r="B149" s="73">
        <f t="shared" si="22"/>
        <v>0.47730465178122533</v>
      </c>
      <c r="C149" s="73">
        <f t="shared" si="22"/>
        <v>0.47730465178122533</v>
      </c>
      <c r="D149" s="73">
        <f t="shared" si="22"/>
        <v>0.47853770602416212</v>
      </c>
      <c r="E149" s="73">
        <f t="shared" si="22"/>
        <v>0.4786559765051232</v>
      </c>
      <c r="F149" s="73">
        <f t="shared" si="22"/>
        <v>0.4802809594078587</v>
      </c>
      <c r="G149" s="73">
        <f t="shared" si="22"/>
        <v>0.48215096692191078</v>
      </c>
      <c r="H149" s="73">
        <f t="shared" si="22"/>
        <v>0.48285726845586707</v>
      </c>
      <c r="I149" s="73">
        <f t="shared" si="22"/>
        <v>0.48694606961116499</v>
      </c>
      <c r="J149" s="73">
        <f t="shared" si="22"/>
        <v>0.49234514735964924</v>
      </c>
      <c r="K149" s="73">
        <f t="shared" si="22"/>
        <v>0.49701564406327148</v>
      </c>
      <c r="L149" s="73">
        <f t="shared" si="22"/>
        <v>0.50409361605050462</v>
      </c>
      <c r="M149" s="73">
        <f t="shared" si="22"/>
        <v>0.50566574585150215</v>
      </c>
      <c r="N149" s="73">
        <f t="shared" si="22"/>
        <v>0.50568769528731339</v>
      </c>
      <c r="O149" s="73">
        <f t="shared" si="22"/>
        <v>0.5057207735322331</v>
      </c>
      <c r="P149" s="73">
        <f t="shared" si="22"/>
        <v>0.50641953657738525</v>
      </c>
      <c r="Q149" s="73">
        <f t="shared" si="22"/>
        <v>0.51091748953018856</v>
      </c>
    </row>
    <row r="150" spans="1:17" ht="12" customHeight="1" x14ac:dyDescent="0.25">
      <c r="A150" s="23" t="s">
        <v>60</v>
      </c>
      <c r="B150" s="73">
        <f t="shared" si="22"/>
        <v>1.0000000000000004</v>
      </c>
      <c r="C150" s="73">
        <f t="shared" si="22"/>
        <v>1.0000000000000002</v>
      </c>
      <c r="D150" s="73">
        <f t="shared" si="22"/>
        <v>0.99999999999999978</v>
      </c>
      <c r="E150" s="73">
        <f t="shared" si="22"/>
        <v>0.99999999999999989</v>
      </c>
      <c r="F150" s="73">
        <f t="shared" si="22"/>
        <v>0.99999999999999978</v>
      </c>
      <c r="G150" s="73">
        <f t="shared" si="22"/>
        <v>1.0000000000000002</v>
      </c>
      <c r="H150" s="73">
        <f t="shared" si="22"/>
        <v>1.0000000000000004</v>
      </c>
      <c r="I150" s="73">
        <f t="shared" si="22"/>
        <v>1</v>
      </c>
      <c r="J150" s="73">
        <f t="shared" si="22"/>
        <v>1.0000000000000004</v>
      </c>
      <c r="K150" s="73">
        <f t="shared" si="22"/>
        <v>1.0000000000000004</v>
      </c>
      <c r="L150" s="73">
        <f t="shared" si="22"/>
        <v>1</v>
      </c>
      <c r="M150" s="73">
        <f t="shared" si="22"/>
        <v>0.99999999999999967</v>
      </c>
      <c r="N150" s="73">
        <f t="shared" si="22"/>
        <v>0.99999999999999989</v>
      </c>
      <c r="O150" s="73">
        <f t="shared" si="22"/>
        <v>1</v>
      </c>
      <c r="P150" s="73">
        <f t="shared" si="22"/>
        <v>1</v>
      </c>
      <c r="Q150" s="73">
        <f t="shared" si="22"/>
        <v>1.0000000000000002</v>
      </c>
    </row>
    <row r="151" spans="1:17" ht="12" customHeight="1" x14ac:dyDescent="0.25">
      <c r="A151" s="158" t="s">
        <v>112</v>
      </c>
      <c r="B151" s="169">
        <f t="shared" si="22"/>
        <v>1.5553428843439734</v>
      </c>
      <c r="C151" s="169">
        <f t="shared" si="22"/>
        <v>1.5553428843439732</v>
      </c>
      <c r="D151" s="169">
        <f t="shared" si="22"/>
        <v>1.6525989547476192</v>
      </c>
      <c r="E151" s="169">
        <f t="shared" si="22"/>
        <v>1.6525989547476196</v>
      </c>
      <c r="F151" s="169">
        <f t="shared" si="22"/>
        <v>1.722388084731495</v>
      </c>
      <c r="G151" s="169">
        <f t="shared" si="22"/>
        <v>1.8107171523763703</v>
      </c>
      <c r="H151" s="169">
        <f t="shared" si="22"/>
        <v>1.8455144266488492</v>
      </c>
      <c r="I151" s="169">
        <f t="shared" si="22"/>
        <v>1.9615830435707993</v>
      </c>
      <c r="J151" s="169">
        <f t="shared" si="22"/>
        <v>2.0066037417424774</v>
      </c>
      <c r="K151" s="169">
        <f t="shared" si="22"/>
        <v>2.0066037417424774</v>
      </c>
      <c r="L151" s="169">
        <f t="shared" si="22"/>
        <v>2.1135099949750535</v>
      </c>
      <c r="M151" s="169">
        <f t="shared" si="22"/>
        <v>2.2387181553900319</v>
      </c>
      <c r="N151" s="169">
        <f t="shared" si="22"/>
        <v>2.3811665720932247</v>
      </c>
      <c r="O151" s="169">
        <f t="shared" si="22"/>
        <v>2.6142093582942745</v>
      </c>
      <c r="P151" s="169">
        <f t="shared" si="22"/>
        <v>2.6921826992516387</v>
      </c>
      <c r="Q151" s="169">
        <f t="shared" si="22"/>
        <v>2.7659726493574235</v>
      </c>
    </row>
    <row r="152" spans="1:17" ht="12" customHeight="1" x14ac:dyDescent="0.25">
      <c r="A152" s="23" t="s">
        <v>60</v>
      </c>
      <c r="B152" s="73">
        <f t="shared" si="22"/>
        <v>1.5553428843439734</v>
      </c>
      <c r="C152" s="73">
        <f t="shared" si="22"/>
        <v>1.5553428843439732</v>
      </c>
      <c r="D152" s="73">
        <f t="shared" si="22"/>
        <v>1.6525989547476192</v>
      </c>
      <c r="E152" s="73">
        <f t="shared" si="22"/>
        <v>1.6525989547476196</v>
      </c>
      <c r="F152" s="73">
        <f t="shared" si="22"/>
        <v>1.722388084731495</v>
      </c>
      <c r="G152" s="73">
        <f t="shared" si="22"/>
        <v>1.8107171523763703</v>
      </c>
      <c r="H152" s="73">
        <f t="shared" si="22"/>
        <v>1.8455144266488492</v>
      </c>
      <c r="I152" s="73">
        <f t="shared" si="22"/>
        <v>1.9615830435707993</v>
      </c>
      <c r="J152" s="73">
        <f t="shared" si="22"/>
        <v>2.0066037417424774</v>
      </c>
      <c r="K152" s="73">
        <f t="shared" si="22"/>
        <v>2.0066037417424774</v>
      </c>
      <c r="L152" s="73">
        <f t="shared" si="22"/>
        <v>2.1135099949750535</v>
      </c>
      <c r="M152" s="73">
        <f t="shared" si="22"/>
        <v>2.2387181553900319</v>
      </c>
      <c r="N152" s="73">
        <f t="shared" si="22"/>
        <v>2.3811665720932247</v>
      </c>
      <c r="O152" s="73">
        <f t="shared" si="22"/>
        <v>2.6142093582942745</v>
      </c>
      <c r="P152" s="73">
        <f t="shared" si="22"/>
        <v>2.6921826992516387</v>
      </c>
      <c r="Q152" s="73">
        <f t="shared" si="22"/>
        <v>2.7659726493574235</v>
      </c>
    </row>
    <row r="153" spans="1:17" ht="12" customHeight="1" x14ac:dyDescent="0.25">
      <c r="A153" s="158" t="s">
        <v>63</v>
      </c>
      <c r="B153" s="169">
        <f t="shared" si="22"/>
        <v>0.51949142172183205</v>
      </c>
      <c r="C153" s="169">
        <f t="shared" si="22"/>
        <v>0.52173778482025335</v>
      </c>
      <c r="D153" s="169">
        <f t="shared" si="22"/>
        <v>0.50688551214989286</v>
      </c>
      <c r="E153" s="169">
        <f t="shared" si="22"/>
        <v>0.50921460759833514</v>
      </c>
      <c r="F153" s="169">
        <f t="shared" si="22"/>
        <v>0.4882626179537401</v>
      </c>
      <c r="G153" s="169">
        <f t="shared" si="22"/>
        <v>0.50956132426061018</v>
      </c>
      <c r="H153" s="169">
        <f t="shared" si="22"/>
        <v>0.51776369487092899</v>
      </c>
      <c r="I153" s="169">
        <f t="shared" si="22"/>
        <v>0.53276869152174311</v>
      </c>
      <c r="J153" s="169">
        <f t="shared" si="22"/>
        <v>0.5228033862559095</v>
      </c>
      <c r="K153" s="169">
        <f t="shared" si="22"/>
        <v>0.57042073565189166</v>
      </c>
      <c r="L153" s="169">
        <f t="shared" si="22"/>
        <v>0.55274340693003021</v>
      </c>
      <c r="M153" s="169">
        <f t="shared" si="22"/>
        <v>0.49479153077966115</v>
      </c>
      <c r="N153" s="169">
        <f t="shared" si="22"/>
        <v>0.49115074970776468</v>
      </c>
      <c r="O153" s="169">
        <f t="shared" si="22"/>
        <v>0.47071740879933821</v>
      </c>
      <c r="P153" s="169">
        <f t="shared" si="22"/>
        <v>0.47245797068997286</v>
      </c>
      <c r="Q153" s="169">
        <f t="shared" si="22"/>
        <v>0.47087535424822508</v>
      </c>
    </row>
    <row r="154" spans="1:17" ht="12" customHeight="1" x14ac:dyDescent="0.25">
      <c r="A154" s="167" t="s">
        <v>171</v>
      </c>
      <c r="B154" s="174">
        <f t="shared" si="22"/>
        <v>0.4010617198294254</v>
      </c>
      <c r="C154" s="174">
        <f t="shared" si="22"/>
        <v>0.40261003271196721</v>
      </c>
      <c r="D154" s="174">
        <f t="shared" si="22"/>
        <v>0.40442385850932028</v>
      </c>
      <c r="E154" s="174">
        <f t="shared" si="22"/>
        <v>0.40634404260511348</v>
      </c>
      <c r="F154" s="174">
        <f t="shared" si="22"/>
        <v>0.41087563202867411</v>
      </c>
      <c r="G154" s="174">
        <f t="shared" si="22"/>
        <v>0.41356040024662061</v>
      </c>
      <c r="H154" s="174">
        <f t="shared" si="22"/>
        <v>0.41597464820561014</v>
      </c>
      <c r="I154" s="174">
        <f t="shared" si="22"/>
        <v>0.4245739653671145</v>
      </c>
      <c r="J154" s="174">
        <f t="shared" si="22"/>
        <v>0.42669093129197166</v>
      </c>
      <c r="K154" s="174">
        <f t="shared" si="22"/>
        <v>0.43320536224997247</v>
      </c>
      <c r="L154" s="174">
        <f t="shared" si="22"/>
        <v>0.4352161165325294</v>
      </c>
      <c r="M154" s="174">
        <f t="shared" si="22"/>
        <v>0.43924150478311091</v>
      </c>
      <c r="N154" s="174">
        <f t="shared" si="22"/>
        <v>0.43947673247116104</v>
      </c>
      <c r="O154" s="174">
        <f t="shared" si="22"/>
        <v>0.44044748806046435</v>
      </c>
      <c r="P154" s="174">
        <f t="shared" si="22"/>
        <v>0.441233549289338</v>
      </c>
      <c r="Q154" s="174">
        <f t="shared" si="22"/>
        <v>0.44523934461681408</v>
      </c>
    </row>
    <row r="155" spans="1:17" ht="12" customHeight="1" x14ac:dyDescent="0.25">
      <c r="A155" s="167" t="s">
        <v>144</v>
      </c>
      <c r="B155" s="174">
        <f t="shared" si="22"/>
        <v>0.49912769523647027</v>
      </c>
      <c r="C155" s="174">
        <f t="shared" si="22"/>
        <v>0.4991276952364701</v>
      </c>
      <c r="D155" s="174">
        <f t="shared" si="22"/>
        <v>0.5083212081341788</v>
      </c>
      <c r="E155" s="174">
        <f t="shared" si="22"/>
        <v>0.51278757974240285</v>
      </c>
      <c r="F155" s="174">
        <f t="shared" si="22"/>
        <v>0.5242794364039598</v>
      </c>
      <c r="G155" s="174">
        <f t="shared" si="22"/>
        <v>0.53706907768880585</v>
      </c>
      <c r="H155" s="174">
        <f t="shared" si="22"/>
        <v>0.54645104372074926</v>
      </c>
      <c r="I155" s="174">
        <f t="shared" si="22"/>
        <v>0.57963800994211634</v>
      </c>
      <c r="J155" s="174">
        <f t="shared" si="22"/>
        <v>0.57984211877512037</v>
      </c>
      <c r="K155" s="174">
        <f t="shared" si="22"/>
        <v>0.58055441694743781</v>
      </c>
      <c r="L155" s="174">
        <f t="shared" si="22"/>
        <v>0.58359044166515295</v>
      </c>
      <c r="M155" s="174">
        <f t="shared" si="22"/>
        <v>0.58590082724214421</v>
      </c>
      <c r="N155" s="174">
        <f t="shared" si="22"/>
        <v>0.59387239989740948</v>
      </c>
      <c r="O155" s="174">
        <f t="shared" si="22"/>
        <v>0.60214262026438192</v>
      </c>
      <c r="P155" s="174">
        <f t="shared" si="22"/>
        <v>0.60342713343885679</v>
      </c>
      <c r="Q155" s="174">
        <f t="shared" si="22"/>
        <v>0.60464529726779437</v>
      </c>
    </row>
    <row r="156" spans="1:17" ht="12" customHeight="1" x14ac:dyDescent="0.25">
      <c r="A156" s="167" t="s">
        <v>143</v>
      </c>
      <c r="B156" s="174" t="str">
        <f t="shared" si="22"/>
        <v/>
      </c>
      <c r="C156" s="174" t="str">
        <f t="shared" si="22"/>
        <v/>
      </c>
      <c r="D156" s="174" t="str">
        <f t="shared" si="22"/>
        <v/>
      </c>
      <c r="E156" s="174" t="str">
        <f t="shared" si="22"/>
        <v/>
      </c>
      <c r="F156" s="174" t="str">
        <f t="shared" si="22"/>
        <v/>
      </c>
      <c r="G156" s="174" t="str">
        <f t="shared" si="22"/>
        <v/>
      </c>
      <c r="H156" s="174" t="str">
        <f t="shared" si="22"/>
        <v/>
      </c>
      <c r="I156" s="174" t="str">
        <f t="shared" si="22"/>
        <v/>
      </c>
      <c r="J156" s="174" t="str">
        <f t="shared" si="22"/>
        <v/>
      </c>
      <c r="K156" s="174" t="str">
        <f t="shared" si="22"/>
        <v/>
      </c>
      <c r="L156" s="174" t="str">
        <f t="shared" si="22"/>
        <v/>
      </c>
      <c r="M156" s="174" t="str">
        <f t="shared" si="22"/>
        <v/>
      </c>
      <c r="N156" s="174" t="str">
        <f t="shared" si="22"/>
        <v/>
      </c>
      <c r="O156" s="174" t="str">
        <f t="shared" si="22"/>
        <v/>
      </c>
      <c r="P156" s="174" t="str">
        <f t="shared" si="22"/>
        <v/>
      </c>
      <c r="Q156" s="174" t="str">
        <f t="shared" si="22"/>
        <v/>
      </c>
    </row>
    <row r="157" spans="1:17" ht="12" customHeight="1" x14ac:dyDescent="0.25">
      <c r="A157" s="166" t="s">
        <v>57</v>
      </c>
      <c r="B157" s="173" t="str">
        <f t="shared" si="22"/>
        <v/>
      </c>
      <c r="C157" s="173" t="str">
        <f t="shared" si="22"/>
        <v/>
      </c>
      <c r="D157" s="173" t="str">
        <f t="shared" si="22"/>
        <v/>
      </c>
      <c r="E157" s="173" t="str">
        <f t="shared" si="22"/>
        <v/>
      </c>
      <c r="F157" s="173" t="str">
        <f t="shared" si="22"/>
        <v/>
      </c>
      <c r="G157" s="173" t="str">
        <f t="shared" si="22"/>
        <v/>
      </c>
      <c r="H157" s="173" t="str">
        <f t="shared" si="22"/>
        <v/>
      </c>
      <c r="I157" s="173" t="str">
        <f t="shared" si="22"/>
        <v/>
      </c>
      <c r="J157" s="173" t="str">
        <f t="shared" si="22"/>
        <v/>
      </c>
      <c r="K157" s="173" t="str">
        <f t="shared" si="22"/>
        <v/>
      </c>
      <c r="L157" s="173" t="str">
        <f t="shared" si="22"/>
        <v/>
      </c>
      <c r="M157" s="173" t="str">
        <f t="shared" si="22"/>
        <v/>
      </c>
      <c r="N157" s="173" t="str">
        <f t="shared" si="22"/>
        <v/>
      </c>
      <c r="O157" s="173" t="str">
        <f t="shared" si="22"/>
        <v/>
      </c>
      <c r="P157" s="173" t="str">
        <f t="shared" si="22"/>
        <v/>
      </c>
      <c r="Q157" s="173" t="str">
        <f t="shared" si="22"/>
        <v/>
      </c>
    </row>
    <row r="158" spans="1:17" ht="12" customHeight="1" x14ac:dyDescent="0.25">
      <c r="A158" s="147" t="s">
        <v>59</v>
      </c>
      <c r="B158" s="172" t="str">
        <f t="shared" si="22"/>
        <v/>
      </c>
      <c r="C158" s="172" t="str">
        <f t="shared" si="22"/>
        <v/>
      </c>
      <c r="D158" s="172" t="str">
        <f t="shared" si="22"/>
        <v/>
      </c>
      <c r="E158" s="172" t="str">
        <f t="shared" si="22"/>
        <v/>
      </c>
      <c r="F158" s="172" t="str">
        <f t="shared" si="22"/>
        <v/>
      </c>
      <c r="G158" s="172" t="str">
        <f t="shared" si="22"/>
        <v/>
      </c>
      <c r="H158" s="172" t="str">
        <f t="shared" si="22"/>
        <v/>
      </c>
      <c r="I158" s="172" t="str">
        <f t="shared" si="22"/>
        <v/>
      </c>
      <c r="J158" s="172" t="str">
        <f t="shared" si="22"/>
        <v/>
      </c>
      <c r="K158" s="172" t="str">
        <f t="shared" si="22"/>
        <v/>
      </c>
      <c r="L158" s="172" t="str">
        <f t="shared" si="22"/>
        <v/>
      </c>
      <c r="M158" s="172" t="str">
        <f t="shared" si="22"/>
        <v/>
      </c>
      <c r="N158" s="172" t="str">
        <f t="shared" si="22"/>
        <v/>
      </c>
      <c r="O158" s="172" t="str">
        <f t="shared" si="22"/>
        <v/>
      </c>
      <c r="P158" s="172" t="str">
        <f t="shared" si="22"/>
        <v/>
      </c>
      <c r="Q158" s="172" t="str">
        <f t="shared" si="22"/>
        <v/>
      </c>
    </row>
    <row r="159" spans="1:17" ht="12" customHeight="1" x14ac:dyDescent="0.25">
      <c r="A159" s="163" t="s">
        <v>142</v>
      </c>
      <c r="B159" s="171">
        <f t="shared" si="22"/>
        <v>0.63777427724660085</v>
      </c>
      <c r="C159" s="171">
        <f t="shared" si="22"/>
        <v>0.63777427724660096</v>
      </c>
      <c r="D159" s="171">
        <f t="shared" si="22"/>
        <v>0.65129894622894047</v>
      </c>
      <c r="E159" s="171">
        <f t="shared" si="22"/>
        <v>0.65385193595920421</v>
      </c>
      <c r="F159" s="171">
        <f t="shared" si="22"/>
        <v>0.66044908540402314</v>
      </c>
      <c r="G159" s="171">
        <f t="shared" si="22"/>
        <v>0.67673216430616023</v>
      </c>
      <c r="H159" s="171">
        <f t="shared" si="22"/>
        <v>0.69562724873683168</v>
      </c>
      <c r="I159" s="171">
        <f t="shared" si="22"/>
        <v>0.74211069286217435</v>
      </c>
      <c r="J159" s="171">
        <f t="shared" si="22"/>
        <v>0.74642629796735249</v>
      </c>
      <c r="K159" s="171">
        <f t="shared" si="22"/>
        <v>0.74991048665013793</v>
      </c>
      <c r="L159" s="171">
        <f t="shared" si="22"/>
        <v>0.75325537262706543</v>
      </c>
      <c r="M159" s="171">
        <f t="shared" si="22"/>
        <v>0.76084400184986878</v>
      </c>
      <c r="N159" s="171">
        <f t="shared" si="22"/>
        <v>0.76126468949618153</v>
      </c>
      <c r="O159" s="171">
        <f t="shared" si="22"/>
        <v>0.76250074742097917</v>
      </c>
      <c r="P159" s="171">
        <f t="shared" si="22"/>
        <v>0.76298019760917324</v>
      </c>
      <c r="Q159" s="171">
        <f t="shared" si="22"/>
        <v>0.76406676642190374</v>
      </c>
    </row>
    <row r="160" spans="1:17" ht="12" customHeight="1" x14ac:dyDescent="0.25">
      <c r="A160" s="161" t="s">
        <v>141</v>
      </c>
      <c r="B160" s="170" t="str">
        <f t="shared" si="22"/>
        <v/>
      </c>
      <c r="C160" s="170" t="str">
        <f t="shared" si="22"/>
        <v/>
      </c>
      <c r="D160" s="170" t="str">
        <f t="shared" si="22"/>
        <v/>
      </c>
      <c r="E160" s="170" t="str">
        <f t="shared" si="22"/>
        <v/>
      </c>
      <c r="F160" s="170" t="str">
        <f t="shared" si="22"/>
        <v/>
      </c>
      <c r="G160" s="170" t="str">
        <f t="shared" si="22"/>
        <v/>
      </c>
      <c r="H160" s="170" t="str">
        <f t="shared" si="22"/>
        <v/>
      </c>
      <c r="I160" s="170" t="str">
        <f t="shared" si="22"/>
        <v/>
      </c>
      <c r="J160" s="170" t="str">
        <f t="shared" si="22"/>
        <v/>
      </c>
      <c r="K160" s="170" t="str">
        <f t="shared" si="22"/>
        <v/>
      </c>
      <c r="L160" s="170" t="str">
        <f t="shared" si="22"/>
        <v/>
      </c>
      <c r="M160" s="170" t="str">
        <f t="shared" si="22"/>
        <v/>
      </c>
      <c r="N160" s="170" t="str">
        <f t="shared" si="22"/>
        <v/>
      </c>
      <c r="O160" s="170" t="str">
        <f t="shared" si="22"/>
        <v/>
      </c>
      <c r="P160" s="170" t="str">
        <f t="shared" si="22"/>
        <v/>
      </c>
      <c r="Q160" s="170" t="str">
        <f t="shared" si="22"/>
        <v/>
      </c>
    </row>
    <row r="161" spans="1:17" ht="12" customHeight="1" x14ac:dyDescent="0.25">
      <c r="A161" s="148" t="s">
        <v>60</v>
      </c>
      <c r="B161" s="73" t="str">
        <f t="shared" si="22"/>
        <v/>
      </c>
      <c r="C161" s="73" t="str">
        <f t="shared" si="22"/>
        <v/>
      </c>
      <c r="D161" s="73" t="str">
        <f t="shared" si="22"/>
        <v/>
      </c>
      <c r="E161" s="73" t="str">
        <f t="shared" si="22"/>
        <v/>
      </c>
      <c r="F161" s="73" t="str">
        <f t="shared" si="22"/>
        <v/>
      </c>
      <c r="G161" s="73" t="str">
        <f t="shared" si="22"/>
        <v/>
      </c>
      <c r="H161" s="73" t="str">
        <f t="shared" si="22"/>
        <v/>
      </c>
      <c r="I161" s="73" t="str">
        <f t="shared" si="22"/>
        <v/>
      </c>
      <c r="J161" s="73" t="str">
        <f t="shared" si="22"/>
        <v/>
      </c>
      <c r="K161" s="73" t="str">
        <f t="shared" si="22"/>
        <v/>
      </c>
      <c r="L161" s="73" t="str">
        <f t="shared" si="22"/>
        <v/>
      </c>
      <c r="M161" s="73" t="str">
        <f t="shared" si="22"/>
        <v/>
      </c>
      <c r="N161" s="73" t="str">
        <f t="shared" si="22"/>
        <v/>
      </c>
      <c r="O161" s="73" t="str">
        <f t="shared" si="22"/>
        <v/>
      </c>
      <c r="P161" s="73" t="str">
        <f t="shared" si="22"/>
        <v/>
      </c>
      <c r="Q161" s="73" t="str">
        <f t="shared" si="22"/>
        <v/>
      </c>
    </row>
    <row r="162" spans="1:17" ht="12" customHeight="1" x14ac:dyDescent="0.25">
      <c r="A162" s="148" t="s">
        <v>59</v>
      </c>
      <c r="B162" s="73" t="str">
        <f t="shared" si="22"/>
        <v/>
      </c>
      <c r="C162" s="73" t="str">
        <f t="shared" si="22"/>
        <v/>
      </c>
      <c r="D162" s="73" t="str">
        <f t="shared" si="22"/>
        <v/>
      </c>
      <c r="E162" s="73" t="str">
        <f t="shared" si="22"/>
        <v/>
      </c>
      <c r="F162" s="73" t="str">
        <f t="shared" si="22"/>
        <v/>
      </c>
      <c r="G162" s="73" t="str">
        <f t="shared" si="22"/>
        <v/>
      </c>
      <c r="H162" s="73" t="str">
        <f t="shared" si="22"/>
        <v/>
      </c>
      <c r="I162" s="73" t="str">
        <f t="shared" si="22"/>
        <v/>
      </c>
      <c r="J162" s="73" t="str">
        <f t="shared" si="22"/>
        <v/>
      </c>
      <c r="K162" s="73" t="str">
        <f t="shared" si="22"/>
        <v/>
      </c>
      <c r="L162" s="73" t="str">
        <f t="shared" si="22"/>
        <v/>
      </c>
      <c r="M162" s="73" t="str">
        <f t="shared" si="22"/>
        <v/>
      </c>
      <c r="N162" s="73" t="str">
        <f t="shared" si="22"/>
        <v/>
      </c>
      <c r="O162" s="73" t="str">
        <f t="shared" si="22"/>
        <v/>
      </c>
      <c r="P162" s="73" t="str">
        <f t="shared" si="22"/>
        <v/>
      </c>
      <c r="Q162" s="73" t="str">
        <f t="shared" ref="Q162" si="23">IF(Q141=0,"",Q141/Q120)</f>
        <v/>
      </c>
    </row>
    <row r="163" spans="1:17" ht="12" customHeight="1" x14ac:dyDescent="0.25">
      <c r="A163" s="158" t="s">
        <v>62</v>
      </c>
      <c r="B163" s="169">
        <f t="shared" ref="B163:Q166" si="24">IF(B142=0,"",B142/B121)</f>
        <v>0.74292373394003108</v>
      </c>
      <c r="C163" s="169">
        <f t="shared" si="24"/>
        <v>0.73690520169310125</v>
      </c>
      <c r="D163" s="169">
        <f t="shared" si="24"/>
        <v>0.76824575058611155</v>
      </c>
      <c r="E163" s="169">
        <f t="shared" si="24"/>
        <v>0.76532600641121729</v>
      </c>
      <c r="F163" s="169">
        <f t="shared" si="24"/>
        <v>0.77262122628832075</v>
      </c>
      <c r="G163" s="169">
        <f t="shared" si="24"/>
        <v>0.78660415104955617</v>
      </c>
      <c r="H163" s="169">
        <f t="shared" si="24"/>
        <v>0.79254071363373413</v>
      </c>
      <c r="I163" s="169">
        <f t="shared" si="24"/>
        <v>0.81858800161953471</v>
      </c>
      <c r="J163" s="169">
        <f t="shared" si="24"/>
        <v>0.8133829863603107</v>
      </c>
      <c r="K163" s="169">
        <f t="shared" si="24"/>
        <v>0.81480329280080976</v>
      </c>
      <c r="L163" s="169">
        <f t="shared" si="24"/>
        <v>0.81059003283523834</v>
      </c>
      <c r="M163" s="169">
        <f t="shared" si="24"/>
        <v>0.810389472631175</v>
      </c>
      <c r="N163" s="169">
        <f t="shared" si="24"/>
        <v>0.8221235379161439</v>
      </c>
      <c r="O163" s="169">
        <f t="shared" si="24"/>
        <v>0.82656742445644826</v>
      </c>
      <c r="P163" s="169">
        <f t="shared" si="24"/>
        <v>0.81963054088589393</v>
      </c>
      <c r="Q163" s="169">
        <f t="shared" si="24"/>
        <v>0.814705254418022</v>
      </c>
    </row>
    <row r="164" spans="1:17" ht="12" customHeight="1" x14ac:dyDescent="0.25">
      <c r="A164" s="23" t="s">
        <v>58</v>
      </c>
      <c r="B164" s="73" t="str">
        <f t="shared" si="24"/>
        <v/>
      </c>
      <c r="C164" s="73" t="str">
        <f t="shared" si="24"/>
        <v/>
      </c>
      <c r="D164" s="73" t="str">
        <f t="shared" si="24"/>
        <v/>
      </c>
      <c r="E164" s="73" t="str">
        <f t="shared" si="24"/>
        <v/>
      </c>
      <c r="F164" s="73" t="str">
        <f t="shared" si="24"/>
        <v/>
      </c>
      <c r="G164" s="73" t="str">
        <f t="shared" si="24"/>
        <v/>
      </c>
      <c r="H164" s="73" t="str">
        <f t="shared" si="24"/>
        <v/>
      </c>
      <c r="I164" s="73" t="str">
        <f t="shared" si="24"/>
        <v/>
      </c>
      <c r="J164" s="73" t="str">
        <f t="shared" si="24"/>
        <v/>
      </c>
      <c r="K164" s="73" t="str">
        <f t="shared" si="24"/>
        <v/>
      </c>
      <c r="L164" s="73" t="str">
        <f t="shared" si="24"/>
        <v/>
      </c>
      <c r="M164" s="73" t="str">
        <f t="shared" si="24"/>
        <v/>
      </c>
      <c r="N164" s="73" t="str">
        <f t="shared" si="24"/>
        <v/>
      </c>
      <c r="O164" s="73" t="str">
        <f t="shared" si="24"/>
        <v/>
      </c>
      <c r="P164" s="73" t="str">
        <f t="shared" si="24"/>
        <v/>
      </c>
      <c r="Q164" s="73" t="str">
        <f t="shared" si="24"/>
        <v/>
      </c>
    </row>
    <row r="165" spans="1:17" ht="12" customHeight="1" x14ac:dyDescent="0.25">
      <c r="A165" s="23" t="s">
        <v>57</v>
      </c>
      <c r="B165" s="73">
        <f t="shared" si="24"/>
        <v>0.38739077548622147</v>
      </c>
      <c r="C165" s="73">
        <f t="shared" si="24"/>
        <v>0.39786558760258883</v>
      </c>
      <c r="D165" s="73">
        <f t="shared" si="24"/>
        <v>0.418504078802164</v>
      </c>
      <c r="E165" s="73">
        <f t="shared" si="24"/>
        <v>0.43069207443735186</v>
      </c>
      <c r="F165" s="73">
        <f t="shared" si="24"/>
        <v>0.43423985795803588</v>
      </c>
      <c r="G165" s="73">
        <f t="shared" si="24"/>
        <v>0.44603295638090468</v>
      </c>
      <c r="H165" s="73">
        <f t="shared" si="24"/>
        <v>0.44654368628466684</v>
      </c>
      <c r="I165" s="73">
        <f t="shared" si="24"/>
        <v>0.44889086651565596</v>
      </c>
      <c r="J165" s="73">
        <f t="shared" si="24"/>
        <v>0.45408671998881822</v>
      </c>
      <c r="K165" s="73">
        <f t="shared" si="24"/>
        <v>0.45505088850400188</v>
      </c>
      <c r="L165" s="73">
        <f t="shared" si="24"/>
        <v>0.45790872234872815</v>
      </c>
      <c r="M165" s="73">
        <f t="shared" si="24"/>
        <v>0.46186815556357652</v>
      </c>
      <c r="N165" s="73">
        <f t="shared" si="24"/>
        <v>0.46437411110804566</v>
      </c>
      <c r="O165" s="73">
        <f t="shared" si="24"/>
        <v>0.4646124450577872</v>
      </c>
      <c r="P165" s="73">
        <f t="shared" si="24"/>
        <v>0.46640630167014546</v>
      </c>
      <c r="Q165" s="73">
        <f t="shared" si="24"/>
        <v>0.46711801118095214</v>
      </c>
    </row>
    <row r="166" spans="1:17" ht="12" customHeight="1" x14ac:dyDescent="0.25">
      <c r="A166" s="29" t="s">
        <v>140</v>
      </c>
      <c r="B166" s="65">
        <f t="shared" si="24"/>
        <v>0.77200117126876211</v>
      </c>
      <c r="C166" s="65">
        <f t="shared" si="24"/>
        <v>0.77200117126876211</v>
      </c>
      <c r="D166" s="65">
        <f t="shared" si="24"/>
        <v>0.78090390893541628</v>
      </c>
      <c r="E166" s="65">
        <f t="shared" si="24"/>
        <v>0.78422345938774085</v>
      </c>
      <c r="F166" s="65">
        <f t="shared" si="24"/>
        <v>0.79229435965350881</v>
      </c>
      <c r="G166" s="65">
        <f t="shared" si="24"/>
        <v>0.80113085398260875</v>
      </c>
      <c r="H166" s="65">
        <f t="shared" si="24"/>
        <v>0.80727210196158738</v>
      </c>
      <c r="I166" s="65">
        <f t="shared" si="24"/>
        <v>0.82699983765795415</v>
      </c>
      <c r="J166" s="65">
        <f t="shared" si="24"/>
        <v>0.82828507655999906</v>
      </c>
      <c r="K166" s="65">
        <f t="shared" si="24"/>
        <v>0.82935780410157811</v>
      </c>
      <c r="L166" s="65">
        <f t="shared" si="24"/>
        <v>0.8308067944365557</v>
      </c>
      <c r="M166" s="65">
        <f t="shared" si="24"/>
        <v>0.83184997951063433</v>
      </c>
      <c r="N166" s="65">
        <f t="shared" si="24"/>
        <v>0.83708958314692983</v>
      </c>
      <c r="O166" s="65">
        <f t="shared" si="24"/>
        <v>0.84244029807347032</v>
      </c>
      <c r="P166" s="65">
        <f t="shared" si="24"/>
        <v>0.843168585626905</v>
      </c>
      <c r="Q166" s="65">
        <f t="shared" si="24"/>
        <v>0.84466288421145119</v>
      </c>
    </row>
    <row r="168" spans="1:17" ht="12" customHeight="1" x14ac:dyDescent="0.25">
      <c r="A168" s="152" t="s">
        <v>121</v>
      </c>
      <c r="B168" s="168">
        <f>SUM(B169,B172,B174,B184)</f>
        <v>136.96840331573244</v>
      </c>
      <c r="C168" s="168">
        <f t="shared" ref="C168:Q168" si="25">SUM(C169,C172,C174,C184)</f>
        <v>100.1740282671385</v>
      </c>
      <c r="D168" s="168">
        <f t="shared" si="25"/>
        <v>116.35297986759221</v>
      </c>
      <c r="E168" s="168">
        <f t="shared" si="25"/>
        <v>82.679167327599345</v>
      </c>
      <c r="F168" s="168">
        <f t="shared" si="25"/>
        <v>111.49677350430237</v>
      </c>
      <c r="G168" s="168">
        <f t="shared" si="25"/>
        <v>101.19237834579344</v>
      </c>
      <c r="H168" s="168">
        <f t="shared" si="25"/>
        <v>79.132458321103542</v>
      </c>
      <c r="I168" s="168">
        <f t="shared" si="25"/>
        <v>49.51295057367021</v>
      </c>
      <c r="J168" s="168">
        <f t="shared" si="25"/>
        <v>55.532006899807335</v>
      </c>
      <c r="K168" s="168">
        <f t="shared" si="25"/>
        <v>33.359338199749928</v>
      </c>
      <c r="L168" s="168">
        <f t="shared" si="25"/>
        <v>40.177431069374258</v>
      </c>
      <c r="M168" s="168">
        <f t="shared" si="25"/>
        <v>49.609325246111332</v>
      </c>
      <c r="N168" s="168">
        <f t="shared" si="25"/>
        <v>46.999483282669502</v>
      </c>
      <c r="O168" s="168">
        <f t="shared" si="25"/>
        <v>46.821423256492096</v>
      </c>
      <c r="P168" s="168">
        <f t="shared" si="25"/>
        <v>39.577512724251172</v>
      </c>
      <c r="Q168" s="168">
        <f t="shared" si="25"/>
        <v>25.423704880752361</v>
      </c>
    </row>
    <row r="169" spans="1:17" ht="12" customHeight="1" x14ac:dyDescent="0.25">
      <c r="A169" s="158" t="s">
        <v>65</v>
      </c>
      <c r="B169" s="157">
        <f>SUM(B170:B171)</f>
        <v>124.51999906808383</v>
      </c>
      <c r="C169" s="157">
        <f t="shared" ref="C169:Q169" si="26">SUM(C170:C171)</f>
        <v>90.563106753542527</v>
      </c>
      <c r="D169" s="157">
        <f t="shared" si="26"/>
        <v>104.64644034465576</v>
      </c>
      <c r="E169" s="157">
        <f t="shared" si="26"/>
        <v>73.449914319784909</v>
      </c>
      <c r="F169" s="157">
        <f t="shared" si="26"/>
        <v>99.216067256627525</v>
      </c>
      <c r="G169" s="157">
        <f t="shared" si="26"/>
        <v>89.393272056758661</v>
      </c>
      <c r="H169" s="157">
        <f t="shared" si="26"/>
        <v>69.361093482825169</v>
      </c>
      <c r="I169" s="157">
        <f t="shared" si="26"/>
        <v>43.761685224146717</v>
      </c>
      <c r="J169" s="157">
        <f t="shared" si="26"/>
        <v>48.81896357332365</v>
      </c>
      <c r="K169" s="157">
        <f t="shared" si="26"/>
        <v>29.166113027266917</v>
      </c>
      <c r="L169" s="157">
        <f t="shared" si="26"/>
        <v>35.27897496579336</v>
      </c>
      <c r="M169" s="157">
        <f t="shared" si="26"/>
        <v>42.755186100629075</v>
      </c>
      <c r="N169" s="157">
        <f t="shared" si="26"/>
        <v>40.26320195128671</v>
      </c>
      <c r="O169" s="157">
        <f t="shared" si="26"/>
        <v>39.436589688820973</v>
      </c>
      <c r="P169" s="157">
        <f t="shared" si="26"/>
        <v>32.815635809917957</v>
      </c>
      <c r="Q169" s="157">
        <f t="shared" si="26"/>
        <v>20.80153754458771</v>
      </c>
    </row>
    <row r="170" spans="1:17" ht="12" customHeight="1" x14ac:dyDescent="0.25">
      <c r="A170" s="23" t="s">
        <v>58</v>
      </c>
      <c r="B170" s="156">
        <f>RES_hhdet_emi!B$5</f>
        <v>124.51999906808383</v>
      </c>
      <c r="C170" s="156">
        <f>RES_hhdet_emi!C$5</f>
        <v>90.563106753542527</v>
      </c>
      <c r="D170" s="156">
        <f>RES_hhdet_emi!D$5</f>
        <v>104.64644034465576</v>
      </c>
      <c r="E170" s="156">
        <f>RES_hhdet_emi!E$5</f>
        <v>73.449914319784909</v>
      </c>
      <c r="F170" s="156">
        <f>RES_hhdet_emi!F$5</f>
        <v>99.216067256627525</v>
      </c>
      <c r="G170" s="156">
        <f>RES_hhdet_emi!G$5</f>
        <v>89.393272056758661</v>
      </c>
      <c r="H170" s="156">
        <f>RES_hhdet_emi!H$5</f>
        <v>69.361093482825169</v>
      </c>
      <c r="I170" s="156">
        <f>RES_hhdet_emi!I$5</f>
        <v>43.761685224146717</v>
      </c>
      <c r="J170" s="156">
        <f>RES_hhdet_emi!J$5</f>
        <v>48.81896357332365</v>
      </c>
      <c r="K170" s="156">
        <f>RES_hhdet_emi!K$5</f>
        <v>29.166113027266917</v>
      </c>
      <c r="L170" s="156">
        <f>RES_hhdet_emi!L$5</f>
        <v>35.27897496579336</v>
      </c>
      <c r="M170" s="156">
        <f>RES_hhdet_emi!M$5</f>
        <v>42.755186100629075</v>
      </c>
      <c r="N170" s="156">
        <f>RES_hhdet_emi!N$5</f>
        <v>40.26320195128671</v>
      </c>
      <c r="O170" s="156">
        <f>RES_hhdet_emi!O$5</f>
        <v>39.436589688820973</v>
      </c>
      <c r="P170" s="156">
        <f>RES_hhdet_emi!P$5</f>
        <v>32.815635809917957</v>
      </c>
      <c r="Q170" s="156">
        <f>RES_hhdet_emi!Q$5</f>
        <v>20.80153754458771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12.015103056691608</v>
      </c>
      <c r="C174" s="157">
        <f t="shared" ref="C174:Q174" si="28">SUM(C175:C177,C180:C181)</f>
        <v>9.1374441327113569</v>
      </c>
      <c r="D174" s="157">
        <f t="shared" si="28"/>
        <v>11.541858910571731</v>
      </c>
      <c r="E174" s="157">
        <f t="shared" si="28"/>
        <v>8.9988850056158523</v>
      </c>
      <c r="F174" s="157">
        <f t="shared" si="28"/>
        <v>12.049034893741414</v>
      </c>
      <c r="G174" s="157">
        <f t="shared" si="28"/>
        <v>11.631241448990668</v>
      </c>
      <c r="H174" s="157">
        <f t="shared" si="28"/>
        <v>9.6234806970440925</v>
      </c>
      <c r="I174" s="157">
        <f t="shared" si="28"/>
        <v>5.7051855776110578</v>
      </c>
      <c r="J174" s="157">
        <f t="shared" si="28"/>
        <v>6.6308969898632268</v>
      </c>
      <c r="K174" s="157">
        <f t="shared" si="28"/>
        <v>4.1210580832436889</v>
      </c>
      <c r="L174" s="157">
        <f t="shared" si="28"/>
        <v>4.7945026249058831</v>
      </c>
      <c r="M174" s="157">
        <f t="shared" si="28"/>
        <v>6.7490775414700197</v>
      </c>
      <c r="N174" s="157">
        <f t="shared" si="28"/>
        <v>6.6646249901020713</v>
      </c>
      <c r="O174" s="157">
        <f t="shared" si="28"/>
        <v>7.3115134773590613</v>
      </c>
      <c r="P174" s="157">
        <f t="shared" si="28"/>
        <v>6.6641798566078796</v>
      </c>
      <c r="Q174" s="157">
        <f t="shared" si="28"/>
        <v>4.5376490753652003</v>
      </c>
    </row>
    <row r="175" spans="1:17" ht="12" customHeight="1" x14ac:dyDescent="0.25">
      <c r="A175" s="167" t="s">
        <v>171</v>
      </c>
      <c r="B175" s="132">
        <f>RES_hhdet_emi!B$10</f>
        <v>10.393442542507666</v>
      </c>
      <c r="C175" s="132">
        <f>RES_hhdet_emi!C$10</f>
        <v>7.8213165578974486</v>
      </c>
      <c r="D175" s="132">
        <f>RES_hhdet_emi!D$10</f>
        <v>10.264128132912253</v>
      </c>
      <c r="E175" s="132">
        <f>RES_hhdet_emi!E$10</f>
        <v>7.8640741314791134</v>
      </c>
      <c r="F175" s="132">
        <f>RES_hhdet_emi!F$10</f>
        <v>10.962536067012474</v>
      </c>
      <c r="G175" s="132">
        <f>RES_hhdet_emi!G$10</f>
        <v>10.587657151385141</v>
      </c>
      <c r="H175" s="132">
        <f>RES_hhdet_emi!H$10</f>
        <v>8.7453364094788384</v>
      </c>
      <c r="I175" s="132">
        <f>RES_hhdet_emi!I$10</f>
        <v>5.2154166862292932</v>
      </c>
      <c r="J175" s="132">
        <f>RES_hhdet_emi!J$10</f>
        <v>6.16451701157236</v>
      </c>
      <c r="K175" s="132">
        <f>RES_hhdet_emi!K$10</f>
        <v>3.7031578743970885</v>
      </c>
      <c r="L175" s="132">
        <f>RES_hhdet_emi!L$10</f>
        <v>4.3856316734343697</v>
      </c>
      <c r="M175" s="132">
        <f>RES_hhdet_emi!M$10</f>
        <v>6.3653812516989943</v>
      </c>
      <c r="N175" s="132">
        <f>RES_hhdet_emi!N$10</f>
        <v>6.3110941085118641</v>
      </c>
      <c r="O175" s="132">
        <f>RES_hhdet_emi!O$10</f>
        <v>6.9757474684221794</v>
      </c>
      <c r="P175" s="132">
        <f>RES_hhdet_emi!P$10</f>
        <v>6.3673760604925116</v>
      </c>
      <c r="Q175" s="132">
        <f>RES_hhdet_emi!Q$10</f>
        <v>4.3490725583486016</v>
      </c>
    </row>
    <row r="176" spans="1:17" ht="12" customHeight="1" x14ac:dyDescent="0.25">
      <c r="A176" s="167" t="s">
        <v>144</v>
      </c>
      <c r="B176" s="132">
        <f>RES_hhdet_emi!B$11</f>
        <v>1.621660514183942</v>
      </c>
      <c r="C176" s="132">
        <f>RES_hhdet_emi!C$11</f>
        <v>1.3161275748139087</v>
      </c>
      <c r="D176" s="132">
        <f>RES_hhdet_emi!D$11</f>
        <v>1.277730777659478</v>
      </c>
      <c r="E176" s="132">
        <f>RES_hhdet_emi!E$11</f>
        <v>1.1348108741367389</v>
      </c>
      <c r="F176" s="132">
        <f>RES_hhdet_emi!F$11</f>
        <v>1.0864988267289393</v>
      </c>
      <c r="G176" s="132">
        <f>RES_hhdet_emi!G$11</f>
        <v>1.0435842976055278</v>
      </c>
      <c r="H176" s="132">
        <f>RES_hhdet_emi!H$11</f>
        <v>0.87814428756525365</v>
      </c>
      <c r="I176" s="132">
        <f>RES_hhdet_emi!I$11</f>
        <v>0.48976889138176466</v>
      </c>
      <c r="J176" s="132">
        <f>RES_hhdet_emi!J$11</f>
        <v>0.46637997829086669</v>
      </c>
      <c r="K176" s="132">
        <f>RES_hhdet_emi!K$11</f>
        <v>0.41790020884660062</v>
      </c>
      <c r="L176" s="132">
        <f>RES_hhdet_emi!L$11</f>
        <v>0.40887095147151337</v>
      </c>
      <c r="M176" s="132">
        <f>RES_hhdet_emi!M$11</f>
        <v>0.3836962897710256</v>
      </c>
      <c r="N176" s="132">
        <f>RES_hhdet_emi!N$11</f>
        <v>0.35353088159020707</v>
      </c>
      <c r="O176" s="132">
        <f>RES_hhdet_emi!O$11</f>
        <v>0.33576600893688202</v>
      </c>
      <c r="P176" s="132">
        <f>RES_hhdet_emi!P$11</f>
        <v>0.29680379611536772</v>
      </c>
      <c r="Q176" s="132">
        <f>RES_hhdet_emi!Q$11</f>
        <v>0.18857651701659858</v>
      </c>
    </row>
    <row r="177" spans="1:17" ht="12" customHeight="1" x14ac:dyDescent="0.25">
      <c r="A177" s="167" t="s">
        <v>143</v>
      </c>
      <c r="B177" s="132">
        <f>SUM(B178:B179)</f>
        <v>0</v>
      </c>
      <c r="C177" s="132">
        <f t="shared" ref="C177:Q177" si="29">SUM(C178:C179)</f>
        <v>0</v>
      </c>
      <c r="D177" s="132">
        <f t="shared" si="29"/>
        <v>0</v>
      </c>
      <c r="E177" s="132">
        <f t="shared" si="29"/>
        <v>0</v>
      </c>
      <c r="F177" s="132">
        <f t="shared" si="29"/>
        <v>0</v>
      </c>
      <c r="G177" s="132">
        <f t="shared" si="29"/>
        <v>0</v>
      </c>
      <c r="H177" s="132">
        <f t="shared" si="29"/>
        <v>0</v>
      </c>
      <c r="I177" s="132">
        <f t="shared" si="29"/>
        <v>0</v>
      </c>
      <c r="J177" s="132">
        <f t="shared" si="29"/>
        <v>0</v>
      </c>
      <c r="K177" s="132">
        <f t="shared" si="29"/>
        <v>0</v>
      </c>
      <c r="L177" s="132">
        <f t="shared" si="29"/>
        <v>0</v>
      </c>
      <c r="M177" s="132">
        <f t="shared" si="29"/>
        <v>0</v>
      </c>
      <c r="N177" s="132">
        <f t="shared" si="29"/>
        <v>0</v>
      </c>
      <c r="O177" s="132">
        <f t="shared" si="29"/>
        <v>0</v>
      </c>
      <c r="P177" s="132">
        <f t="shared" si="29"/>
        <v>0</v>
      </c>
      <c r="Q177" s="132">
        <f t="shared" si="29"/>
        <v>0</v>
      </c>
    </row>
    <row r="178" spans="1:17" ht="12" customHeight="1" x14ac:dyDescent="0.25">
      <c r="A178" s="166" t="s">
        <v>57</v>
      </c>
      <c r="B178" s="165">
        <f>RES_hhdet_emi!B$13</f>
        <v>0</v>
      </c>
      <c r="C178" s="165">
        <f>RES_hhdet_emi!C$13</f>
        <v>0</v>
      </c>
      <c r="D178" s="165">
        <f>RES_hhdet_emi!D$13</f>
        <v>0</v>
      </c>
      <c r="E178" s="165">
        <f>RES_hhdet_emi!E$13</f>
        <v>0</v>
      </c>
      <c r="F178" s="165">
        <f>RES_hhdet_emi!F$13</f>
        <v>0</v>
      </c>
      <c r="G178" s="165">
        <f>RES_hhdet_emi!G$13</f>
        <v>0</v>
      </c>
      <c r="H178" s="165">
        <f>RES_hhdet_emi!H$13</f>
        <v>0</v>
      </c>
      <c r="I178" s="165">
        <f>RES_hhdet_emi!I$13</f>
        <v>0</v>
      </c>
      <c r="J178" s="165">
        <f>RES_hhdet_emi!J$13</f>
        <v>0</v>
      </c>
      <c r="K178" s="165">
        <f>RES_hhdet_emi!K$13</f>
        <v>0</v>
      </c>
      <c r="L178" s="165">
        <f>RES_hhdet_emi!L$13</f>
        <v>0</v>
      </c>
      <c r="M178" s="165">
        <f>RES_hhdet_emi!M$13</f>
        <v>0</v>
      </c>
      <c r="N178" s="165">
        <f>RES_hhdet_emi!N$13</f>
        <v>0</v>
      </c>
      <c r="O178" s="165">
        <f>RES_hhdet_emi!O$13</f>
        <v>0</v>
      </c>
      <c r="P178" s="165">
        <f>RES_hhdet_emi!P$13</f>
        <v>0</v>
      </c>
      <c r="Q178" s="165">
        <f>RES_hhdet_emi!Q$13</f>
        <v>0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0.43330119095700015</v>
      </c>
      <c r="C184" s="157">
        <f t="shared" ref="C184:Q184" si="31">SUM(C185:C187)</f>
        <v>0.47347738088461727</v>
      </c>
      <c r="D184" s="157">
        <f t="shared" si="31"/>
        <v>0.16468061236472661</v>
      </c>
      <c r="E184" s="157">
        <f t="shared" si="31"/>
        <v>0.23036800219858572</v>
      </c>
      <c r="F184" s="157">
        <f t="shared" si="31"/>
        <v>0.23167135393343408</v>
      </c>
      <c r="G184" s="157">
        <f t="shared" si="31"/>
        <v>0.16786484004412464</v>
      </c>
      <c r="H184" s="157">
        <f t="shared" si="31"/>
        <v>0.14788414123428095</v>
      </c>
      <c r="I184" s="157">
        <f t="shared" si="31"/>
        <v>4.6079771912433835E-2</v>
      </c>
      <c r="J184" s="157">
        <f t="shared" si="31"/>
        <v>8.2146336620460392E-2</v>
      </c>
      <c r="K184" s="157">
        <f t="shared" si="31"/>
        <v>7.2167089239323828E-2</v>
      </c>
      <c r="L184" s="157">
        <f t="shared" si="31"/>
        <v>0.10395347867501789</v>
      </c>
      <c r="M184" s="157">
        <f t="shared" si="31"/>
        <v>0.10506160401223667</v>
      </c>
      <c r="N184" s="157">
        <f t="shared" si="31"/>
        <v>7.1656341280724109E-2</v>
      </c>
      <c r="O184" s="157">
        <f t="shared" si="31"/>
        <v>7.3320090312059563E-2</v>
      </c>
      <c r="P184" s="157">
        <f t="shared" si="31"/>
        <v>9.7697057725335101E-2</v>
      </c>
      <c r="Q184" s="157">
        <f t="shared" si="31"/>
        <v>8.4518260799447437E-2</v>
      </c>
    </row>
    <row r="185" spans="1:17" ht="12" customHeight="1" x14ac:dyDescent="0.25">
      <c r="A185" s="23" t="s">
        <v>58</v>
      </c>
      <c r="B185" s="156">
        <f>RES_hhdet_emi!B$20</f>
        <v>0</v>
      </c>
      <c r="C185" s="156">
        <f>RES_hhdet_emi!C$20</f>
        <v>0</v>
      </c>
      <c r="D185" s="156">
        <f>RES_hhdet_emi!D$20</f>
        <v>0</v>
      </c>
      <c r="E185" s="156">
        <f>RES_hhdet_emi!E$20</f>
        <v>0</v>
      </c>
      <c r="F185" s="156">
        <f>RES_hhdet_emi!F$20</f>
        <v>0</v>
      </c>
      <c r="G185" s="156">
        <f>RES_hhdet_emi!G$20</f>
        <v>0</v>
      </c>
      <c r="H185" s="156">
        <f>RES_hhdet_emi!H$20</f>
        <v>0</v>
      </c>
      <c r="I185" s="156">
        <f>RES_hhdet_emi!I$20</f>
        <v>0</v>
      </c>
      <c r="J185" s="156">
        <f>RES_hhdet_emi!J$20</f>
        <v>0</v>
      </c>
      <c r="K185" s="156">
        <f>RES_hhdet_emi!K$20</f>
        <v>0</v>
      </c>
      <c r="L185" s="156">
        <f>RES_hhdet_emi!L$20</f>
        <v>0</v>
      </c>
      <c r="M185" s="156">
        <f>RES_hhdet_emi!M$20</f>
        <v>0</v>
      </c>
      <c r="N185" s="156">
        <f>RES_hhdet_emi!N$20</f>
        <v>0</v>
      </c>
      <c r="O185" s="156">
        <f>RES_hhdet_emi!O$20</f>
        <v>0</v>
      </c>
      <c r="P185" s="156">
        <f>RES_hhdet_emi!P$20</f>
        <v>0</v>
      </c>
      <c r="Q185" s="156">
        <f>RES_hhdet_emi!Q$20</f>
        <v>0</v>
      </c>
    </row>
    <row r="186" spans="1:17" ht="12" customHeight="1" x14ac:dyDescent="0.25">
      <c r="A186" s="23" t="s">
        <v>57</v>
      </c>
      <c r="B186" s="156">
        <f>RES_hhdet_emi!B$21</f>
        <v>0.43330119095700015</v>
      </c>
      <c r="C186" s="156">
        <f>RES_hhdet_emi!C$21</f>
        <v>0.47347738088461727</v>
      </c>
      <c r="D186" s="156">
        <f>RES_hhdet_emi!D$21</f>
        <v>0.16468061236472661</v>
      </c>
      <c r="E186" s="156">
        <f>RES_hhdet_emi!E$21</f>
        <v>0.23036800219858572</v>
      </c>
      <c r="F186" s="156">
        <f>RES_hhdet_emi!F$21</f>
        <v>0.23167135393343408</v>
      </c>
      <c r="G186" s="156">
        <f>RES_hhdet_emi!G$21</f>
        <v>0.16786484004412464</v>
      </c>
      <c r="H186" s="156">
        <f>RES_hhdet_emi!H$21</f>
        <v>0.14788414123428095</v>
      </c>
      <c r="I186" s="156">
        <f>RES_hhdet_emi!I$21</f>
        <v>4.6079771912433835E-2</v>
      </c>
      <c r="J186" s="156">
        <f>RES_hhdet_emi!J$21</f>
        <v>8.2146336620460392E-2</v>
      </c>
      <c r="K186" s="156">
        <f>RES_hhdet_emi!K$21</f>
        <v>7.2167089239323828E-2</v>
      </c>
      <c r="L186" s="156">
        <f>RES_hhdet_emi!L$21</f>
        <v>0.10395347867501789</v>
      </c>
      <c r="M186" s="156">
        <f>RES_hhdet_emi!M$21</f>
        <v>0.10506160401223667</v>
      </c>
      <c r="N186" s="156">
        <f>RES_hhdet_emi!N$21</f>
        <v>7.1656341280724109E-2</v>
      </c>
      <c r="O186" s="156">
        <f>RES_hhdet_emi!O$21</f>
        <v>7.3320090312059563E-2</v>
      </c>
      <c r="P186" s="156">
        <f>RES_hhdet_emi!P$21</f>
        <v>9.7697057725335101E-2</v>
      </c>
      <c r="Q186" s="156">
        <f>RES_hhdet_emi!Q$21</f>
        <v>8.4518260799447437E-2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22862.629365783559</v>
      </c>
      <c r="C189" s="168">
        <f t="shared" ref="C189:Q189" si="32">SUM(C190,C193,C195,C205)</f>
        <v>20716.129728219938</v>
      </c>
      <c r="D189" s="168">
        <f t="shared" si="32"/>
        <v>23387.953567896595</v>
      </c>
      <c r="E189" s="168">
        <f t="shared" si="32"/>
        <v>18437.227396191905</v>
      </c>
      <c r="F189" s="168">
        <f t="shared" si="32"/>
        <v>24484.212234423856</v>
      </c>
      <c r="G189" s="168">
        <f t="shared" si="32"/>
        <v>22782.876703312013</v>
      </c>
      <c r="H189" s="168">
        <f t="shared" si="32"/>
        <v>20649.999991632576</v>
      </c>
      <c r="I189" s="168">
        <f t="shared" si="32"/>
        <v>21625.702458760708</v>
      </c>
      <c r="J189" s="168">
        <f t="shared" si="32"/>
        <v>23962.769428791868</v>
      </c>
      <c r="K189" s="168">
        <f t="shared" si="32"/>
        <v>17004.739643538342</v>
      </c>
      <c r="L189" s="168">
        <f t="shared" si="32"/>
        <v>19836.501681424794</v>
      </c>
      <c r="M189" s="168">
        <f t="shared" si="32"/>
        <v>23314.85785639795</v>
      </c>
      <c r="N189" s="168">
        <f t="shared" si="32"/>
        <v>22107.329236674366</v>
      </c>
      <c r="O189" s="168">
        <f t="shared" si="32"/>
        <v>21826.690222516976</v>
      </c>
      <c r="P189" s="168">
        <f t="shared" si="32"/>
        <v>19504.488159048982</v>
      </c>
      <c r="Q189" s="168">
        <f t="shared" si="32"/>
        <v>18872.535368145076</v>
      </c>
    </row>
    <row r="190" spans="1:17" ht="12" customHeight="1" x14ac:dyDescent="0.25">
      <c r="A190" s="158" t="s">
        <v>65</v>
      </c>
      <c r="B190" s="157">
        <f>SUM(B191:B192)</f>
        <v>18114.437760763787</v>
      </c>
      <c r="C190" s="157">
        <f t="shared" ref="C190:Q190" si="33">SUM(C191:C192)</f>
        <v>16101.219039231484</v>
      </c>
      <c r="D190" s="157">
        <f t="shared" si="33"/>
        <v>18635.830598896802</v>
      </c>
      <c r="E190" s="157">
        <f t="shared" si="33"/>
        <v>14213.670561825147</v>
      </c>
      <c r="F190" s="157">
        <f t="shared" si="33"/>
        <v>19784.063843499032</v>
      </c>
      <c r="G190" s="157">
        <f t="shared" si="33"/>
        <v>17925.909533194172</v>
      </c>
      <c r="H190" s="157">
        <f t="shared" si="33"/>
        <v>15966.388251062801</v>
      </c>
      <c r="I190" s="157">
        <f t="shared" si="33"/>
        <v>17059.859709868022</v>
      </c>
      <c r="J190" s="157">
        <f t="shared" si="33"/>
        <v>19050.421212234764</v>
      </c>
      <c r="K190" s="157">
        <f t="shared" si="33"/>
        <v>12654.803701591816</v>
      </c>
      <c r="L190" s="157">
        <f t="shared" si="33"/>
        <v>15298.534105376433</v>
      </c>
      <c r="M190" s="157">
        <f t="shared" si="33"/>
        <v>18575.665507887421</v>
      </c>
      <c r="N190" s="157">
        <f t="shared" si="33"/>
        <v>17486.214944702842</v>
      </c>
      <c r="O190" s="157">
        <f t="shared" si="33"/>
        <v>17165.494181845199</v>
      </c>
      <c r="P190" s="157">
        <f t="shared" si="33"/>
        <v>15026.629057240989</v>
      </c>
      <c r="Q190" s="157">
        <f t="shared" si="33"/>
        <v>14342.108824174133</v>
      </c>
    </row>
    <row r="191" spans="1:17" ht="12" customHeight="1" x14ac:dyDescent="0.25">
      <c r="A191" s="23" t="s">
        <v>58</v>
      </c>
      <c r="B191" s="156">
        <f>IF(B107=0,0,B107/0.086*1000000/B$7)</f>
        <v>18020.08354063407</v>
      </c>
      <c r="C191" s="156">
        <f t="shared" ref="C191:Q192" si="34">IF(C107=0,0,C107/0.086*1000000/C$7)</f>
        <v>15972.486815510068</v>
      </c>
      <c r="D191" s="156">
        <f t="shared" si="34"/>
        <v>18528.171287007804</v>
      </c>
      <c r="E191" s="156">
        <f t="shared" si="34"/>
        <v>14137.251684118624</v>
      </c>
      <c r="F191" s="156">
        <f t="shared" si="34"/>
        <v>19684.278360896074</v>
      </c>
      <c r="G191" s="156">
        <f t="shared" si="34"/>
        <v>17840.249742928969</v>
      </c>
      <c r="H191" s="156">
        <f t="shared" si="34"/>
        <v>15877.661159364152</v>
      </c>
      <c r="I191" s="156">
        <f t="shared" si="34"/>
        <v>16957.69847634323</v>
      </c>
      <c r="J191" s="156">
        <f t="shared" si="34"/>
        <v>18933.216088136953</v>
      </c>
      <c r="K191" s="156">
        <f t="shared" si="34"/>
        <v>12588.039867109639</v>
      </c>
      <c r="L191" s="156">
        <f t="shared" si="34"/>
        <v>15196.392260423521</v>
      </c>
      <c r="M191" s="156">
        <f t="shared" si="34"/>
        <v>18495.888201295445</v>
      </c>
      <c r="N191" s="156">
        <f t="shared" si="34"/>
        <v>17398.867469132798</v>
      </c>
      <c r="O191" s="156">
        <f t="shared" si="34"/>
        <v>17086.113524642707</v>
      </c>
      <c r="P191" s="156">
        <f t="shared" si="34"/>
        <v>14992.505300700261</v>
      </c>
      <c r="Q191" s="156">
        <f t="shared" si="34"/>
        <v>14280.673520985705</v>
      </c>
    </row>
    <row r="192" spans="1:17" ht="12" customHeight="1" x14ac:dyDescent="0.25">
      <c r="A192" s="23" t="s">
        <v>60</v>
      </c>
      <c r="B192" s="156">
        <f>IF(B108=0,0,B108/0.086*1000000/B$7)</f>
        <v>94.354220129716367</v>
      </c>
      <c r="C192" s="156">
        <f t="shared" si="34"/>
        <v>128.73222372141646</v>
      </c>
      <c r="D192" s="156">
        <f t="shared" si="34"/>
        <v>107.65931188899891</v>
      </c>
      <c r="E192" s="156">
        <f t="shared" si="34"/>
        <v>76.418877706523674</v>
      </c>
      <c r="F192" s="156">
        <f t="shared" si="34"/>
        <v>99.785482602959632</v>
      </c>
      <c r="G192" s="156">
        <f t="shared" si="34"/>
        <v>85.659790265204222</v>
      </c>
      <c r="H192" s="156">
        <f t="shared" si="34"/>
        <v>88.727091698648366</v>
      </c>
      <c r="I192" s="156">
        <f t="shared" si="34"/>
        <v>102.16123352479042</v>
      </c>
      <c r="J192" s="156">
        <f t="shared" si="34"/>
        <v>117.20512409781161</v>
      </c>
      <c r="K192" s="156">
        <f t="shared" si="34"/>
        <v>66.763834482177188</v>
      </c>
      <c r="L192" s="156">
        <f t="shared" si="34"/>
        <v>102.1418449529118</v>
      </c>
      <c r="M192" s="156">
        <f t="shared" si="34"/>
        <v>79.777306591974593</v>
      </c>
      <c r="N192" s="156">
        <f t="shared" si="34"/>
        <v>87.3474755700462</v>
      </c>
      <c r="O192" s="156">
        <f t="shared" si="34"/>
        <v>79.380657202490966</v>
      </c>
      <c r="P192" s="156">
        <f t="shared" si="34"/>
        <v>34.123756540728785</v>
      </c>
      <c r="Q192" s="156">
        <f t="shared" si="34"/>
        <v>61.435303188426779</v>
      </c>
    </row>
    <row r="193" spans="1:17" ht="12" customHeight="1" x14ac:dyDescent="0.25">
      <c r="A193" s="158" t="s">
        <v>112</v>
      </c>
      <c r="B193" s="157">
        <f>B194</f>
        <v>2.6496795626880877E-2</v>
      </c>
      <c r="C193" s="157">
        <f t="shared" ref="C193:Q193" si="35">C194</f>
        <v>3.1776212432189574E-2</v>
      </c>
      <c r="D193" s="157">
        <f t="shared" si="35"/>
        <v>4.5213122275834586E-2</v>
      </c>
      <c r="E193" s="157">
        <f t="shared" si="35"/>
        <v>5.0553797265926112E-2</v>
      </c>
      <c r="F193" s="157">
        <f t="shared" si="35"/>
        <v>6.6048135960699028E-2</v>
      </c>
      <c r="G193" s="157">
        <f t="shared" si="35"/>
        <v>9.5866993514524698E-2</v>
      </c>
      <c r="H193" s="157">
        <f t="shared" si="35"/>
        <v>0.12530831915489113</v>
      </c>
      <c r="I193" s="157">
        <f t="shared" si="35"/>
        <v>0.14711189614487943</v>
      </c>
      <c r="J193" s="157">
        <f t="shared" si="35"/>
        <v>0.17664575096595458</v>
      </c>
      <c r="K193" s="157">
        <f t="shared" si="35"/>
        <v>0.19404615298266012</v>
      </c>
      <c r="L193" s="157">
        <f t="shared" si="35"/>
        <v>0.18569880988336807</v>
      </c>
      <c r="M193" s="157">
        <f t="shared" si="35"/>
        <v>0.24033567443500131</v>
      </c>
      <c r="N193" s="157">
        <f t="shared" si="35"/>
        <v>0.26304865759638529</v>
      </c>
      <c r="O193" s="157">
        <f t="shared" si="35"/>
        <v>0.298261961570495</v>
      </c>
      <c r="P193" s="157">
        <f t="shared" si="35"/>
        <v>0.30192271235451851</v>
      </c>
      <c r="Q193" s="157">
        <f t="shared" si="35"/>
        <v>0.37470791579726109</v>
      </c>
    </row>
    <row r="194" spans="1:17" ht="12" customHeight="1" x14ac:dyDescent="0.25">
      <c r="A194" s="23" t="s">
        <v>60</v>
      </c>
      <c r="B194" s="156">
        <f>IF(B110=0,0,B110/0.086*1000000/B$5)</f>
        <v>2.6496795626880877E-2</v>
      </c>
      <c r="C194" s="156">
        <f t="shared" ref="C194:Q195" si="36">IF(C110=0,0,C110/0.086*1000000/C$5)</f>
        <v>3.1776212432189574E-2</v>
      </c>
      <c r="D194" s="156">
        <f t="shared" si="36"/>
        <v>4.5213122275834586E-2</v>
      </c>
      <c r="E194" s="156">
        <f t="shared" si="36"/>
        <v>5.0553797265926112E-2</v>
      </c>
      <c r="F194" s="156">
        <f t="shared" si="36"/>
        <v>6.6048135960699028E-2</v>
      </c>
      <c r="G194" s="156">
        <f t="shared" si="36"/>
        <v>9.5866993514524698E-2</v>
      </c>
      <c r="H194" s="156">
        <f t="shared" si="36"/>
        <v>0.12530831915489113</v>
      </c>
      <c r="I194" s="156">
        <f t="shared" si="36"/>
        <v>0.14711189614487943</v>
      </c>
      <c r="J194" s="156">
        <f t="shared" si="36"/>
        <v>0.17664575096595458</v>
      </c>
      <c r="K194" s="156">
        <f t="shared" si="36"/>
        <v>0.19404615298266012</v>
      </c>
      <c r="L194" s="156">
        <f t="shared" si="36"/>
        <v>0.18569880988336807</v>
      </c>
      <c r="M194" s="156">
        <f t="shared" si="36"/>
        <v>0.24033567443500131</v>
      </c>
      <c r="N194" s="156">
        <f t="shared" si="36"/>
        <v>0.26304865759638529</v>
      </c>
      <c r="O194" s="156">
        <f t="shared" si="36"/>
        <v>0.298261961570495</v>
      </c>
      <c r="P194" s="156">
        <f t="shared" si="36"/>
        <v>0.30192271235451851</v>
      </c>
      <c r="Q194" s="156">
        <f t="shared" si="36"/>
        <v>0.37470791579726109</v>
      </c>
    </row>
    <row r="195" spans="1:17" ht="12" customHeight="1" x14ac:dyDescent="0.25">
      <c r="A195" s="158" t="s">
        <v>63</v>
      </c>
      <c r="B195" s="157">
        <f>IF(B111=0,0,B111/0.086*1000000/B$5)</f>
        <v>3442.9553847623797</v>
      </c>
      <c r="C195" s="157">
        <f t="shared" si="36"/>
        <v>3227.7816298429721</v>
      </c>
      <c r="D195" s="157">
        <f t="shared" si="36"/>
        <v>3454.7834466484096</v>
      </c>
      <c r="E195" s="157">
        <f t="shared" si="36"/>
        <v>2923.926407782672</v>
      </c>
      <c r="F195" s="157">
        <f t="shared" si="36"/>
        <v>3414.4371660773941</v>
      </c>
      <c r="G195" s="157">
        <f t="shared" si="36"/>
        <v>3594.602557240476</v>
      </c>
      <c r="H195" s="157">
        <f t="shared" si="36"/>
        <v>3407.1788063730555</v>
      </c>
      <c r="I195" s="157">
        <f t="shared" si="36"/>
        <v>3298.1114907669726</v>
      </c>
      <c r="J195" s="157">
        <f t="shared" si="36"/>
        <v>3633.6344260628566</v>
      </c>
      <c r="K195" s="157">
        <f t="shared" si="36"/>
        <v>3088.1478991911481</v>
      </c>
      <c r="L195" s="157">
        <f t="shared" si="36"/>
        <v>3231.9917120727773</v>
      </c>
      <c r="M195" s="157">
        <f t="shared" si="36"/>
        <v>3501.0435061846092</v>
      </c>
      <c r="N195" s="157">
        <f t="shared" si="36"/>
        <v>3398.9415682471322</v>
      </c>
      <c r="O195" s="157">
        <f t="shared" si="36"/>
        <v>3462.5211025116046</v>
      </c>
      <c r="P195" s="157">
        <f t="shared" si="36"/>
        <v>3340.2714850658035</v>
      </c>
      <c r="Q195" s="157">
        <f t="shared" si="36"/>
        <v>3359.4771378628334</v>
      </c>
    </row>
    <row r="196" spans="1:17" ht="12" customHeight="1" x14ac:dyDescent="0.25">
      <c r="A196" s="167" t="s">
        <v>171</v>
      </c>
      <c r="B196" s="132">
        <f>IF(B112=0,0,B112/0.086*1000000/B$11)</f>
        <v>4509.7374250481644</v>
      </c>
      <c r="C196" s="132">
        <f t="shared" ref="C196:Q196" si="37">IF(C112=0,0,C112/0.086*1000000/C$11)</f>
        <v>3426.3373535691608</v>
      </c>
      <c r="D196" s="132">
        <f t="shared" si="37"/>
        <v>4484.6910586023541</v>
      </c>
      <c r="E196" s="132">
        <f t="shared" si="37"/>
        <v>3395.792077438356</v>
      </c>
      <c r="F196" s="132">
        <f t="shared" si="37"/>
        <v>4324.4282144916388</v>
      </c>
      <c r="G196" s="132">
        <f t="shared" si="37"/>
        <v>4011.7513454796804</v>
      </c>
      <c r="H196" s="132">
        <f t="shared" si="37"/>
        <v>3958.2013932868899</v>
      </c>
      <c r="I196" s="132">
        <f t="shared" si="37"/>
        <v>3628.2785124638626</v>
      </c>
      <c r="J196" s="132">
        <f t="shared" si="37"/>
        <v>4313.1972017394592</v>
      </c>
      <c r="K196" s="132">
        <f t="shared" si="37"/>
        <v>3893.4677235900426</v>
      </c>
      <c r="L196" s="132">
        <f t="shared" si="37"/>
        <v>3908.2273769466724</v>
      </c>
      <c r="M196" s="132">
        <f t="shared" si="37"/>
        <v>3841.7657319592026</v>
      </c>
      <c r="N196" s="132">
        <f t="shared" si="37"/>
        <v>3697.6281942245637</v>
      </c>
      <c r="O196" s="132">
        <f t="shared" si="37"/>
        <v>3642.1910684098966</v>
      </c>
      <c r="P196" s="132">
        <f t="shared" si="37"/>
        <v>3533.8579175782056</v>
      </c>
      <c r="Q196" s="132">
        <f t="shared" si="37"/>
        <v>3507.7240961006087</v>
      </c>
    </row>
    <row r="197" spans="1:17" ht="12" customHeight="1" x14ac:dyDescent="0.25">
      <c r="A197" s="167" t="s">
        <v>144</v>
      </c>
      <c r="B197" s="132">
        <f>IF(B113=0,0,B113/0.086*1000000/B$12)</f>
        <v>3315.1706313792993</v>
      </c>
      <c r="C197" s="132">
        <f t="shared" ref="C197:Q197" si="38">IF(C113=0,0,C113/0.086*1000000/C$12)</f>
        <v>3319.6517872494123</v>
      </c>
      <c r="D197" s="132">
        <f t="shared" si="38"/>
        <v>3298.4123415808458</v>
      </c>
      <c r="E197" s="132">
        <f t="shared" si="38"/>
        <v>3283.8570888023423</v>
      </c>
      <c r="F197" s="132">
        <f t="shared" si="38"/>
        <v>3250.9221007337924</v>
      </c>
      <c r="G197" s="132">
        <f t="shared" si="38"/>
        <v>3223.3142301368998</v>
      </c>
      <c r="H197" s="132">
        <f t="shared" si="38"/>
        <v>3181.1165170657841</v>
      </c>
      <c r="I197" s="132">
        <f t="shared" si="38"/>
        <v>3151.5562931592394</v>
      </c>
      <c r="J197" s="132">
        <f t="shared" si="38"/>
        <v>3110.1829507620191</v>
      </c>
      <c r="K197" s="132">
        <f t="shared" si="38"/>
        <v>3128.1331893081019</v>
      </c>
      <c r="L197" s="132">
        <f t="shared" si="38"/>
        <v>3140.664958229836</v>
      </c>
      <c r="M197" s="132">
        <f t="shared" si="38"/>
        <v>3031.9523981577317</v>
      </c>
      <c r="N197" s="132">
        <f t="shared" si="38"/>
        <v>2865.6127489492337</v>
      </c>
      <c r="O197" s="132">
        <f t="shared" si="38"/>
        <v>2798.9347877558466</v>
      </c>
      <c r="P197" s="132">
        <f t="shared" si="38"/>
        <v>2687.9621934574811</v>
      </c>
      <c r="Q197" s="132">
        <f t="shared" si="38"/>
        <v>2643.3090084981104</v>
      </c>
    </row>
    <row r="198" spans="1:17" ht="12" customHeight="1" x14ac:dyDescent="0.25">
      <c r="A198" s="167" t="s">
        <v>143</v>
      </c>
      <c r="B198" s="132">
        <f>IF(B114=0,0,B114/0.086*1000000/B$13)</f>
        <v>0</v>
      </c>
      <c r="C198" s="132">
        <f t="shared" ref="C198:Q200" si="39">IF(C114=0,0,C114/0.086*1000000/C$13)</f>
        <v>0</v>
      </c>
      <c r="D198" s="132">
        <f t="shared" si="39"/>
        <v>0</v>
      </c>
      <c r="E198" s="132">
        <f t="shared" si="39"/>
        <v>0</v>
      </c>
      <c r="F198" s="132">
        <f t="shared" si="39"/>
        <v>0</v>
      </c>
      <c r="G198" s="132">
        <f t="shared" si="39"/>
        <v>0</v>
      </c>
      <c r="H198" s="132">
        <f t="shared" si="39"/>
        <v>0</v>
      </c>
      <c r="I198" s="132">
        <f t="shared" si="39"/>
        <v>0</v>
      </c>
      <c r="J198" s="132">
        <f t="shared" si="39"/>
        <v>0</v>
      </c>
      <c r="K198" s="132">
        <f t="shared" si="39"/>
        <v>0</v>
      </c>
      <c r="L198" s="132">
        <f t="shared" si="39"/>
        <v>0</v>
      </c>
      <c r="M198" s="132">
        <f t="shared" si="39"/>
        <v>0</v>
      </c>
      <c r="N198" s="132">
        <f t="shared" si="39"/>
        <v>0</v>
      </c>
      <c r="O198" s="132">
        <f t="shared" si="39"/>
        <v>0</v>
      </c>
      <c r="P198" s="132">
        <f t="shared" si="39"/>
        <v>0</v>
      </c>
      <c r="Q198" s="132">
        <f t="shared" si="39"/>
        <v>0</v>
      </c>
    </row>
    <row r="199" spans="1:17" ht="12" customHeight="1" x14ac:dyDescent="0.25">
      <c r="A199" s="166" t="s">
        <v>57</v>
      </c>
      <c r="B199" s="165">
        <f>IF(B115=0,0,B115/0.086*1000000/B$13)</f>
        <v>0</v>
      </c>
      <c r="C199" s="165">
        <f t="shared" si="39"/>
        <v>0</v>
      </c>
      <c r="D199" s="165">
        <f t="shared" si="39"/>
        <v>0</v>
      </c>
      <c r="E199" s="165">
        <f t="shared" si="39"/>
        <v>0</v>
      </c>
      <c r="F199" s="165">
        <f t="shared" si="39"/>
        <v>0</v>
      </c>
      <c r="G199" s="165">
        <f t="shared" si="39"/>
        <v>0</v>
      </c>
      <c r="H199" s="165">
        <f t="shared" si="39"/>
        <v>0</v>
      </c>
      <c r="I199" s="165">
        <f t="shared" si="39"/>
        <v>0</v>
      </c>
      <c r="J199" s="165">
        <f t="shared" si="39"/>
        <v>0</v>
      </c>
      <c r="K199" s="165">
        <f t="shared" si="39"/>
        <v>0</v>
      </c>
      <c r="L199" s="165">
        <f t="shared" si="39"/>
        <v>0</v>
      </c>
      <c r="M199" s="165">
        <f t="shared" si="39"/>
        <v>0</v>
      </c>
      <c r="N199" s="165">
        <f t="shared" si="39"/>
        <v>0</v>
      </c>
      <c r="O199" s="165">
        <f t="shared" si="39"/>
        <v>0</v>
      </c>
      <c r="P199" s="165">
        <f t="shared" si="39"/>
        <v>0</v>
      </c>
      <c r="Q199" s="165">
        <f t="shared" si="39"/>
        <v>0</v>
      </c>
    </row>
    <row r="200" spans="1:17" ht="12" customHeight="1" x14ac:dyDescent="0.25">
      <c r="A200" s="147" t="s">
        <v>59</v>
      </c>
      <c r="B200" s="164">
        <f>IF(B116=0,0,B116/0.086*1000000/B$13)</f>
        <v>0</v>
      </c>
      <c r="C200" s="164">
        <f t="shared" si="39"/>
        <v>0</v>
      </c>
      <c r="D200" s="164">
        <f t="shared" si="39"/>
        <v>0</v>
      </c>
      <c r="E200" s="164">
        <f t="shared" si="39"/>
        <v>0</v>
      </c>
      <c r="F200" s="164">
        <f t="shared" si="39"/>
        <v>0</v>
      </c>
      <c r="G200" s="164">
        <f t="shared" si="39"/>
        <v>0</v>
      </c>
      <c r="H200" s="164">
        <f t="shared" si="39"/>
        <v>0</v>
      </c>
      <c r="I200" s="164">
        <f t="shared" si="39"/>
        <v>0</v>
      </c>
      <c r="J200" s="164">
        <f t="shared" si="39"/>
        <v>0</v>
      </c>
      <c r="K200" s="164">
        <f t="shared" si="39"/>
        <v>0</v>
      </c>
      <c r="L200" s="164">
        <f t="shared" si="39"/>
        <v>0</v>
      </c>
      <c r="M200" s="164">
        <f t="shared" si="39"/>
        <v>0</v>
      </c>
      <c r="N200" s="164">
        <f t="shared" si="39"/>
        <v>0</v>
      </c>
      <c r="O200" s="164">
        <f t="shared" si="39"/>
        <v>0</v>
      </c>
      <c r="P200" s="164">
        <f t="shared" si="39"/>
        <v>0</v>
      </c>
      <c r="Q200" s="164">
        <f t="shared" si="39"/>
        <v>0</v>
      </c>
    </row>
    <row r="201" spans="1:17" ht="12" customHeight="1" x14ac:dyDescent="0.25">
      <c r="A201" s="163" t="s">
        <v>142</v>
      </c>
      <c r="B201" s="162">
        <f>IF(B117=0,0,B117/0.086*1000000/B$14)</f>
        <v>2827.6164159286382</v>
      </c>
      <c r="C201" s="162">
        <f t="shared" ref="C201:Q201" si="40">IF(C117=0,0,C117/0.086*1000000/C$14)</f>
        <v>3043.6322330309163</v>
      </c>
      <c r="D201" s="162">
        <f t="shared" si="40"/>
        <v>2634.0319539418824</v>
      </c>
      <c r="E201" s="162">
        <f t="shared" si="40"/>
        <v>2373.2470634972697</v>
      </c>
      <c r="F201" s="162">
        <f t="shared" si="40"/>
        <v>2298.3774973594795</v>
      </c>
      <c r="G201" s="162">
        <f t="shared" si="40"/>
        <v>3105.6279168724091</v>
      </c>
      <c r="H201" s="162">
        <f t="shared" si="40"/>
        <v>2760.4987625079275</v>
      </c>
      <c r="I201" s="162">
        <f t="shared" si="40"/>
        <v>2809.540214286536</v>
      </c>
      <c r="J201" s="162">
        <f t="shared" si="40"/>
        <v>2703.7816869951685</v>
      </c>
      <c r="K201" s="162">
        <f t="shared" si="40"/>
        <v>2417.9554421329162</v>
      </c>
      <c r="L201" s="162">
        <f t="shared" si="40"/>
        <v>2487.1507912072539</v>
      </c>
      <c r="M201" s="162">
        <f t="shared" si="40"/>
        <v>2465.9290255180308</v>
      </c>
      <c r="N201" s="162">
        <f t="shared" si="40"/>
        <v>2414.2599730720958</v>
      </c>
      <c r="O201" s="162">
        <f t="shared" si="40"/>
        <v>2387.403918813608</v>
      </c>
      <c r="P201" s="162">
        <f t="shared" si="40"/>
        <v>2231.6665346289228</v>
      </c>
      <c r="Q201" s="162">
        <f t="shared" si="40"/>
        <v>2364.8066129974013</v>
      </c>
    </row>
    <row r="202" spans="1:17" ht="12" customHeight="1" x14ac:dyDescent="0.25">
      <c r="A202" s="161" t="s">
        <v>141</v>
      </c>
      <c r="B202" s="160">
        <f>IF(B118=0,0,B118/0.086*1000000/B$15)</f>
        <v>0</v>
      </c>
      <c r="C202" s="160">
        <f t="shared" ref="C202:Q204" si="41">IF(C118=0,0,C118/0.086*1000000/C$15)</f>
        <v>0</v>
      </c>
      <c r="D202" s="160">
        <f t="shared" si="41"/>
        <v>0</v>
      </c>
      <c r="E202" s="160">
        <f t="shared" si="41"/>
        <v>0</v>
      </c>
      <c r="F202" s="160">
        <f t="shared" si="41"/>
        <v>0</v>
      </c>
      <c r="G202" s="160">
        <f t="shared" si="41"/>
        <v>0</v>
      </c>
      <c r="H202" s="160">
        <f t="shared" si="41"/>
        <v>0</v>
      </c>
      <c r="I202" s="160">
        <f t="shared" si="41"/>
        <v>0</v>
      </c>
      <c r="J202" s="160">
        <f t="shared" si="41"/>
        <v>0</v>
      </c>
      <c r="K202" s="160">
        <f t="shared" si="41"/>
        <v>0</v>
      </c>
      <c r="L202" s="160">
        <f t="shared" si="41"/>
        <v>0</v>
      </c>
      <c r="M202" s="160">
        <f t="shared" si="41"/>
        <v>0</v>
      </c>
      <c r="N202" s="160">
        <f t="shared" si="41"/>
        <v>0</v>
      </c>
      <c r="O202" s="160">
        <f t="shared" si="41"/>
        <v>0</v>
      </c>
      <c r="P202" s="160">
        <f t="shared" si="41"/>
        <v>0</v>
      </c>
      <c r="Q202" s="160">
        <f t="shared" si="41"/>
        <v>0</v>
      </c>
    </row>
    <row r="203" spans="1:17" ht="12" customHeight="1" x14ac:dyDescent="0.25">
      <c r="A203" s="148" t="s">
        <v>60</v>
      </c>
      <c r="B203" s="156">
        <f>IF(B119=0,0,B119/0.086*1000000/B$15)</f>
        <v>0</v>
      </c>
      <c r="C203" s="156">
        <f t="shared" si="41"/>
        <v>0</v>
      </c>
      <c r="D203" s="156">
        <f t="shared" si="41"/>
        <v>0</v>
      </c>
      <c r="E203" s="156">
        <f t="shared" si="41"/>
        <v>0</v>
      </c>
      <c r="F203" s="156">
        <f t="shared" si="41"/>
        <v>0</v>
      </c>
      <c r="G203" s="156">
        <f t="shared" si="41"/>
        <v>0</v>
      </c>
      <c r="H203" s="156">
        <f t="shared" si="41"/>
        <v>0</v>
      </c>
      <c r="I203" s="156">
        <f t="shared" si="41"/>
        <v>0</v>
      </c>
      <c r="J203" s="156">
        <f t="shared" si="41"/>
        <v>0</v>
      </c>
      <c r="K203" s="156">
        <f t="shared" si="41"/>
        <v>0</v>
      </c>
      <c r="L203" s="156">
        <f t="shared" si="41"/>
        <v>0</v>
      </c>
      <c r="M203" s="156">
        <f t="shared" si="41"/>
        <v>0</v>
      </c>
      <c r="N203" s="156">
        <f t="shared" si="41"/>
        <v>0</v>
      </c>
      <c r="O203" s="156">
        <f t="shared" si="41"/>
        <v>0</v>
      </c>
      <c r="P203" s="156">
        <f t="shared" si="41"/>
        <v>0</v>
      </c>
      <c r="Q203" s="156">
        <f t="shared" si="41"/>
        <v>0</v>
      </c>
    </row>
    <row r="204" spans="1:17" ht="12" customHeight="1" x14ac:dyDescent="0.25">
      <c r="A204" s="148" t="s">
        <v>59</v>
      </c>
      <c r="B204" s="156">
        <f>IF(B120=0,0,B120/0.086*1000000/B$15)</f>
        <v>0</v>
      </c>
      <c r="C204" s="156">
        <f t="shared" si="41"/>
        <v>0</v>
      </c>
      <c r="D204" s="156">
        <f t="shared" si="41"/>
        <v>0</v>
      </c>
      <c r="E204" s="156">
        <f t="shared" si="41"/>
        <v>0</v>
      </c>
      <c r="F204" s="156">
        <f t="shared" si="41"/>
        <v>0</v>
      </c>
      <c r="G204" s="156">
        <f t="shared" si="41"/>
        <v>0</v>
      </c>
      <c r="H204" s="156">
        <f t="shared" si="41"/>
        <v>0</v>
      </c>
      <c r="I204" s="156">
        <f t="shared" si="41"/>
        <v>0</v>
      </c>
      <c r="J204" s="156">
        <f t="shared" si="41"/>
        <v>0</v>
      </c>
      <c r="K204" s="156">
        <f t="shared" si="41"/>
        <v>0</v>
      </c>
      <c r="L204" s="156">
        <f t="shared" si="41"/>
        <v>0</v>
      </c>
      <c r="M204" s="156">
        <f t="shared" si="41"/>
        <v>0</v>
      </c>
      <c r="N204" s="156">
        <f t="shared" si="41"/>
        <v>0</v>
      </c>
      <c r="O204" s="156">
        <f t="shared" si="41"/>
        <v>0</v>
      </c>
      <c r="P204" s="156">
        <f t="shared" si="41"/>
        <v>0</v>
      </c>
      <c r="Q204" s="156">
        <f t="shared" si="41"/>
        <v>0</v>
      </c>
    </row>
    <row r="205" spans="1:17" ht="12" customHeight="1" x14ac:dyDescent="0.25">
      <c r="A205" s="158" t="s">
        <v>62</v>
      </c>
      <c r="B205" s="157">
        <f>IF(B121=0,0,B121/0.086*1000000/B$5)</f>
        <v>1305.2097234617643</v>
      </c>
      <c r="C205" s="157">
        <f t="shared" ref="C205:Q205" si="42">IF(C121=0,0,C121/0.086*1000000/C$5)</f>
        <v>1387.0972829330481</v>
      </c>
      <c r="D205" s="157">
        <f t="shared" si="42"/>
        <v>1297.2943092291057</v>
      </c>
      <c r="E205" s="157">
        <f t="shared" si="42"/>
        <v>1299.5798727868194</v>
      </c>
      <c r="F205" s="157">
        <f t="shared" si="42"/>
        <v>1285.6451767114702</v>
      </c>
      <c r="G205" s="157">
        <f t="shared" si="42"/>
        <v>1262.2687458838525</v>
      </c>
      <c r="H205" s="157">
        <f t="shared" si="42"/>
        <v>1276.3076258775641</v>
      </c>
      <c r="I205" s="157">
        <f t="shared" si="42"/>
        <v>1267.5841462295693</v>
      </c>
      <c r="J205" s="157">
        <f t="shared" si="42"/>
        <v>1278.5371447432817</v>
      </c>
      <c r="K205" s="157">
        <f t="shared" si="42"/>
        <v>1261.593996602395</v>
      </c>
      <c r="L205" s="157">
        <f t="shared" si="42"/>
        <v>1305.7901651657023</v>
      </c>
      <c r="M205" s="157">
        <f t="shared" si="42"/>
        <v>1237.9085066514849</v>
      </c>
      <c r="N205" s="157">
        <f t="shared" si="42"/>
        <v>1221.9096750667929</v>
      </c>
      <c r="O205" s="157">
        <f t="shared" si="42"/>
        <v>1198.3766761986019</v>
      </c>
      <c r="P205" s="157">
        <f t="shared" si="42"/>
        <v>1137.285694029835</v>
      </c>
      <c r="Q205" s="157">
        <f t="shared" si="42"/>
        <v>1170.5746981923144</v>
      </c>
    </row>
    <row r="206" spans="1:17" ht="12" customHeight="1" x14ac:dyDescent="0.25">
      <c r="A206" s="23" t="s">
        <v>58</v>
      </c>
      <c r="B206" s="156">
        <f>IF(B122=0,0,B122/0.086*1000000/B$17)</f>
        <v>0</v>
      </c>
      <c r="C206" s="156">
        <f t="shared" ref="C206:Q206" si="43">IF(C122=0,0,C122/0.086*1000000/C$17)</f>
        <v>0</v>
      </c>
      <c r="D206" s="156">
        <f t="shared" si="43"/>
        <v>0</v>
      </c>
      <c r="E206" s="156">
        <f t="shared" si="43"/>
        <v>0</v>
      </c>
      <c r="F206" s="156">
        <f t="shared" si="43"/>
        <v>0</v>
      </c>
      <c r="G206" s="156">
        <f t="shared" si="43"/>
        <v>0</v>
      </c>
      <c r="H206" s="156">
        <f t="shared" si="43"/>
        <v>0</v>
      </c>
      <c r="I206" s="156">
        <f t="shared" si="43"/>
        <v>0</v>
      </c>
      <c r="J206" s="156">
        <f t="shared" si="43"/>
        <v>0</v>
      </c>
      <c r="K206" s="156">
        <f t="shared" si="43"/>
        <v>0</v>
      </c>
      <c r="L206" s="156">
        <f t="shared" si="43"/>
        <v>0</v>
      </c>
      <c r="M206" s="156">
        <f t="shared" si="43"/>
        <v>0</v>
      </c>
      <c r="N206" s="156">
        <f t="shared" si="43"/>
        <v>0</v>
      </c>
      <c r="O206" s="156">
        <f t="shared" si="43"/>
        <v>0</v>
      </c>
      <c r="P206" s="156">
        <f t="shared" si="43"/>
        <v>0</v>
      </c>
      <c r="Q206" s="156">
        <f t="shared" si="43"/>
        <v>0</v>
      </c>
    </row>
    <row r="207" spans="1:17" ht="12" customHeight="1" x14ac:dyDescent="0.25">
      <c r="A207" s="23" t="s">
        <v>57</v>
      </c>
      <c r="B207" s="156">
        <f>IF(B123=0,0,B123/0.086*1000000/B$18)</f>
        <v>2283.9857041282453</v>
      </c>
      <c r="C207" s="156">
        <f t="shared" ref="C207:Q207" si="44">IF(C123=0,0,C123/0.086*1000000/C$18)</f>
        <v>2315.5102145035526</v>
      </c>
      <c r="D207" s="156">
        <f t="shared" si="44"/>
        <v>2392.1577671252571</v>
      </c>
      <c r="E207" s="156">
        <f t="shared" si="44"/>
        <v>2314.9308336647023</v>
      </c>
      <c r="F207" s="156">
        <f t="shared" si="44"/>
        <v>2281.1549575925656</v>
      </c>
      <c r="G207" s="156">
        <f t="shared" si="44"/>
        <v>2160.3474714316144</v>
      </c>
      <c r="H207" s="156">
        <f t="shared" si="44"/>
        <v>2229.0957625583237</v>
      </c>
      <c r="I207" s="156">
        <f t="shared" si="44"/>
        <v>2180.8075709132831</v>
      </c>
      <c r="J207" s="156">
        <f t="shared" si="44"/>
        <v>2191.2616108504767</v>
      </c>
      <c r="K207" s="156">
        <f t="shared" si="44"/>
        <v>2103.5469791999353</v>
      </c>
      <c r="L207" s="156">
        <f t="shared" si="44"/>
        <v>2148.0747870282116</v>
      </c>
      <c r="M207" s="156">
        <f t="shared" si="44"/>
        <v>2111.494167949093</v>
      </c>
      <c r="N207" s="156">
        <f t="shared" si="44"/>
        <v>2034.758659820312</v>
      </c>
      <c r="O207" s="156">
        <f t="shared" si="44"/>
        <v>1992.0395226659955</v>
      </c>
      <c r="P207" s="156">
        <f t="shared" si="44"/>
        <v>1936.9503302779792</v>
      </c>
      <c r="Q207" s="156">
        <f t="shared" si="44"/>
        <v>1888.3143760207138</v>
      </c>
    </row>
    <row r="208" spans="1:17" ht="12" customHeight="1" x14ac:dyDescent="0.25">
      <c r="A208" s="29" t="s">
        <v>140</v>
      </c>
      <c r="B208" s="57">
        <f>IF(B124=0,0,B124/0.086*1000000/B$19)</f>
        <v>1261.0134253946806</v>
      </c>
      <c r="C208" s="57">
        <f t="shared" ref="C208:Q208" si="45">IF(C124=0,0,C124/0.086*1000000/C$19)</f>
        <v>1331.8199848109618</v>
      </c>
      <c r="D208" s="57">
        <f t="shared" si="45"/>
        <v>1276.1547165608754</v>
      </c>
      <c r="E208" s="57">
        <f t="shared" si="45"/>
        <v>1268.1683937032967</v>
      </c>
      <c r="F208" s="57">
        <f t="shared" si="45"/>
        <v>1253.8327037307834</v>
      </c>
      <c r="G208" s="57">
        <f t="shared" si="45"/>
        <v>1240.2765559842869</v>
      </c>
      <c r="H208" s="57">
        <f t="shared" si="45"/>
        <v>1253.4957091908814</v>
      </c>
      <c r="I208" s="57">
        <f t="shared" si="45"/>
        <v>1255.620520578691</v>
      </c>
      <c r="J208" s="57">
        <f t="shared" si="45"/>
        <v>1256.8244087415969</v>
      </c>
      <c r="K208" s="57">
        <f t="shared" si="45"/>
        <v>1241.4904386687729</v>
      </c>
      <c r="L208" s="57">
        <f t="shared" si="45"/>
        <v>1277.085105252628</v>
      </c>
      <c r="M208" s="57">
        <f t="shared" si="45"/>
        <v>1207.1553705280041</v>
      </c>
      <c r="N208" s="57">
        <f t="shared" si="45"/>
        <v>1201.8249320990274</v>
      </c>
      <c r="O208" s="57">
        <f t="shared" si="45"/>
        <v>1177.7983501538324</v>
      </c>
      <c r="P208" s="57">
        <f t="shared" si="45"/>
        <v>1106.8353425294767</v>
      </c>
      <c r="Q208" s="57">
        <f t="shared" si="45"/>
        <v>1133.4437327164228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11453.722200247283</v>
      </c>
      <c r="C210" s="168">
        <f t="shared" si="46"/>
        <v>10458.73874467007</v>
      </c>
      <c r="D210" s="168">
        <f t="shared" si="46"/>
        <v>11721.983132601232</v>
      </c>
      <c r="E210" s="168">
        <f t="shared" si="46"/>
        <v>9326.8907452573385</v>
      </c>
      <c r="F210" s="168">
        <f t="shared" si="46"/>
        <v>12214.342122097856</v>
      </c>
      <c r="G210" s="168">
        <f t="shared" si="46"/>
        <v>11512.103316466668</v>
      </c>
      <c r="H210" s="168">
        <f t="shared" si="46"/>
        <v>10531.241691390635</v>
      </c>
      <c r="I210" s="168">
        <f t="shared" si="46"/>
        <v>11154.694145007767</v>
      </c>
      <c r="J210" s="168">
        <f t="shared" si="46"/>
        <v>12378.853390354117</v>
      </c>
      <c r="K210" s="168">
        <f t="shared" si="46"/>
        <v>9113.1004893322806</v>
      </c>
      <c r="L210" s="168">
        <f t="shared" si="46"/>
        <v>10607.861249680775</v>
      </c>
      <c r="M210" s="168">
        <f t="shared" si="46"/>
        <v>12168.527150545997</v>
      </c>
      <c r="N210" s="168">
        <f t="shared" si="46"/>
        <v>11560.320433852869</v>
      </c>
      <c r="O210" s="168">
        <f t="shared" si="46"/>
        <v>11341.371008816961</v>
      </c>
      <c r="P210" s="168">
        <f t="shared" si="46"/>
        <v>10137.726150085293</v>
      </c>
      <c r="Q210" s="168">
        <f t="shared" si="46"/>
        <v>9894.2859438633168</v>
      </c>
    </row>
    <row r="211" spans="1:17" ht="12" customHeight="1" x14ac:dyDescent="0.25">
      <c r="A211" s="158" t="s">
        <v>65</v>
      </c>
      <c r="B211" s="157">
        <f t="shared" ref="B211:Q211" si="47">SUM(B212:B213)</f>
        <v>8695.4239195606515</v>
      </c>
      <c r="C211" s="157">
        <f t="shared" si="47"/>
        <v>7752.474481278663</v>
      </c>
      <c r="D211" s="157">
        <f t="shared" si="47"/>
        <v>8974.0878963964606</v>
      </c>
      <c r="E211" s="157">
        <f t="shared" si="47"/>
        <v>6843.2988876670215</v>
      </c>
      <c r="F211" s="157">
        <f t="shared" si="47"/>
        <v>9553.7695790254802</v>
      </c>
      <c r="G211" s="157">
        <f t="shared" si="47"/>
        <v>8687.3534539467764</v>
      </c>
      <c r="H211" s="157">
        <f t="shared" si="47"/>
        <v>7755.3711885770381</v>
      </c>
      <c r="I211" s="157">
        <f t="shared" si="47"/>
        <v>8359.6458562313674</v>
      </c>
      <c r="J211" s="157">
        <f t="shared" si="47"/>
        <v>9438.8821890036816</v>
      </c>
      <c r="K211" s="157">
        <f t="shared" si="47"/>
        <v>6323.2165765278123</v>
      </c>
      <c r="L211" s="157">
        <f t="shared" si="47"/>
        <v>7762.5461704317058</v>
      </c>
      <c r="M211" s="157">
        <f t="shared" si="47"/>
        <v>9432.514409086034</v>
      </c>
      <c r="N211" s="157">
        <f t="shared" si="47"/>
        <v>8885.7406666452243</v>
      </c>
      <c r="O211" s="157">
        <f t="shared" si="47"/>
        <v>8720.1832055443519</v>
      </c>
      <c r="P211" s="157">
        <f t="shared" si="47"/>
        <v>7626.6213430553462</v>
      </c>
      <c r="Q211" s="157">
        <f t="shared" si="47"/>
        <v>7357.6811673306802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8601.0696994309346</v>
      </c>
      <c r="C212" s="156">
        <f t="shared" si="48"/>
        <v>7623.7422575572464</v>
      </c>
      <c r="D212" s="156">
        <f t="shared" si="48"/>
        <v>8866.428584507461</v>
      </c>
      <c r="E212" s="156">
        <f t="shared" si="48"/>
        <v>6766.8800099604978</v>
      </c>
      <c r="F212" s="156">
        <f t="shared" si="48"/>
        <v>9453.9840964225205</v>
      </c>
      <c r="G212" s="156">
        <f t="shared" si="48"/>
        <v>8601.6936636815717</v>
      </c>
      <c r="H212" s="156">
        <f t="shared" si="48"/>
        <v>7666.64409687839</v>
      </c>
      <c r="I212" s="156">
        <f t="shared" si="48"/>
        <v>8257.4846227065773</v>
      </c>
      <c r="J212" s="156">
        <f t="shared" si="48"/>
        <v>9321.6770649058708</v>
      </c>
      <c r="K212" s="156">
        <f t="shared" si="48"/>
        <v>6256.4527420456352</v>
      </c>
      <c r="L212" s="156">
        <f t="shared" si="48"/>
        <v>7660.4043254787939</v>
      </c>
      <c r="M212" s="156">
        <f t="shared" si="48"/>
        <v>9352.7371024940603</v>
      </c>
      <c r="N212" s="156">
        <f t="shared" si="48"/>
        <v>8798.393191075178</v>
      </c>
      <c r="O212" s="156">
        <f t="shared" si="48"/>
        <v>8640.8025483418605</v>
      </c>
      <c r="P212" s="156">
        <f t="shared" si="48"/>
        <v>7592.4975865146171</v>
      </c>
      <c r="Q212" s="156">
        <f t="shared" si="48"/>
        <v>7296.2458641422536</v>
      </c>
    </row>
    <row r="213" spans="1:17" ht="12" customHeight="1" x14ac:dyDescent="0.25">
      <c r="A213" s="23" t="s">
        <v>60</v>
      </c>
      <c r="B213" s="156">
        <f t="shared" si="48"/>
        <v>94.354220129716396</v>
      </c>
      <c r="C213" s="156">
        <f t="shared" si="48"/>
        <v>128.73222372141649</v>
      </c>
      <c r="D213" s="156">
        <f t="shared" si="48"/>
        <v>107.6593118889989</v>
      </c>
      <c r="E213" s="156">
        <f t="shared" si="48"/>
        <v>76.418877706523674</v>
      </c>
      <c r="F213" s="156">
        <f t="shared" si="48"/>
        <v>99.785482602959618</v>
      </c>
      <c r="G213" s="156">
        <f t="shared" si="48"/>
        <v>85.659790265204236</v>
      </c>
      <c r="H213" s="156">
        <f t="shared" si="48"/>
        <v>88.727091698648408</v>
      </c>
      <c r="I213" s="156">
        <f t="shared" si="48"/>
        <v>102.16123352479042</v>
      </c>
      <c r="J213" s="156">
        <f t="shared" si="48"/>
        <v>117.20512409781165</v>
      </c>
      <c r="K213" s="156">
        <f t="shared" si="48"/>
        <v>66.763834482177217</v>
      </c>
      <c r="L213" s="156">
        <f t="shared" si="48"/>
        <v>102.1418449529118</v>
      </c>
      <c r="M213" s="156">
        <f t="shared" si="48"/>
        <v>79.777306591974565</v>
      </c>
      <c r="N213" s="156">
        <f t="shared" si="48"/>
        <v>87.347475570046171</v>
      </c>
      <c r="O213" s="156">
        <f t="shared" si="48"/>
        <v>79.380657202490966</v>
      </c>
      <c r="P213" s="156">
        <f t="shared" si="48"/>
        <v>34.123756540728785</v>
      </c>
      <c r="Q213" s="156">
        <f t="shared" si="48"/>
        <v>61.435303188426801</v>
      </c>
    </row>
    <row r="214" spans="1:17" ht="12" customHeight="1" x14ac:dyDescent="0.25">
      <c r="A214" s="158" t="s">
        <v>112</v>
      </c>
      <c r="B214" s="157">
        <f t="shared" ref="B214:Q214" si="49">B215</f>
        <v>4.1211602536185686E-2</v>
      </c>
      <c r="C214" s="157">
        <f t="shared" si="49"/>
        <v>4.942290589780856E-2</v>
      </c>
      <c r="D214" s="157">
        <f t="shared" si="49"/>
        <v>7.4719158613920533E-2</v>
      </c>
      <c r="E214" s="157">
        <f t="shared" si="49"/>
        <v>8.3545152520192567E-2</v>
      </c>
      <c r="F214" s="157">
        <f t="shared" si="49"/>
        <v>0.11376052239743377</v>
      </c>
      <c r="G214" s="157">
        <f t="shared" si="49"/>
        <v>0.17358800950350414</v>
      </c>
      <c r="H214" s="157">
        <f t="shared" si="49"/>
        <v>0.23125831077946993</v>
      </c>
      <c r="I214" s="157">
        <f t="shared" si="49"/>
        <v>0.28857220098534392</v>
      </c>
      <c r="J214" s="157">
        <f t="shared" si="49"/>
        <v>0.35445802485119438</v>
      </c>
      <c r="K214" s="157">
        <f t="shared" si="49"/>
        <v>0.38937373664573893</v>
      </c>
      <c r="L214" s="157">
        <f t="shared" si="49"/>
        <v>0.39247629074347057</v>
      </c>
      <c r="M214" s="157">
        <f t="shared" si="49"/>
        <v>0.53804383774554543</v>
      </c>
      <c r="N214" s="157">
        <f t="shared" si="49"/>
        <v>0.62636267030250914</v>
      </c>
      <c r="O214" s="157">
        <f t="shared" si="49"/>
        <v>0.77971921116079546</v>
      </c>
      <c r="P214" s="157">
        <f t="shared" si="49"/>
        <v>0.81283110271196368</v>
      </c>
      <c r="Q214" s="157">
        <f t="shared" si="49"/>
        <v>1.0364318465929487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4.1211602536185686E-2</v>
      </c>
      <c r="C215" s="156">
        <f t="shared" si="50"/>
        <v>4.942290589780856E-2</v>
      </c>
      <c r="D215" s="156">
        <f t="shared" si="50"/>
        <v>7.4719158613920533E-2</v>
      </c>
      <c r="E215" s="156">
        <f t="shared" si="50"/>
        <v>8.3545152520192567E-2</v>
      </c>
      <c r="F215" s="156">
        <f t="shared" si="50"/>
        <v>0.11376052239743377</v>
      </c>
      <c r="G215" s="156">
        <f t="shared" si="50"/>
        <v>0.17358800950350414</v>
      </c>
      <c r="H215" s="156">
        <f t="shared" si="50"/>
        <v>0.23125831077946993</v>
      </c>
      <c r="I215" s="156">
        <f t="shared" si="50"/>
        <v>0.28857220098534392</v>
      </c>
      <c r="J215" s="156">
        <f t="shared" si="50"/>
        <v>0.35445802485119438</v>
      </c>
      <c r="K215" s="156">
        <f t="shared" si="50"/>
        <v>0.38937373664573893</v>
      </c>
      <c r="L215" s="156">
        <f t="shared" si="50"/>
        <v>0.39247629074347057</v>
      </c>
      <c r="M215" s="156">
        <f t="shared" si="50"/>
        <v>0.53804383774554543</v>
      </c>
      <c r="N215" s="156">
        <f t="shared" si="50"/>
        <v>0.62636267030250914</v>
      </c>
      <c r="O215" s="156">
        <f t="shared" si="50"/>
        <v>0.77971921116079546</v>
      </c>
      <c r="P215" s="156">
        <f t="shared" si="50"/>
        <v>0.81283110271196368</v>
      </c>
      <c r="Q215" s="156">
        <f t="shared" si="50"/>
        <v>1.0364318465929487</v>
      </c>
    </row>
    <row r="216" spans="1:17" ht="12" customHeight="1" x14ac:dyDescent="0.25">
      <c r="A216" s="158" t="s">
        <v>63</v>
      </c>
      <c r="B216" s="157">
        <f t="shared" si="50"/>
        <v>1788.5857877550461</v>
      </c>
      <c r="C216" s="157">
        <f t="shared" si="50"/>
        <v>1684.0556374377791</v>
      </c>
      <c r="D216" s="157">
        <f t="shared" si="50"/>
        <v>1751.1796767213511</v>
      </c>
      <c r="E216" s="157">
        <f t="shared" si="50"/>
        <v>1488.906038385463</v>
      </c>
      <c r="F216" s="157">
        <f t="shared" si="50"/>
        <v>1667.1420295474975</v>
      </c>
      <c r="G216" s="157">
        <f t="shared" si="50"/>
        <v>1831.6704392580327</v>
      </c>
      <c r="H216" s="157">
        <f t="shared" si="50"/>
        <v>1764.1134878736348</v>
      </c>
      <c r="I216" s="157">
        <f t="shared" si="50"/>
        <v>1757.1305434287456</v>
      </c>
      <c r="J216" s="157">
        <f t="shared" si="50"/>
        <v>1899.6763823617091</v>
      </c>
      <c r="K216" s="157">
        <f t="shared" si="50"/>
        <v>1761.5435964584581</v>
      </c>
      <c r="L216" s="157">
        <f t="shared" si="50"/>
        <v>1786.4621101007285</v>
      </c>
      <c r="M216" s="157">
        <f t="shared" si="50"/>
        <v>1732.2866757512747</v>
      </c>
      <c r="N216" s="157">
        <f t="shared" si="50"/>
        <v>1669.3926994574642</v>
      </c>
      <c r="O216" s="157">
        <f t="shared" si="50"/>
        <v>1629.8689612872902</v>
      </c>
      <c r="P216" s="157">
        <f t="shared" si="50"/>
        <v>1578.1378873877713</v>
      </c>
      <c r="Q216" s="157">
        <f t="shared" si="50"/>
        <v>1581.894987379975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1808.6830476689411</v>
      </c>
      <c r="C217" s="132">
        <f t="shared" si="51"/>
        <v>1379.477794002715</v>
      </c>
      <c r="D217" s="132">
        <f t="shared" si="51"/>
        <v>1813.7160621422122</v>
      </c>
      <c r="E217" s="132">
        <f t="shared" si="51"/>
        <v>1379.8598805927186</v>
      </c>
      <c r="F217" s="132">
        <f t="shared" si="51"/>
        <v>1776.8021757918823</v>
      </c>
      <c r="G217" s="132">
        <f t="shared" si="51"/>
        <v>1659.1014921264955</v>
      </c>
      <c r="H217" s="132">
        <f t="shared" si="51"/>
        <v>1646.5114320994699</v>
      </c>
      <c r="I217" s="132">
        <f t="shared" si="51"/>
        <v>1540.472595493078</v>
      </c>
      <c r="J217" s="132">
        <f t="shared" si="51"/>
        <v>1840.4021308561362</v>
      </c>
      <c r="K217" s="132">
        <f t="shared" si="51"/>
        <v>1686.6710956064001</v>
      </c>
      <c r="L217" s="132">
        <f t="shared" si="51"/>
        <v>1700.9235415208445</v>
      </c>
      <c r="M217" s="132">
        <f t="shared" si="51"/>
        <v>1687.4629611299495</v>
      </c>
      <c r="N217" s="132">
        <f t="shared" si="51"/>
        <v>1625.0215566910508</v>
      </c>
      <c r="O217" s="132">
        <f t="shared" si="51"/>
        <v>1604.1939071173979</v>
      </c>
      <c r="P217" s="132">
        <f t="shared" si="51"/>
        <v>1559.2566716572603</v>
      </c>
      <c r="Q217" s="132">
        <f t="shared" si="51"/>
        <v>1561.7767776444418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1654.6934765559834</v>
      </c>
      <c r="C218" s="132">
        <f t="shared" si="52"/>
        <v>1656.9301455574277</v>
      </c>
      <c r="D218" s="132">
        <f t="shared" si="52"/>
        <v>1676.6529463970612</v>
      </c>
      <c r="E218" s="132">
        <f t="shared" si="52"/>
        <v>1683.9211287868859</v>
      </c>
      <c r="F218" s="132">
        <f t="shared" si="52"/>
        <v>1704.3916067658895</v>
      </c>
      <c r="G218" s="132">
        <f t="shared" si="52"/>
        <v>1731.1424006808284</v>
      </c>
      <c r="H218" s="132">
        <f t="shared" si="52"/>
        <v>1738.3244409479123</v>
      </c>
      <c r="I218" s="132">
        <f t="shared" si="52"/>
        <v>1826.7618179873743</v>
      </c>
      <c r="J218" s="132">
        <f t="shared" si="52"/>
        <v>1803.4150719481052</v>
      </c>
      <c r="K218" s="132">
        <f t="shared" si="52"/>
        <v>1816.0515398526941</v>
      </c>
      <c r="L218" s="132">
        <f t="shared" si="52"/>
        <v>1832.8620500956192</v>
      </c>
      <c r="M218" s="132">
        <f t="shared" si="52"/>
        <v>1776.423418239418</v>
      </c>
      <c r="N218" s="132">
        <f t="shared" si="52"/>
        <v>1701.8083203950944</v>
      </c>
      <c r="O218" s="132">
        <f t="shared" si="52"/>
        <v>1685.357927048437</v>
      </c>
      <c r="P218" s="132">
        <f t="shared" si="52"/>
        <v>1621.9893211900696</v>
      </c>
      <c r="Q218" s="132">
        <f t="shared" si="52"/>
        <v>1598.2643612139784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0</v>
      </c>
      <c r="C219" s="132">
        <f t="shared" si="53"/>
        <v>0</v>
      </c>
      <c r="D219" s="132">
        <f t="shared" si="53"/>
        <v>0</v>
      </c>
      <c r="E219" s="132">
        <f t="shared" si="53"/>
        <v>0</v>
      </c>
      <c r="F219" s="132">
        <f t="shared" si="53"/>
        <v>0</v>
      </c>
      <c r="G219" s="132">
        <f t="shared" si="53"/>
        <v>0</v>
      </c>
      <c r="H219" s="132">
        <f t="shared" si="53"/>
        <v>0</v>
      </c>
      <c r="I219" s="132">
        <f t="shared" si="53"/>
        <v>0</v>
      </c>
      <c r="J219" s="132">
        <f t="shared" si="53"/>
        <v>0</v>
      </c>
      <c r="K219" s="132">
        <f t="shared" si="53"/>
        <v>0</v>
      </c>
      <c r="L219" s="132">
        <f t="shared" si="53"/>
        <v>0</v>
      </c>
      <c r="M219" s="132">
        <f t="shared" si="53"/>
        <v>0</v>
      </c>
      <c r="N219" s="132">
        <f t="shared" si="53"/>
        <v>0</v>
      </c>
      <c r="O219" s="132">
        <f t="shared" si="53"/>
        <v>0</v>
      </c>
      <c r="P219" s="132">
        <f t="shared" si="53"/>
        <v>0</v>
      </c>
      <c r="Q219" s="132">
        <f t="shared" si="53"/>
        <v>0</v>
      </c>
    </row>
    <row r="220" spans="1:17" ht="12" customHeight="1" x14ac:dyDescent="0.25">
      <c r="A220" s="166" t="s">
        <v>57</v>
      </c>
      <c r="B220" s="165">
        <f t="shared" si="53"/>
        <v>0</v>
      </c>
      <c r="C220" s="165">
        <f t="shared" si="53"/>
        <v>0</v>
      </c>
      <c r="D220" s="165">
        <f t="shared" si="53"/>
        <v>0</v>
      </c>
      <c r="E220" s="165">
        <f t="shared" si="53"/>
        <v>0</v>
      </c>
      <c r="F220" s="165">
        <f t="shared" si="53"/>
        <v>0</v>
      </c>
      <c r="G220" s="165">
        <f t="shared" si="53"/>
        <v>0</v>
      </c>
      <c r="H220" s="165">
        <f t="shared" si="53"/>
        <v>0</v>
      </c>
      <c r="I220" s="165">
        <f t="shared" si="53"/>
        <v>0</v>
      </c>
      <c r="J220" s="165">
        <f t="shared" si="53"/>
        <v>0</v>
      </c>
      <c r="K220" s="165">
        <f t="shared" si="53"/>
        <v>0</v>
      </c>
      <c r="L220" s="165">
        <f t="shared" si="53"/>
        <v>0</v>
      </c>
      <c r="M220" s="165">
        <f t="shared" si="53"/>
        <v>0</v>
      </c>
      <c r="N220" s="165">
        <f t="shared" si="53"/>
        <v>0</v>
      </c>
      <c r="O220" s="165">
        <f t="shared" si="53"/>
        <v>0</v>
      </c>
      <c r="P220" s="165">
        <f t="shared" si="53"/>
        <v>0</v>
      </c>
      <c r="Q220" s="165">
        <f t="shared" si="53"/>
        <v>0</v>
      </c>
    </row>
    <row r="221" spans="1:17" ht="12" customHeight="1" x14ac:dyDescent="0.25">
      <c r="A221" s="147" t="s">
        <v>59</v>
      </c>
      <c r="B221" s="164">
        <f t="shared" si="53"/>
        <v>0</v>
      </c>
      <c r="C221" s="164">
        <f t="shared" si="53"/>
        <v>0</v>
      </c>
      <c r="D221" s="164">
        <f t="shared" si="53"/>
        <v>0</v>
      </c>
      <c r="E221" s="164">
        <f t="shared" si="53"/>
        <v>0</v>
      </c>
      <c r="F221" s="164">
        <f t="shared" si="53"/>
        <v>0</v>
      </c>
      <c r="G221" s="164">
        <f t="shared" si="53"/>
        <v>0</v>
      </c>
      <c r="H221" s="164">
        <f t="shared" si="53"/>
        <v>0</v>
      </c>
      <c r="I221" s="164">
        <f t="shared" si="53"/>
        <v>0</v>
      </c>
      <c r="J221" s="164">
        <f t="shared" si="53"/>
        <v>0</v>
      </c>
      <c r="K221" s="164">
        <f t="shared" si="53"/>
        <v>0</v>
      </c>
      <c r="L221" s="164">
        <f t="shared" si="53"/>
        <v>0</v>
      </c>
      <c r="M221" s="164">
        <f t="shared" si="53"/>
        <v>0</v>
      </c>
      <c r="N221" s="164">
        <f t="shared" si="53"/>
        <v>0</v>
      </c>
      <c r="O221" s="164">
        <f t="shared" si="53"/>
        <v>0</v>
      </c>
      <c r="P221" s="164">
        <f t="shared" si="53"/>
        <v>0</v>
      </c>
      <c r="Q221" s="164">
        <f t="shared" si="53"/>
        <v>0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1803.3810159995107</v>
      </c>
      <c r="C222" s="162">
        <f t="shared" si="54"/>
        <v>1941.1503476257508</v>
      </c>
      <c r="D222" s="162">
        <f t="shared" si="54"/>
        <v>1715.5422359357053</v>
      </c>
      <c r="E222" s="162">
        <f t="shared" si="54"/>
        <v>1551.7521869771863</v>
      </c>
      <c r="F222" s="162">
        <f t="shared" si="54"/>
        <v>1517.9613160442559</v>
      </c>
      <c r="G222" s="162">
        <f t="shared" si="54"/>
        <v>2101.6783017146972</v>
      </c>
      <c r="H222" s="162">
        <f t="shared" si="54"/>
        <v>1920.2781593048178</v>
      </c>
      <c r="I222" s="162">
        <f t="shared" si="54"/>
        <v>2084.9898350483231</v>
      </c>
      <c r="J222" s="162">
        <f t="shared" si="54"/>
        <v>2018.1737551357262</v>
      </c>
      <c r="K222" s="162">
        <f t="shared" si="54"/>
        <v>1813.2501423082447</v>
      </c>
      <c r="L222" s="162">
        <f t="shared" si="54"/>
        <v>1873.4596960105207</v>
      </c>
      <c r="M222" s="162">
        <f t="shared" si="54"/>
        <v>1876.1873080528858</v>
      </c>
      <c r="N222" s="162">
        <f t="shared" si="54"/>
        <v>1837.8908687637881</v>
      </c>
      <c r="O222" s="162">
        <f t="shared" si="54"/>
        <v>1820.3972724911507</v>
      </c>
      <c r="P222" s="162">
        <f t="shared" si="54"/>
        <v>1702.7173735889544</v>
      </c>
      <c r="Q222" s="162">
        <f t="shared" si="54"/>
        <v>1806.8701420060588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0</v>
      </c>
      <c r="C223" s="160">
        <f t="shared" si="55"/>
        <v>0</v>
      </c>
      <c r="D223" s="160">
        <f t="shared" si="55"/>
        <v>0</v>
      </c>
      <c r="E223" s="160">
        <f t="shared" si="55"/>
        <v>0</v>
      </c>
      <c r="F223" s="160">
        <f t="shared" si="55"/>
        <v>0</v>
      </c>
      <c r="G223" s="160">
        <f t="shared" si="55"/>
        <v>0</v>
      </c>
      <c r="H223" s="160">
        <f t="shared" si="55"/>
        <v>0</v>
      </c>
      <c r="I223" s="160">
        <f t="shared" si="55"/>
        <v>0</v>
      </c>
      <c r="J223" s="160">
        <f t="shared" si="55"/>
        <v>0</v>
      </c>
      <c r="K223" s="160">
        <f t="shared" si="55"/>
        <v>0</v>
      </c>
      <c r="L223" s="160">
        <f t="shared" si="55"/>
        <v>0</v>
      </c>
      <c r="M223" s="160">
        <f t="shared" si="55"/>
        <v>0</v>
      </c>
      <c r="N223" s="160">
        <f t="shared" si="55"/>
        <v>0</v>
      </c>
      <c r="O223" s="160">
        <f t="shared" si="55"/>
        <v>0</v>
      </c>
      <c r="P223" s="160">
        <f t="shared" si="55"/>
        <v>0</v>
      </c>
      <c r="Q223" s="160">
        <f t="shared" si="55"/>
        <v>0</v>
      </c>
    </row>
    <row r="224" spans="1:17" ht="12" customHeight="1" x14ac:dyDescent="0.25">
      <c r="A224" s="148" t="s">
        <v>60</v>
      </c>
      <c r="B224" s="156">
        <f t="shared" si="55"/>
        <v>0</v>
      </c>
      <c r="C224" s="156">
        <f t="shared" si="55"/>
        <v>0</v>
      </c>
      <c r="D224" s="156">
        <f t="shared" si="55"/>
        <v>0</v>
      </c>
      <c r="E224" s="156">
        <f t="shared" si="55"/>
        <v>0</v>
      </c>
      <c r="F224" s="156">
        <f t="shared" si="55"/>
        <v>0</v>
      </c>
      <c r="G224" s="156">
        <f t="shared" si="55"/>
        <v>0</v>
      </c>
      <c r="H224" s="156">
        <f t="shared" si="55"/>
        <v>0</v>
      </c>
      <c r="I224" s="156">
        <f t="shared" si="55"/>
        <v>0</v>
      </c>
      <c r="J224" s="156">
        <f t="shared" si="55"/>
        <v>0</v>
      </c>
      <c r="K224" s="156">
        <f t="shared" si="55"/>
        <v>0</v>
      </c>
      <c r="L224" s="156">
        <f t="shared" si="55"/>
        <v>0</v>
      </c>
      <c r="M224" s="156">
        <f t="shared" si="55"/>
        <v>0</v>
      </c>
      <c r="N224" s="156">
        <f t="shared" si="55"/>
        <v>0</v>
      </c>
      <c r="O224" s="156">
        <f t="shared" si="55"/>
        <v>0</v>
      </c>
      <c r="P224" s="156">
        <f t="shared" si="55"/>
        <v>0</v>
      </c>
      <c r="Q224" s="156">
        <f t="shared" si="55"/>
        <v>0</v>
      </c>
    </row>
    <row r="225" spans="1:17" ht="12" customHeight="1" x14ac:dyDescent="0.25">
      <c r="A225" s="148" t="s">
        <v>59</v>
      </c>
      <c r="B225" s="156">
        <f t="shared" si="55"/>
        <v>0</v>
      </c>
      <c r="C225" s="156">
        <f t="shared" si="55"/>
        <v>0</v>
      </c>
      <c r="D225" s="156">
        <f t="shared" si="55"/>
        <v>0</v>
      </c>
      <c r="E225" s="156">
        <f t="shared" si="55"/>
        <v>0</v>
      </c>
      <c r="F225" s="156">
        <f t="shared" si="55"/>
        <v>0</v>
      </c>
      <c r="G225" s="156">
        <f t="shared" si="55"/>
        <v>0</v>
      </c>
      <c r="H225" s="156">
        <f t="shared" si="55"/>
        <v>0</v>
      </c>
      <c r="I225" s="156">
        <f t="shared" si="55"/>
        <v>0</v>
      </c>
      <c r="J225" s="156">
        <f t="shared" si="55"/>
        <v>0</v>
      </c>
      <c r="K225" s="156">
        <f t="shared" si="55"/>
        <v>0</v>
      </c>
      <c r="L225" s="156">
        <f t="shared" si="55"/>
        <v>0</v>
      </c>
      <c r="M225" s="156">
        <f t="shared" si="55"/>
        <v>0</v>
      </c>
      <c r="N225" s="156">
        <f t="shared" si="55"/>
        <v>0</v>
      </c>
      <c r="O225" s="156">
        <f t="shared" si="55"/>
        <v>0</v>
      </c>
      <c r="P225" s="156">
        <f t="shared" si="55"/>
        <v>0</v>
      </c>
      <c r="Q225" s="156">
        <f t="shared" si="55"/>
        <v>0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969.67128132904941</v>
      </c>
      <c r="C226" s="157">
        <f t="shared" si="56"/>
        <v>1022.1592030477304</v>
      </c>
      <c r="D226" s="157">
        <f t="shared" si="56"/>
        <v>996.64084032480514</v>
      </c>
      <c r="E226" s="157">
        <f t="shared" si="56"/>
        <v>994.60227405233411</v>
      </c>
      <c r="F226" s="157">
        <f t="shared" si="56"/>
        <v>993.31675300248105</v>
      </c>
      <c r="G226" s="157">
        <f t="shared" si="56"/>
        <v>992.90583525235581</v>
      </c>
      <c r="H226" s="157">
        <f t="shared" si="56"/>
        <v>1011.5257566291815</v>
      </c>
      <c r="I226" s="157">
        <f t="shared" si="56"/>
        <v>1037.6291731466674</v>
      </c>
      <c r="J226" s="157">
        <f t="shared" si="56"/>
        <v>1039.9403609638755</v>
      </c>
      <c r="K226" s="157">
        <f t="shared" si="56"/>
        <v>1027.950942609365</v>
      </c>
      <c r="L226" s="157">
        <f t="shared" si="56"/>
        <v>1058.4604928575977</v>
      </c>
      <c r="M226" s="157">
        <f t="shared" si="56"/>
        <v>1003.1880218709423</v>
      </c>
      <c r="N226" s="157">
        <f t="shared" si="56"/>
        <v>1004.5607050798777</v>
      </c>
      <c r="O226" s="157">
        <f t="shared" si="56"/>
        <v>990.53912277415748</v>
      </c>
      <c r="P226" s="157">
        <f t="shared" si="56"/>
        <v>932.1540885394628</v>
      </c>
      <c r="Q226" s="157">
        <f t="shared" si="56"/>
        <v>953.67335730606862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0</v>
      </c>
      <c r="C227" s="156">
        <f t="shared" si="57"/>
        <v>0</v>
      </c>
      <c r="D227" s="156">
        <f t="shared" si="57"/>
        <v>0</v>
      </c>
      <c r="E227" s="156">
        <f t="shared" si="57"/>
        <v>0</v>
      </c>
      <c r="F227" s="156">
        <f t="shared" si="57"/>
        <v>0</v>
      </c>
      <c r="G227" s="156">
        <f t="shared" si="57"/>
        <v>0</v>
      </c>
      <c r="H227" s="156">
        <f t="shared" si="57"/>
        <v>0</v>
      </c>
      <c r="I227" s="156">
        <f t="shared" si="57"/>
        <v>0</v>
      </c>
      <c r="J227" s="156">
        <f t="shared" si="57"/>
        <v>0</v>
      </c>
      <c r="K227" s="156">
        <f t="shared" si="57"/>
        <v>0</v>
      </c>
      <c r="L227" s="156">
        <f t="shared" si="57"/>
        <v>0</v>
      </c>
      <c r="M227" s="156">
        <f t="shared" si="57"/>
        <v>0</v>
      </c>
      <c r="N227" s="156">
        <f t="shared" si="57"/>
        <v>0</v>
      </c>
      <c r="O227" s="156">
        <f t="shared" si="57"/>
        <v>0</v>
      </c>
      <c r="P227" s="156">
        <f t="shared" si="57"/>
        <v>0</v>
      </c>
      <c r="Q227" s="156">
        <f t="shared" si="57"/>
        <v>0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884.79499312168457</v>
      </c>
      <c r="C228" s="156">
        <f t="shared" si="58"/>
        <v>921.26183209325256</v>
      </c>
      <c r="D228" s="156">
        <f t="shared" si="58"/>
        <v>1001.1277826801972</v>
      </c>
      <c r="E228" s="156">
        <f t="shared" si="58"/>
        <v>997.02236293003921</v>
      </c>
      <c r="F228" s="156">
        <f t="shared" si="58"/>
        <v>990.56840476526486</v>
      </c>
      <c r="G228" s="156">
        <f t="shared" si="58"/>
        <v>963.5861694926549</v>
      </c>
      <c r="H228" s="156">
        <f t="shared" si="58"/>
        <v>995.38863889432423</v>
      </c>
      <c r="I228" s="156">
        <f t="shared" si="58"/>
        <v>978.94460021116629</v>
      </c>
      <c r="J228" s="156">
        <f t="shared" si="58"/>
        <v>995.0227975085071</v>
      </c>
      <c r="K228" s="156">
        <f t="shared" si="58"/>
        <v>957.22092189483976</v>
      </c>
      <c r="L228" s="156">
        <f t="shared" si="58"/>
        <v>983.62218123760454</v>
      </c>
      <c r="M228" s="156">
        <f t="shared" si="58"/>
        <v>975.23191683389643</v>
      </c>
      <c r="N228" s="156">
        <f t="shared" si="58"/>
        <v>944.88924397345579</v>
      </c>
      <c r="O228" s="156">
        <f t="shared" si="58"/>
        <v>925.52635327759549</v>
      </c>
      <c r="P228" s="156">
        <f t="shared" si="58"/>
        <v>903.4058400637191</v>
      </c>
      <c r="Q228" s="156">
        <f t="shared" si="58"/>
        <v>882.06565581119628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973.50384139032701</v>
      </c>
      <c r="C229" s="57">
        <f t="shared" si="59"/>
        <v>1028.1665881932076</v>
      </c>
      <c r="D229" s="57">
        <f t="shared" si="59"/>
        <v>996.55420656875583</v>
      </c>
      <c r="E229" s="57">
        <f t="shared" si="59"/>
        <v>994.52740479619388</v>
      </c>
      <c r="F229" s="57">
        <f t="shared" si="59"/>
        <v>993.40457911500857</v>
      </c>
      <c r="G229" s="57">
        <f t="shared" si="59"/>
        <v>993.62381647030065</v>
      </c>
      <c r="H229" s="57">
        <f t="shared" si="59"/>
        <v>1011.9121159583534</v>
      </c>
      <c r="I229" s="57">
        <f t="shared" si="59"/>
        <v>1038.3979666785735</v>
      </c>
      <c r="J229" s="57">
        <f t="shared" si="59"/>
        <v>1041.0089016170093</v>
      </c>
      <c r="K229" s="57">
        <f t="shared" si="59"/>
        <v>1029.6397840274383</v>
      </c>
      <c r="L229" s="57">
        <f t="shared" si="59"/>
        <v>1061.0109825176073</v>
      </c>
      <c r="M229" s="57">
        <f t="shared" si="59"/>
        <v>1004.1721702398725</v>
      </c>
      <c r="N229" s="57">
        <f t="shared" si="59"/>
        <v>1006.0351314263621</v>
      </c>
      <c r="O229" s="57">
        <f t="shared" si="59"/>
        <v>992.22479317403634</v>
      </c>
      <c r="P229" s="57">
        <f t="shared" si="59"/>
        <v>933.24879028244982</v>
      </c>
      <c r="Q229" s="57">
        <f t="shared" si="59"/>
        <v>957.37785236764671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7086.8941540711157</v>
      </c>
      <c r="C231" s="168">
        <f t="shared" si="60"/>
        <v>6254.6221445516048</v>
      </c>
      <c r="D231" s="168">
        <f t="shared" si="60"/>
        <v>7273.8797116524265</v>
      </c>
      <c r="E231" s="168">
        <f t="shared" si="60"/>
        <v>5664.5085864345956</v>
      </c>
      <c r="F231" s="168">
        <f t="shared" si="60"/>
        <v>7724.0577418983294</v>
      </c>
      <c r="G231" s="168">
        <f t="shared" si="60"/>
        <v>7072.4334879643166</v>
      </c>
      <c r="H231" s="168">
        <f t="shared" si="60"/>
        <v>6336.6798783715212</v>
      </c>
      <c r="I231" s="168">
        <f t="shared" si="60"/>
        <v>6884.4480775403508</v>
      </c>
      <c r="J231" s="168">
        <f t="shared" si="60"/>
        <v>7820.3079706812214</v>
      </c>
      <c r="K231" s="168">
        <f t="shared" si="60"/>
        <v>5152.0213435907244</v>
      </c>
      <c r="L231" s="168">
        <f t="shared" si="60"/>
        <v>6216.5296409367602</v>
      </c>
      <c r="M231" s="168">
        <f t="shared" si="60"/>
        <v>7703.3113736197765</v>
      </c>
      <c r="N231" s="168">
        <f t="shared" si="60"/>
        <v>7311.6806600294858</v>
      </c>
      <c r="O231" s="168">
        <f t="shared" si="60"/>
        <v>7304.434205380986</v>
      </c>
      <c r="P231" s="168">
        <f t="shared" si="60"/>
        <v>6539.575797133376</v>
      </c>
      <c r="Q231" s="168">
        <f t="shared" si="60"/>
        <v>6347.9912311491553</v>
      </c>
    </row>
    <row r="232" spans="1:17" ht="12" customHeight="1" x14ac:dyDescent="0.25">
      <c r="A232" s="158" t="s">
        <v>65</v>
      </c>
      <c r="B232" s="157">
        <f t="shared" ref="B232:Q232" si="61">SUM(B233:B234)</f>
        <v>6442.8001794424299</v>
      </c>
      <c r="C232" s="157">
        <f t="shared" si="61"/>
        <v>5654.5396324639441</v>
      </c>
      <c r="D232" s="157">
        <f t="shared" si="61"/>
        <v>6542.0380310487471</v>
      </c>
      <c r="E232" s="157">
        <f t="shared" si="61"/>
        <v>5032.1947327887719</v>
      </c>
      <c r="F232" s="157">
        <f t="shared" si="61"/>
        <v>6873.2987361709411</v>
      </c>
      <c r="G232" s="157">
        <f t="shared" si="61"/>
        <v>6247.7825032680075</v>
      </c>
      <c r="H232" s="157">
        <f t="shared" si="61"/>
        <v>5554.2195293742134</v>
      </c>
      <c r="I232" s="157">
        <f t="shared" si="61"/>
        <v>6084.7726952373077</v>
      </c>
      <c r="J232" s="157">
        <f t="shared" si="61"/>
        <v>6874.9420607412567</v>
      </c>
      <c r="K232" s="157">
        <f t="shared" si="61"/>
        <v>4504.4190003501044</v>
      </c>
      <c r="L232" s="157">
        <f t="shared" si="61"/>
        <v>5458.6066789096976</v>
      </c>
      <c r="M232" s="157">
        <f t="shared" si="61"/>
        <v>6639.0040528927175</v>
      </c>
      <c r="N232" s="157">
        <f t="shared" si="61"/>
        <v>6263.7215232244453</v>
      </c>
      <c r="O232" s="157">
        <f t="shared" si="61"/>
        <v>6152.3540856195004</v>
      </c>
      <c r="P232" s="157">
        <f t="shared" si="61"/>
        <v>5422.2795455912055</v>
      </c>
      <c r="Q232" s="157">
        <f t="shared" si="61"/>
        <v>5193.8920211205286</v>
      </c>
    </row>
    <row r="233" spans="1:17" ht="12" customHeight="1" x14ac:dyDescent="0.25">
      <c r="A233" s="23" t="s">
        <v>58</v>
      </c>
      <c r="B233" s="156">
        <f>IF(B170=0,0,B170*1000000/B$7)</f>
        <v>6442.8001794424299</v>
      </c>
      <c r="C233" s="156">
        <f t="shared" ref="C233:Q234" si="62">IF(C170=0,0,C170*1000000/C$7)</f>
        <v>5654.5396324639441</v>
      </c>
      <c r="D233" s="156">
        <f t="shared" si="62"/>
        <v>6542.0380310487471</v>
      </c>
      <c r="E233" s="156">
        <f t="shared" si="62"/>
        <v>5032.1947327887719</v>
      </c>
      <c r="F233" s="156">
        <f t="shared" si="62"/>
        <v>6873.2987361709411</v>
      </c>
      <c r="G233" s="156">
        <f t="shared" si="62"/>
        <v>6247.7825032680075</v>
      </c>
      <c r="H233" s="156">
        <f t="shared" si="62"/>
        <v>5554.2195293742134</v>
      </c>
      <c r="I233" s="156">
        <f t="shared" si="62"/>
        <v>6084.7726952373077</v>
      </c>
      <c r="J233" s="156">
        <f t="shared" si="62"/>
        <v>6874.9420607412567</v>
      </c>
      <c r="K233" s="156">
        <f t="shared" si="62"/>
        <v>4504.4190003501044</v>
      </c>
      <c r="L233" s="156">
        <f t="shared" si="62"/>
        <v>5458.6066789096976</v>
      </c>
      <c r="M233" s="156">
        <f t="shared" si="62"/>
        <v>6639.0040528927175</v>
      </c>
      <c r="N233" s="156">
        <f t="shared" si="62"/>
        <v>6263.7215232244453</v>
      </c>
      <c r="O233" s="156">
        <f t="shared" si="62"/>
        <v>6152.3540856195004</v>
      </c>
      <c r="P233" s="156">
        <f t="shared" si="62"/>
        <v>5422.2795455912055</v>
      </c>
      <c r="Q233" s="156">
        <f t="shared" si="62"/>
        <v>5193.8920211205286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621.67449975120849</v>
      </c>
      <c r="C237" s="157">
        <f t="shared" si="64"/>
        <v>570.51973855590393</v>
      </c>
      <c r="D237" s="157">
        <f t="shared" si="64"/>
        <v>721.54656855287146</v>
      </c>
      <c r="E237" s="157">
        <f t="shared" si="64"/>
        <v>616.5308992611574</v>
      </c>
      <c r="F237" s="157">
        <f t="shared" si="64"/>
        <v>834.70972592597252</v>
      </c>
      <c r="G237" s="157">
        <f t="shared" si="64"/>
        <v>812.91874818218253</v>
      </c>
      <c r="H237" s="157">
        <f t="shared" si="64"/>
        <v>770.61824928283897</v>
      </c>
      <c r="I237" s="157">
        <f t="shared" si="64"/>
        <v>793.26829499597579</v>
      </c>
      <c r="J237" s="157">
        <f t="shared" si="64"/>
        <v>933.79763270852402</v>
      </c>
      <c r="K237" s="157">
        <f t="shared" si="64"/>
        <v>636.45684683300237</v>
      </c>
      <c r="L237" s="157">
        <f t="shared" si="64"/>
        <v>741.83856179883742</v>
      </c>
      <c r="M237" s="157">
        <f t="shared" si="64"/>
        <v>1047.9934070605627</v>
      </c>
      <c r="N237" s="157">
        <f t="shared" si="64"/>
        <v>1036.8116039362283</v>
      </c>
      <c r="O237" s="157">
        <f t="shared" si="64"/>
        <v>1140.6417281371396</v>
      </c>
      <c r="P237" s="157">
        <f t="shared" si="64"/>
        <v>1101.1533140462464</v>
      </c>
      <c r="Q237" s="157">
        <f t="shared" si="64"/>
        <v>1132.9960238115361</v>
      </c>
    </row>
    <row r="238" spans="1:17" ht="12" customHeight="1" x14ac:dyDescent="0.25">
      <c r="A238" s="167" t="s">
        <v>171</v>
      </c>
      <c r="B238" s="132">
        <f>IF(B175=0,0,B175*1000000/B$11)</f>
        <v>1612.386370230789</v>
      </c>
      <c r="C238" s="132">
        <f t="shared" ref="C238:Q238" si="65">IF(C175=0,0,C175*1000000/C$11)</f>
        <v>1212.9833371429045</v>
      </c>
      <c r="D238" s="132">
        <f t="shared" si="65"/>
        <v>1583.4816619735038</v>
      </c>
      <c r="E238" s="132">
        <f t="shared" si="65"/>
        <v>1208.741797030297</v>
      </c>
      <c r="F238" s="132">
        <f t="shared" si="65"/>
        <v>1509.9911938033708</v>
      </c>
      <c r="G238" s="132">
        <f t="shared" si="65"/>
        <v>1404.9438895150133</v>
      </c>
      <c r="H238" s="132">
        <f t="shared" si="65"/>
        <v>1384.6321104304682</v>
      </c>
      <c r="I238" s="132">
        <f t="shared" si="65"/>
        <v>1301.9013195779564</v>
      </c>
      <c r="J238" s="132">
        <f t="shared" si="65"/>
        <v>1566.1882651352544</v>
      </c>
      <c r="K238" s="132">
        <f t="shared" si="65"/>
        <v>1393.2121423615845</v>
      </c>
      <c r="L238" s="132">
        <f t="shared" si="65"/>
        <v>1403.8513679367391</v>
      </c>
      <c r="M238" s="132">
        <f t="shared" si="65"/>
        <v>1378.9820735916373</v>
      </c>
      <c r="N238" s="132">
        <f t="shared" si="65"/>
        <v>1331.1736149571541</v>
      </c>
      <c r="O238" s="132">
        <f t="shared" si="65"/>
        <v>1311.4772454262425</v>
      </c>
      <c r="P238" s="132">
        <f t="shared" si="65"/>
        <v>1278.076286730734</v>
      </c>
      <c r="Q238" s="132">
        <f t="shared" si="65"/>
        <v>1275.7619707681442</v>
      </c>
    </row>
    <row r="239" spans="1:17" ht="12" customHeight="1" x14ac:dyDescent="0.25">
      <c r="A239" s="167" t="s">
        <v>144</v>
      </c>
      <c r="B239" s="132">
        <f>IF(B176=0,0,B176*1000000/B$12)</f>
        <v>753.2097139730339</v>
      </c>
      <c r="C239" s="132">
        <f t="shared" ref="C239:Q239" si="66">IF(C176=0,0,C176*1000000/C$12)</f>
        <v>754.22783656957517</v>
      </c>
      <c r="D239" s="132">
        <f t="shared" si="66"/>
        <v>749.40221563605746</v>
      </c>
      <c r="E239" s="132">
        <f t="shared" si="66"/>
        <v>746.09524926807296</v>
      </c>
      <c r="F239" s="132">
        <f t="shared" si="66"/>
        <v>738.61239070628096</v>
      </c>
      <c r="G239" s="132">
        <f t="shared" si="66"/>
        <v>732.33985796879153</v>
      </c>
      <c r="H239" s="132">
        <f t="shared" si="66"/>
        <v>722.75250005370674</v>
      </c>
      <c r="I239" s="132">
        <f t="shared" si="66"/>
        <v>716.03639090901265</v>
      </c>
      <c r="J239" s="132">
        <f t="shared" si="66"/>
        <v>706.63633074373752</v>
      </c>
      <c r="K239" s="132">
        <f t="shared" si="66"/>
        <v>710.71464089557958</v>
      </c>
      <c r="L239" s="132">
        <f t="shared" si="66"/>
        <v>713.56186993283382</v>
      </c>
      <c r="M239" s="132">
        <f t="shared" si="66"/>
        <v>688.86227966072829</v>
      </c>
      <c r="N239" s="132">
        <f t="shared" si="66"/>
        <v>651.06976351787728</v>
      </c>
      <c r="O239" s="132">
        <f t="shared" si="66"/>
        <v>635.9204714713677</v>
      </c>
      <c r="P239" s="132">
        <f t="shared" si="66"/>
        <v>610.70739941433737</v>
      </c>
      <c r="Q239" s="132">
        <f t="shared" si="66"/>
        <v>600.56215610381741</v>
      </c>
    </row>
    <row r="240" spans="1:17" ht="12" customHeight="1" x14ac:dyDescent="0.25">
      <c r="A240" s="167" t="s">
        <v>143</v>
      </c>
      <c r="B240" s="132">
        <f>IF(B177=0,0,B177*1000000/B$13)</f>
        <v>0</v>
      </c>
      <c r="C240" s="132">
        <f t="shared" ref="C240:Q242" si="67">IF(C177=0,0,C177*1000000/C$13)</f>
        <v>0</v>
      </c>
      <c r="D240" s="132">
        <f t="shared" si="67"/>
        <v>0</v>
      </c>
      <c r="E240" s="132">
        <f t="shared" si="67"/>
        <v>0</v>
      </c>
      <c r="F240" s="132">
        <f t="shared" si="67"/>
        <v>0</v>
      </c>
      <c r="G240" s="132">
        <f t="shared" si="67"/>
        <v>0</v>
      </c>
      <c r="H240" s="132">
        <f t="shared" si="67"/>
        <v>0</v>
      </c>
      <c r="I240" s="132">
        <f t="shared" si="67"/>
        <v>0</v>
      </c>
      <c r="J240" s="132">
        <f t="shared" si="67"/>
        <v>0</v>
      </c>
      <c r="K240" s="132">
        <f t="shared" si="67"/>
        <v>0</v>
      </c>
      <c r="L240" s="132">
        <f t="shared" si="67"/>
        <v>0</v>
      </c>
      <c r="M240" s="132">
        <f t="shared" si="67"/>
        <v>0</v>
      </c>
      <c r="N240" s="132">
        <f t="shared" si="67"/>
        <v>0</v>
      </c>
      <c r="O240" s="132">
        <f t="shared" si="67"/>
        <v>0</v>
      </c>
      <c r="P240" s="132">
        <f t="shared" si="67"/>
        <v>0</v>
      </c>
      <c r="Q240" s="132">
        <f t="shared" si="67"/>
        <v>0</v>
      </c>
    </row>
    <row r="241" spans="1:17" ht="12" customHeight="1" x14ac:dyDescent="0.25">
      <c r="A241" s="166" t="s">
        <v>57</v>
      </c>
      <c r="B241" s="165">
        <f>IF(B178=0,0,B178*1000000/B$13)</f>
        <v>0</v>
      </c>
      <c r="C241" s="165">
        <f t="shared" si="67"/>
        <v>0</v>
      </c>
      <c r="D241" s="165">
        <f t="shared" si="67"/>
        <v>0</v>
      </c>
      <c r="E241" s="165">
        <f t="shared" si="67"/>
        <v>0</v>
      </c>
      <c r="F241" s="165">
        <f t="shared" si="67"/>
        <v>0</v>
      </c>
      <c r="G241" s="165">
        <f t="shared" si="67"/>
        <v>0</v>
      </c>
      <c r="H241" s="165">
        <f t="shared" si="67"/>
        <v>0</v>
      </c>
      <c r="I241" s="165">
        <f t="shared" si="67"/>
        <v>0</v>
      </c>
      <c r="J241" s="165">
        <f t="shared" si="67"/>
        <v>0</v>
      </c>
      <c r="K241" s="165">
        <f t="shared" si="67"/>
        <v>0</v>
      </c>
      <c r="L241" s="165">
        <f t="shared" si="67"/>
        <v>0</v>
      </c>
      <c r="M241" s="165">
        <f t="shared" si="67"/>
        <v>0</v>
      </c>
      <c r="N241" s="165">
        <f t="shared" si="67"/>
        <v>0</v>
      </c>
      <c r="O241" s="165">
        <f t="shared" si="67"/>
        <v>0</v>
      </c>
      <c r="P241" s="165">
        <f t="shared" si="67"/>
        <v>0</v>
      </c>
      <c r="Q241" s="165">
        <f t="shared" si="67"/>
        <v>0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22.419474877477111</v>
      </c>
      <c r="C247" s="157">
        <f t="shared" ref="C247:Q247" si="70">IF(C184=0,0,C184*1000000/C$5)</f>
        <v>29.562773531756822</v>
      </c>
      <c r="D247" s="157">
        <f t="shared" si="70"/>
        <v>10.295112050808115</v>
      </c>
      <c r="E247" s="157">
        <f t="shared" si="70"/>
        <v>15.782954384666054</v>
      </c>
      <c r="F247" s="157">
        <f t="shared" si="70"/>
        <v>16.049279801415594</v>
      </c>
      <c r="G247" s="157">
        <f t="shared" si="70"/>
        <v>11.732236514126686</v>
      </c>
      <c r="H247" s="157">
        <f t="shared" si="70"/>
        <v>11.842099714468366</v>
      </c>
      <c r="I247" s="157">
        <f t="shared" si="70"/>
        <v>6.4070873070681076</v>
      </c>
      <c r="J247" s="157">
        <f t="shared" si="70"/>
        <v>11.568277231440701</v>
      </c>
      <c r="K247" s="157">
        <f t="shared" si="70"/>
        <v>11.145496407617584</v>
      </c>
      <c r="L247" s="157">
        <f t="shared" si="70"/>
        <v>16.084400228224965</v>
      </c>
      <c r="M247" s="157">
        <f t="shared" si="70"/>
        <v>16.313913666496386</v>
      </c>
      <c r="N247" s="157">
        <f t="shared" si="70"/>
        <v>11.147532868812096</v>
      </c>
      <c r="O247" s="157">
        <f t="shared" si="70"/>
        <v>11.438391624346272</v>
      </c>
      <c r="P247" s="157">
        <f t="shared" si="70"/>
        <v>16.142937495924514</v>
      </c>
      <c r="Q247" s="157">
        <f t="shared" si="70"/>
        <v>21.103186217090503</v>
      </c>
    </row>
    <row r="248" spans="1:17" ht="12" customHeight="1" x14ac:dyDescent="0.25">
      <c r="A248" s="23" t="s">
        <v>58</v>
      </c>
      <c r="B248" s="156">
        <f>IF(B185=0,0,B185*1000000/B$17)</f>
        <v>0</v>
      </c>
      <c r="C248" s="156">
        <f t="shared" ref="C248:Q248" si="71">IF(C185=0,0,C185*1000000/C$17)</f>
        <v>0</v>
      </c>
      <c r="D248" s="156">
        <f t="shared" si="71"/>
        <v>0</v>
      </c>
      <c r="E248" s="156">
        <f t="shared" si="71"/>
        <v>0</v>
      </c>
      <c r="F248" s="156">
        <f t="shared" si="71"/>
        <v>0</v>
      </c>
      <c r="G248" s="156">
        <f t="shared" si="71"/>
        <v>0</v>
      </c>
      <c r="H248" s="156">
        <f t="shared" si="71"/>
        <v>0</v>
      </c>
      <c r="I248" s="156">
        <f t="shared" si="71"/>
        <v>0</v>
      </c>
      <c r="J248" s="156">
        <f t="shared" si="71"/>
        <v>0</v>
      </c>
      <c r="K248" s="156">
        <f t="shared" si="71"/>
        <v>0</v>
      </c>
      <c r="L248" s="156">
        <f t="shared" si="71"/>
        <v>0</v>
      </c>
      <c r="M248" s="156">
        <f t="shared" si="71"/>
        <v>0</v>
      </c>
      <c r="N248" s="156">
        <f t="shared" si="71"/>
        <v>0</v>
      </c>
      <c r="O248" s="156">
        <f t="shared" si="71"/>
        <v>0</v>
      </c>
      <c r="P248" s="156">
        <f t="shared" si="71"/>
        <v>0</v>
      </c>
      <c r="Q248" s="156">
        <f t="shared" si="71"/>
        <v>0</v>
      </c>
    </row>
    <row r="249" spans="1:17" ht="12" customHeight="1" x14ac:dyDescent="0.25">
      <c r="A249" s="23" t="s">
        <v>57</v>
      </c>
      <c r="B249" s="156">
        <f>IF(B186=0,0,B186*1000000/B$18)</f>
        <v>518.92358198443128</v>
      </c>
      <c r="C249" s="156">
        <f t="shared" ref="C249:Q249" si="72">IF(C186=0,0,C186*1000000/C$18)</f>
        <v>526.08597876068586</v>
      </c>
      <c r="D249" s="156">
        <f t="shared" si="72"/>
        <v>543.50037084068185</v>
      </c>
      <c r="E249" s="156">
        <f t="shared" si="72"/>
        <v>525.95434291914557</v>
      </c>
      <c r="F249" s="156">
        <f t="shared" si="72"/>
        <v>518.28043385555725</v>
      </c>
      <c r="G249" s="156">
        <f t="shared" si="72"/>
        <v>490.83286562609544</v>
      </c>
      <c r="H249" s="156">
        <f t="shared" si="72"/>
        <v>506.45253847356497</v>
      </c>
      <c r="I249" s="156">
        <f t="shared" si="72"/>
        <v>495.48141841326702</v>
      </c>
      <c r="J249" s="156">
        <f t="shared" si="72"/>
        <v>497.85658557854811</v>
      </c>
      <c r="K249" s="156">
        <f t="shared" si="72"/>
        <v>477.92774330678054</v>
      </c>
      <c r="L249" s="156">
        <f t="shared" si="72"/>
        <v>488.04450082168046</v>
      </c>
      <c r="M249" s="156">
        <f t="shared" si="72"/>
        <v>479.73335165405058</v>
      </c>
      <c r="N249" s="156">
        <f t="shared" si="72"/>
        <v>462.29897600467194</v>
      </c>
      <c r="O249" s="156">
        <f t="shared" si="72"/>
        <v>452.59315007444195</v>
      </c>
      <c r="P249" s="156">
        <f t="shared" si="72"/>
        <v>440.07683660061053</v>
      </c>
      <c r="Q249" s="156">
        <f t="shared" si="72"/>
        <v>429.02670456572366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351.60833333662782</v>
      </c>
      <c r="C252" s="184">
        <f>C189/RES_summary!C$19</f>
        <v>318.55565390495025</v>
      </c>
      <c r="D252" s="184">
        <f>D189/RES_summary!D$19</f>
        <v>359.56355782150086</v>
      </c>
      <c r="E252" s="184">
        <f>E189/RES_summary!E$19</f>
        <v>283.34303097009047</v>
      </c>
      <c r="F252" s="184">
        <f>F189/RES_summary!F$19</f>
        <v>376.07106362032403</v>
      </c>
      <c r="G252" s="184">
        <f>G189/RES_summary!G$19</f>
        <v>349.7742989150791</v>
      </c>
      <c r="H252" s="184">
        <f>H189/RES_summary!H$19</f>
        <v>316.68985324411062</v>
      </c>
      <c r="I252" s="184">
        <f>I189/RES_summary!I$19</f>
        <v>331.19398709438872</v>
      </c>
      <c r="J252" s="184">
        <f>J189/RES_summary!J$19</f>
        <v>366.21860890986585</v>
      </c>
      <c r="K252" s="184">
        <f>K189/RES_summary!K$19</f>
        <v>259.38440635609913</v>
      </c>
      <c r="L252" s="184">
        <f>L189/RES_summary!L$19</f>
        <v>301.66914933656898</v>
      </c>
      <c r="M252" s="184">
        <f>M189/RES_summary!M$19</f>
        <v>352.97246114563541</v>
      </c>
      <c r="N252" s="184">
        <f>N189/RES_summary!N$19</f>
        <v>331.44421644189453</v>
      </c>
      <c r="O252" s="184">
        <f>O189/RES_summary!O$19</f>
        <v>325.18590617645611</v>
      </c>
      <c r="P252" s="184">
        <f>P189/RES_summary!P$19</f>
        <v>288.61451332364049</v>
      </c>
      <c r="Q252" s="184">
        <f>Q189/RES_summary!Q$19</f>
        <v>277.3295439108748</v>
      </c>
    </row>
    <row r="253" spans="1:17" ht="12.95" customHeight="1" x14ac:dyDescent="0.25">
      <c r="A253" s="158" t="s">
        <v>65</v>
      </c>
      <c r="B253" s="178">
        <f>B190/RES_summary!B$19</f>
        <v>278.58507298046925</v>
      </c>
      <c r="C253" s="178">
        <f>C190/RES_summary!C$19</f>
        <v>247.59134196394842</v>
      </c>
      <c r="D253" s="178">
        <f>D190/RES_summary!D$19</f>
        <v>286.50499641387654</v>
      </c>
      <c r="E253" s="178">
        <f>E190/RES_summary!E$19</f>
        <v>218.43547360215933</v>
      </c>
      <c r="F253" s="178">
        <f>F190/RES_summary!F$19</f>
        <v>303.87801988974854</v>
      </c>
      <c r="G253" s="178">
        <f>G190/RES_summary!G$19</f>
        <v>275.20767113999403</v>
      </c>
      <c r="H253" s="178">
        <f>H190/RES_summary!H$19</f>
        <v>244.86165395236961</v>
      </c>
      <c r="I253" s="178">
        <f>I190/RES_summary!I$19</f>
        <v>261.26887518944898</v>
      </c>
      <c r="J253" s="178">
        <f>J190/RES_summary!J$19</f>
        <v>291.14409234806692</v>
      </c>
      <c r="K253" s="178">
        <f>K190/RES_summary!K$19</f>
        <v>193.03199075662803</v>
      </c>
      <c r="L253" s="178">
        <f>L190/RES_summary!L$19</f>
        <v>232.65673775467394</v>
      </c>
      <c r="M253" s="178">
        <f>M190/RES_summary!M$19</f>
        <v>281.22403370938224</v>
      </c>
      <c r="N253" s="178">
        <f>N190/RES_summary!N$19</f>
        <v>262.16214309899311</v>
      </c>
      <c r="O253" s="178">
        <f>O190/RES_summary!O$19</f>
        <v>255.74087154686904</v>
      </c>
      <c r="P253" s="178">
        <f>P190/RES_summary!P$19</f>
        <v>222.35411649284444</v>
      </c>
      <c r="Q253" s="178">
        <f>Q190/RES_summary!Q$19</f>
        <v>210.75549317247248</v>
      </c>
    </row>
    <row r="254" spans="1:17" ht="12" customHeight="1" x14ac:dyDescent="0.25">
      <c r="A254" s="23" t="s">
        <v>58</v>
      </c>
      <c r="B254" s="177">
        <f>B191/RES_summary!B$19</f>
        <v>277.13398310133493</v>
      </c>
      <c r="C254" s="177">
        <f>C191/RES_summary!C$19</f>
        <v>245.61180339935103</v>
      </c>
      <c r="D254" s="177">
        <f>D191/RES_summary!D$19</f>
        <v>284.84985522749423</v>
      </c>
      <c r="E254" s="177">
        <f>E191/RES_summary!E$19</f>
        <v>217.26106944868172</v>
      </c>
      <c r="F254" s="177">
        <f>F191/RES_summary!F$19</f>
        <v>302.34534110812939</v>
      </c>
      <c r="G254" s="177">
        <f>G191/RES_summary!G$19</f>
        <v>273.89257851690712</v>
      </c>
      <c r="H254" s="177">
        <f>H191/RES_summary!H$19</f>
        <v>243.50092902935711</v>
      </c>
      <c r="I254" s="177">
        <f>I191/RES_summary!I$19</f>
        <v>259.70429312225008</v>
      </c>
      <c r="J254" s="177">
        <f>J191/RES_summary!J$19</f>
        <v>289.35286793922899</v>
      </c>
      <c r="K254" s="177">
        <f>K191/RES_summary!K$19</f>
        <v>192.01359835920036</v>
      </c>
      <c r="L254" s="177">
        <f>L191/RES_summary!L$19</f>
        <v>231.103387069484</v>
      </c>
      <c r="M254" s="177">
        <f>M191/RES_summary!M$19</f>
        <v>280.01625485759689</v>
      </c>
      <c r="N254" s="177">
        <f>N191/RES_summary!N$19</f>
        <v>260.85258574411989</v>
      </c>
      <c r="O254" s="177">
        <f>O191/RES_summary!O$19</f>
        <v>254.55821532725381</v>
      </c>
      <c r="P254" s="177">
        <f>P191/RES_summary!P$19</f>
        <v>221.84917571683093</v>
      </c>
      <c r="Q254" s="177">
        <f>Q191/RES_summary!Q$19</f>
        <v>209.85270908538948</v>
      </c>
    </row>
    <row r="255" spans="1:17" ht="12" customHeight="1" x14ac:dyDescent="0.25">
      <c r="A255" s="23" t="s">
        <v>60</v>
      </c>
      <c r="B255" s="177">
        <f>B192/RES_summary!B$19</f>
        <v>1.4510898791342872</v>
      </c>
      <c r="C255" s="177">
        <f>C192/RES_summary!C$19</f>
        <v>1.9795385645974073</v>
      </c>
      <c r="D255" s="177">
        <f>D192/RES_summary!D$19</f>
        <v>1.6551411863823231</v>
      </c>
      <c r="E255" s="177">
        <f>E192/RES_summary!E$19</f>
        <v>1.1744041534776175</v>
      </c>
      <c r="F255" s="177">
        <f>F192/RES_summary!F$19</f>
        <v>1.5326787816191878</v>
      </c>
      <c r="G255" s="177">
        <f>G192/RES_summary!G$19</f>
        <v>1.3150926230869222</v>
      </c>
      <c r="H255" s="177">
        <f>H192/RES_summary!H$19</f>
        <v>1.3607249230124678</v>
      </c>
      <c r="I255" s="177">
        <f>I192/RES_summary!I$19</f>
        <v>1.564582067198905</v>
      </c>
      <c r="J255" s="177">
        <f>J192/RES_summary!J$19</f>
        <v>1.7912244088379894</v>
      </c>
      <c r="K255" s="177">
        <f>K192/RES_summary!K$19</f>
        <v>1.0183923974276723</v>
      </c>
      <c r="L255" s="177">
        <f>L192/RES_summary!L$19</f>
        <v>1.553350685189941</v>
      </c>
      <c r="M255" s="177">
        <f>M192/RES_summary!M$19</f>
        <v>1.20777885178536</v>
      </c>
      <c r="N255" s="177">
        <f>N192/RES_summary!N$19</f>
        <v>1.3095573548732564</v>
      </c>
      <c r="O255" s="177">
        <f>O192/RES_summary!O$19</f>
        <v>1.182656219615231</v>
      </c>
      <c r="P255" s="177">
        <f>P192/RES_summary!P$19</f>
        <v>0.50494077601352649</v>
      </c>
      <c r="Q255" s="177">
        <f>Q192/RES_summary!Q$19</f>
        <v>0.90278408708301217</v>
      </c>
    </row>
    <row r="256" spans="1:17" ht="12.95" customHeight="1" x14ac:dyDescent="0.25">
      <c r="A256" s="158" t="s">
        <v>112</v>
      </c>
      <c r="B256" s="178">
        <f>B193/RES_summary!B$19</f>
        <v>4.0749880514933214E-4</v>
      </c>
      <c r="C256" s="178">
        <f>C193/RES_summary!C$19</f>
        <v>4.8862853548217039E-4</v>
      </c>
      <c r="D256" s="178">
        <f>D193/RES_summary!D$19</f>
        <v>6.9510105099715729E-4</v>
      </c>
      <c r="E256" s="178">
        <f>E193/RES_summary!E$19</f>
        <v>7.7690998958626092E-4</v>
      </c>
      <c r="F256" s="178">
        <f>F193/RES_summary!F$19</f>
        <v>1.014482005917163E-3</v>
      </c>
      <c r="G256" s="178">
        <f>G193/RES_summary!G$19</f>
        <v>1.4717987935546654E-3</v>
      </c>
      <c r="H256" s="178">
        <f>H193/RES_summary!H$19</f>
        <v>1.9217372019132513E-3</v>
      </c>
      <c r="I256" s="178">
        <f>I193/RES_summary!I$19</f>
        <v>2.2529938866101633E-3</v>
      </c>
      <c r="J256" s="178">
        <f>J193/RES_summary!J$19</f>
        <v>2.6996446041358921E-3</v>
      </c>
      <c r="K256" s="178">
        <f>K193/RES_summary!K$19</f>
        <v>2.9599127803299264E-3</v>
      </c>
      <c r="L256" s="178">
        <f>L193/RES_summary!L$19</f>
        <v>2.8240666076108827E-3</v>
      </c>
      <c r="M256" s="178">
        <f>M193/RES_summary!M$19</f>
        <v>3.6385327772066787E-3</v>
      </c>
      <c r="N256" s="178">
        <f>N193/RES_summary!N$19</f>
        <v>3.9437579849533029E-3</v>
      </c>
      <c r="O256" s="178">
        <f>O193/RES_summary!O$19</f>
        <v>4.4436689787813437E-3</v>
      </c>
      <c r="P256" s="178">
        <f>P193/RES_summary!P$19</f>
        <v>4.4676525719094633E-3</v>
      </c>
      <c r="Q256" s="178">
        <f>Q193/RES_summary!Q$19</f>
        <v>5.5062858996280497E-3</v>
      </c>
    </row>
    <row r="257" spans="1:17" ht="12" customHeight="1" x14ac:dyDescent="0.25">
      <c r="A257" s="23" t="s">
        <v>60</v>
      </c>
      <c r="B257" s="177">
        <f>B194/RES_summary!B$19</f>
        <v>4.0749880514933214E-4</v>
      </c>
      <c r="C257" s="177">
        <f>C194/RES_summary!C$19</f>
        <v>4.8862853548217039E-4</v>
      </c>
      <c r="D257" s="177">
        <f>D194/RES_summary!D$19</f>
        <v>6.9510105099715729E-4</v>
      </c>
      <c r="E257" s="177">
        <f>E194/RES_summary!E$19</f>
        <v>7.7690998958626092E-4</v>
      </c>
      <c r="F257" s="177">
        <f>F194/RES_summary!F$19</f>
        <v>1.014482005917163E-3</v>
      </c>
      <c r="G257" s="177">
        <f>G194/RES_summary!G$19</f>
        <v>1.4717987935546654E-3</v>
      </c>
      <c r="H257" s="177">
        <f>H194/RES_summary!H$19</f>
        <v>1.9217372019132513E-3</v>
      </c>
      <c r="I257" s="177">
        <f>I194/RES_summary!I$19</f>
        <v>2.2529938866101633E-3</v>
      </c>
      <c r="J257" s="177">
        <f>J194/RES_summary!J$19</f>
        <v>2.6996446041358921E-3</v>
      </c>
      <c r="K257" s="177">
        <f>K194/RES_summary!K$19</f>
        <v>2.9599127803299264E-3</v>
      </c>
      <c r="L257" s="177">
        <f>L194/RES_summary!L$19</f>
        <v>2.8240666076108827E-3</v>
      </c>
      <c r="M257" s="177">
        <f>M194/RES_summary!M$19</f>
        <v>3.6385327772066787E-3</v>
      </c>
      <c r="N257" s="177">
        <f>N194/RES_summary!N$19</f>
        <v>3.9437579849533029E-3</v>
      </c>
      <c r="O257" s="177">
        <f>O194/RES_summary!O$19</f>
        <v>4.4436689787813437E-3</v>
      </c>
      <c r="P257" s="177">
        <f>P194/RES_summary!P$19</f>
        <v>4.4676525719094633E-3</v>
      </c>
      <c r="Q257" s="177">
        <f>Q194/RES_summary!Q$19</f>
        <v>5.5062858996280497E-3</v>
      </c>
    </row>
    <row r="258" spans="1:17" ht="12" customHeight="1" x14ac:dyDescent="0.25">
      <c r="A258" s="158" t="s">
        <v>63</v>
      </c>
      <c r="B258" s="178">
        <f>B195/RES_summary!B$19</f>
        <v>52.949806656990312</v>
      </c>
      <c r="C258" s="178">
        <f>C195/RES_summary!C$19</f>
        <v>49.634178837774925</v>
      </c>
      <c r="D258" s="178">
        <f>D195/RES_summary!D$19</f>
        <v>53.113421145356263</v>
      </c>
      <c r="E258" s="178">
        <f>E195/RES_summary!E$19</f>
        <v>44.934856684891088</v>
      </c>
      <c r="F258" s="178">
        <f>F195/RES_summary!F$19</f>
        <v>52.444857298946964</v>
      </c>
      <c r="G258" s="178">
        <f>G195/RES_summary!G$19</f>
        <v>55.186164842579373</v>
      </c>
      <c r="H258" s="178">
        <f>H195/RES_summary!H$19</f>
        <v>52.252733975978103</v>
      </c>
      <c r="I258" s="178">
        <f>I195/RES_summary!I$19</f>
        <v>50.510021424364339</v>
      </c>
      <c r="J258" s="178">
        <f>J195/RES_summary!J$19</f>
        <v>55.532168297745386</v>
      </c>
      <c r="K258" s="178">
        <f>K195/RES_summary!K$19</f>
        <v>47.10553800662926</v>
      </c>
      <c r="L258" s="178">
        <f>L195/RES_summary!L$19</f>
        <v>49.15141823403436</v>
      </c>
      <c r="M258" s="178">
        <f>M195/RES_summary!M$19</f>
        <v>53.003623293238803</v>
      </c>
      <c r="N258" s="178">
        <f>N195/RES_summary!N$19</f>
        <v>50.958644201606177</v>
      </c>
      <c r="O258" s="178">
        <f>O195/RES_summary!O$19</f>
        <v>51.586523238130056</v>
      </c>
      <c r="P258" s="178">
        <f>P195/RES_summary!P$19</f>
        <v>49.42712780616268</v>
      </c>
      <c r="Q258" s="178">
        <f>Q195/RES_summary!Q$19</f>
        <v>49.367095848451591</v>
      </c>
    </row>
    <row r="259" spans="1:17" ht="12" customHeight="1" x14ac:dyDescent="0.25">
      <c r="A259" s="167" t="s">
        <v>171</v>
      </c>
      <c r="B259" s="183">
        <f>B196/RES_summary!B$19</f>
        <v>69.356032258481918</v>
      </c>
      <c r="C259" s="183">
        <f>C196/RES_summary!C$19</f>
        <v>52.687405924010285</v>
      </c>
      <c r="D259" s="183">
        <f>D196/RES_summary!D$19</f>
        <v>68.947095695228853</v>
      </c>
      <c r="E259" s="183">
        <f>E196/RES_summary!E$19</f>
        <v>52.186481138933885</v>
      </c>
      <c r="F259" s="183">
        <f>F196/RES_summary!F$19</f>
        <v>66.422080588204722</v>
      </c>
      <c r="G259" s="183">
        <f>G196/RES_summary!G$19</f>
        <v>61.590444989011949</v>
      </c>
      <c r="H259" s="183">
        <f>H196/RES_summary!H$19</f>
        <v>60.703255150537011</v>
      </c>
      <c r="I259" s="183">
        <f>I196/RES_summary!I$19</f>
        <v>55.566473695979425</v>
      </c>
      <c r="J259" s="183">
        <f>J196/RES_summary!J$19</f>
        <v>65.917801524103226</v>
      </c>
      <c r="K259" s="183">
        <f>K196/RES_summary!K$19</f>
        <v>59.389607563547223</v>
      </c>
      <c r="L259" s="183">
        <f>L196/RES_summary!L$19</f>
        <v>59.435461310268174</v>
      </c>
      <c r="M259" s="183">
        <f>M196/RES_summary!M$19</f>
        <v>58.161946082055394</v>
      </c>
      <c r="N259" s="183">
        <f>N196/RES_summary!N$19</f>
        <v>55.436704561087907</v>
      </c>
      <c r="O259" s="183">
        <f>O196/RES_summary!O$19</f>
        <v>54.263344143072167</v>
      </c>
      <c r="P259" s="183">
        <f>P196/RES_summary!P$19</f>
        <v>52.291691774723184</v>
      </c>
      <c r="Q259" s="183">
        <f>Q196/RES_summary!Q$19</f>
        <v>51.545566335445713</v>
      </c>
    </row>
    <row r="260" spans="1:17" ht="12" customHeight="1" x14ac:dyDescent="0.25">
      <c r="A260" s="167" t="s">
        <v>144</v>
      </c>
      <c r="B260" s="183">
        <f>B197/RES_summary!B$19</f>
        <v>50.98458282188323</v>
      </c>
      <c r="C260" s="183">
        <f>C197/RES_summary!C$19</f>
        <v>51.046882776729937</v>
      </c>
      <c r="D260" s="183">
        <f>D197/RES_summary!D$19</f>
        <v>50.709390766411502</v>
      </c>
      <c r="E260" s="183">
        <f>E197/RES_summary!E$19</f>
        <v>50.466265931397771</v>
      </c>
      <c r="F260" s="183">
        <f>F197/RES_summary!F$19</f>
        <v>49.933308879379766</v>
      </c>
      <c r="G260" s="183">
        <f>G197/RES_summary!G$19</f>
        <v>49.485957796770847</v>
      </c>
      <c r="H260" s="183">
        <f>H197/RES_summary!H$19</f>
        <v>48.785826796619432</v>
      </c>
      <c r="I260" s="183">
        <f>I197/RES_summary!I$19</f>
        <v>48.26555328199202</v>
      </c>
      <c r="J260" s="183">
        <f>J197/RES_summary!J$19</f>
        <v>47.53235543445588</v>
      </c>
      <c r="K260" s="183">
        <f>K197/RES_summary!K$19</f>
        <v>47.715459767113465</v>
      </c>
      <c r="L260" s="183">
        <f>L197/RES_summary!L$19</f>
        <v>47.762541072832647</v>
      </c>
      <c r="M260" s="183">
        <f>M197/RES_summary!M$19</f>
        <v>45.901875389751439</v>
      </c>
      <c r="N260" s="183">
        <f>N197/RES_summary!N$19</f>
        <v>42.962709879298856</v>
      </c>
      <c r="O260" s="183">
        <f>O197/RES_summary!O$19</f>
        <v>41.700053283673434</v>
      </c>
      <c r="P260" s="183">
        <f>P197/RES_summary!P$19</f>
        <v>39.774686419400126</v>
      </c>
      <c r="Q260" s="183">
        <f>Q197/RES_summary!Q$19</f>
        <v>38.843094869999895</v>
      </c>
    </row>
    <row r="261" spans="1:17" ht="12" customHeight="1" x14ac:dyDescent="0.25">
      <c r="A261" s="167" t="s">
        <v>143</v>
      </c>
      <c r="B261" s="183">
        <f>B198/RES_summary!B$19</f>
        <v>0</v>
      </c>
      <c r="C261" s="183">
        <f>C198/RES_summary!C$19</f>
        <v>0</v>
      </c>
      <c r="D261" s="183">
        <f>D198/RES_summary!D$19</f>
        <v>0</v>
      </c>
      <c r="E261" s="183">
        <f>E198/RES_summary!E$19</f>
        <v>0</v>
      </c>
      <c r="F261" s="183">
        <f>F198/RES_summary!F$19</f>
        <v>0</v>
      </c>
      <c r="G261" s="183">
        <f>G198/RES_summary!G$19</f>
        <v>0</v>
      </c>
      <c r="H261" s="183">
        <f>H198/RES_summary!H$19</f>
        <v>0</v>
      </c>
      <c r="I261" s="183">
        <f>I198/RES_summary!I$19</f>
        <v>0</v>
      </c>
      <c r="J261" s="183">
        <f>J198/RES_summary!J$19</f>
        <v>0</v>
      </c>
      <c r="K261" s="183">
        <f>K198/RES_summary!K$19</f>
        <v>0</v>
      </c>
      <c r="L261" s="183">
        <f>L198/RES_summary!L$19</f>
        <v>0</v>
      </c>
      <c r="M261" s="183">
        <f>M198/RES_summary!M$19</f>
        <v>0</v>
      </c>
      <c r="N261" s="183">
        <f>N198/RES_summary!N$19</f>
        <v>0</v>
      </c>
      <c r="O261" s="183">
        <f>O198/RES_summary!O$19</f>
        <v>0</v>
      </c>
      <c r="P261" s="183">
        <f>P198/RES_summary!P$19</f>
        <v>0</v>
      </c>
      <c r="Q261" s="183">
        <f>Q198/RES_summary!Q$19</f>
        <v>0</v>
      </c>
    </row>
    <row r="262" spans="1:17" ht="12" customHeight="1" x14ac:dyDescent="0.25">
      <c r="A262" s="166" t="s">
        <v>57</v>
      </c>
      <c r="B262" s="182">
        <f>B199/RES_summary!B$19</f>
        <v>0</v>
      </c>
      <c r="C262" s="182">
        <f>C199/RES_summary!C$19</f>
        <v>0</v>
      </c>
      <c r="D262" s="182">
        <f>D199/RES_summary!D$19</f>
        <v>0</v>
      </c>
      <c r="E262" s="182">
        <f>E199/RES_summary!E$19</f>
        <v>0</v>
      </c>
      <c r="F262" s="182">
        <f>F199/RES_summary!F$19</f>
        <v>0</v>
      </c>
      <c r="G262" s="182">
        <f>G199/RES_summary!G$19</f>
        <v>0</v>
      </c>
      <c r="H262" s="182">
        <f>H199/RES_summary!H$19</f>
        <v>0</v>
      </c>
      <c r="I262" s="182">
        <f>I199/RES_summary!I$19</f>
        <v>0</v>
      </c>
      <c r="J262" s="182">
        <f>J199/RES_summary!J$19</f>
        <v>0</v>
      </c>
      <c r="K262" s="182">
        <f>K199/RES_summary!K$19</f>
        <v>0</v>
      </c>
      <c r="L262" s="182">
        <f>L199/RES_summary!L$19</f>
        <v>0</v>
      </c>
      <c r="M262" s="182">
        <f>M199/RES_summary!M$19</f>
        <v>0</v>
      </c>
      <c r="N262" s="182">
        <f>N199/RES_summary!N$19</f>
        <v>0</v>
      </c>
      <c r="O262" s="182">
        <f>O199/RES_summary!O$19</f>
        <v>0</v>
      </c>
      <c r="P262" s="182">
        <f>P199/RES_summary!P$19</f>
        <v>0</v>
      </c>
      <c r="Q262" s="182">
        <f>Q199/RES_summary!Q$19</f>
        <v>0</v>
      </c>
    </row>
    <row r="263" spans="1:17" ht="12" customHeight="1" x14ac:dyDescent="0.25">
      <c r="A263" s="147" t="s">
        <v>59</v>
      </c>
      <c r="B263" s="181">
        <f>B200/RES_summary!B$19</f>
        <v>0</v>
      </c>
      <c r="C263" s="181">
        <f>C200/RES_summary!C$19</f>
        <v>0</v>
      </c>
      <c r="D263" s="181">
        <f>D200/RES_summary!D$19</f>
        <v>0</v>
      </c>
      <c r="E263" s="181">
        <f>E200/RES_summary!E$19</f>
        <v>0</v>
      </c>
      <c r="F263" s="181">
        <f>F200/RES_summary!F$19</f>
        <v>0</v>
      </c>
      <c r="G263" s="181">
        <f>G200/RES_summary!G$19</f>
        <v>0</v>
      </c>
      <c r="H263" s="181">
        <f>H200/RES_summary!H$19</f>
        <v>0</v>
      </c>
      <c r="I263" s="181">
        <f>I200/RES_summary!I$19</f>
        <v>0</v>
      </c>
      <c r="J263" s="181">
        <f>J200/RES_summary!J$19</f>
        <v>0</v>
      </c>
      <c r="K263" s="181">
        <f>K200/RES_summary!K$19</f>
        <v>0</v>
      </c>
      <c r="L263" s="181">
        <f>L200/RES_summary!L$19</f>
        <v>0</v>
      </c>
      <c r="M263" s="181">
        <f>M200/RES_summary!M$19</f>
        <v>0</v>
      </c>
      <c r="N263" s="181">
        <f>N200/RES_summary!N$19</f>
        <v>0</v>
      </c>
      <c r="O263" s="181">
        <f>O200/RES_summary!O$19</f>
        <v>0</v>
      </c>
      <c r="P263" s="181">
        <f>P200/RES_summary!P$19</f>
        <v>0</v>
      </c>
      <c r="Q263" s="181">
        <f>Q200/RES_summary!Q$19</f>
        <v>0</v>
      </c>
    </row>
    <row r="264" spans="1:17" ht="12" customHeight="1" x14ac:dyDescent="0.25">
      <c r="A264" s="163" t="s">
        <v>142</v>
      </c>
      <c r="B264" s="180">
        <f>B201/RES_summary!B$19</f>
        <v>43.486402172442482</v>
      </c>
      <c r="C264" s="180">
        <f>C201/RES_summary!C$19</f>
        <v>46.802480432364952</v>
      </c>
      <c r="D264" s="180">
        <f>D201/RES_summary!D$19</f>
        <v>40.495287371995623</v>
      </c>
      <c r="E264" s="180">
        <f>E201/RES_summary!E$19</f>
        <v>36.472024874579141</v>
      </c>
      <c r="F264" s="180">
        <f>F201/RES_summary!F$19</f>
        <v>35.302474172223953</v>
      </c>
      <c r="G264" s="180">
        <f>G201/RES_summary!G$19</f>
        <v>47.679177720223116</v>
      </c>
      <c r="H264" s="180">
        <f>H201/RES_summary!H$19</f>
        <v>42.335203309124516</v>
      </c>
      <c r="I264" s="180">
        <f>I201/RES_summary!I$19</f>
        <v>43.027634697462908</v>
      </c>
      <c r="J264" s="180">
        <f>J201/RES_summary!J$19</f>
        <v>41.321399479712085</v>
      </c>
      <c r="K264" s="180">
        <f>K201/RES_summary!K$19</f>
        <v>36.882654489301096</v>
      </c>
      <c r="L264" s="180">
        <f>L201/RES_summary!L$19</f>
        <v>37.824041532376455</v>
      </c>
      <c r="M264" s="180">
        <f>M201/RES_summary!M$19</f>
        <v>37.332633229359594</v>
      </c>
      <c r="N264" s="180">
        <f>N201/RES_summary!N$19</f>
        <v>36.195801695233818</v>
      </c>
      <c r="O264" s="180">
        <f>O201/RES_summary!O$19</f>
        <v>35.568842496684304</v>
      </c>
      <c r="P264" s="180">
        <f>P201/RES_summary!P$19</f>
        <v>33.022725105132267</v>
      </c>
      <c r="Q264" s="180">
        <f>Q201/RES_summary!Q$19</f>
        <v>34.750537043738468</v>
      </c>
    </row>
    <row r="265" spans="1:17" ht="12" customHeight="1" x14ac:dyDescent="0.25">
      <c r="A265" s="161" t="s">
        <v>141</v>
      </c>
      <c r="B265" s="179">
        <f>B202/RES_summary!B$19</f>
        <v>0</v>
      </c>
      <c r="C265" s="179">
        <f>C202/RES_summary!C$19</f>
        <v>0</v>
      </c>
      <c r="D265" s="179">
        <f>D202/RES_summary!D$19</f>
        <v>0</v>
      </c>
      <c r="E265" s="179">
        <f>E202/RES_summary!E$19</f>
        <v>0</v>
      </c>
      <c r="F265" s="179">
        <f>F202/RES_summary!F$19</f>
        <v>0</v>
      </c>
      <c r="G265" s="179">
        <f>G202/RES_summary!G$19</f>
        <v>0</v>
      </c>
      <c r="H265" s="179">
        <f>H202/RES_summary!H$19</f>
        <v>0</v>
      </c>
      <c r="I265" s="179">
        <f>I202/RES_summary!I$19</f>
        <v>0</v>
      </c>
      <c r="J265" s="179">
        <f>J202/RES_summary!J$19</f>
        <v>0</v>
      </c>
      <c r="K265" s="179">
        <f>K202/RES_summary!K$19</f>
        <v>0</v>
      </c>
      <c r="L265" s="179">
        <f>L202/RES_summary!L$19</f>
        <v>0</v>
      </c>
      <c r="M265" s="179">
        <f>M202/RES_summary!M$19</f>
        <v>0</v>
      </c>
      <c r="N265" s="179">
        <f>N202/RES_summary!N$19</f>
        <v>0</v>
      </c>
      <c r="O265" s="179">
        <f>O202/RES_summary!O$19</f>
        <v>0</v>
      </c>
      <c r="P265" s="179">
        <f>P202/RES_summary!P$19</f>
        <v>0</v>
      </c>
      <c r="Q265" s="179">
        <f>Q202/RES_summary!Q$19</f>
        <v>0</v>
      </c>
    </row>
    <row r="266" spans="1:17" ht="12" customHeight="1" x14ac:dyDescent="0.25">
      <c r="A266" s="148" t="s">
        <v>60</v>
      </c>
      <c r="B266" s="177">
        <f>B203/RES_summary!B$19</f>
        <v>0</v>
      </c>
      <c r="C266" s="177">
        <f>C203/RES_summary!C$19</f>
        <v>0</v>
      </c>
      <c r="D266" s="177">
        <f>D203/RES_summary!D$19</f>
        <v>0</v>
      </c>
      <c r="E266" s="177">
        <f>E203/RES_summary!E$19</f>
        <v>0</v>
      </c>
      <c r="F266" s="177">
        <f>F203/RES_summary!F$19</f>
        <v>0</v>
      </c>
      <c r="G266" s="177">
        <f>G203/RES_summary!G$19</f>
        <v>0</v>
      </c>
      <c r="H266" s="177">
        <f>H203/RES_summary!H$19</f>
        <v>0</v>
      </c>
      <c r="I266" s="177">
        <f>I203/RES_summary!I$19</f>
        <v>0</v>
      </c>
      <c r="J266" s="177">
        <f>J203/RES_summary!J$19</f>
        <v>0</v>
      </c>
      <c r="K266" s="177">
        <f>K203/RES_summary!K$19</f>
        <v>0</v>
      </c>
      <c r="L266" s="177">
        <f>L203/RES_summary!L$19</f>
        <v>0</v>
      </c>
      <c r="M266" s="177">
        <f>M203/RES_summary!M$19</f>
        <v>0</v>
      </c>
      <c r="N266" s="177">
        <f>N203/RES_summary!N$19</f>
        <v>0</v>
      </c>
      <c r="O266" s="177">
        <f>O203/RES_summary!O$19</f>
        <v>0</v>
      </c>
      <c r="P266" s="177">
        <f>P203/RES_summary!P$19</f>
        <v>0</v>
      </c>
      <c r="Q266" s="177">
        <f>Q203/RES_summary!Q$19</f>
        <v>0</v>
      </c>
    </row>
    <row r="267" spans="1:17" ht="12" customHeight="1" x14ac:dyDescent="0.25">
      <c r="A267" s="148" t="s">
        <v>59</v>
      </c>
      <c r="B267" s="177">
        <f>B204/RES_summary!B$19</f>
        <v>0</v>
      </c>
      <c r="C267" s="177">
        <f>C204/RES_summary!C$19</f>
        <v>0</v>
      </c>
      <c r="D267" s="177">
        <f>D204/RES_summary!D$19</f>
        <v>0</v>
      </c>
      <c r="E267" s="177">
        <f>E204/RES_summary!E$19</f>
        <v>0</v>
      </c>
      <c r="F267" s="177">
        <f>F204/RES_summary!F$19</f>
        <v>0</v>
      </c>
      <c r="G267" s="177">
        <f>G204/RES_summary!G$19</f>
        <v>0</v>
      </c>
      <c r="H267" s="177">
        <f>H204/RES_summary!H$19</f>
        <v>0</v>
      </c>
      <c r="I267" s="177">
        <f>I204/RES_summary!I$19</f>
        <v>0</v>
      </c>
      <c r="J267" s="177">
        <f>J204/RES_summary!J$19</f>
        <v>0</v>
      </c>
      <c r="K267" s="177">
        <f>K204/RES_summary!K$19</f>
        <v>0</v>
      </c>
      <c r="L267" s="177">
        <f>L204/RES_summary!L$19</f>
        <v>0</v>
      </c>
      <c r="M267" s="177">
        <f>M204/RES_summary!M$19</f>
        <v>0</v>
      </c>
      <c r="N267" s="177">
        <f>N204/RES_summary!N$19</f>
        <v>0</v>
      </c>
      <c r="O267" s="177">
        <f>O204/RES_summary!O$19</f>
        <v>0</v>
      </c>
      <c r="P267" s="177">
        <f>P204/RES_summary!P$19</f>
        <v>0</v>
      </c>
      <c r="Q267" s="177">
        <f>Q204/RES_summary!Q$19</f>
        <v>0</v>
      </c>
    </row>
    <row r="268" spans="1:17" ht="12" customHeight="1" x14ac:dyDescent="0.25">
      <c r="A268" s="158" t="s">
        <v>62</v>
      </c>
      <c r="B268" s="178">
        <f>B205/RES_summary!B$19</f>
        <v>20.073046200363116</v>
      </c>
      <c r="C268" s="178">
        <f>C205/RES_summary!C$19</f>
        <v>21.329644474691413</v>
      </c>
      <c r="D268" s="178">
        <f>D205/RES_summary!D$19</f>
        <v>19.944445161217018</v>
      </c>
      <c r="E268" s="178">
        <f>E205/RES_summary!E$19</f>
        <v>19.971923773050442</v>
      </c>
      <c r="F268" s="178">
        <f>F205/RES_summary!F$19</f>
        <v>19.747171949622633</v>
      </c>
      <c r="G268" s="178">
        <f>G205/RES_summary!G$19</f>
        <v>19.378991133712152</v>
      </c>
      <c r="H268" s="178">
        <f>H205/RES_summary!H$19</f>
        <v>19.573543578561026</v>
      </c>
      <c r="I268" s="178">
        <f>I205/RES_summary!I$19</f>
        <v>19.412837486688787</v>
      </c>
      <c r="J268" s="178">
        <f>J205/RES_summary!J$19</f>
        <v>19.539648619449363</v>
      </c>
      <c r="K268" s="178">
        <f>K205/RES_summary!K$19</f>
        <v>19.243917680061536</v>
      </c>
      <c r="L268" s="178">
        <f>L205/RES_summary!L$19</f>
        <v>19.858169281253101</v>
      </c>
      <c r="M268" s="178">
        <f>M205/RES_summary!M$19</f>
        <v>18.741165610237154</v>
      </c>
      <c r="N268" s="178">
        <f>N205/RES_summary!N$19</f>
        <v>18.319485383310237</v>
      </c>
      <c r="O268" s="178">
        <f>O205/RES_summary!O$19</f>
        <v>17.854067722478248</v>
      </c>
      <c r="P268" s="178">
        <f>P205/RES_summary!P$19</f>
        <v>16.828801372061434</v>
      </c>
      <c r="Q268" s="178">
        <f>Q205/RES_summary!Q$19</f>
        <v>17.201448604051119</v>
      </c>
    </row>
    <row r="269" spans="1:17" ht="12" customHeight="1" x14ac:dyDescent="0.25">
      <c r="A269" s="23" t="s">
        <v>58</v>
      </c>
      <c r="B269" s="177">
        <f>B206/RES_summary!B$19</f>
        <v>0</v>
      </c>
      <c r="C269" s="177">
        <f>C206/RES_summary!C$19</f>
        <v>0</v>
      </c>
      <c r="D269" s="177">
        <f>D206/RES_summary!D$19</f>
        <v>0</v>
      </c>
      <c r="E269" s="177">
        <f>E206/RES_summary!E$19</f>
        <v>0</v>
      </c>
      <c r="F269" s="177">
        <f>F206/RES_summary!F$19</f>
        <v>0</v>
      </c>
      <c r="G269" s="177">
        <f>G206/RES_summary!G$19</f>
        <v>0</v>
      </c>
      <c r="H269" s="177">
        <f>H206/RES_summary!H$19</f>
        <v>0</v>
      </c>
      <c r="I269" s="177">
        <f>I206/RES_summary!I$19</f>
        <v>0</v>
      </c>
      <c r="J269" s="177">
        <f>J206/RES_summary!J$19</f>
        <v>0</v>
      </c>
      <c r="K269" s="177">
        <f>K206/RES_summary!K$19</f>
        <v>0</v>
      </c>
      <c r="L269" s="177">
        <f>L206/RES_summary!L$19</f>
        <v>0</v>
      </c>
      <c r="M269" s="177">
        <f>M206/RES_summary!M$19</f>
        <v>0</v>
      </c>
      <c r="N269" s="177">
        <f>N206/RES_summary!N$19</f>
        <v>0</v>
      </c>
      <c r="O269" s="177">
        <f>O206/RES_summary!O$19</f>
        <v>0</v>
      </c>
      <c r="P269" s="177">
        <f>P206/RES_summary!P$19</f>
        <v>0</v>
      </c>
      <c r="Q269" s="177">
        <f>Q206/RES_summary!Q$19</f>
        <v>0</v>
      </c>
    </row>
    <row r="270" spans="1:17" ht="12" customHeight="1" x14ac:dyDescent="0.25">
      <c r="A270" s="23" t="s">
        <v>57</v>
      </c>
      <c r="B270" s="177">
        <f>B207/RES_summary!B$19</f>
        <v>35.125811381743212</v>
      </c>
      <c r="C270" s="177">
        <f>C207/RES_summary!C$19</f>
        <v>35.606017155799677</v>
      </c>
      <c r="D270" s="177">
        <f>D207/RES_summary!D$19</f>
        <v>36.776742998094264</v>
      </c>
      <c r="E270" s="177">
        <f>E207/RES_summary!E$19</f>
        <v>35.575821939048772</v>
      </c>
      <c r="F270" s="177">
        <f>F207/RES_summary!F$19</f>
        <v>35.037940488788536</v>
      </c>
      <c r="G270" s="177">
        <f>G207/RES_summary!G$19</f>
        <v>33.166752033693271</v>
      </c>
      <c r="H270" s="177">
        <f>H207/RES_summary!H$19</f>
        <v>34.185569501099742</v>
      </c>
      <c r="I270" s="177">
        <f>I207/RES_summary!I$19</f>
        <v>33.398700267597683</v>
      </c>
      <c r="J270" s="177">
        <f>J207/RES_summary!J$19</f>
        <v>33.488649184223782</v>
      </c>
      <c r="K270" s="177">
        <f>K207/RES_summary!K$19</f>
        <v>32.086776738700301</v>
      </c>
      <c r="L270" s="177">
        <f>L207/RES_summary!L$19</f>
        <v>32.667448329406632</v>
      </c>
      <c r="M270" s="177">
        <f>M207/RES_summary!M$19</f>
        <v>31.966709715587033</v>
      </c>
      <c r="N270" s="177">
        <f>N207/RES_summary!N$19</f>
        <v>30.506126833887734</v>
      </c>
      <c r="O270" s="177">
        <f>O207/RES_summary!O$19</f>
        <v>29.67848861707796</v>
      </c>
      <c r="P270" s="177">
        <f>P207/RES_summary!P$19</f>
        <v>28.661709671467811</v>
      </c>
      <c r="Q270" s="177">
        <f>Q207/RES_summary!Q$19</f>
        <v>27.748543290378485</v>
      </c>
    </row>
    <row r="271" spans="1:17" ht="12" customHeight="1" x14ac:dyDescent="0.25">
      <c r="A271" s="29" t="s">
        <v>140</v>
      </c>
      <c r="B271" s="176">
        <f>B208/RES_summary!B$19</f>
        <v>19.393343684331729</v>
      </c>
      <c r="C271" s="176">
        <f>C208/RES_summary!C$19</f>
        <v>20.47963551643543</v>
      </c>
      <c r="D271" s="176">
        <f>D208/RES_summary!D$19</f>
        <v>19.619447630816595</v>
      </c>
      <c r="E271" s="176">
        <f>E208/RES_summary!E$19</f>
        <v>19.489192638942001</v>
      </c>
      <c r="F271" s="176">
        <f>F208/RES_summary!F$19</f>
        <v>19.258540727360185</v>
      </c>
      <c r="G271" s="176">
        <f>G208/RES_summary!G$19</f>
        <v>19.041355860348734</v>
      </c>
      <c r="H271" s="176">
        <f>H208/RES_summary!H$19</f>
        <v>19.223698418723266</v>
      </c>
      <c r="I271" s="176">
        <f>I208/RES_summary!I$19</f>
        <v>19.229616576895221</v>
      </c>
      <c r="J271" s="176">
        <f>J208/RES_summary!J$19</f>
        <v>19.207816858609142</v>
      </c>
      <c r="K271" s="176">
        <f>K208/RES_summary!K$19</f>
        <v>18.937264973253438</v>
      </c>
      <c r="L271" s="176">
        <f>L208/RES_summary!L$19</f>
        <v>19.421629051292026</v>
      </c>
      <c r="M271" s="176">
        <f>M208/RES_summary!M$19</f>
        <v>18.275582237938234</v>
      </c>
      <c r="N271" s="176">
        <f>N208/RES_summary!N$19</f>
        <v>18.018364799085866</v>
      </c>
      <c r="O271" s="176">
        <f>O208/RES_summary!O$19</f>
        <v>17.54748062501903</v>
      </c>
      <c r="P271" s="176">
        <f>P208/RES_summary!P$19</f>
        <v>16.378217213833608</v>
      </c>
      <c r="Q271" s="176">
        <f>Q208/RES_summary!Q$19</f>
        <v>16.655813716129245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176.14877575528845</v>
      </c>
      <c r="C273" s="184">
        <f>C210/RES_summary!C$19</f>
        <v>160.82590732625678</v>
      </c>
      <c r="D273" s="184">
        <f>D210/RES_summary!D$19</f>
        <v>180.212345113732</v>
      </c>
      <c r="E273" s="184">
        <f>E210/RES_summary!E$19</f>
        <v>143.33551550348267</v>
      </c>
      <c r="F273" s="184">
        <f>F210/RES_summary!F$19</f>
        <v>187.60908414368498</v>
      </c>
      <c r="G273" s="184">
        <f>G210/RES_summary!G$19</f>
        <v>176.73965930604899</v>
      </c>
      <c r="H273" s="184">
        <f>H210/RES_summary!H$19</f>
        <v>161.50786378092806</v>
      </c>
      <c r="I273" s="184">
        <f>I210/RES_summary!I$19</f>
        <v>170.8322601658169</v>
      </c>
      <c r="J273" s="184">
        <f>J210/RES_summary!J$19</f>
        <v>189.18374530899203</v>
      </c>
      <c r="K273" s="184">
        <f>K210/RES_summary!K$19</f>
        <v>139.00807716201365</v>
      </c>
      <c r="L273" s="184">
        <f>L210/RES_summary!L$19</f>
        <v>161.32201790742883</v>
      </c>
      <c r="M273" s="184">
        <f>M210/RES_summary!M$19</f>
        <v>184.22394008578743</v>
      </c>
      <c r="N273" s="184">
        <f>N210/RES_summary!N$19</f>
        <v>173.318147434076</v>
      </c>
      <c r="O273" s="184">
        <f>O210/RES_summary!O$19</f>
        <v>168.96991578598758</v>
      </c>
      <c r="P273" s="184">
        <f>P210/RES_summary!P$19</f>
        <v>150.01136534094385</v>
      </c>
      <c r="Q273" s="184">
        <f>Q210/RES_summary!Q$19</f>
        <v>145.39529292746479</v>
      </c>
    </row>
    <row r="274" spans="1:17" ht="12" customHeight="1" x14ac:dyDescent="0.25">
      <c r="A274" s="158" t="s">
        <v>65</v>
      </c>
      <c r="B274" s="178">
        <f>B211/RES_summary!B$19</f>
        <v>133.72842918006094</v>
      </c>
      <c r="C274" s="178">
        <f>C211/RES_summary!C$19</f>
        <v>119.21119485948344</v>
      </c>
      <c r="D274" s="178">
        <f>D211/RES_summary!D$19</f>
        <v>137.96653746826209</v>
      </c>
      <c r="E274" s="178">
        <f>E211/RES_summary!E$19</f>
        <v>105.16771350698376</v>
      </c>
      <c r="F274" s="178">
        <f>F211/RES_summary!F$19</f>
        <v>146.7433892815279</v>
      </c>
      <c r="G274" s="178">
        <f>G211/RES_summary!G$19</f>
        <v>133.37266418774908</v>
      </c>
      <c r="H274" s="178">
        <f>H211/RES_summary!H$19</f>
        <v>118.9369183805938</v>
      </c>
      <c r="I274" s="178">
        <f>I211/RES_summary!I$19</f>
        <v>128.02656686422449</v>
      </c>
      <c r="J274" s="178">
        <f>J211/RES_summary!J$19</f>
        <v>144.25270481331481</v>
      </c>
      <c r="K274" s="178">
        <f>K211/RES_summary!K$19</f>
        <v>96.452154654831958</v>
      </c>
      <c r="L274" s="178">
        <f>L211/RES_summary!L$19</f>
        <v>118.05109275456554</v>
      </c>
      <c r="M274" s="178">
        <f>M211/RES_summary!M$19</f>
        <v>142.80240721489639</v>
      </c>
      <c r="N274" s="178">
        <f>N211/RES_summary!N$19</f>
        <v>133.21950024955359</v>
      </c>
      <c r="O274" s="178">
        <f>O211/RES_summary!O$19</f>
        <v>129.91803378389881</v>
      </c>
      <c r="P274" s="178">
        <f>P211/RES_summary!P$19</f>
        <v>112.85369753260595</v>
      </c>
      <c r="Q274" s="178">
        <f>Q211/RES_summary!Q$19</f>
        <v>108.12020338409917</v>
      </c>
    </row>
    <row r="275" spans="1:17" ht="12" customHeight="1" x14ac:dyDescent="0.25">
      <c r="A275" s="23" t="s">
        <v>58</v>
      </c>
      <c r="B275" s="177">
        <f>B212/RES_summary!B$19</f>
        <v>132.27733930092666</v>
      </c>
      <c r="C275" s="177">
        <f>C212/RES_summary!C$19</f>
        <v>117.23165629488602</v>
      </c>
      <c r="D275" s="177">
        <f>D212/RES_summary!D$19</f>
        <v>136.31139628187978</v>
      </c>
      <c r="E275" s="177">
        <f>E212/RES_summary!E$19</f>
        <v>103.99330935350615</v>
      </c>
      <c r="F275" s="177">
        <f>F212/RES_summary!F$19</f>
        <v>145.21071049990869</v>
      </c>
      <c r="G275" s="177">
        <f>G212/RES_summary!G$19</f>
        <v>132.05757156466214</v>
      </c>
      <c r="H275" s="177">
        <f>H212/RES_summary!H$19</f>
        <v>117.57619345758133</v>
      </c>
      <c r="I275" s="177">
        <f>I212/RES_summary!I$19</f>
        <v>126.46198479702558</v>
      </c>
      <c r="J275" s="177">
        <f>J212/RES_summary!J$19</f>
        <v>142.46148040447682</v>
      </c>
      <c r="K275" s="177">
        <f>K212/RES_summary!K$19</f>
        <v>95.433762257404283</v>
      </c>
      <c r="L275" s="177">
        <f>L212/RES_summary!L$19</f>
        <v>116.4977420693756</v>
      </c>
      <c r="M275" s="177">
        <f>M212/RES_summary!M$19</f>
        <v>141.59462836311104</v>
      </c>
      <c r="N275" s="177">
        <f>N212/RES_summary!N$19</f>
        <v>131.90994289468031</v>
      </c>
      <c r="O275" s="177">
        <f>O212/RES_summary!O$19</f>
        <v>128.73537756428357</v>
      </c>
      <c r="P275" s="177">
        <f>P212/RES_summary!P$19</f>
        <v>112.34875675659241</v>
      </c>
      <c r="Q275" s="177">
        <f>Q212/RES_summary!Q$19</f>
        <v>107.21741929701615</v>
      </c>
    </row>
    <row r="276" spans="1:17" ht="12" customHeight="1" x14ac:dyDescent="0.25">
      <c r="A276" s="23" t="s">
        <v>60</v>
      </c>
      <c r="B276" s="177">
        <f>B213/RES_summary!B$19</f>
        <v>1.4510898791342877</v>
      </c>
      <c r="C276" s="177">
        <f>C213/RES_summary!C$19</f>
        <v>1.9795385645974075</v>
      </c>
      <c r="D276" s="177">
        <f>D213/RES_summary!D$19</f>
        <v>1.6551411863823229</v>
      </c>
      <c r="E276" s="177">
        <f>E213/RES_summary!E$19</f>
        <v>1.1744041534776175</v>
      </c>
      <c r="F276" s="177">
        <f>F213/RES_summary!F$19</f>
        <v>1.5326787816191876</v>
      </c>
      <c r="G276" s="177">
        <f>G213/RES_summary!G$19</f>
        <v>1.3150926230869224</v>
      </c>
      <c r="H276" s="177">
        <f>H213/RES_summary!H$19</f>
        <v>1.3607249230124685</v>
      </c>
      <c r="I276" s="177">
        <f>I213/RES_summary!I$19</f>
        <v>1.564582067198905</v>
      </c>
      <c r="J276" s="177">
        <f>J213/RES_summary!J$19</f>
        <v>1.7912244088379901</v>
      </c>
      <c r="K276" s="177">
        <f>K213/RES_summary!K$19</f>
        <v>1.0183923974276727</v>
      </c>
      <c r="L276" s="177">
        <f>L213/RES_summary!L$19</f>
        <v>1.553350685189941</v>
      </c>
      <c r="M276" s="177">
        <f>M213/RES_summary!M$19</f>
        <v>1.2077788517853596</v>
      </c>
      <c r="N276" s="177">
        <f>N213/RES_summary!N$19</f>
        <v>1.309557354873256</v>
      </c>
      <c r="O276" s="177">
        <f>O213/RES_summary!O$19</f>
        <v>1.182656219615231</v>
      </c>
      <c r="P276" s="177">
        <f>P213/RES_summary!P$19</f>
        <v>0.50494077601352649</v>
      </c>
      <c r="Q276" s="177">
        <f>Q213/RES_summary!Q$19</f>
        <v>0.9027840870830125</v>
      </c>
    </row>
    <row r="277" spans="1:17" ht="12" customHeight="1" x14ac:dyDescent="0.25">
      <c r="A277" s="158" t="s">
        <v>112</v>
      </c>
      <c r="B277" s="178">
        <f>B214/RES_summary!B$19</f>
        <v>6.3380036696768509E-4</v>
      </c>
      <c r="C277" s="178">
        <f>C214/RES_summary!C$19</f>
        <v>7.5998491574961037E-4</v>
      </c>
      <c r="D277" s="178">
        <f>D214/RES_summary!D$19</f>
        <v>1.1487232703218738E-3</v>
      </c>
      <c r="E277" s="178">
        <f>E214/RES_summary!E$19</f>
        <v>1.2839206367232388E-3</v>
      </c>
      <c r="F277" s="178">
        <f>F214/RES_summary!F$19</f>
        <v>1.7473317191662272E-3</v>
      </c>
      <c r="G277" s="178">
        <f>G214/RES_summary!G$19</f>
        <v>2.6650113203362811E-3</v>
      </c>
      <c r="H277" s="178">
        <f>H214/RES_summary!H$19</f>
        <v>3.5465937303586982E-3</v>
      </c>
      <c r="I277" s="178">
        <f>I214/RES_summary!I$19</f>
        <v>4.4194346052431679E-3</v>
      </c>
      <c r="J277" s="178">
        <f>J214/RES_summary!J$19</f>
        <v>5.4171169640339712E-3</v>
      </c>
      <c r="K277" s="178">
        <f>K214/RES_summary!K$19</f>
        <v>5.9393720602414091E-3</v>
      </c>
      <c r="L277" s="178">
        <f>L214/RES_summary!L$19</f>
        <v>5.9686930016608917E-3</v>
      </c>
      <c r="M277" s="178">
        <f>M214/RES_summary!M$19</f>
        <v>8.1456493873143052E-3</v>
      </c>
      <c r="N277" s="178">
        <f>N214/RES_summary!N$19</f>
        <v>9.3907446821965383E-3</v>
      </c>
      <c r="O277" s="178">
        <f>O214/RES_summary!O$19</f>
        <v>1.1616681029492154E-2</v>
      </c>
      <c r="P277" s="178">
        <f>P214/RES_summary!P$19</f>
        <v>1.2027736960361744E-2</v>
      </c>
      <c r="Q277" s="178">
        <f>Q214/RES_summary!Q$19</f>
        <v>1.5230236197913622E-2</v>
      </c>
    </row>
    <row r="278" spans="1:17" ht="12" customHeight="1" x14ac:dyDescent="0.25">
      <c r="A278" s="23" t="s">
        <v>60</v>
      </c>
      <c r="B278" s="177">
        <f>B215/RES_summary!B$19</f>
        <v>6.3380036696768509E-4</v>
      </c>
      <c r="C278" s="177">
        <f>C215/RES_summary!C$19</f>
        <v>7.5998491574961037E-4</v>
      </c>
      <c r="D278" s="177">
        <f>D215/RES_summary!D$19</f>
        <v>1.1487232703218738E-3</v>
      </c>
      <c r="E278" s="177">
        <f>E215/RES_summary!E$19</f>
        <v>1.2839206367232388E-3</v>
      </c>
      <c r="F278" s="177">
        <f>F215/RES_summary!F$19</f>
        <v>1.7473317191662272E-3</v>
      </c>
      <c r="G278" s="177">
        <f>G215/RES_summary!G$19</f>
        <v>2.6650113203362811E-3</v>
      </c>
      <c r="H278" s="177">
        <f>H215/RES_summary!H$19</f>
        <v>3.5465937303586982E-3</v>
      </c>
      <c r="I278" s="177">
        <f>I215/RES_summary!I$19</f>
        <v>4.4194346052431679E-3</v>
      </c>
      <c r="J278" s="177">
        <f>J215/RES_summary!J$19</f>
        <v>5.4171169640339712E-3</v>
      </c>
      <c r="K278" s="177">
        <f>K215/RES_summary!K$19</f>
        <v>5.9393720602414091E-3</v>
      </c>
      <c r="L278" s="177">
        <f>L215/RES_summary!L$19</f>
        <v>5.9686930016608917E-3</v>
      </c>
      <c r="M278" s="177">
        <f>M215/RES_summary!M$19</f>
        <v>8.1456493873143052E-3</v>
      </c>
      <c r="N278" s="177">
        <f>N215/RES_summary!N$19</f>
        <v>9.3907446821965383E-3</v>
      </c>
      <c r="O278" s="177">
        <f>O215/RES_summary!O$19</f>
        <v>1.1616681029492154E-2</v>
      </c>
      <c r="P278" s="177">
        <f>P215/RES_summary!P$19</f>
        <v>1.2027736960361744E-2</v>
      </c>
      <c r="Q278" s="177">
        <f>Q215/RES_summary!Q$19</f>
        <v>1.5230236197913622E-2</v>
      </c>
    </row>
    <row r="279" spans="1:17" ht="12" customHeight="1" x14ac:dyDescent="0.25">
      <c r="A279" s="158" t="s">
        <v>63</v>
      </c>
      <c r="B279" s="178">
        <f>B216/RES_summary!B$19</f>
        <v>27.506970340136029</v>
      </c>
      <c r="C279" s="178">
        <f>C216/RES_summary!C$19</f>
        <v>25.896026518192986</v>
      </c>
      <c r="D279" s="178">
        <f>D216/RES_summary!D$19</f>
        <v>26.922423679296859</v>
      </c>
      <c r="E279" s="178">
        <f>E216/RES_summary!E$19</f>
        <v>22.881485414284246</v>
      </c>
      <c r="F279" s="178">
        <f>F216/RES_summary!F$19</f>
        <v>25.606863322994158</v>
      </c>
      <c r="G279" s="178">
        <f>G216/RES_summary!G$19</f>
        <v>28.120735238049072</v>
      </c>
      <c r="H279" s="178">
        <f>H216/RES_summary!H$19</f>
        <v>27.054568610510152</v>
      </c>
      <c r="I279" s="178">
        <f>I216/RES_summary!I$19</f>
        <v>26.910158022993798</v>
      </c>
      <c r="J279" s="178">
        <f>J216/RES_summary!J$19</f>
        <v>29.032405632194344</v>
      </c>
      <c r="K279" s="178">
        <f>K216/RES_summary!K$19</f>
        <v>26.8699756430196</v>
      </c>
      <c r="L279" s="178">
        <f>L216/RES_summary!L$19</f>
        <v>27.168122370122965</v>
      </c>
      <c r="M279" s="178">
        <f>M216/RES_summary!M$19</f>
        <v>26.225743906130131</v>
      </c>
      <c r="N279" s="178">
        <f>N216/RES_summary!N$19</f>
        <v>25.028376303710107</v>
      </c>
      <c r="O279" s="178">
        <f>O216/RES_summary!O$19</f>
        <v>24.282674547619425</v>
      </c>
      <c r="P279" s="178">
        <f>P216/RES_summary!P$19</f>
        <v>23.352240500333547</v>
      </c>
      <c r="Q279" s="178">
        <f>Q216/RES_summary!Q$19</f>
        <v>23.245748745845727</v>
      </c>
    </row>
    <row r="280" spans="1:17" ht="12" customHeight="1" x14ac:dyDescent="0.25">
      <c r="A280" s="167" t="s">
        <v>171</v>
      </c>
      <c r="B280" s="183">
        <f>B217/RES_summary!B$19</f>
        <v>27.816049578131864</v>
      </c>
      <c r="C280" s="183">
        <f>C217/RES_summary!C$19</f>
        <v>21.212478222574475</v>
      </c>
      <c r="D280" s="183">
        <f>D217/RES_summary!D$19</f>
        <v>27.883850474075796</v>
      </c>
      <c r="E280" s="183">
        <f>E217/RES_summary!E$19</f>
        <v>21.205665715329907</v>
      </c>
      <c r="F280" s="183">
        <f>F217/RES_summary!F$19</f>
        <v>27.291214342338133</v>
      </c>
      <c r="G280" s="183">
        <f>G217/RES_summary!G$19</f>
        <v>25.471369081023251</v>
      </c>
      <c r="H280" s="183">
        <f>H217/RES_summary!H$19</f>
        <v>25.251015206180025</v>
      </c>
      <c r="I280" s="183">
        <f>I217/RES_summary!I$19</f>
        <v>23.59207807856945</v>
      </c>
      <c r="J280" s="183">
        <f>J217/RES_summary!J$19</f>
        <v>28.126528121038955</v>
      </c>
      <c r="K280" s="183">
        <f>K217/RES_summary!K$19</f>
        <v>25.727896458450179</v>
      </c>
      <c r="L280" s="183">
        <f>L217/RES_summary!L$19</f>
        <v>25.867270655774316</v>
      </c>
      <c r="M280" s="183">
        <f>M217/RES_summary!M$19</f>
        <v>25.547140718196172</v>
      </c>
      <c r="N280" s="183">
        <f>N217/RES_summary!N$19</f>
        <v>24.363141779476024</v>
      </c>
      <c r="O280" s="183">
        <f>O217/RES_summary!O$19</f>
        <v>23.900153621576649</v>
      </c>
      <c r="P280" s="183">
        <f>P217/RES_summary!P$19</f>
        <v>23.072848760105188</v>
      </c>
      <c r="Q280" s="183">
        <f>Q217/RES_summary!Q$19</f>
        <v>22.950114173096367</v>
      </c>
    </row>
    <row r="281" spans="1:17" ht="12" customHeight="1" x14ac:dyDescent="0.25">
      <c r="A281" s="167" t="s">
        <v>144</v>
      </c>
      <c r="B281" s="183">
        <f>B218/RES_summary!B$19</f>
        <v>25.447817316479508</v>
      </c>
      <c r="C281" s="183">
        <f>C218/RES_summary!C$19</f>
        <v>25.478912949355472</v>
      </c>
      <c r="D281" s="183">
        <f>D218/RES_summary!D$19</f>
        <v>25.776658778130464</v>
      </c>
      <c r="E281" s="183">
        <f>E218/RES_summary!E$19</f>
        <v>25.878474365597942</v>
      </c>
      <c r="F281" s="183">
        <f>F218/RES_summary!F$19</f>
        <v>26.179007037066064</v>
      </c>
      <c r="G281" s="183">
        <f>G218/RES_summary!G$19</f>
        <v>26.577377712458894</v>
      </c>
      <c r="H281" s="183">
        <f>H218/RES_summary!H$19</f>
        <v>26.659065971792383</v>
      </c>
      <c r="I281" s="183">
        <f>I218/RES_summary!I$19</f>
        <v>27.976549253129033</v>
      </c>
      <c r="J281" s="183">
        <f>J218/RES_summary!J$19</f>
        <v>27.561261685487008</v>
      </c>
      <c r="K281" s="183">
        <f>K218/RES_summary!K$19</f>
        <v>27.701420924475485</v>
      </c>
      <c r="L281" s="183">
        <f>L218/RES_summary!L$19</f>
        <v>27.873762439744414</v>
      </c>
      <c r="M281" s="183">
        <f>M218/RES_summary!M$19</f>
        <v>26.893946762821187</v>
      </c>
      <c r="N281" s="183">
        <f>N218/RES_summary!N$19</f>
        <v>25.514367622115358</v>
      </c>
      <c r="O281" s="183">
        <f>O218/RES_summary!O$19</f>
        <v>25.109379349395464</v>
      </c>
      <c r="P281" s="183">
        <f>P218/RES_summary!P$19</f>
        <v>24.001125009488042</v>
      </c>
      <c r="Q281" s="183">
        <f>Q218/RES_summary!Q$19</f>
        <v>23.48629464447222</v>
      </c>
    </row>
    <row r="282" spans="1:17" ht="12" customHeight="1" x14ac:dyDescent="0.25">
      <c r="A282" s="167" t="s">
        <v>143</v>
      </c>
      <c r="B282" s="183">
        <f>B219/RES_summary!B$19</f>
        <v>0</v>
      </c>
      <c r="C282" s="183">
        <f>C219/RES_summary!C$19</f>
        <v>0</v>
      </c>
      <c r="D282" s="183">
        <f>D219/RES_summary!D$19</f>
        <v>0</v>
      </c>
      <c r="E282" s="183">
        <f>E219/RES_summary!E$19</f>
        <v>0</v>
      </c>
      <c r="F282" s="183">
        <f>F219/RES_summary!F$19</f>
        <v>0</v>
      </c>
      <c r="G282" s="183">
        <f>G219/RES_summary!G$19</f>
        <v>0</v>
      </c>
      <c r="H282" s="183">
        <f>H219/RES_summary!H$19</f>
        <v>0</v>
      </c>
      <c r="I282" s="183">
        <f>I219/RES_summary!I$19</f>
        <v>0</v>
      </c>
      <c r="J282" s="183">
        <f>J219/RES_summary!J$19</f>
        <v>0</v>
      </c>
      <c r="K282" s="183">
        <f>K219/RES_summary!K$19</f>
        <v>0</v>
      </c>
      <c r="L282" s="183">
        <f>L219/RES_summary!L$19</f>
        <v>0</v>
      </c>
      <c r="M282" s="183">
        <f>M219/RES_summary!M$19</f>
        <v>0</v>
      </c>
      <c r="N282" s="183">
        <f>N219/RES_summary!N$19</f>
        <v>0</v>
      </c>
      <c r="O282" s="183">
        <f>O219/RES_summary!O$19</f>
        <v>0</v>
      </c>
      <c r="P282" s="183">
        <f>P219/RES_summary!P$19</f>
        <v>0</v>
      </c>
      <c r="Q282" s="183">
        <f>Q219/RES_summary!Q$19</f>
        <v>0</v>
      </c>
    </row>
    <row r="283" spans="1:17" ht="12" customHeight="1" x14ac:dyDescent="0.25">
      <c r="A283" s="166" t="s">
        <v>57</v>
      </c>
      <c r="B283" s="182">
        <f>B220/RES_summary!B$19</f>
        <v>0</v>
      </c>
      <c r="C283" s="182">
        <f>C220/RES_summary!C$19</f>
        <v>0</v>
      </c>
      <c r="D283" s="182">
        <f>D220/RES_summary!D$19</f>
        <v>0</v>
      </c>
      <c r="E283" s="182">
        <f>E220/RES_summary!E$19</f>
        <v>0</v>
      </c>
      <c r="F283" s="182">
        <f>F220/RES_summary!F$19</f>
        <v>0</v>
      </c>
      <c r="G283" s="182">
        <f>G220/RES_summary!G$19</f>
        <v>0</v>
      </c>
      <c r="H283" s="182">
        <f>H220/RES_summary!H$19</f>
        <v>0</v>
      </c>
      <c r="I283" s="182">
        <f>I220/RES_summary!I$19</f>
        <v>0</v>
      </c>
      <c r="J283" s="182">
        <f>J220/RES_summary!J$19</f>
        <v>0</v>
      </c>
      <c r="K283" s="182">
        <f>K220/RES_summary!K$19</f>
        <v>0</v>
      </c>
      <c r="L283" s="182">
        <f>L220/RES_summary!L$19</f>
        <v>0</v>
      </c>
      <c r="M283" s="182">
        <f>M220/RES_summary!M$19</f>
        <v>0</v>
      </c>
      <c r="N283" s="182">
        <f>N220/RES_summary!N$19</f>
        <v>0</v>
      </c>
      <c r="O283" s="182">
        <f>O220/RES_summary!O$19</f>
        <v>0</v>
      </c>
      <c r="P283" s="182">
        <f>P220/RES_summary!P$19</f>
        <v>0</v>
      </c>
      <c r="Q283" s="182">
        <f>Q220/RES_summary!Q$19</f>
        <v>0</v>
      </c>
    </row>
    <row r="284" spans="1:17" ht="12" customHeight="1" x14ac:dyDescent="0.25">
      <c r="A284" s="147" t="s">
        <v>59</v>
      </c>
      <c r="B284" s="181">
        <f>B221/RES_summary!B$19</f>
        <v>0</v>
      </c>
      <c r="C284" s="181">
        <f>C221/RES_summary!C$19</f>
        <v>0</v>
      </c>
      <c r="D284" s="181">
        <f>D221/RES_summary!D$19</f>
        <v>0</v>
      </c>
      <c r="E284" s="181">
        <f>E221/RES_summary!E$19</f>
        <v>0</v>
      </c>
      <c r="F284" s="181">
        <f>F221/RES_summary!F$19</f>
        <v>0</v>
      </c>
      <c r="G284" s="181">
        <f>G221/RES_summary!G$19</f>
        <v>0</v>
      </c>
      <c r="H284" s="181">
        <f>H221/RES_summary!H$19</f>
        <v>0</v>
      </c>
      <c r="I284" s="181">
        <f>I221/RES_summary!I$19</f>
        <v>0</v>
      </c>
      <c r="J284" s="181">
        <f>J221/RES_summary!J$19</f>
        <v>0</v>
      </c>
      <c r="K284" s="181">
        <f>K221/RES_summary!K$19</f>
        <v>0</v>
      </c>
      <c r="L284" s="181">
        <f>L221/RES_summary!L$19</f>
        <v>0</v>
      </c>
      <c r="M284" s="181">
        <f>M221/RES_summary!M$19</f>
        <v>0</v>
      </c>
      <c r="N284" s="181">
        <f>N221/RES_summary!N$19</f>
        <v>0</v>
      </c>
      <c r="O284" s="181">
        <f>O221/RES_summary!O$19</f>
        <v>0</v>
      </c>
      <c r="P284" s="181">
        <f>P221/RES_summary!P$19</f>
        <v>0</v>
      </c>
      <c r="Q284" s="181">
        <f>Q221/RES_summary!Q$19</f>
        <v>0</v>
      </c>
    </row>
    <row r="285" spans="1:17" ht="12" customHeight="1" x14ac:dyDescent="0.25">
      <c r="A285" s="163" t="s">
        <v>142</v>
      </c>
      <c r="B285" s="180">
        <f>B222/RES_summary!B$19</f>
        <v>27.734508715584514</v>
      </c>
      <c r="C285" s="180">
        <f>C222/RES_summary!C$19</f>
        <v>29.849418131099743</v>
      </c>
      <c r="D285" s="180">
        <f>D222/RES_summary!D$19</f>
        <v>26.374537992618873</v>
      </c>
      <c r="E285" s="180">
        <f>E222/RES_summary!E$19</f>
        <v>23.847304072595822</v>
      </c>
      <c r="F285" s="180">
        <f>F222/RES_summary!F$19</f>
        <v>23.315486779544461</v>
      </c>
      <c r="G285" s="180">
        <f>G222/RES_summary!G$19</f>
        <v>32.266033130944642</v>
      </c>
      <c r="H285" s="180">
        <f>H222/RES_summary!H$19</f>
        <v>29.449521002640694</v>
      </c>
      <c r="I285" s="180">
        <f>I222/RES_summary!I$19</f>
        <v>31.931267797554732</v>
      </c>
      <c r="J285" s="180">
        <f>J222/RES_summary!J$19</f>
        <v>30.843379240471567</v>
      </c>
      <c r="K285" s="180">
        <f>K222/RES_summary!K$19</f>
        <v>27.658689377020682</v>
      </c>
      <c r="L285" s="180">
        <f>L222/RES_summary!L$19</f>
        <v>28.491162498731825</v>
      </c>
      <c r="M285" s="180">
        <f>M222/RES_summary!M$19</f>
        <v>28.404310065819345</v>
      </c>
      <c r="N285" s="180">
        <f>N222/RES_summary!N$19</f>
        <v>27.554585738587527</v>
      </c>
      <c r="O285" s="180">
        <f>O222/RES_summary!O$19</f>
        <v>27.121268988620869</v>
      </c>
      <c r="P285" s="180">
        <f>P222/RES_summary!P$19</f>
        <v>25.19568532630722</v>
      </c>
      <c r="Q285" s="180">
        <f>Q222/RES_summary!Q$19</f>
        <v>26.551730470433835</v>
      </c>
    </row>
    <row r="286" spans="1:17" ht="12" customHeight="1" x14ac:dyDescent="0.25">
      <c r="A286" s="161" t="s">
        <v>141</v>
      </c>
      <c r="B286" s="179">
        <f>B223/RES_summary!B$19</f>
        <v>0</v>
      </c>
      <c r="C286" s="179">
        <f>C223/RES_summary!C$19</f>
        <v>0</v>
      </c>
      <c r="D286" s="179">
        <f>D223/RES_summary!D$19</f>
        <v>0</v>
      </c>
      <c r="E286" s="179">
        <f>E223/RES_summary!E$19</f>
        <v>0</v>
      </c>
      <c r="F286" s="179">
        <f>F223/RES_summary!F$19</f>
        <v>0</v>
      </c>
      <c r="G286" s="179">
        <f>G223/RES_summary!G$19</f>
        <v>0</v>
      </c>
      <c r="H286" s="179">
        <f>H223/RES_summary!H$19</f>
        <v>0</v>
      </c>
      <c r="I286" s="179">
        <f>I223/RES_summary!I$19</f>
        <v>0</v>
      </c>
      <c r="J286" s="179">
        <f>J223/RES_summary!J$19</f>
        <v>0</v>
      </c>
      <c r="K286" s="179">
        <f>K223/RES_summary!K$19</f>
        <v>0</v>
      </c>
      <c r="L286" s="179">
        <f>L223/RES_summary!L$19</f>
        <v>0</v>
      </c>
      <c r="M286" s="179">
        <f>M223/RES_summary!M$19</f>
        <v>0</v>
      </c>
      <c r="N286" s="179">
        <f>N223/RES_summary!N$19</f>
        <v>0</v>
      </c>
      <c r="O286" s="179">
        <f>O223/RES_summary!O$19</f>
        <v>0</v>
      </c>
      <c r="P286" s="179">
        <f>P223/RES_summary!P$19</f>
        <v>0</v>
      </c>
      <c r="Q286" s="179">
        <f>Q223/RES_summary!Q$19</f>
        <v>0</v>
      </c>
    </row>
    <row r="287" spans="1:17" ht="12" customHeight="1" x14ac:dyDescent="0.25">
      <c r="A287" s="148" t="s">
        <v>60</v>
      </c>
      <c r="B287" s="177">
        <f>B224/RES_summary!B$19</f>
        <v>0</v>
      </c>
      <c r="C287" s="177">
        <f>C224/RES_summary!C$19</f>
        <v>0</v>
      </c>
      <c r="D287" s="177">
        <f>D224/RES_summary!D$19</f>
        <v>0</v>
      </c>
      <c r="E287" s="177">
        <f>E224/RES_summary!E$19</f>
        <v>0</v>
      </c>
      <c r="F287" s="177">
        <f>F224/RES_summary!F$19</f>
        <v>0</v>
      </c>
      <c r="G287" s="177">
        <f>G224/RES_summary!G$19</f>
        <v>0</v>
      </c>
      <c r="H287" s="177">
        <f>H224/RES_summary!H$19</f>
        <v>0</v>
      </c>
      <c r="I287" s="177">
        <f>I224/RES_summary!I$19</f>
        <v>0</v>
      </c>
      <c r="J287" s="177">
        <f>J224/RES_summary!J$19</f>
        <v>0</v>
      </c>
      <c r="K287" s="177">
        <f>K224/RES_summary!K$19</f>
        <v>0</v>
      </c>
      <c r="L287" s="177">
        <f>L224/RES_summary!L$19</f>
        <v>0</v>
      </c>
      <c r="M287" s="177">
        <f>M224/RES_summary!M$19</f>
        <v>0</v>
      </c>
      <c r="N287" s="177">
        <f>N224/RES_summary!N$19</f>
        <v>0</v>
      </c>
      <c r="O287" s="177">
        <f>O224/RES_summary!O$19</f>
        <v>0</v>
      </c>
      <c r="P287" s="177">
        <f>P224/RES_summary!P$19</f>
        <v>0</v>
      </c>
      <c r="Q287" s="177">
        <f>Q224/RES_summary!Q$19</f>
        <v>0</v>
      </c>
    </row>
    <row r="288" spans="1:17" ht="12" customHeight="1" x14ac:dyDescent="0.25">
      <c r="A288" s="148" t="s">
        <v>59</v>
      </c>
      <c r="B288" s="177">
        <f>B225/RES_summary!B$19</f>
        <v>0</v>
      </c>
      <c r="C288" s="177">
        <f>C225/RES_summary!C$19</f>
        <v>0</v>
      </c>
      <c r="D288" s="177">
        <f>D225/RES_summary!D$19</f>
        <v>0</v>
      </c>
      <c r="E288" s="177">
        <f>E225/RES_summary!E$19</f>
        <v>0</v>
      </c>
      <c r="F288" s="177">
        <f>F225/RES_summary!F$19</f>
        <v>0</v>
      </c>
      <c r="G288" s="177">
        <f>G225/RES_summary!G$19</f>
        <v>0</v>
      </c>
      <c r="H288" s="177">
        <f>H225/RES_summary!H$19</f>
        <v>0</v>
      </c>
      <c r="I288" s="177">
        <f>I225/RES_summary!I$19</f>
        <v>0</v>
      </c>
      <c r="J288" s="177">
        <f>J225/RES_summary!J$19</f>
        <v>0</v>
      </c>
      <c r="K288" s="177">
        <f>K225/RES_summary!K$19</f>
        <v>0</v>
      </c>
      <c r="L288" s="177">
        <f>L225/RES_summary!L$19</f>
        <v>0</v>
      </c>
      <c r="M288" s="177">
        <f>M225/RES_summary!M$19</f>
        <v>0</v>
      </c>
      <c r="N288" s="177">
        <f>N225/RES_summary!N$19</f>
        <v>0</v>
      </c>
      <c r="O288" s="177">
        <f>O225/RES_summary!O$19</f>
        <v>0</v>
      </c>
      <c r="P288" s="177">
        <f>P225/RES_summary!P$19</f>
        <v>0</v>
      </c>
      <c r="Q288" s="177">
        <f>Q225/RES_summary!Q$19</f>
        <v>0</v>
      </c>
    </row>
    <row r="289" spans="1:17" ht="12" customHeight="1" x14ac:dyDescent="0.25">
      <c r="A289" s="158" t="s">
        <v>62</v>
      </c>
      <c r="B289" s="178">
        <f>B226/RES_summary!B$19</f>
        <v>14.912742434724521</v>
      </c>
      <c r="C289" s="178">
        <f>C226/RES_summary!C$19</f>
        <v>15.717925963664618</v>
      </c>
      <c r="D289" s="178">
        <f>D226/RES_summary!D$19</f>
        <v>15.322235242902705</v>
      </c>
      <c r="E289" s="178">
        <f>E226/RES_summary!E$19</f>
        <v>15.285032661577942</v>
      </c>
      <c r="F289" s="178">
        <f>F226/RES_summary!F$19</f>
        <v>15.25708420744377</v>
      </c>
      <c r="G289" s="178">
        <f>G226/RES_summary!G$19</f>
        <v>15.243594868930524</v>
      </c>
      <c r="H289" s="178">
        <f>H226/RES_summary!H$19</f>
        <v>15.512830196093748</v>
      </c>
      <c r="I289" s="178">
        <f>I226/RES_summary!I$19</f>
        <v>15.891115843993367</v>
      </c>
      <c r="J289" s="178">
        <f>J226/RES_summary!J$19</f>
        <v>15.893217746518847</v>
      </c>
      <c r="K289" s="178">
        <f>K226/RES_summary!K$19</f>
        <v>15.68000749210186</v>
      </c>
      <c r="L289" s="178">
        <f>L226/RES_summary!L$19</f>
        <v>16.096834089738667</v>
      </c>
      <c r="M289" s="178">
        <f>M226/RES_summary!M$19</f>
        <v>15.187643315373602</v>
      </c>
      <c r="N289" s="178">
        <f>N226/RES_summary!N$19</f>
        <v>15.0608801361301</v>
      </c>
      <c r="O289" s="178">
        <f>O226/RES_summary!O$19</f>
        <v>14.757590773439851</v>
      </c>
      <c r="P289" s="178">
        <f>P226/RES_summary!P$19</f>
        <v>13.793399571043986</v>
      </c>
      <c r="Q289" s="178">
        <f>Q226/RES_summary!Q$19</f>
        <v>14.014110561321992</v>
      </c>
    </row>
    <row r="290" spans="1:17" ht="12" customHeight="1" x14ac:dyDescent="0.25">
      <c r="A290" s="23" t="s">
        <v>58</v>
      </c>
      <c r="B290" s="177">
        <f>B227/RES_summary!B$19</f>
        <v>0</v>
      </c>
      <c r="C290" s="177">
        <f>C227/RES_summary!C$19</f>
        <v>0</v>
      </c>
      <c r="D290" s="177">
        <f>D227/RES_summary!D$19</f>
        <v>0</v>
      </c>
      <c r="E290" s="177">
        <f>E227/RES_summary!E$19</f>
        <v>0</v>
      </c>
      <c r="F290" s="177">
        <f>F227/RES_summary!F$19</f>
        <v>0</v>
      </c>
      <c r="G290" s="177">
        <f>G227/RES_summary!G$19</f>
        <v>0</v>
      </c>
      <c r="H290" s="177">
        <f>H227/RES_summary!H$19</f>
        <v>0</v>
      </c>
      <c r="I290" s="177">
        <f>I227/RES_summary!I$19</f>
        <v>0</v>
      </c>
      <c r="J290" s="177">
        <f>J227/RES_summary!J$19</f>
        <v>0</v>
      </c>
      <c r="K290" s="177">
        <f>K227/RES_summary!K$19</f>
        <v>0</v>
      </c>
      <c r="L290" s="177">
        <f>L227/RES_summary!L$19</f>
        <v>0</v>
      </c>
      <c r="M290" s="177">
        <f>M227/RES_summary!M$19</f>
        <v>0</v>
      </c>
      <c r="N290" s="177">
        <f>N227/RES_summary!N$19</f>
        <v>0</v>
      </c>
      <c r="O290" s="177">
        <f>O227/RES_summary!O$19</f>
        <v>0</v>
      </c>
      <c r="P290" s="177">
        <f>P227/RES_summary!P$19</f>
        <v>0</v>
      </c>
      <c r="Q290" s="177">
        <f>Q227/RES_summary!Q$19</f>
        <v>0</v>
      </c>
    </row>
    <row r="291" spans="1:17" ht="12" customHeight="1" x14ac:dyDescent="0.25">
      <c r="A291" s="23" t="s">
        <v>57</v>
      </c>
      <c r="B291" s="177">
        <f>B228/RES_summary!B$19</f>
        <v>13.607415310756247</v>
      </c>
      <c r="C291" s="177">
        <f>C228/RES_summary!C$19</f>
        <v>14.166408937880099</v>
      </c>
      <c r="D291" s="177">
        <f>D228/RES_summary!D$19</f>
        <v>15.391216949761374</v>
      </c>
      <c r="E291" s="177">
        <f>E228/RES_summary!E$19</f>
        <v>15.322224550742774</v>
      </c>
      <c r="F291" s="177">
        <f>F228/RES_summary!F$19</f>
        <v>15.214870300993645</v>
      </c>
      <c r="G291" s="177">
        <f>G228/RES_summary!G$19</f>
        <v>14.793464463140593</v>
      </c>
      <c r="H291" s="177">
        <f>H228/RES_summary!H$19</f>
        <v>15.265350222761755</v>
      </c>
      <c r="I291" s="177">
        <f>I228/RES_summary!I$19</f>
        <v>14.992371503618591</v>
      </c>
      <c r="J291" s="177">
        <f>J228/RES_summary!J$19</f>
        <v>15.206750864920389</v>
      </c>
      <c r="K291" s="177">
        <f>K228/RES_summary!K$19</f>
        <v>14.601116264175111</v>
      </c>
      <c r="L291" s="177">
        <f>L228/RES_summary!L$19</f>
        <v>14.958709526911681</v>
      </c>
      <c r="M291" s="177">
        <f>M228/RES_summary!M$19</f>
        <v>14.764405255774447</v>
      </c>
      <c r="N291" s="177">
        <f>N228/RES_summary!N$19</f>
        <v>14.166255531835919</v>
      </c>
      <c r="O291" s="177">
        <f>O228/RES_summary!O$19</f>
        <v>13.788995162000298</v>
      </c>
      <c r="P291" s="177">
        <f>P228/RES_summary!P$19</f>
        <v>13.368002007412743</v>
      </c>
      <c r="Q291" s="177">
        <f>Q228/RES_summary!Q$19</f>
        <v>12.961844354970149</v>
      </c>
    </row>
    <row r="292" spans="1:17" ht="12" customHeight="1" x14ac:dyDescent="0.25">
      <c r="A292" s="29" t="s">
        <v>140</v>
      </c>
      <c r="B292" s="176">
        <f>B229/RES_summary!B$19</f>
        <v>14.971684039121742</v>
      </c>
      <c r="C292" s="176">
        <f>C229/RES_summary!C$19</f>
        <v>15.810302605845493</v>
      </c>
      <c r="D292" s="176">
        <f>D229/RES_summary!D$19</f>
        <v>15.320903346058371</v>
      </c>
      <c r="E292" s="176">
        <f>E229/RES_summary!E$19</f>
        <v>15.283882071985191</v>
      </c>
      <c r="F292" s="176">
        <f>F229/RES_summary!F$19</f>
        <v>15.258433193444855</v>
      </c>
      <c r="G292" s="176">
        <f>G229/RES_summary!G$19</f>
        <v>15.254617681387932</v>
      </c>
      <c r="H292" s="176">
        <f>H229/RES_summary!H$19</f>
        <v>15.518755429958373</v>
      </c>
      <c r="I292" s="176">
        <f>I229/RES_summary!I$19</f>
        <v>15.902889787317054</v>
      </c>
      <c r="J292" s="176">
        <f>J229/RES_summary!J$19</f>
        <v>15.909548057283518</v>
      </c>
      <c r="K292" s="176">
        <f>K229/RES_summary!K$19</f>
        <v>15.705768493907199</v>
      </c>
      <c r="L292" s="176">
        <f>L229/RES_summary!L$19</f>
        <v>16.135621374839815</v>
      </c>
      <c r="M292" s="176">
        <f>M229/RES_summary!M$19</f>
        <v>15.202542710173832</v>
      </c>
      <c r="N292" s="176">
        <f>N229/RES_summary!N$19</f>
        <v>15.082985478656102</v>
      </c>
      <c r="O292" s="176">
        <f>O229/RES_summary!O$19</f>
        <v>14.782704808179481</v>
      </c>
      <c r="P292" s="176">
        <f>P229/RES_summary!P$19</f>
        <v>13.809598243278312</v>
      </c>
      <c r="Q292" s="176">
        <f>Q229/RES_summary!Q$19</f>
        <v>14.068547652354374</v>
      </c>
    </row>
    <row r="294" spans="1:17" ht="12" customHeight="1" x14ac:dyDescent="0.25">
      <c r="A294" s="152" t="s">
        <v>195</v>
      </c>
      <c r="B294" s="184">
        <f>B231/RES_summary!B$19</f>
        <v>108.99057156458589</v>
      </c>
      <c r="C294" s="184">
        <f>C231/RES_summary!C$19</f>
        <v>96.178449996471542</v>
      </c>
      <c r="D294" s="184">
        <f>D231/RES_summary!D$19</f>
        <v>111.82774331643238</v>
      </c>
      <c r="E294" s="184">
        <f>E231/RES_summary!E$19</f>
        <v>87.052082037453388</v>
      </c>
      <c r="F294" s="184">
        <f>F231/RES_summary!F$19</f>
        <v>118.63949644973565</v>
      </c>
      <c r="G294" s="184">
        <f>G231/RES_summary!G$19</f>
        <v>108.57959234430784</v>
      </c>
      <c r="H294" s="184">
        <f>H231/RES_summary!H$19</f>
        <v>97.179768598040212</v>
      </c>
      <c r="I294" s="184">
        <f>I231/RES_summary!I$19</f>
        <v>105.43416159974079</v>
      </c>
      <c r="J294" s="184">
        <f>J231/RES_summary!J$19</f>
        <v>119.51633198241746</v>
      </c>
      <c r="K294" s="184">
        <f>K231/RES_summary!K$19</f>
        <v>78.587148392421028</v>
      </c>
      <c r="L294" s="184">
        <f>L231/RES_summary!L$19</f>
        <v>94.539613825307299</v>
      </c>
      <c r="M294" s="184">
        <f>M231/RES_summary!M$19</f>
        <v>116.62334770664654</v>
      </c>
      <c r="N294" s="184">
        <f>N231/RES_summary!N$19</f>
        <v>109.62039970059199</v>
      </c>
      <c r="O294" s="184">
        <f>O231/RES_summary!O$19</f>
        <v>108.82543491329247</v>
      </c>
      <c r="P294" s="184">
        <f>P231/RES_summary!P$19</f>
        <v>96.768316637781282</v>
      </c>
      <c r="Q294" s="184">
        <f>Q231/RES_summary!Q$19</f>
        <v>93.282936210910421</v>
      </c>
    </row>
    <row r="295" spans="1:17" ht="12" customHeight="1" x14ac:dyDescent="0.25">
      <c r="A295" s="158" t="s">
        <v>65</v>
      </c>
      <c r="B295" s="178">
        <f>B232/RES_summary!B$19</f>
        <v>99.084938869936522</v>
      </c>
      <c r="C295" s="178">
        <f>C232/RES_summary!C$19</f>
        <v>86.950873246234821</v>
      </c>
      <c r="D295" s="178">
        <f>D232/RES_summary!D$19</f>
        <v>100.5764981967598</v>
      </c>
      <c r="E295" s="178">
        <f>E232/RES_summary!E$19</f>
        <v>77.334692325517068</v>
      </c>
      <c r="F295" s="178">
        <f>F232/RES_summary!F$19</f>
        <v>105.572061765493</v>
      </c>
      <c r="G295" s="178">
        <f>G232/RES_summary!G$19</f>
        <v>95.919131429824219</v>
      </c>
      <c r="H295" s="178">
        <f>H232/RES_summary!H$19</f>
        <v>85.179901615294398</v>
      </c>
      <c r="I295" s="178">
        <f>I232/RES_summary!I$19</f>
        <v>93.187267943859425</v>
      </c>
      <c r="J295" s="178">
        <f>J232/RES_summary!J$19</f>
        <v>105.06847822002875</v>
      </c>
      <c r="K295" s="178">
        <f>K232/RES_summary!K$19</f>
        <v>68.708846643760197</v>
      </c>
      <c r="L295" s="178">
        <f>L232/RES_summary!L$19</f>
        <v>83.013288322486389</v>
      </c>
      <c r="M295" s="178">
        <f>M232/RES_summary!M$19</f>
        <v>100.51039618336469</v>
      </c>
      <c r="N295" s="178">
        <f>N232/RES_summary!N$19</f>
        <v>93.908868414159599</v>
      </c>
      <c r="O295" s="178">
        <f>O232/RES_summary!O$19</f>
        <v>91.661118477169211</v>
      </c>
      <c r="P295" s="178">
        <f>P232/RES_summary!P$19</f>
        <v>80.235305812395197</v>
      </c>
      <c r="Q295" s="178">
        <f>Q232/RES_summary!Q$19</f>
        <v>76.323592842272276</v>
      </c>
    </row>
    <row r="296" spans="1:17" ht="12" customHeight="1" x14ac:dyDescent="0.25">
      <c r="A296" s="23" t="s">
        <v>58</v>
      </c>
      <c r="B296" s="177">
        <f>B233/RES_summary!B$19</f>
        <v>99.084938869936522</v>
      </c>
      <c r="C296" s="177">
        <f>C233/RES_summary!C$19</f>
        <v>86.950873246234821</v>
      </c>
      <c r="D296" s="177">
        <f>D233/RES_summary!D$19</f>
        <v>100.5764981967598</v>
      </c>
      <c r="E296" s="177">
        <f>E233/RES_summary!E$19</f>
        <v>77.334692325517068</v>
      </c>
      <c r="F296" s="177">
        <f>F233/RES_summary!F$19</f>
        <v>105.572061765493</v>
      </c>
      <c r="G296" s="177">
        <f>G233/RES_summary!G$19</f>
        <v>95.919131429824219</v>
      </c>
      <c r="H296" s="177">
        <f>H233/RES_summary!H$19</f>
        <v>85.179901615294398</v>
      </c>
      <c r="I296" s="177">
        <f>I233/RES_summary!I$19</f>
        <v>93.187267943859425</v>
      </c>
      <c r="J296" s="177">
        <f>J233/RES_summary!J$19</f>
        <v>105.06847822002875</v>
      </c>
      <c r="K296" s="177">
        <f>K233/RES_summary!K$19</f>
        <v>68.708846643760197</v>
      </c>
      <c r="L296" s="177">
        <f>L233/RES_summary!L$19</f>
        <v>83.013288322486389</v>
      </c>
      <c r="M296" s="177">
        <f>M233/RES_summary!M$19</f>
        <v>100.51039618336469</v>
      </c>
      <c r="N296" s="177">
        <f>N233/RES_summary!N$19</f>
        <v>93.908868414159599</v>
      </c>
      <c r="O296" s="177">
        <f>O233/RES_summary!O$19</f>
        <v>91.661118477169211</v>
      </c>
      <c r="P296" s="177">
        <f>P233/RES_summary!P$19</f>
        <v>80.235305812395197</v>
      </c>
      <c r="Q296" s="177">
        <f>Q233/RES_summary!Q$19</f>
        <v>76.323592842272276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9.5608397108751699</v>
      </c>
      <c r="C300" s="178">
        <f>C237/RES_summary!C$19</f>
        <v>8.7729846629500567</v>
      </c>
      <c r="D300" s="178">
        <f>D237/RES_summary!D$19</f>
        <v>11.092969317285119</v>
      </c>
      <c r="E300" s="178">
        <f>E237/RES_summary!E$19</f>
        <v>9.4748375083475356</v>
      </c>
      <c r="F300" s="178">
        <f>F237/RES_summary!F$19</f>
        <v>12.820921965455931</v>
      </c>
      <c r="G300" s="178">
        <f>G237/RES_summary!G$19</f>
        <v>12.480341658479484</v>
      </c>
      <c r="H300" s="178">
        <f>H237/RES_summary!H$19</f>
        <v>11.818255708063154</v>
      </c>
      <c r="I300" s="178">
        <f>I237/RES_summary!I$19</f>
        <v>12.148770193999091</v>
      </c>
      <c r="J300" s="178">
        <f>J237/RES_summary!J$19</f>
        <v>14.271057903806021</v>
      </c>
      <c r="K300" s="178">
        <f>K237/RES_summary!K$19</f>
        <v>9.7082922083893664</v>
      </c>
      <c r="L300" s="178">
        <f>L237/RES_summary!L$19</f>
        <v>11.281717486127066</v>
      </c>
      <c r="M300" s="178">
        <f>M237/RES_summary!M$19</f>
        <v>15.865969007100633</v>
      </c>
      <c r="N300" s="178">
        <f>N237/RES_summary!N$19</f>
        <v>15.544401858114366</v>
      </c>
      <c r="O300" s="178">
        <f>O237/RES_summary!O$19</f>
        <v>16.993901054421134</v>
      </c>
      <c r="P300" s="178">
        <f>P237/RES_summary!P$19</f>
        <v>16.29413831506908</v>
      </c>
      <c r="Q300" s="178">
        <f>Q237/RES_summary!Q$19</f>
        <v>16.649234689836536</v>
      </c>
    </row>
    <row r="301" spans="1:17" ht="12" customHeight="1" x14ac:dyDescent="0.25">
      <c r="A301" s="167" t="s">
        <v>171</v>
      </c>
      <c r="B301" s="183">
        <f>B238/RES_summary!B$19</f>
        <v>24.797169007166495</v>
      </c>
      <c r="C301" s="183">
        <f>C238/RES_summary!C$19</f>
        <v>18.652263005140433</v>
      </c>
      <c r="D301" s="183">
        <f>D238/RES_summary!D$19</f>
        <v>24.344254766514918</v>
      </c>
      <c r="E301" s="183">
        <f>E238/RES_summary!E$19</f>
        <v>18.575925602649839</v>
      </c>
      <c r="F301" s="183">
        <f>F238/RES_summary!F$19</f>
        <v>23.193067797074626</v>
      </c>
      <c r="G301" s="183">
        <f>G238/RES_summary!G$19</f>
        <v>21.56941243063919</v>
      </c>
      <c r="H301" s="183">
        <f>H238/RES_summary!H$19</f>
        <v>21.234815497675005</v>
      </c>
      <c r="I301" s="183">
        <f>I238/RES_summary!I$19</f>
        <v>19.938399210694534</v>
      </c>
      <c r="J301" s="183">
        <f>J238/RES_summary!J$19</f>
        <v>23.935767919196916</v>
      </c>
      <c r="K301" s="183">
        <f>K238/RES_summary!K$19</f>
        <v>21.251575269597797</v>
      </c>
      <c r="L301" s="183">
        <f>L238/RES_summary!L$19</f>
        <v>21.349462458747222</v>
      </c>
      <c r="M301" s="183">
        <f>M238/RES_summary!M$19</f>
        <v>20.876931756964687</v>
      </c>
      <c r="N301" s="183">
        <f>N238/RES_summary!N$19</f>
        <v>19.957625411651485</v>
      </c>
      <c r="O301" s="183">
        <f>O238/RES_summary!O$19</f>
        <v>19.539101537427499</v>
      </c>
      <c r="P301" s="183">
        <f>P238/RES_summary!P$19</f>
        <v>18.912127428175594</v>
      </c>
      <c r="Q301" s="183">
        <f>Q238/RES_summary!Q$19</f>
        <v>18.74716240241667</v>
      </c>
    </row>
    <row r="302" spans="1:17" ht="12" customHeight="1" x14ac:dyDescent="0.25">
      <c r="A302" s="167" t="s">
        <v>144</v>
      </c>
      <c r="B302" s="183">
        <f>B239/RES_summary!B$19</f>
        <v>11.583742532229081</v>
      </c>
      <c r="C302" s="183">
        <f>C239/RES_summary!C$19</f>
        <v>11.597897137342457</v>
      </c>
      <c r="D302" s="183">
        <f>D239/RES_summary!D$19</f>
        <v>11.521218652635207</v>
      </c>
      <c r="E302" s="183">
        <f>E239/RES_summary!E$19</f>
        <v>11.465980474030738</v>
      </c>
      <c r="F302" s="183">
        <f>F239/RES_summary!F$19</f>
        <v>11.344892158120018</v>
      </c>
      <c r="G302" s="183">
        <f>G239/RES_summary!G$19</f>
        <v>11.24325359454563</v>
      </c>
      <c r="H302" s="183">
        <f>H239/RES_summary!H$19</f>
        <v>11.084183209034796</v>
      </c>
      <c r="I302" s="183">
        <f>I239/RES_summary!I$19</f>
        <v>10.965976604092345</v>
      </c>
      <c r="J302" s="183">
        <f>J239/RES_summary!J$19</f>
        <v>10.799393401465888</v>
      </c>
      <c r="K302" s="183">
        <f>K239/RES_summary!K$19</f>
        <v>10.840994868588824</v>
      </c>
      <c r="L302" s="183">
        <f>L239/RES_summary!L$19</f>
        <v>10.851691783094086</v>
      </c>
      <c r="M302" s="183">
        <f>M239/RES_summary!M$19</f>
        <v>10.428946886138375</v>
      </c>
      <c r="N302" s="183">
        <f>N239/RES_summary!N$19</f>
        <v>9.761165869833242</v>
      </c>
      <c r="O302" s="183">
        <f>O239/RES_summary!O$19</f>
        <v>9.4742891690579629</v>
      </c>
      <c r="P302" s="183">
        <f>P239/RES_summary!P$19</f>
        <v>9.0368441062289993</v>
      </c>
      <c r="Q302" s="183">
        <f>Q239/RES_summary!Q$19</f>
        <v>8.8251856782066973</v>
      </c>
    </row>
    <row r="303" spans="1:17" ht="12" customHeight="1" x14ac:dyDescent="0.25">
      <c r="A303" s="167" t="s">
        <v>143</v>
      </c>
      <c r="B303" s="183">
        <f>B240/RES_summary!B$19</f>
        <v>0</v>
      </c>
      <c r="C303" s="183">
        <f>C240/RES_summary!C$19</f>
        <v>0</v>
      </c>
      <c r="D303" s="183">
        <f>D240/RES_summary!D$19</f>
        <v>0</v>
      </c>
      <c r="E303" s="183">
        <f>E240/RES_summary!E$19</f>
        <v>0</v>
      </c>
      <c r="F303" s="183">
        <f>F240/RES_summary!F$19</f>
        <v>0</v>
      </c>
      <c r="G303" s="183">
        <f>G240/RES_summary!G$19</f>
        <v>0</v>
      </c>
      <c r="H303" s="183">
        <f>H240/RES_summary!H$19</f>
        <v>0</v>
      </c>
      <c r="I303" s="183">
        <f>I240/RES_summary!I$19</f>
        <v>0</v>
      </c>
      <c r="J303" s="183">
        <f>J240/RES_summary!J$19</f>
        <v>0</v>
      </c>
      <c r="K303" s="183">
        <f>K240/RES_summary!K$19</f>
        <v>0</v>
      </c>
      <c r="L303" s="183">
        <f>L240/RES_summary!L$19</f>
        <v>0</v>
      </c>
      <c r="M303" s="183">
        <f>M240/RES_summary!M$19</f>
        <v>0</v>
      </c>
      <c r="N303" s="183">
        <f>N240/RES_summary!N$19</f>
        <v>0</v>
      </c>
      <c r="O303" s="183">
        <f>O240/RES_summary!O$19</f>
        <v>0</v>
      </c>
      <c r="P303" s="183">
        <f>P240/RES_summary!P$19</f>
        <v>0</v>
      </c>
      <c r="Q303" s="183">
        <f>Q240/RES_summary!Q$19</f>
        <v>0</v>
      </c>
    </row>
    <row r="304" spans="1:17" ht="12" customHeight="1" x14ac:dyDescent="0.25">
      <c r="A304" s="166" t="s">
        <v>57</v>
      </c>
      <c r="B304" s="182">
        <f>B241/RES_summary!B$19</f>
        <v>0</v>
      </c>
      <c r="C304" s="182">
        <f>C241/RES_summary!C$19</f>
        <v>0</v>
      </c>
      <c r="D304" s="182">
        <f>D241/RES_summary!D$19</f>
        <v>0</v>
      </c>
      <c r="E304" s="182">
        <f>E241/RES_summary!E$19</f>
        <v>0</v>
      </c>
      <c r="F304" s="182">
        <f>F241/RES_summary!F$19</f>
        <v>0</v>
      </c>
      <c r="G304" s="182">
        <f>G241/RES_summary!G$19</f>
        <v>0</v>
      </c>
      <c r="H304" s="182">
        <f>H241/RES_summary!H$19</f>
        <v>0</v>
      </c>
      <c r="I304" s="182">
        <f>I241/RES_summary!I$19</f>
        <v>0</v>
      </c>
      <c r="J304" s="182">
        <f>J241/RES_summary!J$19</f>
        <v>0</v>
      </c>
      <c r="K304" s="182">
        <f>K241/RES_summary!K$19</f>
        <v>0</v>
      </c>
      <c r="L304" s="182">
        <f>L241/RES_summary!L$19</f>
        <v>0</v>
      </c>
      <c r="M304" s="182">
        <f>M241/RES_summary!M$19</f>
        <v>0</v>
      </c>
      <c r="N304" s="182">
        <f>N241/RES_summary!N$19</f>
        <v>0</v>
      </c>
      <c r="O304" s="182">
        <f>O241/RES_summary!O$19</f>
        <v>0</v>
      </c>
      <c r="P304" s="182">
        <f>P241/RES_summary!P$19</f>
        <v>0</v>
      </c>
      <c r="Q304" s="182">
        <f>Q241/RES_summary!Q$19</f>
        <v>0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0.34479298377419854</v>
      </c>
      <c r="C310" s="178">
        <f>C247/RES_summary!C$19</f>
        <v>0.45459208728666095</v>
      </c>
      <c r="D310" s="178">
        <f>D247/RES_summary!D$19</f>
        <v>0.15827580238746353</v>
      </c>
      <c r="E310" s="178">
        <f>E247/RES_summary!E$19</f>
        <v>0.24255220358879018</v>
      </c>
      <c r="F310" s="178">
        <f>F247/RES_summary!F$19</f>
        <v>0.24651271878670561</v>
      </c>
      <c r="G310" s="178">
        <f>G247/RES_summary!G$19</f>
        <v>0.18011925600413736</v>
      </c>
      <c r="H310" s="178">
        <f>H247/RES_summary!H$19</f>
        <v>0.18161127468265037</v>
      </c>
      <c r="I310" s="178">
        <f>I247/RES_summary!I$19</f>
        <v>9.8123461882280064E-2</v>
      </c>
      <c r="J310" s="178">
        <f>J247/RES_summary!J$19</f>
        <v>0.17679585858267302</v>
      </c>
      <c r="K310" s="178">
        <f>K247/RES_summary!K$19</f>
        <v>0.17000954027146581</v>
      </c>
      <c r="L310" s="178">
        <f>L247/RES_summary!L$19</f>
        <v>0.24460801669385007</v>
      </c>
      <c r="M310" s="178">
        <f>M247/RES_summary!M$19</f>
        <v>0.2469825161812198</v>
      </c>
      <c r="N310" s="178">
        <f>N247/RES_summary!N$19</f>
        <v>0.16712942831802241</v>
      </c>
      <c r="O310" s="178">
        <f>O247/RES_summary!O$19</f>
        <v>0.17041538170212309</v>
      </c>
      <c r="P310" s="178">
        <f>P247/RES_summary!P$19</f>
        <v>0.23887251031699838</v>
      </c>
      <c r="Q310" s="178">
        <f>Q247/RES_summary!Q$19</f>
        <v>0.31010867880160164</v>
      </c>
    </row>
    <row r="311" spans="1:17" ht="12" customHeight="1" x14ac:dyDescent="0.25">
      <c r="A311" s="23" t="s">
        <v>58</v>
      </c>
      <c r="B311" s="177">
        <f>B248/RES_summary!B$19</f>
        <v>0</v>
      </c>
      <c r="C311" s="177">
        <f>C248/RES_summary!C$19</f>
        <v>0</v>
      </c>
      <c r="D311" s="177">
        <f>D248/RES_summary!D$19</f>
        <v>0</v>
      </c>
      <c r="E311" s="177">
        <f>E248/RES_summary!E$19</f>
        <v>0</v>
      </c>
      <c r="F311" s="177">
        <f>F248/RES_summary!F$19</f>
        <v>0</v>
      </c>
      <c r="G311" s="177">
        <f>G248/RES_summary!G$19</f>
        <v>0</v>
      </c>
      <c r="H311" s="177">
        <f>H248/RES_summary!H$19</f>
        <v>0</v>
      </c>
      <c r="I311" s="177">
        <f>I248/RES_summary!I$19</f>
        <v>0</v>
      </c>
      <c r="J311" s="177">
        <f>J248/RES_summary!J$19</f>
        <v>0</v>
      </c>
      <c r="K311" s="177">
        <f>K248/RES_summary!K$19</f>
        <v>0</v>
      </c>
      <c r="L311" s="177">
        <f>L248/RES_summary!L$19</f>
        <v>0</v>
      </c>
      <c r="M311" s="177">
        <f>M248/RES_summary!M$19</f>
        <v>0</v>
      </c>
      <c r="N311" s="177">
        <f>N248/RES_summary!N$19</f>
        <v>0</v>
      </c>
      <c r="O311" s="177">
        <f>O248/RES_summary!O$19</f>
        <v>0</v>
      </c>
      <c r="P311" s="177">
        <f>P248/RES_summary!P$19</f>
        <v>0</v>
      </c>
      <c r="Q311" s="177">
        <f>Q248/RES_summary!Q$19</f>
        <v>0</v>
      </c>
    </row>
    <row r="312" spans="1:17" ht="12" customHeight="1" x14ac:dyDescent="0.25">
      <c r="A312" s="23" t="s">
        <v>57</v>
      </c>
      <c r="B312" s="177">
        <f>B249/RES_summary!B$19</f>
        <v>7.9806155657532152</v>
      </c>
      <c r="C312" s="177">
        <f>C249/RES_summary!C$19</f>
        <v>8.0897187444257366</v>
      </c>
      <c r="D312" s="177">
        <f>D249/RES_summary!D$19</f>
        <v>8.355708696336194</v>
      </c>
      <c r="E312" s="177">
        <f>E249/RES_summary!E$19</f>
        <v>8.0828583643424246</v>
      </c>
      <c r="F312" s="177">
        <f>F249/RES_summary!F$19</f>
        <v>7.9606512207742623</v>
      </c>
      <c r="G312" s="177">
        <f>G249/RES_summary!G$19</f>
        <v>7.5355155406643197</v>
      </c>
      <c r="H312" s="177">
        <f>H249/RES_summary!H$19</f>
        <v>7.7669917747840342</v>
      </c>
      <c r="I312" s="177">
        <f>I249/RES_summary!I$19</f>
        <v>7.588214385562992</v>
      </c>
      <c r="J312" s="177">
        <f>J249/RES_summary!J$19</f>
        <v>7.6086508593670388</v>
      </c>
      <c r="K312" s="177">
        <f>K249/RES_summary!K$19</f>
        <v>7.2901441937598754</v>
      </c>
      <c r="L312" s="177">
        <f>L249/RES_summary!L$19</f>
        <v>7.4220732952692625</v>
      </c>
      <c r="M312" s="177">
        <f>M249/RES_summary!M$19</f>
        <v>7.2628648593929714</v>
      </c>
      <c r="N312" s="177">
        <f>N249/RES_summary!N$19</f>
        <v>6.9310191305048265</v>
      </c>
      <c r="O312" s="177">
        <f>O249/RES_summary!O$19</f>
        <v>6.7429789920407961</v>
      </c>
      <c r="P312" s="177">
        <f>P249/RES_summary!P$19</f>
        <v>6.5119659118850448</v>
      </c>
      <c r="Q312" s="177">
        <f>Q249/RES_summary!Q$19</f>
        <v>6.304493698479269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0</v>
      </c>
      <c r="D317" s="168">
        <f t="shared" ref="D317:Q317" si="74">SUM(D318,D321,D323,D333)</f>
        <v>0.99277708647483953</v>
      </c>
      <c r="E317" s="168">
        <f t="shared" si="74"/>
        <v>0</v>
      </c>
      <c r="F317" s="168">
        <f t="shared" si="74"/>
        <v>0.9756028295874889</v>
      </c>
      <c r="G317" s="168">
        <f t="shared" si="74"/>
        <v>0.87045162243611762</v>
      </c>
      <c r="H317" s="168">
        <f t="shared" si="74"/>
        <v>0</v>
      </c>
      <c r="I317" s="168">
        <f t="shared" si="74"/>
        <v>0</v>
      </c>
      <c r="J317" s="168">
        <f t="shared" si="74"/>
        <v>1.190207486105084</v>
      </c>
      <c r="K317" s="168">
        <f t="shared" si="74"/>
        <v>0.32996892519905091</v>
      </c>
      <c r="L317" s="168">
        <f t="shared" si="74"/>
        <v>0.94668117906761751</v>
      </c>
      <c r="M317" s="168">
        <f t="shared" si="74"/>
        <v>0.23297913615800547</v>
      </c>
      <c r="N317" s="168">
        <f t="shared" si="74"/>
        <v>0</v>
      </c>
      <c r="O317" s="168">
        <f t="shared" si="74"/>
        <v>0</v>
      </c>
      <c r="P317" s="168">
        <f t="shared" si="74"/>
        <v>0</v>
      </c>
      <c r="Q317" s="168">
        <f t="shared" si="74"/>
        <v>0</v>
      </c>
    </row>
    <row r="318" spans="1:17" ht="12" customHeight="1" x14ac:dyDescent="0.25">
      <c r="A318" s="158" t="s">
        <v>65</v>
      </c>
      <c r="B318" s="157"/>
      <c r="C318" s="157">
        <f>SUM(C319:C320)</f>
        <v>0</v>
      </c>
      <c r="D318" s="157">
        <f t="shared" ref="D318:Q318" si="75">SUM(D319:D320)</f>
        <v>0.8080895322103252</v>
      </c>
      <c r="E318" s="157">
        <f t="shared" si="75"/>
        <v>0</v>
      </c>
      <c r="F318" s="157">
        <f t="shared" si="75"/>
        <v>0.76660766967051586</v>
      </c>
      <c r="G318" s="157">
        <f t="shared" si="75"/>
        <v>0.6973223816114843</v>
      </c>
      <c r="H318" s="157">
        <f t="shared" si="75"/>
        <v>0</v>
      </c>
      <c r="I318" s="157">
        <f t="shared" si="75"/>
        <v>0</v>
      </c>
      <c r="J318" s="157">
        <f t="shared" si="75"/>
        <v>0.97335999781854532</v>
      </c>
      <c r="K318" s="157">
        <f t="shared" si="75"/>
        <v>0.258221712886889</v>
      </c>
      <c r="L318" s="157">
        <f t="shared" si="75"/>
        <v>0.73161936029688468</v>
      </c>
      <c r="M318" s="157">
        <f t="shared" si="75"/>
        <v>0.18859626570221874</v>
      </c>
      <c r="N318" s="157">
        <f t="shared" si="75"/>
        <v>0</v>
      </c>
      <c r="O318" s="157">
        <f t="shared" si="75"/>
        <v>0</v>
      </c>
      <c r="P318" s="157">
        <f t="shared" si="75"/>
        <v>0</v>
      </c>
      <c r="Q318" s="157">
        <f t="shared" si="75"/>
        <v>0</v>
      </c>
    </row>
    <row r="319" spans="1:17" ht="12" customHeight="1" x14ac:dyDescent="0.25">
      <c r="A319" s="23" t="s">
        <v>58</v>
      </c>
      <c r="B319" s="156"/>
      <c r="C319" s="156">
        <f>RES_hhdet_in_fec!C$5</f>
        <v>0</v>
      </c>
      <c r="D319" s="156">
        <f>RES_hhdet_in_fec!D$5</f>
        <v>0.80342119384350097</v>
      </c>
      <c r="E319" s="156">
        <f>RES_hhdet_in_fec!E$5</f>
        <v>0</v>
      </c>
      <c r="F319" s="156">
        <f>RES_hhdet_in_fec!F$5</f>
        <v>0.76274110732567491</v>
      </c>
      <c r="G319" s="156">
        <f>RES_hhdet_in_fec!G$5</f>
        <v>0.69399019426302855</v>
      </c>
      <c r="H319" s="156">
        <f>RES_hhdet_in_fec!H$5</f>
        <v>0</v>
      </c>
      <c r="I319" s="156">
        <f>RES_hhdet_in_fec!I$5</f>
        <v>0</v>
      </c>
      <c r="J319" s="156">
        <f>RES_hhdet_in_fec!J$5</f>
        <v>0.96737153288828426</v>
      </c>
      <c r="K319" s="156">
        <f>RES_hhdet_in_fec!K$5</f>
        <v>0.25685939450523637</v>
      </c>
      <c r="L319" s="156">
        <f>RES_hhdet_in_fec!L$5</f>
        <v>0.72673464711134295</v>
      </c>
      <c r="M319" s="156">
        <f>RES_hhdet_in_fec!M$5</f>
        <v>0.18778629730002938</v>
      </c>
      <c r="N319" s="156">
        <f>RES_hhdet_in_fec!N$5</f>
        <v>0</v>
      </c>
      <c r="O319" s="156">
        <f>RES_hhdet_in_fec!O$5</f>
        <v>0</v>
      </c>
      <c r="P319" s="156">
        <f>RES_hhdet_in_fec!P$5</f>
        <v>0</v>
      </c>
      <c r="Q319" s="156">
        <f>RES_hhdet_in_fec!Q$5</f>
        <v>0</v>
      </c>
    </row>
    <row r="320" spans="1:17" ht="12" customHeight="1" x14ac:dyDescent="0.25">
      <c r="A320" s="23" t="s">
        <v>60</v>
      </c>
      <c r="B320" s="156"/>
      <c r="C320" s="156">
        <f>RES_hhdet_in_fec!C$6</f>
        <v>0</v>
      </c>
      <c r="D320" s="156">
        <f>RES_hhdet_in_fec!D$6</f>
        <v>4.6683383668242144E-3</v>
      </c>
      <c r="E320" s="156">
        <f>RES_hhdet_in_fec!E$6</f>
        <v>0</v>
      </c>
      <c r="F320" s="156">
        <f>RES_hhdet_in_fec!F$6</f>
        <v>3.8665623448409488E-3</v>
      </c>
      <c r="G320" s="156">
        <f>RES_hhdet_in_fec!G$6</f>
        <v>3.332187348455778E-3</v>
      </c>
      <c r="H320" s="156">
        <f>RES_hhdet_in_fec!H$6</f>
        <v>0</v>
      </c>
      <c r="I320" s="156">
        <f>RES_hhdet_in_fec!I$6</f>
        <v>0</v>
      </c>
      <c r="J320" s="156">
        <f>RES_hhdet_in_fec!J$6</f>
        <v>5.9884649302610069E-3</v>
      </c>
      <c r="K320" s="156">
        <f>RES_hhdet_in_fec!K$6</f>
        <v>1.3623183816526508E-3</v>
      </c>
      <c r="L320" s="156">
        <f>RES_hhdet_in_fec!L$6</f>
        <v>4.8847131855417813E-3</v>
      </c>
      <c r="M320" s="156">
        <f>RES_hhdet_in_fec!M$6</f>
        <v>8.0996840218935083E-4</v>
      </c>
      <c r="N320" s="156">
        <f>RES_hhdet_in_fec!N$6</f>
        <v>0</v>
      </c>
      <c r="O320" s="156">
        <f>RES_hhdet_in_fec!O$6</f>
        <v>0</v>
      </c>
      <c r="P320" s="156">
        <f>RES_hhdet_in_fec!P$6</f>
        <v>0</v>
      </c>
      <c r="Q320" s="156">
        <f>RES_hhdet_in_fec!Q$6</f>
        <v>0</v>
      </c>
    </row>
    <row r="321" spans="1:17" ht="12" customHeight="1" x14ac:dyDescent="0.25">
      <c r="A321" s="158" t="s">
        <v>112</v>
      </c>
      <c r="B321" s="157"/>
      <c r="C321" s="157">
        <f>C322</f>
        <v>0</v>
      </c>
      <c r="D321" s="157">
        <f t="shared" ref="D321:Q321" si="76">D322</f>
        <v>0</v>
      </c>
      <c r="E321" s="157">
        <f t="shared" si="76"/>
        <v>0</v>
      </c>
      <c r="F321" s="157">
        <f t="shared" si="76"/>
        <v>0</v>
      </c>
      <c r="G321" s="157">
        <f t="shared" si="76"/>
        <v>2.1654789872704705E-5</v>
      </c>
      <c r="H321" s="157">
        <f t="shared" si="76"/>
        <v>0</v>
      </c>
      <c r="I321" s="157">
        <f t="shared" si="76"/>
        <v>0</v>
      </c>
      <c r="J321" s="157">
        <f t="shared" si="76"/>
        <v>1.8973628124205829E-5</v>
      </c>
      <c r="K321" s="157">
        <f t="shared" si="76"/>
        <v>0</v>
      </c>
      <c r="L321" s="157">
        <f t="shared" si="76"/>
        <v>0</v>
      </c>
      <c r="M321" s="157">
        <f t="shared" si="76"/>
        <v>1.6557763521815289E-5</v>
      </c>
      <c r="N321" s="157">
        <f t="shared" si="76"/>
        <v>0</v>
      </c>
      <c r="O321" s="157">
        <f t="shared" si="76"/>
        <v>0</v>
      </c>
      <c r="P321" s="157">
        <f t="shared" si="76"/>
        <v>0</v>
      </c>
      <c r="Q321" s="157">
        <f t="shared" si="76"/>
        <v>0</v>
      </c>
    </row>
    <row r="322" spans="1:17" ht="12" customHeight="1" x14ac:dyDescent="0.25">
      <c r="A322" s="23" t="s">
        <v>60</v>
      </c>
      <c r="B322" s="156"/>
      <c r="C322" s="156">
        <f>RES_hhdet_in_fec!C$8</f>
        <v>0</v>
      </c>
      <c r="D322" s="156">
        <f>RES_hhdet_in_fec!D$8</f>
        <v>0</v>
      </c>
      <c r="E322" s="156">
        <f>RES_hhdet_in_fec!E$8</f>
        <v>0</v>
      </c>
      <c r="F322" s="156">
        <f>RES_hhdet_in_fec!F$8</f>
        <v>0</v>
      </c>
      <c r="G322" s="156">
        <f>RES_hhdet_in_fec!G$8</f>
        <v>2.1654789872704705E-5</v>
      </c>
      <c r="H322" s="156">
        <f>RES_hhdet_in_fec!H$8</f>
        <v>0</v>
      </c>
      <c r="I322" s="156">
        <f>RES_hhdet_in_fec!I$8</f>
        <v>0</v>
      </c>
      <c r="J322" s="156">
        <f>RES_hhdet_in_fec!J$8</f>
        <v>1.8973628124205829E-5</v>
      </c>
      <c r="K322" s="156">
        <f>RES_hhdet_in_fec!K$8</f>
        <v>0</v>
      </c>
      <c r="L322" s="156">
        <f>RES_hhdet_in_fec!L$8</f>
        <v>0</v>
      </c>
      <c r="M322" s="156">
        <f>RES_hhdet_in_fec!M$8</f>
        <v>1.6557763521815289E-5</v>
      </c>
      <c r="N322" s="156">
        <f>RES_hhdet_in_fec!N$8</f>
        <v>0</v>
      </c>
      <c r="O322" s="156">
        <f>RES_hhdet_in_fec!O$8</f>
        <v>0</v>
      </c>
      <c r="P322" s="156">
        <f>RES_hhdet_in_fec!P$8</f>
        <v>0</v>
      </c>
      <c r="Q322" s="156">
        <f>RES_hhdet_in_fec!Q$8</f>
        <v>0</v>
      </c>
    </row>
    <row r="323" spans="1:17" ht="12" customHeight="1" x14ac:dyDescent="0.25">
      <c r="A323" s="158" t="s">
        <v>63</v>
      </c>
      <c r="B323" s="157"/>
      <c r="C323" s="157">
        <f>SUM(C324:C326,C329:C330)</f>
        <v>0</v>
      </c>
      <c r="D323" s="157">
        <f t="shared" ref="D323:Q323" si="77">SUM(D324:D326,D329:D330)</f>
        <v>0.13120997983798094</v>
      </c>
      <c r="E323" s="157">
        <f t="shared" si="77"/>
        <v>0</v>
      </c>
      <c r="F323" s="157">
        <f t="shared" si="77"/>
        <v>0.16181214204762134</v>
      </c>
      <c r="G323" s="157">
        <f t="shared" si="77"/>
        <v>0.12606457030422613</v>
      </c>
      <c r="H323" s="157">
        <f t="shared" si="77"/>
        <v>0</v>
      </c>
      <c r="I323" s="157">
        <f t="shared" si="77"/>
        <v>0</v>
      </c>
      <c r="J323" s="157">
        <f t="shared" si="77"/>
        <v>0.15455523284017822</v>
      </c>
      <c r="K323" s="157">
        <f t="shared" si="77"/>
        <v>4.7202182843369286E-2</v>
      </c>
      <c r="L323" s="157">
        <f t="shared" si="77"/>
        <v>0.15882176068865878</v>
      </c>
      <c r="M323" s="157">
        <f t="shared" si="77"/>
        <v>3.3696031546429257E-2</v>
      </c>
      <c r="N323" s="157">
        <f t="shared" si="77"/>
        <v>0</v>
      </c>
      <c r="O323" s="157">
        <f t="shared" si="77"/>
        <v>0</v>
      </c>
      <c r="P323" s="157">
        <f t="shared" si="77"/>
        <v>0</v>
      </c>
      <c r="Q323" s="157">
        <f t="shared" si="77"/>
        <v>0</v>
      </c>
    </row>
    <row r="324" spans="1:17" ht="12" customHeight="1" x14ac:dyDescent="0.25">
      <c r="A324" s="167" t="s">
        <v>171</v>
      </c>
      <c r="B324" s="132"/>
      <c r="C324" s="132">
        <f>RES_hhdet_in_fec!C$10</f>
        <v>0</v>
      </c>
      <c r="D324" s="132">
        <f>RES_hhdet_in_fec!D$10</f>
        <v>6.2608973082569103E-2</v>
      </c>
      <c r="E324" s="132">
        <f>RES_hhdet_in_fec!E$10</f>
        <v>0</v>
      </c>
      <c r="F324" s="132">
        <f>RES_hhdet_in_fec!F$10</f>
        <v>0.16181214204762134</v>
      </c>
      <c r="G324" s="132">
        <f>RES_hhdet_in_fec!G$10</f>
        <v>5.8984424702538868E-2</v>
      </c>
      <c r="H324" s="132">
        <f>RES_hhdet_in_fec!H$10</f>
        <v>0</v>
      </c>
      <c r="I324" s="132">
        <f>RES_hhdet_in_fec!I$10</f>
        <v>0</v>
      </c>
      <c r="J324" s="132">
        <f>RES_hhdet_in_fec!J$10</f>
        <v>5.6510874763636504E-2</v>
      </c>
      <c r="K324" s="132">
        <f>RES_hhdet_in_fec!K$10</f>
        <v>0</v>
      </c>
      <c r="L324" s="132">
        <f>RES_hhdet_in_fec!L$10</f>
        <v>0.1398633304974472</v>
      </c>
      <c r="M324" s="132">
        <f>RES_hhdet_in_fec!M$10</f>
        <v>3.3696031546429257E-2</v>
      </c>
      <c r="N324" s="132">
        <f>RES_hhdet_in_fec!N$10</f>
        <v>0</v>
      </c>
      <c r="O324" s="132">
        <f>RES_hhdet_in_fec!O$10</f>
        <v>0</v>
      </c>
      <c r="P324" s="132">
        <f>RES_hhdet_in_fec!P$10</f>
        <v>0</v>
      </c>
      <c r="Q324" s="132">
        <f>RES_hhdet_in_fec!Q$10</f>
        <v>0</v>
      </c>
    </row>
    <row r="325" spans="1:17" ht="12" customHeight="1" x14ac:dyDescent="0.25">
      <c r="A325" s="167" t="s">
        <v>144</v>
      </c>
      <c r="B325" s="132"/>
      <c r="C325" s="132">
        <f>RES_hhdet_in_fec!C$11</f>
        <v>0</v>
      </c>
      <c r="D325" s="132">
        <f>RES_hhdet_in_fec!D$11</f>
        <v>0</v>
      </c>
      <c r="E325" s="132">
        <f>RES_hhdet_in_fec!E$11</f>
        <v>0</v>
      </c>
      <c r="F325" s="132">
        <f>RES_hhdet_in_fec!F$11</f>
        <v>0</v>
      </c>
      <c r="G325" s="132">
        <f>RES_hhdet_in_fec!G$11</f>
        <v>0</v>
      </c>
      <c r="H325" s="132">
        <f>RES_hhdet_in_fec!H$11</f>
        <v>0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0</v>
      </c>
      <c r="E326" s="132">
        <f t="shared" si="78"/>
        <v>0</v>
      </c>
      <c r="F326" s="132">
        <f t="shared" si="78"/>
        <v>0</v>
      </c>
      <c r="G326" s="132">
        <f t="shared" si="78"/>
        <v>0</v>
      </c>
      <c r="H326" s="132">
        <f t="shared" si="78"/>
        <v>0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0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0</v>
      </c>
      <c r="E327" s="165">
        <f>RES_hhdet_in_fec!E$13</f>
        <v>0</v>
      </c>
      <c r="F327" s="165">
        <f>RES_hhdet_in_fec!F$13</f>
        <v>0</v>
      </c>
      <c r="G327" s="165">
        <f>RES_hhdet_in_fec!G$13</f>
        <v>0</v>
      </c>
      <c r="H327" s="165">
        <f>RES_hhdet_in_fec!H$13</f>
        <v>0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0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0</v>
      </c>
      <c r="E328" s="164">
        <f>RES_hhdet_in_fec!E$14</f>
        <v>0</v>
      </c>
      <c r="F328" s="164">
        <f>RES_hhdet_in_fec!F$14</f>
        <v>0</v>
      </c>
      <c r="G328" s="164">
        <f>RES_hhdet_in_fec!G$14</f>
        <v>0</v>
      </c>
      <c r="H328" s="164">
        <f>RES_hhdet_in_fec!H$14</f>
        <v>0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0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0</v>
      </c>
      <c r="D329" s="162">
        <f>RES_hhdet_in_fec!D$15</f>
        <v>6.860100675541185E-2</v>
      </c>
      <c r="E329" s="162">
        <f>RES_hhdet_in_fec!E$15</f>
        <v>0</v>
      </c>
      <c r="F329" s="162">
        <f>RES_hhdet_in_fec!F$15</f>
        <v>0</v>
      </c>
      <c r="G329" s="162">
        <f>RES_hhdet_in_fec!G$15</f>
        <v>6.7080145601687249E-2</v>
      </c>
      <c r="H329" s="162">
        <f>RES_hhdet_in_fec!H$15</f>
        <v>0</v>
      </c>
      <c r="I329" s="162">
        <f>RES_hhdet_in_fec!I$15</f>
        <v>0</v>
      </c>
      <c r="J329" s="162">
        <f>RES_hhdet_in_fec!J$15</f>
        <v>9.8044358076541716E-2</v>
      </c>
      <c r="K329" s="162">
        <f>RES_hhdet_in_fec!K$15</f>
        <v>4.7202182843369286E-2</v>
      </c>
      <c r="L329" s="162">
        <f>RES_hhdet_in_fec!L$15</f>
        <v>1.8958430191211566E-2</v>
      </c>
      <c r="M329" s="162">
        <f>RES_hhdet_in_fec!M$15</f>
        <v>0</v>
      </c>
      <c r="N329" s="162">
        <f>RES_hhdet_in_fec!N$15</f>
        <v>0</v>
      </c>
      <c r="O329" s="162">
        <f>RES_hhdet_in_fec!O$15</f>
        <v>0</v>
      </c>
      <c r="P329" s="162">
        <f>RES_hhdet_in_fec!P$15</f>
        <v>0</v>
      </c>
      <c r="Q329" s="162">
        <f>RES_hhdet_in_fec!Q$15</f>
        <v>0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0</v>
      </c>
      <c r="E330" s="160">
        <f t="shared" si="79"/>
        <v>0</v>
      </c>
      <c r="F330" s="160">
        <f t="shared" si="79"/>
        <v>0</v>
      </c>
      <c r="G330" s="160">
        <f t="shared" si="79"/>
        <v>0</v>
      </c>
      <c r="H330" s="160">
        <f t="shared" si="79"/>
        <v>0</v>
      </c>
      <c r="I330" s="160">
        <f t="shared" si="79"/>
        <v>0</v>
      </c>
      <c r="J330" s="160">
        <f t="shared" si="79"/>
        <v>0</v>
      </c>
      <c r="K330" s="160">
        <f t="shared" si="79"/>
        <v>0</v>
      </c>
      <c r="L330" s="160">
        <f t="shared" si="79"/>
        <v>0</v>
      </c>
      <c r="M330" s="160">
        <f t="shared" si="79"/>
        <v>0</v>
      </c>
      <c r="N330" s="160">
        <f t="shared" si="79"/>
        <v>0</v>
      </c>
      <c r="O330" s="160">
        <f t="shared" si="79"/>
        <v>0</v>
      </c>
      <c r="P330" s="160">
        <f t="shared" si="79"/>
        <v>0</v>
      </c>
      <c r="Q330" s="160">
        <f t="shared" si="79"/>
        <v>0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0</v>
      </c>
      <c r="E331" s="156">
        <f>RES_hhdet_in_fec!E$17</f>
        <v>0</v>
      </c>
      <c r="F331" s="156">
        <f>RES_hhdet_in_fec!F$17</f>
        <v>0</v>
      </c>
      <c r="G331" s="156">
        <f>RES_hhdet_in_fec!G$17</f>
        <v>0</v>
      </c>
      <c r="H331" s="156">
        <f>RES_hhdet_in_fec!H$17</f>
        <v>0</v>
      </c>
      <c r="I331" s="156">
        <f>RES_hhdet_in_fec!I$17</f>
        <v>0</v>
      </c>
      <c r="J331" s="156">
        <f>RES_hhdet_in_fec!J$17</f>
        <v>0</v>
      </c>
      <c r="K331" s="156">
        <f>RES_hhdet_in_fec!K$17</f>
        <v>0</v>
      </c>
      <c r="L331" s="156">
        <f>RES_hhdet_in_fec!L$17</f>
        <v>0</v>
      </c>
      <c r="M331" s="156">
        <f>RES_hhdet_in_fec!M$17</f>
        <v>0</v>
      </c>
      <c r="N331" s="156">
        <f>RES_hhdet_in_fec!N$17</f>
        <v>0</v>
      </c>
      <c r="O331" s="156">
        <f>RES_hhdet_in_fec!O$17</f>
        <v>0</v>
      </c>
      <c r="P331" s="156">
        <f>RES_hhdet_in_fec!P$17</f>
        <v>0</v>
      </c>
      <c r="Q331" s="156">
        <f>RES_hhdet_in_fec!Q$17</f>
        <v>0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0</v>
      </c>
      <c r="E332" s="156">
        <f>RES_hhdet_in_fec!E$18</f>
        <v>0</v>
      </c>
      <c r="F332" s="156">
        <f>RES_hhdet_in_fec!F$18</f>
        <v>0</v>
      </c>
      <c r="G332" s="156">
        <f>RES_hhdet_in_fec!G$18</f>
        <v>0</v>
      </c>
      <c r="H332" s="156">
        <f>RES_hhdet_in_fec!H$18</f>
        <v>0</v>
      </c>
      <c r="I332" s="156">
        <f>RES_hhdet_in_fec!I$18</f>
        <v>0</v>
      </c>
      <c r="J332" s="156">
        <f>RES_hhdet_in_fec!J$18</f>
        <v>0</v>
      </c>
      <c r="K332" s="156">
        <f>RES_hhdet_in_fec!K$18</f>
        <v>0</v>
      </c>
      <c r="L332" s="156">
        <f>RES_hhdet_in_fec!L$18</f>
        <v>0</v>
      </c>
      <c r="M332" s="156">
        <f>RES_hhdet_in_fec!M$18</f>
        <v>0</v>
      </c>
      <c r="N332" s="156">
        <f>RES_hhdet_in_fec!N$18</f>
        <v>0</v>
      </c>
      <c r="O332" s="156">
        <f>RES_hhdet_in_fec!O$18</f>
        <v>0</v>
      </c>
      <c r="P332" s="156">
        <f>RES_hhdet_in_fec!P$18</f>
        <v>0</v>
      </c>
      <c r="Q332" s="156">
        <f>RES_hhdet_in_fec!Q$18</f>
        <v>0</v>
      </c>
    </row>
    <row r="333" spans="1:17" ht="12" customHeight="1" x14ac:dyDescent="0.25">
      <c r="A333" s="158" t="s">
        <v>62</v>
      </c>
      <c r="B333" s="157"/>
      <c r="C333" s="157">
        <f>SUM(C334:C336)</f>
        <v>0</v>
      </c>
      <c r="D333" s="157">
        <f t="shared" ref="D333:Q333" si="80">SUM(D334:D336)</f>
        <v>5.3477574426533475E-2</v>
      </c>
      <c r="E333" s="157">
        <f t="shared" si="80"/>
        <v>0</v>
      </c>
      <c r="F333" s="157">
        <f t="shared" si="80"/>
        <v>4.7183017869351598E-2</v>
      </c>
      <c r="G333" s="157">
        <f t="shared" si="80"/>
        <v>4.7043015730534474E-2</v>
      </c>
      <c r="H333" s="157">
        <f t="shared" si="80"/>
        <v>0</v>
      </c>
      <c r="I333" s="157">
        <f t="shared" si="80"/>
        <v>0</v>
      </c>
      <c r="J333" s="157">
        <f t="shared" si="80"/>
        <v>6.2273281818236312E-2</v>
      </c>
      <c r="K333" s="157">
        <f t="shared" si="80"/>
        <v>2.4545029468792591E-2</v>
      </c>
      <c r="L333" s="157">
        <f t="shared" si="80"/>
        <v>5.6240058082074121E-2</v>
      </c>
      <c r="M333" s="157">
        <f t="shared" si="80"/>
        <v>1.0670281145835679E-2</v>
      </c>
      <c r="N333" s="157">
        <f t="shared" si="80"/>
        <v>0</v>
      </c>
      <c r="O333" s="157">
        <f t="shared" si="80"/>
        <v>0</v>
      </c>
      <c r="P333" s="157">
        <f t="shared" si="80"/>
        <v>0</v>
      </c>
      <c r="Q333" s="157">
        <f t="shared" si="80"/>
        <v>0</v>
      </c>
    </row>
    <row r="334" spans="1:17" ht="12" customHeight="1" x14ac:dyDescent="0.25">
      <c r="A334" s="23" t="s">
        <v>58</v>
      </c>
      <c r="B334" s="156"/>
      <c r="C334" s="156">
        <f>RES_hhdet_in_fec!C$20</f>
        <v>0</v>
      </c>
      <c r="D334" s="156">
        <f>RES_hhdet_in_fec!D$20</f>
        <v>0</v>
      </c>
      <c r="E334" s="156">
        <f>RES_hhdet_in_fec!E$20</f>
        <v>0</v>
      </c>
      <c r="F334" s="156">
        <f>RES_hhdet_in_fec!F$20</f>
        <v>0</v>
      </c>
      <c r="G334" s="156">
        <f>RES_hhdet_in_fec!G$20</f>
        <v>0</v>
      </c>
      <c r="H334" s="156">
        <f>RES_hhdet_in_fec!H$20</f>
        <v>0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0</v>
      </c>
      <c r="M334" s="156">
        <f>RES_hhdet_in_fec!M$20</f>
        <v>0</v>
      </c>
      <c r="N334" s="156">
        <f>RES_hhdet_in_fec!N$20</f>
        <v>0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0</v>
      </c>
      <c r="D335" s="156">
        <f>RES_hhdet_in_fec!D$21</f>
        <v>0</v>
      </c>
      <c r="E335" s="156">
        <f>RES_hhdet_in_fec!E$21</f>
        <v>0</v>
      </c>
      <c r="F335" s="156">
        <f>RES_hhdet_in_fec!F$21</f>
        <v>0</v>
      </c>
      <c r="G335" s="156">
        <f>RES_hhdet_in_fec!G$21</f>
        <v>0</v>
      </c>
      <c r="H335" s="156">
        <f>RES_hhdet_in_fec!H$21</f>
        <v>0</v>
      </c>
      <c r="I335" s="156">
        <f>RES_hhdet_in_fec!I$21</f>
        <v>0</v>
      </c>
      <c r="J335" s="156">
        <f>RES_hhdet_in_fec!J$21</f>
        <v>0</v>
      </c>
      <c r="K335" s="156">
        <f>RES_hhdet_in_fec!K$21</f>
        <v>7.4189578005764251E-4</v>
      </c>
      <c r="L335" s="156">
        <f>RES_hhdet_in_fec!L$21</f>
        <v>0</v>
      </c>
      <c r="M335" s="156">
        <f>RES_hhdet_in_fec!M$21</f>
        <v>0</v>
      </c>
      <c r="N335" s="156">
        <f>RES_hhdet_in_fec!N$21</f>
        <v>0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0</v>
      </c>
      <c r="D336" s="57">
        <f>RES_hhdet_in_fec!D$22</f>
        <v>5.3477574426533475E-2</v>
      </c>
      <c r="E336" s="57">
        <f>RES_hhdet_in_fec!E$22</f>
        <v>0</v>
      </c>
      <c r="F336" s="57">
        <f>RES_hhdet_in_fec!F$22</f>
        <v>4.7183017869351598E-2</v>
      </c>
      <c r="G336" s="57">
        <f>RES_hhdet_in_fec!G$22</f>
        <v>4.7043015730534474E-2</v>
      </c>
      <c r="H336" s="57">
        <f>RES_hhdet_in_fec!H$22</f>
        <v>0</v>
      </c>
      <c r="I336" s="57">
        <f>RES_hhdet_in_fec!I$22</f>
        <v>0</v>
      </c>
      <c r="J336" s="57">
        <f>RES_hhdet_in_fec!J$22</f>
        <v>6.2273281818236312E-2</v>
      </c>
      <c r="K336" s="57">
        <f>RES_hhdet_in_fec!K$22</f>
        <v>2.3803133688734948E-2</v>
      </c>
      <c r="L336" s="57">
        <f>RES_hhdet_in_fec!L$22</f>
        <v>5.6240058082074121E-2</v>
      </c>
      <c r="M336" s="57">
        <f>RES_hhdet_in_fec!M$22</f>
        <v>1.0670281145835679E-2</v>
      </c>
      <c r="N336" s="57">
        <f>RES_hhdet_in_fec!N$22</f>
        <v>0</v>
      </c>
      <c r="O336" s="57">
        <f>RES_hhdet_in_fec!O$22</f>
        <v>0</v>
      </c>
      <c r="P336" s="57">
        <f>RES_hhdet_in_fec!P$22</f>
        <v>0</v>
      </c>
      <c r="Q336" s="57">
        <f>RES_hhdet_in_fec!Q$22</f>
        <v>0</v>
      </c>
    </row>
    <row r="338" spans="1:17" ht="12" customHeight="1" x14ac:dyDescent="0.25">
      <c r="A338" s="152" t="s">
        <v>192</v>
      </c>
      <c r="B338" s="168"/>
      <c r="C338" s="168">
        <f>SUM(C339,C342,C344,C354)</f>
        <v>0</v>
      </c>
      <c r="D338" s="168">
        <f t="shared" ref="D338:Q338" si="81">SUM(D339,D342,D344,D354)</f>
        <v>0.52095484310249163</v>
      </c>
      <c r="E338" s="168">
        <f t="shared" si="81"/>
        <v>0</v>
      </c>
      <c r="F338" s="168">
        <f t="shared" si="81"/>
        <v>0.49256176484895009</v>
      </c>
      <c r="G338" s="168">
        <f t="shared" si="81"/>
        <v>0.46597610546856638</v>
      </c>
      <c r="H338" s="168">
        <f t="shared" si="81"/>
        <v>0</v>
      </c>
      <c r="I338" s="168">
        <f t="shared" si="81"/>
        <v>0</v>
      </c>
      <c r="J338" s="168">
        <f t="shared" si="81"/>
        <v>0.65049153570223017</v>
      </c>
      <c r="K338" s="168">
        <f t="shared" si="81"/>
        <v>0.1894493285558588</v>
      </c>
      <c r="L338" s="168">
        <f t="shared" si="81"/>
        <v>0.50300240772063809</v>
      </c>
      <c r="M338" s="168">
        <f t="shared" si="81"/>
        <v>0.12223567909789147</v>
      </c>
      <c r="N338" s="168">
        <f t="shared" si="81"/>
        <v>0</v>
      </c>
      <c r="O338" s="168">
        <f t="shared" si="81"/>
        <v>0</v>
      </c>
      <c r="P338" s="168">
        <f t="shared" si="81"/>
        <v>0</v>
      </c>
      <c r="Q338" s="168">
        <f t="shared" si="81"/>
        <v>0</v>
      </c>
    </row>
    <row r="339" spans="1:17" ht="12" customHeight="1" x14ac:dyDescent="0.25">
      <c r="A339" s="158" t="s">
        <v>65</v>
      </c>
      <c r="B339" s="157"/>
      <c r="C339" s="157">
        <f>SUM(C340:C341)</f>
        <v>0</v>
      </c>
      <c r="D339" s="157">
        <f t="shared" ref="D339:Q339" si="82">SUM(D340:D341)</f>
        <v>0.39948738624069657</v>
      </c>
      <c r="E339" s="157">
        <f t="shared" si="82"/>
        <v>0</v>
      </c>
      <c r="F339" s="157">
        <f t="shared" si="82"/>
        <v>0.38298513761782516</v>
      </c>
      <c r="G339" s="157">
        <f t="shared" si="82"/>
        <v>0.35003374763142231</v>
      </c>
      <c r="H339" s="157">
        <f t="shared" si="82"/>
        <v>0</v>
      </c>
      <c r="I339" s="157">
        <f t="shared" si="82"/>
        <v>0</v>
      </c>
      <c r="J339" s="157">
        <f t="shared" si="82"/>
        <v>0.49754835118844887</v>
      </c>
      <c r="K339" s="157">
        <f t="shared" si="82"/>
        <v>0.13316692629399002</v>
      </c>
      <c r="L339" s="157">
        <f t="shared" si="82"/>
        <v>0.37935203475730822</v>
      </c>
      <c r="M339" s="157">
        <f t="shared" si="82"/>
        <v>9.8219223812803749E-2</v>
      </c>
      <c r="N339" s="157">
        <f t="shared" si="82"/>
        <v>0</v>
      </c>
      <c r="O339" s="157">
        <f t="shared" si="82"/>
        <v>0</v>
      </c>
      <c r="P339" s="157">
        <f t="shared" si="82"/>
        <v>0</v>
      </c>
      <c r="Q339" s="157">
        <f t="shared" si="82"/>
        <v>0</v>
      </c>
    </row>
    <row r="340" spans="1:17" ht="12" customHeight="1" x14ac:dyDescent="0.25">
      <c r="A340" s="23" t="s">
        <v>58</v>
      </c>
      <c r="B340" s="156"/>
      <c r="C340" s="156">
        <f>RES_hhdet_in_tes!C$5</f>
        <v>0</v>
      </c>
      <c r="D340" s="156">
        <f>RES_hhdet_in_tes!D$5</f>
        <v>0.39469486162900003</v>
      </c>
      <c r="E340" s="156">
        <f>RES_hhdet_in_tes!E$5</f>
        <v>0</v>
      </c>
      <c r="F340" s="156">
        <f>RES_hhdet_in_tes!F$5</f>
        <v>0.37898500379935246</v>
      </c>
      <c r="G340" s="156">
        <f>RES_hhdet_in_tes!G$5</f>
        <v>0.34658231474489354</v>
      </c>
      <c r="H340" s="156">
        <f>RES_hhdet_in_tes!H$5</f>
        <v>0</v>
      </c>
      <c r="I340" s="156">
        <f>RES_hhdet_in_tes!I$5</f>
        <v>0</v>
      </c>
      <c r="J340" s="156">
        <f>RES_hhdet_in_tes!J$5</f>
        <v>0.49137016026732039</v>
      </c>
      <c r="K340" s="156">
        <f>RES_hhdet_in_tes!K$5</f>
        <v>0.13176088009614267</v>
      </c>
      <c r="L340" s="156">
        <f>RES_hhdet_in_tes!L$5</f>
        <v>0.37436041011946114</v>
      </c>
      <c r="M340" s="156">
        <f>RES_hhdet_in_tes!M$5</f>
        <v>9.7388515817935284E-2</v>
      </c>
      <c r="N340" s="156">
        <f>RES_hhdet_in_tes!N$5</f>
        <v>0</v>
      </c>
      <c r="O340" s="156">
        <f>RES_hhdet_in_tes!O$5</f>
        <v>0</v>
      </c>
      <c r="P340" s="156">
        <f>RES_hhdet_in_tes!P$5</f>
        <v>0</v>
      </c>
      <c r="Q340" s="156">
        <f>RES_hhdet_in_tes!Q$5</f>
        <v>0</v>
      </c>
    </row>
    <row r="341" spans="1:17" ht="12" customHeight="1" x14ac:dyDescent="0.25">
      <c r="A341" s="23" t="s">
        <v>60</v>
      </c>
      <c r="B341" s="156"/>
      <c r="C341" s="156">
        <f>RES_hhdet_in_tes!C$6</f>
        <v>0</v>
      </c>
      <c r="D341" s="156">
        <f>RES_hhdet_in_tes!D$6</f>
        <v>4.792524611696547E-3</v>
      </c>
      <c r="E341" s="156">
        <f>RES_hhdet_in_tes!E$6</f>
        <v>0</v>
      </c>
      <c r="F341" s="156">
        <f>RES_hhdet_in_tes!F$6</f>
        <v>4.0001338184727092E-3</v>
      </c>
      <c r="G341" s="156">
        <f>RES_hhdet_in_tes!G$6</f>
        <v>3.4514328865287536E-3</v>
      </c>
      <c r="H341" s="156">
        <f>RES_hhdet_in_tes!H$6</f>
        <v>0</v>
      </c>
      <c r="I341" s="156">
        <f>RES_hhdet_in_tes!I$6</f>
        <v>0</v>
      </c>
      <c r="J341" s="156">
        <f>RES_hhdet_in_tes!J$6</f>
        <v>6.1781909211284652E-3</v>
      </c>
      <c r="K341" s="156">
        <f>RES_hhdet_in_tes!K$6</f>
        <v>1.4060461978473457E-3</v>
      </c>
      <c r="L341" s="156">
        <f>RES_hhdet_in_tes!L$6</f>
        <v>4.9916246378471033E-3</v>
      </c>
      <c r="M341" s="156">
        <f>RES_hhdet_in_tes!M$6</f>
        <v>8.3070799486847013E-4</v>
      </c>
      <c r="N341" s="156">
        <f>RES_hhdet_in_tes!N$6</f>
        <v>0</v>
      </c>
      <c r="O341" s="156">
        <f>RES_hhdet_in_tes!O$6</f>
        <v>0</v>
      </c>
      <c r="P341" s="156">
        <f>RES_hhdet_in_tes!P$6</f>
        <v>0</v>
      </c>
      <c r="Q341" s="156">
        <f>RES_hhdet_in_tes!Q$6</f>
        <v>0</v>
      </c>
    </row>
    <row r="342" spans="1:17" ht="12" customHeight="1" x14ac:dyDescent="0.25">
      <c r="A342" s="158" t="s">
        <v>112</v>
      </c>
      <c r="B342" s="157"/>
      <c r="C342" s="157">
        <f>C343</f>
        <v>0</v>
      </c>
      <c r="D342" s="157">
        <f t="shared" ref="D342:Q342" si="83">D343</f>
        <v>0</v>
      </c>
      <c r="E342" s="157">
        <f t="shared" si="83"/>
        <v>0</v>
      </c>
      <c r="F342" s="157">
        <f t="shared" si="83"/>
        <v>0</v>
      </c>
      <c r="G342" s="157">
        <f t="shared" si="83"/>
        <v>4.2399225435230005E-5</v>
      </c>
      <c r="H342" s="157">
        <f t="shared" si="83"/>
        <v>0</v>
      </c>
      <c r="I342" s="157">
        <f t="shared" si="83"/>
        <v>0</v>
      </c>
      <c r="J342" s="157">
        <f t="shared" si="83"/>
        <v>4.3037812455879491E-5</v>
      </c>
      <c r="K342" s="157">
        <f t="shared" si="83"/>
        <v>0</v>
      </c>
      <c r="L342" s="157">
        <f t="shared" si="83"/>
        <v>0</v>
      </c>
      <c r="M342" s="157">
        <f t="shared" si="83"/>
        <v>4.4295600613354633E-5</v>
      </c>
      <c r="N342" s="157">
        <f t="shared" si="83"/>
        <v>0</v>
      </c>
      <c r="O342" s="157">
        <f t="shared" si="83"/>
        <v>0</v>
      </c>
      <c r="P342" s="157">
        <f t="shared" si="83"/>
        <v>0</v>
      </c>
      <c r="Q342" s="157">
        <f t="shared" si="83"/>
        <v>0</v>
      </c>
    </row>
    <row r="343" spans="1:17" ht="12" customHeight="1" x14ac:dyDescent="0.25">
      <c r="A343" s="23" t="s">
        <v>60</v>
      </c>
      <c r="B343" s="156"/>
      <c r="C343" s="156">
        <f>RES_hhdet_in_tes!C$8</f>
        <v>0</v>
      </c>
      <c r="D343" s="156">
        <f>RES_hhdet_in_tes!D$8</f>
        <v>0</v>
      </c>
      <c r="E343" s="156">
        <f>RES_hhdet_in_tes!E$8</f>
        <v>0</v>
      </c>
      <c r="F343" s="156">
        <f>RES_hhdet_in_tes!F$8</f>
        <v>0</v>
      </c>
      <c r="G343" s="156">
        <f>RES_hhdet_in_tes!G$8</f>
        <v>4.2399225435230005E-5</v>
      </c>
      <c r="H343" s="156">
        <f>RES_hhdet_in_tes!H$8</f>
        <v>0</v>
      </c>
      <c r="I343" s="156">
        <f>RES_hhdet_in_tes!I$8</f>
        <v>0</v>
      </c>
      <c r="J343" s="156">
        <f>RES_hhdet_in_tes!J$8</f>
        <v>4.3037812455879491E-5</v>
      </c>
      <c r="K343" s="156">
        <f>RES_hhdet_in_tes!K$8</f>
        <v>0</v>
      </c>
      <c r="L343" s="156">
        <f>RES_hhdet_in_tes!L$8</f>
        <v>0</v>
      </c>
      <c r="M343" s="156">
        <f>RES_hhdet_in_tes!M$8</f>
        <v>4.4295600613354633E-5</v>
      </c>
      <c r="N343" s="156">
        <f>RES_hhdet_in_tes!N$8</f>
        <v>0</v>
      </c>
      <c r="O343" s="156">
        <f>RES_hhdet_in_tes!O$8</f>
        <v>0</v>
      </c>
      <c r="P343" s="156">
        <f>RES_hhdet_in_tes!P$8</f>
        <v>0</v>
      </c>
      <c r="Q343" s="156">
        <f>RES_hhdet_in_tes!Q$8</f>
        <v>0</v>
      </c>
    </row>
    <row r="344" spans="1:17" ht="12" customHeight="1" x14ac:dyDescent="0.25">
      <c r="A344" s="158" t="s">
        <v>63</v>
      </c>
      <c r="B344" s="157"/>
      <c r="C344" s="157">
        <f>SUM(C345:C347,C350:C351)</f>
        <v>0</v>
      </c>
      <c r="D344" s="157">
        <f t="shared" ref="D344:Q344" si="84">SUM(D345:D347,D350:D351)</f>
        <v>7.7351458763501441E-2</v>
      </c>
      <c r="E344" s="157">
        <f t="shared" si="84"/>
        <v>0</v>
      </c>
      <c r="F344" s="157">
        <f t="shared" si="84"/>
        <v>7.0256103113573248E-2</v>
      </c>
      <c r="G344" s="157">
        <f t="shared" si="84"/>
        <v>7.6464614467386172E-2</v>
      </c>
      <c r="H344" s="157">
        <f t="shared" si="84"/>
        <v>0</v>
      </c>
      <c r="I344" s="157">
        <f t="shared" si="84"/>
        <v>0</v>
      </c>
      <c r="J344" s="157">
        <f t="shared" si="84"/>
        <v>9.9997445930714177E-2</v>
      </c>
      <c r="K344" s="157">
        <f t="shared" si="84"/>
        <v>3.5901832126118749E-2</v>
      </c>
      <c r="L344" s="157">
        <f t="shared" si="84"/>
        <v>7.664699889764498E-2</v>
      </c>
      <c r="M344" s="157">
        <f t="shared" si="84"/>
        <v>1.5025897695641451E-2</v>
      </c>
      <c r="N344" s="157">
        <f t="shared" si="84"/>
        <v>0</v>
      </c>
      <c r="O344" s="157">
        <f t="shared" si="84"/>
        <v>0</v>
      </c>
      <c r="P344" s="157">
        <f t="shared" si="84"/>
        <v>0</v>
      </c>
      <c r="Q344" s="157">
        <f t="shared" si="84"/>
        <v>0</v>
      </c>
    </row>
    <row r="345" spans="1:17" ht="12" customHeight="1" x14ac:dyDescent="0.25">
      <c r="A345" s="167" t="s">
        <v>171</v>
      </c>
      <c r="B345" s="132"/>
      <c r="C345" s="132">
        <f>RES_hhdet_in_tes!C$10</f>
        <v>0</v>
      </c>
      <c r="D345" s="132">
        <f>RES_hhdet_in_tes!D$10</f>
        <v>2.6818257235594938E-2</v>
      </c>
      <c r="E345" s="132">
        <f>RES_hhdet_in_tes!E$10</f>
        <v>0</v>
      </c>
      <c r="F345" s="132">
        <f>RES_hhdet_in_tes!F$10</f>
        <v>7.0256103113573248E-2</v>
      </c>
      <c r="G345" s="132">
        <f>RES_hhdet_in_tes!G$10</f>
        <v>2.576623162645823E-2</v>
      </c>
      <c r="H345" s="132">
        <f>RES_hhdet_in_tes!H$10</f>
        <v>0</v>
      </c>
      <c r="I345" s="132">
        <f>RES_hhdet_in_tes!I$10</f>
        <v>0</v>
      </c>
      <c r="J345" s="132">
        <f>RES_hhdet_in_tes!J$10</f>
        <v>2.5326125717058001E-2</v>
      </c>
      <c r="K345" s="132">
        <f>RES_hhdet_in_tes!K$10</f>
        <v>0</v>
      </c>
      <c r="L345" s="132">
        <f>RES_hhdet_in_tes!L$10</f>
        <v>6.2223308188815135E-2</v>
      </c>
      <c r="M345" s="132">
        <f>RES_hhdet_in_tes!M$10</f>
        <v>1.5025897695641451E-2</v>
      </c>
      <c r="N345" s="132">
        <f>RES_hhdet_in_tes!N$10</f>
        <v>0</v>
      </c>
      <c r="O345" s="132">
        <f>RES_hhdet_in_tes!O$10</f>
        <v>0</v>
      </c>
      <c r="P345" s="132">
        <f>RES_hhdet_in_tes!P$10</f>
        <v>0</v>
      </c>
      <c r="Q345" s="132">
        <f>RES_hhdet_in_tes!Q$10</f>
        <v>0</v>
      </c>
    </row>
    <row r="346" spans="1:17" ht="12" customHeight="1" x14ac:dyDescent="0.25">
      <c r="A346" s="167" t="s">
        <v>144</v>
      </c>
      <c r="B346" s="132"/>
      <c r="C346" s="132">
        <f>RES_hhdet_in_tes!C$11</f>
        <v>0</v>
      </c>
      <c r="D346" s="132">
        <f>RES_hhdet_in_tes!D$11</f>
        <v>0</v>
      </c>
      <c r="E346" s="132">
        <f>RES_hhdet_in_tes!E$11</f>
        <v>0</v>
      </c>
      <c r="F346" s="132">
        <f>RES_hhdet_in_tes!F$11</f>
        <v>0</v>
      </c>
      <c r="G346" s="132">
        <f>RES_hhdet_in_tes!G$11</f>
        <v>0</v>
      </c>
      <c r="H346" s="132">
        <f>RES_hhdet_in_tes!H$11</f>
        <v>0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0</v>
      </c>
      <c r="E347" s="132">
        <f t="shared" si="85"/>
        <v>0</v>
      </c>
      <c r="F347" s="132">
        <f t="shared" si="85"/>
        <v>0</v>
      </c>
      <c r="G347" s="132">
        <f t="shared" si="85"/>
        <v>0</v>
      </c>
      <c r="H347" s="132">
        <f t="shared" si="85"/>
        <v>0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0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0</v>
      </c>
      <c r="E348" s="165">
        <f>RES_hhdet_in_tes!E$13</f>
        <v>0</v>
      </c>
      <c r="F348" s="165">
        <f>RES_hhdet_in_tes!F$13</f>
        <v>0</v>
      </c>
      <c r="G348" s="165">
        <f>RES_hhdet_in_tes!G$13</f>
        <v>0</v>
      </c>
      <c r="H348" s="165">
        <f>RES_hhdet_in_tes!H$13</f>
        <v>0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0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0</v>
      </c>
      <c r="E349" s="164">
        <f>RES_hhdet_in_tes!E$14</f>
        <v>0</v>
      </c>
      <c r="F349" s="164">
        <f>RES_hhdet_in_tes!F$14</f>
        <v>0</v>
      </c>
      <c r="G349" s="164">
        <f>RES_hhdet_in_tes!G$14</f>
        <v>0</v>
      </c>
      <c r="H349" s="164">
        <f>RES_hhdet_in_tes!H$14</f>
        <v>0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0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0</v>
      </c>
      <c r="D350" s="162">
        <f>RES_hhdet_in_tes!D$15</f>
        <v>5.053320152790651E-2</v>
      </c>
      <c r="E350" s="162">
        <f>RES_hhdet_in_tes!E$15</f>
        <v>0</v>
      </c>
      <c r="F350" s="162">
        <f>RES_hhdet_in_tes!F$15</f>
        <v>0</v>
      </c>
      <c r="G350" s="162">
        <f>RES_hhdet_in_tes!G$15</f>
        <v>5.0698382840927939E-2</v>
      </c>
      <c r="H350" s="162">
        <f>RES_hhdet_in_tes!H$15</f>
        <v>0</v>
      </c>
      <c r="I350" s="162">
        <f>RES_hhdet_in_tes!I$15</f>
        <v>0</v>
      </c>
      <c r="J350" s="162">
        <f>RES_hhdet_in_tes!J$15</f>
        <v>7.4671320213656175E-2</v>
      </c>
      <c r="K350" s="162">
        <f>RES_hhdet_in_tes!K$15</f>
        <v>3.5901832126118749E-2</v>
      </c>
      <c r="L350" s="162">
        <f>RES_hhdet_in_tes!L$15</f>
        <v>1.4423690708829848E-2</v>
      </c>
      <c r="M350" s="162">
        <f>RES_hhdet_in_tes!M$15</f>
        <v>0</v>
      </c>
      <c r="N350" s="162">
        <f>RES_hhdet_in_tes!N$15</f>
        <v>0</v>
      </c>
      <c r="O350" s="162">
        <f>RES_hhdet_in_tes!O$15</f>
        <v>0</v>
      </c>
      <c r="P350" s="162">
        <f>RES_hhdet_in_tes!P$15</f>
        <v>0</v>
      </c>
      <c r="Q350" s="162">
        <f>RES_hhdet_in_tes!Q$15</f>
        <v>0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0</v>
      </c>
      <c r="E351" s="160">
        <f t="shared" si="86"/>
        <v>0</v>
      </c>
      <c r="F351" s="160">
        <f t="shared" si="86"/>
        <v>0</v>
      </c>
      <c r="G351" s="160">
        <f t="shared" si="86"/>
        <v>0</v>
      </c>
      <c r="H351" s="160">
        <f t="shared" si="86"/>
        <v>0</v>
      </c>
      <c r="I351" s="160">
        <f t="shared" si="86"/>
        <v>0</v>
      </c>
      <c r="J351" s="160">
        <f t="shared" si="86"/>
        <v>0</v>
      </c>
      <c r="K351" s="160">
        <f t="shared" si="86"/>
        <v>0</v>
      </c>
      <c r="L351" s="160">
        <f t="shared" si="86"/>
        <v>0</v>
      </c>
      <c r="M351" s="160">
        <f t="shared" si="86"/>
        <v>0</v>
      </c>
      <c r="N351" s="160">
        <f t="shared" si="86"/>
        <v>0</v>
      </c>
      <c r="O351" s="160">
        <f t="shared" si="86"/>
        <v>0</v>
      </c>
      <c r="P351" s="160">
        <f t="shared" si="86"/>
        <v>0</v>
      </c>
      <c r="Q351" s="160">
        <f t="shared" si="86"/>
        <v>0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0</v>
      </c>
      <c r="E352" s="156">
        <f>RES_hhdet_in_tes!E$17</f>
        <v>0</v>
      </c>
      <c r="F352" s="156">
        <f>RES_hhdet_in_tes!F$17</f>
        <v>0</v>
      </c>
      <c r="G352" s="156">
        <f>RES_hhdet_in_tes!G$17</f>
        <v>0</v>
      </c>
      <c r="H352" s="156">
        <f>RES_hhdet_in_tes!H$17</f>
        <v>0</v>
      </c>
      <c r="I352" s="156">
        <f>RES_hhdet_in_tes!I$17</f>
        <v>0</v>
      </c>
      <c r="J352" s="156">
        <f>RES_hhdet_in_tes!J$17</f>
        <v>0</v>
      </c>
      <c r="K352" s="156">
        <f>RES_hhdet_in_tes!K$17</f>
        <v>0</v>
      </c>
      <c r="L352" s="156">
        <f>RES_hhdet_in_tes!L$17</f>
        <v>0</v>
      </c>
      <c r="M352" s="156">
        <f>RES_hhdet_in_tes!M$17</f>
        <v>0</v>
      </c>
      <c r="N352" s="156">
        <f>RES_hhdet_in_tes!N$17</f>
        <v>0</v>
      </c>
      <c r="O352" s="156">
        <f>RES_hhdet_in_tes!O$17</f>
        <v>0</v>
      </c>
      <c r="P352" s="156">
        <f>RES_hhdet_in_tes!P$17</f>
        <v>0</v>
      </c>
      <c r="Q352" s="156">
        <f>RES_hhdet_in_tes!Q$17</f>
        <v>0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0</v>
      </c>
      <c r="E353" s="156">
        <f>RES_hhdet_in_tes!E$18</f>
        <v>0</v>
      </c>
      <c r="F353" s="156">
        <f>RES_hhdet_in_tes!F$18</f>
        <v>0</v>
      </c>
      <c r="G353" s="156">
        <f>RES_hhdet_in_tes!G$18</f>
        <v>0</v>
      </c>
      <c r="H353" s="156">
        <f>RES_hhdet_in_tes!H$18</f>
        <v>0</v>
      </c>
      <c r="I353" s="156">
        <f>RES_hhdet_in_tes!I$18</f>
        <v>0</v>
      </c>
      <c r="J353" s="156">
        <f>RES_hhdet_in_tes!J$18</f>
        <v>0</v>
      </c>
      <c r="K353" s="156">
        <f>RES_hhdet_in_tes!K$18</f>
        <v>0</v>
      </c>
      <c r="L353" s="156">
        <f>RES_hhdet_in_tes!L$18</f>
        <v>0</v>
      </c>
      <c r="M353" s="156">
        <f>RES_hhdet_in_tes!M$18</f>
        <v>0</v>
      </c>
      <c r="N353" s="156">
        <f>RES_hhdet_in_tes!N$18</f>
        <v>0</v>
      </c>
      <c r="O353" s="156">
        <f>RES_hhdet_in_tes!O$18</f>
        <v>0</v>
      </c>
      <c r="P353" s="156">
        <f>RES_hhdet_in_tes!P$18</f>
        <v>0</v>
      </c>
      <c r="Q353" s="156">
        <f>RES_hhdet_in_tes!Q$18</f>
        <v>0</v>
      </c>
    </row>
    <row r="354" spans="1:17" ht="12" customHeight="1" x14ac:dyDescent="0.25">
      <c r="A354" s="158" t="s">
        <v>62</v>
      </c>
      <c r="B354" s="157"/>
      <c r="C354" s="157">
        <f>SUM(C355:C357)</f>
        <v>0</v>
      </c>
      <c r="D354" s="157">
        <f t="shared" ref="D354:Q354" si="87">SUM(D355:D357)</f>
        <v>4.4115998098293578E-2</v>
      </c>
      <c r="E354" s="157">
        <f t="shared" si="87"/>
        <v>0</v>
      </c>
      <c r="F354" s="157">
        <f t="shared" si="87"/>
        <v>3.9320524117551714E-2</v>
      </c>
      <c r="G354" s="157">
        <f t="shared" si="87"/>
        <v>3.943534414432262E-2</v>
      </c>
      <c r="H354" s="157">
        <f t="shared" si="87"/>
        <v>0</v>
      </c>
      <c r="I354" s="157">
        <f t="shared" si="87"/>
        <v>0</v>
      </c>
      <c r="J354" s="157">
        <f t="shared" si="87"/>
        <v>5.2902700770611211E-2</v>
      </c>
      <c r="K354" s="157">
        <f t="shared" si="87"/>
        <v>2.0380570135750037E-2</v>
      </c>
      <c r="L354" s="157">
        <f t="shared" si="87"/>
        <v>4.7003374065684847E-2</v>
      </c>
      <c r="M354" s="157">
        <f t="shared" si="87"/>
        <v>8.946261988832924E-3</v>
      </c>
      <c r="N354" s="157">
        <f t="shared" si="87"/>
        <v>0</v>
      </c>
      <c r="O354" s="157">
        <f t="shared" si="87"/>
        <v>0</v>
      </c>
      <c r="P354" s="157">
        <f t="shared" si="87"/>
        <v>0</v>
      </c>
      <c r="Q354" s="157">
        <f t="shared" si="87"/>
        <v>0</v>
      </c>
    </row>
    <row r="355" spans="1:17" ht="12" customHeight="1" x14ac:dyDescent="0.25">
      <c r="A355" s="23" t="s">
        <v>58</v>
      </c>
      <c r="B355" s="156"/>
      <c r="C355" s="156">
        <f>RES_hhdet_in_tes!C$20</f>
        <v>0</v>
      </c>
      <c r="D355" s="156">
        <f>RES_hhdet_in_tes!D$20</f>
        <v>0</v>
      </c>
      <c r="E355" s="156">
        <f>RES_hhdet_in_tes!E$20</f>
        <v>0</v>
      </c>
      <c r="F355" s="156">
        <f>RES_hhdet_in_tes!F$20</f>
        <v>0</v>
      </c>
      <c r="G355" s="156">
        <f>RES_hhdet_in_tes!G$20</f>
        <v>0</v>
      </c>
      <c r="H355" s="156">
        <f>RES_hhdet_in_tes!H$20</f>
        <v>0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</v>
      </c>
      <c r="M355" s="156">
        <f>RES_hhdet_in_tes!M$20</f>
        <v>0</v>
      </c>
      <c r="N355" s="156">
        <f>RES_hhdet_in_tes!N$20</f>
        <v>0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0</v>
      </c>
      <c r="D356" s="156">
        <f>RES_hhdet_in_tes!D$21</f>
        <v>0</v>
      </c>
      <c r="E356" s="156">
        <f>RES_hhdet_in_tes!E$21</f>
        <v>0</v>
      </c>
      <c r="F356" s="156">
        <f>RES_hhdet_in_tes!F$21</f>
        <v>0</v>
      </c>
      <c r="G356" s="156">
        <f>RES_hhdet_in_tes!G$21</f>
        <v>0</v>
      </c>
      <c r="H356" s="156">
        <f>RES_hhdet_in_tes!H$21</f>
        <v>0</v>
      </c>
      <c r="I356" s="156">
        <f>RES_hhdet_in_tes!I$21</f>
        <v>0</v>
      </c>
      <c r="J356" s="156">
        <f>RES_hhdet_in_tes!J$21</f>
        <v>0</v>
      </c>
      <c r="K356" s="156">
        <f>RES_hhdet_in_tes!K$21</f>
        <v>3.3926493289914274E-4</v>
      </c>
      <c r="L356" s="156">
        <f>RES_hhdet_in_tes!L$21</f>
        <v>0</v>
      </c>
      <c r="M356" s="156">
        <f>RES_hhdet_in_tes!M$21</f>
        <v>0</v>
      </c>
      <c r="N356" s="156">
        <f>RES_hhdet_in_tes!N$21</f>
        <v>0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0</v>
      </c>
      <c r="D357" s="57">
        <f>RES_hhdet_in_tes!D$22</f>
        <v>4.4115998098293578E-2</v>
      </c>
      <c r="E357" s="57">
        <f>RES_hhdet_in_tes!E$22</f>
        <v>0</v>
      </c>
      <c r="F357" s="57">
        <f>RES_hhdet_in_tes!F$22</f>
        <v>3.9320524117551714E-2</v>
      </c>
      <c r="G357" s="57">
        <f>RES_hhdet_in_tes!G$22</f>
        <v>3.943534414432262E-2</v>
      </c>
      <c r="H357" s="57">
        <f>RES_hhdet_in_tes!H$22</f>
        <v>0</v>
      </c>
      <c r="I357" s="57">
        <f>RES_hhdet_in_tes!I$22</f>
        <v>0</v>
      </c>
      <c r="J357" s="57">
        <f>RES_hhdet_in_tes!J$22</f>
        <v>5.2902700770611211E-2</v>
      </c>
      <c r="K357" s="57">
        <f>RES_hhdet_in_tes!K$22</f>
        <v>2.0041305202850895E-2</v>
      </c>
      <c r="L357" s="57">
        <f>RES_hhdet_in_tes!L$22</f>
        <v>4.7003374065684847E-2</v>
      </c>
      <c r="M357" s="57">
        <f>RES_hhdet_in_tes!M$22</f>
        <v>8.946261988832924E-3</v>
      </c>
      <c r="N357" s="57">
        <f>RES_hhdet_in_tes!N$22</f>
        <v>0</v>
      </c>
      <c r="O357" s="57">
        <f>RES_hhdet_in_tes!O$22</f>
        <v>0</v>
      </c>
      <c r="P357" s="57">
        <f>RES_hhdet_in_tes!P$22</f>
        <v>0</v>
      </c>
      <c r="Q357" s="57">
        <f>RES_hhdet_in_tes!Q$22</f>
        <v>0</v>
      </c>
    </row>
    <row r="359" spans="1:17" ht="12" customHeight="1" x14ac:dyDescent="0.25">
      <c r="A359" s="152" t="s">
        <v>191</v>
      </c>
      <c r="B359" s="175"/>
      <c r="C359" s="175" t="str">
        <f t="shared" ref="C359:Q374" si="88">IF(C338=0,"",C338/C317)</f>
        <v/>
      </c>
      <c r="D359" s="175">
        <f t="shared" si="88"/>
        <v>0.52474503108477455</v>
      </c>
      <c r="E359" s="175" t="str">
        <f t="shared" si="88"/>
        <v/>
      </c>
      <c r="F359" s="175">
        <f t="shared" si="88"/>
        <v>0.50487939344868282</v>
      </c>
      <c r="G359" s="175">
        <f t="shared" si="88"/>
        <v>0.53532682742832649</v>
      </c>
      <c r="H359" s="175" t="str">
        <f t="shared" si="88"/>
        <v/>
      </c>
      <c r="I359" s="175" t="str">
        <f t="shared" si="88"/>
        <v/>
      </c>
      <c r="J359" s="175">
        <f t="shared" si="88"/>
        <v>0.54653624960043146</v>
      </c>
      <c r="K359" s="175">
        <f t="shared" si="88"/>
        <v>0.57414293919215309</v>
      </c>
      <c r="L359" s="175">
        <f t="shared" si="88"/>
        <v>0.5313324262092578</v>
      </c>
      <c r="M359" s="175">
        <f t="shared" si="88"/>
        <v>0.52466362917146259</v>
      </c>
      <c r="N359" s="175" t="str">
        <f t="shared" si="88"/>
        <v/>
      </c>
      <c r="O359" s="175" t="str">
        <f t="shared" si="88"/>
        <v/>
      </c>
      <c r="P359" s="175" t="str">
        <f t="shared" si="88"/>
        <v/>
      </c>
      <c r="Q359" s="175" t="str">
        <f t="shared" si="88"/>
        <v/>
      </c>
    </row>
    <row r="360" spans="1:17" ht="12" customHeight="1" x14ac:dyDescent="0.25">
      <c r="A360" s="158" t="s">
        <v>65</v>
      </c>
      <c r="B360" s="169"/>
      <c r="C360" s="169" t="str">
        <f t="shared" si="88"/>
        <v/>
      </c>
      <c r="D360" s="169">
        <f t="shared" si="88"/>
        <v>0.49436030330451075</v>
      </c>
      <c r="E360" s="169" t="str">
        <f t="shared" si="88"/>
        <v/>
      </c>
      <c r="F360" s="169">
        <f t="shared" si="88"/>
        <v>0.49958427598621635</v>
      </c>
      <c r="G360" s="169">
        <f t="shared" si="88"/>
        <v>0.50196832463990071</v>
      </c>
      <c r="H360" s="169" t="str">
        <f t="shared" si="88"/>
        <v/>
      </c>
      <c r="I360" s="169" t="str">
        <f t="shared" si="88"/>
        <v/>
      </c>
      <c r="J360" s="169">
        <f t="shared" si="88"/>
        <v>0.51116580946775492</v>
      </c>
      <c r="K360" s="169">
        <f t="shared" si="88"/>
        <v>0.51570770252121378</v>
      </c>
      <c r="L360" s="169">
        <f t="shared" si="88"/>
        <v>0.5185101096878717</v>
      </c>
      <c r="M360" s="169">
        <f t="shared" si="88"/>
        <v>0.52079092577519814</v>
      </c>
      <c r="N360" s="169" t="str">
        <f t="shared" si="88"/>
        <v/>
      </c>
      <c r="O360" s="169" t="str">
        <f t="shared" si="88"/>
        <v/>
      </c>
      <c r="P360" s="169" t="str">
        <f t="shared" si="88"/>
        <v/>
      </c>
      <c r="Q360" s="169" t="str">
        <f t="shared" si="88"/>
        <v/>
      </c>
    </row>
    <row r="361" spans="1:17" ht="12" customHeight="1" x14ac:dyDescent="0.25">
      <c r="A361" s="23" t="s">
        <v>58</v>
      </c>
      <c r="B361" s="73"/>
      <c r="C361" s="73" t="str">
        <f t="shared" si="88"/>
        <v/>
      </c>
      <c r="D361" s="73">
        <f t="shared" si="88"/>
        <v>0.49126767460640691</v>
      </c>
      <c r="E361" s="73" t="str">
        <f t="shared" si="88"/>
        <v/>
      </c>
      <c r="F361" s="73">
        <f t="shared" si="88"/>
        <v>0.49687239898233726</v>
      </c>
      <c r="G361" s="73">
        <f t="shared" si="88"/>
        <v>0.49940520429534441</v>
      </c>
      <c r="H361" s="73" t="str">
        <f t="shared" si="88"/>
        <v/>
      </c>
      <c r="I361" s="73" t="str">
        <f t="shared" si="88"/>
        <v/>
      </c>
      <c r="J361" s="73">
        <f t="shared" si="88"/>
        <v>0.50794358068428469</v>
      </c>
      <c r="K361" s="73">
        <f t="shared" si="88"/>
        <v>0.51296889627082176</v>
      </c>
      <c r="L361" s="73">
        <f t="shared" si="88"/>
        <v>0.51512668565821851</v>
      </c>
      <c r="M361" s="73">
        <f t="shared" si="88"/>
        <v>0.51861353686704836</v>
      </c>
      <c r="N361" s="73" t="str">
        <f t="shared" si="88"/>
        <v/>
      </c>
      <c r="O361" s="73" t="str">
        <f t="shared" si="88"/>
        <v/>
      </c>
      <c r="P361" s="73" t="str">
        <f t="shared" si="88"/>
        <v/>
      </c>
      <c r="Q361" s="73" t="str">
        <f t="shared" si="88"/>
        <v/>
      </c>
    </row>
    <row r="362" spans="1:17" ht="12" customHeight="1" x14ac:dyDescent="0.25">
      <c r="A362" s="23" t="s">
        <v>60</v>
      </c>
      <c r="B362" s="73"/>
      <c r="C362" s="73" t="str">
        <f t="shared" si="88"/>
        <v/>
      </c>
      <c r="D362" s="73">
        <f t="shared" si="88"/>
        <v>1.0266018088480622</v>
      </c>
      <c r="E362" s="73" t="str">
        <f t="shared" si="88"/>
        <v/>
      </c>
      <c r="F362" s="73">
        <f t="shared" si="88"/>
        <v>1.0345452786530085</v>
      </c>
      <c r="G362" s="73">
        <f t="shared" si="88"/>
        <v>1.0357859644741274</v>
      </c>
      <c r="H362" s="73" t="str">
        <f t="shared" si="88"/>
        <v/>
      </c>
      <c r="I362" s="73" t="str">
        <f t="shared" si="88"/>
        <v/>
      </c>
      <c r="J362" s="73">
        <f t="shared" si="88"/>
        <v>1.0316819073129631</v>
      </c>
      <c r="K362" s="73">
        <f t="shared" si="88"/>
        <v>1.0320980886579889</v>
      </c>
      <c r="L362" s="73">
        <f t="shared" si="88"/>
        <v>1.0218869457109105</v>
      </c>
      <c r="M362" s="73">
        <f t="shared" si="88"/>
        <v>1.0256054342651639</v>
      </c>
      <c r="N362" s="73" t="str">
        <f t="shared" si="88"/>
        <v/>
      </c>
      <c r="O362" s="73" t="str">
        <f t="shared" si="88"/>
        <v/>
      </c>
      <c r="P362" s="73" t="str">
        <f t="shared" si="88"/>
        <v/>
      </c>
      <c r="Q362" s="73" t="str">
        <f t="shared" si="88"/>
        <v/>
      </c>
    </row>
    <row r="363" spans="1:17" ht="12" customHeight="1" x14ac:dyDescent="0.25">
      <c r="A363" s="158" t="s">
        <v>112</v>
      </c>
      <c r="B363" s="169"/>
      <c r="C363" s="169" t="str">
        <f t="shared" si="88"/>
        <v/>
      </c>
      <c r="D363" s="169" t="str">
        <f t="shared" si="88"/>
        <v/>
      </c>
      <c r="E363" s="169" t="str">
        <f t="shared" si="88"/>
        <v/>
      </c>
      <c r="F363" s="169" t="str">
        <f t="shared" si="88"/>
        <v/>
      </c>
      <c r="G363" s="169">
        <f t="shared" si="88"/>
        <v>1.9579606029183001</v>
      </c>
      <c r="H363" s="169" t="str">
        <f t="shared" si="88"/>
        <v/>
      </c>
      <c r="I363" s="169" t="str">
        <f t="shared" si="88"/>
        <v/>
      </c>
      <c r="J363" s="169">
        <f t="shared" si="88"/>
        <v>2.268296404575016</v>
      </c>
      <c r="K363" s="169" t="str">
        <f t="shared" si="88"/>
        <v/>
      </c>
      <c r="L363" s="169" t="str">
        <f t="shared" si="88"/>
        <v/>
      </c>
      <c r="M363" s="169">
        <f t="shared" si="88"/>
        <v>2.6752164055848491</v>
      </c>
      <c r="N363" s="169" t="str">
        <f t="shared" si="88"/>
        <v/>
      </c>
      <c r="O363" s="169" t="str">
        <f t="shared" si="88"/>
        <v/>
      </c>
      <c r="P363" s="169" t="str">
        <f t="shared" si="88"/>
        <v/>
      </c>
      <c r="Q363" s="169" t="str">
        <f t="shared" si="88"/>
        <v/>
      </c>
    </row>
    <row r="364" spans="1:17" ht="12" customHeight="1" x14ac:dyDescent="0.25">
      <c r="A364" s="23" t="s">
        <v>60</v>
      </c>
      <c r="B364" s="73"/>
      <c r="C364" s="73" t="str">
        <f t="shared" si="88"/>
        <v/>
      </c>
      <c r="D364" s="73" t="str">
        <f t="shared" si="88"/>
        <v/>
      </c>
      <c r="E364" s="73" t="str">
        <f t="shared" si="88"/>
        <v/>
      </c>
      <c r="F364" s="73" t="str">
        <f t="shared" si="88"/>
        <v/>
      </c>
      <c r="G364" s="73">
        <f t="shared" si="88"/>
        <v>1.9579606029183001</v>
      </c>
      <c r="H364" s="73" t="str">
        <f t="shared" si="88"/>
        <v/>
      </c>
      <c r="I364" s="73" t="str">
        <f t="shared" si="88"/>
        <v/>
      </c>
      <c r="J364" s="73">
        <f t="shared" si="88"/>
        <v>2.268296404575016</v>
      </c>
      <c r="K364" s="73" t="str">
        <f t="shared" si="88"/>
        <v/>
      </c>
      <c r="L364" s="73" t="str">
        <f t="shared" si="88"/>
        <v/>
      </c>
      <c r="M364" s="73">
        <f t="shared" si="88"/>
        <v>2.6752164055848491</v>
      </c>
      <c r="N364" s="73" t="str">
        <f t="shared" si="88"/>
        <v/>
      </c>
      <c r="O364" s="73" t="str">
        <f t="shared" si="88"/>
        <v/>
      </c>
      <c r="P364" s="73" t="str">
        <f t="shared" si="88"/>
        <v/>
      </c>
      <c r="Q364" s="73" t="str">
        <f t="shared" si="88"/>
        <v/>
      </c>
    </row>
    <row r="365" spans="1:17" ht="12" customHeight="1" x14ac:dyDescent="0.25">
      <c r="A365" s="158" t="s">
        <v>63</v>
      </c>
      <c r="B365" s="169"/>
      <c r="C365" s="169" t="str">
        <f t="shared" si="88"/>
        <v/>
      </c>
      <c r="D365" s="169">
        <f t="shared" si="88"/>
        <v>0.58952420280085094</v>
      </c>
      <c r="E365" s="169" t="str">
        <f t="shared" si="88"/>
        <v/>
      </c>
      <c r="F365" s="169">
        <f t="shared" si="88"/>
        <v>0.43418313498931904</v>
      </c>
      <c r="G365" s="169">
        <f t="shared" si="88"/>
        <v>0.60655118470524627</v>
      </c>
      <c r="H365" s="169" t="str">
        <f t="shared" si="88"/>
        <v/>
      </c>
      <c r="I365" s="169" t="str">
        <f t="shared" si="88"/>
        <v/>
      </c>
      <c r="J365" s="169">
        <f t="shared" si="88"/>
        <v>0.64700136056939006</v>
      </c>
      <c r="K365" s="169">
        <f t="shared" si="88"/>
        <v>0.76059686148946926</v>
      </c>
      <c r="L365" s="169">
        <f t="shared" si="88"/>
        <v>0.48259758968355415</v>
      </c>
      <c r="M365" s="169">
        <f t="shared" si="88"/>
        <v>0.44592484651901787</v>
      </c>
      <c r="N365" s="169" t="str">
        <f t="shared" si="88"/>
        <v/>
      </c>
      <c r="O365" s="169" t="str">
        <f t="shared" si="88"/>
        <v/>
      </c>
      <c r="P365" s="169" t="str">
        <f t="shared" si="88"/>
        <v/>
      </c>
      <c r="Q365" s="169" t="str">
        <f t="shared" si="88"/>
        <v/>
      </c>
    </row>
    <row r="366" spans="1:17" ht="12" customHeight="1" x14ac:dyDescent="0.25">
      <c r="A366" s="167" t="s">
        <v>171</v>
      </c>
      <c r="B366" s="174"/>
      <c r="C366" s="174" t="str">
        <f t="shared" si="88"/>
        <v/>
      </c>
      <c r="D366" s="174">
        <f t="shared" si="88"/>
        <v>0.42834526610469803</v>
      </c>
      <c r="E366" s="174" t="str">
        <f t="shared" si="88"/>
        <v/>
      </c>
      <c r="F366" s="174">
        <f t="shared" si="88"/>
        <v>0.43418313498931904</v>
      </c>
      <c r="G366" s="174">
        <f t="shared" si="88"/>
        <v>0.43683110849005491</v>
      </c>
      <c r="H366" s="174" t="str">
        <f t="shared" si="88"/>
        <v/>
      </c>
      <c r="I366" s="174" t="str">
        <f t="shared" si="88"/>
        <v/>
      </c>
      <c r="J366" s="174">
        <f t="shared" si="88"/>
        <v>0.44816375295883409</v>
      </c>
      <c r="K366" s="174" t="str">
        <f t="shared" si="88"/>
        <v/>
      </c>
      <c r="L366" s="174">
        <f t="shared" si="88"/>
        <v>0.44488650432895877</v>
      </c>
      <c r="M366" s="174">
        <f t="shared" si="88"/>
        <v>0.44592484651901787</v>
      </c>
      <c r="N366" s="174" t="str">
        <f t="shared" si="88"/>
        <v/>
      </c>
      <c r="O366" s="174" t="str">
        <f t="shared" si="88"/>
        <v/>
      </c>
      <c r="P366" s="174" t="str">
        <f t="shared" si="88"/>
        <v/>
      </c>
      <c r="Q366" s="174" t="str">
        <f t="shared" si="88"/>
        <v/>
      </c>
    </row>
    <row r="367" spans="1:17" ht="12" customHeight="1" x14ac:dyDescent="0.25">
      <c r="A367" s="167" t="s">
        <v>144</v>
      </c>
      <c r="B367" s="174"/>
      <c r="C367" s="174" t="str">
        <f t="shared" si="88"/>
        <v/>
      </c>
      <c r="D367" s="174" t="str">
        <f t="shared" si="88"/>
        <v/>
      </c>
      <c r="E367" s="174" t="str">
        <f t="shared" si="88"/>
        <v/>
      </c>
      <c r="F367" s="174" t="str">
        <f t="shared" si="88"/>
        <v/>
      </c>
      <c r="G367" s="174" t="str">
        <f t="shared" si="88"/>
        <v/>
      </c>
      <c r="H367" s="174" t="str">
        <f t="shared" si="88"/>
        <v/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 t="str">
        <f t="shared" si="88"/>
        <v/>
      </c>
      <c r="E368" s="174" t="str">
        <f t="shared" si="88"/>
        <v/>
      </c>
      <c r="F368" s="174" t="str">
        <f t="shared" si="88"/>
        <v/>
      </c>
      <c r="G368" s="174" t="str">
        <f t="shared" si="88"/>
        <v/>
      </c>
      <c r="H368" s="174" t="str">
        <f t="shared" si="88"/>
        <v/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 t="str">
        <f t="shared" si="88"/>
        <v/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 t="str">
        <f t="shared" si="88"/>
        <v/>
      </c>
      <c r="E369" s="173" t="str">
        <f t="shared" si="88"/>
        <v/>
      </c>
      <c r="F369" s="173" t="str">
        <f t="shared" si="88"/>
        <v/>
      </c>
      <c r="G369" s="173" t="str">
        <f t="shared" si="88"/>
        <v/>
      </c>
      <c r="H369" s="173" t="str">
        <f t="shared" si="88"/>
        <v/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 t="str">
        <f t="shared" si="88"/>
        <v/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 t="str">
        <f t="shared" si="88"/>
        <v/>
      </c>
      <c r="E370" s="172" t="str">
        <f t="shared" si="88"/>
        <v/>
      </c>
      <c r="F370" s="172" t="str">
        <f t="shared" si="88"/>
        <v/>
      </c>
      <c r="G370" s="172" t="str">
        <f t="shared" si="88"/>
        <v/>
      </c>
      <c r="H370" s="172" t="str">
        <f t="shared" si="88"/>
        <v/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 t="str">
        <f t="shared" si="88"/>
        <v/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 t="str">
        <f t="shared" si="88"/>
        <v/>
      </c>
      <c r="D371" s="171">
        <f t="shared" si="88"/>
        <v>0.73662478027583767</v>
      </c>
      <c r="E371" s="171" t="str">
        <f t="shared" si="88"/>
        <v/>
      </c>
      <c r="F371" s="171" t="str">
        <f t="shared" si="88"/>
        <v/>
      </c>
      <c r="G371" s="171">
        <f t="shared" si="88"/>
        <v>0.75578820508184374</v>
      </c>
      <c r="H371" s="171" t="str">
        <f t="shared" si="88"/>
        <v/>
      </c>
      <c r="I371" s="171" t="str">
        <f t="shared" si="88"/>
        <v/>
      </c>
      <c r="J371" s="171">
        <f t="shared" si="88"/>
        <v>0.76160751805179272</v>
      </c>
      <c r="K371" s="171">
        <f t="shared" si="88"/>
        <v>0.76059686148946926</v>
      </c>
      <c r="L371" s="171">
        <f t="shared" si="88"/>
        <v>0.76080617241801718</v>
      </c>
      <c r="M371" s="171" t="str">
        <f t="shared" si="88"/>
        <v/>
      </c>
      <c r="N371" s="171" t="str">
        <f t="shared" si="88"/>
        <v/>
      </c>
      <c r="O371" s="171" t="str">
        <f t="shared" si="88"/>
        <v/>
      </c>
      <c r="P371" s="171" t="str">
        <f t="shared" si="88"/>
        <v/>
      </c>
      <c r="Q371" s="171" t="str">
        <f t="shared" si="88"/>
        <v/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 t="str">
        <f t="shared" si="88"/>
        <v/>
      </c>
      <c r="E372" s="170" t="str">
        <f t="shared" si="88"/>
        <v/>
      </c>
      <c r="F372" s="170" t="str">
        <f t="shared" si="88"/>
        <v/>
      </c>
      <c r="G372" s="170" t="str">
        <f t="shared" si="88"/>
        <v/>
      </c>
      <c r="H372" s="170" t="str">
        <f t="shared" si="88"/>
        <v/>
      </c>
      <c r="I372" s="170" t="str">
        <f t="shared" si="88"/>
        <v/>
      </c>
      <c r="J372" s="170" t="str">
        <f t="shared" si="88"/>
        <v/>
      </c>
      <c r="K372" s="170" t="str">
        <f t="shared" si="88"/>
        <v/>
      </c>
      <c r="L372" s="170" t="str">
        <f t="shared" si="88"/>
        <v/>
      </c>
      <c r="M372" s="170" t="str">
        <f t="shared" si="88"/>
        <v/>
      </c>
      <c r="N372" s="170" t="str">
        <f t="shared" si="88"/>
        <v/>
      </c>
      <c r="O372" s="170" t="str">
        <f t="shared" si="88"/>
        <v/>
      </c>
      <c r="P372" s="170" t="str">
        <f t="shared" si="88"/>
        <v/>
      </c>
      <c r="Q372" s="170" t="str">
        <f t="shared" si="88"/>
        <v/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 t="str">
        <f t="shared" si="88"/>
        <v/>
      </c>
      <c r="E373" s="73" t="str">
        <f t="shared" si="88"/>
        <v/>
      </c>
      <c r="F373" s="73" t="str">
        <f t="shared" si="88"/>
        <v/>
      </c>
      <c r="G373" s="73" t="str">
        <f t="shared" si="88"/>
        <v/>
      </c>
      <c r="H373" s="73" t="str">
        <f t="shared" si="88"/>
        <v/>
      </c>
      <c r="I373" s="73" t="str">
        <f t="shared" si="88"/>
        <v/>
      </c>
      <c r="J373" s="73" t="str">
        <f t="shared" si="88"/>
        <v/>
      </c>
      <c r="K373" s="73" t="str">
        <f t="shared" si="88"/>
        <v/>
      </c>
      <c r="L373" s="73" t="str">
        <f t="shared" si="88"/>
        <v/>
      </c>
      <c r="M373" s="73" t="str">
        <f t="shared" si="88"/>
        <v/>
      </c>
      <c r="N373" s="73" t="str">
        <f t="shared" si="88"/>
        <v/>
      </c>
      <c r="O373" s="73" t="str">
        <f t="shared" si="88"/>
        <v/>
      </c>
      <c r="P373" s="73" t="str">
        <f t="shared" si="88"/>
        <v/>
      </c>
      <c r="Q373" s="73" t="str">
        <f t="shared" si="88"/>
        <v/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 t="str">
        <f t="shared" si="88"/>
        <v/>
      </c>
      <c r="E374" s="73" t="str">
        <f t="shared" si="88"/>
        <v/>
      </c>
      <c r="F374" s="73" t="str">
        <f t="shared" si="88"/>
        <v/>
      </c>
      <c r="G374" s="73" t="str">
        <f t="shared" si="88"/>
        <v/>
      </c>
      <c r="H374" s="73" t="str">
        <f t="shared" si="88"/>
        <v/>
      </c>
      <c r="I374" s="73" t="str">
        <f t="shared" si="88"/>
        <v/>
      </c>
      <c r="J374" s="73" t="str">
        <f t="shared" si="88"/>
        <v/>
      </c>
      <c r="K374" s="73" t="str">
        <f t="shared" si="88"/>
        <v/>
      </c>
      <c r="L374" s="73" t="str">
        <f t="shared" si="88"/>
        <v/>
      </c>
      <c r="M374" s="73" t="str">
        <f t="shared" si="88"/>
        <v/>
      </c>
      <c r="N374" s="73" t="str">
        <f t="shared" si="88"/>
        <v/>
      </c>
      <c r="O374" s="73" t="str">
        <f t="shared" si="88"/>
        <v/>
      </c>
      <c r="P374" s="73" t="str">
        <f t="shared" si="88"/>
        <v/>
      </c>
      <c r="Q374" s="73" t="str">
        <f t="shared" si="88"/>
        <v/>
      </c>
    </row>
    <row r="375" spans="1:17" ht="12" customHeight="1" x14ac:dyDescent="0.25">
      <c r="A375" s="158" t="s">
        <v>62</v>
      </c>
      <c r="B375" s="169"/>
      <c r="C375" s="169" t="str">
        <f t="shared" ref="C375:Q378" si="89">IF(C354=0,"",C354/C333)</f>
        <v/>
      </c>
      <c r="D375" s="169">
        <f t="shared" si="89"/>
        <v>0.82494388669215613</v>
      </c>
      <c r="E375" s="169" t="str">
        <f t="shared" si="89"/>
        <v/>
      </c>
      <c r="F375" s="169">
        <f t="shared" si="89"/>
        <v>0.83336178763361635</v>
      </c>
      <c r="G375" s="169">
        <f t="shared" si="89"/>
        <v>0.83828265539375491</v>
      </c>
      <c r="H375" s="169" t="str">
        <f t="shared" si="89"/>
        <v/>
      </c>
      <c r="I375" s="169" t="str">
        <f t="shared" si="89"/>
        <v/>
      </c>
      <c r="J375" s="169">
        <f t="shared" si="89"/>
        <v>0.84952485602130268</v>
      </c>
      <c r="K375" s="169">
        <f t="shared" si="89"/>
        <v>0.83033390372020566</v>
      </c>
      <c r="L375" s="169">
        <f t="shared" si="89"/>
        <v>0.83576325609568736</v>
      </c>
      <c r="M375" s="169">
        <f t="shared" si="89"/>
        <v>0.83842795391800973</v>
      </c>
      <c r="N375" s="169" t="str">
        <f t="shared" si="89"/>
        <v/>
      </c>
      <c r="O375" s="169" t="str">
        <f t="shared" si="89"/>
        <v/>
      </c>
      <c r="P375" s="169" t="str">
        <f t="shared" si="89"/>
        <v/>
      </c>
      <c r="Q375" s="169" t="str">
        <f t="shared" si="89"/>
        <v/>
      </c>
    </row>
    <row r="376" spans="1:17" ht="12" customHeight="1" x14ac:dyDescent="0.25">
      <c r="A376" s="23" t="s">
        <v>58</v>
      </c>
      <c r="B376" s="73"/>
      <c r="C376" s="73" t="str">
        <f t="shared" si="89"/>
        <v/>
      </c>
      <c r="D376" s="73" t="str">
        <f t="shared" si="89"/>
        <v/>
      </c>
      <c r="E376" s="73" t="str">
        <f t="shared" si="89"/>
        <v/>
      </c>
      <c r="F376" s="73" t="str">
        <f t="shared" si="89"/>
        <v/>
      </c>
      <c r="G376" s="73" t="str">
        <f t="shared" si="89"/>
        <v/>
      </c>
      <c r="H376" s="73" t="str">
        <f t="shared" si="89"/>
        <v/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 t="str">
        <f t="shared" si="89"/>
        <v/>
      </c>
      <c r="M376" s="73" t="str">
        <f t="shared" si="89"/>
        <v/>
      </c>
      <c r="N376" s="73" t="str">
        <f t="shared" si="89"/>
        <v/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 t="str">
        <f t="shared" si="89"/>
        <v/>
      </c>
      <c r="D377" s="73" t="str">
        <f t="shared" si="89"/>
        <v/>
      </c>
      <c r="E377" s="73" t="str">
        <f t="shared" si="89"/>
        <v/>
      </c>
      <c r="F377" s="73" t="str">
        <f t="shared" si="89"/>
        <v/>
      </c>
      <c r="G377" s="73" t="str">
        <f t="shared" si="89"/>
        <v/>
      </c>
      <c r="H377" s="73" t="str">
        <f t="shared" si="89"/>
        <v/>
      </c>
      <c r="I377" s="73" t="str">
        <f t="shared" si="89"/>
        <v/>
      </c>
      <c r="J377" s="73" t="str">
        <f t="shared" si="89"/>
        <v/>
      </c>
      <c r="K377" s="73">
        <f t="shared" si="89"/>
        <v>0.45729459853887178</v>
      </c>
      <c r="L377" s="73" t="str">
        <f t="shared" si="89"/>
        <v/>
      </c>
      <c r="M377" s="73" t="str">
        <f t="shared" si="89"/>
        <v/>
      </c>
      <c r="N377" s="73" t="str">
        <f t="shared" si="89"/>
        <v/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 t="str">
        <f t="shared" si="89"/>
        <v/>
      </c>
      <c r="D378" s="65">
        <f t="shared" si="89"/>
        <v>0.82494388669215613</v>
      </c>
      <c r="E378" s="65" t="str">
        <f t="shared" si="89"/>
        <v/>
      </c>
      <c r="F378" s="65">
        <f t="shared" si="89"/>
        <v>0.83336178763361635</v>
      </c>
      <c r="G378" s="65">
        <f t="shared" si="89"/>
        <v>0.83828265539375491</v>
      </c>
      <c r="H378" s="65" t="str">
        <f t="shared" si="89"/>
        <v/>
      </c>
      <c r="I378" s="65" t="str">
        <f t="shared" si="89"/>
        <v/>
      </c>
      <c r="J378" s="65">
        <f t="shared" si="89"/>
        <v>0.84952485602130268</v>
      </c>
      <c r="K378" s="65">
        <f t="shared" si="89"/>
        <v>0.84196078822746045</v>
      </c>
      <c r="L378" s="65">
        <f t="shared" si="89"/>
        <v>0.83576325609568736</v>
      </c>
      <c r="M378" s="65">
        <f t="shared" si="89"/>
        <v>0.83842795391800973</v>
      </c>
      <c r="N378" s="65" t="str">
        <f t="shared" si="89"/>
        <v/>
      </c>
      <c r="O378" s="65" t="str">
        <f t="shared" si="89"/>
        <v/>
      </c>
      <c r="P378" s="65" t="str">
        <f t="shared" si="89"/>
        <v/>
      </c>
      <c r="Q378" s="65" t="str">
        <f t="shared" si="89"/>
        <v/>
      </c>
    </row>
    <row r="380" spans="1:17" ht="12" customHeight="1" x14ac:dyDescent="0.25">
      <c r="A380" s="152" t="s">
        <v>190</v>
      </c>
      <c r="B380" s="168"/>
      <c r="C380" s="168">
        <f>SUM(C381,C384,C386,C396)</f>
        <v>0</v>
      </c>
      <c r="D380" s="168">
        <f t="shared" ref="D380:Q380" si="90">SUM(D381,D384,D386,D396)</f>
        <v>3.5556178401186278</v>
      </c>
      <c r="E380" s="168">
        <f t="shared" si="90"/>
        <v>0</v>
      </c>
      <c r="F380" s="168">
        <f t="shared" si="90"/>
        <v>3.7538697563438306</v>
      </c>
      <c r="G380" s="168">
        <f t="shared" si="90"/>
        <v>3.0662450420393443</v>
      </c>
      <c r="H380" s="168">
        <f t="shared" si="90"/>
        <v>0</v>
      </c>
      <c r="I380" s="168">
        <f t="shared" si="90"/>
        <v>0</v>
      </c>
      <c r="J380" s="168">
        <f t="shared" si="90"/>
        <v>4.3231099450821464</v>
      </c>
      <c r="K380" s="168">
        <f t="shared" si="90"/>
        <v>1.0707138010844204</v>
      </c>
      <c r="L380" s="168">
        <f t="shared" si="90"/>
        <v>3.6195995607002658</v>
      </c>
      <c r="M380" s="168">
        <f t="shared" si="90"/>
        <v>0.9244179551370777</v>
      </c>
      <c r="N380" s="168">
        <f t="shared" si="90"/>
        <v>0</v>
      </c>
      <c r="O380" s="168">
        <f t="shared" si="90"/>
        <v>0</v>
      </c>
      <c r="P380" s="168">
        <f t="shared" si="90"/>
        <v>0</v>
      </c>
      <c r="Q380" s="168">
        <f t="shared" si="90"/>
        <v>0</v>
      </c>
    </row>
    <row r="381" spans="1:17" ht="12" customHeight="1" x14ac:dyDescent="0.25">
      <c r="A381" s="158" t="s">
        <v>65</v>
      </c>
      <c r="B381" s="157"/>
      <c r="C381" s="157">
        <f>SUM(C382:C383)</f>
        <v>0</v>
      </c>
      <c r="D381" s="157">
        <f t="shared" ref="D381:Q381" si="91">SUM(D382:D383)</f>
        <v>3.2985672313228105</v>
      </c>
      <c r="E381" s="157">
        <f t="shared" si="91"/>
        <v>0</v>
      </c>
      <c r="F381" s="157">
        <f t="shared" si="91"/>
        <v>3.0968803329076842</v>
      </c>
      <c r="G381" s="157">
        <f t="shared" si="91"/>
        <v>2.8260500935692772</v>
      </c>
      <c r="H381" s="157">
        <f t="shared" si="91"/>
        <v>0</v>
      </c>
      <c r="I381" s="157">
        <f t="shared" si="91"/>
        <v>0</v>
      </c>
      <c r="J381" s="157">
        <f t="shared" si="91"/>
        <v>4.0845056650689457</v>
      </c>
      <c r="K381" s="157">
        <f t="shared" si="91"/>
        <v>1.068753808286443</v>
      </c>
      <c r="L381" s="157">
        <f t="shared" si="91"/>
        <v>3.0354195110034814</v>
      </c>
      <c r="M381" s="157">
        <f t="shared" si="91"/>
        <v>0.78377821768886524</v>
      </c>
      <c r="N381" s="157">
        <f t="shared" si="91"/>
        <v>0</v>
      </c>
      <c r="O381" s="157">
        <f t="shared" si="91"/>
        <v>0</v>
      </c>
      <c r="P381" s="157">
        <f t="shared" si="91"/>
        <v>0</v>
      </c>
      <c r="Q381" s="157">
        <f t="shared" si="91"/>
        <v>0</v>
      </c>
    </row>
    <row r="382" spans="1:17" ht="12" customHeight="1" x14ac:dyDescent="0.25">
      <c r="A382" s="23" t="s">
        <v>58</v>
      </c>
      <c r="B382" s="156"/>
      <c r="C382" s="156">
        <f>RES_hhdet_in_emi!C$5</f>
        <v>0</v>
      </c>
      <c r="D382" s="156">
        <f>RES_hhdet_in_emi!D$5</f>
        <v>3.2985672313228105</v>
      </c>
      <c r="E382" s="156">
        <f>RES_hhdet_in_emi!E$5</f>
        <v>0</v>
      </c>
      <c r="F382" s="156">
        <f>RES_hhdet_in_emi!F$5</f>
        <v>3.0968803329076842</v>
      </c>
      <c r="G382" s="156">
        <f>RES_hhdet_in_emi!G$5</f>
        <v>2.8260500935692772</v>
      </c>
      <c r="H382" s="156">
        <f>RES_hhdet_in_emi!H$5</f>
        <v>0</v>
      </c>
      <c r="I382" s="156">
        <f>RES_hhdet_in_emi!I$5</f>
        <v>0</v>
      </c>
      <c r="J382" s="156">
        <f>RES_hhdet_in_emi!J$5</f>
        <v>4.0845056650689457</v>
      </c>
      <c r="K382" s="156">
        <f>RES_hhdet_in_emi!K$5</f>
        <v>1.068753808286443</v>
      </c>
      <c r="L382" s="156">
        <f>RES_hhdet_in_emi!L$5</f>
        <v>3.0354195110034814</v>
      </c>
      <c r="M382" s="156">
        <f>RES_hhdet_in_emi!M$5</f>
        <v>0.78377821768886524</v>
      </c>
      <c r="N382" s="156">
        <f>RES_hhdet_in_emi!N$5</f>
        <v>0</v>
      </c>
      <c r="O382" s="156">
        <f>RES_hhdet_in_emi!O$5</f>
        <v>0</v>
      </c>
      <c r="P382" s="156">
        <f>RES_hhdet_in_emi!P$5</f>
        <v>0</v>
      </c>
      <c r="Q382" s="156">
        <f>RES_hhdet_in_emi!Q$5</f>
        <v>0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0</v>
      </c>
      <c r="D386" s="157">
        <f t="shared" ref="D386:Q386" si="93">SUM(D387:D389,D392:D393)</f>
        <v>0.25705060879581743</v>
      </c>
      <c r="E386" s="157">
        <f t="shared" si="93"/>
        <v>0</v>
      </c>
      <c r="F386" s="157">
        <f t="shared" si="93"/>
        <v>0.65698942343614641</v>
      </c>
      <c r="G386" s="157">
        <f t="shared" si="93"/>
        <v>0.240194948470067</v>
      </c>
      <c r="H386" s="157">
        <f t="shared" si="93"/>
        <v>0</v>
      </c>
      <c r="I386" s="157">
        <f t="shared" si="93"/>
        <v>0</v>
      </c>
      <c r="J386" s="157">
        <f t="shared" si="93"/>
        <v>0.23860428001320028</v>
      </c>
      <c r="K386" s="157">
        <f t="shared" si="93"/>
        <v>0</v>
      </c>
      <c r="L386" s="157">
        <f t="shared" si="93"/>
        <v>0.5841800496967845</v>
      </c>
      <c r="M386" s="157">
        <f t="shared" si="93"/>
        <v>0.14063973744821245</v>
      </c>
      <c r="N386" s="157">
        <f t="shared" si="93"/>
        <v>0</v>
      </c>
      <c r="O386" s="157">
        <f t="shared" si="93"/>
        <v>0</v>
      </c>
      <c r="P386" s="157">
        <f t="shared" si="93"/>
        <v>0</v>
      </c>
      <c r="Q386" s="157">
        <f t="shared" si="93"/>
        <v>0</v>
      </c>
    </row>
    <row r="387" spans="1:17" ht="12" customHeight="1" x14ac:dyDescent="0.25">
      <c r="A387" s="167" t="s">
        <v>171</v>
      </c>
      <c r="B387" s="132"/>
      <c r="C387" s="132">
        <f>RES_hhdet_in_emi!C$10</f>
        <v>0</v>
      </c>
      <c r="D387" s="132">
        <f>RES_hhdet_in_emi!D$10</f>
        <v>0.25705060879581743</v>
      </c>
      <c r="E387" s="132">
        <f>RES_hhdet_in_emi!E$10</f>
        <v>0</v>
      </c>
      <c r="F387" s="132">
        <f>RES_hhdet_in_emi!F$10</f>
        <v>0.65698942343614641</v>
      </c>
      <c r="G387" s="132">
        <f>RES_hhdet_in_emi!G$10</f>
        <v>0.240194948470067</v>
      </c>
      <c r="H387" s="132">
        <f>RES_hhdet_in_emi!H$10</f>
        <v>0</v>
      </c>
      <c r="I387" s="132">
        <f>RES_hhdet_in_emi!I$10</f>
        <v>0</v>
      </c>
      <c r="J387" s="132">
        <f>RES_hhdet_in_emi!J$10</f>
        <v>0.23860428001320028</v>
      </c>
      <c r="K387" s="132">
        <f>RES_hhdet_in_emi!K$10</f>
        <v>0</v>
      </c>
      <c r="L387" s="132">
        <f>RES_hhdet_in_emi!L$10</f>
        <v>0.5841800496967845</v>
      </c>
      <c r="M387" s="132">
        <f>RES_hhdet_in_emi!M$10</f>
        <v>0.14063973744821245</v>
      </c>
      <c r="N387" s="132">
        <f>RES_hhdet_in_emi!N$10</f>
        <v>0</v>
      </c>
      <c r="O387" s="132">
        <f>RES_hhdet_in_emi!O$10</f>
        <v>0</v>
      </c>
      <c r="P387" s="132">
        <f>RES_hhdet_in_emi!P$10</f>
        <v>0</v>
      </c>
      <c r="Q387" s="132">
        <f>RES_hhdet_in_emi!Q$10</f>
        <v>0</v>
      </c>
    </row>
    <row r="388" spans="1:17" ht="12" customHeight="1" x14ac:dyDescent="0.25">
      <c r="A388" s="167" t="s">
        <v>144</v>
      </c>
      <c r="B388" s="132"/>
      <c r="C388" s="132">
        <f>RES_hhdet_in_emi!C$11</f>
        <v>0</v>
      </c>
      <c r="D388" s="132">
        <f>RES_hhdet_in_emi!D$11</f>
        <v>0</v>
      </c>
      <c r="E388" s="132">
        <f>RES_hhdet_in_emi!E$11</f>
        <v>0</v>
      </c>
      <c r="F388" s="132">
        <f>RES_hhdet_in_emi!F$11</f>
        <v>0</v>
      </c>
      <c r="G388" s="132">
        <f>RES_hhdet_in_emi!G$11</f>
        <v>0</v>
      </c>
      <c r="H388" s="132">
        <f>RES_hhdet_in_emi!H$11</f>
        <v>0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0</v>
      </c>
      <c r="E389" s="132">
        <f t="shared" si="94"/>
        <v>0</v>
      </c>
      <c r="F389" s="132">
        <f t="shared" si="94"/>
        <v>0</v>
      </c>
      <c r="G389" s="132">
        <f t="shared" si="94"/>
        <v>0</v>
      </c>
      <c r="H389" s="132">
        <f t="shared" si="94"/>
        <v>0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0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0</v>
      </c>
      <c r="E390" s="165">
        <f>RES_hhdet_in_emi!E$13</f>
        <v>0</v>
      </c>
      <c r="F390" s="165">
        <f>RES_hhdet_in_emi!F$13</f>
        <v>0</v>
      </c>
      <c r="G390" s="165">
        <f>RES_hhdet_in_emi!G$13</f>
        <v>0</v>
      </c>
      <c r="H390" s="165">
        <f>RES_hhdet_in_emi!H$13</f>
        <v>0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0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96">SUM(D397:D399)</f>
        <v>0</v>
      </c>
      <c r="E396" s="157">
        <f t="shared" si="96"/>
        <v>0</v>
      </c>
      <c r="F396" s="157">
        <f t="shared" si="96"/>
        <v>0</v>
      </c>
      <c r="G396" s="157">
        <f t="shared" si="96"/>
        <v>0</v>
      </c>
      <c r="H396" s="157">
        <f t="shared" si="96"/>
        <v>0</v>
      </c>
      <c r="I396" s="157">
        <f t="shared" si="96"/>
        <v>0</v>
      </c>
      <c r="J396" s="157">
        <f t="shared" si="96"/>
        <v>0</v>
      </c>
      <c r="K396" s="157">
        <f t="shared" si="96"/>
        <v>1.9599927979775085E-3</v>
      </c>
      <c r="L396" s="157">
        <f t="shared" si="96"/>
        <v>0</v>
      </c>
      <c r="M396" s="157">
        <f t="shared" si="96"/>
        <v>0</v>
      </c>
      <c r="N396" s="157">
        <f t="shared" si="96"/>
        <v>0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0</v>
      </c>
      <c r="D397" s="156">
        <f>RES_hhdet_in_emi!D$20</f>
        <v>0</v>
      </c>
      <c r="E397" s="156">
        <f>RES_hhdet_in_emi!E$20</f>
        <v>0</v>
      </c>
      <c r="F397" s="156">
        <f>RES_hhdet_in_emi!F$20</f>
        <v>0</v>
      </c>
      <c r="G397" s="156">
        <f>RES_hhdet_in_emi!G$20</f>
        <v>0</v>
      </c>
      <c r="H397" s="156">
        <f>RES_hhdet_in_emi!H$20</f>
        <v>0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0</v>
      </c>
      <c r="M397" s="156">
        <f>RES_hhdet_in_emi!M$20</f>
        <v>0</v>
      </c>
      <c r="N397" s="156">
        <f>RES_hhdet_in_emi!N$20</f>
        <v>0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0</v>
      </c>
      <c r="D398" s="156">
        <f>RES_hhdet_in_emi!D$21</f>
        <v>0</v>
      </c>
      <c r="E398" s="156">
        <f>RES_hhdet_in_emi!E$21</f>
        <v>0</v>
      </c>
      <c r="F398" s="156">
        <f>RES_hhdet_in_emi!F$21</f>
        <v>0</v>
      </c>
      <c r="G398" s="156">
        <f>RES_hhdet_in_emi!G$21</f>
        <v>0</v>
      </c>
      <c r="H398" s="156">
        <f>RES_hhdet_in_emi!H$21</f>
        <v>0</v>
      </c>
      <c r="I398" s="156">
        <f>RES_hhdet_in_emi!I$21</f>
        <v>0</v>
      </c>
      <c r="J398" s="156">
        <f>RES_hhdet_in_emi!J$21</f>
        <v>0</v>
      </c>
      <c r="K398" s="156">
        <f>RES_hhdet_in_emi!K$21</f>
        <v>1.9599927979775085E-3</v>
      </c>
      <c r="L398" s="156">
        <f>RES_hhdet_in_emi!L$21</f>
        <v>0</v>
      </c>
      <c r="M398" s="156">
        <f>RES_hhdet_in_emi!M$21</f>
        <v>0</v>
      </c>
      <c r="N398" s="156">
        <f>RES_hhdet_in_emi!N$21</f>
        <v>0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0</v>
      </c>
      <c r="D401" s="168">
        <f t="shared" ref="D401:Q401" si="97">SUM(D402,D405,D407,D417)</f>
        <v>22421.798327179957</v>
      </c>
      <c r="E401" s="168">
        <f t="shared" si="97"/>
        <v>0</v>
      </c>
      <c r="F401" s="168">
        <f t="shared" si="97"/>
        <v>24639.170220766409</v>
      </c>
      <c r="G401" s="168">
        <f t="shared" si="97"/>
        <v>21925.550477468118</v>
      </c>
      <c r="H401" s="168">
        <f t="shared" si="97"/>
        <v>0</v>
      </c>
      <c r="I401" s="168">
        <f t="shared" si="97"/>
        <v>0</v>
      </c>
      <c r="J401" s="168">
        <f t="shared" si="97"/>
        <v>23410.721615225244</v>
      </c>
      <c r="K401" s="168">
        <f t="shared" si="97"/>
        <v>16644.155360654811</v>
      </c>
      <c r="L401" s="168">
        <f t="shared" si="97"/>
        <v>21366.370342025315</v>
      </c>
      <c r="M401" s="168">
        <f t="shared" si="97"/>
        <v>26147.916154605791</v>
      </c>
      <c r="N401" s="168">
        <f t="shared" si="97"/>
        <v>0</v>
      </c>
      <c r="O401" s="168">
        <f t="shared" si="97"/>
        <v>0</v>
      </c>
      <c r="P401" s="168">
        <f t="shared" si="97"/>
        <v>0</v>
      </c>
      <c r="Q401" s="168">
        <f t="shared" si="97"/>
        <v>0</v>
      </c>
    </row>
    <row r="402" spans="1:17" ht="12" customHeight="1" x14ac:dyDescent="0.25">
      <c r="A402" s="158" t="s">
        <v>65</v>
      </c>
      <c r="B402" s="157"/>
      <c r="C402" s="157">
        <f>SUM(C403:C404)</f>
        <v>0</v>
      </c>
      <c r="D402" s="157">
        <f t="shared" ref="D402:Q402" si="98">SUM(D403:D404)</f>
        <v>18250.643340149549</v>
      </c>
      <c r="E402" s="157">
        <f t="shared" si="98"/>
        <v>0</v>
      </c>
      <c r="F402" s="157">
        <f t="shared" si="98"/>
        <v>19360.928743455475</v>
      </c>
      <c r="G402" s="157">
        <f t="shared" si="98"/>
        <v>17564.648836314802</v>
      </c>
      <c r="H402" s="157">
        <f t="shared" si="98"/>
        <v>0</v>
      </c>
      <c r="I402" s="157">
        <f t="shared" si="98"/>
        <v>0</v>
      </c>
      <c r="J402" s="157">
        <f t="shared" si="98"/>
        <v>19145.451701783644</v>
      </c>
      <c r="K402" s="157">
        <f t="shared" si="98"/>
        <v>13025.112301684532</v>
      </c>
      <c r="L402" s="157">
        <f t="shared" si="98"/>
        <v>16512.475949817483</v>
      </c>
      <c r="M402" s="157">
        <f t="shared" si="98"/>
        <v>21166.699404829611</v>
      </c>
      <c r="N402" s="157">
        <f t="shared" si="98"/>
        <v>0</v>
      </c>
      <c r="O402" s="157">
        <f t="shared" si="98"/>
        <v>0</v>
      </c>
      <c r="P402" s="157">
        <f t="shared" si="98"/>
        <v>0</v>
      </c>
      <c r="Q402" s="157">
        <f t="shared" si="98"/>
        <v>0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0</v>
      </c>
      <c r="D403" s="156">
        <f t="shared" si="99"/>
        <v>18145.209257504026</v>
      </c>
      <c r="E403" s="156">
        <f t="shared" si="99"/>
        <v>0</v>
      </c>
      <c r="F403" s="156">
        <f t="shared" si="99"/>
        <v>19263.277440184836</v>
      </c>
      <c r="G403" s="156">
        <f t="shared" si="99"/>
        <v>17480.715347048073</v>
      </c>
      <c r="H403" s="156">
        <f t="shared" si="99"/>
        <v>0</v>
      </c>
      <c r="I403" s="156">
        <f t="shared" si="99"/>
        <v>0</v>
      </c>
      <c r="J403" s="156">
        <f t="shared" si="99"/>
        <v>19027.661915530778</v>
      </c>
      <c r="K403" s="156">
        <f t="shared" si="99"/>
        <v>12956.39480417708</v>
      </c>
      <c r="L403" s="156">
        <f t="shared" si="99"/>
        <v>16402.229128348346</v>
      </c>
      <c r="M403" s="156">
        <f t="shared" si="99"/>
        <v>21075.794329733257</v>
      </c>
      <c r="N403" s="156">
        <f t="shared" si="99"/>
        <v>0</v>
      </c>
      <c r="O403" s="156">
        <f t="shared" si="99"/>
        <v>0</v>
      </c>
      <c r="P403" s="156">
        <f t="shared" si="99"/>
        <v>0</v>
      </c>
      <c r="Q403" s="156">
        <f t="shared" si="99"/>
        <v>0</v>
      </c>
    </row>
    <row r="404" spans="1:17" ht="12" customHeight="1" x14ac:dyDescent="0.25">
      <c r="A404" s="23" t="s">
        <v>60</v>
      </c>
      <c r="B404" s="156"/>
      <c r="C404" s="156">
        <f t="shared" si="99"/>
        <v>0</v>
      </c>
      <c r="D404" s="156">
        <f t="shared" si="99"/>
        <v>105.43408264552239</v>
      </c>
      <c r="E404" s="156">
        <f t="shared" si="99"/>
        <v>0</v>
      </c>
      <c r="F404" s="156">
        <f t="shared" si="99"/>
        <v>97.65130327063946</v>
      </c>
      <c r="G404" s="156">
        <f t="shared" si="99"/>
        <v>83.933489266727932</v>
      </c>
      <c r="H404" s="156">
        <f t="shared" si="99"/>
        <v>0</v>
      </c>
      <c r="I404" s="156">
        <f t="shared" si="99"/>
        <v>0</v>
      </c>
      <c r="J404" s="156">
        <f t="shared" si="99"/>
        <v>117.78978625286673</v>
      </c>
      <c r="K404" s="156">
        <f t="shared" si="99"/>
        <v>68.717497507452478</v>
      </c>
      <c r="L404" s="156">
        <f t="shared" si="99"/>
        <v>110.24682146913719</v>
      </c>
      <c r="M404" s="156">
        <f t="shared" si="99"/>
        <v>90.905075096353983</v>
      </c>
      <c r="N404" s="156">
        <f t="shared" si="99"/>
        <v>0</v>
      </c>
      <c r="O404" s="156">
        <f t="shared" si="99"/>
        <v>0</v>
      </c>
      <c r="P404" s="156">
        <f t="shared" si="99"/>
        <v>0</v>
      </c>
      <c r="Q404" s="156">
        <f t="shared" si="99"/>
        <v>0</v>
      </c>
    </row>
    <row r="405" spans="1:17" ht="12" customHeight="1" x14ac:dyDescent="0.25">
      <c r="A405" s="158" t="s">
        <v>112</v>
      </c>
      <c r="B405" s="157"/>
      <c r="C405" s="157">
        <f>C406</f>
        <v>0</v>
      </c>
      <c r="D405" s="157">
        <f t="shared" ref="D405:Q405" si="100">D406</f>
        <v>0</v>
      </c>
      <c r="E405" s="157">
        <f t="shared" si="100"/>
        <v>0</v>
      </c>
      <c r="F405" s="157">
        <f t="shared" si="100"/>
        <v>0</v>
      </c>
      <c r="G405" s="157">
        <f t="shared" si="100"/>
        <v>0.54545614735504433</v>
      </c>
      <c r="H405" s="157">
        <f t="shared" si="100"/>
        <v>0</v>
      </c>
      <c r="I405" s="157">
        <f t="shared" si="100"/>
        <v>0</v>
      </c>
      <c r="J405" s="157">
        <f t="shared" si="100"/>
        <v>0.37320074964422933</v>
      </c>
      <c r="K405" s="157">
        <f t="shared" si="100"/>
        <v>0</v>
      </c>
      <c r="L405" s="157">
        <f t="shared" si="100"/>
        <v>0</v>
      </c>
      <c r="M405" s="157">
        <f t="shared" si="100"/>
        <v>1.8583252535651558</v>
      </c>
      <c r="N405" s="157">
        <f t="shared" si="100"/>
        <v>0</v>
      </c>
      <c r="O405" s="157">
        <f t="shared" si="100"/>
        <v>0</v>
      </c>
      <c r="P405" s="157">
        <f t="shared" si="100"/>
        <v>0</v>
      </c>
      <c r="Q405" s="157">
        <f t="shared" si="100"/>
        <v>0</v>
      </c>
    </row>
    <row r="406" spans="1:17" ht="12" customHeight="1" x14ac:dyDescent="0.25">
      <c r="A406" s="23" t="s">
        <v>60</v>
      </c>
      <c r="B406" s="156"/>
      <c r="C406" s="156">
        <f t="shared" si="99"/>
        <v>0</v>
      </c>
      <c r="D406" s="156">
        <f t="shared" si="99"/>
        <v>0</v>
      </c>
      <c r="E406" s="156">
        <f t="shared" si="99"/>
        <v>0</v>
      </c>
      <c r="F406" s="156">
        <f t="shared" si="99"/>
        <v>0</v>
      </c>
      <c r="G406" s="156">
        <f t="shared" si="99"/>
        <v>0.54545614735504433</v>
      </c>
      <c r="H406" s="156">
        <f t="shared" si="99"/>
        <v>0</v>
      </c>
      <c r="I406" s="156">
        <f t="shared" si="99"/>
        <v>0</v>
      </c>
      <c r="J406" s="156">
        <f t="shared" si="99"/>
        <v>0.37320074964422933</v>
      </c>
      <c r="K406" s="156">
        <f t="shared" si="99"/>
        <v>0</v>
      </c>
      <c r="L406" s="156">
        <f t="shared" si="99"/>
        <v>0</v>
      </c>
      <c r="M406" s="156">
        <f t="shared" si="99"/>
        <v>1.8583252535651558</v>
      </c>
      <c r="N406" s="156">
        <f t="shared" si="99"/>
        <v>0</v>
      </c>
      <c r="O406" s="156">
        <f t="shared" si="99"/>
        <v>0</v>
      </c>
      <c r="P406" s="156">
        <f t="shared" si="99"/>
        <v>0</v>
      </c>
      <c r="Q406" s="156">
        <f t="shared" si="99"/>
        <v>0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0</v>
      </c>
      <c r="D407" s="157">
        <f t="shared" ref="D407:Q407" si="101">IF(D323=0,0,D323/0.086*1000000/SUM(D$59:D$63))</f>
        <v>2963.3678562091959</v>
      </c>
      <c r="E407" s="157">
        <f t="shared" si="101"/>
        <v>0</v>
      </c>
      <c r="F407" s="157">
        <f t="shared" si="101"/>
        <v>4086.6188481474087</v>
      </c>
      <c r="G407" s="157">
        <f t="shared" si="101"/>
        <v>3175.4034668692816</v>
      </c>
      <c r="H407" s="157">
        <f t="shared" si="101"/>
        <v>0</v>
      </c>
      <c r="I407" s="157">
        <f t="shared" si="101"/>
        <v>0</v>
      </c>
      <c r="J407" s="157">
        <f t="shared" si="101"/>
        <v>3040.0157724081678</v>
      </c>
      <c r="K407" s="157">
        <f t="shared" si="101"/>
        <v>2380.9528855880676</v>
      </c>
      <c r="L407" s="157">
        <f t="shared" si="101"/>
        <v>3584.569580847261</v>
      </c>
      <c r="M407" s="157">
        <f t="shared" si="101"/>
        <v>3781.8021911689061</v>
      </c>
      <c r="N407" s="157">
        <f t="shared" si="101"/>
        <v>0</v>
      </c>
      <c r="O407" s="157">
        <f t="shared" si="101"/>
        <v>0</v>
      </c>
      <c r="P407" s="157">
        <f t="shared" si="101"/>
        <v>0</v>
      </c>
      <c r="Q407" s="157">
        <f t="shared" si="101"/>
        <v>0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0</v>
      </c>
      <c r="D408" s="132">
        <f t="shared" ref="D408:Q408" si="102">IF(D324=0,0,D324/0.086*1000000/D$59)</f>
        <v>4230.8661061872017</v>
      </c>
      <c r="E408" s="132">
        <f t="shared" si="102"/>
        <v>0</v>
      </c>
      <c r="F408" s="132">
        <f t="shared" si="102"/>
        <v>4086.6188481474087</v>
      </c>
      <c r="G408" s="132">
        <f t="shared" si="102"/>
        <v>3793.5021970080761</v>
      </c>
      <c r="H408" s="132">
        <f t="shared" si="102"/>
        <v>0</v>
      </c>
      <c r="I408" s="132">
        <f t="shared" si="102"/>
        <v>0</v>
      </c>
      <c r="J408" s="132">
        <f t="shared" si="102"/>
        <v>4099.1358909863284</v>
      </c>
      <c r="K408" s="132">
        <f t="shared" si="102"/>
        <v>0</v>
      </c>
      <c r="L408" s="132">
        <f t="shared" si="102"/>
        <v>3821.0402216722978</v>
      </c>
      <c r="M408" s="132">
        <f t="shared" si="102"/>
        <v>3781.8021911689061</v>
      </c>
      <c r="N408" s="132">
        <f t="shared" si="102"/>
        <v>0</v>
      </c>
      <c r="O408" s="132">
        <f t="shared" si="102"/>
        <v>0</v>
      </c>
      <c r="P408" s="132">
        <f t="shared" si="102"/>
        <v>0</v>
      </c>
      <c r="Q408" s="132">
        <f t="shared" si="102"/>
        <v>0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0</v>
      </c>
      <c r="D409" s="132">
        <f t="shared" ref="D409:Q409" si="103">IF(D325=0,0,D325/0.086*1000000/D$60)</f>
        <v>0</v>
      </c>
      <c r="E409" s="132">
        <f t="shared" si="103"/>
        <v>0</v>
      </c>
      <c r="F409" s="132">
        <f t="shared" si="103"/>
        <v>0</v>
      </c>
      <c r="G409" s="132">
        <f t="shared" si="103"/>
        <v>0</v>
      </c>
      <c r="H409" s="132">
        <f t="shared" si="103"/>
        <v>0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0</v>
      </c>
      <c r="E410" s="132">
        <f t="shared" si="104"/>
        <v>0</v>
      </c>
      <c r="F410" s="132">
        <f t="shared" si="104"/>
        <v>0</v>
      </c>
      <c r="G410" s="132">
        <f t="shared" si="104"/>
        <v>0</v>
      </c>
      <c r="H410" s="132">
        <f t="shared" si="104"/>
        <v>0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0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0</v>
      </c>
      <c r="E411" s="165">
        <f t="shared" si="105"/>
        <v>0</v>
      </c>
      <c r="F411" s="165">
        <f t="shared" si="105"/>
        <v>0</v>
      </c>
      <c r="G411" s="165">
        <f t="shared" si="105"/>
        <v>0</v>
      </c>
      <c r="H411" s="165">
        <f t="shared" si="105"/>
        <v>0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0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0</v>
      </c>
      <c r="E412" s="164">
        <f t="shared" si="105"/>
        <v>0</v>
      </c>
      <c r="F412" s="164">
        <f t="shared" si="105"/>
        <v>0</v>
      </c>
      <c r="G412" s="164">
        <f t="shared" si="105"/>
        <v>0</v>
      </c>
      <c r="H412" s="164">
        <f t="shared" si="105"/>
        <v>0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0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0</v>
      </c>
      <c r="D413" s="162">
        <f t="shared" ref="D413:Q413" si="106">IF(D329=0,0,D329/0.086*1000000/D$62)</f>
        <v>2327.1008734766137</v>
      </c>
      <c r="E413" s="162">
        <f t="shared" si="106"/>
        <v>0</v>
      </c>
      <c r="F413" s="162">
        <f t="shared" si="106"/>
        <v>0</v>
      </c>
      <c r="G413" s="162">
        <f t="shared" si="106"/>
        <v>2777.4701811846221</v>
      </c>
      <c r="H413" s="162">
        <f t="shared" si="106"/>
        <v>0</v>
      </c>
      <c r="I413" s="162">
        <f t="shared" si="106"/>
        <v>0</v>
      </c>
      <c r="J413" s="162">
        <f t="shared" si="106"/>
        <v>2645.969551532884</v>
      </c>
      <c r="K413" s="162">
        <f t="shared" si="106"/>
        <v>2380.9528855880676</v>
      </c>
      <c r="L413" s="162">
        <f t="shared" si="106"/>
        <v>2460.9844548370461</v>
      </c>
      <c r="M413" s="162">
        <f t="shared" si="106"/>
        <v>0</v>
      </c>
      <c r="N413" s="162">
        <f t="shared" si="106"/>
        <v>0</v>
      </c>
      <c r="O413" s="162">
        <f t="shared" si="106"/>
        <v>0</v>
      </c>
      <c r="P413" s="162">
        <f t="shared" si="106"/>
        <v>0</v>
      </c>
      <c r="Q413" s="162">
        <f t="shared" si="106"/>
        <v>0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0</v>
      </c>
      <c r="E414" s="160">
        <f t="shared" si="107"/>
        <v>0</v>
      </c>
      <c r="F414" s="160">
        <f t="shared" si="107"/>
        <v>0</v>
      </c>
      <c r="G414" s="160">
        <f t="shared" si="107"/>
        <v>0</v>
      </c>
      <c r="H414" s="160">
        <f t="shared" si="107"/>
        <v>0</v>
      </c>
      <c r="I414" s="160">
        <f t="shared" si="107"/>
        <v>0</v>
      </c>
      <c r="J414" s="160">
        <f t="shared" si="107"/>
        <v>0</v>
      </c>
      <c r="K414" s="160">
        <f t="shared" si="107"/>
        <v>0</v>
      </c>
      <c r="L414" s="160">
        <f t="shared" si="107"/>
        <v>0</v>
      </c>
      <c r="M414" s="160">
        <f t="shared" si="107"/>
        <v>0</v>
      </c>
      <c r="N414" s="160">
        <f t="shared" si="107"/>
        <v>0</v>
      </c>
      <c r="O414" s="160">
        <f t="shared" si="107"/>
        <v>0</v>
      </c>
      <c r="P414" s="160">
        <f t="shared" si="107"/>
        <v>0</v>
      </c>
      <c r="Q414" s="160">
        <f t="shared" si="107"/>
        <v>0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0</v>
      </c>
      <c r="E415" s="156">
        <f t="shared" si="108"/>
        <v>0</v>
      </c>
      <c r="F415" s="156">
        <f t="shared" si="108"/>
        <v>0</v>
      </c>
      <c r="G415" s="156">
        <f t="shared" si="108"/>
        <v>0</v>
      </c>
      <c r="H415" s="156">
        <f t="shared" si="108"/>
        <v>0</v>
      </c>
      <c r="I415" s="156">
        <f t="shared" si="108"/>
        <v>0</v>
      </c>
      <c r="J415" s="156">
        <f t="shared" si="108"/>
        <v>0</v>
      </c>
      <c r="K415" s="156">
        <f t="shared" si="108"/>
        <v>0</v>
      </c>
      <c r="L415" s="156">
        <f t="shared" si="108"/>
        <v>0</v>
      </c>
      <c r="M415" s="156">
        <f t="shared" si="108"/>
        <v>0</v>
      </c>
      <c r="N415" s="156">
        <f t="shared" si="108"/>
        <v>0</v>
      </c>
      <c r="O415" s="156">
        <f t="shared" si="108"/>
        <v>0</v>
      </c>
      <c r="P415" s="156">
        <f t="shared" si="108"/>
        <v>0</v>
      </c>
      <c r="Q415" s="156">
        <f t="shared" si="108"/>
        <v>0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0</v>
      </c>
      <c r="E416" s="156">
        <f t="shared" si="108"/>
        <v>0</v>
      </c>
      <c r="F416" s="156">
        <f t="shared" si="108"/>
        <v>0</v>
      </c>
      <c r="G416" s="156">
        <f t="shared" si="108"/>
        <v>0</v>
      </c>
      <c r="H416" s="156">
        <f t="shared" si="108"/>
        <v>0</v>
      </c>
      <c r="I416" s="156">
        <f t="shared" si="108"/>
        <v>0</v>
      </c>
      <c r="J416" s="156">
        <f t="shared" si="108"/>
        <v>0</v>
      </c>
      <c r="K416" s="156">
        <f t="shared" si="108"/>
        <v>0</v>
      </c>
      <c r="L416" s="156">
        <f t="shared" si="108"/>
        <v>0</v>
      </c>
      <c r="M416" s="156">
        <f t="shared" si="108"/>
        <v>0</v>
      </c>
      <c r="N416" s="156">
        <f t="shared" si="108"/>
        <v>0</v>
      </c>
      <c r="O416" s="156">
        <f t="shared" si="108"/>
        <v>0</v>
      </c>
      <c r="P416" s="156">
        <f t="shared" si="108"/>
        <v>0</v>
      </c>
      <c r="Q416" s="156">
        <f t="shared" si="108"/>
        <v>0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0</v>
      </c>
      <c r="D417" s="157">
        <f t="shared" ref="D417:Q417" si="109">IF(D333=0,0,D333/0.086*1000000/SUM(D$65:D$67))</f>
        <v>1207.7871308212129</v>
      </c>
      <c r="E417" s="157">
        <f t="shared" si="109"/>
        <v>0</v>
      </c>
      <c r="F417" s="157">
        <f t="shared" si="109"/>
        <v>1191.6226291635246</v>
      </c>
      <c r="G417" s="157">
        <f t="shared" si="109"/>
        <v>1184.9527181366796</v>
      </c>
      <c r="H417" s="157">
        <f t="shared" si="109"/>
        <v>0</v>
      </c>
      <c r="I417" s="157">
        <f t="shared" si="109"/>
        <v>0</v>
      </c>
      <c r="J417" s="157">
        <f t="shared" si="109"/>
        <v>1224.8809402837874</v>
      </c>
      <c r="K417" s="157">
        <f t="shared" si="109"/>
        <v>1238.0901733822104</v>
      </c>
      <c r="L417" s="157">
        <f t="shared" si="109"/>
        <v>1269.3248113605746</v>
      </c>
      <c r="M417" s="157">
        <f t="shared" si="109"/>
        <v>1197.5562333537107</v>
      </c>
      <c r="N417" s="157">
        <f t="shared" si="109"/>
        <v>0</v>
      </c>
      <c r="O417" s="157">
        <f t="shared" si="109"/>
        <v>0</v>
      </c>
      <c r="P417" s="157">
        <f t="shared" si="109"/>
        <v>0</v>
      </c>
      <c r="Q417" s="157">
        <f t="shared" si="109"/>
        <v>0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0</v>
      </c>
      <c r="D418" s="156">
        <f t="shared" ref="D418:Q418" si="110">IF(D334=0,0,D334/0.086*1000000/D$65)</f>
        <v>0</v>
      </c>
      <c r="E418" s="156">
        <f t="shared" si="110"/>
        <v>0</v>
      </c>
      <c r="F418" s="156">
        <f t="shared" si="110"/>
        <v>0</v>
      </c>
      <c r="G418" s="156">
        <f t="shared" si="110"/>
        <v>0</v>
      </c>
      <c r="H418" s="156">
        <f t="shared" si="110"/>
        <v>0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0</v>
      </c>
      <c r="M418" s="156">
        <f t="shared" si="110"/>
        <v>0</v>
      </c>
      <c r="N418" s="156">
        <f t="shared" si="110"/>
        <v>0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0</v>
      </c>
      <c r="D419" s="156">
        <f t="shared" ref="D419:Q419" si="111">IF(D335=0,0,D335/0.086*1000000/D$66)</f>
        <v>0</v>
      </c>
      <c r="E419" s="156">
        <f t="shared" si="111"/>
        <v>0</v>
      </c>
      <c r="F419" s="156">
        <f t="shared" si="111"/>
        <v>0</v>
      </c>
      <c r="G419" s="156">
        <f t="shared" si="111"/>
        <v>0</v>
      </c>
      <c r="H419" s="156">
        <f t="shared" si="111"/>
        <v>0</v>
      </c>
      <c r="I419" s="156">
        <f t="shared" si="111"/>
        <v>0</v>
      </c>
      <c r="J419" s="156">
        <f t="shared" si="111"/>
        <v>0</v>
      </c>
      <c r="K419" s="156">
        <f t="shared" si="111"/>
        <v>2092.1315217901092</v>
      </c>
      <c r="L419" s="156">
        <f t="shared" si="111"/>
        <v>0</v>
      </c>
      <c r="M419" s="156">
        <f t="shared" si="111"/>
        <v>0</v>
      </c>
      <c r="N419" s="156">
        <f t="shared" si="111"/>
        <v>0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0</v>
      </c>
      <c r="D420" s="57">
        <f t="shared" ref="D420:Q420" si="112">IF(D336=0,0,D336/0.086*1000000/D$67)</f>
        <v>1207.7871308212129</v>
      </c>
      <c r="E420" s="57">
        <f t="shared" si="112"/>
        <v>0</v>
      </c>
      <c r="F420" s="57">
        <f t="shared" si="112"/>
        <v>1191.6226291635246</v>
      </c>
      <c r="G420" s="57">
        <f t="shared" si="112"/>
        <v>1184.9527181366796</v>
      </c>
      <c r="H420" s="57">
        <f t="shared" si="112"/>
        <v>0</v>
      </c>
      <c r="I420" s="57">
        <f t="shared" si="112"/>
        <v>0</v>
      </c>
      <c r="J420" s="57">
        <f t="shared" si="112"/>
        <v>1224.8809402837874</v>
      </c>
      <c r="K420" s="57">
        <f t="shared" si="112"/>
        <v>1222.5355260852666</v>
      </c>
      <c r="L420" s="57">
        <f t="shared" si="112"/>
        <v>1269.3248113605746</v>
      </c>
      <c r="M420" s="57">
        <f t="shared" si="112"/>
        <v>1197.5562333537107</v>
      </c>
      <c r="N420" s="57">
        <f t="shared" si="112"/>
        <v>0</v>
      </c>
      <c r="O420" s="57">
        <f t="shared" si="112"/>
        <v>0</v>
      </c>
      <c r="P420" s="57">
        <f t="shared" si="112"/>
        <v>0</v>
      </c>
      <c r="Q420" s="57">
        <f t="shared" si="112"/>
        <v>0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0</v>
      </c>
      <c r="D422" s="168">
        <f t="shared" si="113"/>
        <v>11765.727260172591</v>
      </c>
      <c r="E422" s="168">
        <f t="shared" si="113"/>
        <v>0</v>
      </c>
      <c r="F422" s="168">
        <f t="shared" si="113"/>
        <v>12439.809316139397</v>
      </c>
      <c r="G422" s="168">
        <f t="shared" si="113"/>
        <v>11737.335376722634</v>
      </c>
      <c r="H422" s="168">
        <f t="shared" si="113"/>
        <v>0</v>
      </c>
      <c r="I422" s="168">
        <f t="shared" si="113"/>
        <v>0</v>
      </c>
      <c r="J422" s="168">
        <f t="shared" si="113"/>
        <v>12794.807992024958</v>
      </c>
      <c r="K422" s="168">
        <f t="shared" si="113"/>
        <v>9556.124279137186</v>
      </c>
      <c r="L422" s="168">
        <f t="shared" si="113"/>
        <v>11352.64539311384</v>
      </c>
      <c r="M422" s="168">
        <f t="shared" si="113"/>
        <v>13718.860584946589</v>
      </c>
      <c r="N422" s="168">
        <f t="shared" si="113"/>
        <v>0</v>
      </c>
      <c r="O422" s="168">
        <f t="shared" si="113"/>
        <v>0</v>
      </c>
      <c r="P422" s="168">
        <f t="shared" si="113"/>
        <v>0</v>
      </c>
      <c r="Q422" s="168">
        <f t="shared" si="113"/>
        <v>0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0</v>
      </c>
      <c r="D423" s="157">
        <f t="shared" si="114"/>
        <v>9022.3935771387787</v>
      </c>
      <c r="E423" s="157">
        <f t="shared" si="114"/>
        <v>0</v>
      </c>
      <c r="F423" s="157">
        <f t="shared" si="114"/>
        <v>9672.4155687199309</v>
      </c>
      <c r="G423" s="157">
        <f t="shared" si="114"/>
        <v>8816.8973492531222</v>
      </c>
      <c r="H423" s="157">
        <f t="shared" si="114"/>
        <v>0</v>
      </c>
      <c r="I423" s="157">
        <f t="shared" si="114"/>
        <v>0</v>
      </c>
      <c r="J423" s="157">
        <f t="shared" si="114"/>
        <v>9786.5003167680443</v>
      </c>
      <c r="K423" s="157">
        <f t="shared" si="114"/>
        <v>6717.1507401825284</v>
      </c>
      <c r="L423" s="157">
        <f t="shared" si="114"/>
        <v>8561.8857159582058</v>
      </c>
      <c r="M423" s="157">
        <f t="shared" si="114"/>
        <v>11023.42497864655</v>
      </c>
      <c r="N423" s="157">
        <f t="shared" si="114"/>
        <v>0</v>
      </c>
      <c r="O423" s="157">
        <f t="shared" si="114"/>
        <v>0</v>
      </c>
      <c r="P423" s="157">
        <f t="shared" si="114"/>
        <v>0</v>
      </c>
      <c r="Q423" s="157">
        <f t="shared" si="114"/>
        <v>0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0</v>
      </c>
      <c r="D424" s="156">
        <f t="shared" si="115"/>
        <v>8914.1547571806495</v>
      </c>
      <c r="E424" s="156">
        <f t="shared" si="115"/>
        <v>0</v>
      </c>
      <c r="F424" s="156">
        <f t="shared" si="115"/>
        <v>9571.3908739669769</v>
      </c>
      <c r="G424" s="156">
        <f t="shared" si="115"/>
        <v>8729.9602191213053</v>
      </c>
      <c r="H424" s="156">
        <f t="shared" si="115"/>
        <v>0</v>
      </c>
      <c r="I424" s="156">
        <f t="shared" si="115"/>
        <v>0</v>
      </c>
      <c r="J424" s="156">
        <f t="shared" si="115"/>
        <v>9664.9787254247003</v>
      </c>
      <c r="K424" s="156">
        <f t="shared" si="115"/>
        <v>6646.2275423477267</v>
      </c>
      <c r="L424" s="156">
        <f t="shared" si="115"/>
        <v>8449.2259282927735</v>
      </c>
      <c r="M424" s="156">
        <f t="shared" si="115"/>
        <v>10930.192239625447</v>
      </c>
      <c r="N424" s="156">
        <f t="shared" si="115"/>
        <v>0</v>
      </c>
      <c r="O424" s="156">
        <f t="shared" si="115"/>
        <v>0</v>
      </c>
      <c r="P424" s="156">
        <f t="shared" si="115"/>
        <v>0</v>
      </c>
      <c r="Q424" s="156">
        <f t="shared" si="115"/>
        <v>0</v>
      </c>
    </row>
    <row r="425" spans="1:17" ht="12" customHeight="1" x14ac:dyDescent="0.25">
      <c r="A425" s="23" t="s">
        <v>60</v>
      </c>
      <c r="B425" s="156"/>
      <c r="C425" s="156">
        <f t="shared" si="115"/>
        <v>0</v>
      </c>
      <c r="D425" s="156">
        <f t="shared" si="115"/>
        <v>108.23881995812938</v>
      </c>
      <c r="E425" s="156">
        <f t="shared" si="115"/>
        <v>0</v>
      </c>
      <c r="F425" s="156">
        <f t="shared" si="115"/>
        <v>101.02469475295315</v>
      </c>
      <c r="G425" s="156">
        <f t="shared" si="115"/>
        <v>86.937130131816645</v>
      </c>
      <c r="H425" s="156">
        <f t="shared" si="115"/>
        <v>0</v>
      </c>
      <c r="I425" s="156">
        <f t="shared" si="115"/>
        <v>0</v>
      </c>
      <c r="J425" s="156">
        <f t="shared" si="115"/>
        <v>121.52159134334376</v>
      </c>
      <c r="K425" s="156">
        <f t="shared" si="115"/>
        <v>70.923197834801826</v>
      </c>
      <c r="L425" s="156">
        <f t="shared" si="115"/>
        <v>112.65978766543265</v>
      </c>
      <c r="M425" s="156">
        <f t="shared" si="115"/>
        <v>93.23273902110347</v>
      </c>
      <c r="N425" s="156">
        <f t="shared" si="115"/>
        <v>0</v>
      </c>
      <c r="O425" s="156">
        <f t="shared" si="115"/>
        <v>0</v>
      </c>
      <c r="P425" s="156">
        <f t="shared" si="115"/>
        <v>0</v>
      </c>
      <c r="Q425" s="156">
        <f t="shared" si="115"/>
        <v>0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0</v>
      </c>
      <c r="D426" s="157">
        <f t="shared" si="116"/>
        <v>0</v>
      </c>
      <c r="E426" s="157">
        <f t="shared" si="116"/>
        <v>0</v>
      </c>
      <c r="F426" s="157">
        <f t="shared" si="116"/>
        <v>0</v>
      </c>
      <c r="G426" s="157">
        <f t="shared" si="116"/>
        <v>1.0679816471407757</v>
      </c>
      <c r="H426" s="157">
        <f t="shared" si="116"/>
        <v>0</v>
      </c>
      <c r="I426" s="157">
        <f t="shared" si="116"/>
        <v>0</v>
      </c>
      <c r="J426" s="157">
        <f t="shared" si="116"/>
        <v>0.84652991860270621</v>
      </c>
      <c r="K426" s="157">
        <f t="shared" si="116"/>
        <v>0</v>
      </c>
      <c r="L426" s="157">
        <f t="shared" si="116"/>
        <v>0</v>
      </c>
      <c r="M426" s="157">
        <f t="shared" si="116"/>
        <v>4.9714222052501302</v>
      </c>
      <c r="N426" s="157">
        <f t="shared" si="116"/>
        <v>0</v>
      </c>
      <c r="O426" s="157">
        <f t="shared" si="116"/>
        <v>0</v>
      </c>
      <c r="P426" s="157">
        <f t="shared" si="116"/>
        <v>0</v>
      </c>
      <c r="Q426" s="157">
        <f t="shared" si="116"/>
        <v>0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0</v>
      </c>
      <c r="D427" s="156">
        <f t="shared" si="117"/>
        <v>0</v>
      </c>
      <c r="E427" s="156">
        <f t="shared" si="117"/>
        <v>0</v>
      </c>
      <c r="F427" s="156">
        <f t="shared" si="117"/>
        <v>0</v>
      </c>
      <c r="G427" s="156">
        <f t="shared" si="117"/>
        <v>1.0679816471407757</v>
      </c>
      <c r="H427" s="156">
        <f t="shared" si="117"/>
        <v>0</v>
      </c>
      <c r="I427" s="156">
        <f t="shared" si="117"/>
        <v>0</v>
      </c>
      <c r="J427" s="156">
        <f t="shared" si="117"/>
        <v>0.84652991860270621</v>
      </c>
      <c r="K427" s="156">
        <f t="shared" si="117"/>
        <v>0</v>
      </c>
      <c r="L427" s="156">
        <f t="shared" si="117"/>
        <v>0</v>
      </c>
      <c r="M427" s="156">
        <f t="shared" si="117"/>
        <v>4.9714222052501302</v>
      </c>
      <c r="N427" s="156">
        <f t="shared" si="117"/>
        <v>0</v>
      </c>
      <c r="O427" s="156">
        <f t="shared" si="117"/>
        <v>0</v>
      </c>
      <c r="P427" s="156">
        <f t="shared" si="117"/>
        <v>0</v>
      </c>
      <c r="Q427" s="156">
        <f t="shared" si="117"/>
        <v>0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0</v>
      </c>
      <c r="D428" s="157">
        <f t="shared" si="118"/>
        <v>1746.9770730373928</v>
      </c>
      <c r="E428" s="157">
        <f t="shared" si="118"/>
        <v>0</v>
      </c>
      <c r="F428" s="157">
        <f t="shared" si="118"/>
        <v>1774.3409829950822</v>
      </c>
      <c r="G428" s="157">
        <f t="shared" si="118"/>
        <v>1926.0447347467089</v>
      </c>
      <c r="H428" s="157">
        <f t="shared" si="118"/>
        <v>0</v>
      </c>
      <c r="I428" s="157">
        <f t="shared" si="118"/>
        <v>0</v>
      </c>
      <c r="J428" s="157">
        <f t="shared" si="118"/>
        <v>1966.8943409004899</v>
      </c>
      <c r="K428" s="157">
        <f t="shared" si="118"/>
        <v>1810.9452921325797</v>
      </c>
      <c r="L428" s="157">
        <f t="shared" si="118"/>
        <v>1729.9046397698764</v>
      </c>
      <c r="M428" s="157">
        <f t="shared" si="118"/>
        <v>1686.3995616622797</v>
      </c>
      <c r="N428" s="157">
        <f t="shared" si="118"/>
        <v>0</v>
      </c>
      <c r="O428" s="157">
        <f t="shared" si="118"/>
        <v>0</v>
      </c>
      <c r="P428" s="157">
        <f t="shared" si="118"/>
        <v>0</v>
      </c>
      <c r="Q428" s="157">
        <f t="shared" si="118"/>
        <v>0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0</v>
      </c>
      <c r="D429" s="132">
        <f t="shared" si="119"/>
        <v>1812.2714681081045</v>
      </c>
      <c r="E429" s="132">
        <f t="shared" si="119"/>
        <v>0</v>
      </c>
      <c r="F429" s="132">
        <f t="shared" si="119"/>
        <v>1774.3409829950822</v>
      </c>
      <c r="G429" s="132">
        <f t="shared" si="119"/>
        <v>1657.1197697784964</v>
      </c>
      <c r="H429" s="132">
        <f t="shared" si="119"/>
        <v>0</v>
      </c>
      <c r="I429" s="132">
        <f t="shared" si="119"/>
        <v>0</v>
      </c>
      <c r="J429" s="132">
        <f t="shared" si="119"/>
        <v>1837.0841247926871</v>
      </c>
      <c r="K429" s="132">
        <f t="shared" si="119"/>
        <v>0</v>
      </c>
      <c r="L429" s="132">
        <f t="shared" si="119"/>
        <v>1699.9292271201382</v>
      </c>
      <c r="M429" s="132">
        <f t="shared" si="119"/>
        <v>1686.3995616622797</v>
      </c>
      <c r="N429" s="132">
        <f t="shared" si="119"/>
        <v>0</v>
      </c>
      <c r="O429" s="132">
        <f t="shared" si="119"/>
        <v>0</v>
      </c>
      <c r="P429" s="132">
        <f t="shared" si="119"/>
        <v>0</v>
      </c>
      <c r="Q429" s="132">
        <f t="shared" si="119"/>
        <v>0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0</v>
      </c>
      <c r="D430" s="132">
        <f t="shared" si="120"/>
        <v>0</v>
      </c>
      <c r="E430" s="132">
        <f t="shared" si="120"/>
        <v>0</v>
      </c>
      <c r="F430" s="132">
        <f t="shared" si="120"/>
        <v>0</v>
      </c>
      <c r="G430" s="132">
        <f t="shared" si="120"/>
        <v>0</v>
      </c>
      <c r="H430" s="132">
        <f t="shared" si="120"/>
        <v>0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0</v>
      </c>
      <c r="E431" s="132">
        <f t="shared" si="121"/>
        <v>0</v>
      </c>
      <c r="F431" s="132">
        <f t="shared" si="121"/>
        <v>0</v>
      </c>
      <c r="G431" s="132">
        <f t="shared" si="121"/>
        <v>0</v>
      </c>
      <c r="H431" s="132">
        <f t="shared" si="121"/>
        <v>0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0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0</v>
      </c>
      <c r="E432" s="165">
        <f t="shared" si="121"/>
        <v>0</v>
      </c>
      <c r="F432" s="165">
        <f t="shared" si="121"/>
        <v>0</v>
      </c>
      <c r="G432" s="165">
        <f t="shared" si="121"/>
        <v>0</v>
      </c>
      <c r="H432" s="165">
        <f t="shared" si="121"/>
        <v>0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0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0</v>
      </c>
      <c r="E433" s="164">
        <f t="shared" si="121"/>
        <v>0</v>
      </c>
      <c r="F433" s="164">
        <f t="shared" si="121"/>
        <v>0</v>
      </c>
      <c r="G433" s="164">
        <f t="shared" si="121"/>
        <v>0</v>
      </c>
      <c r="H433" s="164">
        <f t="shared" si="121"/>
        <v>0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0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0</v>
      </c>
      <c r="D434" s="162">
        <f t="shared" si="122"/>
        <v>1714.2001696044206</v>
      </c>
      <c r="E434" s="162">
        <f t="shared" si="122"/>
        <v>0</v>
      </c>
      <c r="F434" s="162">
        <f t="shared" si="122"/>
        <v>0</v>
      </c>
      <c r="G434" s="162">
        <f t="shared" si="122"/>
        <v>2099.1792029058688</v>
      </c>
      <c r="H434" s="162">
        <f t="shared" si="122"/>
        <v>0</v>
      </c>
      <c r="I434" s="162">
        <f t="shared" si="122"/>
        <v>0</v>
      </c>
      <c r="J434" s="162">
        <f t="shared" si="122"/>
        <v>2015.1903029835753</v>
      </c>
      <c r="K434" s="162">
        <f t="shared" si="122"/>
        <v>1810.9452921325797</v>
      </c>
      <c r="L434" s="162">
        <f t="shared" si="122"/>
        <v>1872.3321634648134</v>
      </c>
      <c r="M434" s="162">
        <f t="shared" si="122"/>
        <v>0</v>
      </c>
      <c r="N434" s="162">
        <f t="shared" si="122"/>
        <v>0</v>
      </c>
      <c r="O434" s="162">
        <f t="shared" si="122"/>
        <v>0</v>
      </c>
      <c r="P434" s="162">
        <f t="shared" si="122"/>
        <v>0</v>
      </c>
      <c r="Q434" s="162">
        <f t="shared" si="122"/>
        <v>0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0</v>
      </c>
      <c r="E435" s="160">
        <f t="shared" si="123"/>
        <v>0</v>
      </c>
      <c r="F435" s="160">
        <f t="shared" si="123"/>
        <v>0</v>
      </c>
      <c r="G435" s="160">
        <f t="shared" si="123"/>
        <v>0</v>
      </c>
      <c r="H435" s="160">
        <f t="shared" si="123"/>
        <v>0</v>
      </c>
      <c r="I435" s="160">
        <f t="shared" si="123"/>
        <v>0</v>
      </c>
      <c r="J435" s="160">
        <f t="shared" si="123"/>
        <v>0</v>
      </c>
      <c r="K435" s="160">
        <f t="shared" si="123"/>
        <v>0</v>
      </c>
      <c r="L435" s="160">
        <f t="shared" si="123"/>
        <v>0</v>
      </c>
      <c r="M435" s="160">
        <f t="shared" si="123"/>
        <v>0</v>
      </c>
      <c r="N435" s="160">
        <f t="shared" si="123"/>
        <v>0</v>
      </c>
      <c r="O435" s="160">
        <f t="shared" si="123"/>
        <v>0</v>
      </c>
      <c r="P435" s="160">
        <f t="shared" si="123"/>
        <v>0</v>
      </c>
      <c r="Q435" s="160">
        <f t="shared" si="123"/>
        <v>0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0</v>
      </c>
      <c r="E436" s="156">
        <f t="shared" si="123"/>
        <v>0</v>
      </c>
      <c r="F436" s="156">
        <f t="shared" si="123"/>
        <v>0</v>
      </c>
      <c r="G436" s="156">
        <f t="shared" si="123"/>
        <v>0</v>
      </c>
      <c r="H436" s="156">
        <f t="shared" si="123"/>
        <v>0</v>
      </c>
      <c r="I436" s="156">
        <f t="shared" si="123"/>
        <v>0</v>
      </c>
      <c r="J436" s="156">
        <f t="shared" si="123"/>
        <v>0</v>
      </c>
      <c r="K436" s="156">
        <f t="shared" si="123"/>
        <v>0</v>
      </c>
      <c r="L436" s="156">
        <f t="shared" si="123"/>
        <v>0</v>
      </c>
      <c r="M436" s="156">
        <f t="shared" si="123"/>
        <v>0</v>
      </c>
      <c r="N436" s="156">
        <f t="shared" si="123"/>
        <v>0</v>
      </c>
      <c r="O436" s="156">
        <f t="shared" si="123"/>
        <v>0</v>
      </c>
      <c r="P436" s="156">
        <f t="shared" si="123"/>
        <v>0</v>
      </c>
      <c r="Q436" s="156">
        <f t="shared" si="123"/>
        <v>0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0</v>
      </c>
      <c r="E437" s="156">
        <f t="shared" si="123"/>
        <v>0</v>
      </c>
      <c r="F437" s="156">
        <f t="shared" si="123"/>
        <v>0</v>
      </c>
      <c r="G437" s="156">
        <f t="shared" si="123"/>
        <v>0</v>
      </c>
      <c r="H437" s="156">
        <f t="shared" si="123"/>
        <v>0</v>
      </c>
      <c r="I437" s="156">
        <f t="shared" si="123"/>
        <v>0</v>
      </c>
      <c r="J437" s="156">
        <f t="shared" si="123"/>
        <v>0</v>
      </c>
      <c r="K437" s="156">
        <f t="shared" si="123"/>
        <v>0</v>
      </c>
      <c r="L437" s="156">
        <f t="shared" si="123"/>
        <v>0</v>
      </c>
      <c r="M437" s="156">
        <f t="shared" si="123"/>
        <v>0</v>
      </c>
      <c r="N437" s="156">
        <f t="shared" si="123"/>
        <v>0</v>
      </c>
      <c r="O437" s="156">
        <f t="shared" si="123"/>
        <v>0</v>
      </c>
      <c r="P437" s="156">
        <f t="shared" si="123"/>
        <v>0</v>
      </c>
      <c r="Q437" s="156">
        <f t="shared" si="123"/>
        <v>0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0</v>
      </c>
      <c r="D438" s="157">
        <f t="shared" si="124"/>
        <v>996.35660999641925</v>
      </c>
      <c r="E438" s="157">
        <f t="shared" si="124"/>
        <v>0</v>
      </c>
      <c r="F438" s="157">
        <f t="shared" si="124"/>
        <v>993.0527644243848</v>
      </c>
      <c r="G438" s="157">
        <f t="shared" si="124"/>
        <v>993.32531107566342</v>
      </c>
      <c r="H438" s="157">
        <f t="shared" si="124"/>
        <v>0</v>
      </c>
      <c r="I438" s="157">
        <f t="shared" si="124"/>
        <v>0</v>
      </c>
      <c r="J438" s="157">
        <f t="shared" si="124"/>
        <v>1040.5668044378224</v>
      </c>
      <c r="K438" s="157">
        <f t="shared" si="124"/>
        <v>1028.0282468220769</v>
      </c>
      <c r="L438" s="157">
        <f t="shared" si="124"/>
        <v>1060.8550373857579</v>
      </c>
      <c r="M438" s="157">
        <f t="shared" si="124"/>
        <v>1004.0646224325102</v>
      </c>
      <c r="N438" s="157">
        <f t="shared" si="124"/>
        <v>0</v>
      </c>
      <c r="O438" s="157">
        <f t="shared" si="124"/>
        <v>0</v>
      </c>
      <c r="P438" s="157">
        <f t="shared" si="124"/>
        <v>0</v>
      </c>
      <c r="Q438" s="157">
        <f t="shared" si="124"/>
        <v>0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0</v>
      </c>
      <c r="D439" s="156">
        <f t="shared" si="125"/>
        <v>0</v>
      </c>
      <c r="E439" s="156">
        <f t="shared" si="125"/>
        <v>0</v>
      </c>
      <c r="F439" s="156">
        <f t="shared" si="125"/>
        <v>0</v>
      </c>
      <c r="G439" s="156">
        <f t="shared" si="125"/>
        <v>0</v>
      </c>
      <c r="H439" s="156">
        <f t="shared" si="125"/>
        <v>0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0</v>
      </c>
      <c r="M439" s="156">
        <f t="shared" si="125"/>
        <v>0</v>
      </c>
      <c r="N439" s="156">
        <f t="shared" si="125"/>
        <v>0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0</v>
      </c>
      <c r="D440" s="156">
        <f t="shared" si="126"/>
        <v>0</v>
      </c>
      <c r="E440" s="156">
        <f t="shared" si="126"/>
        <v>0</v>
      </c>
      <c r="F440" s="156">
        <f t="shared" si="126"/>
        <v>0</v>
      </c>
      <c r="G440" s="156">
        <f t="shared" si="126"/>
        <v>0</v>
      </c>
      <c r="H440" s="156">
        <f t="shared" si="126"/>
        <v>0</v>
      </c>
      <c r="I440" s="156">
        <f t="shared" si="126"/>
        <v>0</v>
      </c>
      <c r="J440" s="156">
        <f t="shared" si="126"/>
        <v>0</v>
      </c>
      <c r="K440" s="156">
        <f t="shared" si="126"/>
        <v>956.72044434752672</v>
      </c>
      <c r="L440" s="156">
        <f t="shared" si="126"/>
        <v>0</v>
      </c>
      <c r="M440" s="156">
        <f t="shared" si="126"/>
        <v>0</v>
      </c>
      <c r="N440" s="156">
        <f t="shared" si="126"/>
        <v>0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0</v>
      </c>
      <c r="D441" s="57">
        <f t="shared" si="127"/>
        <v>996.35660999641925</v>
      </c>
      <c r="E441" s="57">
        <f t="shared" si="127"/>
        <v>0</v>
      </c>
      <c r="F441" s="57">
        <f t="shared" si="127"/>
        <v>993.0527644243848</v>
      </c>
      <c r="G441" s="57">
        <f t="shared" si="127"/>
        <v>993.32531107566342</v>
      </c>
      <c r="H441" s="57">
        <f t="shared" si="127"/>
        <v>0</v>
      </c>
      <c r="I441" s="57">
        <f t="shared" si="127"/>
        <v>0</v>
      </c>
      <c r="J441" s="57">
        <f t="shared" si="127"/>
        <v>1040.5668044378224</v>
      </c>
      <c r="K441" s="57">
        <f t="shared" si="127"/>
        <v>1029.3269751788239</v>
      </c>
      <c r="L441" s="57">
        <f t="shared" si="127"/>
        <v>1060.8550373857579</v>
      </c>
      <c r="M441" s="57">
        <f t="shared" si="127"/>
        <v>1004.0646224325102</v>
      </c>
      <c r="N441" s="57">
        <f t="shared" si="127"/>
        <v>0</v>
      </c>
      <c r="O441" s="57">
        <f t="shared" si="127"/>
        <v>0</v>
      </c>
      <c r="P441" s="57">
        <f t="shared" si="127"/>
        <v>0</v>
      </c>
      <c r="Q441" s="57">
        <f t="shared" si="127"/>
        <v>0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0</v>
      </c>
      <c r="D443" s="168">
        <f t="shared" si="128"/>
        <v>6906.0898578512697</v>
      </c>
      <c r="E443" s="168">
        <f t="shared" si="128"/>
        <v>0</v>
      </c>
      <c r="F443" s="168">
        <f t="shared" si="128"/>
        <v>8153.2484811401864</v>
      </c>
      <c r="G443" s="168">
        <f t="shared" si="128"/>
        <v>6642.1882035598574</v>
      </c>
      <c r="H443" s="168">
        <f t="shared" si="128"/>
        <v>0</v>
      </c>
      <c r="I443" s="168">
        <f t="shared" si="128"/>
        <v>0</v>
      </c>
      <c r="J443" s="168">
        <f t="shared" si="128"/>
        <v>7312.8531933598515</v>
      </c>
      <c r="K443" s="168">
        <f t="shared" si="128"/>
        <v>4644.7310405107019</v>
      </c>
      <c r="L443" s="168">
        <f t="shared" si="128"/>
        <v>7025.6415270380994</v>
      </c>
      <c r="M443" s="168">
        <f t="shared" si="128"/>
        <v>8922.5065728869795</v>
      </c>
      <c r="N443" s="168">
        <f t="shared" si="128"/>
        <v>0</v>
      </c>
      <c r="O443" s="168">
        <f t="shared" si="128"/>
        <v>0</v>
      </c>
      <c r="P443" s="168">
        <f t="shared" si="128"/>
        <v>0</v>
      </c>
      <c r="Q443" s="168">
        <f t="shared" si="128"/>
        <v>0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0</v>
      </c>
      <c r="D444" s="157">
        <f t="shared" si="129"/>
        <v>6406.8194969229253</v>
      </c>
      <c r="E444" s="157">
        <f t="shared" si="129"/>
        <v>0</v>
      </c>
      <c r="F444" s="157">
        <f t="shared" si="129"/>
        <v>6726.2948662195904</v>
      </c>
      <c r="G444" s="157">
        <f t="shared" si="129"/>
        <v>6121.8709975281299</v>
      </c>
      <c r="H444" s="157">
        <f t="shared" si="129"/>
        <v>0</v>
      </c>
      <c r="I444" s="157">
        <f t="shared" si="129"/>
        <v>0</v>
      </c>
      <c r="J444" s="157">
        <f t="shared" si="129"/>
        <v>6909.2367937749214</v>
      </c>
      <c r="K444" s="157">
        <f t="shared" si="129"/>
        <v>4636.2286383013316</v>
      </c>
      <c r="L444" s="157">
        <f t="shared" si="129"/>
        <v>5891.7482475221514</v>
      </c>
      <c r="M444" s="157">
        <f t="shared" si="129"/>
        <v>7565.048104217688</v>
      </c>
      <c r="N444" s="157">
        <f t="shared" si="129"/>
        <v>0</v>
      </c>
      <c r="O444" s="157">
        <f t="shared" si="129"/>
        <v>0</v>
      </c>
      <c r="P444" s="157">
        <f t="shared" si="129"/>
        <v>0</v>
      </c>
      <c r="Q444" s="157">
        <f t="shared" si="129"/>
        <v>0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0</v>
      </c>
      <c r="D445" s="156">
        <f t="shared" si="130"/>
        <v>6406.8194969229253</v>
      </c>
      <c r="E445" s="156">
        <f t="shared" si="130"/>
        <v>0</v>
      </c>
      <c r="F445" s="156">
        <f t="shared" si="130"/>
        <v>6726.2948662195904</v>
      </c>
      <c r="G445" s="156">
        <f t="shared" si="130"/>
        <v>6121.8709975281299</v>
      </c>
      <c r="H445" s="156">
        <f t="shared" si="130"/>
        <v>0</v>
      </c>
      <c r="I445" s="156">
        <f t="shared" si="130"/>
        <v>0</v>
      </c>
      <c r="J445" s="156">
        <f t="shared" si="130"/>
        <v>6909.2367937749214</v>
      </c>
      <c r="K445" s="156">
        <f t="shared" si="130"/>
        <v>4636.2286383013316</v>
      </c>
      <c r="L445" s="156">
        <f t="shared" si="130"/>
        <v>5891.7482475221514</v>
      </c>
      <c r="M445" s="156">
        <f t="shared" si="130"/>
        <v>7565.048104217688</v>
      </c>
      <c r="N445" s="156">
        <f t="shared" si="130"/>
        <v>0</v>
      </c>
      <c r="O445" s="156">
        <f t="shared" si="130"/>
        <v>0</v>
      </c>
      <c r="P445" s="156">
        <f t="shared" si="130"/>
        <v>0</v>
      </c>
      <c r="Q445" s="156">
        <f t="shared" si="130"/>
        <v>0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0</v>
      </c>
      <c r="D449" s="157">
        <f t="shared" si="134"/>
        <v>499.27036092834476</v>
      </c>
      <c r="E449" s="157">
        <f t="shared" si="134"/>
        <v>0</v>
      </c>
      <c r="F449" s="157">
        <f t="shared" si="134"/>
        <v>1426.9536149205965</v>
      </c>
      <c r="G449" s="157">
        <f t="shared" si="134"/>
        <v>520.31720603172698</v>
      </c>
      <c r="H449" s="157">
        <f t="shared" si="134"/>
        <v>0</v>
      </c>
      <c r="I449" s="157">
        <f t="shared" si="134"/>
        <v>0</v>
      </c>
      <c r="J449" s="157">
        <f t="shared" si="134"/>
        <v>403.61639958492987</v>
      </c>
      <c r="K449" s="157">
        <f t="shared" si="134"/>
        <v>0</v>
      </c>
      <c r="L449" s="157">
        <f t="shared" si="134"/>
        <v>1133.8932795159483</v>
      </c>
      <c r="M449" s="157">
        <f t="shared" si="134"/>
        <v>1357.4584686692908</v>
      </c>
      <c r="N449" s="157">
        <f t="shared" si="134"/>
        <v>0</v>
      </c>
      <c r="O449" s="157">
        <f t="shared" si="134"/>
        <v>0</v>
      </c>
      <c r="P449" s="157">
        <f t="shared" si="134"/>
        <v>0</v>
      </c>
      <c r="Q449" s="157">
        <f t="shared" si="134"/>
        <v>0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0</v>
      </c>
      <c r="D450" s="132">
        <f t="shared" si="135"/>
        <v>1493.8596228522736</v>
      </c>
      <c r="E450" s="132">
        <f t="shared" si="135"/>
        <v>0</v>
      </c>
      <c r="F450" s="132">
        <f t="shared" si="135"/>
        <v>1426.9536149205965</v>
      </c>
      <c r="G450" s="132">
        <f t="shared" si="135"/>
        <v>1328.5114835328891</v>
      </c>
      <c r="H450" s="132">
        <f t="shared" si="135"/>
        <v>0</v>
      </c>
      <c r="I450" s="132">
        <f t="shared" si="135"/>
        <v>0</v>
      </c>
      <c r="J450" s="132">
        <f t="shared" si="135"/>
        <v>1488.4593097362711</v>
      </c>
      <c r="K450" s="132">
        <f t="shared" si="135"/>
        <v>0</v>
      </c>
      <c r="L450" s="132">
        <f t="shared" si="135"/>
        <v>1372.533382724203</v>
      </c>
      <c r="M450" s="132">
        <f t="shared" si="135"/>
        <v>1357.4584686692908</v>
      </c>
      <c r="N450" s="132">
        <f t="shared" si="135"/>
        <v>0</v>
      </c>
      <c r="O450" s="132">
        <f t="shared" si="135"/>
        <v>0</v>
      </c>
      <c r="P450" s="132">
        <f t="shared" si="135"/>
        <v>0</v>
      </c>
      <c r="Q450" s="132">
        <f t="shared" si="135"/>
        <v>0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0</v>
      </c>
      <c r="D451" s="132">
        <f t="shared" si="136"/>
        <v>0</v>
      </c>
      <c r="E451" s="132">
        <f t="shared" si="136"/>
        <v>0</v>
      </c>
      <c r="F451" s="132">
        <f t="shared" si="136"/>
        <v>0</v>
      </c>
      <c r="G451" s="132">
        <f t="shared" si="136"/>
        <v>0</v>
      </c>
      <c r="H451" s="132">
        <f t="shared" si="136"/>
        <v>0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0</v>
      </c>
      <c r="E452" s="132">
        <f t="shared" si="137"/>
        <v>0</v>
      </c>
      <c r="F452" s="132">
        <f t="shared" si="137"/>
        <v>0</v>
      </c>
      <c r="G452" s="132">
        <f t="shared" si="137"/>
        <v>0</v>
      </c>
      <c r="H452" s="132">
        <f t="shared" si="137"/>
        <v>0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0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0</v>
      </c>
      <c r="E453" s="165">
        <f t="shared" si="138"/>
        <v>0</v>
      </c>
      <c r="F453" s="165">
        <f t="shared" si="138"/>
        <v>0</v>
      </c>
      <c r="G453" s="165">
        <f t="shared" si="138"/>
        <v>0</v>
      </c>
      <c r="H453" s="165">
        <f t="shared" si="138"/>
        <v>0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0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0</v>
      </c>
      <c r="D459" s="157">
        <f t="shared" si="144"/>
        <v>0</v>
      </c>
      <c r="E459" s="157">
        <f t="shared" si="144"/>
        <v>0</v>
      </c>
      <c r="F459" s="157">
        <f t="shared" si="144"/>
        <v>0</v>
      </c>
      <c r="G459" s="157">
        <f t="shared" si="144"/>
        <v>0</v>
      </c>
      <c r="H459" s="157">
        <f t="shared" si="144"/>
        <v>0</v>
      </c>
      <c r="I459" s="157">
        <f t="shared" si="144"/>
        <v>0</v>
      </c>
      <c r="J459" s="157">
        <f t="shared" si="144"/>
        <v>0</v>
      </c>
      <c r="K459" s="157">
        <f t="shared" si="144"/>
        <v>8.5024022093704001</v>
      </c>
      <c r="L459" s="157">
        <f t="shared" si="144"/>
        <v>0</v>
      </c>
      <c r="M459" s="157">
        <f t="shared" si="144"/>
        <v>0</v>
      </c>
      <c r="N459" s="157">
        <f t="shared" si="144"/>
        <v>0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0</v>
      </c>
      <c r="D460" s="156">
        <f t="shared" si="145"/>
        <v>0</v>
      </c>
      <c r="E460" s="156">
        <f t="shared" si="145"/>
        <v>0</v>
      </c>
      <c r="F460" s="156">
        <f t="shared" si="145"/>
        <v>0</v>
      </c>
      <c r="G460" s="156">
        <f t="shared" si="145"/>
        <v>0</v>
      </c>
      <c r="H460" s="156">
        <f t="shared" si="145"/>
        <v>0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0</v>
      </c>
      <c r="M460" s="156">
        <f t="shared" si="145"/>
        <v>0</v>
      </c>
      <c r="N460" s="156">
        <f t="shared" si="145"/>
        <v>0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0</v>
      </c>
      <c r="D461" s="156">
        <f t="shared" si="146"/>
        <v>0</v>
      </c>
      <c r="E461" s="156">
        <f t="shared" si="146"/>
        <v>0</v>
      </c>
      <c r="F461" s="156">
        <f t="shared" si="146"/>
        <v>0</v>
      </c>
      <c r="G461" s="156">
        <f t="shared" si="146"/>
        <v>0</v>
      </c>
      <c r="H461" s="156">
        <f t="shared" si="146"/>
        <v>0</v>
      </c>
      <c r="I461" s="156">
        <f t="shared" si="146"/>
        <v>0</v>
      </c>
      <c r="J461" s="156">
        <f t="shared" si="146"/>
        <v>0</v>
      </c>
      <c r="K461" s="156">
        <f t="shared" si="146"/>
        <v>475.33414123720945</v>
      </c>
      <c r="L461" s="156">
        <f t="shared" si="146"/>
        <v>0</v>
      </c>
      <c r="M461" s="156">
        <f t="shared" si="146"/>
        <v>0</v>
      </c>
      <c r="N461" s="156">
        <f t="shared" si="146"/>
        <v>0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0</v>
      </c>
      <c r="D464" s="184">
        <f>D401/RES_summary!D$21</f>
        <v>342.45664613438458</v>
      </c>
      <c r="E464" s="184">
        <f>E401/RES_summary!E$21</f>
        <v>0</v>
      </c>
      <c r="F464" s="184">
        <f>F401/RES_summary!F$21</f>
        <v>372.43751534791033</v>
      </c>
      <c r="G464" s="184">
        <f>G401/RES_summary!G$21</f>
        <v>330.12549528438274</v>
      </c>
      <c r="H464" s="184">
        <f>H401/RES_summary!H$21</f>
        <v>0</v>
      </c>
      <c r="I464" s="184">
        <f>I401/RES_summary!I$21</f>
        <v>0</v>
      </c>
      <c r="J464" s="184">
        <f>J401/RES_summary!J$21</f>
        <v>340.657535870571</v>
      </c>
      <c r="K464" s="184">
        <f>K401/RES_summary!K$21</f>
        <v>235.06655515008296</v>
      </c>
      <c r="L464" s="184">
        <f>L401/RES_summary!L$21</f>
        <v>288.62889294679059</v>
      </c>
      <c r="M464" s="184">
        <f>M401/RES_summary!M$21</f>
        <v>333.79207847144102</v>
      </c>
      <c r="N464" s="184">
        <f>N401/RES_summary!N$21</f>
        <v>0</v>
      </c>
      <c r="O464" s="184">
        <f>O401/RES_summary!O$21</f>
        <v>0</v>
      </c>
      <c r="P464" s="184">
        <f>P401/RES_summary!P$21</f>
        <v>0</v>
      </c>
      <c r="Q464" s="184">
        <f>Q401/RES_summary!Q$21</f>
        <v>0</v>
      </c>
    </row>
    <row r="465" spans="1:17" ht="12" customHeight="1" x14ac:dyDescent="0.25">
      <c r="A465" s="158" t="s">
        <v>65</v>
      </c>
      <c r="B465" s="157"/>
      <c r="C465" s="178">
        <f>C402/RES_summary!C$21</f>
        <v>0</v>
      </c>
      <c r="D465" s="178">
        <f>D402/RES_summary!D$21</f>
        <v>278.74901097857395</v>
      </c>
      <c r="E465" s="178">
        <f>E402/RES_summary!E$21</f>
        <v>0</v>
      </c>
      <c r="F465" s="178">
        <f>F402/RES_summary!F$21</f>
        <v>292.65336987538393</v>
      </c>
      <c r="G465" s="178">
        <f>G402/RES_summary!G$21</f>
        <v>264.46489462344732</v>
      </c>
      <c r="H465" s="178">
        <f>H402/RES_summary!H$21</f>
        <v>0</v>
      </c>
      <c r="I465" s="178">
        <f>I402/RES_summary!I$21</f>
        <v>0</v>
      </c>
      <c r="J465" s="178">
        <f>J402/RES_summary!J$21</f>
        <v>278.59211292389267</v>
      </c>
      <c r="K465" s="178">
        <f>K402/RES_summary!K$21</f>
        <v>183.95456019580772</v>
      </c>
      <c r="L465" s="178">
        <f>L402/RES_summary!L$21</f>
        <v>223.05976995223034</v>
      </c>
      <c r="M465" s="178">
        <f>M402/RES_summary!M$21</f>
        <v>270.20419321154145</v>
      </c>
      <c r="N465" s="178">
        <f>N402/RES_summary!N$21</f>
        <v>0</v>
      </c>
      <c r="O465" s="178">
        <f>O402/RES_summary!O$21</f>
        <v>0</v>
      </c>
      <c r="P465" s="178">
        <f>P402/RES_summary!P$21</f>
        <v>0</v>
      </c>
      <c r="Q465" s="178">
        <f>Q402/RES_summary!Q$21</f>
        <v>0</v>
      </c>
    </row>
    <row r="466" spans="1:17" ht="12" customHeight="1" x14ac:dyDescent="0.25">
      <c r="A466" s="23" t="s">
        <v>58</v>
      </c>
      <c r="B466" s="156"/>
      <c r="C466" s="177">
        <f>C403/RES_summary!C$21</f>
        <v>0</v>
      </c>
      <c r="D466" s="177">
        <f>D403/RES_summary!D$21</f>
        <v>277.13867616937745</v>
      </c>
      <c r="E466" s="177">
        <f>E403/RES_summary!E$21</f>
        <v>0</v>
      </c>
      <c r="F466" s="177">
        <f>F403/RES_summary!F$21</f>
        <v>291.17730520134103</v>
      </c>
      <c r="G466" s="177">
        <f>G403/RES_summary!G$21</f>
        <v>263.20113685628888</v>
      </c>
      <c r="H466" s="177">
        <f>H403/RES_summary!H$21</f>
        <v>0</v>
      </c>
      <c r="I466" s="177">
        <f>I403/RES_summary!I$21</f>
        <v>0</v>
      </c>
      <c r="J466" s="177">
        <f>J403/RES_summary!J$21</f>
        <v>276.87811286036936</v>
      </c>
      <c r="K466" s="177">
        <f>K403/RES_summary!K$21</f>
        <v>182.98405823475321</v>
      </c>
      <c r="L466" s="177">
        <f>L403/RES_summary!L$21</f>
        <v>221.57049416405624</v>
      </c>
      <c r="M466" s="177">
        <f>M403/RES_summary!M$21</f>
        <v>269.04374150362707</v>
      </c>
      <c r="N466" s="177">
        <f>N403/RES_summary!N$21</f>
        <v>0</v>
      </c>
      <c r="O466" s="177">
        <f>O403/RES_summary!O$21</f>
        <v>0</v>
      </c>
      <c r="P466" s="177">
        <f>P403/RES_summary!P$21</f>
        <v>0</v>
      </c>
      <c r="Q466" s="177">
        <f>Q403/RES_summary!Q$21</f>
        <v>0</v>
      </c>
    </row>
    <row r="467" spans="1:17" ht="12" customHeight="1" x14ac:dyDescent="0.25">
      <c r="A467" s="23" t="s">
        <v>60</v>
      </c>
      <c r="B467" s="156"/>
      <c r="C467" s="177">
        <f>C404/RES_summary!C$21</f>
        <v>0</v>
      </c>
      <c r="D467" s="177">
        <f>D404/RES_summary!D$21</f>
        <v>1.6103348091964724</v>
      </c>
      <c r="E467" s="177">
        <f>E404/RES_summary!E$21</f>
        <v>0</v>
      </c>
      <c r="F467" s="177">
        <f>F404/RES_summary!F$21</f>
        <v>1.4760646740428647</v>
      </c>
      <c r="G467" s="177">
        <f>G404/RES_summary!G$21</f>
        <v>1.2637577671584492</v>
      </c>
      <c r="H467" s="177">
        <f>H404/RES_summary!H$21</f>
        <v>0</v>
      </c>
      <c r="I467" s="177">
        <f>I404/RES_summary!I$21</f>
        <v>0</v>
      </c>
      <c r="J467" s="177">
        <f>J404/RES_summary!J$21</f>
        <v>1.7140000635233203</v>
      </c>
      <c r="K467" s="177">
        <f>K404/RES_summary!K$21</f>
        <v>0.97050196105450026</v>
      </c>
      <c r="L467" s="177">
        <f>L404/RES_summary!L$21</f>
        <v>1.489275788174103</v>
      </c>
      <c r="M467" s="177">
        <f>M404/RES_summary!M$21</f>
        <v>1.160451707914385</v>
      </c>
      <c r="N467" s="177">
        <f>N404/RES_summary!N$21</f>
        <v>0</v>
      </c>
      <c r="O467" s="177">
        <f>O404/RES_summary!O$21</f>
        <v>0</v>
      </c>
      <c r="P467" s="177">
        <f>P404/RES_summary!P$21</f>
        <v>0</v>
      </c>
      <c r="Q467" s="177">
        <f>Q404/RES_summary!Q$21</f>
        <v>0</v>
      </c>
    </row>
    <row r="468" spans="1:17" ht="12" customHeight="1" x14ac:dyDescent="0.25">
      <c r="A468" s="158" t="s">
        <v>112</v>
      </c>
      <c r="B468" s="157"/>
      <c r="C468" s="178">
        <f>C405/RES_summary!C$21</f>
        <v>0</v>
      </c>
      <c r="D468" s="178">
        <f>D405/RES_summary!D$21</f>
        <v>0</v>
      </c>
      <c r="E468" s="178">
        <f>E405/RES_summary!E$21</f>
        <v>0</v>
      </c>
      <c r="F468" s="178">
        <f>F405/RES_summary!F$21</f>
        <v>0</v>
      </c>
      <c r="G468" s="178">
        <f>G405/RES_summary!G$21</f>
        <v>8.2127461742200671E-3</v>
      </c>
      <c r="H468" s="178">
        <f>H405/RES_summary!H$21</f>
        <v>0</v>
      </c>
      <c r="I468" s="178">
        <f>I405/RES_summary!I$21</f>
        <v>0</v>
      </c>
      <c r="J468" s="178">
        <f>J405/RES_summary!J$21</f>
        <v>5.4305736426412086E-3</v>
      </c>
      <c r="K468" s="178">
        <f>K405/RES_summary!K$21</f>
        <v>0</v>
      </c>
      <c r="L468" s="178">
        <f>L405/RES_summary!L$21</f>
        <v>0</v>
      </c>
      <c r="M468" s="178">
        <f>M405/RES_summary!M$21</f>
        <v>2.37225117747756E-2</v>
      </c>
      <c r="N468" s="178">
        <f>N405/RES_summary!N$21</f>
        <v>0</v>
      </c>
      <c r="O468" s="178">
        <f>O405/RES_summary!O$21</f>
        <v>0</v>
      </c>
      <c r="P468" s="178">
        <f>P405/RES_summary!P$21</f>
        <v>0</v>
      </c>
      <c r="Q468" s="178">
        <f>Q405/RES_summary!Q$21</f>
        <v>0</v>
      </c>
    </row>
    <row r="469" spans="1:17" ht="12" customHeight="1" x14ac:dyDescent="0.25">
      <c r="A469" s="23" t="s">
        <v>60</v>
      </c>
      <c r="B469" s="156"/>
      <c r="C469" s="177">
        <f>C406/RES_summary!C$21</f>
        <v>0</v>
      </c>
      <c r="D469" s="177">
        <f>D406/RES_summary!D$21</f>
        <v>0</v>
      </c>
      <c r="E469" s="177">
        <f>E406/RES_summary!E$21</f>
        <v>0</v>
      </c>
      <c r="F469" s="177">
        <f>F406/RES_summary!F$21</f>
        <v>0</v>
      </c>
      <c r="G469" s="177">
        <f>G406/RES_summary!G$21</f>
        <v>8.2127461742200671E-3</v>
      </c>
      <c r="H469" s="177">
        <f>H406/RES_summary!H$21</f>
        <v>0</v>
      </c>
      <c r="I469" s="177">
        <f>I406/RES_summary!I$21</f>
        <v>0</v>
      </c>
      <c r="J469" s="177">
        <f>J406/RES_summary!J$21</f>
        <v>5.4305736426412086E-3</v>
      </c>
      <c r="K469" s="177">
        <f>K406/RES_summary!K$21</f>
        <v>0</v>
      </c>
      <c r="L469" s="177">
        <f>L406/RES_summary!L$21</f>
        <v>0</v>
      </c>
      <c r="M469" s="177">
        <f>M406/RES_summary!M$21</f>
        <v>2.37225117747756E-2</v>
      </c>
      <c r="N469" s="177">
        <f>N406/RES_summary!N$21</f>
        <v>0</v>
      </c>
      <c r="O469" s="177">
        <f>O406/RES_summary!O$21</f>
        <v>0</v>
      </c>
      <c r="P469" s="177">
        <f>P406/RES_summary!P$21</f>
        <v>0</v>
      </c>
      <c r="Q469" s="177">
        <f>Q406/RES_summary!Q$21</f>
        <v>0</v>
      </c>
    </row>
    <row r="470" spans="1:17" ht="12" customHeight="1" x14ac:dyDescent="0.25">
      <c r="A470" s="158" t="s">
        <v>63</v>
      </c>
      <c r="B470" s="157"/>
      <c r="C470" s="178">
        <f>C407/RES_summary!C$21</f>
        <v>0</v>
      </c>
      <c r="D470" s="178">
        <f>D407/RES_summary!D$21</f>
        <v>45.260643347668505</v>
      </c>
      <c r="E470" s="178">
        <f>E407/RES_summary!E$21</f>
        <v>0</v>
      </c>
      <c r="F470" s="178">
        <f>F407/RES_summary!F$21</f>
        <v>61.771973501574251</v>
      </c>
      <c r="G470" s="178">
        <f>G407/RES_summary!G$21</f>
        <v>47.810961157177722</v>
      </c>
      <c r="H470" s="178">
        <f>H407/RES_summary!H$21</f>
        <v>0</v>
      </c>
      <c r="I470" s="178">
        <f>I407/RES_summary!I$21</f>
        <v>0</v>
      </c>
      <c r="J470" s="178">
        <f>J407/RES_summary!J$21</f>
        <v>44.236324665990992</v>
      </c>
      <c r="K470" s="178">
        <f>K407/RES_summary!K$21</f>
        <v>33.626361966848265</v>
      </c>
      <c r="L470" s="178">
        <f>L407/RES_summary!L$21</f>
        <v>48.42237278718887</v>
      </c>
      <c r="M470" s="178">
        <f>M407/RES_summary!M$21</f>
        <v>48.276719502015332</v>
      </c>
      <c r="N470" s="178">
        <f>N407/RES_summary!N$21</f>
        <v>0</v>
      </c>
      <c r="O470" s="178">
        <f>O407/RES_summary!O$21</f>
        <v>0</v>
      </c>
      <c r="P470" s="178">
        <f>P407/RES_summary!P$21</f>
        <v>0</v>
      </c>
      <c r="Q470" s="178">
        <f>Q407/RES_summary!Q$21</f>
        <v>0</v>
      </c>
    </row>
    <row r="471" spans="1:17" ht="12" customHeight="1" x14ac:dyDescent="0.25">
      <c r="A471" s="167" t="s">
        <v>171</v>
      </c>
      <c r="B471" s="132"/>
      <c r="C471" s="183">
        <f>C408/RES_summary!C$21</f>
        <v>0</v>
      </c>
      <c r="D471" s="183">
        <f>D408/RES_summary!D$21</f>
        <v>64.619625768917629</v>
      </c>
      <c r="E471" s="183">
        <f>E408/RES_summary!E$21</f>
        <v>0</v>
      </c>
      <c r="F471" s="183">
        <f>F408/RES_summary!F$21</f>
        <v>61.771973501574251</v>
      </c>
      <c r="G471" s="183">
        <f>G408/RES_summary!G$21</f>
        <v>57.117461791285429</v>
      </c>
      <c r="H471" s="183">
        <f>H408/RES_summary!H$21</f>
        <v>0</v>
      </c>
      <c r="I471" s="183">
        <f>I408/RES_summary!I$21</f>
        <v>0</v>
      </c>
      <c r="J471" s="183">
        <f>J408/RES_summary!J$21</f>
        <v>59.647949122331433</v>
      </c>
      <c r="K471" s="183">
        <f>K408/RES_summary!K$21</f>
        <v>0</v>
      </c>
      <c r="L471" s="183">
        <f>L408/RES_summary!L$21</f>
        <v>51.616750596016033</v>
      </c>
      <c r="M471" s="183">
        <f>M408/RES_summary!M$21</f>
        <v>48.276719502015332</v>
      </c>
      <c r="N471" s="183">
        <f>N408/RES_summary!N$21</f>
        <v>0</v>
      </c>
      <c r="O471" s="183">
        <f>O408/RES_summary!O$21</f>
        <v>0</v>
      </c>
      <c r="P471" s="183">
        <f>P408/RES_summary!P$21</f>
        <v>0</v>
      </c>
      <c r="Q471" s="183">
        <f>Q408/RES_summary!Q$21</f>
        <v>0</v>
      </c>
    </row>
    <row r="472" spans="1:17" ht="12" customHeight="1" x14ac:dyDescent="0.25">
      <c r="A472" s="167" t="s">
        <v>144</v>
      </c>
      <c r="B472" s="132"/>
      <c r="C472" s="183">
        <f>C409/RES_summary!C$21</f>
        <v>0</v>
      </c>
      <c r="D472" s="183">
        <f>D409/RES_summary!D$21</f>
        <v>0</v>
      </c>
      <c r="E472" s="183">
        <f>E409/RES_summary!E$21</f>
        <v>0</v>
      </c>
      <c r="F472" s="183">
        <f>F409/RES_summary!F$21</f>
        <v>0</v>
      </c>
      <c r="G472" s="183">
        <f>G409/RES_summary!G$21</f>
        <v>0</v>
      </c>
      <c r="H472" s="183">
        <f>H409/RES_summary!H$21</f>
        <v>0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0</v>
      </c>
      <c r="E473" s="183">
        <f>E410/RES_summary!E$21</f>
        <v>0</v>
      </c>
      <c r="F473" s="183">
        <f>F410/RES_summary!F$21</f>
        <v>0</v>
      </c>
      <c r="G473" s="183">
        <f>G410/RES_summary!G$21</f>
        <v>0</v>
      </c>
      <c r="H473" s="183">
        <f>H410/RES_summary!H$21</f>
        <v>0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0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0</v>
      </c>
      <c r="E474" s="182">
        <f>E411/RES_summary!E$21</f>
        <v>0</v>
      </c>
      <c r="F474" s="182">
        <f>F411/RES_summary!F$21</f>
        <v>0</v>
      </c>
      <c r="G474" s="182">
        <f>G411/RES_summary!G$21</f>
        <v>0</v>
      </c>
      <c r="H474" s="182">
        <f>H411/RES_summary!H$21</f>
        <v>0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0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0</v>
      </c>
      <c r="E475" s="181">
        <f>E412/RES_summary!E$21</f>
        <v>0</v>
      </c>
      <c r="F475" s="181">
        <f>F412/RES_summary!F$21</f>
        <v>0</v>
      </c>
      <c r="G475" s="181">
        <f>G412/RES_summary!G$21</f>
        <v>0</v>
      </c>
      <c r="H475" s="181">
        <f>H412/RES_summary!H$21</f>
        <v>0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0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0</v>
      </c>
      <c r="D476" s="180">
        <f>D413/RES_summary!D$21</f>
        <v>35.542695938940319</v>
      </c>
      <c r="E476" s="180">
        <f>E413/RES_summary!E$21</f>
        <v>0</v>
      </c>
      <c r="F476" s="180">
        <f>F413/RES_summary!F$21</f>
        <v>0</v>
      </c>
      <c r="G476" s="180">
        <f>G413/RES_summary!G$21</f>
        <v>41.819416125649745</v>
      </c>
      <c r="H476" s="180">
        <f>H413/RES_summary!H$21</f>
        <v>0</v>
      </c>
      <c r="I476" s="180">
        <f>I413/RES_summary!I$21</f>
        <v>0</v>
      </c>
      <c r="J476" s="180">
        <f>J413/RES_summary!J$21</f>
        <v>38.502421336194239</v>
      </c>
      <c r="K476" s="180">
        <f>K413/RES_summary!K$21</f>
        <v>33.626361966848265</v>
      </c>
      <c r="L476" s="180">
        <f>L413/RES_summary!L$21</f>
        <v>33.244355844650549</v>
      </c>
      <c r="M476" s="180">
        <f>M413/RES_summary!M$21</f>
        <v>0</v>
      </c>
      <c r="N476" s="180">
        <f>N413/RES_summary!N$21</f>
        <v>0</v>
      </c>
      <c r="O476" s="180">
        <f>O413/RES_summary!O$21</f>
        <v>0</v>
      </c>
      <c r="P476" s="180">
        <f>P413/RES_summary!P$21</f>
        <v>0</v>
      </c>
      <c r="Q476" s="180">
        <f>Q413/RES_summary!Q$21</f>
        <v>0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0</v>
      </c>
      <c r="E477" s="179">
        <f>E414/RES_summary!E$21</f>
        <v>0</v>
      </c>
      <c r="F477" s="179">
        <f>F414/RES_summary!F$21</f>
        <v>0</v>
      </c>
      <c r="G477" s="179">
        <f>G414/RES_summary!G$21</f>
        <v>0</v>
      </c>
      <c r="H477" s="179">
        <f>H414/RES_summary!H$21</f>
        <v>0</v>
      </c>
      <c r="I477" s="179">
        <f>I414/RES_summary!I$21</f>
        <v>0</v>
      </c>
      <c r="J477" s="179">
        <f>J414/RES_summary!J$21</f>
        <v>0</v>
      </c>
      <c r="K477" s="179">
        <f>K414/RES_summary!K$21</f>
        <v>0</v>
      </c>
      <c r="L477" s="179">
        <f>L414/RES_summary!L$21</f>
        <v>0</v>
      </c>
      <c r="M477" s="179">
        <f>M414/RES_summary!M$21</f>
        <v>0</v>
      </c>
      <c r="N477" s="179">
        <f>N414/RES_summary!N$21</f>
        <v>0</v>
      </c>
      <c r="O477" s="179">
        <f>O414/RES_summary!O$21</f>
        <v>0</v>
      </c>
      <c r="P477" s="179">
        <f>P414/RES_summary!P$21</f>
        <v>0</v>
      </c>
      <c r="Q477" s="179">
        <f>Q414/RES_summary!Q$21</f>
        <v>0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0</v>
      </c>
      <c r="E478" s="177">
        <f>E415/RES_summary!E$21</f>
        <v>0</v>
      </c>
      <c r="F478" s="177">
        <f>F415/RES_summary!F$21</f>
        <v>0</v>
      </c>
      <c r="G478" s="177">
        <f>G415/RES_summary!G$21</f>
        <v>0</v>
      </c>
      <c r="H478" s="177">
        <f>H415/RES_summary!H$21</f>
        <v>0</v>
      </c>
      <c r="I478" s="177">
        <f>I415/RES_summary!I$21</f>
        <v>0</v>
      </c>
      <c r="J478" s="177">
        <f>J415/RES_summary!J$21</f>
        <v>0</v>
      </c>
      <c r="K478" s="177">
        <f>K415/RES_summary!K$21</f>
        <v>0</v>
      </c>
      <c r="L478" s="177">
        <f>L415/RES_summary!L$21</f>
        <v>0</v>
      </c>
      <c r="M478" s="177">
        <f>M415/RES_summary!M$21</f>
        <v>0</v>
      </c>
      <c r="N478" s="177">
        <f>N415/RES_summary!N$21</f>
        <v>0</v>
      </c>
      <c r="O478" s="177">
        <f>O415/RES_summary!O$21</f>
        <v>0</v>
      </c>
      <c r="P478" s="177">
        <f>P415/RES_summary!P$21</f>
        <v>0</v>
      </c>
      <c r="Q478" s="177">
        <f>Q415/RES_summary!Q$21</f>
        <v>0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0</v>
      </c>
      <c r="E479" s="177">
        <f>E416/RES_summary!E$21</f>
        <v>0</v>
      </c>
      <c r="F479" s="177">
        <f>F416/RES_summary!F$21</f>
        <v>0</v>
      </c>
      <c r="G479" s="177">
        <f>G416/RES_summary!G$21</f>
        <v>0</v>
      </c>
      <c r="H479" s="177">
        <f>H416/RES_summary!H$21</f>
        <v>0</v>
      </c>
      <c r="I479" s="177">
        <f>I416/RES_summary!I$21</f>
        <v>0</v>
      </c>
      <c r="J479" s="177">
        <f>J416/RES_summary!J$21</f>
        <v>0</v>
      </c>
      <c r="K479" s="177">
        <f>K416/RES_summary!K$21</f>
        <v>0</v>
      </c>
      <c r="L479" s="177">
        <f>L416/RES_summary!L$21</f>
        <v>0</v>
      </c>
      <c r="M479" s="177">
        <f>M416/RES_summary!M$21</f>
        <v>0</v>
      </c>
      <c r="N479" s="177">
        <f>N416/RES_summary!N$21</f>
        <v>0</v>
      </c>
      <c r="O479" s="177">
        <f>O416/RES_summary!O$21</f>
        <v>0</v>
      </c>
      <c r="P479" s="177">
        <f>P416/RES_summary!P$21</f>
        <v>0</v>
      </c>
      <c r="Q479" s="177">
        <f>Q416/RES_summary!Q$21</f>
        <v>0</v>
      </c>
    </row>
    <row r="480" spans="1:17" ht="12" customHeight="1" x14ac:dyDescent="0.25">
      <c r="A480" s="158" t="s">
        <v>62</v>
      </c>
      <c r="B480" s="157"/>
      <c r="C480" s="178">
        <f>C417/RES_summary!C$21</f>
        <v>0</v>
      </c>
      <c r="D480" s="178">
        <f>D417/RES_summary!D$21</f>
        <v>18.446991808142137</v>
      </c>
      <c r="E480" s="178">
        <f>E417/RES_summary!E$21</f>
        <v>0</v>
      </c>
      <c r="F480" s="178">
        <f>F417/RES_summary!F$21</f>
        <v>18.012171970952142</v>
      </c>
      <c r="G480" s="178">
        <f>G417/RES_summary!G$21</f>
        <v>17.841426757583481</v>
      </c>
      <c r="H480" s="178">
        <f>H417/RES_summary!H$21</f>
        <v>0</v>
      </c>
      <c r="I480" s="178">
        <f>I417/RES_summary!I$21</f>
        <v>0</v>
      </c>
      <c r="J480" s="178">
        <f>J417/RES_summary!J$21</f>
        <v>17.823667707044677</v>
      </c>
      <c r="K480" s="178">
        <f>K417/RES_summary!K$21</f>
        <v>17.485632987426968</v>
      </c>
      <c r="L480" s="178">
        <f>L417/RES_summary!L$21</f>
        <v>17.146750207371387</v>
      </c>
      <c r="M480" s="178">
        <f>M417/RES_summary!M$21</f>
        <v>15.287443246109476</v>
      </c>
      <c r="N480" s="178">
        <f>N417/RES_summary!N$21</f>
        <v>0</v>
      </c>
      <c r="O480" s="178">
        <f>O417/RES_summary!O$21</f>
        <v>0</v>
      </c>
      <c r="P480" s="178">
        <f>P417/RES_summary!P$21</f>
        <v>0</v>
      </c>
      <c r="Q480" s="178">
        <f>Q417/RES_summary!Q$21</f>
        <v>0</v>
      </c>
    </row>
    <row r="481" spans="1:17" ht="12" customHeight="1" x14ac:dyDescent="0.25">
      <c r="A481" s="23" t="s">
        <v>58</v>
      </c>
      <c r="B481" s="156"/>
      <c r="C481" s="177">
        <f>C418/RES_summary!C$21</f>
        <v>0</v>
      </c>
      <c r="D481" s="177">
        <f>D418/RES_summary!D$21</f>
        <v>0</v>
      </c>
      <c r="E481" s="177">
        <f>E418/RES_summary!E$21</f>
        <v>0</v>
      </c>
      <c r="F481" s="177">
        <f>F418/RES_summary!F$21</f>
        <v>0</v>
      </c>
      <c r="G481" s="177">
        <f>G418/RES_summary!G$21</f>
        <v>0</v>
      </c>
      <c r="H481" s="177">
        <f>H418/RES_summary!H$21</f>
        <v>0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0</v>
      </c>
      <c r="M481" s="177">
        <f>M418/RES_summary!M$21</f>
        <v>0</v>
      </c>
      <c r="N481" s="177">
        <f>N418/RES_summary!N$21</f>
        <v>0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0</v>
      </c>
      <c r="D482" s="177">
        <f>D419/RES_summary!D$21</f>
        <v>0</v>
      </c>
      <c r="E482" s="177">
        <f>E419/RES_summary!E$21</f>
        <v>0</v>
      </c>
      <c r="F482" s="177">
        <f>F419/RES_summary!F$21</f>
        <v>0</v>
      </c>
      <c r="G482" s="177">
        <f>G419/RES_summary!G$21</f>
        <v>0</v>
      </c>
      <c r="H482" s="177">
        <f>H419/RES_summary!H$21</f>
        <v>0</v>
      </c>
      <c r="I482" s="177">
        <f>I419/RES_summary!I$21</f>
        <v>0</v>
      </c>
      <c r="J482" s="177">
        <f>J419/RES_summary!J$21</f>
        <v>0</v>
      </c>
      <c r="K482" s="177">
        <f>K419/RES_summary!K$21</f>
        <v>29.547317907801229</v>
      </c>
      <c r="L482" s="177">
        <f>L419/RES_summary!L$21</f>
        <v>0</v>
      </c>
      <c r="M482" s="177">
        <f>M419/RES_summary!M$21</f>
        <v>0</v>
      </c>
      <c r="N482" s="177">
        <f>N419/RES_summary!N$21</f>
        <v>0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0</v>
      </c>
      <c r="D483" s="176">
        <f>D420/RES_summary!D$21</f>
        <v>18.446991808142137</v>
      </c>
      <c r="E483" s="176">
        <f>E420/RES_summary!E$21</f>
        <v>0</v>
      </c>
      <c r="F483" s="176">
        <f>F420/RES_summary!F$21</f>
        <v>18.012171970952142</v>
      </c>
      <c r="G483" s="176">
        <f>G420/RES_summary!G$21</f>
        <v>17.841426757583481</v>
      </c>
      <c r="H483" s="176">
        <f>H420/RES_summary!H$21</f>
        <v>0</v>
      </c>
      <c r="I483" s="176">
        <f>I420/RES_summary!I$21</f>
        <v>0</v>
      </c>
      <c r="J483" s="176">
        <f>J420/RES_summary!J$21</f>
        <v>17.823667707044677</v>
      </c>
      <c r="K483" s="176">
        <f>K420/RES_summary!K$21</f>
        <v>17.265953629872396</v>
      </c>
      <c r="L483" s="176">
        <f>L420/RES_summary!L$21</f>
        <v>17.146750207371387</v>
      </c>
      <c r="M483" s="176">
        <f>M420/RES_summary!M$21</f>
        <v>15.287443246109476</v>
      </c>
      <c r="N483" s="176">
        <f>N420/RES_summary!N$21</f>
        <v>0</v>
      </c>
      <c r="O483" s="176">
        <f>O420/RES_summary!O$21</f>
        <v>0</v>
      </c>
      <c r="P483" s="176">
        <f>P420/RES_summary!P$21</f>
        <v>0</v>
      </c>
      <c r="Q483" s="176">
        <f>Q420/RES_summary!Q$21</f>
        <v>0</v>
      </c>
    </row>
    <row r="485" spans="1:17" ht="12" customHeight="1" x14ac:dyDescent="0.25">
      <c r="A485" s="152" t="s">
        <v>185</v>
      </c>
      <c r="B485" s="168"/>
      <c r="C485" s="184">
        <f>C422/RES_summary!C$21</f>
        <v>0</v>
      </c>
      <c r="D485" s="184">
        <f>D422/RES_summary!D$21</f>
        <v>179.70242342097524</v>
      </c>
      <c r="E485" s="184">
        <f>E422/RES_summary!E$21</f>
        <v>0</v>
      </c>
      <c r="F485" s="184">
        <f>F422/RES_summary!F$21</f>
        <v>188.03602684638753</v>
      </c>
      <c r="G485" s="184">
        <f>G422/RES_summary!G$21</f>
        <v>176.72503404379353</v>
      </c>
      <c r="H485" s="184">
        <f>H422/RES_summary!H$21</f>
        <v>0</v>
      </c>
      <c r="I485" s="184">
        <f>I422/RES_summary!I$21</f>
        <v>0</v>
      </c>
      <c r="J485" s="184">
        <f>J422/RES_summary!J$21</f>
        <v>186.18169205282629</v>
      </c>
      <c r="K485" s="184">
        <f>K422/RES_summary!K$21</f>
        <v>134.96180287964302</v>
      </c>
      <c r="L485" s="184">
        <f>L422/RES_summary!L$21</f>
        <v>153.35788996351036</v>
      </c>
      <c r="M485" s="184">
        <f>M422/RES_summary!M$21</f>
        <v>175.12856327951189</v>
      </c>
      <c r="N485" s="184">
        <f>N422/RES_summary!N$21</f>
        <v>0</v>
      </c>
      <c r="O485" s="184">
        <f>O422/RES_summary!O$21</f>
        <v>0</v>
      </c>
      <c r="P485" s="184">
        <f>P422/RES_summary!P$21</f>
        <v>0</v>
      </c>
      <c r="Q485" s="184">
        <f>Q422/RES_summary!Q$21</f>
        <v>0</v>
      </c>
    </row>
    <row r="486" spans="1:17" ht="12" customHeight="1" x14ac:dyDescent="0.25">
      <c r="A486" s="158" t="s">
        <v>65</v>
      </c>
      <c r="B486" s="157"/>
      <c r="C486" s="178">
        <f>C423/RES_summary!C$21</f>
        <v>0</v>
      </c>
      <c r="D486" s="178">
        <f>D423/RES_summary!D$21</f>
        <v>137.80244561320018</v>
      </c>
      <c r="E486" s="178">
        <f>E423/RES_summary!E$21</f>
        <v>0</v>
      </c>
      <c r="F486" s="178">
        <f>F423/RES_summary!F$21</f>
        <v>146.20502190412009</v>
      </c>
      <c r="G486" s="178">
        <f>G423/RES_summary!G$21</f>
        <v>132.75300008019974</v>
      </c>
      <c r="H486" s="178">
        <f>H423/RES_summary!H$21</f>
        <v>0</v>
      </c>
      <c r="I486" s="178">
        <f>I423/RES_summary!I$21</f>
        <v>0</v>
      </c>
      <c r="J486" s="178">
        <f>J423/RES_summary!J$21</f>
        <v>142.40676291407379</v>
      </c>
      <c r="K486" s="178">
        <f>K423/RES_summary!K$21</f>
        <v>94.866783606880304</v>
      </c>
      <c r="L486" s="178">
        <f>L423/RES_summary!L$21</f>
        <v>115.65874578488237</v>
      </c>
      <c r="M486" s="178">
        <f>M423/RES_summary!M$21</f>
        <v>140.7198919309792</v>
      </c>
      <c r="N486" s="178">
        <f>N423/RES_summary!N$21</f>
        <v>0</v>
      </c>
      <c r="O486" s="178">
        <f>O423/RES_summary!O$21</f>
        <v>0</v>
      </c>
      <c r="P486" s="178">
        <f>P423/RES_summary!P$21</f>
        <v>0</v>
      </c>
      <c r="Q486" s="178">
        <f>Q423/RES_summary!Q$21</f>
        <v>0</v>
      </c>
    </row>
    <row r="487" spans="1:17" ht="12" customHeight="1" x14ac:dyDescent="0.25">
      <c r="A487" s="23" t="s">
        <v>58</v>
      </c>
      <c r="B487" s="156"/>
      <c r="C487" s="177">
        <f>C424/RES_summary!C$21</f>
        <v>0</v>
      </c>
      <c r="D487" s="177">
        <f>D424/RES_summary!D$21</f>
        <v>136.14927298522809</v>
      </c>
      <c r="E487" s="177">
        <f>E424/RES_summary!E$21</f>
        <v>0</v>
      </c>
      <c r="F487" s="177">
        <f>F424/RES_summary!F$21</f>
        <v>144.67796616460254</v>
      </c>
      <c r="G487" s="177">
        <f>G424/RES_summary!G$21</f>
        <v>131.44401752248183</v>
      </c>
      <c r="H487" s="177">
        <f>H424/RES_summary!H$21</f>
        <v>0</v>
      </c>
      <c r="I487" s="177">
        <f>I424/RES_summary!I$21</f>
        <v>0</v>
      </c>
      <c r="J487" s="177">
        <f>J424/RES_summary!J$21</f>
        <v>140.63846005940351</v>
      </c>
      <c r="K487" s="177">
        <f>K424/RES_summary!K$21</f>
        <v>93.865130387837141</v>
      </c>
      <c r="L487" s="177">
        <f>L424/RES_summary!L$21</f>
        <v>114.13687429838394</v>
      </c>
      <c r="M487" s="177">
        <f>M424/RES_summary!M$21</f>
        <v>139.52972635313992</v>
      </c>
      <c r="N487" s="177">
        <f>N424/RES_summary!N$21</f>
        <v>0</v>
      </c>
      <c r="O487" s="177">
        <f>O424/RES_summary!O$21</f>
        <v>0</v>
      </c>
      <c r="P487" s="177">
        <f>P424/RES_summary!P$21</f>
        <v>0</v>
      </c>
      <c r="Q487" s="177">
        <f>Q424/RES_summary!Q$21</f>
        <v>0</v>
      </c>
    </row>
    <row r="488" spans="1:17" ht="12" customHeight="1" x14ac:dyDescent="0.25">
      <c r="A488" s="23" t="s">
        <v>60</v>
      </c>
      <c r="B488" s="156"/>
      <c r="C488" s="177">
        <f>C425/RES_summary!C$21</f>
        <v>0</v>
      </c>
      <c r="D488" s="177">
        <f>D425/RES_summary!D$21</f>
        <v>1.6531726279720977</v>
      </c>
      <c r="E488" s="177">
        <f>E425/RES_summary!E$21</f>
        <v>0</v>
      </c>
      <c r="F488" s="177">
        <f>F425/RES_summary!F$21</f>
        <v>1.5270557395175377</v>
      </c>
      <c r="G488" s="177">
        <f>G425/RES_summary!G$21</f>
        <v>1.3089825577178846</v>
      </c>
      <c r="H488" s="177">
        <f>H425/RES_summary!H$21</f>
        <v>0</v>
      </c>
      <c r="I488" s="177">
        <f>I425/RES_summary!I$21</f>
        <v>0</v>
      </c>
      <c r="J488" s="177">
        <f>J425/RES_summary!J$21</f>
        <v>1.7683028546702786</v>
      </c>
      <c r="K488" s="177">
        <f>K425/RES_summary!K$21</f>
        <v>1.0016532190431797</v>
      </c>
      <c r="L488" s="177">
        <f>L425/RES_summary!L$21</f>
        <v>1.5218714864984431</v>
      </c>
      <c r="M488" s="177">
        <f>M425/RES_summary!M$21</f>
        <v>1.1901655778392841</v>
      </c>
      <c r="N488" s="177">
        <f>N425/RES_summary!N$21</f>
        <v>0</v>
      </c>
      <c r="O488" s="177">
        <f>O425/RES_summary!O$21</f>
        <v>0</v>
      </c>
      <c r="P488" s="177">
        <f>P425/RES_summary!P$21</f>
        <v>0</v>
      </c>
      <c r="Q488" s="177">
        <f>Q425/RES_summary!Q$21</f>
        <v>0</v>
      </c>
    </row>
    <row r="489" spans="1:17" ht="12" customHeight="1" x14ac:dyDescent="0.25">
      <c r="A489" s="158" t="s">
        <v>112</v>
      </c>
      <c r="B489" s="157"/>
      <c r="C489" s="178">
        <f>C426/RES_summary!C$21</f>
        <v>0</v>
      </c>
      <c r="D489" s="178">
        <f>D426/RES_summary!D$21</f>
        <v>0</v>
      </c>
      <c r="E489" s="178">
        <f>E426/RES_summary!E$21</f>
        <v>0</v>
      </c>
      <c r="F489" s="178">
        <f>F426/RES_summary!F$21</f>
        <v>0</v>
      </c>
      <c r="G489" s="178">
        <f>G426/RES_summary!G$21</f>
        <v>1.6080233450890886E-2</v>
      </c>
      <c r="H489" s="178">
        <f>H426/RES_summary!H$21</f>
        <v>0</v>
      </c>
      <c r="I489" s="178">
        <f>I426/RES_summary!I$21</f>
        <v>0</v>
      </c>
      <c r="J489" s="178">
        <f>J426/RES_summary!J$21</f>
        <v>1.2318150668382903E-2</v>
      </c>
      <c r="K489" s="178">
        <f>K426/RES_summary!K$21</f>
        <v>0</v>
      </c>
      <c r="L489" s="178">
        <f>L426/RES_summary!L$21</f>
        <v>0</v>
      </c>
      <c r="M489" s="178">
        <f>M426/RES_summary!M$21</f>
        <v>6.3462852681559448E-2</v>
      </c>
      <c r="N489" s="178">
        <f>N426/RES_summary!N$21</f>
        <v>0</v>
      </c>
      <c r="O489" s="178">
        <f>O426/RES_summary!O$21</f>
        <v>0</v>
      </c>
      <c r="P489" s="178">
        <f>P426/RES_summary!P$21</f>
        <v>0</v>
      </c>
      <c r="Q489" s="178">
        <f>Q426/RES_summary!Q$21</f>
        <v>0</v>
      </c>
    </row>
    <row r="490" spans="1:17" ht="12" customHeight="1" x14ac:dyDescent="0.25">
      <c r="A490" s="23" t="s">
        <v>60</v>
      </c>
      <c r="B490" s="156"/>
      <c r="C490" s="177">
        <f>C427/RES_summary!C$21</f>
        <v>0</v>
      </c>
      <c r="D490" s="177">
        <f>D427/RES_summary!D$21</f>
        <v>0</v>
      </c>
      <c r="E490" s="177">
        <f>E427/RES_summary!E$21</f>
        <v>0</v>
      </c>
      <c r="F490" s="177">
        <f>F427/RES_summary!F$21</f>
        <v>0</v>
      </c>
      <c r="G490" s="177">
        <f>G427/RES_summary!G$21</f>
        <v>1.6080233450890886E-2</v>
      </c>
      <c r="H490" s="177">
        <f>H427/RES_summary!H$21</f>
        <v>0</v>
      </c>
      <c r="I490" s="177">
        <f>I427/RES_summary!I$21</f>
        <v>0</v>
      </c>
      <c r="J490" s="177">
        <f>J427/RES_summary!J$21</f>
        <v>1.2318150668382903E-2</v>
      </c>
      <c r="K490" s="177">
        <f>K427/RES_summary!K$21</f>
        <v>0</v>
      </c>
      <c r="L490" s="177">
        <f>L427/RES_summary!L$21</f>
        <v>0</v>
      </c>
      <c r="M490" s="177">
        <f>M427/RES_summary!M$21</f>
        <v>6.3462852681559448E-2</v>
      </c>
      <c r="N490" s="177">
        <f>N427/RES_summary!N$21</f>
        <v>0</v>
      </c>
      <c r="O490" s="177">
        <f>O427/RES_summary!O$21</f>
        <v>0</v>
      </c>
      <c r="P490" s="177">
        <f>P427/RES_summary!P$21</f>
        <v>0</v>
      </c>
      <c r="Q490" s="177">
        <f>Q427/RES_summary!Q$21</f>
        <v>0</v>
      </c>
    </row>
    <row r="491" spans="1:17" ht="12" customHeight="1" x14ac:dyDescent="0.25">
      <c r="A491" s="158" t="s">
        <v>63</v>
      </c>
      <c r="B491" s="157"/>
      <c r="C491" s="178">
        <f>C428/RES_summary!C$21</f>
        <v>0</v>
      </c>
      <c r="D491" s="178">
        <f>D428/RES_summary!D$21</f>
        <v>26.682244687787914</v>
      </c>
      <c r="E491" s="178">
        <f>E428/RES_summary!E$21</f>
        <v>0</v>
      </c>
      <c r="F491" s="178">
        <f>F428/RES_summary!F$21</f>
        <v>26.820349109390659</v>
      </c>
      <c r="G491" s="178">
        <f>G428/RES_summary!G$21</f>
        <v>28.999795131782658</v>
      </c>
      <c r="H491" s="178">
        <f>H428/RES_summary!H$21</f>
        <v>0</v>
      </c>
      <c r="I491" s="178">
        <f>I428/RES_summary!I$21</f>
        <v>0</v>
      </c>
      <c r="J491" s="178">
        <f>J428/RES_summary!J$21</f>
        <v>28.620962245485444</v>
      </c>
      <c r="K491" s="178">
        <f>K428/RES_summary!K$21</f>
        <v>25.57610537529365</v>
      </c>
      <c r="L491" s="178">
        <f>L428/RES_summary!L$21</f>
        <v>23.368520393855878</v>
      </c>
      <c r="M491" s="178">
        <f>M428/RES_summary!M$21</f>
        <v>21.527788734377861</v>
      </c>
      <c r="N491" s="178">
        <f>N428/RES_summary!N$21</f>
        <v>0</v>
      </c>
      <c r="O491" s="178">
        <f>O428/RES_summary!O$21</f>
        <v>0</v>
      </c>
      <c r="P491" s="178">
        <f>P428/RES_summary!P$21</f>
        <v>0</v>
      </c>
      <c r="Q491" s="178">
        <f>Q428/RES_summary!Q$21</f>
        <v>0</v>
      </c>
    </row>
    <row r="492" spans="1:17" ht="12" customHeight="1" x14ac:dyDescent="0.25">
      <c r="A492" s="167" t="s">
        <v>171</v>
      </c>
      <c r="B492" s="132"/>
      <c r="C492" s="183">
        <f>C429/RES_summary!C$21</f>
        <v>0</v>
      </c>
      <c r="D492" s="183">
        <f>D429/RES_summary!D$21</f>
        <v>27.679510795573023</v>
      </c>
      <c r="E492" s="183">
        <f>E429/RES_summary!E$21</f>
        <v>0</v>
      </c>
      <c r="F492" s="183">
        <f>F429/RES_summary!F$21</f>
        <v>26.820349109390659</v>
      </c>
      <c r="G492" s="183">
        <f>G429/RES_summary!G$21</f>
        <v>24.950684148425569</v>
      </c>
      <c r="H492" s="183">
        <f>H429/RES_summary!H$21</f>
        <v>0</v>
      </c>
      <c r="I492" s="183">
        <f>I429/RES_summary!I$21</f>
        <v>0</v>
      </c>
      <c r="J492" s="183">
        <f>J429/RES_summary!J$21</f>
        <v>26.732048734961648</v>
      </c>
      <c r="K492" s="183">
        <f>K429/RES_summary!K$21</f>
        <v>0</v>
      </c>
      <c r="L492" s="183">
        <f>L429/RES_summary!L$21</f>
        <v>22.96359573748127</v>
      </c>
      <c r="M492" s="183">
        <f>M429/RES_summary!M$21</f>
        <v>21.527788734377861</v>
      </c>
      <c r="N492" s="183">
        <f>N429/RES_summary!N$21</f>
        <v>0</v>
      </c>
      <c r="O492" s="183">
        <f>O429/RES_summary!O$21</f>
        <v>0</v>
      </c>
      <c r="P492" s="183">
        <f>P429/RES_summary!P$21</f>
        <v>0</v>
      </c>
      <c r="Q492" s="183">
        <f>Q429/RES_summary!Q$21</f>
        <v>0</v>
      </c>
    </row>
    <row r="493" spans="1:17" ht="12" customHeight="1" x14ac:dyDescent="0.25">
      <c r="A493" s="167" t="s">
        <v>144</v>
      </c>
      <c r="B493" s="132"/>
      <c r="C493" s="183">
        <f>C430/RES_summary!C$21</f>
        <v>0</v>
      </c>
      <c r="D493" s="183">
        <f>D430/RES_summary!D$21</f>
        <v>0</v>
      </c>
      <c r="E493" s="183">
        <f>E430/RES_summary!E$21</f>
        <v>0</v>
      </c>
      <c r="F493" s="183">
        <f>F430/RES_summary!F$21</f>
        <v>0</v>
      </c>
      <c r="G493" s="183">
        <f>G430/RES_summary!G$21</f>
        <v>0</v>
      </c>
      <c r="H493" s="183">
        <f>H430/RES_summary!H$21</f>
        <v>0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0</v>
      </c>
      <c r="E494" s="183">
        <f>E431/RES_summary!E$21</f>
        <v>0</v>
      </c>
      <c r="F494" s="183">
        <f>F431/RES_summary!F$21</f>
        <v>0</v>
      </c>
      <c r="G494" s="183">
        <f>G431/RES_summary!G$21</f>
        <v>0</v>
      </c>
      <c r="H494" s="183">
        <f>H431/RES_summary!H$21</f>
        <v>0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0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0</v>
      </c>
      <c r="E495" s="182">
        <f>E432/RES_summary!E$21</f>
        <v>0</v>
      </c>
      <c r="F495" s="182">
        <f>F432/RES_summary!F$21</f>
        <v>0</v>
      </c>
      <c r="G495" s="182">
        <f>G432/RES_summary!G$21</f>
        <v>0</v>
      </c>
      <c r="H495" s="182">
        <f>H432/RES_summary!H$21</f>
        <v>0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0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0</v>
      </c>
      <c r="E496" s="181">
        <f>E433/RES_summary!E$21</f>
        <v>0</v>
      </c>
      <c r="F496" s="181">
        <f>F433/RES_summary!F$21</f>
        <v>0</v>
      </c>
      <c r="G496" s="181">
        <f>G433/RES_summary!G$21</f>
        <v>0</v>
      </c>
      <c r="H496" s="181">
        <f>H433/RES_summary!H$21</f>
        <v>0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0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0</v>
      </c>
      <c r="D497" s="180">
        <f>D434/RES_summary!D$21</f>
        <v>26.181630586432824</v>
      </c>
      <c r="E497" s="180">
        <f>E434/RES_summary!E$21</f>
        <v>0</v>
      </c>
      <c r="F497" s="180">
        <f>F434/RES_summary!F$21</f>
        <v>0</v>
      </c>
      <c r="G497" s="180">
        <f>G434/RES_summary!G$21</f>
        <v>31.606621451175531</v>
      </c>
      <c r="H497" s="180">
        <f>H434/RES_summary!H$21</f>
        <v>0</v>
      </c>
      <c r="I497" s="180">
        <f>I434/RES_summary!I$21</f>
        <v>0</v>
      </c>
      <c r="J497" s="180">
        <f>J434/RES_summary!J$21</f>
        <v>29.323733552843287</v>
      </c>
      <c r="K497" s="180">
        <f>K434/RES_summary!K$21</f>
        <v>25.57610537529365</v>
      </c>
      <c r="L497" s="180">
        <f>L434/RES_summary!L$21</f>
        <v>25.292511124671123</v>
      </c>
      <c r="M497" s="180">
        <f>M434/RES_summary!M$21</f>
        <v>0</v>
      </c>
      <c r="N497" s="180">
        <f>N434/RES_summary!N$21</f>
        <v>0</v>
      </c>
      <c r="O497" s="180">
        <f>O434/RES_summary!O$21</f>
        <v>0</v>
      </c>
      <c r="P497" s="180">
        <f>P434/RES_summary!P$21</f>
        <v>0</v>
      </c>
      <c r="Q497" s="180">
        <f>Q434/RES_summary!Q$21</f>
        <v>0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0</v>
      </c>
      <c r="E498" s="179">
        <f>E435/RES_summary!E$21</f>
        <v>0</v>
      </c>
      <c r="F498" s="179">
        <f>F435/RES_summary!F$21</f>
        <v>0</v>
      </c>
      <c r="G498" s="179">
        <f>G435/RES_summary!G$21</f>
        <v>0</v>
      </c>
      <c r="H498" s="179">
        <f>H435/RES_summary!H$21</f>
        <v>0</v>
      </c>
      <c r="I498" s="179">
        <f>I435/RES_summary!I$21</f>
        <v>0</v>
      </c>
      <c r="J498" s="179">
        <f>J435/RES_summary!J$21</f>
        <v>0</v>
      </c>
      <c r="K498" s="179">
        <f>K435/RES_summary!K$21</f>
        <v>0</v>
      </c>
      <c r="L498" s="179">
        <f>L435/RES_summary!L$21</f>
        <v>0</v>
      </c>
      <c r="M498" s="179">
        <f>M435/RES_summary!M$21</f>
        <v>0</v>
      </c>
      <c r="N498" s="179">
        <f>N435/RES_summary!N$21</f>
        <v>0</v>
      </c>
      <c r="O498" s="179">
        <f>O435/RES_summary!O$21</f>
        <v>0</v>
      </c>
      <c r="P498" s="179">
        <f>P435/RES_summary!P$21</f>
        <v>0</v>
      </c>
      <c r="Q498" s="179">
        <f>Q435/RES_summary!Q$21</f>
        <v>0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0</v>
      </c>
      <c r="E499" s="177">
        <f>E436/RES_summary!E$21</f>
        <v>0</v>
      </c>
      <c r="F499" s="177">
        <f>F436/RES_summary!F$21</f>
        <v>0</v>
      </c>
      <c r="G499" s="177">
        <f>G436/RES_summary!G$21</f>
        <v>0</v>
      </c>
      <c r="H499" s="177">
        <f>H436/RES_summary!H$21</f>
        <v>0</v>
      </c>
      <c r="I499" s="177">
        <f>I436/RES_summary!I$21</f>
        <v>0</v>
      </c>
      <c r="J499" s="177">
        <f>J436/RES_summary!J$21</f>
        <v>0</v>
      </c>
      <c r="K499" s="177">
        <f>K436/RES_summary!K$21</f>
        <v>0</v>
      </c>
      <c r="L499" s="177">
        <f>L436/RES_summary!L$21</f>
        <v>0</v>
      </c>
      <c r="M499" s="177">
        <f>M436/RES_summary!M$21</f>
        <v>0</v>
      </c>
      <c r="N499" s="177">
        <f>N436/RES_summary!N$21</f>
        <v>0</v>
      </c>
      <c r="O499" s="177">
        <f>O436/RES_summary!O$21</f>
        <v>0</v>
      </c>
      <c r="P499" s="177">
        <f>P436/RES_summary!P$21</f>
        <v>0</v>
      </c>
      <c r="Q499" s="177">
        <f>Q436/RES_summary!Q$21</f>
        <v>0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0</v>
      </c>
      <c r="E500" s="177">
        <f>E437/RES_summary!E$21</f>
        <v>0</v>
      </c>
      <c r="F500" s="177">
        <f>F437/RES_summary!F$21</f>
        <v>0</v>
      </c>
      <c r="G500" s="177">
        <f>G437/RES_summary!G$21</f>
        <v>0</v>
      </c>
      <c r="H500" s="177">
        <f>H437/RES_summary!H$21</f>
        <v>0</v>
      </c>
      <c r="I500" s="177">
        <f>I437/RES_summary!I$21</f>
        <v>0</v>
      </c>
      <c r="J500" s="177">
        <f>J437/RES_summary!J$21</f>
        <v>0</v>
      </c>
      <c r="K500" s="177">
        <f>K437/RES_summary!K$21</f>
        <v>0</v>
      </c>
      <c r="L500" s="177">
        <f>L437/RES_summary!L$21</f>
        <v>0</v>
      </c>
      <c r="M500" s="177">
        <f>M437/RES_summary!M$21</f>
        <v>0</v>
      </c>
      <c r="N500" s="177">
        <f>N437/RES_summary!N$21</f>
        <v>0</v>
      </c>
      <c r="O500" s="177">
        <f>O437/RES_summary!O$21</f>
        <v>0</v>
      </c>
      <c r="P500" s="177">
        <f>P437/RES_summary!P$21</f>
        <v>0</v>
      </c>
      <c r="Q500" s="177">
        <f>Q437/RES_summary!Q$21</f>
        <v>0</v>
      </c>
    </row>
    <row r="501" spans="1:17" ht="12" customHeight="1" x14ac:dyDescent="0.25">
      <c r="A501" s="158" t="s">
        <v>62</v>
      </c>
      <c r="B501" s="157"/>
      <c r="C501" s="178">
        <f>C438/RES_summary!C$21</f>
        <v>0</v>
      </c>
      <c r="D501" s="178">
        <f>D438/RES_summary!D$21</f>
        <v>15.217733119987143</v>
      </c>
      <c r="E501" s="178">
        <f>E438/RES_summary!E$21</f>
        <v>0</v>
      </c>
      <c r="F501" s="178">
        <f>F438/RES_summary!F$21</f>
        <v>15.010655832876797</v>
      </c>
      <c r="G501" s="178">
        <f>G438/RES_summary!G$21</f>
        <v>14.956158598360272</v>
      </c>
      <c r="H501" s="178">
        <f>H438/RES_summary!H$21</f>
        <v>0</v>
      </c>
      <c r="I501" s="178">
        <f>I438/RES_summary!I$21</f>
        <v>0</v>
      </c>
      <c r="J501" s="178">
        <f>J438/RES_summary!J$21</f>
        <v>15.141648742598674</v>
      </c>
      <c r="K501" s="178">
        <f>K438/RES_summary!K$21</f>
        <v>14.518913897469032</v>
      </c>
      <c r="L501" s="178">
        <f>L438/RES_summary!L$21</f>
        <v>14.330623784772111</v>
      </c>
      <c r="M501" s="178">
        <f>M438/RES_summary!M$21</f>
        <v>12.817419761473262</v>
      </c>
      <c r="N501" s="178">
        <f>N438/RES_summary!N$21</f>
        <v>0</v>
      </c>
      <c r="O501" s="178">
        <f>O438/RES_summary!O$21</f>
        <v>0</v>
      </c>
      <c r="P501" s="178">
        <f>P438/RES_summary!P$21</f>
        <v>0</v>
      </c>
      <c r="Q501" s="178">
        <f>Q438/RES_summary!Q$21</f>
        <v>0</v>
      </c>
    </row>
    <row r="502" spans="1:17" ht="12" customHeight="1" x14ac:dyDescent="0.25">
      <c r="A502" s="23" t="s">
        <v>58</v>
      </c>
      <c r="B502" s="156"/>
      <c r="C502" s="177">
        <f>C439/RES_summary!C$21</f>
        <v>0</v>
      </c>
      <c r="D502" s="177">
        <f>D439/RES_summary!D$21</f>
        <v>0</v>
      </c>
      <c r="E502" s="177">
        <f>E439/RES_summary!E$21</f>
        <v>0</v>
      </c>
      <c r="F502" s="177">
        <f>F439/RES_summary!F$21</f>
        <v>0</v>
      </c>
      <c r="G502" s="177">
        <f>G439/RES_summary!G$21</f>
        <v>0</v>
      </c>
      <c r="H502" s="177">
        <f>H439/RES_summary!H$21</f>
        <v>0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0</v>
      </c>
      <c r="M502" s="177">
        <f>M439/RES_summary!M$21</f>
        <v>0</v>
      </c>
      <c r="N502" s="177">
        <f>N439/RES_summary!N$21</f>
        <v>0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0</v>
      </c>
      <c r="D503" s="177">
        <f>D440/RES_summary!D$21</f>
        <v>0</v>
      </c>
      <c r="E503" s="177">
        <f>E440/RES_summary!E$21</f>
        <v>0</v>
      </c>
      <c r="F503" s="177">
        <f>F440/RES_summary!F$21</f>
        <v>0</v>
      </c>
      <c r="G503" s="177">
        <f>G440/RES_summary!G$21</f>
        <v>0</v>
      </c>
      <c r="H503" s="177">
        <f>H440/RES_summary!H$21</f>
        <v>0</v>
      </c>
      <c r="I503" s="177">
        <f>I440/RES_summary!I$21</f>
        <v>0</v>
      </c>
      <c r="J503" s="177">
        <f>J440/RES_summary!J$21</f>
        <v>0</v>
      </c>
      <c r="K503" s="177">
        <f>K440/RES_summary!K$21</f>
        <v>13.511828880548377</v>
      </c>
      <c r="L503" s="177">
        <f>L440/RES_summary!L$21</f>
        <v>0</v>
      </c>
      <c r="M503" s="177">
        <f>M440/RES_summary!M$21</f>
        <v>0</v>
      </c>
      <c r="N503" s="177">
        <f>N440/RES_summary!N$21</f>
        <v>0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0</v>
      </c>
      <c r="D504" s="176">
        <f>D441/RES_summary!D$21</f>
        <v>15.217733119987143</v>
      </c>
      <c r="E504" s="176">
        <f>E441/RES_summary!E$21</f>
        <v>0</v>
      </c>
      <c r="F504" s="176">
        <f>F441/RES_summary!F$21</f>
        <v>15.010655832876797</v>
      </c>
      <c r="G504" s="176">
        <f>G441/RES_summary!G$21</f>
        <v>14.956158598360272</v>
      </c>
      <c r="H504" s="176">
        <f>H441/RES_summary!H$21</f>
        <v>0</v>
      </c>
      <c r="I504" s="176">
        <f>I441/RES_summary!I$21</f>
        <v>0</v>
      </c>
      <c r="J504" s="176">
        <f>J441/RES_summary!J$21</f>
        <v>15.141648742598674</v>
      </c>
      <c r="K504" s="176">
        <f>K441/RES_summary!K$21</f>
        <v>14.53725592770614</v>
      </c>
      <c r="L504" s="176">
        <f>L441/RES_summary!L$21</f>
        <v>14.330623784772111</v>
      </c>
      <c r="M504" s="176">
        <f>M441/RES_summary!M$21</f>
        <v>12.817419761473262</v>
      </c>
      <c r="N504" s="176">
        <f>N441/RES_summary!N$21</f>
        <v>0</v>
      </c>
      <c r="O504" s="176">
        <f>O441/RES_summary!O$21</f>
        <v>0</v>
      </c>
      <c r="P504" s="176">
        <f>P441/RES_summary!P$21</f>
        <v>0</v>
      </c>
      <c r="Q504" s="176">
        <f>Q441/RES_summary!Q$21</f>
        <v>0</v>
      </c>
    </row>
    <row r="506" spans="1:17" ht="12" customHeight="1" x14ac:dyDescent="0.25">
      <c r="A506" s="152" t="s">
        <v>184</v>
      </c>
      <c r="B506" s="168"/>
      <c r="C506" s="184">
        <f>C443/RES_summary!C$21</f>
        <v>0</v>
      </c>
      <c r="D506" s="184">
        <f>D443/RES_summary!D$21</f>
        <v>105.47933471310866</v>
      </c>
      <c r="E506" s="184">
        <f>E443/RES_summary!E$21</f>
        <v>0</v>
      </c>
      <c r="F506" s="184">
        <f>F443/RES_summary!F$21</f>
        <v>123.24179666451126</v>
      </c>
      <c r="G506" s="184">
        <f>G443/RES_summary!G$21</f>
        <v>100.00915017963526</v>
      </c>
      <c r="H506" s="184">
        <f>H443/RES_summary!H$21</f>
        <v>0</v>
      </c>
      <c r="I506" s="184">
        <f>I443/RES_summary!I$21</f>
        <v>0</v>
      </c>
      <c r="J506" s="184">
        <f>J443/RES_summary!J$21</f>
        <v>106.4118650410612</v>
      </c>
      <c r="K506" s="184">
        <f>K443/RES_summary!K$21</f>
        <v>65.597857123616564</v>
      </c>
      <c r="L506" s="184">
        <f>L443/RES_summary!L$21</f>
        <v>94.906299185572877</v>
      </c>
      <c r="M506" s="184">
        <f>M443/RES_summary!M$21</f>
        <v>113.9005493412689</v>
      </c>
      <c r="N506" s="184">
        <f>N443/RES_summary!N$21</f>
        <v>0</v>
      </c>
      <c r="O506" s="184">
        <f>O443/RES_summary!O$21</f>
        <v>0</v>
      </c>
      <c r="P506" s="184">
        <f>P443/RES_summary!P$21</f>
        <v>0</v>
      </c>
      <c r="Q506" s="184">
        <f>Q443/RES_summary!Q$21</f>
        <v>0</v>
      </c>
    </row>
    <row r="507" spans="1:17" ht="12" customHeight="1" x14ac:dyDescent="0.25">
      <c r="A507" s="158" t="s">
        <v>65</v>
      </c>
      <c r="B507" s="157"/>
      <c r="C507" s="178">
        <f>C444/RES_summary!C$21</f>
        <v>0</v>
      </c>
      <c r="D507" s="178">
        <f>D444/RES_summary!D$21</f>
        <v>97.853788767912889</v>
      </c>
      <c r="E507" s="178">
        <f>E444/RES_summary!E$21</f>
        <v>0</v>
      </c>
      <c r="F507" s="178">
        <f>F444/RES_summary!F$21</f>
        <v>101.67243965711384</v>
      </c>
      <c r="G507" s="178">
        <f>G444/RES_summary!G$21</f>
        <v>92.17491242479619</v>
      </c>
      <c r="H507" s="178">
        <f>H444/RES_summary!H$21</f>
        <v>0</v>
      </c>
      <c r="I507" s="178">
        <f>I444/RES_summary!I$21</f>
        <v>0</v>
      </c>
      <c r="J507" s="178">
        <f>J444/RES_summary!J$21</f>
        <v>100.53870271913885</v>
      </c>
      <c r="K507" s="178">
        <f>K444/RES_summary!K$21</f>
        <v>65.477777110269557</v>
      </c>
      <c r="L507" s="178">
        <f>L444/RES_summary!L$21</f>
        <v>79.589033934264336</v>
      </c>
      <c r="M507" s="178">
        <f>M444/RES_summary!M$21</f>
        <v>96.571868882884829</v>
      </c>
      <c r="N507" s="178">
        <f>N444/RES_summary!N$21</f>
        <v>0</v>
      </c>
      <c r="O507" s="178">
        <f>O444/RES_summary!O$21</f>
        <v>0</v>
      </c>
      <c r="P507" s="178">
        <f>P444/RES_summary!P$21</f>
        <v>0</v>
      </c>
      <c r="Q507" s="178">
        <f>Q444/RES_summary!Q$21</f>
        <v>0</v>
      </c>
    </row>
    <row r="508" spans="1:17" ht="12" customHeight="1" x14ac:dyDescent="0.25">
      <c r="A508" s="23" t="s">
        <v>58</v>
      </c>
      <c r="B508" s="156"/>
      <c r="C508" s="177">
        <f>C445/RES_summary!C$21</f>
        <v>0</v>
      </c>
      <c r="D508" s="177">
        <f>D445/RES_summary!D$21</f>
        <v>97.853788767912889</v>
      </c>
      <c r="E508" s="177">
        <f>E445/RES_summary!E$21</f>
        <v>0</v>
      </c>
      <c r="F508" s="177">
        <f>F445/RES_summary!F$21</f>
        <v>101.67243965711384</v>
      </c>
      <c r="G508" s="177">
        <f>G445/RES_summary!G$21</f>
        <v>92.17491242479619</v>
      </c>
      <c r="H508" s="177">
        <f>H445/RES_summary!H$21</f>
        <v>0</v>
      </c>
      <c r="I508" s="177">
        <f>I445/RES_summary!I$21</f>
        <v>0</v>
      </c>
      <c r="J508" s="177">
        <f>J445/RES_summary!J$21</f>
        <v>100.53870271913885</v>
      </c>
      <c r="K508" s="177">
        <f>K445/RES_summary!K$21</f>
        <v>65.477777110269557</v>
      </c>
      <c r="L508" s="177">
        <f>L445/RES_summary!L$21</f>
        <v>79.589033934264336</v>
      </c>
      <c r="M508" s="177">
        <f>M445/RES_summary!M$21</f>
        <v>96.571868882884829</v>
      </c>
      <c r="N508" s="177">
        <f>N445/RES_summary!N$21</f>
        <v>0</v>
      </c>
      <c r="O508" s="177">
        <f>O445/RES_summary!O$21</f>
        <v>0</v>
      </c>
      <c r="P508" s="177">
        <f>P445/RES_summary!P$21</f>
        <v>0</v>
      </c>
      <c r="Q508" s="177">
        <f>Q445/RES_summary!Q$21</f>
        <v>0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0</v>
      </c>
      <c r="D512" s="178">
        <f>D449/RES_summary!D$21</f>
        <v>7.6255459451957792</v>
      </c>
      <c r="E512" s="178">
        <f>E449/RES_summary!E$21</f>
        <v>0</v>
      </c>
      <c r="F512" s="178">
        <f>F449/RES_summary!F$21</f>
        <v>21.569357007397418</v>
      </c>
      <c r="G512" s="178">
        <f>G449/RES_summary!G$21</f>
        <v>7.8342377548390498</v>
      </c>
      <c r="H512" s="178">
        <f>H449/RES_summary!H$21</f>
        <v>0</v>
      </c>
      <c r="I512" s="178">
        <f>I449/RES_summary!I$21</f>
        <v>0</v>
      </c>
      <c r="J512" s="178">
        <f>J449/RES_summary!J$21</f>
        <v>5.8731623219223463</v>
      </c>
      <c r="K512" s="178">
        <f>K449/RES_summary!K$21</f>
        <v>0</v>
      </c>
      <c r="L512" s="178">
        <f>L449/RES_summary!L$21</f>
        <v>15.317265251308548</v>
      </c>
      <c r="M512" s="178">
        <f>M449/RES_summary!M$21</f>
        <v>17.328680458384053</v>
      </c>
      <c r="N512" s="178">
        <f>N449/RES_summary!N$21</f>
        <v>0</v>
      </c>
      <c r="O512" s="178">
        <f>O449/RES_summary!O$21</f>
        <v>0</v>
      </c>
      <c r="P512" s="178">
        <f>P449/RES_summary!P$21</f>
        <v>0</v>
      </c>
      <c r="Q512" s="178">
        <f>Q449/RES_summary!Q$21</f>
        <v>0</v>
      </c>
    </row>
    <row r="513" spans="1:17" ht="12" customHeight="1" x14ac:dyDescent="0.25">
      <c r="A513" s="167" t="s">
        <v>171</v>
      </c>
      <c r="B513" s="132"/>
      <c r="C513" s="183">
        <f>C450/RES_summary!C$21</f>
        <v>0</v>
      </c>
      <c r="D513" s="183">
        <f>D450/RES_summary!D$21</f>
        <v>22.81628568647951</v>
      </c>
      <c r="E513" s="183">
        <f>E450/RES_summary!E$21</f>
        <v>0</v>
      </c>
      <c r="F513" s="183">
        <f>F450/RES_summary!F$21</f>
        <v>21.569357007397418</v>
      </c>
      <c r="G513" s="183">
        <f>G450/RES_summary!G$21</f>
        <v>20.002941861960959</v>
      </c>
      <c r="H513" s="183">
        <f>H450/RES_summary!H$21</f>
        <v>0</v>
      </c>
      <c r="I513" s="183">
        <f>I450/RES_summary!I$21</f>
        <v>0</v>
      </c>
      <c r="J513" s="183">
        <f>J450/RES_summary!J$21</f>
        <v>21.659088046589908</v>
      </c>
      <c r="K513" s="183">
        <f>K450/RES_summary!K$21</f>
        <v>0</v>
      </c>
      <c r="L513" s="183">
        <f>L450/RES_summary!L$21</f>
        <v>18.540949372622784</v>
      </c>
      <c r="M513" s="183">
        <f>M450/RES_summary!M$21</f>
        <v>17.328680458384053</v>
      </c>
      <c r="N513" s="183">
        <f>N450/RES_summary!N$21</f>
        <v>0</v>
      </c>
      <c r="O513" s="183">
        <f>O450/RES_summary!O$21</f>
        <v>0</v>
      </c>
      <c r="P513" s="183">
        <f>P450/RES_summary!P$21</f>
        <v>0</v>
      </c>
      <c r="Q513" s="183">
        <f>Q450/RES_summary!Q$21</f>
        <v>0</v>
      </c>
    </row>
    <row r="514" spans="1:17" ht="12" customHeight="1" x14ac:dyDescent="0.25">
      <c r="A514" s="167" t="s">
        <v>144</v>
      </c>
      <c r="B514" s="132"/>
      <c r="C514" s="183">
        <f>C451/RES_summary!C$21</f>
        <v>0</v>
      </c>
      <c r="D514" s="183">
        <f>D451/RES_summary!D$21</f>
        <v>0</v>
      </c>
      <c r="E514" s="183">
        <f>E451/RES_summary!E$21</f>
        <v>0</v>
      </c>
      <c r="F514" s="183">
        <f>F451/RES_summary!F$21</f>
        <v>0</v>
      </c>
      <c r="G514" s="183">
        <f>G451/RES_summary!G$21</f>
        <v>0</v>
      </c>
      <c r="H514" s="183">
        <f>H451/RES_summary!H$21</f>
        <v>0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0</v>
      </c>
      <c r="E515" s="183">
        <f>E452/RES_summary!E$21</f>
        <v>0</v>
      </c>
      <c r="F515" s="183">
        <f>F452/RES_summary!F$21</f>
        <v>0</v>
      </c>
      <c r="G515" s="183">
        <f>G452/RES_summary!G$21</f>
        <v>0</v>
      </c>
      <c r="H515" s="183">
        <f>H452/RES_summary!H$21</f>
        <v>0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0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0</v>
      </c>
      <c r="E516" s="182">
        <f>E453/RES_summary!E$21</f>
        <v>0</v>
      </c>
      <c r="F516" s="182">
        <f>F453/RES_summary!F$21</f>
        <v>0</v>
      </c>
      <c r="G516" s="182">
        <f>G453/RES_summary!G$21</f>
        <v>0</v>
      </c>
      <c r="H516" s="182">
        <f>H453/RES_summary!H$21</f>
        <v>0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0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0</v>
      </c>
      <c r="D522" s="178">
        <f>D459/RES_summary!D$21</f>
        <v>0</v>
      </c>
      <c r="E522" s="178">
        <f>E459/RES_summary!E$21</f>
        <v>0</v>
      </c>
      <c r="F522" s="178">
        <f>F459/RES_summary!F$21</f>
        <v>0</v>
      </c>
      <c r="G522" s="178">
        <f>G459/RES_summary!G$21</f>
        <v>0</v>
      </c>
      <c r="H522" s="178">
        <f>H459/RES_summary!H$21</f>
        <v>0</v>
      </c>
      <c r="I522" s="178">
        <f>I459/RES_summary!I$21</f>
        <v>0</v>
      </c>
      <c r="J522" s="178">
        <f>J459/RES_summary!J$21</f>
        <v>0</v>
      </c>
      <c r="K522" s="178">
        <f>K459/RES_summary!K$21</f>
        <v>0.120080013347011</v>
      </c>
      <c r="L522" s="178">
        <f>L459/RES_summary!L$21</f>
        <v>0</v>
      </c>
      <c r="M522" s="178">
        <f>M459/RES_summary!M$21</f>
        <v>0</v>
      </c>
      <c r="N522" s="178">
        <f>N459/RES_summary!N$21</f>
        <v>0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0</v>
      </c>
      <c r="D523" s="177">
        <f>D460/RES_summary!D$21</f>
        <v>0</v>
      </c>
      <c r="E523" s="177">
        <f>E460/RES_summary!E$21</f>
        <v>0</v>
      </c>
      <c r="F523" s="177">
        <f>F460/RES_summary!F$21</f>
        <v>0</v>
      </c>
      <c r="G523" s="177">
        <f>G460/RES_summary!G$21</f>
        <v>0</v>
      </c>
      <c r="H523" s="177">
        <f>H460/RES_summary!H$21</f>
        <v>0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0</v>
      </c>
      <c r="M523" s="177">
        <f>M460/RES_summary!M$21</f>
        <v>0</v>
      </c>
      <c r="N523" s="177">
        <f>N460/RES_summary!N$21</f>
        <v>0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0</v>
      </c>
      <c r="D524" s="177">
        <f>D461/RES_summary!D$21</f>
        <v>0</v>
      </c>
      <c r="E524" s="177">
        <f>E461/RES_summary!E$21</f>
        <v>0</v>
      </c>
      <c r="F524" s="177">
        <f>F461/RES_summary!F$21</f>
        <v>0</v>
      </c>
      <c r="G524" s="177">
        <f>G461/RES_summary!G$21</f>
        <v>0</v>
      </c>
      <c r="H524" s="177">
        <f>H461/RES_summary!H$21</f>
        <v>0</v>
      </c>
      <c r="I524" s="177">
        <f>I461/RES_summary!I$21</f>
        <v>0</v>
      </c>
      <c r="J524" s="177">
        <f>J461/RES_summary!J$21</f>
        <v>0</v>
      </c>
      <c r="K524" s="177">
        <f>K461/RES_summary!K$21</f>
        <v>6.7131768903085964</v>
      </c>
      <c r="L524" s="177">
        <f>L461/RES_summary!L$21</f>
        <v>0</v>
      </c>
      <c r="M524" s="177">
        <f>M461/RES_summary!M$21</f>
        <v>0</v>
      </c>
      <c r="N524" s="177">
        <f>N461/RES_summary!N$21</f>
        <v>0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0</v>
      </c>
      <c r="C5" s="151">
        <f>RES_hhdet_num!C$24</f>
        <v>0</v>
      </c>
      <c r="D5" s="151">
        <f>RES_hhdet_num!D$24</f>
        <v>0</v>
      </c>
      <c r="E5" s="151">
        <f>RES_hhdet_num!E$24</f>
        <v>0</v>
      </c>
      <c r="F5" s="151">
        <f>RES_hhdet_num!F$24</f>
        <v>0</v>
      </c>
      <c r="G5" s="151">
        <f>RES_hhdet_num!G$24</f>
        <v>0</v>
      </c>
      <c r="H5" s="151">
        <f>RES_hhdet_num!H$24</f>
        <v>0</v>
      </c>
      <c r="I5" s="151">
        <f>RES_hhdet_num!I$24</f>
        <v>0</v>
      </c>
      <c r="J5" s="151">
        <f>RES_hhdet_num!J$24</f>
        <v>0</v>
      </c>
      <c r="K5" s="151">
        <f>RES_hhdet_num!K$24</f>
        <v>0</v>
      </c>
      <c r="L5" s="151">
        <f>RES_hhdet_num!L$24</f>
        <v>0</v>
      </c>
      <c r="M5" s="151">
        <f>RES_hhdet_num!M$24</f>
        <v>0</v>
      </c>
      <c r="N5" s="151">
        <f>RES_hhdet_num!N$24</f>
        <v>0</v>
      </c>
      <c r="O5" s="151">
        <f>RES_hhdet_num!O$24</f>
        <v>0</v>
      </c>
      <c r="P5" s="151">
        <f>RES_hhdet_num!P$24</f>
        <v>0</v>
      </c>
      <c r="Q5" s="151">
        <f>RES_hhdet_num!Q$24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0</v>
      </c>
      <c r="C7" s="67">
        <f>RES_hhdet_num!C$26</f>
        <v>0</v>
      </c>
      <c r="D7" s="67">
        <f>RES_hhdet_num!D$26</f>
        <v>0</v>
      </c>
      <c r="E7" s="67">
        <f>RES_hhdet_num!E$26</f>
        <v>0</v>
      </c>
      <c r="F7" s="67">
        <f>RES_hhdet_num!F$26</f>
        <v>0</v>
      </c>
      <c r="G7" s="67">
        <f>RES_hhdet_num!G$26</f>
        <v>0</v>
      </c>
      <c r="H7" s="67">
        <f>RES_hhdet_num!H$26</f>
        <v>0</v>
      </c>
      <c r="I7" s="67">
        <f>RES_hhdet_num!I$26</f>
        <v>0</v>
      </c>
      <c r="J7" s="67">
        <f>RES_hhdet_num!J$26</f>
        <v>0</v>
      </c>
      <c r="K7" s="67">
        <f>RES_hhdet_num!K$26</f>
        <v>0</v>
      </c>
      <c r="L7" s="67">
        <f>RES_hhdet_num!L$26</f>
        <v>0</v>
      </c>
      <c r="M7" s="67">
        <f>RES_hhdet_num!M$26</f>
        <v>0</v>
      </c>
      <c r="N7" s="67">
        <f>RES_hhdet_num!N$26</f>
        <v>0</v>
      </c>
      <c r="O7" s="67">
        <f>RES_hhdet_num!O$26</f>
        <v>0</v>
      </c>
      <c r="P7" s="67">
        <f>RES_hhdet_num!P$26</f>
        <v>0</v>
      </c>
      <c r="Q7" s="67">
        <f>RES_hhdet_num!Q$26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0</v>
      </c>
      <c r="C9" s="67">
        <f>RES_hhdet_num!C$29</f>
        <v>0</v>
      </c>
      <c r="D9" s="67">
        <f>RES_hhdet_num!D$29</f>
        <v>0</v>
      </c>
      <c r="E9" s="67">
        <f>RES_hhdet_num!E$29</f>
        <v>0</v>
      </c>
      <c r="F9" s="67">
        <f>RES_hhdet_num!F$29</f>
        <v>0</v>
      </c>
      <c r="G9" s="67">
        <f>RES_hhdet_num!G$29</f>
        <v>0</v>
      </c>
      <c r="H9" s="67">
        <f>RES_hhdet_num!H$29</f>
        <v>0</v>
      </c>
      <c r="I9" s="67">
        <f>RES_hhdet_num!I$29</f>
        <v>0</v>
      </c>
      <c r="J9" s="67">
        <f>RES_hhdet_num!J$29</f>
        <v>0</v>
      </c>
      <c r="K9" s="67">
        <f>RES_hhdet_num!K$29</f>
        <v>0</v>
      </c>
      <c r="L9" s="67">
        <f>RES_hhdet_num!L$29</f>
        <v>0</v>
      </c>
      <c r="M9" s="67">
        <f>RES_hhdet_num!M$29</f>
        <v>0</v>
      </c>
      <c r="N9" s="67">
        <f>RES_hhdet_num!N$29</f>
        <v>0</v>
      </c>
      <c r="O9" s="67">
        <f>RES_hhdet_num!O$29</f>
        <v>0</v>
      </c>
      <c r="P9" s="67">
        <f>RES_hhdet_num!P$29</f>
        <v>0</v>
      </c>
      <c r="Q9" s="67">
        <f>RES_hhdet_num!Q$29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0</v>
      </c>
      <c r="C11" s="67">
        <f>RES_hhdet_num!C$31</f>
        <v>0</v>
      </c>
      <c r="D11" s="67">
        <f>RES_hhdet_num!D$31</f>
        <v>0</v>
      </c>
      <c r="E11" s="67">
        <f>RES_hhdet_num!E$31</f>
        <v>0</v>
      </c>
      <c r="F11" s="67">
        <f>RES_hhdet_num!F$31</f>
        <v>0</v>
      </c>
      <c r="G11" s="67">
        <f>RES_hhdet_num!G$31</f>
        <v>0</v>
      </c>
      <c r="H11" s="67">
        <f>RES_hhdet_num!H$31</f>
        <v>0</v>
      </c>
      <c r="I11" s="67">
        <f>RES_hhdet_num!I$31</f>
        <v>0</v>
      </c>
      <c r="J11" s="67">
        <f>RES_hhdet_num!J$31</f>
        <v>0</v>
      </c>
      <c r="K11" s="67">
        <f>RES_hhdet_num!K$31</f>
        <v>0</v>
      </c>
      <c r="L11" s="67">
        <f>RES_hhdet_num!L$31</f>
        <v>0</v>
      </c>
      <c r="M11" s="67">
        <f>RES_hhdet_num!M$31</f>
        <v>0</v>
      </c>
      <c r="N11" s="67">
        <f>RES_hhdet_num!N$31</f>
        <v>0</v>
      </c>
      <c r="O11" s="67">
        <f>RES_hhdet_num!O$31</f>
        <v>0</v>
      </c>
      <c r="P11" s="67">
        <f>RES_hhdet_num!P$31</f>
        <v>0</v>
      </c>
      <c r="Q11" s="67">
        <f>RES_hhdet_num!Q$31</f>
        <v>0</v>
      </c>
    </row>
    <row r="12" spans="1:17" ht="12" customHeight="1" x14ac:dyDescent="0.25">
      <c r="A12" s="23" t="s">
        <v>168</v>
      </c>
      <c r="B12" s="67">
        <f>RES_hhdet_num!B$32</f>
        <v>0</v>
      </c>
      <c r="C12" s="67">
        <f>RES_hhdet_num!C$32</f>
        <v>0</v>
      </c>
      <c r="D12" s="67">
        <f>RES_hhdet_num!D$32</f>
        <v>0</v>
      </c>
      <c r="E12" s="67">
        <f>RES_hhdet_num!E$32</f>
        <v>0</v>
      </c>
      <c r="F12" s="67">
        <f>RES_hhdet_num!F$32</f>
        <v>0</v>
      </c>
      <c r="G12" s="67">
        <f>RES_hhdet_num!G$32</f>
        <v>0</v>
      </c>
      <c r="H12" s="67">
        <f>RES_hhdet_num!H$32</f>
        <v>0</v>
      </c>
      <c r="I12" s="67">
        <f>RES_hhdet_num!I$32</f>
        <v>0</v>
      </c>
      <c r="J12" s="67">
        <f>RES_hhdet_num!J$32</f>
        <v>0</v>
      </c>
      <c r="K12" s="67">
        <f>RES_hhdet_num!K$32</f>
        <v>0</v>
      </c>
      <c r="L12" s="67">
        <f>RES_hhdet_num!L$32</f>
        <v>0</v>
      </c>
      <c r="M12" s="67">
        <f>RES_hhdet_num!M$32</f>
        <v>0</v>
      </c>
      <c r="N12" s="67">
        <f>RES_hhdet_num!N$32</f>
        <v>0</v>
      </c>
      <c r="O12" s="67">
        <f>RES_hhdet_num!O$32</f>
        <v>0</v>
      </c>
      <c r="P12" s="67">
        <f>RES_hhdet_num!P$32</f>
        <v>0</v>
      </c>
      <c r="Q12" s="67">
        <f>RES_hhdet_num!Q$32</f>
        <v>0</v>
      </c>
    </row>
    <row r="13" spans="1:17" ht="12" customHeight="1" x14ac:dyDescent="0.25">
      <c r="A13" s="23" t="s">
        <v>142</v>
      </c>
      <c r="B13" s="67">
        <f>RES_hhdet_num!B$35</f>
        <v>0</v>
      </c>
      <c r="C13" s="67">
        <f>RES_hhdet_num!C$35</f>
        <v>0</v>
      </c>
      <c r="D13" s="67">
        <f>RES_hhdet_num!D$35</f>
        <v>0</v>
      </c>
      <c r="E13" s="67">
        <f>RES_hhdet_num!E$35</f>
        <v>0</v>
      </c>
      <c r="F13" s="67">
        <f>RES_hhdet_num!F$35</f>
        <v>0</v>
      </c>
      <c r="G13" s="67">
        <f>RES_hhdet_num!G$35</f>
        <v>0</v>
      </c>
      <c r="H13" s="67">
        <f>RES_hhdet_num!H$35</f>
        <v>0</v>
      </c>
      <c r="I13" s="67">
        <f>RES_hhdet_num!I$35</f>
        <v>0</v>
      </c>
      <c r="J13" s="67">
        <f>RES_hhdet_num!J$35</f>
        <v>0</v>
      </c>
      <c r="K13" s="67">
        <f>RES_hhdet_num!K$35</f>
        <v>0</v>
      </c>
      <c r="L13" s="67">
        <f>RES_hhdet_num!L$35</f>
        <v>0</v>
      </c>
      <c r="M13" s="67">
        <f>RES_hhdet_num!M$35</f>
        <v>0</v>
      </c>
      <c r="N13" s="67">
        <f>RES_hhdet_num!N$35</f>
        <v>0</v>
      </c>
      <c r="O13" s="67">
        <f>RES_hhdet_num!O$35</f>
        <v>0</v>
      </c>
      <c r="P13" s="67">
        <f>RES_hhdet_num!P$35</f>
        <v>0</v>
      </c>
      <c r="Q13" s="67">
        <f>RES_hhdet_num!Q$35</f>
        <v>0</v>
      </c>
    </row>
    <row r="14" spans="1:17" ht="12" customHeight="1" x14ac:dyDescent="0.25">
      <c r="A14" s="23" t="s">
        <v>141</v>
      </c>
      <c r="B14" s="67">
        <f>RES_hhdet_num!B$36</f>
        <v>0</v>
      </c>
      <c r="C14" s="67">
        <f>RES_hhdet_num!C$36</f>
        <v>0</v>
      </c>
      <c r="D14" s="67">
        <f>RES_hhdet_num!D$36</f>
        <v>0</v>
      </c>
      <c r="E14" s="67">
        <f>RES_hhdet_num!E$36</f>
        <v>0</v>
      </c>
      <c r="F14" s="67">
        <f>RES_hhdet_num!F$36</f>
        <v>0</v>
      </c>
      <c r="G14" s="67">
        <f>RES_hhdet_num!G$36</f>
        <v>0</v>
      </c>
      <c r="H14" s="67">
        <f>RES_hhdet_num!H$36</f>
        <v>0</v>
      </c>
      <c r="I14" s="67">
        <f>RES_hhdet_num!I$36</f>
        <v>0</v>
      </c>
      <c r="J14" s="67">
        <f>RES_hhdet_num!J$36</f>
        <v>0</v>
      </c>
      <c r="K14" s="67">
        <f>RES_hhdet_num!K$36</f>
        <v>0</v>
      </c>
      <c r="L14" s="67">
        <f>RES_hhdet_num!L$36</f>
        <v>0</v>
      </c>
      <c r="M14" s="67">
        <f>RES_hhdet_num!M$36</f>
        <v>0</v>
      </c>
      <c r="N14" s="67">
        <f>RES_hhdet_num!N$36</f>
        <v>0</v>
      </c>
      <c r="O14" s="67">
        <f>RES_hhdet_num!O$36</f>
        <v>0</v>
      </c>
      <c r="P14" s="67">
        <f>RES_hhdet_num!P$36</f>
        <v>0</v>
      </c>
      <c r="Q14" s="67">
        <f>RES_hhdet_num!Q$36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0</v>
      </c>
      <c r="C16" s="67">
        <f>RES_hhdet_num!C$40</f>
        <v>0</v>
      </c>
      <c r="D16" s="67">
        <f>RES_hhdet_num!D$40</f>
        <v>0</v>
      </c>
      <c r="E16" s="67">
        <f>RES_hhdet_num!E$40</f>
        <v>0</v>
      </c>
      <c r="F16" s="67">
        <f>RES_hhdet_num!F$40</f>
        <v>0</v>
      </c>
      <c r="G16" s="67">
        <f>RES_hhdet_num!G$40</f>
        <v>0</v>
      </c>
      <c r="H16" s="67">
        <f>RES_hhdet_num!H$40</f>
        <v>0</v>
      </c>
      <c r="I16" s="67">
        <f>RES_hhdet_num!I$40</f>
        <v>0</v>
      </c>
      <c r="J16" s="67">
        <f>RES_hhdet_num!J$40</f>
        <v>0</v>
      </c>
      <c r="K16" s="67">
        <f>RES_hhdet_num!K$40</f>
        <v>0</v>
      </c>
      <c r="L16" s="67">
        <f>RES_hhdet_num!L$40</f>
        <v>0</v>
      </c>
      <c r="M16" s="67">
        <f>RES_hhdet_num!M$40</f>
        <v>0</v>
      </c>
      <c r="N16" s="67">
        <f>RES_hhdet_num!N$40</f>
        <v>0</v>
      </c>
      <c r="O16" s="67">
        <f>RES_hhdet_num!O$40</f>
        <v>0</v>
      </c>
      <c r="P16" s="67">
        <f>RES_hhdet_num!P$40</f>
        <v>0</v>
      </c>
      <c r="Q16" s="67">
        <f>RES_hhdet_num!Q$40</f>
        <v>0</v>
      </c>
    </row>
    <row r="17" spans="1:17" ht="12" customHeight="1" x14ac:dyDescent="0.25">
      <c r="A17" s="29" t="s">
        <v>140</v>
      </c>
      <c r="B17" s="83">
        <f>RES_hhdet_num!B$41</f>
        <v>0</v>
      </c>
      <c r="C17" s="83">
        <f>RES_hhdet_num!C$41</f>
        <v>0</v>
      </c>
      <c r="D17" s="83">
        <f>RES_hhdet_num!D$41</f>
        <v>0</v>
      </c>
      <c r="E17" s="83">
        <f>RES_hhdet_num!E$41</f>
        <v>0</v>
      </c>
      <c r="F17" s="83">
        <f>RES_hhdet_num!F$41</f>
        <v>0</v>
      </c>
      <c r="G17" s="83">
        <f>RES_hhdet_num!G$41</f>
        <v>0</v>
      </c>
      <c r="H17" s="83">
        <f>RES_hhdet_num!H$41</f>
        <v>0</v>
      </c>
      <c r="I17" s="83">
        <f>RES_hhdet_num!I$41</f>
        <v>0</v>
      </c>
      <c r="J17" s="83">
        <f>RES_hhdet_num!J$41</f>
        <v>0</v>
      </c>
      <c r="K17" s="83">
        <f>RES_hhdet_num!K$41</f>
        <v>0</v>
      </c>
      <c r="L17" s="83">
        <f>RES_hhdet_num!L$41</f>
        <v>0</v>
      </c>
      <c r="M17" s="83">
        <f>RES_hhdet_num!M$41</f>
        <v>0</v>
      </c>
      <c r="N17" s="83">
        <f>RES_hhdet_num!N$41</f>
        <v>0</v>
      </c>
      <c r="O17" s="83">
        <f>RES_hhdet_num!O$41</f>
        <v>0</v>
      </c>
      <c r="P17" s="83">
        <f>RES_hhdet_num!P$41</f>
        <v>0</v>
      </c>
      <c r="Q17" s="83">
        <f>RES_hhdet_num!Q$41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0</v>
      </c>
      <c r="D21" s="67">
        <f t="shared" ref="D21:Q21" si="0">C7+D35-D7</f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0</v>
      </c>
      <c r="D23" s="67">
        <f t="shared" ref="D23:Q23" si="1">C9+D37-D9</f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168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0</v>
      </c>
      <c r="D35" s="67">
        <f>RES_hhdet_in!D$26</f>
        <v>0</v>
      </c>
      <c r="E35" s="67">
        <f>RES_hhdet_in!E$26</f>
        <v>0</v>
      </c>
      <c r="F35" s="67">
        <f>RES_hhdet_in!F$26</f>
        <v>0</v>
      </c>
      <c r="G35" s="67">
        <f>RES_hhdet_in!G$26</f>
        <v>0</v>
      </c>
      <c r="H35" s="67">
        <f>RES_hhdet_in!H$26</f>
        <v>0</v>
      </c>
      <c r="I35" s="67">
        <f>RES_hhdet_in!I$26</f>
        <v>0</v>
      </c>
      <c r="J35" s="67">
        <f>RES_hhdet_in!J$26</f>
        <v>0</v>
      </c>
      <c r="K35" s="67">
        <f>RES_hhdet_in!K$26</f>
        <v>0</v>
      </c>
      <c r="L35" s="67">
        <f>RES_hhdet_in!L$26</f>
        <v>0</v>
      </c>
      <c r="M35" s="67">
        <f>RES_hhdet_in!M$26</f>
        <v>0</v>
      </c>
      <c r="N35" s="67">
        <f>RES_hhdet_in!N$26</f>
        <v>0</v>
      </c>
      <c r="O35" s="67">
        <f>RES_hhdet_in!O$26</f>
        <v>0</v>
      </c>
      <c r="P35" s="67">
        <f>RES_hhdet_in!P$26</f>
        <v>0</v>
      </c>
      <c r="Q35" s="67">
        <f>RES_hhdet_in!Q$26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0</v>
      </c>
      <c r="D37" s="67">
        <f>RES_hhdet_in!D$29</f>
        <v>0</v>
      </c>
      <c r="E37" s="67">
        <f>RES_hhdet_in!E$29</f>
        <v>0</v>
      </c>
      <c r="F37" s="67">
        <f>RES_hhdet_in!F$29</f>
        <v>0</v>
      </c>
      <c r="G37" s="67">
        <f>RES_hhdet_in!G$29</f>
        <v>0</v>
      </c>
      <c r="H37" s="67">
        <f>RES_hhdet_in!H$29</f>
        <v>0</v>
      </c>
      <c r="I37" s="67">
        <f>RES_hhdet_in!I$29</f>
        <v>0</v>
      </c>
      <c r="J37" s="67">
        <f>RES_hhdet_in!J$29</f>
        <v>0</v>
      </c>
      <c r="K37" s="67">
        <f>RES_hhdet_in!K$29</f>
        <v>0</v>
      </c>
      <c r="L37" s="67">
        <f>RES_hhdet_in!L$29</f>
        <v>0</v>
      </c>
      <c r="M37" s="67">
        <f>RES_hhdet_in!M$29</f>
        <v>0</v>
      </c>
      <c r="N37" s="67">
        <f>RES_hhdet_in!N$29</f>
        <v>0</v>
      </c>
      <c r="O37" s="67">
        <f>RES_hhdet_in!O$29</f>
        <v>0</v>
      </c>
      <c r="P37" s="67">
        <f>RES_hhdet_in!P$29</f>
        <v>0</v>
      </c>
      <c r="Q37" s="67">
        <f>RES_hhdet_in!Q$29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0</v>
      </c>
      <c r="D39" s="67">
        <f>RES_hhdet_in!D$31</f>
        <v>0</v>
      </c>
      <c r="E39" s="67">
        <f>RES_hhdet_in!E$31</f>
        <v>0</v>
      </c>
      <c r="F39" s="67">
        <f>RES_hhdet_in!F$31</f>
        <v>0</v>
      </c>
      <c r="G39" s="67">
        <f>RES_hhdet_in!G$31</f>
        <v>0</v>
      </c>
      <c r="H39" s="67">
        <f>RES_hhdet_in!H$31</f>
        <v>0</v>
      </c>
      <c r="I39" s="67">
        <f>RES_hhdet_in!I$31</f>
        <v>0</v>
      </c>
      <c r="J39" s="67">
        <f>RES_hhdet_in!J$31</f>
        <v>0</v>
      </c>
      <c r="K39" s="67">
        <f>RES_hhdet_in!K$31</f>
        <v>0</v>
      </c>
      <c r="L39" s="67">
        <f>RES_hhdet_in!L$31</f>
        <v>0</v>
      </c>
      <c r="M39" s="67">
        <f>RES_hhdet_in!M$31</f>
        <v>0</v>
      </c>
      <c r="N39" s="67">
        <f>RES_hhdet_in!N$31</f>
        <v>0</v>
      </c>
      <c r="O39" s="67">
        <f>RES_hhdet_in!O$31</f>
        <v>0</v>
      </c>
      <c r="P39" s="67">
        <f>RES_hhdet_in!P$31</f>
        <v>0</v>
      </c>
      <c r="Q39" s="67">
        <f>RES_hhdet_in!Q$31</f>
        <v>0</v>
      </c>
    </row>
    <row r="40" spans="1:17" ht="12" customHeight="1" x14ac:dyDescent="0.25">
      <c r="A40" s="23" t="s">
        <v>168</v>
      </c>
      <c r="B40" s="67"/>
      <c r="C40" s="67">
        <f>RES_hhdet_in!C$32</f>
        <v>0</v>
      </c>
      <c r="D40" s="67">
        <f>RES_hhdet_in!D$32</f>
        <v>0</v>
      </c>
      <c r="E40" s="67">
        <f>RES_hhdet_in!E$32</f>
        <v>0</v>
      </c>
      <c r="F40" s="67">
        <f>RES_hhdet_in!F$32</f>
        <v>0</v>
      </c>
      <c r="G40" s="67">
        <f>RES_hhdet_in!G$32</f>
        <v>0</v>
      </c>
      <c r="H40" s="67">
        <f>RES_hhdet_in!H$32</f>
        <v>0</v>
      </c>
      <c r="I40" s="67">
        <f>RES_hhdet_in!I$32</f>
        <v>0</v>
      </c>
      <c r="J40" s="67">
        <f>RES_hhdet_in!J$32</f>
        <v>0</v>
      </c>
      <c r="K40" s="67">
        <f>RES_hhdet_in!K$32</f>
        <v>0</v>
      </c>
      <c r="L40" s="67">
        <f>RES_hhdet_in!L$32</f>
        <v>0</v>
      </c>
      <c r="M40" s="67">
        <f>RES_hhdet_in!M$32</f>
        <v>0</v>
      </c>
      <c r="N40" s="67">
        <f>RES_hhdet_in!N$32</f>
        <v>0</v>
      </c>
      <c r="O40" s="67">
        <f>RES_hhdet_in!O$32</f>
        <v>0</v>
      </c>
      <c r="P40" s="67">
        <f>RES_hhdet_in!P$32</f>
        <v>0</v>
      </c>
      <c r="Q40" s="67">
        <f>RES_hhdet_in!Q$32</f>
        <v>0</v>
      </c>
    </row>
    <row r="41" spans="1:17" ht="12" customHeight="1" x14ac:dyDescent="0.25">
      <c r="A41" s="23" t="s">
        <v>142</v>
      </c>
      <c r="B41" s="67"/>
      <c r="C41" s="67">
        <f>RES_hhdet_in!C$35</f>
        <v>0</v>
      </c>
      <c r="D41" s="67">
        <f>RES_hhdet_in!D$35</f>
        <v>0</v>
      </c>
      <c r="E41" s="67">
        <f>RES_hhdet_in!E$35</f>
        <v>0</v>
      </c>
      <c r="F41" s="67">
        <f>RES_hhdet_in!F$35</f>
        <v>0</v>
      </c>
      <c r="G41" s="67">
        <f>RES_hhdet_in!G$35</f>
        <v>0</v>
      </c>
      <c r="H41" s="67">
        <f>RES_hhdet_in!H$35</f>
        <v>0</v>
      </c>
      <c r="I41" s="67">
        <f>RES_hhdet_in!I$35</f>
        <v>0</v>
      </c>
      <c r="J41" s="67">
        <f>RES_hhdet_in!J$35</f>
        <v>0</v>
      </c>
      <c r="K41" s="67">
        <f>RES_hhdet_in!K$35</f>
        <v>0</v>
      </c>
      <c r="L41" s="67">
        <f>RES_hhdet_in!L$35</f>
        <v>0</v>
      </c>
      <c r="M41" s="67">
        <f>RES_hhdet_in!M$35</f>
        <v>0</v>
      </c>
      <c r="N41" s="67">
        <f>RES_hhdet_in!N$35</f>
        <v>0</v>
      </c>
      <c r="O41" s="67">
        <f>RES_hhdet_in!O$35</f>
        <v>0</v>
      </c>
      <c r="P41" s="67">
        <f>RES_hhdet_in!P$35</f>
        <v>0</v>
      </c>
      <c r="Q41" s="67">
        <f>RES_hhdet_in!Q$35</f>
        <v>0</v>
      </c>
    </row>
    <row r="42" spans="1:17" ht="12" customHeight="1" x14ac:dyDescent="0.25">
      <c r="A42" s="23" t="s">
        <v>141</v>
      </c>
      <c r="B42" s="67"/>
      <c r="C42" s="67">
        <f>RES_hhdet_in!C$36</f>
        <v>0</v>
      </c>
      <c r="D42" s="67">
        <f>RES_hhdet_in!D$36</f>
        <v>0</v>
      </c>
      <c r="E42" s="67">
        <f>RES_hhdet_in!E$36</f>
        <v>0</v>
      </c>
      <c r="F42" s="67">
        <f>RES_hhdet_in!F$36</f>
        <v>0</v>
      </c>
      <c r="G42" s="67">
        <f>RES_hhdet_in!G$36</f>
        <v>0</v>
      </c>
      <c r="H42" s="67">
        <f>RES_hhdet_in!H$36</f>
        <v>0</v>
      </c>
      <c r="I42" s="67">
        <f>RES_hhdet_in!I$36</f>
        <v>0</v>
      </c>
      <c r="J42" s="67">
        <f>RES_hhdet_in!J$36</f>
        <v>0</v>
      </c>
      <c r="K42" s="67">
        <f>RES_hhdet_in!K$36</f>
        <v>0</v>
      </c>
      <c r="L42" s="67">
        <f>RES_hhdet_in!L$36</f>
        <v>0</v>
      </c>
      <c r="M42" s="67">
        <f>RES_hhdet_in!M$36</f>
        <v>0</v>
      </c>
      <c r="N42" s="67">
        <f>RES_hhdet_in!N$36</f>
        <v>0</v>
      </c>
      <c r="O42" s="67">
        <f>RES_hhdet_in!O$36</f>
        <v>0</v>
      </c>
      <c r="P42" s="67">
        <f>RES_hhdet_in!P$36</f>
        <v>0</v>
      </c>
      <c r="Q42" s="67">
        <f>RES_hhdet_in!Q$36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0</v>
      </c>
      <c r="D44" s="67">
        <f>RES_hhdet_in!D$40</f>
        <v>0</v>
      </c>
      <c r="E44" s="67">
        <f>RES_hhdet_in!E$40</f>
        <v>0</v>
      </c>
      <c r="F44" s="67">
        <f>RES_hhdet_in!F$40</f>
        <v>0</v>
      </c>
      <c r="G44" s="67">
        <f>RES_hhdet_in!G$40</f>
        <v>0</v>
      </c>
      <c r="H44" s="67">
        <f>RES_hhdet_in!H$40</f>
        <v>0</v>
      </c>
      <c r="I44" s="67">
        <f>RES_hhdet_in!I$40</f>
        <v>0</v>
      </c>
      <c r="J44" s="67">
        <f>RES_hhdet_in!J$40</f>
        <v>0</v>
      </c>
      <c r="K44" s="67">
        <f>RES_hhdet_in!K$40</f>
        <v>0</v>
      </c>
      <c r="L44" s="67">
        <f>RES_hhdet_in!L$40</f>
        <v>0</v>
      </c>
      <c r="M44" s="67">
        <f>RES_hhdet_in!M$40</f>
        <v>0</v>
      </c>
      <c r="N44" s="67">
        <f>RES_hhdet_in!N$40</f>
        <v>0</v>
      </c>
      <c r="O44" s="67">
        <f>RES_hhdet_in!O$40</f>
        <v>0</v>
      </c>
      <c r="P44" s="67">
        <f>RES_hhdet_in!P$40</f>
        <v>0</v>
      </c>
      <c r="Q44" s="67">
        <f>RES_hhdet_in!Q$40</f>
        <v>0</v>
      </c>
    </row>
    <row r="45" spans="1:17" ht="12" customHeight="1" x14ac:dyDescent="0.25">
      <c r="A45" s="29" t="s">
        <v>140</v>
      </c>
      <c r="B45" s="83"/>
      <c r="C45" s="83">
        <f>RES_hhdet_in!C$41</f>
        <v>0</v>
      </c>
      <c r="D45" s="83">
        <f>RES_hhdet_in!D$41</f>
        <v>0</v>
      </c>
      <c r="E45" s="83">
        <f>RES_hhdet_in!E$41</f>
        <v>0</v>
      </c>
      <c r="F45" s="83">
        <f>RES_hhdet_in!F$41</f>
        <v>0</v>
      </c>
      <c r="G45" s="83">
        <f>RES_hhdet_in!G$41</f>
        <v>0</v>
      </c>
      <c r="H45" s="83">
        <f>RES_hhdet_in!H$41</f>
        <v>0</v>
      </c>
      <c r="I45" s="83">
        <f>RES_hhdet_in!I$41</f>
        <v>0</v>
      </c>
      <c r="J45" s="83">
        <f>RES_hhdet_in!J$41</f>
        <v>0</v>
      </c>
      <c r="K45" s="83">
        <f>RES_hhdet_in!K$41</f>
        <v>0</v>
      </c>
      <c r="L45" s="83">
        <f>RES_hhdet_in!L$41</f>
        <v>0</v>
      </c>
      <c r="M45" s="83">
        <f>RES_hhdet_in!M$41</f>
        <v>0</v>
      </c>
      <c r="N45" s="83">
        <f>RES_hhdet_in!N$41</f>
        <v>0</v>
      </c>
      <c r="O45" s="83">
        <f>RES_hhdet_in!O$41</f>
        <v>0</v>
      </c>
      <c r="P45" s="83">
        <f>RES_hhdet_in!P$41</f>
        <v>0</v>
      </c>
      <c r="Q45" s="83">
        <f>RES_hhdet_in!Q$41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0</v>
      </c>
      <c r="D49" s="67">
        <f>RES_hhdet_in_new!D$26</f>
        <v>0</v>
      </c>
      <c r="E49" s="67">
        <f>RES_hhdet_in_new!E$26</f>
        <v>0</v>
      </c>
      <c r="F49" s="67">
        <f>RES_hhdet_in_new!F$26</f>
        <v>0</v>
      </c>
      <c r="G49" s="67">
        <f>RES_hhdet_in_new!G$26</f>
        <v>0</v>
      </c>
      <c r="H49" s="67">
        <f>RES_hhdet_in_new!H$26</f>
        <v>0</v>
      </c>
      <c r="I49" s="67">
        <f>RES_hhdet_in_new!I$26</f>
        <v>0</v>
      </c>
      <c r="J49" s="67">
        <f>RES_hhdet_in_new!J$26</f>
        <v>0</v>
      </c>
      <c r="K49" s="67">
        <f>RES_hhdet_in_new!K$26</f>
        <v>0</v>
      </c>
      <c r="L49" s="67">
        <f>RES_hhdet_in_new!L$26</f>
        <v>0</v>
      </c>
      <c r="M49" s="67">
        <f>RES_hhdet_in_new!M$26</f>
        <v>0</v>
      </c>
      <c r="N49" s="67">
        <f>RES_hhdet_in_new!N$26</f>
        <v>0</v>
      </c>
      <c r="O49" s="67">
        <f>RES_hhdet_in_new!O$26</f>
        <v>0</v>
      </c>
      <c r="P49" s="67">
        <f>RES_hhdet_in_new!P$26</f>
        <v>0</v>
      </c>
      <c r="Q49" s="67">
        <f>RES_hhdet_in_new!Q$26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0</v>
      </c>
      <c r="D51" s="67">
        <f>RES_hhdet_in_new!D$29</f>
        <v>0</v>
      </c>
      <c r="E51" s="67">
        <f>RES_hhdet_in_new!E$29</f>
        <v>0</v>
      </c>
      <c r="F51" s="67">
        <f>RES_hhdet_in_new!F$29</f>
        <v>0</v>
      </c>
      <c r="G51" s="67">
        <f>RES_hhdet_in_new!G$29</f>
        <v>0</v>
      </c>
      <c r="H51" s="67">
        <f>RES_hhdet_in_new!H$29</f>
        <v>0</v>
      </c>
      <c r="I51" s="67">
        <f>RES_hhdet_in_new!I$29</f>
        <v>0</v>
      </c>
      <c r="J51" s="67">
        <f>RES_hhdet_in_new!J$29</f>
        <v>0</v>
      </c>
      <c r="K51" s="67">
        <f>RES_hhdet_in_new!K$29</f>
        <v>0</v>
      </c>
      <c r="L51" s="67">
        <f>RES_hhdet_in_new!L$29</f>
        <v>0</v>
      </c>
      <c r="M51" s="67">
        <f>RES_hhdet_in_new!M$29</f>
        <v>0</v>
      </c>
      <c r="N51" s="67">
        <f>RES_hhdet_in_new!N$29</f>
        <v>0</v>
      </c>
      <c r="O51" s="67">
        <f>RES_hhdet_in_new!O$29</f>
        <v>0</v>
      </c>
      <c r="P51" s="67">
        <f>RES_hhdet_in_new!P$29</f>
        <v>0</v>
      </c>
      <c r="Q51" s="67">
        <f>RES_hhdet_in_new!Q$29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0</v>
      </c>
      <c r="D53" s="67">
        <f>RES_hhdet_in_new!D$31</f>
        <v>0</v>
      </c>
      <c r="E53" s="67">
        <f>RES_hhdet_in_new!E$31</f>
        <v>0</v>
      </c>
      <c r="F53" s="67">
        <f>RES_hhdet_in_new!F$31</f>
        <v>0</v>
      </c>
      <c r="G53" s="67">
        <f>RES_hhdet_in_new!G$31</f>
        <v>0</v>
      </c>
      <c r="H53" s="67">
        <f>RES_hhdet_in_new!H$31</f>
        <v>0</v>
      </c>
      <c r="I53" s="67">
        <f>RES_hhdet_in_new!I$31</f>
        <v>0</v>
      </c>
      <c r="J53" s="67">
        <f>RES_hhdet_in_new!J$31</f>
        <v>0</v>
      </c>
      <c r="K53" s="67">
        <f>RES_hhdet_in_new!K$31</f>
        <v>0</v>
      </c>
      <c r="L53" s="67">
        <f>RES_hhdet_in_new!L$31</f>
        <v>0</v>
      </c>
      <c r="M53" s="67">
        <f>RES_hhdet_in_new!M$31</f>
        <v>0</v>
      </c>
      <c r="N53" s="67">
        <f>RES_hhdet_in_new!N$31</f>
        <v>0</v>
      </c>
      <c r="O53" s="67">
        <f>RES_hhdet_in_new!O$31</f>
        <v>0</v>
      </c>
      <c r="P53" s="67">
        <f>RES_hhdet_in_new!P$31</f>
        <v>0</v>
      </c>
      <c r="Q53" s="67">
        <f>RES_hhdet_in_new!Q$31</f>
        <v>0</v>
      </c>
    </row>
    <row r="54" spans="1:17" ht="12" customHeight="1" x14ac:dyDescent="0.25">
      <c r="A54" s="148" t="s">
        <v>168</v>
      </c>
      <c r="B54" s="67"/>
      <c r="C54" s="67">
        <f>RES_hhdet_in_new!C$32</f>
        <v>0</v>
      </c>
      <c r="D54" s="67">
        <f>RES_hhdet_in_new!D$32</f>
        <v>0</v>
      </c>
      <c r="E54" s="67">
        <f>RES_hhdet_in_new!E$32</f>
        <v>0</v>
      </c>
      <c r="F54" s="67">
        <f>RES_hhdet_in_new!F$32</f>
        <v>0</v>
      </c>
      <c r="G54" s="67">
        <f>RES_hhdet_in_new!G$32</f>
        <v>0</v>
      </c>
      <c r="H54" s="67">
        <f>RES_hhdet_in_new!H$32</f>
        <v>0</v>
      </c>
      <c r="I54" s="67">
        <f>RES_hhdet_in_new!I$32</f>
        <v>0</v>
      </c>
      <c r="J54" s="67">
        <f>RES_hhdet_in_new!J$32</f>
        <v>0</v>
      </c>
      <c r="K54" s="67">
        <f>RES_hhdet_in_new!K$32</f>
        <v>0</v>
      </c>
      <c r="L54" s="67">
        <f>RES_hhdet_in_new!L$32</f>
        <v>0</v>
      </c>
      <c r="M54" s="67">
        <f>RES_hhdet_in_new!M$32</f>
        <v>0</v>
      </c>
      <c r="N54" s="67">
        <f>RES_hhdet_in_new!N$32</f>
        <v>0</v>
      </c>
      <c r="O54" s="67">
        <f>RES_hhdet_in_new!O$32</f>
        <v>0</v>
      </c>
      <c r="P54" s="67">
        <f>RES_hhdet_in_new!P$32</f>
        <v>0</v>
      </c>
      <c r="Q54" s="67">
        <f>RES_hhdet_in_new!Q$32</f>
        <v>0</v>
      </c>
    </row>
    <row r="55" spans="1:17" ht="12" customHeight="1" x14ac:dyDescent="0.25">
      <c r="A55" s="148" t="s">
        <v>142</v>
      </c>
      <c r="B55" s="67"/>
      <c r="C55" s="67">
        <f>RES_hhdet_in_new!C$35</f>
        <v>0</v>
      </c>
      <c r="D55" s="67">
        <f>RES_hhdet_in_new!D$35</f>
        <v>0</v>
      </c>
      <c r="E55" s="67">
        <f>RES_hhdet_in_new!E$35</f>
        <v>0</v>
      </c>
      <c r="F55" s="67">
        <f>RES_hhdet_in_new!F$35</f>
        <v>0</v>
      </c>
      <c r="G55" s="67">
        <f>RES_hhdet_in_new!G$35</f>
        <v>0</v>
      </c>
      <c r="H55" s="67">
        <f>RES_hhdet_in_new!H$35</f>
        <v>0</v>
      </c>
      <c r="I55" s="67">
        <f>RES_hhdet_in_new!I$35</f>
        <v>0</v>
      </c>
      <c r="J55" s="67">
        <f>RES_hhdet_in_new!J$35</f>
        <v>0</v>
      </c>
      <c r="K55" s="67">
        <f>RES_hhdet_in_new!K$35</f>
        <v>0</v>
      </c>
      <c r="L55" s="67">
        <f>RES_hhdet_in_new!L$35</f>
        <v>0</v>
      </c>
      <c r="M55" s="67">
        <f>RES_hhdet_in_new!M$35</f>
        <v>0</v>
      </c>
      <c r="N55" s="67">
        <f>RES_hhdet_in_new!N$35</f>
        <v>0</v>
      </c>
      <c r="O55" s="67">
        <f>RES_hhdet_in_new!O$35</f>
        <v>0</v>
      </c>
      <c r="P55" s="67">
        <f>RES_hhdet_in_new!P$35</f>
        <v>0</v>
      </c>
      <c r="Q55" s="67">
        <f>RES_hhdet_in_new!Q$35</f>
        <v>0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0</v>
      </c>
      <c r="E56" s="67">
        <f>RES_hhdet_in_new!E$36</f>
        <v>0</v>
      </c>
      <c r="F56" s="67">
        <f>RES_hhdet_in_new!F$36</f>
        <v>0</v>
      </c>
      <c r="G56" s="67">
        <f>RES_hhdet_in_new!G$36</f>
        <v>0</v>
      </c>
      <c r="H56" s="67">
        <f>RES_hhdet_in_new!H$36</f>
        <v>0</v>
      </c>
      <c r="I56" s="67">
        <f>RES_hhdet_in_new!I$36</f>
        <v>0</v>
      </c>
      <c r="J56" s="67">
        <f>RES_hhdet_in_new!J$36</f>
        <v>0</v>
      </c>
      <c r="K56" s="67">
        <f>RES_hhdet_in_new!K$36</f>
        <v>0</v>
      </c>
      <c r="L56" s="67">
        <f>RES_hhdet_in_new!L$36</f>
        <v>0</v>
      </c>
      <c r="M56" s="67">
        <f>RES_hhdet_in_new!M$36</f>
        <v>0</v>
      </c>
      <c r="N56" s="67">
        <f>RES_hhdet_in_new!N$36</f>
        <v>0</v>
      </c>
      <c r="O56" s="67">
        <f>RES_hhdet_in_new!O$36</f>
        <v>0</v>
      </c>
      <c r="P56" s="67">
        <f>RES_hhdet_in_new!P$36</f>
        <v>0</v>
      </c>
      <c r="Q56" s="67">
        <f>RES_hhdet_in_new!Q$36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0</v>
      </c>
      <c r="D58" s="67">
        <f>RES_hhdet_in_new!D$40</f>
        <v>0</v>
      </c>
      <c r="E58" s="67">
        <f>RES_hhdet_in_new!E$40</f>
        <v>0</v>
      </c>
      <c r="F58" s="67">
        <f>RES_hhdet_in_new!F$40</f>
        <v>0</v>
      </c>
      <c r="G58" s="67">
        <f>RES_hhdet_in_new!G$40</f>
        <v>0</v>
      </c>
      <c r="H58" s="67">
        <f>RES_hhdet_in_new!H$40</f>
        <v>0</v>
      </c>
      <c r="I58" s="67">
        <f>RES_hhdet_in_new!I$40</f>
        <v>0</v>
      </c>
      <c r="J58" s="67">
        <f>RES_hhdet_in_new!J$40</f>
        <v>0</v>
      </c>
      <c r="K58" s="67">
        <f>RES_hhdet_in_new!K$40</f>
        <v>0</v>
      </c>
      <c r="L58" s="67">
        <f>RES_hhdet_in_new!L$40</f>
        <v>0</v>
      </c>
      <c r="M58" s="67">
        <f>RES_hhdet_in_new!M$40</f>
        <v>0</v>
      </c>
      <c r="N58" s="67">
        <f>RES_hhdet_in_new!N$40</f>
        <v>0</v>
      </c>
      <c r="O58" s="67">
        <f>RES_hhdet_in_new!O$40</f>
        <v>0</v>
      </c>
      <c r="P58" s="67">
        <f>RES_hhdet_in_new!P$40</f>
        <v>0</v>
      </c>
      <c r="Q58" s="67">
        <f>RES_hhdet_in_new!Q$40</f>
        <v>0</v>
      </c>
    </row>
    <row r="59" spans="1:17" ht="12" customHeight="1" x14ac:dyDescent="0.25">
      <c r="A59" s="159" t="s">
        <v>140</v>
      </c>
      <c r="B59" s="83"/>
      <c r="C59" s="83">
        <f>RES_hhdet_in_new!C$41</f>
        <v>0</v>
      </c>
      <c r="D59" s="83">
        <f>RES_hhdet_in_new!D$41</f>
        <v>0</v>
      </c>
      <c r="E59" s="83">
        <f>RES_hhdet_in_new!E$41</f>
        <v>0</v>
      </c>
      <c r="F59" s="83">
        <f>RES_hhdet_in_new!F$41</f>
        <v>0</v>
      </c>
      <c r="G59" s="83">
        <f>RES_hhdet_in_new!G$41</f>
        <v>0</v>
      </c>
      <c r="H59" s="83">
        <f>RES_hhdet_in_new!H$41</f>
        <v>0</v>
      </c>
      <c r="I59" s="83">
        <f>RES_hhdet_in_new!I$41</f>
        <v>0</v>
      </c>
      <c r="J59" s="83">
        <f>RES_hhdet_in_new!J$41</f>
        <v>0</v>
      </c>
      <c r="K59" s="83">
        <f>RES_hhdet_in_new!K$41</f>
        <v>0</v>
      </c>
      <c r="L59" s="83">
        <f>RES_hhdet_in_new!L$41</f>
        <v>0</v>
      </c>
      <c r="M59" s="83">
        <f>RES_hhdet_in_new!M$41</f>
        <v>0</v>
      </c>
      <c r="N59" s="83">
        <f>RES_hhdet_in_new!N$41</f>
        <v>0</v>
      </c>
      <c r="O59" s="83">
        <f>RES_hhdet_in_new!O$41</f>
        <v>0</v>
      </c>
      <c r="P59" s="83">
        <f>RES_hhdet_in_new!P$41</f>
        <v>0</v>
      </c>
      <c r="Q59" s="83">
        <f>RES_hhdet_in_new!Q$41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0</v>
      </c>
      <c r="C79" s="80">
        <f>RES_hhdet_numvin!C26</f>
        <v>0</v>
      </c>
      <c r="D79" s="80">
        <f>RES_hhdet_numvin!D26</f>
        <v>0</v>
      </c>
      <c r="E79" s="80">
        <f>RES_hhdet_numvin!E26</f>
        <v>0</v>
      </c>
      <c r="F79" s="80">
        <f>RES_hhdet_numvin!F26</f>
        <v>0</v>
      </c>
      <c r="G79" s="80">
        <f>RES_hhdet_numvin!G26</f>
        <v>0</v>
      </c>
      <c r="H79" s="80">
        <f>RES_hhdet_numvin!H26</f>
        <v>0</v>
      </c>
      <c r="I79" s="80">
        <f>RES_hhdet_numvin!I26</f>
        <v>0</v>
      </c>
      <c r="J79" s="80">
        <f>RES_hhdet_numvin!J26</f>
        <v>0</v>
      </c>
      <c r="K79" s="80">
        <f>RES_hhdet_numvin!K26</f>
        <v>0</v>
      </c>
      <c r="L79" s="80">
        <f>RES_hhdet_numvin!L26</f>
        <v>0</v>
      </c>
      <c r="M79" s="80">
        <f>RES_hhdet_numvin!M26</f>
        <v>0</v>
      </c>
      <c r="N79" s="80">
        <f>RES_hhdet_numvin!N26</f>
        <v>0</v>
      </c>
      <c r="O79" s="80">
        <f>RES_hhdet_numvin!O26</f>
        <v>0</v>
      </c>
      <c r="P79" s="80">
        <f>RES_hhdet_numvin!P26</f>
        <v>0</v>
      </c>
      <c r="Q79" s="80">
        <f>RES_hhdet_numvin!Q26</f>
        <v>0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0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0</v>
      </c>
      <c r="H81" s="80">
        <f>RES_hhdet_numvin!H29</f>
        <v>0</v>
      </c>
      <c r="I81" s="80">
        <f>RES_hhdet_numvin!I29</f>
        <v>0</v>
      </c>
      <c r="J81" s="80">
        <f>RES_hhdet_numvin!J29</f>
        <v>0</v>
      </c>
      <c r="K81" s="80">
        <f>RES_hhdet_numvin!K29</f>
        <v>0</v>
      </c>
      <c r="L81" s="80">
        <f>RES_hhdet_numvin!L29</f>
        <v>0</v>
      </c>
      <c r="M81" s="80">
        <f>RES_hhdet_numvin!M29</f>
        <v>0</v>
      </c>
      <c r="N81" s="80">
        <f>RES_hhdet_numvin!N29</f>
        <v>0</v>
      </c>
      <c r="O81" s="80">
        <f>RES_hhdet_numvin!O29</f>
        <v>0</v>
      </c>
      <c r="P81" s="80">
        <f>RES_hhdet_numvin!P29</f>
        <v>0</v>
      </c>
      <c r="Q81" s="80">
        <f>RES_hhdet_numvin!Q29</f>
        <v>0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0</v>
      </c>
      <c r="D83" s="80">
        <f>RES_hhdet_numvin!D31</f>
        <v>0</v>
      </c>
      <c r="E83" s="80">
        <f>RES_hhdet_numvin!E31</f>
        <v>0</v>
      </c>
      <c r="F83" s="80">
        <f>RES_hhdet_numvin!F31</f>
        <v>0</v>
      </c>
      <c r="G83" s="80">
        <f>RES_hhdet_numvin!G31</f>
        <v>0</v>
      </c>
      <c r="H83" s="80">
        <f>RES_hhdet_numvin!H31</f>
        <v>0</v>
      </c>
      <c r="I83" s="80">
        <f>RES_hhdet_numvin!I31</f>
        <v>0</v>
      </c>
      <c r="J83" s="80">
        <f>RES_hhdet_numvin!J31</f>
        <v>0</v>
      </c>
      <c r="K83" s="80">
        <f>RES_hhdet_numvin!K31</f>
        <v>0</v>
      </c>
      <c r="L83" s="80">
        <f>RES_hhdet_numvin!L31</f>
        <v>0</v>
      </c>
      <c r="M83" s="80">
        <f>RES_hhdet_numvin!M31</f>
        <v>0</v>
      </c>
      <c r="N83" s="80">
        <f>RES_hhdet_numvin!N31</f>
        <v>0</v>
      </c>
      <c r="O83" s="80">
        <f>RES_hhdet_numvin!O31</f>
        <v>0</v>
      </c>
      <c r="P83" s="80">
        <f>RES_hhdet_numvin!P31</f>
        <v>0</v>
      </c>
      <c r="Q83" s="80">
        <f>RES_hhdet_numvin!Q31</f>
        <v>0</v>
      </c>
    </row>
    <row r="84" spans="1:17" ht="12" customHeight="1" x14ac:dyDescent="0.25">
      <c r="A84" s="23" t="s">
        <v>168</v>
      </c>
      <c r="B84" s="80">
        <f>RES_hhdet_numvin!B32</f>
        <v>0</v>
      </c>
      <c r="C84" s="80">
        <f>RES_hhdet_numvin!C32</f>
        <v>0</v>
      </c>
      <c r="D84" s="80">
        <f>RES_hhdet_numvin!D32</f>
        <v>0</v>
      </c>
      <c r="E84" s="80">
        <f>RES_hhdet_numvin!E32</f>
        <v>0</v>
      </c>
      <c r="F84" s="80">
        <f>RES_hhdet_numvin!F32</f>
        <v>0</v>
      </c>
      <c r="G84" s="80">
        <f>RES_hhdet_numvin!G32</f>
        <v>0</v>
      </c>
      <c r="H84" s="80">
        <f>RES_hhdet_numvin!H32</f>
        <v>0</v>
      </c>
      <c r="I84" s="80">
        <f>RES_hhdet_numvin!I32</f>
        <v>0</v>
      </c>
      <c r="J84" s="80">
        <f>RES_hhdet_numvin!J32</f>
        <v>0</v>
      </c>
      <c r="K84" s="80">
        <f>RES_hhdet_numvin!K32</f>
        <v>0</v>
      </c>
      <c r="L84" s="80">
        <f>RES_hhdet_numvin!L32</f>
        <v>0</v>
      </c>
      <c r="M84" s="80">
        <f>RES_hhdet_numvin!M32</f>
        <v>0</v>
      </c>
      <c r="N84" s="80">
        <f>RES_hhdet_numvin!N32</f>
        <v>0</v>
      </c>
      <c r="O84" s="80">
        <f>RES_hhdet_numvin!O32</f>
        <v>0</v>
      </c>
      <c r="P84" s="80">
        <f>RES_hhdet_numvin!P32</f>
        <v>0</v>
      </c>
      <c r="Q84" s="80">
        <f>RES_hhdet_numvin!Q32</f>
        <v>0</v>
      </c>
    </row>
    <row r="85" spans="1:17" ht="12" customHeight="1" x14ac:dyDescent="0.25">
      <c r="A85" s="23" t="s">
        <v>142</v>
      </c>
      <c r="B85" s="80">
        <f>RES_hhdet_numvin!B35</f>
        <v>0</v>
      </c>
      <c r="C85" s="80">
        <f>RES_hhdet_numvin!C35</f>
        <v>0</v>
      </c>
      <c r="D85" s="80">
        <f>RES_hhdet_numvin!D35</f>
        <v>0</v>
      </c>
      <c r="E85" s="80">
        <f>RES_hhdet_numvin!E35</f>
        <v>0</v>
      </c>
      <c r="F85" s="80">
        <f>RES_hhdet_numvin!F35</f>
        <v>0</v>
      </c>
      <c r="G85" s="80">
        <f>RES_hhdet_numvin!G35</f>
        <v>0</v>
      </c>
      <c r="H85" s="80">
        <f>RES_hhdet_numvin!H35</f>
        <v>0</v>
      </c>
      <c r="I85" s="80">
        <f>RES_hhdet_numvin!I35</f>
        <v>0</v>
      </c>
      <c r="J85" s="80">
        <f>RES_hhdet_numvin!J35</f>
        <v>0</v>
      </c>
      <c r="K85" s="80">
        <f>RES_hhdet_numvin!K35</f>
        <v>0</v>
      </c>
      <c r="L85" s="80">
        <f>RES_hhdet_numvin!L35</f>
        <v>0</v>
      </c>
      <c r="M85" s="80">
        <f>RES_hhdet_numvin!M35</f>
        <v>0</v>
      </c>
      <c r="N85" s="80">
        <f>RES_hhdet_numvin!N35</f>
        <v>0</v>
      </c>
      <c r="O85" s="80">
        <f>RES_hhdet_numvin!O35</f>
        <v>0</v>
      </c>
      <c r="P85" s="80">
        <f>RES_hhdet_numvin!P35</f>
        <v>0</v>
      </c>
      <c r="Q85" s="80">
        <f>RES_hhdet_numvin!Q35</f>
        <v>0</v>
      </c>
    </row>
    <row r="86" spans="1:17" ht="12" customHeight="1" x14ac:dyDescent="0.25">
      <c r="A86" s="23" t="s">
        <v>141</v>
      </c>
      <c r="B86" s="80">
        <f>RES_hhdet_numvin!B36</f>
        <v>0</v>
      </c>
      <c r="C86" s="80">
        <f>RES_hhdet_numvin!C36</f>
        <v>0</v>
      </c>
      <c r="D86" s="80">
        <f>RES_hhdet_numvin!D36</f>
        <v>0</v>
      </c>
      <c r="E86" s="80">
        <f>RES_hhdet_numvin!E36</f>
        <v>0</v>
      </c>
      <c r="F86" s="80">
        <f>RES_hhdet_numvin!F36</f>
        <v>0</v>
      </c>
      <c r="G86" s="80">
        <f>RES_hhdet_numvin!G36</f>
        <v>0</v>
      </c>
      <c r="H86" s="80">
        <f>RES_hhdet_numvin!H36</f>
        <v>0</v>
      </c>
      <c r="I86" s="80">
        <f>RES_hhdet_numvin!I36</f>
        <v>0</v>
      </c>
      <c r="J86" s="80">
        <f>RES_hhdet_numvin!J36</f>
        <v>0</v>
      </c>
      <c r="K86" s="80">
        <f>RES_hhdet_numvin!K36</f>
        <v>0</v>
      </c>
      <c r="L86" s="80">
        <f>RES_hhdet_numvin!L36</f>
        <v>0</v>
      </c>
      <c r="M86" s="80">
        <f>RES_hhdet_numvin!M36</f>
        <v>0</v>
      </c>
      <c r="N86" s="80">
        <f>RES_hhdet_numvin!N36</f>
        <v>0</v>
      </c>
      <c r="O86" s="80">
        <f>RES_hhdet_numvin!O36</f>
        <v>0</v>
      </c>
      <c r="P86" s="80">
        <f>RES_hhdet_numvin!P36</f>
        <v>0</v>
      </c>
      <c r="Q86" s="80">
        <f>RES_hhdet_numvin!Q36</f>
        <v>0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0</v>
      </c>
      <c r="C88" s="80">
        <f>RES_hhdet_numvin!C40</f>
        <v>0</v>
      </c>
      <c r="D88" s="80">
        <f>RES_hhdet_numvin!D40</f>
        <v>0</v>
      </c>
      <c r="E88" s="80">
        <f>RES_hhdet_numvin!E40</f>
        <v>0</v>
      </c>
      <c r="F88" s="80">
        <f>RES_hhdet_numvin!F40</f>
        <v>0</v>
      </c>
      <c r="G88" s="80">
        <f>RES_hhdet_numvin!G40</f>
        <v>0</v>
      </c>
      <c r="H88" s="80">
        <f>RES_hhdet_numvin!H40</f>
        <v>0</v>
      </c>
      <c r="I88" s="80">
        <f>RES_hhdet_numvin!I40</f>
        <v>0</v>
      </c>
      <c r="J88" s="80">
        <f>RES_hhdet_numvin!J40</f>
        <v>0</v>
      </c>
      <c r="K88" s="80">
        <f>RES_hhdet_numvin!K40</f>
        <v>0</v>
      </c>
      <c r="L88" s="80">
        <f>RES_hhdet_numvin!L40</f>
        <v>0</v>
      </c>
      <c r="M88" s="80">
        <f>RES_hhdet_numvin!M40</f>
        <v>0</v>
      </c>
      <c r="N88" s="80">
        <f>RES_hhdet_numvin!N40</f>
        <v>0</v>
      </c>
      <c r="O88" s="80">
        <f>RES_hhdet_numvin!O40</f>
        <v>0</v>
      </c>
      <c r="P88" s="80">
        <f>RES_hhdet_numvin!P40</f>
        <v>0</v>
      </c>
      <c r="Q88" s="80">
        <f>RES_hhdet_numvin!Q40</f>
        <v>0</v>
      </c>
    </row>
    <row r="89" spans="1:17" ht="12" customHeight="1" x14ac:dyDescent="0.25">
      <c r="A89" s="29" t="s">
        <v>140</v>
      </c>
      <c r="B89" s="78">
        <f>RES_hhdet_numvin!B41</f>
        <v>0</v>
      </c>
      <c r="C89" s="78">
        <f>RES_hhdet_numvin!C41</f>
        <v>0</v>
      </c>
      <c r="D89" s="78">
        <f>RES_hhdet_numvin!D41</f>
        <v>0</v>
      </c>
      <c r="E89" s="78">
        <f>RES_hhdet_numvin!E41</f>
        <v>0</v>
      </c>
      <c r="F89" s="78">
        <f>RES_hhdet_numvin!F41</f>
        <v>0</v>
      </c>
      <c r="G89" s="78">
        <f>RES_hhdet_numvin!G41</f>
        <v>0</v>
      </c>
      <c r="H89" s="78">
        <f>RES_hhdet_numvin!H41</f>
        <v>0</v>
      </c>
      <c r="I89" s="78">
        <f>RES_hhdet_numvin!I41</f>
        <v>0</v>
      </c>
      <c r="J89" s="78">
        <f>RES_hhdet_numvin!J41</f>
        <v>0</v>
      </c>
      <c r="K89" s="78">
        <f>RES_hhdet_numvin!K41</f>
        <v>0</v>
      </c>
      <c r="L89" s="78">
        <f>RES_hhdet_numvin!L41</f>
        <v>0</v>
      </c>
      <c r="M89" s="78">
        <f>RES_hhdet_numvin!M41</f>
        <v>0</v>
      </c>
      <c r="N89" s="78">
        <f>RES_hhdet_numvin!N41</f>
        <v>0</v>
      </c>
      <c r="O89" s="78">
        <f>RES_hhdet_numvin!O41</f>
        <v>0</v>
      </c>
      <c r="P89" s="78">
        <f>RES_hhdet_numvin!P41</f>
        <v>0</v>
      </c>
      <c r="Q89" s="78">
        <f>RES_hhdet_numvin!Q41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84</v>
      </c>
      <c r="B95" s="156">
        <f>RES_hhdet_fec!B$26</f>
        <v>0</v>
      </c>
      <c r="C95" s="156">
        <f>RES_hhdet_fec!C$26</f>
        <v>0</v>
      </c>
      <c r="D95" s="156">
        <f>RES_hhdet_fec!D$26</f>
        <v>0</v>
      </c>
      <c r="E95" s="156">
        <f>RES_hhdet_fec!E$26</f>
        <v>0</v>
      </c>
      <c r="F95" s="156">
        <f>RES_hhdet_fec!F$26</f>
        <v>0</v>
      </c>
      <c r="G95" s="156">
        <f>RES_hhdet_fec!G$26</f>
        <v>0</v>
      </c>
      <c r="H95" s="156">
        <f>RES_hhdet_fec!H$26</f>
        <v>0</v>
      </c>
      <c r="I95" s="156">
        <f>RES_hhdet_fec!I$26</f>
        <v>0</v>
      </c>
      <c r="J95" s="156">
        <f>RES_hhdet_fec!J$26</f>
        <v>0</v>
      </c>
      <c r="K95" s="156">
        <f>RES_hhdet_fec!K$26</f>
        <v>0</v>
      </c>
      <c r="L95" s="156">
        <f>RES_hhdet_fec!L$26</f>
        <v>0</v>
      </c>
      <c r="M95" s="156">
        <f>RES_hhdet_fec!M$26</f>
        <v>0</v>
      </c>
      <c r="N95" s="156">
        <f>RES_hhdet_fec!N$26</f>
        <v>0</v>
      </c>
      <c r="O95" s="156">
        <f>RES_hhdet_fec!O$26</f>
        <v>0</v>
      </c>
      <c r="P95" s="156">
        <f>RES_hhdet_fec!P$26</f>
        <v>0</v>
      </c>
      <c r="Q95" s="156">
        <f>RES_hhdet_fec!Q$26</f>
        <v>0</v>
      </c>
    </row>
    <row r="96" spans="1:17" ht="12" customHeight="1" x14ac:dyDescent="0.25">
      <c r="A96" s="23" t="s">
        <v>60</v>
      </c>
      <c r="B96" s="156">
        <f>RES_hhdet_fec!B$27</f>
        <v>0</v>
      </c>
      <c r="C96" s="156">
        <f>RES_hhdet_fec!C$27</f>
        <v>0</v>
      </c>
      <c r="D96" s="156">
        <f>RES_hhdet_fec!D$27</f>
        <v>0</v>
      </c>
      <c r="E96" s="156">
        <f>RES_hhdet_fec!E$27</f>
        <v>0</v>
      </c>
      <c r="F96" s="156">
        <f>RES_hhdet_fec!F$27</f>
        <v>0</v>
      </c>
      <c r="G96" s="156">
        <f>RES_hhdet_fec!G$27</f>
        <v>0</v>
      </c>
      <c r="H96" s="156">
        <f>RES_hhdet_fec!H$27</f>
        <v>0</v>
      </c>
      <c r="I96" s="156">
        <f>RES_hhdet_fec!I$27</f>
        <v>0</v>
      </c>
      <c r="J96" s="156">
        <f>RES_hhdet_fec!J$27</f>
        <v>0</v>
      </c>
      <c r="K96" s="156">
        <f>RES_hhdet_fec!K$27</f>
        <v>0</v>
      </c>
      <c r="L96" s="156">
        <f>RES_hhdet_fec!L$27</f>
        <v>0</v>
      </c>
      <c r="M96" s="156">
        <f>RES_hhdet_fec!M$27</f>
        <v>0</v>
      </c>
      <c r="N96" s="156">
        <f>RES_hhdet_fec!N$27</f>
        <v>0</v>
      </c>
      <c r="O96" s="156">
        <f>RES_hhdet_fec!O$27</f>
        <v>0</v>
      </c>
      <c r="P96" s="156">
        <f>RES_hhdet_fec!P$27</f>
        <v>0</v>
      </c>
      <c r="Q96" s="156">
        <f>RES_hhdet_fec!Q$27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RES_hhdet_fec!B$29</f>
        <v>0</v>
      </c>
      <c r="C98" s="156">
        <f>RES_hhdet_fec!C$29</f>
        <v>0</v>
      </c>
      <c r="D98" s="156">
        <f>RES_hhdet_fec!D$29</f>
        <v>0</v>
      </c>
      <c r="E98" s="156">
        <f>RES_hhdet_fec!E$29</f>
        <v>0</v>
      </c>
      <c r="F98" s="156">
        <f>RES_hhdet_fec!F$29</f>
        <v>0</v>
      </c>
      <c r="G98" s="156">
        <f>RES_hhdet_fec!G$29</f>
        <v>0</v>
      </c>
      <c r="H98" s="156">
        <f>RES_hhdet_fec!H$29</f>
        <v>0</v>
      </c>
      <c r="I98" s="156">
        <f>RES_hhdet_fec!I$29</f>
        <v>0</v>
      </c>
      <c r="J98" s="156">
        <f>RES_hhdet_fec!J$29</f>
        <v>0</v>
      </c>
      <c r="K98" s="156">
        <f>RES_hhdet_fec!K$29</f>
        <v>0</v>
      </c>
      <c r="L98" s="156">
        <f>RES_hhdet_fec!L$29</f>
        <v>0</v>
      </c>
      <c r="M98" s="156">
        <f>RES_hhdet_fec!M$29</f>
        <v>0</v>
      </c>
      <c r="N98" s="156">
        <f>RES_hhdet_fec!N$29</f>
        <v>0</v>
      </c>
      <c r="O98" s="156">
        <f>RES_hhdet_fec!O$29</f>
        <v>0</v>
      </c>
      <c r="P98" s="156">
        <f>RES_hhdet_fec!P$29</f>
        <v>0</v>
      </c>
      <c r="Q98" s="156">
        <f>RES_hhdet_fec!Q$29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169</v>
      </c>
      <c r="B100" s="132">
        <f>RES_hhdet_fec!B$31</f>
        <v>0</v>
      </c>
      <c r="C100" s="132">
        <f>RES_hhdet_fec!C$31</f>
        <v>0</v>
      </c>
      <c r="D100" s="132">
        <f>RES_hhdet_fec!D$31</f>
        <v>0</v>
      </c>
      <c r="E100" s="132">
        <f>RES_hhdet_fec!E$31</f>
        <v>0</v>
      </c>
      <c r="F100" s="132">
        <f>RES_hhdet_fec!F$31</f>
        <v>0</v>
      </c>
      <c r="G100" s="132">
        <f>RES_hhdet_fec!G$31</f>
        <v>0</v>
      </c>
      <c r="H100" s="132">
        <f>RES_hhdet_fec!H$31</f>
        <v>0</v>
      </c>
      <c r="I100" s="132">
        <f>RES_hhdet_fec!I$31</f>
        <v>0</v>
      </c>
      <c r="J100" s="132">
        <f>RES_hhdet_fec!J$31</f>
        <v>0</v>
      </c>
      <c r="K100" s="132">
        <f>RES_hhdet_fec!K$31</f>
        <v>0</v>
      </c>
      <c r="L100" s="132">
        <f>RES_hhdet_fec!L$31</f>
        <v>0</v>
      </c>
      <c r="M100" s="132">
        <f>RES_hhdet_fec!M$31</f>
        <v>0</v>
      </c>
      <c r="N100" s="132">
        <f>RES_hhdet_fec!N$31</f>
        <v>0</v>
      </c>
      <c r="O100" s="132">
        <f>RES_hhdet_fec!O$31</f>
        <v>0</v>
      </c>
      <c r="P100" s="132">
        <f>RES_hhdet_fec!P$31</f>
        <v>0</v>
      </c>
      <c r="Q100" s="132">
        <f>RES_hhdet_fec!Q$31</f>
        <v>0</v>
      </c>
    </row>
    <row r="101" spans="1:17" ht="12" customHeight="1" x14ac:dyDescent="0.25">
      <c r="A101" s="167" t="s">
        <v>168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57</v>
      </c>
      <c r="B102" s="165">
        <f>RES_hhdet_fec!B$33</f>
        <v>0</v>
      </c>
      <c r="C102" s="165">
        <f>RES_hhdet_fec!C$33</f>
        <v>0</v>
      </c>
      <c r="D102" s="165">
        <f>RES_hhdet_fec!D$33</f>
        <v>0</v>
      </c>
      <c r="E102" s="165">
        <f>RES_hhdet_fec!E$33</f>
        <v>0</v>
      </c>
      <c r="F102" s="165">
        <f>RES_hhdet_fec!F$33</f>
        <v>0</v>
      </c>
      <c r="G102" s="165">
        <f>RES_hhdet_fec!G$33</f>
        <v>0</v>
      </c>
      <c r="H102" s="165">
        <f>RES_hhdet_fec!H$33</f>
        <v>0</v>
      </c>
      <c r="I102" s="165">
        <f>RES_hhdet_fec!I$33</f>
        <v>0</v>
      </c>
      <c r="J102" s="165">
        <f>RES_hhdet_fec!J$33</f>
        <v>0</v>
      </c>
      <c r="K102" s="165">
        <f>RES_hhdet_fec!K$33</f>
        <v>0</v>
      </c>
      <c r="L102" s="165">
        <f>RES_hhdet_fec!L$33</f>
        <v>0</v>
      </c>
      <c r="M102" s="165">
        <f>RES_hhdet_fec!M$33</f>
        <v>0</v>
      </c>
      <c r="N102" s="165">
        <f>RES_hhdet_fec!N$33</f>
        <v>0</v>
      </c>
      <c r="O102" s="165">
        <f>RES_hhdet_fec!O$33</f>
        <v>0</v>
      </c>
      <c r="P102" s="165">
        <f>RES_hhdet_fec!P$33</f>
        <v>0</v>
      </c>
      <c r="Q102" s="165">
        <f>RES_hhdet_fec!Q$33</f>
        <v>0</v>
      </c>
    </row>
    <row r="103" spans="1:17" ht="12" customHeight="1" x14ac:dyDescent="0.25">
      <c r="A103" s="147" t="s">
        <v>59</v>
      </c>
      <c r="B103" s="164">
        <f>RES_hhdet_fec!B$34</f>
        <v>0</v>
      </c>
      <c r="C103" s="164">
        <f>RES_hhdet_fec!C$34</f>
        <v>0</v>
      </c>
      <c r="D103" s="164">
        <f>RES_hhdet_fec!D$34</f>
        <v>0</v>
      </c>
      <c r="E103" s="164">
        <f>RES_hhdet_fec!E$34</f>
        <v>0</v>
      </c>
      <c r="F103" s="164">
        <f>RES_hhdet_fec!F$34</f>
        <v>0</v>
      </c>
      <c r="G103" s="164">
        <f>RES_hhdet_fec!G$34</f>
        <v>0</v>
      </c>
      <c r="H103" s="164">
        <f>RES_hhdet_fec!H$34</f>
        <v>0</v>
      </c>
      <c r="I103" s="164">
        <f>RES_hhdet_fec!I$34</f>
        <v>0</v>
      </c>
      <c r="J103" s="164">
        <f>RES_hhdet_fec!J$34</f>
        <v>0</v>
      </c>
      <c r="K103" s="164">
        <f>RES_hhdet_fec!K$34</f>
        <v>0</v>
      </c>
      <c r="L103" s="164">
        <f>RES_hhdet_fec!L$34</f>
        <v>0</v>
      </c>
      <c r="M103" s="164">
        <f>RES_hhdet_fec!M$34</f>
        <v>0</v>
      </c>
      <c r="N103" s="164">
        <f>RES_hhdet_fec!N$34</f>
        <v>0</v>
      </c>
      <c r="O103" s="164">
        <f>RES_hhdet_fec!O$34</f>
        <v>0</v>
      </c>
      <c r="P103" s="164">
        <f>RES_hhdet_fec!P$34</f>
        <v>0</v>
      </c>
      <c r="Q103" s="164">
        <f>RES_hhdet_fec!Q$34</f>
        <v>0</v>
      </c>
    </row>
    <row r="104" spans="1:17" ht="12" customHeight="1" x14ac:dyDescent="0.25">
      <c r="A104" s="163" t="s">
        <v>142</v>
      </c>
      <c r="B104" s="162">
        <f>RES_hhdet_fec!B$35</f>
        <v>0</v>
      </c>
      <c r="C104" s="162">
        <f>RES_hhdet_fec!C$35</f>
        <v>0</v>
      </c>
      <c r="D104" s="162">
        <f>RES_hhdet_fec!D$35</f>
        <v>0</v>
      </c>
      <c r="E104" s="162">
        <f>RES_hhdet_fec!E$35</f>
        <v>0</v>
      </c>
      <c r="F104" s="162">
        <f>RES_hhdet_fec!F$35</f>
        <v>0</v>
      </c>
      <c r="G104" s="162">
        <f>RES_hhdet_fec!G$35</f>
        <v>0</v>
      </c>
      <c r="H104" s="162">
        <f>RES_hhdet_fec!H$35</f>
        <v>0</v>
      </c>
      <c r="I104" s="162">
        <f>RES_hhdet_fec!I$35</f>
        <v>0</v>
      </c>
      <c r="J104" s="162">
        <f>RES_hhdet_fec!J$35</f>
        <v>0</v>
      </c>
      <c r="K104" s="162">
        <f>RES_hhdet_fec!K$35</f>
        <v>0</v>
      </c>
      <c r="L104" s="162">
        <f>RES_hhdet_fec!L$35</f>
        <v>0</v>
      </c>
      <c r="M104" s="162">
        <f>RES_hhdet_fec!M$35</f>
        <v>0</v>
      </c>
      <c r="N104" s="162">
        <f>RES_hhdet_fec!N$35</f>
        <v>0</v>
      </c>
      <c r="O104" s="162">
        <f>RES_hhdet_fec!O$35</f>
        <v>0</v>
      </c>
      <c r="P104" s="162">
        <f>RES_hhdet_fec!P$35</f>
        <v>0</v>
      </c>
      <c r="Q104" s="162">
        <f>RES_hhdet_fec!Q$35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RES_hhdet_fec!B$37</f>
        <v>0</v>
      </c>
      <c r="C106" s="156">
        <f>RES_hhdet_fec!C$37</f>
        <v>0</v>
      </c>
      <c r="D106" s="156">
        <f>RES_hhdet_fec!D$37</f>
        <v>0</v>
      </c>
      <c r="E106" s="156">
        <f>RES_hhdet_fec!E$37</f>
        <v>0</v>
      </c>
      <c r="F106" s="156">
        <f>RES_hhdet_fec!F$37</f>
        <v>0</v>
      </c>
      <c r="G106" s="156">
        <f>RES_hhdet_fec!G$37</f>
        <v>0</v>
      </c>
      <c r="H106" s="156">
        <f>RES_hhdet_fec!H$37</f>
        <v>0</v>
      </c>
      <c r="I106" s="156">
        <f>RES_hhdet_fec!I$37</f>
        <v>0</v>
      </c>
      <c r="J106" s="156">
        <f>RES_hhdet_fec!J$37</f>
        <v>0</v>
      </c>
      <c r="K106" s="156">
        <f>RES_hhdet_fec!K$37</f>
        <v>0</v>
      </c>
      <c r="L106" s="156">
        <f>RES_hhdet_fec!L$37</f>
        <v>0</v>
      </c>
      <c r="M106" s="156">
        <f>RES_hhdet_fec!M$37</f>
        <v>0</v>
      </c>
      <c r="N106" s="156">
        <f>RES_hhdet_fec!N$37</f>
        <v>0</v>
      </c>
      <c r="O106" s="156">
        <f>RES_hhdet_fec!O$37</f>
        <v>0</v>
      </c>
      <c r="P106" s="156">
        <f>RES_hhdet_fec!P$37</f>
        <v>0</v>
      </c>
      <c r="Q106" s="156">
        <f>RES_hhdet_fec!Q$37</f>
        <v>0</v>
      </c>
    </row>
    <row r="107" spans="1:17" ht="12" customHeight="1" x14ac:dyDescent="0.25">
      <c r="A107" s="148" t="s">
        <v>59</v>
      </c>
      <c r="B107" s="156">
        <f>RES_hhdet_fec!B$38</f>
        <v>0</v>
      </c>
      <c r="C107" s="156">
        <f>RES_hhdet_fec!C$38</f>
        <v>0</v>
      </c>
      <c r="D107" s="156">
        <f>RES_hhdet_fec!D$38</f>
        <v>0</v>
      </c>
      <c r="E107" s="156">
        <f>RES_hhdet_fec!E$38</f>
        <v>0</v>
      </c>
      <c r="F107" s="156">
        <f>RES_hhdet_fec!F$38</f>
        <v>0</v>
      </c>
      <c r="G107" s="156">
        <f>RES_hhdet_fec!G$38</f>
        <v>0</v>
      </c>
      <c r="H107" s="156">
        <f>RES_hhdet_fec!H$38</f>
        <v>0</v>
      </c>
      <c r="I107" s="156">
        <f>RES_hhdet_fec!I$38</f>
        <v>0</v>
      </c>
      <c r="J107" s="156">
        <f>RES_hhdet_fec!J$38</f>
        <v>0</v>
      </c>
      <c r="K107" s="156">
        <f>RES_hhdet_fec!K$38</f>
        <v>0</v>
      </c>
      <c r="L107" s="156">
        <f>RES_hhdet_fec!L$38</f>
        <v>0</v>
      </c>
      <c r="M107" s="156">
        <f>RES_hhdet_fec!M$38</f>
        <v>0</v>
      </c>
      <c r="N107" s="156">
        <f>RES_hhdet_fec!N$38</f>
        <v>0</v>
      </c>
      <c r="O107" s="156">
        <f>RES_hhdet_fec!O$38</f>
        <v>0</v>
      </c>
      <c r="P107" s="156">
        <f>RES_hhdet_fec!P$38</f>
        <v>0</v>
      </c>
      <c r="Q107" s="156">
        <f>RES_hhdet_fec!Q$38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RES_hhdet_fec!B$40</f>
        <v>0</v>
      </c>
      <c r="C109" s="156">
        <f>RES_hhdet_fec!C$40</f>
        <v>0</v>
      </c>
      <c r="D109" s="156">
        <f>RES_hhdet_fec!D$40</f>
        <v>0</v>
      </c>
      <c r="E109" s="156">
        <f>RES_hhdet_fec!E$40</f>
        <v>0</v>
      </c>
      <c r="F109" s="156">
        <f>RES_hhdet_fec!F$40</f>
        <v>0</v>
      </c>
      <c r="G109" s="156">
        <f>RES_hhdet_fec!G$40</f>
        <v>0</v>
      </c>
      <c r="H109" s="156">
        <f>RES_hhdet_fec!H$40</f>
        <v>0</v>
      </c>
      <c r="I109" s="156">
        <f>RES_hhdet_fec!I$40</f>
        <v>0</v>
      </c>
      <c r="J109" s="156">
        <f>RES_hhdet_fec!J$40</f>
        <v>0</v>
      </c>
      <c r="K109" s="156">
        <f>RES_hhdet_fec!K$40</f>
        <v>0</v>
      </c>
      <c r="L109" s="156">
        <f>RES_hhdet_fec!L$40</f>
        <v>0</v>
      </c>
      <c r="M109" s="156">
        <f>RES_hhdet_fec!M$40</f>
        <v>0</v>
      </c>
      <c r="N109" s="156">
        <f>RES_hhdet_fec!N$40</f>
        <v>0</v>
      </c>
      <c r="O109" s="156">
        <f>RES_hhdet_fec!O$40</f>
        <v>0</v>
      </c>
      <c r="P109" s="156">
        <f>RES_hhdet_fec!P$40</f>
        <v>0</v>
      </c>
      <c r="Q109" s="156">
        <f>RES_hhdet_fec!Q$40</f>
        <v>0</v>
      </c>
    </row>
    <row r="110" spans="1:17" ht="12" customHeight="1" x14ac:dyDescent="0.25">
      <c r="A110" s="29" t="s">
        <v>140</v>
      </c>
      <c r="B110" s="57">
        <f>RES_hhdet_fec!B$41</f>
        <v>0</v>
      </c>
      <c r="C110" s="57">
        <f>RES_hhdet_fec!C$41</f>
        <v>0</v>
      </c>
      <c r="D110" s="57">
        <f>RES_hhdet_fec!D$41</f>
        <v>0</v>
      </c>
      <c r="E110" s="57">
        <f>RES_hhdet_fec!E$41</f>
        <v>0</v>
      </c>
      <c r="F110" s="57">
        <f>RES_hhdet_fec!F$41</f>
        <v>0</v>
      </c>
      <c r="G110" s="57">
        <f>RES_hhdet_fec!G$41</f>
        <v>0</v>
      </c>
      <c r="H110" s="57">
        <f>RES_hhdet_fec!H$41</f>
        <v>0</v>
      </c>
      <c r="I110" s="57">
        <f>RES_hhdet_fec!I$41</f>
        <v>0</v>
      </c>
      <c r="J110" s="57">
        <f>RES_hhdet_fec!J$41</f>
        <v>0</v>
      </c>
      <c r="K110" s="57">
        <f>RES_hhdet_fec!K$41</f>
        <v>0</v>
      </c>
      <c r="L110" s="57">
        <f>RES_hhdet_fec!L$41</f>
        <v>0</v>
      </c>
      <c r="M110" s="57">
        <f>RES_hhdet_fec!M$41</f>
        <v>0</v>
      </c>
      <c r="N110" s="57">
        <f>RES_hhdet_fec!N$41</f>
        <v>0</v>
      </c>
      <c r="O110" s="57">
        <f>RES_hhdet_fec!O$41</f>
        <v>0</v>
      </c>
      <c r="P110" s="57">
        <f>RES_hhdet_fec!P$41</f>
        <v>0</v>
      </c>
      <c r="Q110" s="57">
        <f>RES_hhdet_fec!Q$41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84</v>
      </c>
      <c r="B114" s="156">
        <f>RES_hhdet_tes!B$26</f>
        <v>0</v>
      </c>
      <c r="C114" s="156">
        <f>RES_hhdet_tes!C$26</f>
        <v>0</v>
      </c>
      <c r="D114" s="156">
        <f>RES_hhdet_tes!D$26</f>
        <v>0</v>
      </c>
      <c r="E114" s="156">
        <f>RES_hhdet_tes!E$26</f>
        <v>0</v>
      </c>
      <c r="F114" s="156">
        <f>RES_hhdet_tes!F$26</f>
        <v>0</v>
      </c>
      <c r="G114" s="156">
        <f>RES_hhdet_tes!G$26</f>
        <v>0</v>
      </c>
      <c r="H114" s="156">
        <f>RES_hhdet_tes!H$26</f>
        <v>0</v>
      </c>
      <c r="I114" s="156">
        <f>RES_hhdet_tes!I$26</f>
        <v>0</v>
      </c>
      <c r="J114" s="156">
        <f>RES_hhdet_tes!J$26</f>
        <v>0</v>
      </c>
      <c r="K114" s="156">
        <f>RES_hhdet_tes!K$26</f>
        <v>0</v>
      </c>
      <c r="L114" s="156">
        <f>RES_hhdet_tes!L$26</f>
        <v>0</v>
      </c>
      <c r="M114" s="156">
        <f>RES_hhdet_tes!M$26</f>
        <v>0</v>
      </c>
      <c r="N114" s="156">
        <f>RES_hhdet_tes!N$26</f>
        <v>0</v>
      </c>
      <c r="O114" s="156">
        <f>RES_hhdet_tes!O$26</f>
        <v>0</v>
      </c>
      <c r="P114" s="156">
        <f>RES_hhdet_tes!P$26</f>
        <v>0</v>
      </c>
      <c r="Q114" s="156">
        <f>RES_hhdet_tes!Q$26</f>
        <v>0</v>
      </c>
    </row>
    <row r="115" spans="1:17" ht="12" customHeight="1" x14ac:dyDescent="0.25">
      <c r="A115" s="23" t="s">
        <v>60</v>
      </c>
      <c r="B115" s="156">
        <f>RES_hhdet_tes!B$27</f>
        <v>0</v>
      </c>
      <c r="C115" s="156">
        <f>RES_hhdet_tes!C$27</f>
        <v>0</v>
      </c>
      <c r="D115" s="156">
        <f>RES_hhdet_tes!D$27</f>
        <v>0</v>
      </c>
      <c r="E115" s="156">
        <f>RES_hhdet_tes!E$27</f>
        <v>0</v>
      </c>
      <c r="F115" s="156">
        <f>RES_hhdet_tes!F$27</f>
        <v>0</v>
      </c>
      <c r="G115" s="156">
        <f>RES_hhdet_tes!G$27</f>
        <v>0</v>
      </c>
      <c r="H115" s="156">
        <f>RES_hhdet_tes!H$27</f>
        <v>0</v>
      </c>
      <c r="I115" s="156">
        <f>RES_hhdet_tes!I$27</f>
        <v>0</v>
      </c>
      <c r="J115" s="156">
        <f>RES_hhdet_tes!J$27</f>
        <v>0</v>
      </c>
      <c r="K115" s="156">
        <f>RES_hhdet_tes!K$27</f>
        <v>0</v>
      </c>
      <c r="L115" s="156">
        <f>RES_hhdet_tes!L$27</f>
        <v>0</v>
      </c>
      <c r="M115" s="156">
        <f>RES_hhdet_tes!M$27</f>
        <v>0</v>
      </c>
      <c r="N115" s="156">
        <f>RES_hhdet_tes!N$27</f>
        <v>0</v>
      </c>
      <c r="O115" s="156">
        <f>RES_hhdet_tes!O$27</f>
        <v>0</v>
      </c>
      <c r="P115" s="156">
        <f>RES_hhdet_tes!P$27</f>
        <v>0</v>
      </c>
      <c r="Q115" s="156">
        <f>RES_hhdet_tes!Q$27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RES_hhdet_tes!B$29</f>
        <v>0</v>
      </c>
      <c r="C117" s="156">
        <f>RES_hhdet_tes!C$29</f>
        <v>0</v>
      </c>
      <c r="D117" s="156">
        <f>RES_hhdet_tes!D$29</f>
        <v>0</v>
      </c>
      <c r="E117" s="156">
        <f>RES_hhdet_tes!E$29</f>
        <v>0</v>
      </c>
      <c r="F117" s="156">
        <f>RES_hhdet_tes!F$29</f>
        <v>0</v>
      </c>
      <c r="G117" s="156">
        <f>RES_hhdet_tes!G$29</f>
        <v>0</v>
      </c>
      <c r="H117" s="156">
        <f>RES_hhdet_tes!H$29</f>
        <v>0</v>
      </c>
      <c r="I117" s="156">
        <f>RES_hhdet_tes!I$29</f>
        <v>0</v>
      </c>
      <c r="J117" s="156">
        <f>RES_hhdet_tes!J$29</f>
        <v>0</v>
      </c>
      <c r="K117" s="156">
        <f>RES_hhdet_tes!K$29</f>
        <v>0</v>
      </c>
      <c r="L117" s="156">
        <f>RES_hhdet_tes!L$29</f>
        <v>0</v>
      </c>
      <c r="M117" s="156">
        <f>RES_hhdet_tes!M$29</f>
        <v>0</v>
      </c>
      <c r="N117" s="156">
        <f>RES_hhdet_tes!N$29</f>
        <v>0</v>
      </c>
      <c r="O117" s="156">
        <f>RES_hhdet_tes!O$29</f>
        <v>0</v>
      </c>
      <c r="P117" s="156">
        <f>RES_hhdet_tes!P$29</f>
        <v>0</v>
      </c>
      <c r="Q117" s="156">
        <f>RES_hhdet_tes!Q$29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169</v>
      </c>
      <c r="B119" s="132">
        <f>RES_hhdet_tes!B$31</f>
        <v>0</v>
      </c>
      <c r="C119" s="132">
        <f>RES_hhdet_tes!C$31</f>
        <v>0</v>
      </c>
      <c r="D119" s="132">
        <f>RES_hhdet_tes!D$31</f>
        <v>0</v>
      </c>
      <c r="E119" s="132">
        <f>RES_hhdet_tes!E$31</f>
        <v>0</v>
      </c>
      <c r="F119" s="132">
        <f>RES_hhdet_tes!F$31</f>
        <v>0</v>
      </c>
      <c r="G119" s="132">
        <f>RES_hhdet_tes!G$31</f>
        <v>0</v>
      </c>
      <c r="H119" s="132">
        <f>RES_hhdet_tes!H$31</f>
        <v>0</v>
      </c>
      <c r="I119" s="132">
        <f>RES_hhdet_tes!I$31</f>
        <v>0</v>
      </c>
      <c r="J119" s="132">
        <f>RES_hhdet_tes!J$31</f>
        <v>0</v>
      </c>
      <c r="K119" s="132">
        <f>RES_hhdet_tes!K$31</f>
        <v>0</v>
      </c>
      <c r="L119" s="132">
        <f>RES_hhdet_tes!L$31</f>
        <v>0</v>
      </c>
      <c r="M119" s="132">
        <f>RES_hhdet_tes!M$31</f>
        <v>0</v>
      </c>
      <c r="N119" s="132">
        <f>RES_hhdet_tes!N$31</f>
        <v>0</v>
      </c>
      <c r="O119" s="132">
        <f>RES_hhdet_tes!O$31</f>
        <v>0</v>
      </c>
      <c r="P119" s="132">
        <f>RES_hhdet_tes!P$31</f>
        <v>0</v>
      </c>
      <c r="Q119" s="132">
        <f>RES_hhdet_tes!Q$31</f>
        <v>0</v>
      </c>
    </row>
    <row r="120" spans="1:17" ht="12" customHeight="1" x14ac:dyDescent="0.25">
      <c r="A120" s="167" t="s">
        <v>168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57</v>
      </c>
      <c r="B121" s="165">
        <f>RES_hhdet_tes!B$33</f>
        <v>0</v>
      </c>
      <c r="C121" s="165">
        <f>RES_hhdet_tes!C$33</f>
        <v>0</v>
      </c>
      <c r="D121" s="165">
        <f>RES_hhdet_tes!D$33</f>
        <v>0</v>
      </c>
      <c r="E121" s="165">
        <f>RES_hhdet_tes!E$33</f>
        <v>0</v>
      </c>
      <c r="F121" s="165">
        <f>RES_hhdet_tes!F$33</f>
        <v>0</v>
      </c>
      <c r="G121" s="165">
        <f>RES_hhdet_tes!G$33</f>
        <v>0</v>
      </c>
      <c r="H121" s="165">
        <f>RES_hhdet_tes!H$33</f>
        <v>0</v>
      </c>
      <c r="I121" s="165">
        <f>RES_hhdet_tes!I$33</f>
        <v>0</v>
      </c>
      <c r="J121" s="165">
        <f>RES_hhdet_tes!J$33</f>
        <v>0</v>
      </c>
      <c r="K121" s="165">
        <f>RES_hhdet_tes!K$33</f>
        <v>0</v>
      </c>
      <c r="L121" s="165">
        <f>RES_hhdet_tes!L$33</f>
        <v>0</v>
      </c>
      <c r="M121" s="165">
        <f>RES_hhdet_tes!M$33</f>
        <v>0</v>
      </c>
      <c r="N121" s="165">
        <f>RES_hhdet_tes!N$33</f>
        <v>0</v>
      </c>
      <c r="O121" s="165">
        <f>RES_hhdet_tes!O$33</f>
        <v>0</v>
      </c>
      <c r="P121" s="165">
        <f>RES_hhdet_tes!P$33</f>
        <v>0</v>
      </c>
      <c r="Q121" s="165">
        <f>RES_hhdet_tes!Q$33</f>
        <v>0</v>
      </c>
    </row>
    <row r="122" spans="1:17" ht="12" customHeight="1" x14ac:dyDescent="0.25">
      <c r="A122" s="147" t="s">
        <v>59</v>
      </c>
      <c r="B122" s="164">
        <f>RES_hhdet_tes!B$34</f>
        <v>0</v>
      </c>
      <c r="C122" s="164">
        <f>RES_hhdet_tes!C$34</f>
        <v>0</v>
      </c>
      <c r="D122" s="164">
        <f>RES_hhdet_tes!D$34</f>
        <v>0</v>
      </c>
      <c r="E122" s="164">
        <f>RES_hhdet_tes!E$34</f>
        <v>0</v>
      </c>
      <c r="F122" s="164">
        <f>RES_hhdet_tes!F$34</f>
        <v>0</v>
      </c>
      <c r="G122" s="164">
        <f>RES_hhdet_tes!G$34</f>
        <v>0</v>
      </c>
      <c r="H122" s="164">
        <f>RES_hhdet_tes!H$34</f>
        <v>0</v>
      </c>
      <c r="I122" s="164">
        <f>RES_hhdet_tes!I$34</f>
        <v>0</v>
      </c>
      <c r="J122" s="164">
        <f>RES_hhdet_tes!J$34</f>
        <v>0</v>
      </c>
      <c r="K122" s="164">
        <f>RES_hhdet_tes!K$34</f>
        <v>0</v>
      </c>
      <c r="L122" s="164">
        <f>RES_hhdet_tes!L$34</f>
        <v>0</v>
      </c>
      <c r="M122" s="164">
        <f>RES_hhdet_tes!M$34</f>
        <v>0</v>
      </c>
      <c r="N122" s="164">
        <f>RES_hhdet_tes!N$34</f>
        <v>0</v>
      </c>
      <c r="O122" s="164">
        <f>RES_hhdet_tes!O$34</f>
        <v>0</v>
      </c>
      <c r="P122" s="164">
        <f>RES_hhdet_tes!P$34</f>
        <v>0</v>
      </c>
      <c r="Q122" s="164">
        <f>RES_hhdet_tes!Q$34</f>
        <v>0</v>
      </c>
    </row>
    <row r="123" spans="1:17" ht="12" customHeight="1" x14ac:dyDescent="0.25">
      <c r="A123" s="163" t="s">
        <v>142</v>
      </c>
      <c r="B123" s="162">
        <f>RES_hhdet_tes!B$35</f>
        <v>0</v>
      </c>
      <c r="C123" s="162">
        <f>RES_hhdet_tes!C$35</f>
        <v>0</v>
      </c>
      <c r="D123" s="162">
        <f>RES_hhdet_tes!D$35</f>
        <v>0</v>
      </c>
      <c r="E123" s="162">
        <f>RES_hhdet_tes!E$35</f>
        <v>0</v>
      </c>
      <c r="F123" s="162">
        <f>RES_hhdet_tes!F$35</f>
        <v>0</v>
      </c>
      <c r="G123" s="162">
        <f>RES_hhdet_tes!G$35</f>
        <v>0</v>
      </c>
      <c r="H123" s="162">
        <f>RES_hhdet_tes!H$35</f>
        <v>0</v>
      </c>
      <c r="I123" s="162">
        <f>RES_hhdet_tes!I$35</f>
        <v>0</v>
      </c>
      <c r="J123" s="162">
        <f>RES_hhdet_tes!J$35</f>
        <v>0</v>
      </c>
      <c r="K123" s="162">
        <f>RES_hhdet_tes!K$35</f>
        <v>0</v>
      </c>
      <c r="L123" s="162">
        <f>RES_hhdet_tes!L$35</f>
        <v>0</v>
      </c>
      <c r="M123" s="162">
        <f>RES_hhdet_tes!M$35</f>
        <v>0</v>
      </c>
      <c r="N123" s="162">
        <f>RES_hhdet_tes!N$35</f>
        <v>0</v>
      </c>
      <c r="O123" s="162">
        <f>RES_hhdet_tes!O$35</f>
        <v>0</v>
      </c>
      <c r="P123" s="162">
        <f>RES_hhdet_tes!P$35</f>
        <v>0</v>
      </c>
      <c r="Q123" s="162">
        <f>RES_hhdet_tes!Q$35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RES_hhdet_tes!B$37</f>
        <v>0</v>
      </c>
      <c r="C125" s="156">
        <f>RES_hhdet_tes!C$37</f>
        <v>0</v>
      </c>
      <c r="D125" s="156">
        <f>RES_hhdet_tes!D$37</f>
        <v>0</v>
      </c>
      <c r="E125" s="156">
        <f>RES_hhdet_tes!E$37</f>
        <v>0</v>
      </c>
      <c r="F125" s="156">
        <f>RES_hhdet_tes!F$37</f>
        <v>0</v>
      </c>
      <c r="G125" s="156">
        <f>RES_hhdet_tes!G$37</f>
        <v>0</v>
      </c>
      <c r="H125" s="156">
        <f>RES_hhdet_tes!H$37</f>
        <v>0</v>
      </c>
      <c r="I125" s="156">
        <f>RES_hhdet_tes!I$37</f>
        <v>0</v>
      </c>
      <c r="J125" s="156">
        <f>RES_hhdet_tes!J$37</f>
        <v>0</v>
      </c>
      <c r="K125" s="156">
        <f>RES_hhdet_tes!K$37</f>
        <v>0</v>
      </c>
      <c r="L125" s="156">
        <f>RES_hhdet_tes!L$37</f>
        <v>0</v>
      </c>
      <c r="M125" s="156">
        <f>RES_hhdet_tes!M$37</f>
        <v>0</v>
      </c>
      <c r="N125" s="156">
        <f>RES_hhdet_tes!N$37</f>
        <v>0</v>
      </c>
      <c r="O125" s="156">
        <f>RES_hhdet_tes!O$37</f>
        <v>0</v>
      </c>
      <c r="P125" s="156">
        <f>RES_hhdet_tes!P$37</f>
        <v>0</v>
      </c>
      <c r="Q125" s="156">
        <f>RES_hhdet_tes!Q$37</f>
        <v>0</v>
      </c>
    </row>
    <row r="126" spans="1:17" ht="12" customHeight="1" x14ac:dyDescent="0.25">
      <c r="A126" s="148" t="s">
        <v>59</v>
      </c>
      <c r="B126" s="156">
        <f>RES_hhdet_tes!B$38</f>
        <v>0</v>
      </c>
      <c r="C126" s="156">
        <f>RES_hhdet_tes!C$38</f>
        <v>0</v>
      </c>
      <c r="D126" s="156">
        <f>RES_hhdet_tes!D$38</f>
        <v>0</v>
      </c>
      <c r="E126" s="156">
        <f>RES_hhdet_tes!E$38</f>
        <v>0</v>
      </c>
      <c r="F126" s="156">
        <f>RES_hhdet_tes!F$38</f>
        <v>0</v>
      </c>
      <c r="G126" s="156">
        <f>RES_hhdet_tes!G$38</f>
        <v>0</v>
      </c>
      <c r="H126" s="156">
        <f>RES_hhdet_tes!H$38</f>
        <v>0</v>
      </c>
      <c r="I126" s="156">
        <f>RES_hhdet_tes!I$38</f>
        <v>0</v>
      </c>
      <c r="J126" s="156">
        <f>RES_hhdet_tes!J$38</f>
        <v>0</v>
      </c>
      <c r="K126" s="156">
        <f>RES_hhdet_tes!K$38</f>
        <v>0</v>
      </c>
      <c r="L126" s="156">
        <f>RES_hhdet_tes!L$38</f>
        <v>0</v>
      </c>
      <c r="M126" s="156">
        <f>RES_hhdet_tes!M$38</f>
        <v>0</v>
      </c>
      <c r="N126" s="156">
        <f>RES_hhdet_tes!N$38</f>
        <v>0</v>
      </c>
      <c r="O126" s="156">
        <f>RES_hhdet_tes!O$38</f>
        <v>0</v>
      </c>
      <c r="P126" s="156">
        <f>RES_hhdet_tes!P$38</f>
        <v>0</v>
      </c>
      <c r="Q126" s="156">
        <f>RES_hhdet_tes!Q$38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RES_hhdet_tes!B$40</f>
        <v>0</v>
      </c>
      <c r="C128" s="156">
        <f>RES_hhdet_tes!C$40</f>
        <v>0</v>
      </c>
      <c r="D128" s="156">
        <f>RES_hhdet_tes!D$40</f>
        <v>0</v>
      </c>
      <c r="E128" s="156">
        <f>RES_hhdet_tes!E$40</f>
        <v>0</v>
      </c>
      <c r="F128" s="156">
        <f>RES_hhdet_tes!F$40</f>
        <v>0</v>
      </c>
      <c r="G128" s="156">
        <f>RES_hhdet_tes!G$40</f>
        <v>0</v>
      </c>
      <c r="H128" s="156">
        <f>RES_hhdet_tes!H$40</f>
        <v>0</v>
      </c>
      <c r="I128" s="156">
        <f>RES_hhdet_tes!I$40</f>
        <v>0</v>
      </c>
      <c r="J128" s="156">
        <f>RES_hhdet_tes!J$40</f>
        <v>0</v>
      </c>
      <c r="K128" s="156">
        <f>RES_hhdet_tes!K$40</f>
        <v>0</v>
      </c>
      <c r="L128" s="156">
        <f>RES_hhdet_tes!L$40</f>
        <v>0</v>
      </c>
      <c r="M128" s="156">
        <f>RES_hhdet_tes!M$40</f>
        <v>0</v>
      </c>
      <c r="N128" s="156">
        <f>RES_hhdet_tes!N$40</f>
        <v>0</v>
      </c>
      <c r="O128" s="156">
        <f>RES_hhdet_tes!O$40</f>
        <v>0</v>
      </c>
      <c r="P128" s="156">
        <f>RES_hhdet_tes!P$40</f>
        <v>0</v>
      </c>
      <c r="Q128" s="156">
        <f>RES_hhdet_tes!Q$40</f>
        <v>0</v>
      </c>
    </row>
    <row r="129" spans="1:17" ht="12" customHeight="1" x14ac:dyDescent="0.25">
      <c r="A129" s="29" t="s">
        <v>140</v>
      </c>
      <c r="B129" s="57">
        <f>RES_hhdet_tes!B$41</f>
        <v>0</v>
      </c>
      <c r="C129" s="57">
        <f>RES_hhdet_tes!C$41</f>
        <v>0</v>
      </c>
      <c r="D129" s="57">
        <f>RES_hhdet_tes!D$41</f>
        <v>0</v>
      </c>
      <c r="E129" s="57">
        <f>RES_hhdet_tes!E$41</f>
        <v>0</v>
      </c>
      <c r="F129" s="57">
        <f>RES_hhdet_tes!F$41</f>
        <v>0</v>
      </c>
      <c r="G129" s="57">
        <f>RES_hhdet_tes!G$41</f>
        <v>0</v>
      </c>
      <c r="H129" s="57">
        <f>RES_hhdet_tes!H$41</f>
        <v>0</v>
      </c>
      <c r="I129" s="57">
        <f>RES_hhdet_tes!I$41</f>
        <v>0</v>
      </c>
      <c r="J129" s="57">
        <f>RES_hhdet_tes!J$41</f>
        <v>0</v>
      </c>
      <c r="K129" s="57">
        <f>RES_hhdet_tes!K$41</f>
        <v>0</v>
      </c>
      <c r="L129" s="57">
        <f>RES_hhdet_tes!L$41</f>
        <v>0</v>
      </c>
      <c r="M129" s="57">
        <f>RES_hhdet_tes!M$41</f>
        <v>0</v>
      </c>
      <c r="N129" s="57">
        <f>RES_hhdet_tes!N$41</f>
        <v>0</v>
      </c>
      <c r="O129" s="57">
        <f>RES_hhdet_tes!O$41</f>
        <v>0</v>
      </c>
      <c r="P129" s="57">
        <f>RES_hhdet_tes!P$41</f>
        <v>0</v>
      </c>
      <c r="Q129" s="57">
        <f>RES_hhdet_tes!Q$41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84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169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168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57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84</v>
      </c>
      <c r="B152" s="156">
        <f>RES_hhdet_emi!B$26</f>
        <v>0</v>
      </c>
      <c r="C152" s="156">
        <f>RES_hhdet_emi!C$26</f>
        <v>0</v>
      </c>
      <c r="D152" s="156">
        <f>RES_hhdet_emi!D$26</f>
        <v>0</v>
      </c>
      <c r="E152" s="156">
        <f>RES_hhdet_emi!E$26</f>
        <v>0</v>
      </c>
      <c r="F152" s="156">
        <f>RES_hhdet_emi!F$26</f>
        <v>0</v>
      </c>
      <c r="G152" s="156">
        <f>RES_hhdet_emi!G$26</f>
        <v>0</v>
      </c>
      <c r="H152" s="156">
        <f>RES_hhdet_emi!H$26</f>
        <v>0</v>
      </c>
      <c r="I152" s="156">
        <f>RES_hhdet_emi!I$26</f>
        <v>0</v>
      </c>
      <c r="J152" s="156">
        <f>RES_hhdet_emi!J$26</f>
        <v>0</v>
      </c>
      <c r="K152" s="156">
        <f>RES_hhdet_emi!K$26</f>
        <v>0</v>
      </c>
      <c r="L152" s="156">
        <f>RES_hhdet_emi!L$26</f>
        <v>0</v>
      </c>
      <c r="M152" s="156">
        <f>RES_hhdet_emi!M$26</f>
        <v>0</v>
      </c>
      <c r="N152" s="156">
        <f>RES_hhdet_emi!N$26</f>
        <v>0</v>
      </c>
      <c r="O152" s="156">
        <f>RES_hhdet_emi!O$26</f>
        <v>0</v>
      </c>
      <c r="P152" s="156">
        <f>RES_hhdet_emi!P$26</f>
        <v>0</v>
      </c>
      <c r="Q152" s="156">
        <f>RES_hhdet_emi!Q$26</f>
        <v>0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169</v>
      </c>
      <c r="B157" s="132">
        <f>RES_hhdet_emi!B$31</f>
        <v>0</v>
      </c>
      <c r="C157" s="132">
        <f>RES_hhdet_emi!C$31</f>
        <v>0</v>
      </c>
      <c r="D157" s="132">
        <f>RES_hhdet_emi!D$31</f>
        <v>0</v>
      </c>
      <c r="E157" s="132">
        <f>RES_hhdet_emi!E$31</f>
        <v>0</v>
      </c>
      <c r="F157" s="132">
        <f>RES_hhdet_emi!F$31</f>
        <v>0</v>
      </c>
      <c r="G157" s="132">
        <f>RES_hhdet_emi!G$31</f>
        <v>0</v>
      </c>
      <c r="H157" s="132">
        <f>RES_hhdet_emi!H$31</f>
        <v>0</v>
      </c>
      <c r="I157" s="132">
        <f>RES_hhdet_emi!I$31</f>
        <v>0</v>
      </c>
      <c r="J157" s="132">
        <f>RES_hhdet_emi!J$31</f>
        <v>0</v>
      </c>
      <c r="K157" s="132">
        <f>RES_hhdet_emi!K$31</f>
        <v>0</v>
      </c>
      <c r="L157" s="132">
        <f>RES_hhdet_emi!L$31</f>
        <v>0</v>
      </c>
      <c r="M157" s="132">
        <f>RES_hhdet_emi!M$31</f>
        <v>0</v>
      </c>
      <c r="N157" s="132">
        <f>RES_hhdet_emi!N$31</f>
        <v>0</v>
      </c>
      <c r="O157" s="132">
        <f>RES_hhdet_emi!O$31</f>
        <v>0</v>
      </c>
      <c r="P157" s="132">
        <f>RES_hhdet_emi!P$31</f>
        <v>0</v>
      </c>
      <c r="Q157" s="132">
        <f>RES_hhdet_emi!Q$31</f>
        <v>0</v>
      </c>
    </row>
    <row r="158" spans="1:17" ht="12" customHeight="1" x14ac:dyDescent="0.25">
      <c r="A158" s="167" t="s">
        <v>168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57</v>
      </c>
      <c r="B159" s="165">
        <f>RES_hhdet_emi!B$33</f>
        <v>0</v>
      </c>
      <c r="C159" s="165">
        <f>RES_hhdet_emi!C$33</f>
        <v>0</v>
      </c>
      <c r="D159" s="165">
        <f>RES_hhdet_emi!D$33</f>
        <v>0</v>
      </c>
      <c r="E159" s="165">
        <f>RES_hhdet_emi!E$33</f>
        <v>0</v>
      </c>
      <c r="F159" s="165">
        <f>RES_hhdet_emi!F$33</f>
        <v>0</v>
      </c>
      <c r="G159" s="165">
        <f>RES_hhdet_emi!G$33</f>
        <v>0</v>
      </c>
      <c r="H159" s="165">
        <f>RES_hhdet_emi!H$33</f>
        <v>0</v>
      </c>
      <c r="I159" s="165">
        <f>RES_hhdet_emi!I$33</f>
        <v>0</v>
      </c>
      <c r="J159" s="165">
        <f>RES_hhdet_emi!J$33</f>
        <v>0</v>
      </c>
      <c r="K159" s="165">
        <f>RES_hhdet_emi!K$33</f>
        <v>0</v>
      </c>
      <c r="L159" s="165">
        <f>RES_hhdet_emi!L$33</f>
        <v>0</v>
      </c>
      <c r="M159" s="165">
        <f>RES_hhdet_emi!M$33</f>
        <v>0</v>
      </c>
      <c r="N159" s="165">
        <f>RES_hhdet_emi!N$33</f>
        <v>0</v>
      </c>
      <c r="O159" s="165">
        <f>RES_hhdet_emi!O$33</f>
        <v>0</v>
      </c>
      <c r="P159" s="165">
        <f>RES_hhdet_emi!P$33</f>
        <v>0</v>
      </c>
      <c r="Q159" s="165">
        <f>RES_hhdet_emi!Q$33</f>
        <v>0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RES_hhdet_emi!B$40</f>
        <v>0</v>
      </c>
      <c r="C166" s="156">
        <f>RES_hhdet_emi!C$40</f>
        <v>0</v>
      </c>
      <c r="D166" s="156">
        <f>RES_hhdet_emi!D$40</f>
        <v>0</v>
      </c>
      <c r="E166" s="156">
        <f>RES_hhdet_emi!E$40</f>
        <v>0</v>
      </c>
      <c r="F166" s="156">
        <f>RES_hhdet_emi!F$40</f>
        <v>0</v>
      </c>
      <c r="G166" s="156">
        <f>RES_hhdet_emi!G$40</f>
        <v>0</v>
      </c>
      <c r="H166" s="156">
        <f>RES_hhdet_emi!H$40</f>
        <v>0</v>
      </c>
      <c r="I166" s="156">
        <f>RES_hhdet_emi!I$40</f>
        <v>0</v>
      </c>
      <c r="J166" s="156">
        <f>RES_hhdet_emi!J$40</f>
        <v>0</v>
      </c>
      <c r="K166" s="156">
        <f>RES_hhdet_emi!K$40</f>
        <v>0</v>
      </c>
      <c r="L166" s="156">
        <f>RES_hhdet_emi!L$40</f>
        <v>0</v>
      </c>
      <c r="M166" s="156">
        <f>RES_hhdet_emi!M$40</f>
        <v>0</v>
      </c>
      <c r="N166" s="156">
        <f>RES_hhdet_emi!N$40</f>
        <v>0</v>
      </c>
      <c r="O166" s="156">
        <f>RES_hhdet_emi!O$40</f>
        <v>0</v>
      </c>
      <c r="P166" s="156">
        <f>RES_hhdet_emi!P$40</f>
        <v>0</v>
      </c>
      <c r="Q166" s="156">
        <f>RES_hhdet_emi!Q$40</f>
        <v>0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84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169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168</v>
      </c>
      <c r="B177" s="132">
        <f>IF(B101=0,0,B101/0.086*1000000/B$12)</f>
        <v>0</v>
      </c>
      <c r="C177" s="132">
        <f t="shared" ref="C177:Q179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0</v>
      </c>
      <c r="C178" s="165">
        <f t="shared" si="38"/>
        <v>0</v>
      </c>
      <c r="D178" s="165">
        <f t="shared" si="38"/>
        <v>0</v>
      </c>
      <c r="E178" s="165">
        <f t="shared" si="38"/>
        <v>0</v>
      </c>
      <c r="F178" s="165">
        <f t="shared" si="38"/>
        <v>0</v>
      </c>
      <c r="G178" s="165">
        <f t="shared" si="38"/>
        <v>0</v>
      </c>
      <c r="H178" s="165">
        <f t="shared" si="38"/>
        <v>0</v>
      </c>
      <c r="I178" s="165">
        <f t="shared" si="38"/>
        <v>0</v>
      </c>
      <c r="J178" s="165">
        <f t="shared" si="38"/>
        <v>0</v>
      </c>
      <c r="K178" s="165">
        <f t="shared" si="38"/>
        <v>0</v>
      </c>
      <c r="L178" s="165">
        <f t="shared" si="38"/>
        <v>0</v>
      </c>
      <c r="M178" s="165">
        <f t="shared" si="38"/>
        <v>0</v>
      </c>
      <c r="N178" s="165">
        <f t="shared" si="38"/>
        <v>0</v>
      </c>
      <c r="O178" s="165">
        <f t="shared" si="38"/>
        <v>0</v>
      </c>
      <c r="P178" s="165">
        <f t="shared" si="38"/>
        <v>0</v>
      </c>
      <c r="Q178" s="165">
        <f t="shared" si="38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8"/>
        <v>0</v>
      </c>
      <c r="D179" s="164">
        <f t="shared" si="38"/>
        <v>0</v>
      </c>
      <c r="E179" s="164">
        <f t="shared" si="38"/>
        <v>0</v>
      </c>
      <c r="F179" s="164">
        <f t="shared" si="38"/>
        <v>0</v>
      </c>
      <c r="G179" s="164">
        <f t="shared" si="38"/>
        <v>0</v>
      </c>
      <c r="H179" s="164">
        <f t="shared" si="38"/>
        <v>0</v>
      </c>
      <c r="I179" s="164">
        <f t="shared" si="38"/>
        <v>0</v>
      </c>
      <c r="J179" s="164">
        <f t="shared" si="38"/>
        <v>0</v>
      </c>
      <c r="K179" s="164">
        <f t="shared" si="38"/>
        <v>0</v>
      </c>
      <c r="L179" s="164">
        <f t="shared" si="38"/>
        <v>0</v>
      </c>
      <c r="M179" s="164">
        <f t="shared" si="38"/>
        <v>0</v>
      </c>
      <c r="N179" s="164">
        <f t="shared" si="38"/>
        <v>0</v>
      </c>
      <c r="O179" s="164">
        <f t="shared" si="38"/>
        <v>0</v>
      </c>
      <c r="P179" s="164">
        <f t="shared" si="38"/>
        <v>0</v>
      </c>
      <c r="Q179" s="164">
        <f t="shared" si="38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3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0</v>
      </c>
      <c r="C182" s="156">
        <f t="shared" si="41"/>
        <v>0</v>
      </c>
      <c r="D182" s="156">
        <f t="shared" si="41"/>
        <v>0</v>
      </c>
      <c r="E182" s="156">
        <f t="shared" si="41"/>
        <v>0</v>
      </c>
      <c r="F182" s="156">
        <f t="shared" si="41"/>
        <v>0</v>
      </c>
      <c r="G182" s="156">
        <f t="shared" si="41"/>
        <v>0</v>
      </c>
      <c r="H182" s="156">
        <f t="shared" si="41"/>
        <v>0</v>
      </c>
      <c r="I182" s="156">
        <f t="shared" si="41"/>
        <v>0</v>
      </c>
      <c r="J182" s="156">
        <f t="shared" si="41"/>
        <v>0</v>
      </c>
      <c r="K182" s="156">
        <f t="shared" si="41"/>
        <v>0</v>
      </c>
      <c r="L182" s="156">
        <f t="shared" si="41"/>
        <v>0</v>
      </c>
      <c r="M182" s="156">
        <f t="shared" si="41"/>
        <v>0</v>
      </c>
      <c r="N182" s="156">
        <f t="shared" si="41"/>
        <v>0</v>
      </c>
      <c r="O182" s="156">
        <f t="shared" si="41"/>
        <v>0</v>
      </c>
      <c r="P182" s="156">
        <f t="shared" si="41"/>
        <v>0</v>
      </c>
      <c r="Q182" s="156">
        <f t="shared" si="41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1"/>
        <v>0</v>
      </c>
      <c r="D183" s="156">
        <f t="shared" si="41"/>
        <v>0</v>
      </c>
      <c r="E183" s="156">
        <f t="shared" si="41"/>
        <v>0</v>
      </c>
      <c r="F183" s="156">
        <f t="shared" si="41"/>
        <v>0</v>
      </c>
      <c r="G183" s="156">
        <f t="shared" si="41"/>
        <v>0</v>
      </c>
      <c r="H183" s="156">
        <f t="shared" si="41"/>
        <v>0</v>
      </c>
      <c r="I183" s="156">
        <f t="shared" si="41"/>
        <v>0</v>
      </c>
      <c r="J183" s="156">
        <f t="shared" si="41"/>
        <v>0</v>
      </c>
      <c r="K183" s="156">
        <f t="shared" si="41"/>
        <v>0</v>
      </c>
      <c r="L183" s="156">
        <f t="shared" si="41"/>
        <v>0</v>
      </c>
      <c r="M183" s="156">
        <f t="shared" si="41"/>
        <v>0</v>
      </c>
      <c r="N183" s="156">
        <f t="shared" si="41"/>
        <v>0</v>
      </c>
      <c r="O183" s="156">
        <f t="shared" si="41"/>
        <v>0</v>
      </c>
      <c r="P183" s="156">
        <f t="shared" si="41"/>
        <v>0</v>
      </c>
      <c r="Q183" s="156">
        <f t="shared" si="41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84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169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168</v>
      </c>
      <c r="B196" s="132">
        <f>IF(B120=0,0,B120/0.086*1000000/B$12)</f>
        <v>0</v>
      </c>
      <c r="C196" s="132">
        <f t="shared" ref="C196:Q198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0</v>
      </c>
      <c r="C197" s="165">
        <f t="shared" si="51"/>
        <v>0</v>
      </c>
      <c r="D197" s="165">
        <f t="shared" si="51"/>
        <v>0</v>
      </c>
      <c r="E197" s="165">
        <f t="shared" si="51"/>
        <v>0</v>
      </c>
      <c r="F197" s="165">
        <f t="shared" si="51"/>
        <v>0</v>
      </c>
      <c r="G197" s="165">
        <f t="shared" si="51"/>
        <v>0</v>
      </c>
      <c r="H197" s="165">
        <f t="shared" si="51"/>
        <v>0</v>
      </c>
      <c r="I197" s="165">
        <f t="shared" si="51"/>
        <v>0</v>
      </c>
      <c r="J197" s="165">
        <f t="shared" si="51"/>
        <v>0</v>
      </c>
      <c r="K197" s="165">
        <f t="shared" si="51"/>
        <v>0</v>
      </c>
      <c r="L197" s="165">
        <f t="shared" si="51"/>
        <v>0</v>
      </c>
      <c r="M197" s="165">
        <f t="shared" si="51"/>
        <v>0</v>
      </c>
      <c r="N197" s="165">
        <f t="shared" si="51"/>
        <v>0</v>
      </c>
      <c r="O197" s="165">
        <f t="shared" si="51"/>
        <v>0</v>
      </c>
      <c r="P197" s="165">
        <f t="shared" si="51"/>
        <v>0</v>
      </c>
      <c r="Q197" s="165">
        <f t="shared" si="51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1"/>
        <v>0</v>
      </c>
      <c r="D198" s="164">
        <f t="shared" si="51"/>
        <v>0</v>
      </c>
      <c r="E198" s="164">
        <f t="shared" si="51"/>
        <v>0</v>
      </c>
      <c r="F198" s="164">
        <f t="shared" si="51"/>
        <v>0</v>
      </c>
      <c r="G198" s="164">
        <f t="shared" si="51"/>
        <v>0</v>
      </c>
      <c r="H198" s="164">
        <f t="shared" si="51"/>
        <v>0</v>
      </c>
      <c r="I198" s="164">
        <f t="shared" si="51"/>
        <v>0</v>
      </c>
      <c r="J198" s="164">
        <f t="shared" si="51"/>
        <v>0</v>
      </c>
      <c r="K198" s="164">
        <f t="shared" si="51"/>
        <v>0</v>
      </c>
      <c r="L198" s="164">
        <f t="shared" si="51"/>
        <v>0</v>
      </c>
      <c r="M198" s="164">
        <f t="shared" si="51"/>
        <v>0</v>
      </c>
      <c r="N198" s="164">
        <f t="shared" si="51"/>
        <v>0</v>
      </c>
      <c r="O198" s="164">
        <f t="shared" si="51"/>
        <v>0</v>
      </c>
      <c r="P198" s="164">
        <f t="shared" si="51"/>
        <v>0</v>
      </c>
      <c r="Q198" s="164">
        <f t="shared" si="51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2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0</v>
      </c>
      <c r="C201" s="156">
        <f t="shared" si="54"/>
        <v>0</v>
      </c>
      <c r="D201" s="156">
        <f t="shared" si="54"/>
        <v>0</v>
      </c>
      <c r="E201" s="156">
        <f t="shared" si="54"/>
        <v>0</v>
      </c>
      <c r="F201" s="156">
        <f t="shared" si="54"/>
        <v>0</v>
      </c>
      <c r="G201" s="156">
        <f t="shared" si="54"/>
        <v>0</v>
      </c>
      <c r="H201" s="156">
        <f t="shared" si="54"/>
        <v>0</v>
      </c>
      <c r="I201" s="156">
        <f t="shared" si="54"/>
        <v>0</v>
      </c>
      <c r="J201" s="156">
        <f t="shared" si="54"/>
        <v>0</v>
      </c>
      <c r="K201" s="156">
        <f t="shared" si="54"/>
        <v>0</v>
      </c>
      <c r="L201" s="156">
        <f t="shared" si="54"/>
        <v>0</v>
      </c>
      <c r="M201" s="156">
        <f t="shared" si="54"/>
        <v>0</v>
      </c>
      <c r="N201" s="156">
        <f t="shared" si="54"/>
        <v>0</v>
      </c>
      <c r="O201" s="156">
        <f t="shared" si="54"/>
        <v>0</v>
      </c>
      <c r="P201" s="156">
        <f t="shared" si="54"/>
        <v>0</v>
      </c>
      <c r="Q201" s="156">
        <f t="shared" si="54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4"/>
        <v>0</v>
      </c>
      <c r="D202" s="156">
        <f t="shared" si="54"/>
        <v>0</v>
      </c>
      <c r="E202" s="156">
        <f t="shared" si="54"/>
        <v>0</v>
      </c>
      <c r="F202" s="156">
        <f t="shared" si="54"/>
        <v>0</v>
      </c>
      <c r="G202" s="156">
        <f t="shared" si="54"/>
        <v>0</v>
      </c>
      <c r="H202" s="156">
        <f t="shared" si="54"/>
        <v>0</v>
      </c>
      <c r="I202" s="156">
        <f t="shared" si="54"/>
        <v>0</v>
      </c>
      <c r="J202" s="156">
        <f t="shared" si="54"/>
        <v>0</v>
      </c>
      <c r="K202" s="156">
        <f t="shared" si="54"/>
        <v>0</v>
      </c>
      <c r="L202" s="156">
        <f t="shared" si="54"/>
        <v>0</v>
      </c>
      <c r="M202" s="156">
        <f t="shared" si="54"/>
        <v>0</v>
      </c>
      <c r="N202" s="156">
        <f t="shared" si="54"/>
        <v>0</v>
      </c>
      <c r="O202" s="156">
        <f t="shared" si="54"/>
        <v>0</v>
      </c>
      <c r="P202" s="156">
        <f t="shared" si="54"/>
        <v>0</v>
      </c>
      <c r="Q202" s="156">
        <f t="shared" si="54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84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169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168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57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84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169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168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57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84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169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168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57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84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169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168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57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84</v>
      </c>
      <c r="B287" s="156"/>
      <c r="C287" s="156">
        <f>RES_hhdet_in_fec!C$26</f>
        <v>0</v>
      </c>
      <c r="D287" s="156">
        <f>RES_hhdet_in_fec!D$26</f>
        <v>0</v>
      </c>
      <c r="E287" s="156">
        <f>RES_hhdet_in_fec!E$26</f>
        <v>0</v>
      </c>
      <c r="F287" s="156">
        <f>RES_hhdet_in_fec!F$26</f>
        <v>0</v>
      </c>
      <c r="G287" s="156">
        <f>RES_hhdet_in_fec!G$26</f>
        <v>0</v>
      </c>
      <c r="H287" s="156">
        <f>RES_hhdet_in_fec!H$26</f>
        <v>0</v>
      </c>
      <c r="I287" s="156">
        <f>RES_hhdet_in_fec!I$26</f>
        <v>0</v>
      </c>
      <c r="J287" s="156">
        <f>RES_hhdet_in_fec!J$26</f>
        <v>0</v>
      </c>
      <c r="K287" s="156">
        <f>RES_hhdet_in_fec!K$26</f>
        <v>0</v>
      </c>
      <c r="L287" s="156">
        <f>RES_hhdet_in_fec!L$26</f>
        <v>0</v>
      </c>
      <c r="M287" s="156">
        <f>RES_hhdet_in_fec!M$26</f>
        <v>0</v>
      </c>
      <c r="N287" s="156">
        <f>RES_hhdet_in_fec!N$26</f>
        <v>0</v>
      </c>
      <c r="O287" s="156">
        <f>RES_hhdet_in_fec!O$26</f>
        <v>0</v>
      </c>
      <c r="P287" s="156">
        <f>RES_hhdet_in_fec!P$26</f>
        <v>0</v>
      </c>
      <c r="Q287" s="156">
        <f>RES_hhdet_in_fec!Q$26</f>
        <v>0</v>
      </c>
    </row>
    <row r="288" spans="1:17" ht="12" customHeight="1" x14ac:dyDescent="0.25">
      <c r="A288" s="23" t="s">
        <v>60</v>
      </c>
      <c r="B288" s="156"/>
      <c r="C288" s="156">
        <f>RES_hhdet_in_fec!C$27</f>
        <v>0</v>
      </c>
      <c r="D288" s="156">
        <f>RES_hhdet_in_fec!D$27</f>
        <v>0</v>
      </c>
      <c r="E288" s="156">
        <f>RES_hhdet_in_fec!E$27</f>
        <v>0</v>
      </c>
      <c r="F288" s="156">
        <f>RES_hhdet_in_fec!F$27</f>
        <v>0</v>
      </c>
      <c r="G288" s="156">
        <f>RES_hhdet_in_fec!G$27</f>
        <v>0</v>
      </c>
      <c r="H288" s="156">
        <f>RES_hhdet_in_fec!H$27</f>
        <v>0</v>
      </c>
      <c r="I288" s="156">
        <f>RES_hhdet_in_fec!I$27</f>
        <v>0</v>
      </c>
      <c r="J288" s="156">
        <f>RES_hhdet_in_fec!J$27</f>
        <v>0</v>
      </c>
      <c r="K288" s="156">
        <f>RES_hhdet_in_fec!K$27</f>
        <v>0</v>
      </c>
      <c r="L288" s="156">
        <f>RES_hhdet_in_fec!L$27</f>
        <v>0</v>
      </c>
      <c r="M288" s="156">
        <f>RES_hhdet_in_fec!M$27</f>
        <v>0</v>
      </c>
      <c r="N288" s="156">
        <f>RES_hhdet_in_fec!N$27</f>
        <v>0</v>
      </c>
      <c r="O288" s="156">
        <f>RES_hhdet_in_fec!O$27</f>
        <v>0</v>
      </c>
      <c r="P288" s="156">
        <f>RES_hhdet_in_fec!P$27</f>
        <v>0</v>
      </c>
      <c r="Q288" s="156">
        <f>RES_hhdet_in_fec!Q$27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RES_hhdet_in_fec!C$29</f>
        <v>0</v>
      </c>
      <c r="D290" s="156">
        <f>RES_hhdet_in_fec!D$29</f>
        <v>0</v>
      </c>
      <c r="E290" s="156">
        <f>RES_hhdet_in_fec!E$29</f>
        <v>0</v>
      </c>
      <c r="F290" s="156">
        <f>RES_hhdet_in_fec!F$29</f>
        <v>0</v>
      </c>
      <c r="G290" s="156">
        <f>RES_hhdet_in_fec!G$29</f>
        <v>0</v>
      </c>
      <c r="H290" s="156">
        <f>RES_hhdet_in_fec!H$29</f>
        <v>0</v>
      </c>
      <c r="I290" s="156">
        <f>RES_hhdet_in_fec!I$29</f>
        <v>0</v>
      </c>
      <c r="J290" s="156">
        <f>RES_hhdet_in_fec!J$29</f>
        <v>0</v>
      </c>
      <c r="K290" s="156">
        <f>RES_hhdet_in_fec!K$29</f>
        <v>0</v>
      </c>
      <c r="L290" s="156">
        <f>RES_hhdet_in_fec!L$29</f>
        <v>0</v>
      </c>
      <c r="M290" s="156">
        <f>RES_hhdet_in_fec!M$29</f>
        <v>0</v>
      </c>
      <c r="N290" s="156">
        <f>RES_hhdet_in_fec!N$29</f>
        <v>0</v>
      </c>
      <c r="O290" s="156">
        <f>RES_hhdet_in_fec!O$29</f>
        <v>0</v>
      </c>
      <c r="P290" s="156">
        <f>RES_hhdet_in_fec!P$29</f>
        <v>0</v>
      </c>
      <c r="Q290" s="156">
        <f>RES_hhdet_in_fec!Q$29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169</v>
      </c>
      <c r="B292" s="132"/>
      <c r="C292" s="132">
        <f>RES_hhdet_in_fec!C$31</f>
        <v>0</v>
      </c>
      <c r="D292" s="132">
        <f>RES_hhdet_in_fec!D$31</f>
        <v>0</v>
      </c>
      <c r="E292" s="132">
        <f>RES_hhdet_in_fec!E$31</f>
        <v>0</v>
      </c>
      <c r="F292" s="132">
        <f>RES_hhdet_in_fec!F$31</f>
        <v>0</v>
      </c>
      <c r="G292" s="132">
        <f>RES_hhdet_in_fec!G$31</f>
        <v>0</v>
      </c>
      <c r="H292" s="132">
        <f>RES_hhdet_in_fec!H$31</f>
        <v>0</v>
      </c>
      <c r="I292" s="132">
        <f>RES_hhdet_in_fec!I$31</f>
        <v>0</v>
      </c>
      <c r="J292" s="132">
        <f>RES_hhdet_in_fec!J$31</f>
        <v>0</v>
      </c>
      <c r="K292" s="132">
        <f>RES_hhdet_in_fec!K$31</f>
        <v>0</v>
      </c>
      <c r="L292" s="132">
        <f>RES_hhdet_in_fec!L$31</f>
        <v>0</v>
      </c>
      <c r="M292" s="132">
        <f>RES_hhdet_in_fec!M$31</f>
        <v>0</v>
      </c>
      <c r="N292" s="132">
        <f>RES_hhdet_in_fec!N$31</f>
        <v>0</v>
      </c>
      <c r="O292" s="132">
        <f>RES_hhdet_in_fec!O$31</f>
        <v>0</v>
      </c>
      <c r="P292" s="132">
        <f>RES_hhdet_in_fec!P$31</f>
        <v>0</v>
      </c>
      <c r="Q292" s="132">
        <f>RES_hhdet_in_fec!Q$31</f>
        <v>0</v>
      </c>
    </row>
    <row r="293" spans="1:17" ht="12" customHeight="1" x14ac:dyDescent="0.25">
      <c r="A293" s="167" t="s">
        <v>168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57</v>
      </c>
      <c r="B294" s="165"/>
      <c r="C294" s="165">
        <f>RES_hhdet_in_fec!C$33</f>
        <v>0</v>
      </c>
      <c r="D294" s="165">
        <f>RES_hhdet_in_fec!D$33</f>
        <v>0</v>
      </c>
      <c r="E294" s="165">
        <f>RES_hhdet_in_fec!E$33</f>
        <v>0</v>
      </c>
      <c r="F294" s="165">
        <f>RES_hhdet_in_fec!F$33</f>
        <v>0</v>
      </c>
      <c r="G294" s="165">
        <f>RES_hhdet_in_fec!G$33</f>
        <v>0</v>
      </c>
      <c r="H294" s="165">
        <f>RES_hhdet_in_fec!H$33</f>
        <v>0</v>
      </c>
      <c r="I294" s="165">
        <f>RES_hhdet_in_fec!I$33</f>
        <v>0</v>
      </c>
      <c r="J294" s="165">
        <f>RES_hhdet_in_fec!J$33</f>
        <v>0</v>
      </c>
      <c r="K294" s="165">
        <f>RES_hhdet_in_fec!K$33</f>
        <v>0</v>
      </c>
      <c r="L294" s="165">
        <f>RES_hhdet_in_fec!L$33</f>
        <v>0</v>
      </c>
      <c r="M294" s="165">
        <f>RES_hhdet_in_fec!M$33</f>
        <v>0</v>
      </c>
      <c r="N294" s="165">
        <f>RES_hhdet_in_fec!N$33</f>
        <v>0</v>
      </c>
      <c r="O294" s="165">
        <f>RES_hhdet_in_fec!O$33</f>
        <v>0</v>
      </c>
      <c r="P294" s="165">
        <f>RES_hhdet_in_fec!P$33</f>
        <v>0</v>
      </c>
      <c r="Q294" s="165">
        <f>RES_hhdet_in_fec!Q$33</f>
        <v>0</v>
      </c>
    </row>
    <row r="295" spans="1:17" ht="12" customHeight="1" x14ac:dyDescent="0.25">
      <c r="A295" s="147" t="s">
        <v>59</v>
      </c>
      <c r="B295" s="164"/>
      <c r="C295" s="164">
        <f>RES_hhdet_in_fec!C$34</f>
        <v>0</v>
      </c>
      <c r="D295" s="164">
        <f>RES_hhdet_in_fec!D$34</f>
        <v>0</v>
      </c>
      <c r="E295" s="164">
        <f>RES_hhdet_in_fec!E$34</f>
        <v>0</v>
      </c>
      <c r="F295" s="164">
        <f>RES_hhdet_in_fec!F$34</f>
        <v>0</v>
      </c>
      <c r="G295" s="164">
        <f>RES_hhdet_in_fec!G$34</f>
        <v>0</v>
      </c>
      <c r="H295" s="164">
        <f>RES_hhdet_in_fec!H$34</f>
        <v>0</v>
      </c>
      <c r="I295" s="164">
        <f>RES_hhdet_in_fec!I$34</f>
        <v>0</v>
      </c>
      <c r="J295" s="164">
        <f>RES_hhdet_in_fec!J$34</f>
        <v>0</v>
      </c>
      <c r="K295" s="164">
        <f>RES_hhdet_in_fec!K$34</f>
        <v>0</v>
      </c>
      <c r="L295" s="164">
        <f>RES_hhdet_in_fec!L$34</f>
        <v>0</v>
      </c>
      <c r="M295" s="164">
        <f>RES_hhdet_in_fec!M$34</f>
        <v>0</v>
      </c>
      <c r="N295" s="164">
        <f>RES_hhdet_in_fec!N$34</f>
        <v>0</v>
      </c>
      <c r="O295" s="164">
        <f>RES_hhdet_in_fec!O$34</f>
        <v>0</v>
      </c>
      <c r="P295" s="164">
        <f>RES_hhdet_in_fec!P$34</f>
        <v>0</v>
      </c>
      <c r="Q295" s="164">
        <f>RES_hhdet_in_fec!Q$34</f>
        <v>0</v>
      </c>
    </row>
    <row r="296" spans="1:17" ht="12" customHeight="1" x14ac:dyDescent="0.25">
      <c r="A296" s="163" t="s">
        <v>142</v>
      </c>
      <c r="B296" s="162"/>
      <c r="C296" s="162">
        <f>RES_hhdet_in_fec!C$35</f>
        <v>0</v>
      </c>
      <c r="D296" s="162">
        <f>RES_hhdet_in_fec!D$35</f>
        <v>0</v>
      </c>
      <c r="E296" s="162">
        <f>RES_hhdet_in_fec!E$35</f>
        <v>0</v>
      </c>
      <c r="F296" s="162">
        <f>RES_hhdet_in_fec!F$35</f>
        <v>0</v>
      </c>
      <c r="G296" s="162">
        <f>RES_hhdet_in_fec!G$35</f>
        <v>0</v>
      </c>
      <c r="H296" s="162">
        <f>RES_hhdet_in_fec!H$35</f>
        <v>0</v>
      </c>
      <c r="I296" s="162">
        <f>RES_hhdet_in_fec!I$35</f>
        <v>0</v>
      </c>
      <c r="J296" s="162">
        <f>RES_hhdet_in_fec!J$35</f>
        <v>0</v>
      </c>
      <c r="K296" s="162">
        <f>RES_hhdet_in_fec!K$35</f>
        <v>0</v>
      </c>
      <c r="L296" s="162">
        <f>RES_hhdet_in_fec!L$35</f>
        <v>0</v>
      </c>
      <c r="M296" s="162">
        <f>RES_hhdet_in_fec!M$35</f>
        <v>0</v>
      </c>
      <c r="N296" s="162">
        <f>RES_hhdet_in_fec!N$35</f>
        <v>0</v>
      </c>
      <c r="O296" s="162">
        <f>RES_hhdet_in_fec!O$35</f>
        <v>0</v>
      </c>
      <c r="P296" s="162">
        <f>RES_hhdet_in_fec!P$35</f>
        <v>0</v>
      </c>
      <c r="Q296" s="162">
        <f>RES_hhdet_in_fec!Q$35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0</v>
      </c>
      <c r="E298" s="156">
        <f>RES_hhdet_in_fec!E$37</f>
        <v>0</v>
      </c>
      <c r="F298" s="156">
        <f>RES_hhdet_in_fec!F$37</f>
        <v>0</v>
      </c>
      <c r="G298" s="156">
        <f>RES_hhdet_in_fec!G$37</f>
        <v>0</v>
      </c>
      <c r="H298" s="156">
        <f>RES_hhdet_in_fec!H$37</f>
        <v>0</v>
      </c>
      <c r="I298" s="156">
        <f>RES_hhdet_in_fec!I$37</f>
        <v>0</v>
      </c>
      <c r="J298" s="156">
        <f>RES_hhdet_in_fec!J$37</f>
        <v>0</v>
      </c>
      <c r="K298" s="156">
        <f>RES_hhdet_in_fec!K$37</f>
        <v>0</v>
      </c>
      <c r="L298" s="156">
        <f>RES_hhdet_in_fec!L$37</f>
        <v>0</v>
      </c>
      <c r="M298" s="156">
        <f>RES_hhdet_in_fec!M$37</f>
        <v>0</v>
      </c>
      <c r="N298" s="156">
        <f>RES_hhdet_in_fec!N$37</f>
        <v>0</v>
      </c>
      <c r="O298" s="156">
        <f>RES_hhdet_in_fec!O$37</f>
        <v>0</v>
      </c>
      <c r="P298" s="156">
        <f>RES_hhdet_in_fec!P$37</f>
        <v>0</v>
      </c>
      <c r="Q298" s="156">
        <f>RES_hhdet_in_fec!Q$37</f>
        <v>0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0</v>
      </c>
      <c r="E299" s="156">
        <f>RES_hhdet_in_fec!E$38</f>
        <v>0</v>
      </c>
      <c r="F299" s="156">
        <f>RES_hhdet_in_fec!F$38</f>
        <v>0</v>
      </c>
      <c r="G299" s="156">
        <f>RES_hhdet_in_fec!G$38</f>
        <v>0</v>
      </c>
      <c r="H299" s="156">
        <f>RES_hhdet_in_fec!H$38</f>
        <v>0</v>
      </c>
      <c r="I299" s="156">
        <f>RES_hhdet_in_fec!I$38</f>
        <v>0</v>
      </c>
      <c r="J299" s="156">
        <f>RES_hhdet_in_fec!J$38</f>
        <v>0</v>
      </c>
      <c r="K299" s="156">
        <f>RES_hhdet_in_fec!K$38</f>
        <v>0</v>
      </c>
      <c r="L299" s="156">
        <f>RES_hhdet_in_fec!L$38</f>
        <v>0</v>
      </c>
      <c r="M299" s="156">
        <f>RES_hhdet_in_fec!M$38</f>
        <v>0</v>
      </c>
      <c r="N299" s="156">
        <f>RES_hhdet_in_fec!N$38</f>
        <v>0</v>
      </c>
      <c r="O299" s="156">
        <f>RES_hhdet_in_fec!O$38</f>
        <v>0</v>
      </c>
      <c r="P299" s="156">
        <f>RES_hhdet_in_fec!P$38</f>
        <v>0</v>
      </c>
      <c r="Q299" s="156">
        <f>RES_hhdet_in_fec!Q$38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RES_hhdet_in_fec!C$40</f>
        <v>0</v>
      </c>
      <c r="D301" s="156">
        <f>RES_hhdet_in_fec!D$40</f>
        <v>0</v>
      </c>
      <c r="E301" s="156">
        <f>RES_hhdet_in_fec!E$40</f>
        <v>0</v>
      </c>
      <c r="F301" s="156">
        <f>RES_hhdet_in_fec!F$40</f>
        <v>0</v>
      </c>
      <c r="G301" s="156">
        <f>RES_hhdet_in_fec!G$40</f>
        <v>0</v>
      </c>
      <c r="H301" s="156">
        <f>RES_hhdet_in_fec!H$40</f>
        <v>0</v>
      </c>
      <c r="I301" s="156">
        <f>RES_hhdet_in_fec!I$40</f>
        <v>0</v>
      </c>
      <c r="J301" s="156">
        <f>RES_hhdet_in_fec!J$40</f>
        <v>0</v>
      </c>
      <c r="K301" s="156">
        <f>RES_hhdet_in_fec!K$40</f>
        <v>0</v>
      </c>
      <c r="L301" s="156">
        <f>RES_hhdet_in_fec!L$40</f>
        <v>0</v>
      </c>
      <c r="M301" s="156">
        <f>RES_hhdet_in_fec!M$40</f>
        <v>0</v>
      </c>
      <c r="N301" s="156">
        <f>RES_hhdet_in_fec!N$40</f>
        <v>0</v>
      </c>
      <c r="O301" s="156">
        <f>RES_hhdet_in_fec!O$40</f>
        <v>0</v>
      </c>
      <c r="P301" s="156">
        <f>RES_hhdet_in_fec!P$40</f>
        <v>0</v>
      </c>
      <c r="Q301" s="156">
        <f>RES_hhdet_in_fec!Q$40</f>
        <v>0</v>
      </c>
    </row>
    <row r="302" spans="1:17" ht="12" customHeight="1" x14ac:dyDescent="0.25">
      <c r="A302" s="29" t="s">
        <v>140</v>
      </c>
      <c r="B302" s="57"/>
      <c r="C302" s="57">
        <f>RES_hhdet_in_fec!C$41</f>
        <v>0</v>
      </c>
      <c r="D302" s="57">
        <f>RES_hhdet_in_fec!D$41</f>
        <v>0</v>
      </c>
      <c r="E302" s="57">
        <f>RES_hhdet_in_fec!E$41</f>
        <v>0</v>
      </c>
      <c r="F302" s="57">
        <f>RES_hhdet_in_fec!F$41</f>
        <v>0</v>
      </c>
      <c r="G302" s="57">
        <f>RES_hhdet_in_fec!G$41</f>
        <v>0</v>
      </c>
      <c r="H302" s="57">
        <f>RES_hhdet_in_fec!H$41</f>
        <v>0</v>
      </c>
      <c r="I302" s="57">
        <f>RES_hhdet_in_fec!I$41</f>
        <v>0</v>
      </c>
      <c r="J302" s="57">
        <f>RES_hhdet_in_fec!J$41</f>
        <v>0</v>
      </c>
      <c r="K302" s="57">
        <f>RES_hhdet_in_fec!K$41</f>
        <v>0</v>
      </c>
      <c r="L302" s="57">
        <f>RES_hhdet_in_fec!L$41</f>
        <v>0</v>
      </c>
      <c r="M302" s="57">
        <f>RES_hhdet_in_fec!M$41</f>
        <v>0</v>
      </c>
      <c r="N302" s="57">
        <f>RES_hhdet_in_fec!N$41</f>
        <v>0</v>
      </c>
      <c r="O302" s="57">
        <f>RES_hhdet_in_fec!O$41</f>
        <v>0</v>
      </c>
      <c r="P302" s="57">
        <f>RES_hhdet_in_fec!P$41</f>
        <v>0</v>
      </c>
      <c r="Q302" s="57">
        <f>RES_hhdet_in_fec!Q$41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84</v>
      </c>
      <c r="B306" s="156"/>
      <c r="C306" s="156">
        <f>RES_hhdet_in_tes!C$26</f>
        <v>0</v>
      </c>
      <c r="D306" s="156">
        <f>RES_hhdet_in_tes!D$26</f>
        <v>0</v>
      </c>
      <c r="E306" s="156">
        <f>RES_hhdet_in_tes!E$26</f>
        <v>0</v>
      </c>
      <c r="F306" s="156">
        <f>RES_hhdet_in_tes!F$26</f>
        <v>0</v>
      </c>
      <c r="G306" s="156">
        <f>RES_hhdet_in_tes!G$26</f>
        <v>0</v>
      </c>
      <c r="H306" s="156">
        <f>RES_hhdet_in_tes!H$26</f>
        <v>0</v>
      </c>
      <c r="I306" s="156">
        <f>RES_hhdet_in_tes!I$26</f>
        <v>0</v>
      </c>
      <c r="J306" s="156">
        <f>RES_hhdet_in_tes!J$26</f>
        <v>0</v>
      </c>
      <c r="K306" s="156">
        <f>RES_hhdet_in_tes!K$26</f>
        <v>0</v>
      </c>
      <c r="L306" s="156">
        <f>RES_hhdet_in_tes!L$26</f>
        <v>0</v>
      </c>
      <c r="M306" s="156">
        <f>RES_hhdet_in_tes!M$26</f>
        <v>0</v>
      </c>
      <c r="N306" s="156">
        <f>RES_hhdet_in_tes!N$26</f>
        <v>0</v>
      </c>
      <c r="O306" s="156">
        <f>RES_hhdet_in_tes!O$26</f>
        <v>0</v>
      </c>
      <c r="P306" s="156">
        <f>RES_hhdet_in_tes!P$26</f>
        <v>0</v>
      </c>
      <c r="Q306" s="156">
        <f>RES_hhdet_in_tes!Q$26</f>
        <v>0</v>
      </c>
    </row>
    <row r="307" spans="1:17" ht="12" customHeight="1" x14ac:dyDescent="0.25">
      <c r="A307" s="23" t="s">
        <v>60</v>
      </c>
      <c r="B307" s="156"/>
      <c r="C307" s="156">
        <f>RES_hhdet_in_tes!C$27</f>
        <v>0</v>
      </c>
      <c r="D307" s="156">
        <f>RES_hhdet_in_tes!D$27</f>
        <v>0</v>
      </c>
      <c r="E307" s="156">
        <f>RES_hhdet_in_tes!E$27</f>
        <v>0</v>
      </c>
      <c r="F307" s="156">
        <f>RES_hhdet_in_tes!F$27</f>
        <v>0</v>
      </c>
      <c r="G307" s="156">
        <f>RES_hhdet_in_tes!G$27</f>
        <v>0</v>
      </c>
      <c r="H307" s="156">
        <f>RES_hhdet_in_tes!H$27</f>
        <v>0</v>
      </c>
      <c r="I307" s="156">
        <f>RES_hhdet_in_tes!I$27</f>
        <v>0</v>
      </c>
      <c r="J307" s="156">
        <f>RES_hhdet_in_tes!J$27</f>
        <v>0</v>
      </c>
      <c r="K307" s="156">
        <f>RES_hhdet_in_tes!K$27</f>
        <v>0</v>
      </c>
      <c r="L307" s="156">
        <f>RES_hhdet_in_tes!L$27</f>
        <v>0</v>
      </c>
      <c r="M307" s="156">
        <f>RES_hhdet_in_tes!M$27</f>
        <v>0</v>
      </c>
      <c r="N307" s="156">
        <f>RES_hhdet_in_tes!N$27</f>
        <v>0</v>
      </c>
      <c r="O307" s="156">
        <f>RES_hhdet_in_tes!O$27</f>
        <v>0</v>
      </c>
      <c r="P307" s="156">
        <f>RES_hhdet_in_tes!P$27</f>
        <v>0</v>
      </c>
      <c r="Q307" s="156">
        <f>RES_hhdet_in_tes!Q$27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RES_hhdet_in_tes!C$29</f>
        <v>0</v>
      </c>
      <c r="D309" s="156">
        <f>RES_hhdet_in_tes!D$29</f>
        <v>0</v>
      </c>
      <c r="E309" s="156">
        <f>RES_hhdet_in_tes!E$29</f>
        <v>0</v>
      </c>
      <c r="F309" s="156">
        <f>RES_hhdet_in_tes!F$29</f>
        <v>0</v>
      </c>
      <c r="G309" s="156">
        <f>RES_hhdet_in_tes!G$29</f>
        <v>0</v>
      </c>
      <c r="H309" s="156">
        <f>RES_hhdet_in_tes!H$29</f>
        <v>0</v>
      </c>
      <c r="I309" s="156">
        <f>RES_hhdet_in_tes!I$29</f>
        <v>0</v>
      </c>
      <c r="J309" s="156">
        <f>RES_hhdet_in_tes!J$29</f>
        <v>0</v>
      </c>
      <c r="K309" s="156">
        <f>RES_hhdet_in_tes!K$29</f>
        <v>0</v>
      </c>
      <c r="L309" s="156">
        <f>RES_hhdet_in_tes!L$29</f>
        <v>0</v>
      </c>
      <c r="M309" s="156">
        <f>RES_hhdet_in_tes!M$29</f>
        <v>0</v>
      </c>
      <c r="N309" s="156">
        <f>RES_hhdet_in_tes!N$29</f>
        <v>0</v>
      </c>
      <c r="O309" s="156">
        <f>RES_hhdet_in_tes!O$29</f>
        <v>0</v>
      </c>
      <c r="P309" s="156">
        <f>RES_hhdet_in_tes!P$29</f>
        <v>0</v>
      </c>
      <c r="Q309" s="156">
        <f>RES_hhdet_in_tes!Q$29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169</v>
      </c>
      <c r="B311" s="132"/>
      <c r="C311" s="132">
        <f>RES_hhdet_in_tes!C$31</f>
        <v>0</v>
      </c>
      <c r="D311" s="132">
        <f>RES_hhdet_in_tes!D$31</f>
        <v>0</v>
      </c>
      <c r="E311" s="132">
        <f>RES_hhdet_in_tes!E$31</f>
        <v>0</v>
      </c>
      <c r="F311" s="132">
        <f>RES_hhdet_in_tes!F$31</f>
        <v>0</v>
      </c>
      <c r="G311" s="132">
        <f>RES_hhdet_in_tes!G$31</f>
        <v>0</v>
      </c>
      <c r="H311" s="132">
        <f>RES_hhdet_in_tes!H$31</f>
        <v>0</v>
      </c>
      <c r="I311" s="132">
        <f>RES_hhdet_in_tes!I$31</f>
        <v>0</v>
      </c>
      <c r="J311" s="132">
        <f>RES_hhdet_in_tes!J$31</f>
        <v>0</v>
      </c>
      <c r="K311" s="132">
        <f>RES_hhdet_in_tes!K$31</f>
        <v>0</v>
      </c>
      <c r="L311" s="132">
        <f>RES_hhdet_in_tes!L$31</f>
        <v>0</v>
      </c>
      <c r="M311" s="132">
        <f>RES_hhdet_in_tes!M$31</f>
        <v>0</v>
      </c>
      <c r="N311" s="132">
        <f>RES_hhdet_in_tes!N$31</f>
        <v>0</v>
      </c>
      <c r="O311" s="132">
        <f>RES_hhdet_in_tes!O$31</f>
        <v>0</v>
      </c>
      <c r="P311" s="132">
        <f>RES_hhdet_in_tes!P$31</f>
        <v>0</v>
      </c>
      <c r="Q311" s="132">
        <f>RES_hhdet_in_tes!Q$31</f>
        <v>0</v>
      </c>
    </row>
    <row r="312" spans="1:17" ht="12" customHeight="1" x14ac:dyDescent="0.25">
      <c r="A312" s="167" t="s">
        <v>168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57</v>
      </c>
      <c r="B313" s="165"/>
      <c r="C313" s="165">
        <f>RES_hhdet_in_tes!C$33</f>
        <v>0</v>
      </c>
      <c r="D313" s="165">
        <f>RES_hhdet_in_tes!D$33</f>
        <v>0</v>
      </c>
      <c r="E313" s="165">
        <f>RES_hhdet_in_tes!E$33</f>
        <v>0</v>
      </c>
      <c r="F313" s="165">
        <f>RES_hhdet_in_tes!F$33</f>
        <v>0</v>
      </c>
      <c r="G313" s="165">
        <f>RES_hhdet_in_tes!G$33</f>
        <v>0</v>
      </c>
      <c r="H313" s="165">
        <f>RES_hhdet_in_tes!H$33</f>
        <v>0</v>
      </c>
      <c r="I313" s="165">
        <f>RES_hhdet_in_tes!I$33</f>
        <v>0</v>
      </c>
      <c r="J313" s="165">
        <f>RES_hhdet_in_tes!J$33</f>
        <v>0</v>
      </c>
      <c r="K313" s="165">
        <f>RES_hhdet_in_tes!K$33</f>
        <v>0</v>
      </c>
      <c r="L313" s="165">
        <f>RES_hhdet_in_tes!L$33</f>
        <v>0</v>
      </c>
      <c r="M313" s="165">
        <f>RES_hhdet_in_tes!M$33</f>
        <v>0</v>
      </c>
      <c r="N313" s="165">
        <f>RES_hhdet_in_tes!N$33</f>
        <v>0</v>
      </c>
      <c r="O313" s="165">
        <f>RES_hhdet_in_tes!O$33</f>
        <v>0</v>
      </c>
      <c r="P313" s="165">
        <f>RES_hhdet_in_tes!P$33</f>
        <v>0</v>
      </c>
      <c r="Q313" s="165">
        <f>RES_hhdet_in_tes!Q$33</f>
        <v>0</v>
      </c>
    </row>
    <row r="314" spans="1:17" ht="12" customHeight="1" x14ac:dyDescent="0.25">
      <c r="A314" s="147" t="s">
        <v>59</v>
      </c>
      <c r="B314" s="164"/>
      <c r="C314" s="164">
        <f>RES_hhdet_in_tes!C$34</f>
        <v>0</v>
      </c>
      <c r="D314" s="164">
        <f>RES_hhdet_in_tes!D$34</f>
        <v>0</v>
      </c>
      <c r="E314" s="164">
        <f>RES_hhdet_in_tes!E$34</f>
        <v>0</v>
      </c>
      <c r="F314" s="164">
        <f>RES_hhdet_in_tes!F$34</f>
        <v>0</v>
      </c>
      <c r="G314" s="164">
        <f>RES_hhdet_in_tes!G$34</f>
        <v>0</v>
      </c>
      <c r="H314" s="164">
        <f>RES_hhdet_in_tes!H$34</f>
        <v>0</v>
      </c>
      <c r="I314" s="164">
        <f>RES_hhdet_in_tes!I$34</f>
        <v>0</v>
      </c>
      <c r="J314" s="164">
        <f>RES_hhdet_in_tes!J$34</f>
        <v>0</v>
      </c>
      <c r="K314" s="164">
        <f>RES_hhdet_in_tes!K$34</f>
        <v>0</v>
      </c>
      <c r="L314" s="164">
        <f>RES_hhdet_in_tes!L$34</f>
        <v>0</v>
      </c>
      <c r="M314" s="164">
        <f>RES_hhdet_in_tes!M$34</f>
        <v>0</v>
      </c>
      <c r="N314" s="164">
        <f>RES_hhdet_in_tes!N$34</f>
        <v>0</v>
      </c>
      <c r="O314" s="164">
        <f>RES_hhdet_in_tes!O$34</f>
        <v>0</v>
      </c>
      <c r="P314" s="164">
        <f>RES_hhdet_in_tes!P$34</f>
        <v>0</v>
      </c>
      <c r="Q314" s="164">
        <f>RES_hhdet_in_tes!Q$34</f>
        <v>0</v>
      </c>
    </row>
    <row r="315" spans="1:17" ht="12" customHeight="1" x14ac:dyDescent="0.25">
      <c r="A315" s="163" t="s">
        <v>142</v>
      </c>
      <c r="B315" s="162"/>
      <c r="C315" s="162">
        <f>RES_hhdet_in_tes!C$35</f>
        <v>0</v>
      </c>
      <c r="D315" s="162">
        <f>RES_hhdet_in_tes!D$35</f>
        <v>0</v>
      </c>
      <c r="E315" s="162">
        <f>RES_hhdet_in_tes!E$35</f>
        <v>0</v>
      </c>
      <c r="F315" s="162">
        <f>RES_hhdet_in_tes!F$35</f>
        <v>0</v>
      </c>
      <c r="G315" s="162">
        <f>RES_hhdet_in_tes!G$35</f>
        <v>0</v>
      </c>
      <c r="H315" s="162">
        <f>RES_hhdet_in_tes!H$35</f>
        <v>0</v>
      </c>
      <c r="I315" s="162">
        <f>RES_hhdet_in_tes!I$35</f>
        <v>0</v>
      </c>
      <c r="J315" s="162">
        <f>RES_hhdet_in_tes!J$35</f>
        <v>0</v>
      </c>
      <c r="K315" s="162">
        <f>RES_hhdet_in_tes!K$35</f>
        <v>0</v>
      </c>
      <c r="L315" s="162">
        <f>RES_hhdet_in_tes!L$35</f>
        <v>0</v>
      </c>
      <c r="M315" s="162">
        <f>RES_hhdet_in_tes!M$35</f>
        <v>0</v>
      </c>
      <c r="N315" s="162">
        <f>RES_hhdet_in_tes!N$35</f>
        <v>0</v>
      </c>
      <c r="O315" s="162">
        <f>RES_hhdet_in_tes!O$35</f>
        <v>0</v>
      </c>
      <c r="P315" s="162">
        <f>RES_hhdet_in_tes!P$35</f>
        <v>0</v>
      </c>
      <c r="Q315" s="162">
        <f>RES_hhdet_in_tes!Q$35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0</v>
      </c>
      <c r="E317" s="156">
        <f>RES_hhdet_in_tes!E$37</f>
        <v>0</v>
      </c>
      <c r="F317" s="156">
        <f>RES_hhdet_in_tes!F$37</f>
        <v>0</v>
      </c>
      <c r="G317" s="156">
        <f>RES_hhdet_in_tes!G$37</f>
        <v>0</v>
      </c>
      <c r="H317" s="156">
        <f>RES_hhdet_in_tes!H$37</f>
        <v>0</v>
      </c>
      <c r="I317" s="156">
        <f>RES_hhdet_in_tes!I$37</f>
        <v>0</v>
      </c>
      <c r="J317" s="156">
        <f>RES_hhdet_in_tes!J$37</f>
        <v>0</v>
      </c>
      <c r="K317" s="156">
        <f>RES_hhdet_in_tes!K$37</f>
        <v>0</v>
      </c>
      <c r="L317" s="156">
        <f>RES_hhdet_in_tes!L$37</f>
        <v>0</v>
      </c>
      <c r="M317" s="156">
        <f>RES_hhdet_in_tes!M$37</f>
        <v>0</v>
      </c>
      <c r="N317" s="156">
        <f>RES_hhdet_in_tes!N$37</f>
        <v>0</v>
      </c>
      <c r="O317" s="156">
        <f>RES_hhdet_in_tes!O$37</f>
        <v>0</v>
      </c>
      <c r="P317" s="156">
        <f>RES_hhdet_in_tes!P$37</f>
        <v>0</v>
      </c>
      <c r="Q317" s="156">
        <f>RES_hhdet_in_tes!Q$37</f>
        <v>0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0</v>
      </c>
      <c r="E318" s="156">
        <f>RES_hhdet_in_tes!E$38</f>
        <v>0</v>
      </c>
      <c r="F318" s="156">
        <f>RES_hhdet_in_tes!F$38</f>
        <v>0</v>
      </c>
      <c r="G318" s="156">
        <f>RES_hhdet_in_tes!G$38</f>
        <v>0</v>
      </c>
      <c r="H318" s="156">
        <f>RES_hhdet_in_tes!H$38</f>
        <v>0</v>
      </c>
      <c r="I318" s="156">
        <f>RES_hhdet_in_tes!I$38</f>
        <v>0</v>
      </c>
      <c r="J318" s="156">
        <f>RES_hhdet_in_tes!J$38</f>
        <v>0</v>
      </c>
      <c r="K318" s="156">
        <f>RES_hhdet_in_tes!K$38</f>
        <v>0</v>
      </c>
      <c r="L318" s="156">
        <f>RES_hhdet_in_tes!L$38</f>
        <v>0</v>
      </c>
      <c r="M318" s="156">
        <f>RES_hhdet_in_tes!M$38</f>
        <v>0</v>
      </c>
      <c r="N318" s="156">
        <f>RES_hhdet_in_tes!N$38</f>
        <v>0</v>
      </c>
      <c r="O318" s="156">
        <f>RES_hhdet_in_tes!O$38</f>
        <v>0</v>
      </c>
      <c r="P318" s="156">
        <f>RES_hhdet_in_tes!P$38</f>
        <v>0</v>
      </c>
      <c r="Q318" s="156">
        <f>RES_hhdet_in_tes!Q$38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RES_hhdet_in_tes!C$40</f>
        <v>0</v>
      </c>
      <c r="D320" s="156">
        <f>RES_hhdet_in_tes!D$40</f>
        <v>0</v>
      </c>
      <c r="E320" s="156">
        <f>RES_hhdet_in_tes!E$40</f>
        <v>0</v>
      </c>
      <c r="F320" s="156">
        <f>RES_hhdet_in_tes!F$40</f>
        <v>0</v>
      </c>
      <c r="G320" s="156">
        <f>RES_hhdet_in_tes!G$40</f>
        <v>0</v>
      </c>
      <c r="H320" s="156">
        <f>RES_hhdet_in_tes!H$40</f>
        <v>0</v>
      </c>
      <c r="I320" s="156">
        <f>RES_hhdet_in_tes!I$40</f>
        <v>0</v>
      </c>
      <c r="J320" s="156">
        <f>RES_hhdet_in_tes!J$40</f>
        <v>0</v>
      </c>
      <c r="K320" s="156">
        <f>RES_hhdet_in_tes!K$40</f>
        <v>0</v>
      </c>
      <c r="L320" s="156">
        <f>RES_hhdet_in_tes!L$40</f>
        <v>0</v>
      </c>
      <c r="M320" s="156">
        <f>RES_hhdet_in_tes!M$40</f>
        <v>0</v>
      </c>
      <c r="N320" s="156">
        <f>RES_hhdet_in_tes!N$40</f>
        <v>0</v>
      </c>
      <c r="O320" s="156">
        <f>RES_hhdet_in_tes!O$40</f>
        <v>0</v>
      </c>
      <c r="P320" s="156">
        <f>RES_hhdet_in_tes!P$40</f>
        <v>0</v>
      </c>
      <c r="Q320" s="156">
        <f>RES_hhdet_in_tes!Q$40</f>
        <v>0</v>
      </c>
    </row>
    <row r="321" spans="1:17" ht="12" customHeight="1" x14ac:dyDescent="0.25">
      <c r="A321" s="29" t="s">
        <v>140</v>
      </c>
      <c r="B321" s="57"/>
      <c r="C321" s="57">
        <f>RES_hhdet_in_tes!C$41</f>
        <v>0</v>
      </c>
      <c r="D321" s="57">
        <f>RES_hhdet_in_tes!D$41</f>
        <v>0</v>
      </c>
      <c r="E321" s="57">
        <f>RES_hhdet_in_tes!E$41</f>
        <v>0</v>
      </c>
      <c r="F321" s="57">
        <f>RES_hhdet_in_tes!F$41</f>
        <v>0</v>
      </c>
      <c r="G321" s="57">
        <f>RES_hhdet_in_tes!G$41</f>
        <v>0</v>
      </c>
      <c r="H321" s="57">
        <f>RES_hhdet_in_tes!H$41</f>
        <v>0</v>
      </c>
      <c r="I321" s="57">
        <f>RES_hhdet_in_tes!I$41</f>
        <v>0</v>
      </c>
      <c r="J321" s="57">
        <f>RES_hhdet_in_tes!J$41</f>
        <v>0</v>
      </c>
      <c r="K321" s="57">
        <f>RES_hhdet_in_tes!K$41</f>
        <v>0</v>
      </c>
      <c r="L321" s="57">
        <f>RES_hhdet_in_tes!L$41</f>
        <v>0</v>
      </c>
      <c r="M321" s="57">
        <f>RES_hhdet_in_tes!M$41</f>
        <v>0</v>
      </c>
      <c r="N321" s="57">
        <f>RES_hhdet_in_tes!N$41</f>
        <v>0</v>
      </c>
      <c r="O321" s="57">
        <f>RES_hhdet_in_tes!O$41</f>
        <v>0</v>
      </c>
      <c r="P321" s="57">
        <f>RES_hhdet_in_tes!P$41</f>
        <v>0</v>
      </c>
      <c r="Q321" s="57">
        <f>RES_hhdet_in_tes!Q$41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84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169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168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57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84</v>
      </c>
      <c r="B344" s="156"/>
      <c r="C344" s="156">
        <f>RES_hhdet_in_emi!C$26</f>
        <v>0</v>
      </c>
      <c r="D344" s="156">
        <f>RES_hhdet_in_emi!D$26</f>
        <v>0</v>
      </c>
      <c r="E344" s="156">
        <f>RES_hhdet_in_emi!E$26</f>
        <v>0</v>
      </c>
      <c r="F344" s="156">
        <f>RES_hhdet_in_emi!F$26</f>
        <v>0</v>
      </c>
      <c r="G344" s="156">
        <f>RES_hhdet_in_emi!G$26</f>
        <v>0</v>
      </c>
      <c r="H344" s="156">
        <f>RES_hhdet_in_emi!H$26</f>
        <v>0</v>
      </c>
      <c r="I344" s="156">
        <f>RES_hhdet_in_emi!I$26</f>
        <v>0</v>
      </c>
      <c r="J344" s="156">
        <f>RES_hhdet_in_emi!J$26</f>
        <v>0</v>
      </c>
      <c r="K344" s="156">
        <f>RES_hhdet_in_emi!K$26</f>
        <v>0</v>
      </c>
      <c r="L344" s="156">
        <f>RES_hhdet_in_emi!L$26</f>
        <v>0</v>
      </c>
      <c r="M344" s="156">
        <f>RES_hhdet_in_emi!M$26</f>
        <v>0</v>
      </c>
      <c r="N344" s="156">
        <f>RES_hhdet_in_emi!N$26</f>
        <v>0</v>
      </c>
      <c r="O344" s="156">
        <f>RES_hhdet_in_emi!O$26</f>
        <v>0</v>
      </c>
      <c r="P344" s="156">
        <f>RES_hhdet_in_emi!P$26</f>
        <v>0</v>
      </c>
      <c r="Q344" s="156">
        <f>RES_hhdet_in_emi!Q$26</f>
        <v>0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169</v>
      </c>
      <c r="B349" s="132"/>
      <c r="C349" s="132">
        <f>RES_hhdet_in_emi!C$31</f>
        <v>0</v>
      </c>
      <c r="D349" s="132">
        <f>RES_hhdet_in_emi!D$31</f>
        <v>0</v>
      </c>
      <c r="E349" s="132">
        <f>RES_hhdet_in_emi!E$31</f>
        <v>0</v>
      </c>
      <c r="F349" s="132">
        <f>RES_hhdet_in_emi!F$31</f>
        <v>0</v>
      </c>
      <c r="G349" s="132">
        <f>RES_hhdet_in_emi!G$31</f>
        <v>0</v>
      </c>
      <c r="H349" s="132">
        <f>RES_hhdet_in_emi!H$31</f>
        <v>0</v>
      </c>
      <c r="I349" s="132">
        <f>RES_hhdet_in_emi!I$31</f>
        <v>0</v>
      </c>
      <c r="J349" s="132">
        <f>RES_hhdet_in_emi!J$31</f>
        <v>0</v>
      </c>
      <c r="K349" s="132">
        <f>RES_hhdet_in_emi!K$31</f>
        <v>0</v>
      </c>
      <c r="L349" s="132">
        <f>RES_hhdet_in_emi!L$31</f>
        <v>0</v>
      </c>
      <c r="M349" s="132">
        <f>RES_hhdet_in_emi!M$31</f>
        <v>0</v>
      </c>
      <c r="N349" s="132">
        <f>RES_hhdet_in_emi!N$31</f>
        <v>0</v>
      </c>
      <c r="O349" s="132">
        <f>RES_hhdet_in_emi!O$31</f>
        <v>0</v>
      </c>
      <c r="P349" s="132">
        <f>RES_hhdet_in_emi!P$31</f>
        <v>0</v>
      </c>
      <c r="Q349" s="132">
        <f>RES_hhdet_in_emi!Q$31</f>
        <v>0</v>
      </c>
    </row>
    <row r="350" spans="1:17" ht="12" customHeight="1" x14ac:dyDescent="0.25">
      <c r="A350" s="167" t="s">
        <v>168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57</v>
      </c>
      <c r="B351" s="165"/>
      <c r="C351" s="165">
        <f>RES_hhdet_in_emi!C$33</f>
        <v>0</v>
      </c>
      <c r="D351" s="165">
        <f>RES_hhdet_in_emi!D$33</f>
        <v>0</v>
      </c>
      <c r="E351" s="165">
        <f>RES_hhdet_in_emi!E$33</f>
        <v>0</v>
      </c>
      <c r="F351" s="165">
        <f>RES_hhdet_in_emi!F$33</f>
        <v>0</v>
      </c>
      <c r="G351" s="165">
        <f>RES_hhdet_in_emi!G$33</f>
        <v>0</v>
      </c>
      <c r="H351" s="165">
        <f>RES_hhdet_in_emi!H$33</f>
        <v>0</v>
      </c>
      <c r="I351" s="165">
        <f>RES_hhdet_in_emi!I$33</f>
        <v>0</v>
      </c>
      <c r="J351" s="165">
        <f>RES_hhdet_in_emi!J$33</f>
        <v>0</v>
      </c>
      <c r="K351" s="165">
        <f>RES_hhdet_in_emi!K$33</f>
        <v>0</v>
      </c>
      <c r="L351" s="165">
        <f>RES_hhdet_in_emi!L$33</f>
        <v>0</v>
      </c>
      <c r="M351" s="165">
        <f>RES_hhdet_in_emi!M$33</f>
        <v>0</v>
      </c>
      <c r="N351" s="165">
        <f>RES_hhdet_in_emi!N$33</f>
        <v>0</v>
      </c>
      <c r="O351" s="165">
        <f>RES_hhdet_in_emi!O$33</f>
        <v>0</v>
      </c>
      <c r="P351" s="165">
        <f>RES_hhdet_in_emi!P$33</f>
        <v>0</v>
      </c>
      <c r="Q351" s="165">
        <f>RES_hhdet_in_emi!Q$33</f>
        <v>0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RES_hhdet_in_emi!C$40</f>
        <v>0</v>
      </c>
      <c r="D358" s="156">
        <f>RES_hhdet_in_emi!D$40</f>
        <v>0</v>
      </c>
      <c r="E358" s="156">
        <f>RES_hhdet_in_emi!E$40</f>
        <v>0</v>
      </c>
      <c r="F358" s="156">
        <f>RES_hhdet_in_emi!F$40</f>
        <v>0</v>
      </c>
      <c r="G358" s="156">
        <f>RES_hhdet_in_emi!G$40</f>
        <v>0</v>
      </c>
      <c r="H358" s="156">
        <f>RES_hhdet_in_emi!H$40</f>
        <v>0</v>
      </c>
      <c r="I358" s="156">
        <f>RES_hhdet_in_emi!I$40</f>
        <v>0</v>
      </c>
      <c r="J358" s="156">
        <f>RES_hhdet_in_emi!J$40</f>
        <v>0</v>
      </c>
      <c r="K358" s="156">
        <f>RES_hhdet_in_emi!K$40</f>
        <v>0</v>
      </c>
      <c r="L358" s="156">
        <f>RES_hhdet_in_emi!L$40</f>
        <v>0</v>
      </c>
      <c r="M358" s="156">
        <f>RES_hhdet_in_emi!M$40</f>
        <v>0</v>
      </c>
      <c r="N358" s="156">
        <f>RES_hhdet_in_emi!N$40</f>
        <v>0</v>
      </c>
      <c r="O358" s="156">
        <f>RES_hhdet_in_emi!O$40</f>
        <v>0</v>
      </c>
      <c r="P358" s="156">
        <f>RES_hhdet_in_emi!P$40</f>
        <v>0</v>
      </c>
      <c r="Q358" s="156">
        <f>RES_hhdet_in_emi!Q$40</f>
        <v>0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57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84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169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168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57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84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169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168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57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84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169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168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57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10049</v>
      </c>
      <c r="C5" s="151">
        <f>RES_hhdet_num!C$43</f>
        <v>9962</v>
      </c>
      <c r="D5" s="151">
        <f>RES_hhdet_num!D$43</f>
        <v>8344</v>
      </c>
      <c r="E5" s="151">
        <f>RES_hhdet_num!E$43</f>
        <v>6991</v>
      </c>
      <c r="F5" s="151">
        <f>RES_hhdet_num!F$43</f>
        <v>4224</v>
      </c>
      <c r="G5" s="151">
        <f>RES_hhdet_num!G$43</f>
        <v>4329</v>
      </c>
      <c r="H5" s="151">
        <f>RES_hhdet_num!H$43</f>
        <v>4599</v>
      </c>
      <c r="I5" s="151">
        <f>RES_hhdet_num!I$43</f>
        <v>4767</v>
      </c>
      <c r="J5" s="151">
        <f>RES_hhdet_num!J$43</f>
        <v>5166.9999999999991</v>
      </c>
      <c r="K5" s="151">
        <f>RES_hhdet_num!K$43</f>
        <v>3666.9999999999982</v>
      </c>
      <c r="L5" s="151">
        <f>RES_hhdet_num!L$43</f>
        <v>3282.9999999999982</v>
      </c>
      <c r="M5" s="151">
        <f>RES_hhdet_num!M$43</f>
        <v>3281.9999999999982</v>
      </c>
      <c r="N5" s="151">
        <f>RES_hhdet_num!N$43</f>
        <v>3271.9999999999982</v>
      </c>
      <c r="O5" s="151">
        <f>RES_hhdet_num!O$43</f>
        <v>3010.9999999999986</v>
      </c>
      <c r="P5" s="151">
        <f>RES_hhdet_num!P$43</f>
        <v>3059.9999999999982</v>
      </c>
      <c r="Q5" s="151">
        <f>RES_hhdet_num!Q$43</f>
        <v>3207.9999999999977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10049</v>
      </c>
      <c r="C7" s="67">
        <f>RES_hhdet_num!C$45</f>
        <v>9962</v>
      </c>
      <c r="D7" s="67">
        <f>RES_hhdet_num!D$45</f>
        <v>8344</v>
      </c>
      <c r="E7" s="67">
        <f>RES_hhdet_num!E$45</f>
        <v>6991</v>
      </c>
      <c r="F7" s="67">
        <f>RES_hhdet_num!F$45</f>
        <v>4224</v>
      </c>
      <c r="G7" s="67">
        <f>RES_hhdet_num!G$45</f>
        <v>4329</v>
      </c>
      <c r="H7" s="67">
        <f>RES_hhdet_num!H$45</f>
        <v>4599</v>
      </c>
      <c r="I7" s="67">
        <f>RES_hhdet_num!I$45</f>
        <v>4767</v>
      </c>
      <c r="J7" s="67">
        <f>RES_hhdet_num!J$45</f>
        <v>5166.9999999999991</v>
      </c>
      <c r="K7" s="67">
        <f>RES_hhdet_num!K$45</f>
        <v>3666.9999999999982</v>
      </c>
      <c r="L7" s="67">
        <f>RES_hhdet_num!L$45</f>
        <v>3282.9999999999982</v>
      </c>
      <c r="M7" s="67">
        <f>RES_hhdet_num!M$45</f>
        <v>3281.9999999999982</v>
      </c>
      <c r="N7" s="67">
        <f>RES_hhdet_num!N$45</f>
        <v>3271.9999999999982</v>
      </c>
      <c r="O7" s="67">
        <f>RES_hhdet_num!O$45</f>
        <v>3010.9999999999986</v>
      </c>
      <c r="P7" s="67">
        <f>RES_hhdet_num!P$45</f>
        <v>3059.9999999999982</v>
      </c>
      <c r="Q7" s="67">
        <f>RES_hhdet_num!Q$45</f>
        <v>3207.9999999999977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1</v>
      </c>
      <c r="C9" s="67">
        <f>RES_hhdet_num!C$48</f>
        <v>1</v>
      </c>
      <c r="D9" s="67">
        <f>RES_hhdet_num!D$48</f>
        <v>1</v>
      </c>
      <c r="E9" s="67">
        <f>RES_hhdet_num!E$48</f>
        <v>1</v>
      </c>
      <c r="F9" s="67">
        <f>RES_hhdet_num!F$48</f>
        <v>1</v>
      </c>
      <c r="G9" s="67">
        <f>RES_hhdet_num!G$48</f>
        <v>2</v>
      </c>
      <c r="H9" s="67">
        <f>RES_hhdet_num!H$48</f>
        <v>2</v>
      </c>
      <c r="I9" s="67">
        <f>RES_hhdet_num!I$48</f>
        <v>3</v>
      </c>
      <c r="J9" s="67">
        <f>RES_hhdet_num!J$48</f>
        <v>3.9999999999999991</v>
      </c>
      <c r="K9" s="67">
        <f>RES_hhdet_num!K$48</f>
        <v>2.9999999999999987</v>
      </c>
      <c r="L9" s="67">
        <f>RES_hhdet_num!L$48</f>
        <v>2.9999999999999982</v>
      </c>
      <c r="M9" s="67">
        <f>RES_hhdet_num!M$48</f>
        <v>3.9999999999999982</v>
      </c>
      <c r="N9" s="67">
        <f>RES_hhdet_num!N$48</f>
        <v>4.9999999999999982</v>
      </c>
      <c r="O9" s="67">
        <f>RES_hhdet_num!O$48</f>
        <v>4.9999999999999973</v>
      </c>
      <c r="P9" s="67">
        <f>RES_hhdet_num!P$48</f>
        <v>5.9999999999999964</v>
      </c>
      <c r="Q9" s="67">
        <f>RES_hhdet_num!Q$48</f>
        <v>6.9999999999999956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5215</v>
      </c>
      <c r="C11" s="67">
        <f>RES_hhdet_num!C$50</f>
        <v>5750</v>
      </c>
      <c r="D11" s="67">
        <f>RES_hhdet_num!D$50</f>
        <v>5062</v>
      </c>
      <c r="E11" s="67">
        <f>RES_hhdet_num!E$50</f>
        <v>4528</v>
      </c>
      <c r="F11" s="67">
        <f>RES_hhdet_num!F$50</f>
        <v>2867</v>
      </c>
      <c r="G11" s="67">
        <f>RES_hhdet_num!G$50</f>
        <v>3025</v>
      </c>
      <c r="H11" s="67">
        <f>RES_hhdet_num!H$50</f>
        <v>3330.9999999999995</v>
      </c>
      <c r="I11" s="67">
        <f>RES_hhdet_num!I$50</f>
        <v>3344.9999999999995</v>
      </c>
      <c r="J11" s="67">
        <f>RES_hhdet_num!J$50</f>
        <v>3760.9999999999991</v>
      </c>
      <c r="K11" s="67">
        <f>RES_hhdet_num!K$50</f>
        <v>3141.9999999999986</v>
      </c>
      <c r="L11" s="67">
        <f>RES_hhdet_num!L$50</f>
        <v>2485.9999999999986</v>
      </c>
      <c r="M11" s="67">
        <f>RES_hhdet_num!M$50</f>
        <v>2610.9999999999986</v>
      </c>
      <c r="N11" s="67">
        <f>RES_hhdet_num!N$50</f>
        <v>2750.9999999999986</v>
      </c>
      <c r="O11" s="67">
        <f>RES_hhdet_num!O$50</f>
        <v>2769.9999999999986</v>
      </c>
      <c r="P11" s="67">
        <f>RES_hhdet_num!P$50</f>
        <v>2807.9999999999982</v>
      </c>
      <c r="Q11" s="67">
        <f>RES_hhdet_num!Q$50</f>
        <v>3015.9999999999977</v>
      </c>
    </row>
    <row r="12" spans="1:17" ht="12" customHeight="1" x14ac:dyDescent="0.25">
      <c r="A12" s="23" t="s">
        <v>164</v>
      </c>
      <c r="B12" s="67">
        <f>RES_hhdet_num!B$51</f>
        <v>0</v>
      </c>
      <c r="C12" s="67">
        <f>RES_hhdet_num!C$51</f>
        <v>0</v>
      </c>
      <c r="D12" s="67">
        <f>RES_hhdet_num!D$51</f>
        <v>0</v>
      </c>
      <c r="E12" s="67">
        <f>RES_hhdet_num!E$51</f>
        <v>0</v>
      </c>
      <c r="F12" s="67">
        <f>RES_hhdet_num!F$51</f>
        <v>0</v>
      </c>
      <c r="G12" s="67">
        <f>RES_hhdet_num!G$51</f>
        <v>0</v>
      </c>
      <c r="H12" s="67">
        <f>RES_hhdet_num!H$51</f>
        <v>0</v>
      </c>
      <c r="I12" s="67">
        <f>RES_hhdet_num!I$51</f>
        <v>0</v>
      </c>
      <c r="J12" s="67">
        <f>RES_hhdet_num!J$51</f>
        <v>0</v>
      </c>
      <c r="K12" s="67">
        <f>RES_hhdet_num!K$51</f>
        <v>0</v>
      </c>
      <c r="L12" s="67">
        <f>RES_hhdet_num!L$51</f>
        <v>0</v>
      </c>
      <c r="M12" s="67">
        <f>RES_hhdet_num!M$51</f>
        <v>0</v>
      </c>
      <c r="N12" s="67">
        <f>RES_hhdet_num!N$51</f>
        <v>0</v>
      </c>
      <c r="O12" s="67">
        <f>RES_hhdet_num!O$51</f>
        <v>0</v>
      </c>
      <c r="P12" s="67">
        <f>RES_hhdet_num!P$51</f>
        <v>0</v>
      </c>
      <c r="Q12" s="67">
        <f>RES_hhdet_num!Q$51</f>
        <v>0</v>
      </c>
    </row>
    <row r="13" spans="1:17" ht="12" customHeight="1" x14ac:dyDescent="0.25">
      <c r="A13" s="23" t="s">
        <v>142</v>
      </c>
      <c r="B13" s="67">
        <f>RES_hhdet_num!B$54</f>
        <v>4834</v>
      </c>
      <c r="C13" s="67">
        <f>RES_hhdet_num!C$54</f>
        <v>4212</v>
      </c>
      <c r="D13" s="67">
        <f>RES_hhdet_num!D$54</f>
        <v>3282</v>
      </c>
      <c r="E13" s="67">
        <f>RES_hhdet_num!E$54</f>
        <v>2463</v>
      </c>
      <c r="F13" s="67">
        <f>RES_hhdet_num!F$54</f>
        <v>1357</v>
      </c>
      <c r="G13" s="67">
        <f>RES_hhdet_num!G$54</f>
        <v>1303.9999999999995</v>
      </c>
      <c r="H13" s="67">
        <f>RES_hhdet_num!H$54</f>
        <v>1268</v>
      </c>
      <c r="I13" s="67">
        <f>RES_hhdet_num!I$54</f>
        <v>1422.0000000000002</v>
      </c>
      <c r="J13" s="67">
        <f>RES_hhdet_num!J$54</f>
        <v>1405.9999999999998</v>
      </c>
      <c r="K13" s="67">
        <f>RES_hhdet_num!K$54</f>
        <v>524.99999999999977</v>
      </c>
      <c r="L13" s="67">
        <f>RES_hhdet_num!L$54</f>
        <v>796.99999999999955</v>
      </c>
      <c r="M13" s="67">
        <f>RES_hhdet_num!M$54</f>
        <v>670.99999999999966</v>
      </c>
      <c r="N13" s="67">
        <f>RES_hhdet_num!N$54</f>
        <v>520.99999999999977</v>
      </c>
      <c r="O13" s="67">
        <f>RES_hhdet_num!O$54</f>
        <v>240.99999999999986</v>
      </c>
      <c r="P13" s="67">
        <f>RES_hhdet_num!P$54</f>
        <v>252.00000000000006</v>
      </c>
      <c r="Q13" s="67">
        <f>RES_hhdet_num!Q$54</f>
        <v>191.99999999999989</v>
      </c>
    </row>
    <row r="14" spans="1:17" ht="12" customHeight="1" x14ac:dyDescent="0.25">
      <c r="A14" s="23" t="s">
        <v>141</v>
      </c>
      <c r="B14" s="67">
        <f>RES_hhdet_num!B$55</f>
        <v>0</v>
      </c>
      <c r="C14" s="67">
        <f>RES_hhdet_num!C$55</f>
        <v>0</v>
      </c>
      <c r="D14" s="67">
        <f>RES_hhdet_num!D$55</f>
        <v>0</v>
      </c>
      <c r="E14" s="67">
        <f>RES_hhdet_num!E$55</f>
        <v>0</v>
      </c>
      <c r="F14" s="67">
        <f>RES_hhdet_num!F$55</f>
        <v>0</v>
      </c>
      <c r="G14" s="67">
        <f>RES_hhdet_num!G$55</f>
        <v>0</v>
      </c>
      <c r="H14" s="67">
        <f>RES_hhdet_num!H$55</f>
        <v>0</v>
      </c>
      <c r="I14" s="67">
        <f>RES_hhdet_num!I$55</f>
        <v>0</v>
      </c>
      <c r="J14" s="67">
        <f>RES_hhdet_num!J$55</f>
        <v>0</v>
      </c>
      <c r="K14" s="67">
        <f>RES_hhdet_num!K$55</f>
        <v>0</v>
      </c>
      <c r="L14" s="67">
        <f>RES_hhdet_num!L$55</f>
        <v>0</v>
      </c>
      <c r="M14" s="67">
        <f>RES_hhdet_num!M$55</f>
        <v>0</v>
      </c>
      <c r="N14" s="67">
        <f>RES_hhdet_num!N$55</f>
        <v>0</v>
      </c>
      <c r="O14" s="67">
        <f>RES_hhdet_num!O$55</f>
        <v>0</v>
      </c>
      <c r="P14" s="67">
        <f>RES_hhdet_num!P$55</f>
        <v>0</v>
      </c>
      <c r="Q14" s="67">
        <f>RES_hhdet_num!Q$55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434</v>
      </c>
      <c r="C16" s="67">
        <f>RES_hhdet_num!C$59</f>
        <v>559.99999999999955</v>
      </c>
      <c r="D16" s="67">
        <f>RES_hhdet_num!D$59</f>
        <v>158</v>
      </c>
      <c r="E16" s="67">
        <f>RES_hhdet_num!E$59</f>
        <v>210</v>
      </c>
      <c r="F16" s="67">
        <f>RES_hhdet_num!F$59</f>
        <v>131</v>
      </c>
      <c r="G16" s="67">
        <f>RES_hhdet_num!G$59</f>
        <v>103</v>
      </c>
      <c r="H16" s="67">
        <f>RES_hhdet_num!H$59</f>
        <v>107.99999999999999</v>
      </c>
      <c r="I16" s="67">
        <f>RES_hhdet_num!I$59</f>
        <v>62</v>
      </c>
      <c r="J16" s="67">
        <f>RES_hhdet_num!J$59</f>
        <v>120.00000000000003</v>
      </c>
      <c r="K16" s="67">
        <f>RES_hhdet_num!K$59</f>
        <v>84.999999999999986</v>
      </c>
      <c r="L16" s="67">
        <f>RES_hhdet_num!L$59</f>
        <v>107.9999999999998</v>
      </c>
      <c r="M16" s="67">
        <f>RES_hhdet_num!M$59</f>
        <v>111.99999999999979</v>
      </c>
      <c r="N16" s="67">
        <f>RES_hhdet_num!N$59</f>
        <v>78.999999999999972</v>
      </c>
      <c r="O16" s="67">
        <f>RES_hhdet_num!O$59</f>
        <v>75.999999999999957</v>
      </c>
      <c r="P16" s="67">
        <f>RES_hhdet_num!P$59</f>
        <v>111.99999999999994</v>
      </c>
      <c r="Q16" s="67">
        <f>RES_hhdet_num!Q$59</f>
        <v>157.99999999999991</v>
      </c>
    </row>
    <row r="17" spans="1:17" ht="12" customHeight="1" x14ac:dyDescent="0.25">
      <c r="A17" s="29" t="s">
        <v>140</v>
      </c>
      <c r="B17" s="83">
        <f>RES_hhdet_num!B$60</f>
        <v>9615</v>
      </c>
      <c r="C17" s="83">
        <f>RES_hhdet_num!C$60</f>
        <v>9402.0000000000018</v>
      </c>
      <c r="D17" s="83">
        <f>RES_hhdet_num!D$60</f>
        <v>8186</v>
      </c>
      <c r="E17" s="83">
        <f>RES_hhdet_num!E$60</f>
        <v>6781</v>
      </c>
      <c r="F17" s="83">
        <f>RES_hhdet_num!F$60</f>
        <v>4093</v>
      </c>
      <c r="G17" s="83">
        <f>RES_hhdet_num!G$60</f>
        <v>4226</v>
      </c>
      <c r="H17" s="83">
        <f>RES_hhdet_num!H$60</f>
        <v>4491</v>
      </c>
      <c r="I17" s="83">
        <f>RES_hhdet_num!I$60</f>
        <v>4705</v>
      </c>
      <c r="J17" s="83">
        <f>RES_hhdet_num!J$60</f>
        <v>5046.9999999999991</v>
      </c>
      <c r="K17" s="83">
        <f>RES_hhdet_num!K$60</f>
        <v>3581.9999999999986</v>
      </c>
      <c r="L17" s="83">
        <f>RES_hhdet_num!L$60</f>
        <v>3174.9999999999982</v>
      </c>
      <c r="M17" s="83">
        <f>RES_hhdet_num!M$60</f>
        <v>3169.9999999999986</v>
      </c>
      <c r="N17" s="83">
        <f>RES_hhdet_num!N$60</f>
        <v>3192.9999999999986</v>
      </c>
      <c r="O17" s="83">
        <f>RES_hhdet_num!O$60</f>
        <v>2934.9999999999982</v>
      </c>
      <c r="P17" s="83">
        <f>RES_hhdet_num!P$60</f>
        <v>2947.9999999999982</v>
      </c>
      <c r="Q17" s="83">
        <f>RES_hhdet_num!Q$60</f>
        <v>3049.9999999999982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628.0625</v>
      </c>
      <c r="D21" s="67">
        <f t="shared" si="0"/>
        <v>1618</v>
      </c>
      <c r="E21" s="67">
        <f t="shared" si="0"/>
        <v>1353</v>
      </c>
      <c r="F21" s="67">
        <f t="shared" si="0"/>
        <v>2767</v>
      </c>
      <c r="G21" s="67">
        <f t="shared" si="0"/>
        <v>628.0625</v>
      </c>
      <c r="H21" s="67">
        <f t="shared" si="0"/>
        <v>628.0625</v>
      </c>
      <c r="I21" s="67">
        <f t="shared" si="0"/>
        <v>628.0625</v>
      </c>
      <c r="J21" s="67">
        <f t="shared" si="0"/>
        <v>628.06250000000091</v>
      </c>
      <c r="K21" s="67">
        <f t="shared" si="0"/>
        <v>1500.0000000000009</v>
      </c>
      <c r="L21" s="67">
        <f t="shared" si="0"/>
        <v>384</v>
      </c>
      <c r="M21" s="67">
        <f t="shared" si="0"/>
        <v>1</v>
      </c>
      <c r="N21" s="67">
        <f t="shared" si="0"/>
        <v>10</v>
      </c>
      <c r="O21" s="67">
        <f t="shared" si="0"/>
        <v>260.99999999999955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1.0000000000000009</v>
      </c>
      <c r="K23" s="67">
        <f t="shared" si="1"/>
        <v>1.0000000000000004</v>
      </c>
      <c r="L23" s="67">
        <f t="shared" si="1"/>
        <v>0</v>
      </c>
      <c r="M23" s="67">
        <f t="shared" si="1"/>
        <v>0</v>
      </c>
      <c r="N23" s="67">
        <f t="shared" si="1"/>
        <v>1</v>
      </c>
      <c r="O23" s="67">
        <f t="shared" si="1"/>
        <v>2.0000000000000009</v>
      </c>
      <c r="P23" s="67">
        <f t="shared" si="1"/>
        <v>2.0000000000000009</v>
      </c>
      <c r="Q23" s="67">
        <f t="shared" si="1"/>
        <v>2.0000000000000009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244.5</v>
      </c>
      <c r="D25" s="67">
        <f t="shared" si="2"/>
        <v>688</v>
      </c>
      <c r="E25" s="67">
        <f t="shared" si="2"/>
        <v>534</v>
      </c>
      <c r="F25" s="67">
        <f t="shared" si="2"/>
        <v>1661</v>
      </c>
      <c r="G25" s="67">
        <f t="shared" si="2"/>
        <v>271.73180338901648</v>
      </c>
      <c r="H25" s="67">
        <f t="shared" si="2"/>
        <v>326.43969469947979</v>
      </c>
      <c r="I25" s="67">
        <f t="shared" si="2"/>
        <v>499.70747524569151</v>
      </c>
      <c r="J25" s="67">
        <f t="shared" si="2"/>
        <v>356.84331081018445</v>
      </c>
      <c r="K25" s="67">
        <f t="shared" si="2"/>
        <v>1200.5277158556296</v>
      </c>
      <c r="L25" s="67">
        <f t="shared" si="2"/>
        <v>656</v>
      </c>
      <c r="M25" s="67">
        <f t="shared" si="2"/>
        <v>10.395833333333485</v>
      </c>
      <c r="N25" s="67">
        <f t="shared" si="2"/>
        <v>10.395833333333485</v>
      </c>
      <c r="O25" s="67">
        <f t="shared" si="2"/>
        <v>261</v>
      </c>
      <c r="P25" s="67">
        <f t="shared" si="2"/>
        <v>5.5515211282572636</v>
      </c>
      <c r="Q25" s="67">
        <f t="shared" si="2"/>
        <v>0</v>
      </c>
    </row>
    <row r="26" spans="1:17" ht="12" customHeight="1" x14ac:dyDescent="0.25">
      <c r="A26" s="23" t="s">
        <v>164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756.03549427348298</v>
      </c>
      <c r="D27" s="67">
        <f t="shared" si="2"/>
        <v>930</v>
      </c>
      <c r="E27" s="67">
        <f t="shared" si="2"/>
        <v>819</v>
      </c>
      <c r="F27" s="67">
        <f t="shared" si="2"/>
        <v>1106</v>
      </c>
      <c r="G27" s="67">
        <f t="shared" si="2"/>
        <v>453</v>
      </c>
      <c r="H27" s="67">
        <f t="shared" si="2"/>
        <v>452.99999999999977</v>
      </c>
      <c r="I27" s="67">
        <f t="shared" si="2"/>
        <v>453</v>
      </c>
      <c r="J27" s="67">
        <f t="shared" si="2"/>
        <v>436.65597906070479</v>
      </c>
      <c r="K27" s="67">
        <f t="shared" si="2"/>
        <v>881</v>
      </c>
      <c r="L27" s="67">
        <f t="shared" si="2"/>
        <v>0</v>
      </c>
      <c r="M27" s="67">
        <f t="shared" si="2"/>
        <v>125.99999999999989</v>
      </c>
      <c r="N27" s="67">
        <f t="shared" si="2"/>
        <v>149.99999999999989</v>
      </c>
      <c r="O27" s="67">
        <f t="shared" si="2"/>
        <v>279.99999999999989</v>
      </c>
      <c r="P27" s="67">
        <f t="shared" si="2"/>
        <v>0</v>
      </c>
      <c r="Q27" s="67">
        <f t="shared" si="2"/>
        <v>60.000000000000171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40.5</v>
      </c>
      <c r="D30" s="67">
        <f t="shared" si="3"/>
        <v>401.99999999999955</v>
      </c>
      <c r="E30" s="67">
        <f t="shared" si="3"/>
        <v>40.5</v>
      </c>
      <c r="F30" s="67">
        <f t="shared" si="3"/>
        <v>79</v>
      </c>
      <c r="G30" s="67">
        <f t="shared" si="3"/>
        <v>40.5</v>
      </c>
      <c r="H30" s="67">
        <f t="shared" si="3"/>
        <v>40.500000000000014</v>
      </c>
      <c r="I30" s="67">
        <f t="shared" si="3"/>
        <v>50.602094355269983</v>
      </c>
      <c r="J30" s="67">
        <f t="shared" si="3"/>
        <v>16.132223186224167</v>
      </c>
      <c r="K30" s="67">
        <f t="shared" si="3"/>
        <v>70.270892850955406</v>
      </c>
      <c r="L30" s="67">
        <f t="shared" si="3"/>
        <v>35.270892850955391</v>
      </c>
      <c r="M30" s="67">
        <f t="shared" si="3"/>
        <v>22.000000000000014</v>
      </c>
      <c r="N30" s="67">
        <f t="shared" si="3"/>
        <v>32.999999999999815</v>
      </c>
      <c r="O30" s="67">
        <f t="shared" si="3"/>
        <v>3.0000000000000142</v>
      </c>
      <c r="P30" s="67">
        <f t="shared" si="3"/>
        <v>10.662493457686452</v>
      </c>
      <c r="Q30" s="67">
        <f t="shared" si="3"/>
        <v>3.7315923806620788</v>
      </c>
    </row>
    <row r="31" spans="1:17" ht="12" customHeight="1" x14ac:dyDescent="0.25">
      <c r="A31" s="29" t="s">
        <v>140</v>
      </c>
      <c r="B31" s="83"/>
      <c r="C31" s="83">
        <f t="shared" si="3"/>
        <v>901.49999999999818</v>
      </c>
      <c r="D31" s="83">
        <f t="shared" si="3"/>
        <v>1216.0000000000018</v>
      </c>
      <c r="E31" s="83">
        <f t="shared" si="3"/>
        <v>1405</v>
      </c>
      <c r="F31" s="83">
        <f t="shared" si="3"/>
        <v>2688</v>
      </c>
      <c r="G31" s="83">
        <f t="shared" si="3"/>
        <v>901.5</v>
      </c>
      <c r="H31" s="83">
        <f t="shared" si="3"/>
        <v>901.5</v>
      </c>
      <c r="I31" s="83">
        <f t="shared" si="3"/>
        <v>901.5</v>
      </c>
      <c r="J31" s="83">
        <f t="shared" si="3"/>
        <v>901.50000000000091</v>
      </c>
      <c r="K31" s="83">
        <f t="shared" si="3"/>
        <v>1641.4791071490449</v>
      </c>
      <c r="L31" s="83">
        <f t="shared" si="3"/>
        <v>407.00000000000045</v>
      </c>
      <c r="M31" s="83">
        <f t="shared" si="3"/>
        <v>4.9999999999995453</v>
      </c>
      <c r="N31" s="83">
        <f t="shared" si="3"/>
        <v>0</v>
      </c>
      <c r="O31" s="83">
        <f t="shared" si="3"/>
        <v>487.24623705902877</v>
      </c>
      <c r="P31" s="83">
        <f t="shared" si="3"/>
        <v>884.91267120063458</v>
      </c>
      <c r="Q31" s="83">
        <f t="shared" si="3"/>
        <v>849.94845604488637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541.0625</v>
      </c>
      <c r="D35" s="67">
        <f>RES_hhdet_in!D$45</f>
        <v>0</v>
      </c>
      <c r="E35" s="67">
        <f>RES_hhdet_in!E$45</f>
        <v>0</v>
      </c>
      <c r="F35" s="67">
        <f>RES_hhdet_in!F$45</f>
        <v>0</v>
      </c>
      <c r="G35" s="67">
        <f>RES_hhdet_in!G$45</f>
        <v>733.0625</v>
      </c>
      <c r="H35" s="67">
        <f>RES_hhdet_in!H$45</f>
        <v>898.0625</v>
      </c>
      <c r="I35" s="67">
        <f>RES_hhdet_in!I$45</f>
        <v>796.0625</v>
      </c>
      <c r="J35" s="67">
        <f>RES_hhdet_in!J$45</f>
        <v>1028.0625</v>
      </c>
      <c r="K35" s="67">
        <f>RES_hhdet_in!K$45</f>
        <v>0</v>
      </c>
      <c r="L35" s="67">
        <f>RES_hhdet_in!L$45</f>
        <v>0</v>
      </c>
      <c r="M35" s="67">
        <f>RES_hhdet_in!M$45</f>
        <v>0</v>
      </c>
      <c r="N35" s="67">
        <f>RES_hhdet_in!N$45</f>
        <v>0</v>
      </c>
      <c r="O35" s="67">
        <f>RES_hhdet_in!O$45</f>
        <v>0</v>
      </c>
      <c r="P35" s="67">
        <f>RES_hhdet_in!P$45</f>
        <v>49</v>
      </c>
      <c r="Q35" s="67">
        <f>RES_hhdet_in!Q$45</f>
        <v>148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0</v>
      </c>
      <c r="D37" s="67">
        <f>RES_hhdet_in!D$48</f>
        <v>0</v>
      </c>
      <c r="E37" s="67">
        <f>RES_hhdet_in!E$48</f>
        <v>0</v>
      </c>
      <c r="F37" s="67">
        <f>RES_hhdet_in!F$48</f>
        <v>0</v>
      </c>
      <c r="G37" s="67">
        <f>RES_hhdet_in!G$48</f>
        <v>1</v>
      </c>
      <c r="H37" s="67">
        <f>RES_hhdet_in!H$48</f>
        <v>0</v>
      </c>
      <c r="I37" s="67">
        <f>RES_hhdet_in!I$48</f>
        <v>1</v>
      </c>
      <c r="J37" s="67">
        <f>RES_hhdet_in!J$48</f>
        <v>2</v>
      </c>
      <c r="K37" s="67">
        <f>RES_hhdet_in!K$48</f>
        <v>0</v>
      </c>
      <c r="L37" s="67">
        <f>RES_hhdet_in!L$48</f>
        <v>0</v>
      </c>
      <c r="M37" s="67">
        <f>RES_hhdet_in!M$48</f>
        <v>1</v>
      </c>
      <c r="N37" s="67">
        <f>RES_hhdet_in!N$48</f>
        <v>2</v>
      </c>
      <c r="O37" s="67">
        <f>RES_hhdet_in!O$48</f>
        <v>2</v>
      </c>
      <c r="P37" s="67">
        <f>RES_hhdet_in!P$48</f>
        <v>3</v>
      </c>
      <c r="Q37" s="67">
        <f>RES_hhdet_in!Q$48</f>
        <v>3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779.50000000000023</v>
      </c>
      <c r="D39" s="67">
        <f>RES_hhdet_in!D$50</f>
        <v>0</v>
      </c>
      <c r="E39" s="67">
        <f>RES_hhdet_in!E$50</f>
        <v>0</v>
      </c>
      <c r="F39" s="67">
        <f>RES_hhdet_in!F$50</f>
        <v>0</v>
      </c>
      <c r="G39" s="67">
        <f>RES_hhdet_in!G$50</f>
        <v>429.73180338901636</v>
      </c>
      <c r="H39" s="67">
        <f>RES_hhdet_in!H$50</f>
        <v>632.43969469947911</v>
      </c>
      <c r="I39" s="67">
        <f>RES_hhdet_in!I$50</f>
        <v>513.70747524569174</v>
      </c>
      <c r="J39" s="67">
        <f>RES_hhdet_in!J$50</f>
        <v>772.84331081018354</v>
      </c>
      <c r="K39" s="67">
        <f>RES_hhdet_in!K$50</f>
        <v>581.52771585562925</v>
      </c>
      <c r="L39" s="67">
        <f>RES_hhdet_in!L$50</f>
        <v>0</v>
      </c>
      <c r="M39" s="67">
        <f>RES_hhdet_in!M$50</f>
        <v>135.39583333333334</v>
      </c>
      <c r="N39" s="67">
        <f>RES_hhdet_in!N$50</f>
        <v>150.3958333333334</v>
      </c>
      <c r="O39" s="67">
        <f>RES_hhdet_in!O$50</f>
        <v>280</v>
      </c>
      <c r="P39" s="67">
        <f>RES_hhdet_in!P$50</f>
        <v>43.55152112825661</v>
      </c>
      <c r="Q39" s="67">
        <f>RES_hhdet_in!Q$50</f>
        <v>208.00000000000023</v>
      </c>
    </row>
    <row r="40" spans="1:17" ht="12" customHeight="1" x14ac:dyDescent="0.25">
      <c r="A40" s="23" t="s">
        <v>164</v>
      </c>
      <c r="B40" s="67"/>
      <c r="C40" s="67">
        <f>RES_hhdet_in!C$51</f>
        <v>0</v>
      </c>
      <c r="D40" s="67">
        <f>RES_hhdet_in!D$51</f>
        <v>0</v>
      </c>
      <c r="E40" s="67">
        <f>RES_hhdet_in!E$51</f>
        <v>0</v>
      </c>
      <c r="F40" s="67">
        <f>RES_hhdet_in!F$51</f>
        <v>0</v>
      </c>
      <c r="G40" s="67">
        <f>RES_hhdet_in!G$51</f>
        <v>0</v>
      </c>
      <c r="H40" s="67">
        <f>RES_hhdet_in!H$51</f>
        <v>0</v>
      </c>
      <c r="I40" s="67">
        <f>RES_hhdet_in!I$51</f>
        <v>0</v>
      </c>
      <c r="J40" s="67">
        <f>RES_hhdet_in!J$51</f>
        <v>0</v>
      </c>
      <c r="K40" s="67">
        <f>RES_hhdet_in!K$51</f>
        <v>0</v>
      </c>
      <c r="L40" s="67">
        <f>RES_hhdet_in!L$51</f>
        <v>0</v>
      </c>
      <c r="M40" s="67">
        <f>RES_hhdet_in!M$51</f>
        <v>0</v>
      </c>
      <c r="N40" s="67">
        <f>RES_hhdet_in!N$51</f>
        <v>0</v>
      </c>
      <c r="O40" s="67">
        <f>RES_hhdet_in!O$51</f>
        <v>0</v>
      </c>
      <c r="P40" s="67">
        <f>RES_hhdet_in!P$51</f>
        <v>0</v>
      </c>
      <c r="Q40" s="67">
        <f>RES_hhdet_in!Q$51</f>
        <v>0</v>
      </c>
    </row>
    <row r="41" spans="1:17" ht="12" customHeight="1" x14ac:dyDescent="0.25">
      <c r="A41" s="23" t="s">
        <v>142</v>
      </c>
      <c r="B41" s="67"/>
      <c r="C41" s="67">
        <f>RES_hhdet_in!C$54</f>
        <v>134.03549427348278</v>
      </c>
      <c r="D41" s="67">
        <f>RES_hhdet_in!D$54</f>
        <v>0</v>
      </c>
      <c r="E41" s="67">
        <f>RES_hhdet_in!E$54</f>
        <v>0</v>
      </c>
      <c r="F41" s="67">
        <f>RES_hhdet_in!F$54</f>
        <v>0</v>
      </c>
      <c r="G41" s="67">
        <f>RES_hhdet_in!G$54</f>
        <v>399.99999999999966</v>
      </c>
      <c r="H41" s="67">
        <f>RES_hhdet_in!H$54</f>
        <v>417.00000000000023</v>
      </c>
      <c r="I41" s="67">
        <f>RES_hhdet_in!I$54</f>
        <v>607.00000000000023</v>
      </c>
      <c r="J41" s="67">
        <f>RES_hhdet_in!J$54</f>
        <v>420.65597906070428</v>
      </c>
      <c r="K41" s="67">
        <f>RES_hhdet_in!K$54</f>
        <v>0</v>
      </c>
      <c r="L41" s="67">
        <f>RES_hhdet_in!L$54</f>
        <v>272</v>
      </c>
      <c r="M41" s="67">
        <f>RES_hhdet_in!M$54</f>
        <v>0</v>
      </c>
      <c r="N41" s="67">
        <f>RES_hhdet_in!N$54</f>
        <v>0</v>
      </c>
      <c r="O41" s="67">
        <f>RES_hhdet_in!O$54</f>
        <v>0</v>
      </c>
      <c r="P41" s="67">
        <f>RES_hhdet_in!P$54</f>
        <v>11.000000000000199</v>
      </c>
      <c r="Q41" s="67">
        <f>RES_hhdet_in!Q$54</f>
        <v>0</v>
      </c>
    </row>
    <row r="42" spans="1:17" ht="12" customHeight="1" x14ac:dyDescent="0.25">
      <c r="A42" s="23" t="s">
        <v>141</v>
      </c>
      <c r="B42" s="67"/>
      <c r="C42" s="67">
        <f>RES_hhdet_in!C$55</f>
        <v>0</v>
      </c>
      <c r="D42" s="67">
        <f>RES_hhdet_in!D$55</f>
        <v>0</v>
      </c>
      <c r="E42" s="67">
        <f>RES_hhdet_in!E$55</f>
        <v>0</v>
      </c>
      <c r="F42" s="67">
        <f>RES_hhdet_in!F$55</f>
        <v>0</v>
      </c>
      <c r="G42" s="67">
        <f>RES_hhdet_in!G$55</f>
        <v>0</v>
      </c>
      <c r="H42" s="67">
        <f>RES_hhdet_in!H$55</f>
        <v>0</v>
      </c>
      <c r="I42" s="67">
        <f>RES_hhdet_in!I$55</f>
        <v>0</v>
      </c>
      <c r="J42" s="67">
        <f>RES_hhdet_in!J$55</f>
        <v>0</v>
      </c>
      <c r="K42" s="67">
        <f>RES_hhdet_in!K$55</f>
        <v>0</v>
      </c>
      <c r="L42" s="67">
        <f>RES_hhdet_in!L$55</f>
        <v>0</v>
      </c>
      <c r="M42" s="67">
        <f>RES_hhdet_in!M$55</f>
        <v>0</v>
      </c>
      <c r="N42" s="67">
        <f>RES_hhdet_in!N$55</f>
        <v>0</v>
      </c>
      <c r="O42" s="67">
        <f>RES_hhdet_in!O$55</f>
        <v>0</v>
      </c>
      <c r="P42" s="67">
        <f>RES_hhdet_in!P$55</f>
        <v>0</v>
      </c>
      <c r="Q42" s="67">
        <f>RES_hhdet_in!Q$55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166.49999999999957</v>
      </c>
      <c r="D44" s="67">
        <f>RES_hhdet_in!D$59</f>
        <v>0</v>
      </c>
      <c r="E44" s="67">
        <f>RES_hhdet_in!E$59</f>
        <v>92.5</v>
      </c>
      <c r="F44" s="67">
        <f>RES_hhdet_in!F$59</f>
        <v>0</v>
      </c>
      <c r="G44" s="67">
        <f>RES_hhdet_in!G$59</f>
        <v>12.499999999999993</v>
      </c>
      <c r="H44" s="67">
        <f>RES_hhdet_in!H$59</f>
        <v>45.499999999999993</v>
      </c>
      <c r="I44" s="67">
        <f>RES_hhdet_in!I$59</f>
        <v>4.6020943552699993</v>
      </c>
      <c r="J44" s="67">
        <f>RES_hhdet_in!J$59</f>
        <v>74.132223186224195</v>
      </c>
      <c r="K44" s="67">
        <f>RES_hhdet_in!K$59</f>
        <v>35.27089285095537</v>
      </c>
      <c r="L44" s="67">
        <f>RES_hhdet_in!L$59</f>
        <v>58.2708928509552</v>
      </c>
      <c r="M44" s="67">
        <f>RES_hhdet_in!M$59</f>
        <v>25.999999999999996</v>
      </c>
      <c r="N44" s="67">
        <f>RES_hhdet_in!N$59</f>
        <v>0</v>
      </c>
      <c r="O44" s="67">
        <f>RES_hhdet_in!O$59</f>
        <v>0</v>
      </c>
      <c r="P44" s="67">
        <f>RES_hhdet_in!P$59</f>
        <v>46.662493457686438</v>
      </c>
      <c r="Q44" s="67">
        <f>RES_hhdet_in!Q$59</f>
        <v>49.731592380662065</v>
      </c>
    </row>
    <row r="45" spans="1:17" ht="12" customHeight="1" x14ac:dyDescent="0.25">
      <c r="A45" s="29" t="s">
        <v>140</v>
      </c>
      <c r="B45" s="83"/>
      <c r="C45" s="83">
        <f>RES_hhdet_in!C$60</f>
        <v>688.50000000000045</v>
      </c>
      <c r="D45" s="83">
        <f>RES_hhdet_in!D$60</f>
        <v>0</v>
      </c>
      <c r="E45" s="83">
        <f>RES_hhdet_in!E$60</f>
        <v>0</v>
      </c>
      <c r="F45" s="83">
        <f>RES_hhdet_in!F$60</f>
        <v>0</v>
      </c>
      <c r="G45" s="83">
        <f>RES_hhdet_in!G$60</f>
        <v>1034.5</v>
      </c>
      <c r="H45" s="83">
        <f>RES_hhdet_in!H$60</f>
        <v>1166.5</v>
      </c>
      <c r="I45" s="83">
        <f>RES_hhdet_in!I$60</f>
        <v>1115.5</v>
      </c>
      <c r="J45" s="83">
        <f>RES_hhdet_in!J$60</f>
        <v>1243.5</v>
      </c>
      <c r="K45" s="83">
        <f>RES_hhdet_in!K$60</f>
        <v>176.47910714904464</v>
      </c>
      <c r="L45" s="83">
        <f>RES_hhdet_in!L$60</f>
        <v>0</v>
      </c>
      <c r="M45" s="83">
        <f>RES_hhdet_in!M$60</f>
        <v>0</v>
      </c>
      <c r="N45" s="83">
        <f>RES_hhdet_in!N$60</f>
        <v>23</v>
      </c>
      <c r="O45" s="83">
        <f>RES_hhdet_in!O$60</f>
        <v>229.24623705902829</v>
      </c>
      <c r="P45" s="83">
        <f>RES_hhdet_in!P$60</f>
        <v>897.91267120063458</v>
      </c>
      <c r="Q45" s="83">
        <f>RES_hhdet_in!Q$60</f>
        <v>951.94845604488648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231.41291561571333</v>
      </c>
      <c r="D49" s="67">
        <f>RES_hhdet_in_new!D$45</f>
        <v>0</v>
      </c>
      <c r="E49" s="67">
        <f>RES_hhdet_in_new!E$45</f>
        <v>0</v>
      </c>
      <c r="F49" s="67">
        <f>RES_hhdet_in_new!F$45</f>
        <v>0</v>
      </c>
      <c r="G49" s="67">
        <f>RES_hhdet_in_new!G$45</f>
        <v>313.06614241879237</v>
      </c>
      <c r="H49" s="67">
        <f>RES_hhdet_in_new!H$45</f>
        <v>419.86522341411984</v>
      </c>
      <c r="I49" s="67">
        <f>RES_hhdet_in_new!I$45</f>
        <v>282.92694974237713</v>
      </c>
      <c r="J49" s="67">
        <f>RES_hhdet_in_new!J$45</f>
        <v>544.12674310608088</v>
      </c>
      <c r="K49" s="67">
        <f>RES_hhdet_in_new!K$45</f>
        <v>0</v>
      </c>
      <c r="L49" s="67">
        <f>RES_hhdet_in_new!L$45</f>
        <v>0</v>
      </c>
      <c r="M49" s="67">
        <f>RES_hhdet_in_new!M$45</f>
        <v>0</v>
      </c>
      <c r="N49" s="67">
        <f>RES_hhdet_in_new!N$45</f>
        <v>0</v>
      </c>
      <c r="O49" s="67">
        <f>RES_hhdet_in_new!O$45</f>
        <v>0</v>
      </c>
      <c r="P49" s="67">
        <f>RES_hhdet_in_new!P$45</f>
        <v>21.182589391706653</v>
      </c>
      <c r="Q49" s="67">
        <f>RES_hhdet_in_new!Q$45</f>
        <v>60.300756853987487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0</v>
      </c>
      <c r="D51" s="67">
        <f>RES_hhdet_in_new!D$48</f>
        <v>0</v>
      </c>
      <c r="E51" s="67">
        <f>RES_hhdet_in_new!E$48</f>
        <v>0</v>
      </c>
      <c r="F51" s="67">
        <f>RES_hhdet_in_new!F$48</f>
        <v>0</v>
      </c>
      <c r="G51" s="67">
        <f>RES_hhdet_in_new!G$48</f>
        <v>0</v>
      </c>
      <c r="H51" s="67">
        <f>RES_hhdet_in_new!H$48</f>
        <v>0</v>
      </c>
      <c r="I51" s="67">
        <f>RES_hhdet_in_new!I$48</f>
        <v>0</v>
      </c>
      <c r="J51" s="67">
        <f>RES_hhdet_in_new!J$48</f>
        <v>0.99999999999999978</v>
      </c>
      <c r="K51" s="67">
        <f>RES_hhdet_in_new!K$48</f>
        <v>0</v>
      </c>
      <c r="L51" s="67">
        <f>RES_hhdet_in_new!L$48</f>
        <v>0</v>
      </c>
      <c r="M51" s="67">
        <f>RES_hhdet_in_new!M$48</f>
        <v>0</v>
      </c>
      <c r="N51" s="67">
        <f>RES_hhdet_in_new!N$48</f>
        <v>0</v>
      </c>
      <c r="O51" s="67">
        <f>RES_hhdet_in_new!O$48</f>
        <v>0</v>
      </c>
      <c r="P51" s="67">
        <f>RES_hhdet_in_new!P$48</f>
        <v>0</v>
      </c>
      <c r="Q51" s="67">
        <f>RES_hhdet_in_new!Q$48</f>
        <v>0.99999999999999944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231.41291561571333</v>
      </c>
      <c r="D53" s="67">
        <f>RES_hhdet_in_new!D$50</f>
        <v>0</v>
      </c>
      <c r="E53" s="67">
        <f>RES_hhdet_in_new!E$50</f>
        <v>0</v>
      </c>
      <c r="F53" s="67">
        <f>RES_hhdet_in_new!F$50</f>
        <v>0</v>
      </c>
      <c r="G53" s="67">
        <f>RES_hhdet_in_new!G$50</f>
        <v>128.88370659924922</v>
      </c>
      <c r="H53" s="67">
        <f>RES_hhdet_in_new!H$50</f>
        <v>265.57641003320271</v>
      </c>
      <c r="I53" s="67">
        <f>RES_hhdet_in_new!I$50</f>
        <v>125.13826610751049</v>
      </c>
      <c r="J53" s="67">
        <f>RES_hhdet_in_new!J$50</f>
        <v>357.29538425037885</v>
      </c>
      <c r="K53" s="67">
        <f>RES_hhdet_in_new!K$50</f>
        <v>0</v>
      </c>
      <c r="L53" s="67">
        <f>RES_hhdet_in_new!L$50</f>
        <v>0</v>
      </c>
      <c r="M53" s="67">
        <f>RES_hhdet_in_new!M$50</f>
        <v>0</v>
      </c>
      <c r="N53" s="67">
        <f>RES_hhdet_in_new!N$50</f>
        <v>0</v>
      </c>
      <c r="O53" s="67">
        <f>RES_hhdet_in_new!O$50</f>
        <v>0</v>
      </c>
      <c r="P53" s="67">
        <f>RES_hhdet_in_new!P$50</f>
        <v>21.182589391706653</v>
      </c>
      <c r="Q53" s="67">
        <f>RES_hhdet_in_new!Q$50</f>
        <v>60.300756853987487</v>
      </c>
    </row>
    <row r="54" spans="1:17" ht="12" customHeight="1" x14ac:dyDescent="0.25">
      <c r="A54" s="148" t="s">
        <v>164</v>
      </c>
      <c r="B54" s="67"/>
      <c r="C54" s="67">
        <f>RES_hhdet_in_new!C$51</f>
        <v>0</v>
      </c>
      <c r="D54" s="67">
        <f>RES_hhdet_in_new!D$51</f>
        <v>0</v>
      </c>
      <c r="E54" s="67">
        <f>RES_hhdet_in_new!E$51</f>
        <v>0</v>
      </c>
      <c r="F54" s="67">
        <f>RES_hhdet_in_new!F$51</f>
        <v>0</v>
      </c>
      <c r="G54" s="67">
        <f>RES_hhdet_in_new!G$51</f>
        <v>0</v>
      </c>
      <c r="H54" s="67">
        <f>RES_hhdet_in_new!H$51</f>
        <v>0</v>
      </c>
      <c r="I54" s="67">
        <f>RES_hhdet_in_new!I$51</f>
        <v>0</v>
      </c>
      <c r="J54" s="67">
        <f>RES_hhdet_in_new!J$51</f>
        <v>0</v>
      </c>
      <c r="K54" s="67">
        <f>RES_hhdet_in_new!K$51</f>
        <v>0</v>
      </c>
      <c r="L54" s="67">
        <f>RES_hhdet_in_new!L$51</f>
        <v>0</v>
      </c>
      <c r="M54" s="67">
        <f>RES_hhdet_in_new!M$51</f>
        <v>0</v>
      </c>
      <c r="N54" s="67">
        <f>RES_hhdet_in_new!N$51</f>
        <v>0</v>
      </c>
      <c r="O54" s="67">
        <f>RES_hhdet_in_new!O$51</f>
        <v>0</v>
      </c>
      <c r="P54" s="67">
        <f>RES_hhdet_in_new!P$51</f>
        <v>0</v>
      </c>
      <c r="Q54" s="67">
        <f>RES_hhdet_in_new!Q$51</f>
        <v>0</v>
      </c>
    </row>
    <row r="55" spans="1:17" ht="12" customHeight="1" x14ac:dyDescent="0.25">
      <c r="A55" s="148" t="s">
        <v>142</v>
      </c>
      <c r="B55" s="67"/>
      <c r="C55" s="67">
        <f>RES_hhdet_in_new!C$54</f>
        <v>0</v>
      </c>
      <c r="D55" s="67">
        <f>RES_hhdet_in_new!D$54</f>
        <v>0</v>
      </c>
      <c r="E55" s="67">
        <f>RES_hhdet_in_new!E$54</f>
        <v>0</v>
      </c>
      <c r="F55" s="67">
        <f>RES_hhdet_in_new!F$54</f>
        <v>0</v>
      </c>
      <c r="G55" s="67">
        <f>RES_hhdet_in_new!G$54</f>
        <v>184.18243581954314</v>
      </c>
      <c r="H55" s="67">
        <f>RES_hhdet_in_new!H$54</f>
        <v>154.28881338091713</v>
      </c>
      <c r="I55" s="67">
        <f>RES_hhdet_in_new!I$54</f>
        <v>157.78868363486663</v>
      </c>
      <c r="J55" s="67">
        <f>RES_hhdet_in_new!J$54</f>
        <v>186.83135885570206</v>
      </c>
      <c r="K55" s="67">
        <f>RES_hhdet_in_new!K$54</f>
        <v>0</v>
      </c>
      <c r="L55" s="67">
        <f>RES_hhdet_in_new!L$54</f>
        <v>0</v>
      </c>
      <c r="M55" s="67">
        <f>RES_hhdet_in_new!M$54</f>
        <v>0</v>
      </c>
      <c r="N55" s="67">
        <f>RES_hhdet_in_new!N$54</f>
        <v>0</v>
      </c>
      <c r="O55" s="67">
        <f>RES_hhdet_in_new!O$54</f>
        <v>0</v>
      </c>
      <c r="P55" s="67">
        <f>RES_hhdet_in_new!P$54</f>
        <v>0</v>
      </c>
      <c r="Q55" s="67">
        <f>RES_hhdet_in_new!Q$54</f>
        <v>0</v>
      </c>
    </row>
    <row r="56" spans="1:17" ht="12" customHeight="1" x14ac:dyDescent="0.25">
      <c r="A56" s="148" t="s">
        <v>141</v>
      </c>
      <c r="B56" s="67"/>
      <c r="C56" s="67">
        <f>RES_hhdet_in_new!C$55</f>
        <v>0</v>
      </c>
      <c r="D56" s="67">
        <f>RES_hhdet_in_new!D$55</f>
        <v>0</v>
      </c>
      <c r="E56" s="67">
        <f>RES_hhdet_in_new!E$55</f>
        <v>0</v>
      </c>
      <c r="F56" s="67">
        <f>RES_hhdet_in_new!F$55</f>
        <v>0</v>
      </c>
      <c r="G56" s="67">
        <f>RES_hhdet_in_new!G$55</f>
        <v>0</v>
      </c>
      <c r="H56" s="67">
        <f>RES_hhdet_in_new!H$55</f>
        <v>0</v>
      </c>
      <c r="I56" s="67">
        <f>RES_hhdet_in_new!I$55</f>
        <v>0</v>
      </c>
      <c r="J56" s="67">
        <f>RES_hhdet_in_new!J$55</f>
        <v>0</v>
      </c>
      <c r="K56" s="67">
        <f>RES_hhdet_in_new!K$55</f>
        <v>0</v>
      </c>
      <c r="L56" s="67">
        <f>RES_hhdet_in_new!L$55</f>
        <v>0</v>
      </c>
      <c r="M56" s="67">
        <f>RES_hhdet_in_new!M$55</f>
        <v>0</v>
      </c>
      <c r="N56" s="67">
        <f>RES_hhdet_in_new!N$55</f>
        <v>0</v>
      </c>
      <c r="O56" s="67">
        <f>RES_hhdet_in_new!O$55</f>
        <v>0</v>
      </c>
      <c r="P56" s="67">
        <f>RES_hhdet_in_new!P$55</f>
        <v>0</v>
      </c>
      <c r="Q56" s="67">
        <f>RES_hhdet_in_new!Q$55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0</v>
      </c>
      <c r="D58" s="67">
        <f>RES_hhdet_in_new!D$59</f>
        <v>0</v>
      </c>
      <c r="E58" s="67">
        <f>RES_hhdet_in_new!E$59</f>
        <v>0</v>
      </c>
      <c r="F58" s="67">
        <f>RES_hhdet_in_new!F$59</f>
        <v>0</v>
      </c>
      <c r="G58" s="67">
        <f>RES_hhdet_in_new!G$59</f>
        <v>0</v>
      </c>
      <c r="H58" s="67">
        <f>RES_hhdet_in_new!H$59</f>
        <v>0</v>
      </c>
      <c r="I58" s="67">
        <f>RES_hhdet_in_new!I$59</f>
        <v>0</v>
      </c>
      <c r="J58" s="67">
        <f>RES_hhdet_in_new!J$59</f>
        <v>0</v>
      </c>
      <c r="K58" s="67">
        <f>RES_hhdet_in_new!K$59</f>
        <v>0</v>
      </c>
      <c r="L58" s="67">
        <f>RES_hhdet_in_new!L$59</f>
        <v>0</v>
      </c>
      <c r="M58" s="67">
        <f>RES_hhdet_in_new!M$59</f>
        <v>0</v>
      </c>
      <c r="N58" s="67">
        <f>RES_hhdet_in_new!N$59</f>
        <v>0</v>
      </c>
      <c r="O58" s="67">
        <f>RES_hhdet_in_new!O$59</f>
        <v>0</v>
      </c>
      <c r="P58" s="67">
        <f>RES_hhdet_in_new!P$59</f>
        <v>0</v>
      </c>
      <c r="Q58" s="67">
        <f>RES_hhdet_in_new!Q$59</f>
        <v>0</v>
      </c>
    </row>
    <row r="59" spans="1:17" ht="12" customHeight="1" x14ac:dyDescent="0.25">
      <c r="A59" s="159" t="s">
        <v>140</v>
      </c>
      <c r="B59" s="83"/>
      <c r="C59" s="83">
        <f>RES_hhdet_in_new!C$60</f>
        <v>231.41291561571333</v>
      </c>
      <c r="D59" s="83">
        <f>RES_hhdet_in_new!D$60</f>
        <v>0</v>
      </c>
      <c r="E59" s="83">
        <f>RES_hhdet_in_new!E$60</f>
        <v>0</v>
      </c>
      <c r="F59" s="83">
        <f>RES_hhdet_in_new!F$60</f>
        <v>0</v>
      </c>
      <c r="G59" s="83">
        <f>RES_hhdet_in_new!G$60</f>
        <v>313.06614241879237</v>
      </c>
      <c r="H59" s="83">
        <f>RES_hhdet_in_new!H$60</f>
        <v>419.86522341411984</v>
      </c>
      <c r="I59" s="83">
        <f>RES_hhdet_in_new!I$60</f>
        <v>282.92694974237713</v>
      </c>
      <c r="J59" s="83">
        <f>RES_hhdet_in_new!J$60</f>
        <v>544.12674310608088</v>
      </c>
      <c r="K59" s="83">
        <f>RES_hhdet_in_new!K$60</f>
        <v>0</v>
      </c>
      <c r="L59" s="83">
        <f>RES_hhdet_in_new!L$60</f>
        <v>0</v>
      </c>
      <c r="M59" s="83">
        <f>RES_hhdet_in_new!M$60</f>
        <v>0</v>
      </c>
      <c r="N59" s="83">
        <f>RES_hhdet_in_new!N$60</f>
        <v>0</v>
      </c>
      <c r="O59" s="83">
        <f>RES_hhdet_in_new!O$60</f>
        <v>0</v>
      </c>
      <c r="P59" s="83">
        <f>RES_hhdet_in_new!P$60</f>
        <v>21.182589391706653</v>
      </c>
      <c r="Q59" s="83">
        <f>RES_hhdet_in_new!Q$60</f>
        <v>60.300756853987487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309.64958438428664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419.99635758120763</v>
      </c>
      <c r="H63" s="67">
        <f t="shared" si="4"/>
        <v>478.19727658588016</v>
      </c>
      <c r="I63" s="67">
        <f t="shared" si="4"/>
        <v>513.13555025762287</v>
      </c>
      <c r="J63" s="67">
        <f t="shared" si="4"/>
        <v>483.93575689391912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27.817410608293347</v>
      </c>
      <c r="Q63" s="67">
        <f t="shared" si="4"/>
        <v>87.69924314601252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1</v>
      </c>
      <c r="H65" s="67">
        <f t="shared" si="5"/>
        <v>0</v>
      </c>
      <c r="I65" s="67">
        <f t="shared" si="5"/>
        <v>1</v>
      </c>
      <c r="J65" s="67">
        <f t="shared" si="5"/>
        <v>1.0000000000000002</v>
      </c>
      <c r="K65" s="67">
        <f t="shared" si="5"/>
        <v>0</v>
      </c>
      <c r="L65" s="67">
        <f t="shared" si="5"/>
        <v>0</v>
      </c>
      <c r="M65" s="67">
        <f t="shared" si="5"/>
        <v>1</v>
      </c>
      <c r="N65" s="67">
        <f t="shared" si="5"/>
        <v>2</v>
      </c>
      <c r="O65" s="67">
        <f t="shared" si="5"/>
        <v>2</v>
      </c>
      <c r="P65" s="67">
        <f t="shared" si="5"/>
        <v>3</v>
      </c>
      <c r="Q65" s="67">
        <f t="shared" si="5"/>
        <v>2.0000000000000004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548.08708438428687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300.84809678976717</v>
      </c>
      <c r="H67" s="67">
        <f t="shared" si="6"/>
        <v>366.8632846662764</v>
      </c>
      <c r="I67" s="67">
        <f t="shared" si="6"/>
        <v>388.56920913818124</v>
      </c>
      <c r="J67" s="67">
        <f t="shared" si="6"/>
        <v>415.54792655980469</v>
      </c>
      <c r="K67" s="67">
        <f t="shared" si="6"/>
        <v>581.52771585562925</v>
      </c>
      <c r="L67" s="67">
        <f t="shared" si="6"/>
        <v>0</v>
      </c>
      <c r="M67" s="67">
        <f t="shared" si="6"/>
        <v>135.39583333333334</v>
      </c>
      <c r="N67" s="67">
        <f t="shared" si="6"/>
        <v>150.3958333333334</v>
      </c>
      <c r="O67" s="67">
        <f t="shared" si="6"/>
        <v>280</v>
      </c>
      <c r="P67" s="67">
        <f t="shared" si="6"/>
        <v>22.368931736549957</v>
      </c>
      <c r="Q67" s="67">
        <f t="shared" si="6"/>
        <v>147.69924314601275</v>
      </c>
    </row>
    <row r="68" spans="1:17" ht="12" customHeight="1" x14ac:dyDescent="0.25">
      <c r="A68" s="148" t="s">
        <v>164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134.03549427348278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215.81756418045651</v>
      </c>
      <c r="H69" s="67">
        <f t="shared" si="6"/>
        <v>262.71118661908309</v>
      </c>
      <c r="I69" s="67">
        <f t="shared" si="6"/>
        <v>449.2113163651336</v>
      </c>
      <c r="J69" s="67">
        <f t="shared" si="6"/>
        <v>233.82462020500222</v>
      </c>
      <c r="K69" s="67">
        <f t="shared" si="6"/>
        <v>0</v>
      </c>
      <c r="L69" s="67">
        <f t="shared" si="6"/>
        <v>272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11.000000000000199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166.49999999999957</v>
      </c>
      <c r="D72" s="67">
        <f t="shared" si="7"/>
        <v>0</v>
      </c>
      <c r="E72" s="67">
        <f t="shared" si="7"/>
        <v>92.5</v>
      </c>
      <c r="F72" s="67">
        <f t="shared" si="7"/>
        <v>0</v>
      </c>
      <c r="G72" s="67">
        <f t="shared" si="7"/>
        <v>12.499999999999993</v>
      </c>
      <c r="H72" s="67">
        <f t="shared" si="7"/>
        <v>45.499999999999993</v>
      </c>
      <c r="I72" s="67">
        <f t="shared" si="7"/>
        <v>4.6020943552699993</v>
      </c>
      <c r="J72" s="67">
        <f t="shared" si="7"/>
        <v>74.132223186224195</v>
      </c>
      <c r="K72" s="67">
        <f t="shared" si="7"/>
        <v>35.27089285095537</v>
      </c>
      <c r="L72" s="67">
        <f t="shared" si="7"/>
        <v>58.2708928509552</v>
      </c>
      <c r="M72" s="67">
        <f t="shared" si="7"/>
        <v>25.999999999999996</v>
      </c>
      <c r="N72" s="67">
        <f t="shared" si="7"/>
        <v>0</v>
      </c>
      <c r="O72" s="67">
        <f t="shared" si="7"/>
        <v>0</v>
      </c>
      <c r="P72" s="67">
        <f t="shared" si="7"/>
        <v>46.662493457686438</v>
      </c>
      <c r="Q72" s="67">
        <f t="shared" si="7"/>
        <v>49.731592380662065</v>
      </c>
    </row>
    <row r="73" spans="1:17" ht="12" customHeight="1" x14ac:dyDescent="0.25">
      <c r="A73" s="159" t="s">
        <v>140</v>
      </c>
      <c r="B73" s="83"/>
      <c r="C73" s="83">
        <f t="shared" si="7"/>
        <v>457.0870843842871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721.43385758120758</v>
      </c>
      <c r="H73" s="83">
        <f t="shared" si="7"/>
        <v>746.63477658588022</v>
      </c>
      <c r="I73" s="83">
        <f t="shared" si="7"/>
        <v>832.57305025762287</v>
      </c>
      <c r="J73" s="83">
        <f t="shared" si="7"/>
        <v>699.37325689391912</v>
      </c>
      <c r="K73" s="83">
        <f t="shared" si="7"/>
        <v>176.47910714904464</v>
      </c>
      <c r="L73" s="83">
        <f t="shared" si="7"/>
        <v>0</v>
      </c>
      <c r="M73" s="83">
        <f t="shared" si="7"/>
        <v>0</v>
      </c>
      <c r="N73" s="83">
        <f t="shared" si="7"/>
        <v>23</v>
      </c>
      <c r="O73" s="83">
        <f t="shared" si="7"/>
        <v>229.24623705902829</v>
      </c>
      <c r="P73" s="83">
        <f t="shared" si="7"/>
        <v>876.73008180892793</v>
      </c>
      <c r="Q73" s="83">
        <f t="shared" si="7"/>
        <v>891.64769919089895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0</v>
      </c>
      <c r="C79" s="80">
        <f>RES_hhdet_numvin!C45</f>
        <v>0</v>
      </c>
      <c r="D79" s="80">
        <f>RES_hhdet_numvin!D45</f>
        <v>0</v>
      </c>
      <c r="E79" s="80">
        <f>RES_hhdet_numvin!E45</f>
        <v>0</v>
      </c>
      <c r="F79" s="80">
        <f>RES_hhdet_numvin!F45</f>
        <v>0</v>
      </c>
      <c r="G79" s="80">
        <f>RES_hhdet_numvin!G45</f>
        <v>288.81249999999983</v>
      </c>
      <c r="H79" s="80">
        <f>RES_hhdet_numvin!H45</f>
        <v>898.06249999999955</v>
      </c>
      <c r="I79" s="80">
        <f>RES_hhdet_numvin!I45</f>
        <v>796.06249999999955</v>
      </c>
      <c r="J79" s="80">
        <f>RES_hhdet_numvin!J45</f>
        <v>1028.0624999999995</v>
      </c>
      <c r="K79" s="80">
        <f>RES_hhdet_numvin!K45</f>
        <v>0</v>
      </c>
      <c r="L79" s="80">
        <f>RES_hhdet_numvin!L45</f>
        <v>0</v>
      </c>
      <c r="M79" s="80">
        <f>RES_hhdet_numvin!M45</f>
        <v>0</v>
      </c>
      <c r="N79" s="80">
        <f>RES_hhdet_numvin!N45</f>
        <v>0</v>
      </c>
      <c r="O79" s="80">
        <f>RES_hhdet_numvin!O45</f>
        <v>0</v>
      </c>
      <c r="P79" s="80">
        <f>RES_hhdet_numvin!P45</f>
        <v>48.999999999999972</v>
      </c>
      <c r="Q79" s="80">
        <f>RES_hhdet_numvin!Q45</f>
        <v>147.99999999999991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0</v>
      </c>
      <c r="F81" s="80">
        <f>RES_hhdet_numvin!F48</f>
        <v>0</v>
      </c>
      <c r="G81" s="80">
        <f>RES_hhdet_numvin!G48</f>
        <v>0</v>
      </c>
      <c r="H81" s="80">
        <f>RES_hhdet_numvin!H48</f>
        <v>0</v>
      </c>
      <c r="I81" s="80">
        <f>RES_hhdet_numvin!I48</f>
        <v>0.99999999999999944</v>
      </c>
      <c r="J81" s="80">
        <f>RES_hhdet_numvin!J48</f>
        <v>1.9999999999999989</v>
      </c>
      <c r="K81" s="80">
        <f>RES_hhdet_numvin!K48</f>
        <v>0</v>
      </c>
      <c r="L81" s="80">
        <f>RES_hhdet_numvin!L48</f>
        <v>0</v>
      </c>
      <c r="M81" s="80">
        <f>RES_hhdet_numvin!M48</f>
        <v>0</v>
      </c>
      <c r="N81" s="80">
        <f>RES_hhdet_numvin!N48</f>
        <v>0</v>
      </c>
      <c r="O81" s="80">
        <f>RES_hhdet_numvin!O48</f>
        <v>0</v>
      </c>
      <c r="P81" s="80">
        <f>RES_hhdet_numvin!P48</f>
        <v>1.9999999999999989</v>
      </c>
      <c r="Q81" s="80">
        <f>RES_hhdet_numvin!Q48</f>
        <v>1.9999999999999989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0</v>
      </c>
      <c r="C83" s="80">
        <f>RES_hhdet_numvin!C50</f>
        <v>0</v>
      </c>
      <c r="D83" s="80">
        <f>RES_hhdet_numvin!D50</f>
        <v>0</v>
      </c>
      <c r="E83" s="80">
        <f>RES_hhdet_numvin!E50</f>
        <v>0</v>
      </c>
      <c r="F83" s="80">
        <f>RES_hhdet_numvin!F50</f>
        <v>0</v>
      </c>
      <c r="G83" s="80">
        <f>RES_hhdet_numvin!G50</f>
        <v>288.81249999999983</v>
      </c>
      <c r="H83" s="80">
        <f>RES_hhdet_numvin!H50</f>
        <v>898.06249999999955</v>
      </c>
      <c r="I83" s="80">
        <f>RES_hhdet_numvin!I50</f>
        <v>796.06249999999955</v>
      </c>
      <c r="J83" s="80">
        <f>RES_hhdet_numvin!J50</f>
        <v>841.51097887174296</v>
      </c>
      <c r="K83" s="80">
        <f>RES_hhdet_numvin!K50</f>
        <v>0</v>
      </c>
      <c r="L83" s="80">
        <f>RES_hhdet_numvin!L50</f>
        <v>0</v>
      </c>
      <c r="M83" s="80">
        <f>RES_hhdet_numvin!M50</f>
        <v>0</v>
      </c>
      <c r="N83" s="80">
        <f>RES_hhdet_numvin!N50</f>
        <v>0</v>
      </c>
      <c r="O83" s="80">
        <f>RES_hhdet_numvin!O50</f>
        <v>0</v>
      </c>
      <c r="P83" s="80">
        <f>RES_hhdet_numvin!P50</f>
        <v>43.551521128256589</v>
      </c>
      <c r="Q83" s="80">
        <f>RES_hhdet_numvin!Q50</f>
        <v>147.99999999999991</v>
      </c>
    </row>
    <row r="84" spans="1:17" ht="12" customHeight="1" x14ac:dyDescent="0.25">
      <c r="A84" s="23" t="s">
        <v>164</v>
      </c>
      <c r="B84" s="80">
        <f>RES_hhdet_numvin!B51</f>
        <v>0</v>
      </c>
      <c r="C84" s="80">
        <f>RES_hhdet_numvin!C51</f>
        <v>0</v>
      </c>
      <c r="D84" s="80">
        <f>RES_hhdet_numvin!D51</f>
        <v>0</v>
      </c>
      <c r="E84" s="80">
        <f>RES_hhdet_numvin!E51</f>
        <v>0</v>
      </c>
      <c r="F84" s="80">
        <f>RES_hhdet_numvin!F51</f>
        <v>0</v>
      </c>
      <c r="G84" s="80">
        <f>RES_hhdet_numvin!G51</f>
        <v>0</v>
      </c>
      <c r="H84" s="80">
        <f>RES_hhdet_numvin!H51</f>
        <v>0</v>
      </c>
      <c r="I84" s="80">
        <f>RES_hhdet_numvin!I51</f>
        <v>0</v>
      </c>
      <c r="J84" s="80">
        <f>RES_hhdet_numvin!J51</f>
        <v>0</v>
      </c>
      <c r="K84" s="80">
        <f>RES_hhdet_numvin!K51</f>
        <v>0</v>
      </c>
      <c r="L84" s="80">
        <f>RES_hhdet_numvin!L51</f>
        <v>0</v>
      </c>
      <c r="M84" s="80">
        <f>RES_hhdet_numvin!M51</f>
        <v>0</v>
      </c>
      <c r="N84" s="80">
        <f>RES_hhdet_numvin!N51</f>
        <v>0</v>
      </c>
      <c r="O84" s="80">
        <f>RES_hhdet_numvin!O51</f>
        <v>0</v>
      </c>
      <c r="P84" s="80">
        <f>RES_hhdet_numvin!P51</f>
        <v>0</v>
      </c>
      <c r="Q84" s="80">
        <f>RES_hhdet_numvin!Q51</f>
        <v>0</v>
      </c>
    </row>
    <row r="85" spans="1:17" ht="12" customHeight="1" x14ac:dyDescent="0.25">
      <c r="A85" s="23" t="s">
        <v>142</v>
      </c>
      <c r="B85" s="80">
        <f>RES_hhdet_numvin!B54</f>
        <v>0</v>
      </c>
      <c r="C85" s="80">
        <f>RES_hhdet_numvin!C54</f>
        <v>0</v>
      </c>
      <c r="D85" s="80">
        <f>RES_hhdet_numvin!D54</f>
        <v>0</v>
      </c>
      <c r="E85" s="80">
        <f>RES_hhdet_numvin!E54</f>
        <v>0</v>
      </c>
      <c r="F85" s="80">
        <f>RES_hhdet_numvin!F54</f>
        <v>0</v>
      </c>
      <c r="G85" s="80">
        <f>RES_hhdet_numvin!G54</f>
        <v>0</v>
      </c>
      <c r="H85" s="80">
        <f>RES_hhdet_numvin!H54</f>
        <v>0</v>
      </c>
      <c r="I85" s="80">
        <f>RES_hhdet_numvin!I54</f>
        <v>0</v>
      </c>
      <c r="J85" s="80">
        <f>RES_hhdet_numvin!J54</f>
        <v>186.5515211282565</v>
      </c>
      <c r="K85" s="80">
        <f>RES_hhdet_numvin!K54</f>
        <v>0</v>
      </c>
      <c r="L85" s="80">
        <f>RES_hhdet_numvin!L54</f>
        <v>0</v>
      </c>
      <c r="M85" s="80">
        <f>RES_hhdet_numvin!M54</f>
        <v>0</v>
      </c>
      <c r="N85" s="80">
        <f>RES_hhdet_numvin!N54</f>
        <v>0</v>
      </c>
      <c r="O85" s="80">
        <f>RES_hhdet_numvin!O54</f>
        <v>0</v>
      </c>
      <c r="P85" s="80">
        <f>RES_hhdet_numvin!P54</f>
        <v>5.4484788717433847</v>
      </c>
      <c r="Q85" s="80">
        <f>RES_hhdet_numvin!Q54</f>
        <v>0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0</v>
      </c>
      <c r="D86" s="80">
        <f>RES_hhdet_numvin!D55</f>
        <v>0</v>
      </c>
      <c r="E86" s="80">
        <f>RES_hhdet_numvin!E55</f>
        <v>0</v>
      </c>
      <c r="F86" s="80">
        <f>RES_hhdet_numvin!F55</f>
        <v>0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0</v>
      </c>
      <c r="K86" s="80">
        <f>RES_hhdet_numvin!K55</f>
        <v>0</v>
      </c>
      <c r="L86" s="80">
        <f>RES_hhdet_numvin!L55</f>
        <v>0</v>
      </c>
      <c r="M86" s="80">
        <f>RES_hhdet_numvin!M55</f>
        <v>0</v>
      </c>
      <c r="N86" s="80">
        <f>RES_hhdet_numvin!N55</f>
        <v>0</v>
      </c>
      <c r="O86" s="80">
        <f>RES_hhdet_numvin!O55</f>
        <v>0</v>
      </c>
      <c r="P86" s="80">
        <f>RES_hhdet_numvin!P55</f>
        <v>0</v>
      </c>
      <c r="Q86" s="80">
        <f>RES_hhdet_numvin!Q55</f>
        <v>0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0</v>
      </c>
      <c r="C88" s="80">
        <f>RES_hhdet_numvin!C59</f>
        <v>0</v>
      </c>
      <c r="D88" s="80">
        <f>RES_hhdet_numvin!D59</f>
        <v>0</v>
      </c>
      <c r="E88" s="80">
        <f>RES_hhdet_numvin!E59</f>
        <v>0</v>
      </c>
      <c r="F88" s="80">
        <f>RES_hhdet_numvin!F59</f>
        <v>0</v>
      </c>
      <c r="G88" s="80">
        <f>RES_hhdet_numvin!G59</f>
        <v>36.566262940971804</v>
      </c>
      <c r="H88" s="80">
        <f>RES_hhdet_numvin!H59</f>
        <v>45.25419131430732</v>
      </c>
      <c r="I88" s="80">
        <f>RES_hhdet_numvin!I59</f>
        <v>42.684888310383542</v>
      </c>
      <c r="J88" s="80">
        <f>RES_hhdet_numvin!J59</f>
        <v>21.681813904392815</v>
      </c>
      <c r="K88" s="80">
        <f>RES_hhdet_numvin!K59</f>
        <v>0</v>
      </c>
      <c r="L88" s="80">
        <f>RES_hhdet_numvin!L59</f>
        <v>0</v>
      </c>
      <c r="M88" s="80">
        <f>RES_hhdet_numvin!M59</f>
        <v>0</v>
      </c>
      <c r="N88" s="80">
        <f>RES_hhdet_numvin!N59</f>
        <v>0</v>
      </c>
      <c r="O88" s="80">
        <f>RES_hhdet_numvin!O59</f>
        <v>0</v>
      </c>
      <c r="P88" s="80">
        <f>RES_hhdet_numvin!P59</f>
        <v>3.8956374850579949</v>
      </c>
      <c r="Q88" s="80">
        <f>RES_hhdet_numvin!Q59</f>
        <v>7.9172060448864432</v>
      </c>
    </row>
    <row r="89" spans="1:17" ht="12" customHeight="1" x14ac:dyDescent="0.25">
      <c r="A89" s="29" t="s">
        <v>140</v>
      </c>
      <c r="B89" s="78">
        <f>RES_hhdet_numvin!B60</f>
        <v>0</v>
      </c>
      <c r="C89" s="78">
        <f>RES_hhdet_numvin!C60</f>
        <v>0</v>
      </c>
      <c r="D89" s="78">
        <f>RES_hhdet_numvin!D60</f>
        <v>0</v>
      </c>
      <c r="E89" s="78">
        <f>RES_hhdet_numvin!E60</f>
        <v>0</v>
      </c>
      <c r="F89" s="78">
        <f>RES_hhdet_numvin!F60</f>
        <v>0</v>
      </c>
      <c r="G89" s="78">
        <f>RES_hhdet_numvin!G60</f>
        <v>252.24623705902803</v>
      </c>
      <c r="H89" s="78">
        <f>RES_hhdet_numvin!H60</f>
        <v>852.80830868569217</v>
      </c>
      <c r="I89" s="78">
        <f>RES_hhdet_numvin!I60</f>
        <v>753.37761168961606</v>
      </c>
      <c r="J89" s="78">
        <f>RES_hhdet_numvin!J60</f>
        <v>1006.3806860956065</v>
      </c>
      <c r="K89" s="78">
        <f>RES_hhdet_numvin!K60</f>
        <v>0</v>
      </c>
      <c r="L89" s="78">
        <f>RES_hhdet_numvin!L60</f>
        <v>0</v>
      </c>
      <c r="M89" s="78">
        <f>RES_hhdet_numvin!M60</f>
        <v>0</v>
      </c>
      <c r="N89" s="78">
        <f>RES_hhdet_numvin!N60</f>
        <v>0</v>
      </c>
      <c r="O89" s="78">
        <f>RES_hhdet_numvin!O60</f>
        <v>0</v>
      </c>
      <c r="P89" s="78">
        <f>RES_hhdet_numvin!P60</f>
        <v>45.104362514941968</v>
      </c>
      <c r="Q89" s="78">
        <f>RES_hhdet_numvin!Q60</f>
        <v>140.08279395511346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16.850557812121046</v>
      </c>
      <c r="C93" s="168">
        <f t="shared" ref="C93:Q93" si="8">SUM(C94,C97,C99,C108)</f>
        <v>19.041083873078996</v>
      </c>
      <c r="D93" s="168">
        <f t="shared" si="8"/>
        <v>14.18265758271027</v>
      </c>
      <c r="E93" s="168">
        <f t="shared" si="8"/>
        <v>11.631233951811554</v>
      </c>
      <c r="F93" s="168">
        <f t="shared" si="8"/>
        <v>6.9235387831585165</v>
      </c>
      <c r="G93" s="168">
        <f t="shared" si="8"/>
        <v>7.0363705435499435</v>
      </c>
      <c r="H93" s="168">
        <f t="shared" si="8"/>
        <v>8.1000528662587037</v>
      </c>
      <c r="I93" s="168">
        <f t="shared" si="8"/>
        <v>7.067484045739219</v>
      </c>
      <c r="J93" s="168">
        <f t="shared" si="8"/>
        <v>8.2116336234598286</v>
      </c>
      <c r="K93" s="168">
        <f t="shared" si="8"/>
        <v>5.626237851834726</v>
      </c>
      <c r="L93" s="168">
        <f t="shared" si="8"/>
        <v>4.6502668435337018</v>
      </c>
      <c r="M93" s="168">
        <f t="shared" si="8"/>
        <v>5.6136857914542944</v>
      </c>
      <c r="N93" s="168">
        <f t="shared" si="8"/>
        <v>5.5868607797424739</v>
      </c>
      <c r="O93" s="168">
        <f t="shared" si="8"/>
        <v>4.4629156677753192</v>
      </c>
      <c r="P93" s="168">
        <f t="shared" si="8"/>
        <v>4.4114050208371554</v>
      </c>
      <c r="Q93" s="168">
        <f t="shared" si="8"/>
        <v>4.4442219015418987</v>
      </c>
    </row>
    <row r="94" spans="1:17" ht="12" customHeight="1" x14ac:dyDescent="0.25">
      <c r="A94" s="158" t="s">
        <v>65</v>
      </c>
      <c r="B94" s="157">
        <f>SUM(B95:B96)</f>
        <v>13.017720226136774</v>
      </c>
      <c r="C94" s="157">
        <f t="shared" ref="C94:Q94" si="9">SUM(C95:C96)</f>
        <v>14.982964247666414</v>
      </c>
      <c r="D94" s="157">
        <f t="shared" si="9"/>
        <v>11.029719490037937</v>
      </c>
      <c r="E94" s="157">
        <f t="shared" si="9"/>
        <v>9.0283262545195804</v>
      </c>
      <c r="F94" s="157">
        <f t="shared" si="9"/>
        <v>5.3597095323606823</v>
      </c>
      <c r="G94" s="157">
        <f t="shared" si="9"/>
        <v>5.3526905606066002</v>
      </c>
      <c r="H94" s="157">
        <f t="shared" si="9"/>
        <v>6.259045059094011</v>
      </c>
      <c r="I94" s="157">
        <f t="shared" si="9"/>
        <v>5.3647754304215756</v>
      </c>
      <c r="J94" s="157">
        <f t="shared" si="9"/>
        <v>6.2834939688979041</v>
      </c>
      <c r="K94" s="157">
        <f t="shared" si="9"/>
        <v>4.3902390990314322</v>
      </c>
      <c r="L94" s="157">
        <f t="shared" si="9"/>
        <v>3.5610735679243728</v>
      </c>
      <c r="M94" s="157">
        <f t="shared" si="9"/>
        <v>4.3544714536852789</v>
      </c>
      <c r="N94" s="157">
        <f t="shared" si="9"/>
        <v>4.383968368611086</v>
      </c>
      <c r="O94" s="157">
        <f t="shared" si="9"/>
        <v>3.4617790886118907</v>
      </c>
      <c r="P94" s="157">
        <f t="shared" si="9"/>
        <v>3.3605334221625323</v>
      </c>
      <c r="Q94" s="157">
        <f t="shared" si="9"/>
        <v>3.33812419137548</v>
      </c>
    </row>
    <row r="95" spans="1:17" ht="12" customHeight="1" x14ac:dyDescent="0.25">
      <c r="A95" s="23" t="s">
        <v>166</v>
      </c>
      <c r="B95" s="156">
        <f>RES_hhdet_fec!B$45</f>
        <v>12.824025929841932</v>
      </c>
      <c r="C95" s="156">
        <f>RES_hhdet_fec!C$45</f>
        <v>14.639945402533883</v>
      </c>
      <c r="D95" s="156">
        <f>RES_hhdet_fec!D$45</f>
        <v>10.846694106997182</v>
      </c>
      <c r="E95" s="156">
        <f>RES_hhdet_fec!E$45</f>
        <v>8.8885829777392953</v>
      </c>
      <c r="F95" s="156">
        <f>RES_hhdet_fec!F$45</f>
        <v>5.2815436785887337</v>
      </c>
      <c r="G95" s="156">
        <f>RES_hhdet_fec!G$45</f>
        <v>5.2769763462629236</v>
      </c>
      <c r="H95" s="156">
        <f>RES_hhdet_fec!H$45</f>
        <v>6.1533583132427205</v>
      </c>
      <c r="I95" s="156">
        <f>RES_hhdet_fec!I$45</f>
        <v>5.2656166899290779</v>
      </c>
      <c r="J95" s="156">
        <f>RES_hhdet_fec!J$45</f>
        <v>6.1624071506980309</v>
      </c>
      <c r="K95" s="156">
        <f>RES_hhdet_fec!K$45</f>
        <v>4.3155855634814531</v>
      </c>
      <c r="L95" s="156">
        <f>RES_hhdet_fec!L$45</f>
        <v>3.4855642783214433</v>
      </c>
      <c r="M95" s="156">
        <f>RES_hhdet_fec!M$45</f>
        <v>4.2949497522010285</v>
      </c>
      <c r="N95" s="156">
        <f>RES_hhdet_fec!N$45</f>
        <v>4.31437706304997</v>
      </c>
      <c r="O95" s="156">
        <f>RES_hhdet_fec!O$45</f>
        <v>3.4108239911158962</v>
      </c>
      <c r="P95" s="156">
        <f>RES_hhdet_fec!P$45</f>
        <v>3.3361389022795929</v>
      </c>
      <c r="Q95" s="156">
        <f>RES_hhdet_fec!Q$45</f>
        <v>3.2929466372137162</v>
      </c>
    </row>
    <row r="96" spans="1:17" ht="12" customHeight="1" x14ac:dyDescent="0.25">
      <c r="A96" s="23" t="s">
        <v>60</v>
      </c>
      <c r="B96" s="156">
        <f>RES_hhdet_fec!B$46</f>
        <v>0.19369429629484269</v>
      </c>
      <c r="C96" s="156">
        <f>RES_hhdet_fec!C$46</f>
        <v>0.34301884513253167</v>
      </c>
      <c r="D96" s="156">
        <f>RES_hhdet_fec!D$46</f>
        <v>0.18302538304075491</v>
      </c>
      <c r="E96" s="156">
        <f>RES_hhdet_fec!E$46</f>
        <v>0.13974327678028473</v>
      </c>
      <c r="F96" s="156">
        <f>RES_hhdet_fec!F$46</f>
        <v>7.8165853771948748E-2</v>
      </c>
      <c r="G96" s="156">
        <f>RES_hhdet_fec!G$46</f>
        <v>7.5714214343676228E-2</v>
      </c>
      <c r="H96" s="156">
        <f>RES_hhdet_fec!H$46</f>
        <v>0.10568674585129088</v>
      </c>
      <c r="I96" s="156">
        <f>RES_hhdet_fec!I$46</f>
        <v>9.9158740492497927E-2</v>
      </c>
      <c r="J96" s="156">
        <f>RES_hhdet_fec!J$46</f>
        <v>0.12108681819987298</v>
      </c>
      <c r="K96" s="156">
        <f>RES_hhdet_fec!K$46</f>
        <v>7.4653535549979222E-2</v>
      </c>
      <c r="L96" s="156">
        <f>RES_hhdet_fec!L$46</f>
        <v>7.5509289602929394E-2</v>
      </c>
      <c r="M96" s="156">
        <f>RES_hhdet_fec!M$46</f>
        <v>5.9521701484250372E-2</v>
      </c>
      <c r="N96" s="156">
        <f>RES_hhdet_fec!N$46</f>
        <v>6.9591305561116173E-2</v>
      </c>
      <c r="O96" s="156">
        <f>RES_hhdet_fec!O$46</f>
        <v>5.095509749599457E-2</v>
      </c>
      <c r="P96" s="156">
        <f>RES_hhdet_fec!P$46</f>
        <v>2.4394519882939336E-2</v>
      </c>
      <c r="Q96" s="156">
        <f>RES_hhdet_fec!Q$46</f>
        <v>4.5177554161763854E-2</v>
      </c>
    </row>
    <row r="97" spans="1:17" ht="12" customHeight="1" x14ac:dyDescent="0.25">
      <c r="A97" s="158" t="s">
        <v>112</v>
      </c>
      <c r="B97" s="157">
        <f>B98</f>
        <v>2.2020453470471249E-5</v>
      </c>
      <c r="C97" s="157">
        <f t="shared" ref="C97:Q97" si="10">C98</f>
        <v>2.1883896187499774E-5</v>
      </c>
      <c r="D97" s="157">
        <f t="shared" si="10"/>
        <v>2.2028981497017022E-5</v>
      </c>
      <c r="E97" s="157">
        <f t="shared" si="10"/>
        <v>2.2475334330350369E-5</v>
      </c>
      <c r="F97" s="157">
        <f t="shared" si="10"/>
        <v>2.2699729354046058E-5</v>
      </c>
      <c r="G97" s="157">
        <f t="shared" si="10"/>
        <v>4.0194741677076866E-5</v>
      </c>
      <c r="H97" s="157">
        <f t="shared" si="10"/>
        <v>4.0060285182547424E-5</v>
      </c>
      <c r="I97" s="157">
        <f t="shared" si="10"/>
        <v>5.6586782768924383E-5</v>
      </c>
      <c r="J97" s="157">
        <f t="shared" si="10"/>
        <v>6.7232664704486232E-5</v>
      </c>
      <c r="K97" s="157">
        <f t="shared" si="10"/>
        <v>4.9291080836805734E-5</v>
      </c>
      <c r="L97" s="157">
        <f t="shared" si="10"/>
        <v>4.9591757077638516E-5</v>
      </c>
      <c r="M97" s="157">
        <f t="shared" si="10"/>
        <v>6.4692033488627707E-5</v>
      </c>
      <c r="N97" s="157">
        <f t="shared" si="10"/>
        <v>8.0563035779819585E-5</v>
      </c>
      <c r="O97" s="157">
        <f t="shared" si="10"/>
        <v>7.7351351162737369E-5</v>
      </c>
      <c r="P97" s="157">
        <f t="shared" si="10"/>
        <v>8.9089024161508718E-5</v>
      </c>
      <c r="Q97" s="157">
        <f t="shared" si="10"/>
        <v>1.0077860798198624E-4</v>
      </c>
    </row>
    <row r="98" spans="1:17" ht="12" customHeight="1" x14ac:dyDescent="0.25">
      <c r="A98" s="23" t="s">
        <v>60</v>
      </c>
      <c r="B98" s="156">
        <f>RES_hhdet_fec!B$48</f>
        <v>2.2020453470471249E-5</v>
      </c>
      <c r="C98" s="156">
        <f>RES_hhdet_fec!C$48</f>
        <v>2.1883896187499774E-5</v>
      </c>
      <c r="D98" s="156">
        <f>RES_hhdet_fec!D$48</f>
        <v>2.2028981497017022E-5</v>
      </c>
      <c r="E98" s="156">
        <f>RES_hhdet_fec!E$48</f>
        <v>2.2475334330350369E-5</v>
      </c>
      <c r="F98" s="156">
        <f>RES_hhdet_fec!F$48</f>
        <v>2.2699729354046058E-5</v>
      </c>
      <c r="G98" s="156">
        <f>RES_hhdet_fec!G$48</f>
        <v>4.0194741677076866E-5</v>
      </c>
      <c r="H98" s="156">
        <f>RES_hhdet_fec!H$48</f>
        <v>4.0060285182547424E-5</v>
      </c>
      <c r="I98" s="156">
        <f>RES_hhdet_fec!I$48</f>
        <v>5.6586782768924383E-5</v>
      </c>
      <c r="J98" s="156">
        <f>RES_hhdet_fec!J$48</f>
        <v>6.7232664704486232E-5</v>
      </c>
      <c r="K98" s="156">
        <f>RES_hhdet_fec!K$48</f>
        <v>4.9291080836805734E-5</v>
      </c>
      <c r="L98" s="156">
        <f>RES_hhdet_fec!L$48</f>
        <v>4.9591757077638516E-5</v>
      </c>
      <c r="M98" s="156">
        <f>RES_hhdet_fec!M$48</f>
        <v>6.4692033488627707E-5</v>
      </c>
      <c r="N98" s="156">
        <f>RES_hhdet_fec!N$48</f>
        <v>8.0563035779819585E-5</v>
      </c>
      <c r="O98" s="156">
        <f>RES_hhdet_fec!O$48</f>
        <v>7.7351351162737369E-5</v>
      </c>
      <c r="P98" s="156">
        <f>RES_hhdet_fec!P$48</f>
        <v>8.9089024161508718E-5</v>
      </c>
      <c r="Q98" s="156">
        <f>RES_hhdet_fec!Q$48</f>
        <v>1.0077860798198624E-4</v>
      </c>
    </row>
    <row r="99" spans="1:17" ht="12" customHeight="1" x14ac:dyDescent="0.25">
      <c r="A99" s="158" t="s">
        <v>63</v>
      </c>
      <c r="B99" s="157">
        <f>SUM(B100:B101,B104:B105)</f>
        <v>2.7048486917853123</v>
      </c>
      <c r="C99" s="157">
        <f t="shared" ref="C99:Q99" si="11">SUM(C100:C101,C104:C105)</f>
        <v>2.8788655885013643</v>
      </c>
      <c r="D99" s="157">
        <f t="shared" si="11"/>
        <v>2.2203266800668349</v>
      </c>
      <c r="E99" s="157">
        <f t="shared" si="11"/>
        <v>1.8179534687565662</v>
      </c>
      <c r="F99" s="157">
        <f t="shared" si="11"/>
        <v>1.0925915721081059</v>
      </c>
      <c r="G99" s="157">
        <f t="shared" si="11"/>
        <v>1.2106960563330547</v>
      </c>
      <c r="H99" s="157">
        <f t="shared" si="11"/>
        <v>1.3367085558112504</v>
      </c>
      <c r="I99" s="157">
        <f t="shared" si="11"/>
        <v>1.1784476019564554</v>
      </c>
      <c r="J99" s="157">
        <f t="shared" si="11"/>
        <v>1.3616833157666726</v>
      </c>
      <c r="K99" s="157">
        <f t="shared" si="11"/>
        <v>0.84028512473084971</v>
      </c>
      <c r="L99" s="157">
        <f t="shared" si="11"/>
        <v>0.7220519774141706</v>
      </c>
      <c r="M99" s="157">
        <f t="shared" si="11"/>
        <v>0.91079043028361484</v>
      </c>
      <c r="N99" s="157">
        <f t="shared" si="11"/>
        <v>0.85794779812302002</v>
      </c>
      <c r="O99" s="157">
        <f t="shared" si="11"/>
        <v>0.68801000085305086</v>
      </c>
      <c r="P99" s="157">
        <f t="shared" si="11"/>
        <v>0.75005174865770363</v>
      </c>
      <c r="Q99" s="157">
        <f t="shared" si="11"/>
        <v>0.78264865171829667</v>
      </c>
    </row>
    <row r="100" spans="1:17" ht="12" customHeight="1" x14ac:dyDescent="0.25">
      <c r="A100" s="167" t="s">
        <v>165</v>
      </c>
      <c r="B100" s="132">
        <f>RES_hhdet_fec!B$50</f>
        <v>1.529340684889795</v>
      </c>
      <c r="C100" s="132">
        <f>RES_hhdet_fec!C$50</f>
        <v>1.7763645974661098</v>
      </c>
      <c r="D100" s="132">
        <f>RES_hhdet_fec!D$50</f>
        <v>1.4768658930028307</v>
      </c>
      <c r="E100" s="132">
        <f>RES_hhdet_fec!E$50</f>
        <v>1.3152570222607016</v>
      </c>
      <c r="F100" s="132">
        <f>RES_hhdet_fec!F$50</f>
        <v>0.82436632141125998</v>
      </c>
      <c r="G100" s="132">
        <f>RES_hhdet_fec!G$50</f>
        <v>0.86241851922331536</v>
      </c>
      <c r="H100" s="132">
        <f>RES_hhdet_fec!H$50</f>
        <v>1.035681686757286</v>
      </c>
      <c r="I100" s="132">
        <f>RES_hhdet_fec!I$50</f>
        <v>0.83486331007092629</v>
      </c>
      <c r="J100" s="132">
        <f>RES_hhdet_fec!J$50</f>
        <v>1.0347528493019651</v>
      </c>
      <c r="K100" s="132">
        <f>RES_hhdet_fec!K$50</f>
        <v>0.73111443651854857</v>
      </c>
      <c r="L100" s="132">
        <f>RES_hhdet_fec!L$50</f>
        <v>0.55157768788324313</v>
      </c>
      <c r="M100" s="132">
        <f>RES_hhdet_fec!M$50</f>
        <v>0.76849152993707137</v>
      </c>
      <c r="N100" s="132">
        <f>RES_hhdet_fec!N$50</f>
        <v>0.74977446576955176</v>
      </c>
      <c r="O100" s="132">
        <f>RES_hhdet_fec!O$50</f>
        <v>0.63852866723172008</v>
      </c>
      <c r="P100" s="132">
        <f>RES_hhdet_fec!P$50</f>
        <v>0.70168707151922571</v>
      </c>
      <c r="Q100" s="132">
        <f>RES_hhdet_fec!Q$50</f>
        <v>0.74360096492448358</v>
      </c>
    </row>
    <row r="101" spans="1:17" ht="12" customHeight="1" x14ac:dyDescent="0.25">
      <c r="A101" s="167" t="s">
        <v>164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163</v>
      </c>
      <c r="B102" s="165">
        <f>RES_hhdet_fec!B$52</f>
        <v>0</v>
      </c>
      <c r="C102" s="165">
        <f>RES_hhdet_fec!C$52</f>
        <v>0</v>
      </c>
      <c r="D102" s="165">
        <f>RES_hhdet_fec!D$52</f>
        <v>0</v>
      </c>
      <c r="E102" s="165">
        <f>RES_hhdet_fec!E$52</f>
        <v>0</v>
      </c>
      <c r="F102" s="165">
        <f>RES_hhdet_fec!F$52</f>
        <v>0</v>
      </c>
      <c r="G102" s="165">
        <f>RES_hhdet_fec!G$52</f>
        <v>0</v>
      </c>
      <c r="H102" s="165">
        <f>RES_hhdet_fec!H$52</f>
        <v>0</v>
      </c>
      <c r="I102" s="165">
        <f>RES_hhdet_fec!I$52</f>
        <v>0</v>
      </c>
      <c r="J102" s="165">
        <f>RES_hhdet_fec!J$52</f>
        <v>0</v>
      </c>
      <c r="K102" s="165">
        <f>RES_hhdet_fec!K$52</f>
        <v>0</v>
      </c>
      <c r="L102" s="165">
        <f>RES_hhdet_fec!L$52</f>
        <v>0</v>
      </c>
      <c r="M102" s="165">
        <f>RES_hhdet_fec!M$52</f>
        <v>0</v>
      </c>
      <c r="N102" s="165">
        <f>RES_hhdet_fec!N$52</f>
        <v>0</v>
      </c>
      <c r="O102" s="165">
        <f>RES_hhdet_fec!O$52</f>
        <v>0</v>
      </c>
      <c r="P102" s="165">
        <f>RES_hhdet_fec!P$52</f>
        <v>0</v>
      </c>
      <c r="Q102" s="165">
        <f>RES_hhdet_fec!Q$52</f>
        <v>0</v>
      </c>
    </row>
    <row r="103" spans="1:17" ht="12" customHeight="1" x14ac:dyDescent="0.25">
      <c r="A103" s="147" t="s">
        <v>59</v>
      </c>
      <c r="B103" s="164">
        <f>RES_hhdet_fec!B$53</f>
        <v>0</v>
      </c>
      <c r="C103" s="164">
        <f>RES_hhdet_fec!C$53</f>
        <v>0</v>
      </c>
      <c r="D103" s="164">
        <f>RES_hhdet_fec!D$53</f>
        <v>0</v>
      </c>
      <c r="E103" s="164">
        <f>RES_hhdet_fec!E$53</f>
        <v>0</v>
      </c>
      <c r="F103" s="164">
        <f>RES_hhdet_fec!F$53</f>
        <v>0</v>
      </c>
      <c r="G103" s="164">
        <f>RES_hhdet_fec!G$53</f>
        <v>0</v>
      </c>
      <c r="H103" s="164">
        <f>RES_hhdet_fec!H$53</f>
        <v>0</v>
      </c>
      <c r="I103" s="164">
        <f>RES_hhdet_fec!I$53</f>
        <v>0</v>
      </c>
      <c r="J103" s="164">
        <f>RES_hhdet_fec!J$53</f>
        <v>0</v>
      </c>
      <c r="K103" s="164">
        <f>RES_hhdet_fec!K$53</f>
        <v>0</v>
      </c>
      <c r="L103" s="164">
        <f>RES_hhdet_fec!L$53</f>
        <v>0</v>
      </c>
      <c r="M103" s="164">
        <f>RES_hhdet_fec!M$53</f>
        <v>0</v>
      </c>
      <c r="N103" s="164">
        <f>RES_hhdet_fec!N$53</f>
        <v>0</v>
      </c>
      <c r="O103" s="164">
        <f>RES_hhdet_fec!O$53</f>
        <v>0</v>
      </c>
      <c r="P103" s="164">
        <f>RES_hhdet_fec!P$53</f>
        <v>0</v>
      </c>
      <c r="Q103" s="164">
        <f>RES_hhdet_fec!Q$53</f>
        <v>0</v>
      </c>
    </row>
    <row r="104" spans="1:17" ht="12" customHeight="1" x14ac:dyDescent="0.25">
      <c r="A104" s="163" t="s">
        <v>142</v>
      </c>
      <c r="B104" s="162">
        <f>RES_hhdet_fec!B$54</f>
        <v>1.1755080068955173</v>
      </c>
      <c r="C104" s="162">
        <f>RES_hhdet_fec!C$54</f>
        <v>1.1025009910352548</v>
      </c>
      <c r="D104" s="162">
        <f>RES_hhdet_fec!D$54</f>
        <v>0.74346078706400398</v>
      </c>
      <c r="E104" s="162">
        <f>RES_hhdet_fec!E$54</f>
        <v>0.50269644649586454</v>
      </c>
      <c r="F104" s="162">
        <f>RES_hhdet_fec!F$54</f>
        <v>0.26822525069684588</v>
      </c>
      <c r="G104" s="162">
        <f>RES_hhdet_fec!G$54</f>
        <v>0.34827753710973935</v>
      </c>
      <c r="H104" s="162">
        <f>RES_hhdet_fec!H$54</f>
        <v>0.30102686905396436</v>
      </c>
      <c r="I104" s="162">
        <f>RES_hhdet_fec!I$54</f>
        <v>0.34358429188552914</v>
      </c>
      <c r="J104" s="162">
        <f>RES_hhdet_fec!J$54</f>
        <v>0.32693046646470758</v>
      </c>
      <c r="K104" s="162">
        <f>RES_hhdet_fec!K$54</f>
        <v>0.10917068821230111</v>
      </c>
      <c r="L104" s="162">
        <f>RES_hhdet_fec!L$54</f>
        <v>0.1704742895309275</v>
      </c>
      <c r="M104" s="162">
        <f>RES_hhdet_fec!M$54</f>
        <v>0.14229890034654347</v>
      </c>
      <c r="N104" s="162">
        <f>RES_hhdet_fec!N$54</f>
        <v>0.10817333235346831</v>
      </c>
      <c r="O104" s="162">
        <f>RES_hhdet_fec!O$54</f>
        <v>4.9481333621330788E-2</v>
      </c>
      <c r="P104" s="162">
        <f>RES_hhdet_fec!P$54</f>
        <v>4.8364677138477967E-2</v>
      </c>
      <c r="Q104" s="162">
        <f>RES_hhdet_fec!Q$54</f>
        <v>3.9047686793813062E-2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RES_hhdet_fec!B$56</f>
        <v>0</v>
      </c>
      <c r="C106" s="156">
        <f>RES_hhdet_fec!C$56</f>
        <v>0</v>
      </c>
      <c r="D106" s="156">
        <f>RES_hhdet_fec!D$56</f>
        <v>0</v>
      </c>
      <c r="E106" s="156">
        <f>RES_hhdet_fec!E$56</f>
        <v>0</v>
      </c>
      <c r="F106" s="156">
        <f>RES_hhdet_fec!F$56</f>
        <v>0</v>
      </c>
      <c r="G106" s="156">
        <f>RES_hhdet_fec!G$56</f>
        <v>0</v>
      </c>
      <c r="H106" s="156">
        <f>RES_hhdet_fec!H$56</f>
        <v>0</v>
      </c>
      <c r="I106" s="156">
        <f>RES_hhdet_fec!I$56</f>
        <v>0</v>
      </c>
      <c r="J106" s="156">
        <f>RES_hhdet_fec!J$56</f>
        <v>0</v>
      </c>
      <c r="K106" s="156">
        <f>RES_hhdet_fec!K$56</f>
        <v>0</v>
      </c>
      <c r="L106" s="156">
        <f>RES_hhdet_fec!L$56</f>
        <v>0</v>
      </c>
      <c r="M106" s="156">
        <f>RES_hhdet_fec!M$56</f>
        <v>0</v>
      </c>
      <c r="N106" s="156">
        <f>RES_hhdet_fec!N$56</f>
        <v>0</v>
      </c>
      <c r="O106" s="156">
        <f>RES_hhdet_fec!O$56</f>
        <v>0</v>
      </c>
      <c r="P106" s="156">
        <f>RES_hhdet_fec!P$56</f>
        <v>0</v>
      </c>
      <c r="Q106" s="156">
        <f>RES_hhdet_fec!Q$56</f>
        <v>0</v>
      </c>
    </row>
    <row r="107" spans="1:17" ht="12" customHeight="1" x14ac:dyDescent="0.25">
      <c r="A107" s="148" t="s">
        <v>59</v>
      </c>
      <c r="B107" s="156">
        <f>RES_hhdet_fec!B$57</f>
        <v>0</v>
      </c>
      <c r="C107" s="156">
        <f>RES_hhdet_fec!C$57</f>
        <v>0</v>
      </c>
      <c r="D107" s="156">
        <f>RES_hhdet_fec!D$57</f>
        <v>0</v>
      </c>
      <c r="E107" s="156">
        <f>RES_hhdet_fec!E$57</f>
        <v>0</v>
      </c>
      <c r="F107" s="156">
        <f>RES_hhdet_fec!F$57</f>
        <v>0</v>
      </c>
      <c r="G107" s="156">
        <f>RES_hhdet_fec!G$57</f>
        <v>0</v>
      </c>
      <c r="H107" s="156">
        <f>RES_hhdet_fec!H$57</f>
        <v>0</v>
      </c>
      <c r="I107" s="156">
        <f>RES_hhdet_fec!I$57</f>
        <v>0</v>
      </c>
      <c r="J107" s="156">
        <f>RES_hhdet_fec!J$57</f>
        <v>0</v>
      </c>
      <c r="K107" s="156">
        <f>RES_hhdet_fec!K$57</f>
        <v>0</v>
      </c>
      <c r="L107" s="156">
        <f>RES_hhdet_fec!L$57</f>
        <v>0</v>
      </c>
      <c r="M107" s="156">
        <f>RES_hhdet_fec!M$57</f>
        <v>0</v>
      </c>
      <c r="N107" s="156">
        <f>RES_hhdet_fec!N$57</f>
        <v>0</v>
      </c>
      <c r="O107" s="156">
        <f>RES_hhdet_fec!O$57</f>
        <v>0</v>
      </c>
      <c r="P107" s="156">
        <f>RES_hhdet_fec!P$57</f>
        <v>0</v>
      </c>
      <c r="Q107" s="156">
        <f>RES_hhdet_fec!Q$57</f>
        <v>0</v>
      </c>
    </row>
    <row r="108" spans="1:17" ht="12" customHeight="1" x14ac:dyDescent="0.25">
      <c r="A108" s="158" t="s">
        <v>62</v>
      </c>
      <c r="B108" s="157">
        <f>SUM(B109:B110)</f>
        <v>1.12796687374549</v>
      </c>
      <c r="C108" s="157">
        <f t="shared" ref="C108:Q108" si="14">SUM(C109:C110)</f>
        <v>1.1792321530150276</v>
      </c>
      <c r="D108" s="157">
        <f t="shared" si="14"/>
        <v>0.93258938362400079</v>
      </c>
      <c r="E108" s="157">
        <f t="shared" si="14"/>
        <v>0.78493175320107755</v>
      </c>
      <c r="F108" s="157">
        <f t="shared" si="14"/>
        <v>0.47121497896037379</v>
      </c>
      <c r="G108" s="157">
        <f t="shared" si="14"/>
        <v>0.47294373186861194</v>
      </c>
      <c r="H108" s="157">
        <f t="shared" si="14"/>
        <v>0.50425919106826012</v>
      </c>
      <c r="I108" s="157">
        <f t="shared" si="14"/>
        <v>0.52420442657841926</v>
      </c>
      <c r="J108" s="157">
        <f t="shared" si="14"/>
        <v>0.56638910613054672</v>
      </c>
      <c r="K108" s="157">
        <f t="shared" si="14"/>
        <v>0.3956643369916083</v>
      </c>
      <c r="L108" s="157">
        <f t="shared" si="14"/>
        <v>0.36709170643808076</v>
      </c>
      <c r="M108" s="157">
        <f t="shared" si="14"/>
        <v>0.34835921545191306</v>
      </c>
      <c r="N108" s="157">
        <f t="shared" si="14"/>
        <v>0.34486404997258835</v>
      </c>
      <c r="O108" s="157">
        <f t="shared" si="14"/>
        <v>0.31304922695921422</v>
      </c>
      <c r="P108" s="157">
        <f t="shared" si="14"/>
        <v>0.30073076099275792</v>
      </c>
      <c r="Q108" s="157">
        <f t="shared" si="14"/>
        <v>0.3233482798401402</v>
      </c>
    </row>
    <row r="109" spans="1:17" ht="12" customHeight="1" x14ac:dyDescent="0.25">
      <c r="A109" s="23" t="s">
        <v>57</v>
      </c>
      <c r="B109" s="156">
        <f>RES_hhdet_fec!B$59</f>
        <v>8.5247482420882634E-2</v>
      </c>
      <c r="C109" s="156">
        <f>RES_hhdet_fec!C$59</f>
        <v>0.10946778436343296</v>
      </c>
      <c r="D109" s="156">
        <f>RES_hhdet_fec!D$59</f>
        <v>3.07037925562271E-2</v>
      </c>
      <c r="E109" s="156">
        <f>RES_hhdet_fec!E$59</f>
        <v>4.0528425917938878E-2</v>
      </c>
      <c r="F109" s="156">
        <f>RES_hhdet_fec!F$59</f>
        <v>2.5076291692131152E-2</v>
      </c>
      <c r="G109" s="156">
        <f>RES_hhdet_fec!G$59</f>
        <v>1.9156228921228743E-2</v>
      </c>
      <c r="H109" s="156">
        <f>RES_hhdet_fec!H$59</f>
        <v>2.0728370221866181E-2</v>
      </c>
      <c r="I109" s="156">
        <f>RES_hhdet_fec!I$59</f>
        <v>1.164559756229697E-2</v>
      </c>
      <c r="J109" s="156">
        <f>RES_hhdet_fec!J$59</f>
        <v>2.2603360207050217E-2</v>
      </c>
      <c r="K109" s="156">
        <f>RES_hhdet_fec!K$59</f>
        <v>1.5305783590311466E-2</v>
      </c>
      <c r="L109" s="156">
        <f>RES_hhdet_fec!L$59</f>
        <v>1.9912278774573099E-2</v>
      </c>
      <c r="M109" s="156">
        <f>RES_hhdet_fec!M$59</f>
        <v>2.0298848487135639E-2</v>
      </c>
      <c r="N109" s="156">
        <f>RES_hhdet_fec!N$59</f>
        <v>1.3837362624648679E-2</v>
      </c>
      <c r="O109" s="156">
        <f>RES_hhdet_fec!O$59</f>
        <v>1.3035628154039707E-2</v>
      </c>
      <c r="P109" s="156">
        <f>RES_hhdet_fec!P$59</f>
        <v>1.8658271373335214E-2</v>
      </c>
      <c r="Q109" s="156">
        <f>RES_hhdet_fec!Q$59</f>
        <v>2.5602075041452579E-2</v>
      </c>
    </row>
    <row r="110" spans="1:17" ht="12" customHeight="1" x14ac:dyDescent="0.25">
      <c r="A110" s="29" t="s">
        <v>140</v>
      </c>
      <c r="B110" s="57">
        <f>RES_hhdet_fec!B$60</f>
        <v>1.0427193913246073</v>
      </c>
      <c r="C110" s="57">
        <f>RES_hhdet_fec!C$60</f>
        <v>1.0697643686515947</v>
      </c>
      <c r="D110" s="57">
        <f>RES_hhdet_fec!D$60</f>
        <v>0.90188559106777366</v>
      </c>
      <c r="E110" s="57">
        <f>RES_hhdet_fec!E$60</f>
        <v>0.74440332728313863</v>
      </c>
      <c r="F110" s="57">
        <f>RES_hhdet_fec!F$60</f>
        <v>0.44613868726824263</v>
      </c>
      <c r="G110" s="57">
        <f>RES_hhdet_fec!G$60</f>
        <v>0.45378750294738318</v>
      </c>
      <c r="H110" s="57">
        <f>RES_hhdet_fec!H$60</f>
        <v>0.48353082084639393</v>
      </c>
      <c r="I110" s="57">
        <f>RES_hhdet_fec!I$60</f>
        <v>0.51255882901612226</v>
      </c>
      <c r="J110" s="57">
        <f>RES_hhdet_fec!J$60</f>
        <v>0.54378574592349649</v>
      </c>
      <c r="K110" s="57">
        <f>RES_hhdet_fec!K$60</f>
        <v>0.38035855340129682</v>
      </c>
      <c r="L110" s="57">
        <f>RES_hhdet_fec!L$60</f>
        <v>0.34717942766350768</v>
      </c>
      <c r="M110" s="57">
        <f>RES_hhdet_fec!M$60</f>
        <v>0.32806036696477742</v>
      </c>
      <c r="N110" s="57">
        <f>RES_hhdet_fec!N$60</f>
        <v>0.33102668734793966</v>
      </c>
      <c r="O110" s="57">
        <f>RES_hhdet_fec!O$60</f>
        <v>0.30001359880517453</v>
      </c>
      <c r="P110" s="57">
        <f>RES_hhdet_fec!P$60</f>
        <v>0.28207248961942272</v>
      </c>
      <c r="Q110" s="57">
        <f>RES_hhdet_fec!Q$60</f>
        <v>0.29774620479868763</v>
      </c>
    </row>
    <row r="112" spans="1:17" ht="12" customHeight="1" x14ac:dyDescent="0.25">
      <c r="A112" s="152" t="s">
        <v>119</v>
      </c>
      <c r="B112" s="168">
        <f>SUM(B113,B116,B118,B127)</f>
        <v>9.5862289974531834</v>
      </c>
      <c r="C112" s="168">
        <f t="shared" ref="C112:Q112" si="15">SUM(C113,C116,C118,C127)</f>
        <v>10.92812726658005</v>
      </c>
      <c r="D112" s="168">
        <f t="shared" si="15"/>
        <v>8.1358960533213729</v>
      </c>
      <c r="E112" s="168">
        <f t="shared" si="15"/>
        <v>6.6637457302919367</v>
      </c>
      <c r="F112" s="168">
        <f t="shared" si="15"/>
        <v>3.989668168594152</v>
      </c>
      <c r="G112" s="168">
        <f t="shared" si="15"/>
        <v>4.1601405232497033</v>
      </c>
      <c r="H112" s="168">
        <f t="shared" si="15"/>
        <v>4.907960971905208</v>
      </c>
      <c r="I112" s="168">
        <f t="shared" si="15"/>
        <v>4.4198702131901761</v>
      </c>
      <c r="J112" s="168">
        <f t="shared" si="15"/>
        <v>5.2375525780209555</v>
      </c>
      <c r="K112" s="168">
        <f t="shared" si="15"/>
        <v>3.6803486726388552</v>
      </c>
      <c r="L112" s="168">
        <f t="shared" si="15"/>
        <v>3.0804043221312334</v>
      </c>
      <c r="M112" s="168">
        <f t="shared" si="15"/>
        <v>3.6769792103638066</v>
      </c>
      <c r="N112" s="168">
        <f t="shared" si="15"/>
        <v>3.6640153329630869</v>
      </c>
      <c r="O112" s="168">
        <f t="shared" si="15"/>
        <v>2.9265944699571214</v>
      </c>
      <c r="P112" s="168">
        <f t="shared" si="15"/>
        <v>2.8768447606363203</v>
      </c>
      <c r="Q112" s="168">
        <f t="shared" si="15"/>
        <v>2.9087139940502622</v>
      </c>
    </row>
    <row r="113" spans="1:17" ht="12" customHeight="1" x14ac:dyDescent="0.25">
      <c r="A113" s="158" t="s">
        <v>65</v>
      </c>
      <c r="B113" s="157">
        <f>SUM(B114:B115)</f>
        <v>7.2563487934601589</v>
      </c>
      <c r="C113" s="157">
        <f t="shared" ref="C113:Q113" si="16">SUM(C114:C115)</f>
        <v>8.4686836994414492</v>
      </c>
      <c r="D113" s="157">
        <f t="shared" si="16"/>
        <v>6.2123468022827035</v>
      </c>
      <c r="E113" s="157">
        <f t="shared" si="16"/>
        <v>5.0894416473972122</v>
      </c>
      <c r="F113" s="157">
        <f t="shared" si="16"/>
        <v>3.0404353910498041</v>
      </c>
      <c r="G113" s="157">
        <f t="shared" si="16"/>
        <v>3.1169099761090653</v>
      </c>
      <c r="H113" s="157">
        <f t="shared" si="16"/>
        <v>3.7585176938149738</v>
      </c>
      <c r="I113" s="157">
        <f t="shared" si="16"/>
        <v>3.3050784287079442</v>
      </c>
      <c r="J113" s="157">
        <f t="shared" si="16"/>
        <v>3.9732467805380964</v>
      </c>
      <c r="K113" s="157">
        <f t="shared" si="16"/>
        <v>2.8729728401115113</v>
      </c>
      <c r="L113" s="157">
        <f t="shared" si="16"/>
        <v>2.3407187694386344</v>
      </c>
      <c r="M113" s="157">
        <f t="shared" si="16"/>
        <v>2.8507456705888994</v>
      </c>
      <c r="N113" s="157">
        <f t="shared" si="16"/>
        <v>2.8735265767800038</v>
      </c>
      <c r="O113" s="157">
        <f t="shared" si="16"/>
        <v>2.2695960199124512</v>
      </c>
      <c r="P113" s="157">
        <f t="shared" si="16"/>
        <v>2.1954958535164044</v>
      </c>
      <c r="Q113" s="157">
        <f t="shared" si="16"/>
        <v>2.1913477566190855</v>
      </c>
    </row>
    <row r="114" spans="1:17" ht="12" customHeight="1" x14ac:dyDescent="0.25">
      <c r="A114" s="23" t="s">
        <v>166</v>
      </c>
      <c r="B114" s="156">
        <f>RES_hhdet_tes!B$45</f>
        <v>7.0626544971653162</v>
      </c>
      <c r="C114" s="156">
        <f>RES_hhdet_tes!C$45</f>
        <v>8.1256648543089174</v>
      </c>
      <c r="D114" s="156">
        <f>RES_hhdet_tes!D$45</f>
        <v>6.0293214192419491</v>
      </c>
      <c r="E114" s="156">
        <f>RES_hhdet_tes!E$45</f>
        <v>4.9496983706169271</v>
      </c>
      <c r="F114" s="156">
        <f>RES_hhdet_tes!F$45</f>
        <v>2.9622695372778551</v>
      </c>
      <c r="G114" s="156">
        <f>RES_hhdet_tes!G$45</f>
        <v>3.0411957617653891</v>
      </c>
      <c r="H114" s="156">
        <f>RES_hhdet_tes!H$45</f>
        <v>3.6528309479636829</v>
      </c>
      <c r="I114" s="156">
        <f>RES_hhdet_tes!I$45</f>
        <v>3.2059196882154462</v>
      </c>
      <c r="J114" s="156">
        <f>RES_hhdet_tes!J$45</f>
        <v>3.8521599623382237</v>
      </c>
      <c r="K114" s="156">
        <f>RES_hhdet_tes!K$45</f>
        <v>2.7983193045615322</v>
      </c>
      <c r="L114" s="156">
        <f>RES_hhdet_tes!L$45</f>
        <v>2.265209479835705</v>
      </c>
      <c r="M114" s="156">
        <f>RES_hhdet_tes!M$45</f>
        <v>2.791223969104649</v>
      </c>
      <c r="N114" s="156">
        <f>RES_hhdet_tes!N$45</f>
        <v>2.8039352712188874</v>
      </c>
      <c r="O114" s="156">
        <f>RES_hhdet_tes!O$45</f>
        <v>2.2186409224164567</v>
      </c>
      <c r="P114" s="156">
        <f>RES_hhdet_tes!P$45</f>
        <v>2.171101333633465</v>
      </c>
      <c r="Q114" s="156">
        <f>RES_hhdet_tes!Q$45</f>
        <v>2.1461702024573217</v>
      </c>
    </row>
    <row r="115" spans="1:17" ht="12" customHeight="1" x14ac:dyDescent="0.25">
      <c r="A115" s="23" t="s">
        <v>60</v>
      </c>
      <c r="B115" s="156">
        <f>RES_hhdet_tes!B$46</f>
        <v>0.19369429629484275</v>
      </c>
      <c r="C115" s="156">
        <f>RES_hhdet_tes!C$46</f>
        <v>0.34301884513253172</v>
      </c>
      <c r="D115" s="156">
        <f>RES_hhdet_tes!D$46</f>
        <v>0.18302538304075483</v>
      </c>
      <c r="E115" s="156">
        <f>RES_hhdet_tes!E$46</f>
        <v>0.13974327678028478</v>
      </c>
      <c r="F115" s="156">
        <f>RES_hhdet_tes!F$46</f>
        <v>7.8165853771948748E-2</v>
      </c>
      <c r="G115" s="156">
        <f>RES_hhdet_tes!G$46</f>
        <v>7.5714214343676214E-2</v>
      </c>
      <c r="H115" s="156">
        <f>RES_hhdet_tes!H$46</f>
        <v>0.10568674585129088</v>
      </c>
      <c r="I115" s="156">
        <f>RES_hhdet_tes!I$46</f>
        <v>9.9158740492497913E-2</v>
      </c>
      <c r="J115" s="156">
        <f>RES_hhdet_tes!J$46</f>
        <v>0.12108681819987295</v>
      </c>
      <c r="K115" s="156">
        <f>RES_hhdet_tes!K$46</f>
        <v>7.4653535549979194E-2</v>
      </c>
      <c r="L115" s="156">
        <f>RES_hhdet_tes!L$46</f>
        <v>7.5509289602929394E-2</v>
      </c>
      <c r="M115" s="156">
        <f>RES_hhdet_tes!M$46</f>
        <v>5.9521701484250372E-2</v>
      </c>
      <c r="N115" s="156">
        <f>RES_hhdet_tes!N$46</f>
        <v>6.9591305561116173E-2</v>
      </c>
      <c r="O115" s="156">
        <f>RES_hhdet_tes!O$46</f>
        <v>5.0955097495994563E-2</v>
      </c>
      <c r="P115" s="156">
        <f>RES_hhdet_tes!P$46</f>
        <v>2.4394519882939336E-2</v>
      </c>
      <c r="Q115" s="156">
        <f>RES_hhdet_tes!Q$46</f>
        <v>4.5177554161763868E-2</v>
      </c>
    </row>
    <row r="116" spans="1:17" ht="12" customHeight="1" x14ac:dyDescent="0.25">
      <c r="A116" s="158" t="s">
        <v>112</v>
      </c>
      <c r="B116" s="157">
        <f>B117</f>
        <v>3.4249355615325012E-5</v>
      </c>
      <c r="C116" s="157">
        <f t="shared" ref="C116:Q116" si="17">C117</f>
        <v>3.4036962216949975E-5</v>
      </c>
      <c r="D116" s="157">
        <f t="shared" si="17"/>
        <v>3.4262619620730469E-5</v>
      </c>
      <c r="E116" s="157">
        <f t="shared" si="17"/>
        <v>3.4956851323962269E-5</v>
      </c>
      <c r="F116" s="157">
        <f t="shared" si="17"/>
        <v>3.530586252734956E-5</v>
      </c>
      <c r="G116" s="157">
        <f t="shared" si="17"/>
        <v>7.1199320879315896E-5</v>
      </c>
      <c r="H116" s="157">
        <f t="shared" si="17"/>
        <v>7.0961150146058767E-5</v>
      </c>
      <c r="I116" s="157">
        <f t="shared" si="17"/>
        <v>1.0709122150550819E-4</v>
      </c>
      <c r="J116" s="157">
        <f t="shared" si="17"/>
        <v>1.4430836890951768E-4</v>
      </c>
      <c r="K116" s="157">
        <f t="shared" si="17"/>
        <v>1.0841138262558982E-4</v>
      </c>
      <c r="L116" s="157">
        <f t="shared" si="17"/>
        <v>1.0907269348422708E-4</v>
      </c>
      <c r="M116" s="157">
        <f t="shared" si="17"/>
        <v>1.4899509954849634E-4</v>
      </c>
      <c r="N116" s="157">
        <f t="shared" si="17"/>
        <v>1.9236571946921636E-4</v>
      </c>
      <c r="O116" s="157">
        <f t="shared" si="17"/>
        <v>1.9537636924749991E-4</v>
      </c>
      <c r="P116" s="157">
        <f t="shared" si="17"/>
        <v>2.307577252858369E-4</v>
      </c>
      <c r="Q116" s="157">
        <f t="shared" si="17"/>
        <v>2.7764972738378497E-4</v>
      </c>
    </row>
    <row r="117" spans="1:17" ht="12" customHeight="1" x14ac:dyDescent="0.25">
      <c r="A117" s="23" t="s">
        <v>60</v>
      </c>
      <c r="B117" s="156">
        <f>RES_hhdet_tes!B$48</f>
        <v>3.4249355615325012E-5</v>
      </c>
      <c r="C117" s="156">
        <f>RES_hhdet_tes!C$48</f>
        <v>3.4036962216949975E-5</v>
      </c>
      <c r="D117" s="156">
        <f>RES_hhdet_tes!D$48</f>
        <v>3.4262619620730469E-5</v>
      </c>
      <c r="E117" s="156">
        <f>RES_hhdet_tes!E$48</f>
        <v>3.4956851323962269E-5</v>
      </c>
      <c r="F117" s="156">
        <f>RES_hhdet_tes!F$48</f>
        <v>3.530586252734956E-5</v>
      </c>
      <c r="G117" s="156">
        <f>RES_hhdet_tes!G$48</f>
        <v>7.1199320879315896E-5</v>
      </c>
      <c r="H117" s="156">
        <f>RES_hhdet_tes!H$48</f>
        <v>7.0961150146058767E-5</v>
      </c>
      <c r="I117" s="156">
        <f>RES_hhdet_tes!I$48</f>
        <v>1.0709122150550819E-4</v>
      </c>
      <c r="J117" s="156">
        <f>RES_hhdet_tes!J$48</f>
        <v>1.4430836890951768E-4</v>
      </c>
      <c r="K117" s="156">
        <f>RES_hhdet_tes!K$48</f>
        <v>1.0841138262558982E-4</v>
      </c>
      <c r="L117" s="156">
        <f>RES_hhdet_tes!L$48</f>
        <v>1.0907269348422708E-4</v>
      </c>
      <c r="M117" s="156">
        <f>RES_hhdet_tes!M$48</f>
        <v>1.4899509954849634E-4</v>
      </c>
      <c r="N117" s="156">
        <f>RES_hhdet_tes!N$48</f>
        <v>1.9236571946921636E-4</v>
      </c>
      <c r="O117" s="156">
        <f>RES_hhdet_tes!O$48</f>
        <v>1.9537636924749991E-4</v>
      </c>
      <c r="P117" s="156">
        <f>RES_hhdet_tes!P$48</f>
        <v>2.307577252858369E-4</v>
      </c>
      <c r="Q117" s="156">
        <f>RES_hhdet_tes!Q$48</f>
        <v>2.7764972738378497E-4</v>
      </c>
    </row>
    <row r="118" spans="1:17" ht="12" customHeight="1" x14ac:dyDescent="0.25">
      <c r="A118" s="158" t="s">
        <v>63</v>
      </c>
      <c r="B118" s="157">
        <f>SUM(B119:B120,B123:B124)</f>
        <v>1.4918412749068888</v>
      </c>
      <c r="C118" s="157">
        <f t="shared" ref="C118:Q118" si="18">SUM(C119:C120,C123:C124)</f>
        <v>1.5836948457942144</v>
      </c>
      <c r="D118" s="157">
        <f t="shared" si="18"/>
        <v>1.2083414889004125</v>
      </c>
      <c r="E118" s="157">
        <f t="shared" si="18"/>
        <v>0.97628833362350687</v>
      </c>
      <c r="F118" s="157">
        <f t="shared" si="18"/>
        <v>0.58836130299441047</v>
      </c>
      <c r="G118" s="157">
        <f t="shared" si="18"/>
        <v>0.67350523616769209</v>
      </c>
      <c r="H118" s="157">
        <f t="shared" si="18"/>
        <v>0.74930037836390706</v>
      </c>
      <c r="I118" s="157">
        <f t="shared" si="18"/>
        <v>0.68929799139524928</v>
      </c>
      <c r="J118" s="157">
        <f t="shared" si="18"/>
        <v>0.80205126816801164</v>
      </c>
      <c r="K118" s="157">
        <f t="shared" si="18"/>
        <v>0.48308754145644672</v>
      </c>
      <c r="L118" s="157">
        <f t="shared" si="18"/>
        <v>0.44073154840334744</v>
      </c>
      <c r="M118" s="157">
        <f t="shared" si="18"/>
        <v>0.54293369380162115</v>
      </c>
      <c r="N118" s="157">
        <f t="shared" si="18"/>
        <v>0.50762157792064233</v>
      </c>
      <c r="O118" s="157">
        <f t="shared" si="18"/>
        <v>0.40030637338534175</v>
      </c>
      <c r="P118" s="157">
        <f t="shared" si="18"/>
        <v>0.43581184504040754</v>
      </c>
      <c r="Q118" s="157">
        <f t="shared" si="18"/>
        <v>0.45398286889659623</v>
      </c>
    </row>
    <row r="119" spans="1:17" ht="12" customHeight="1" x14ac:dyDescent="0.25">
      <c r="A119" s="167" t="s">
        <v>165</v>
      </c>
      <c r="B119" s="132">
        <f>RES_hhdet_tes!B$50</f>
        <v>0.74213250541150821</v>
      </c>
      <c r="C119" s="132">
        <f>RES_hhdet_tes!C$50</f>
        <v>0.88054807307304372</v>
      </c>
      <c r="D119" s="132">
        <f>RES_hhdet_tes!D$50</f>
        <v>0.73418132276947823</v>
      </c>
      <c r="E119" s="132">
        <f>RES_hhdet_tes!E$50</f>
        <v>0.65568147078517225</v>
      </c>
      <c r="F119" s="132">
        <f>RES_hhdet_tes!F$50</f>
        <v>0.41729413759194128</v>
      </c>
      <c r="G119" s="132">
        <f>RES_hhdet_tes!G$50</f>
        <v>0.44318056839189857</v>
      </c>
      <c r="H119" s="132">
        <f>RES_hhdet_tes!H$50</f>
        <v>0.54198761908172455</v>
      </c>
      <c r="I119" s="132">
        <f>RES_hhdet_tes!I$50</f>
        <v>0.44075253814989185</v>
      </c>
      <c r="J119" s="132">
        <f>RES_hhdet_tes!J$50</f>
        <v>0.55615074811025667</v>
      </c>
      <c r="K119" s="132">
        <f>RES_hhdet_tes!K$50</f>
        <v>0.4004735421270938</v>
      </c>
      <c r="L119" s="132">
        <f>RES_hhdet_tes!L$50</f>
        <v>0.31122694601334944</v>
      </c>
      <c r="M119" s="132">
        <f>RES_hhdet_tes!M$50</f>
        <v>0.43467411962014951</v>
      </c>
      <c r="N119" s="132">
        <f>RES_hhdet_tes!N$50</f>
        <v>0.4251798647078992</v>
      </c>
      <c r="O119" s="132">
        <f>RES_hhdet_tes!O$50</f>
        <v>0.36243686724029106</v>
      </c>
      <c r="P119" s="132">
        <f>RES_hhdet_tes!P$50</f>
        <v>0.39877477115267196</v>
      </c>
      <c r="Q119" s="132">
        <f>RES_hhdet_tes!Q$50</f>
        <v>0.42407503605160851</v>
      </c>
    </row>
    <row r="120" spans="1:17" ht="12" customHeight="1" x14ac:dyDescent="0.25">
      <c r="A120" s="167" t="s">
        <v>164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163</v>
      </c>
      <c r="B121" s="165">
        <f>RES_hhdet_tes!B$52</f>
        <v>0</v>
      </c>
      <c r="C121" s="165">
        <f>RES_hhdet_tes!C$52</f>
        <v>0</v>
      </c>
      <c r="D121" s="165">
        <f>RES_hhdet_tes!D$52</f>
        <v>0</v>
      </c>
      <c r="E121" s="165">
        <f>RES_hhdet_tes!E$52</f>
        <v>0</v>
      </c>
      <c r="F121" s="165">
        <f>RES_hhdet_tes!F$52</f>
        <v>0</v>
      </c>
      <c r="G121" s="165">
        <f>RES_hhdet_tes!G$52</f>
        <v>0</v>
      </c>
      <c r="H121" s="165">
        <f>RES_hhdet_tes!H$52</f>
        <v>0</v>
      </c>
      <c r="I121" s="165">
        <f>RES_hhdet_tes!I$52</f>
        <v>0</v>
      </c>
      <c r="J121" s="165">
        <f>RES_hhdet_tes!J$52</f>
        <v>0</v>
      </c>
      <c r="K121" s="165">
        <f>RES_hhdet_tes!K$52</f>
        <v>0</v>
      </c>
      <c r="L121" s="165">
        <f>RES_hhdet_tes!L$52</f>
        <v>0</v>
      </c>
      <c r="M121" s="165">
        <f>RES_hhdet_tes!M$52</f>
        <v>0</v>
      </c>
      <c r="N121" s="165">
        <f>RES_hhdet_tes!N$52</f>
        <v>0</v>
      </c>
      <c r="O121" s="165">
        <f>RES_hhdet_tes!O$52</f>
        <v>0</v>
      </c>
      <c r="P121" s="165">
        <f>RES_hhdet_tes!P$52</f>
        <v>0</v>
      </c>
      <c r="Q121" s="165">
        <f>RES_hhdet_tes!Q$52</f>
        <v>0</v>
      </c>
    </row>
    <row r="122" spans="1:17" ht="12" customHeight="1" x14ac:dyDescent="0.25">
      <c r="A122" s="147" t="s">
        <v>59</v>
      </c>
      <c r="B122" s="164">
        <f>RES_hhdet_tes!B$53</f>
        <v>0</v>
      </c>
      <c r="C122" s="164">
        <f>RES_hhdet_tes!C$53</f>
        <v>0</v>
      </c>
      <c r="D122" s="164">
        <f>RES_hhdet_tes!D$53</f>
        <v>0</v>
      </c>
      <c r="E122" s="164">
        <f>RES_hhdet_tes!E$53</f>
        <v>0</v>
      </c>
      <c r="F122" s="164">
        <f>RES_hhdet_tes!F$53</f>
        <v>0</v>
      </c>
      <c r="G122" s="164">
        <f>RES_hhdet_tes!G$53</f>
        <v>0</v>
      </c>
      <c r="H122" s="164">
        <f>RES_hhdet_tes!H$53</f>
        <v>0</v>
      </c>
      <c r="I122" s="164">
        <f>RES_hhdet_tes!I$53</f>
        <v>0</v>
      </c>
      <c r="J122" s="164">
        <f>RES_hhdet_tes!J$53</f>
        <v>0</v>
      </c>
      <c r="K122" s="164">
        <f>RES_hhdet_tes!K$53</f>
        <v>0</v>
      </c>
      <c r="L122" s="164">
        <f>RES_hhdet_tes!L$53</f>
        <v>0</v>
      </c>
      <c r="M122" s="164">
        <f>RES_hhdet_tes!M$53</f>
        <v>0</v>
      </c>
      <c r="N122" s="164">
        <f>RES_hhdet_tes!N$53</f>
        <v>0</v>
      </c>
      <c r="O122" s="164">
        <f>RES_hhdet_tes!O$53</f>
        <v>0</v>
      </c>
      <c r="P122" s="164">
        <f>RES_hhdet_tes!P$53</f>
        <v>0</v>
      </c>
      <c r="Q122" s="164">
        <f>RES_hhdet_tes!Q$53</f>
        <v>0</v>
      </c>
    </row>
    <row r="123" spans="1:17" ht="12" customHeight="1" x14ac:dyDescent="0.25">
      <c r="A123" s="163" t="s">
        <v>142</v>
      </c>
      <c r="B123" s="162">
        <f>RES_hhdet_tes!B$54</f>
        <v>0.74970876949538068</v>
      </c>
      <c r="C123" s="162">
        <f>RES_hhdet_tes!C$54</f>
        <v>0.70314677272117065</v>
      </c>
      <c r="D123" s="162">
        <f>RES_hhdet_tes!D$54</f>
        <v>0.4741601661309342</v>
      </c>
      <c r="E123" s="162">
        <f>RES_hhdet_tes!E$54</f>
        <v>0.32060686283833467</v>
      </c>
      <c r="F123" s="162">
        <f>RES_hhdet_tes!F$54</f>
        <v>0.17106716540246919</v>
      </c>
      <c r="G123" s="162">
        <f>RES_hhdet_tes!G$54</f>
        <v>0.23032466777579355</v>
      </c>
      <c r="H123" s="162">
        <f>RES_hhdet_tes!H$54</f>
        <v>0.20731275928218248</v>
      </c>
      <c r="I123" s="162">
        <f>RES_hhdet_tes!I$54</f>
        <v>0.24854545324535746</v>
      </c>
      <c r="J123" s="162">
        <f>RES_hhdet_tes!J$54</f>
        <v>0.24590052005775492</v>
      </c>
      <c r="K123" s="162">
        <f>RES_hhdet_tes!K$54</f>
        <v>8.2613999329352927E-2</v>
      </c>
      <c r="L123" s="162">
        <f>RES_hhdet_tes!L$54</f>
        <v>0.129504602389998</v>
      </c>
      <c r="M123" s="162">
        <f>RES_hhdet_tes!M$54</f>
        <v>0.1082595741814717</v>
      </c>
      <c r="N123" s="162">
        <f>RES_hhdet_tes!N$54</f>
        <v>8.244171321274317E-2</v>
      </c>
      <c r="O123" s="162">
        <f>RES_hhdet_tes!O$54</f>
        <v>3.7869506145050684E-2</v>
      </c>
      <c r="P123" s="162">
        <f>RES_hhdet_tes!P$54</f>
        <v>3.703707388773559E-2</v>
      </c>
      <c r="Q123" s="162">
        <f>RES_hhdet_tes!Q$54</f>
        <v>2.9907832844987735E-2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RES_hhdet_tes!B$56</f>
        <v>0</v>
      </c>
      <c r="C125" s="156">
        <f>RES_hhdet_tes!C$56</f>
        <v>0</v>
      </c>
      <c r="D125" s="156">
        <f>RES_hhdet_tes!D$56</f>
        <v>0</v>
      </c>
      <c r="E125" s="156">
        <f>RES_hhdet_tes!E$56</f>
        <v>0</v>
      </c>
      <c r="F125" s="156">
        <f>RES_hhdet_tes!F$56</f>
        <v>0</v>
      </c>
      <c r="G125" s="156">
        <f>RES_hhdet_tes!G$56</f>
        <v>0</v>
      </c>
      <c r="H125" s="156">
        <f>RES_hhdet_tes!H$56</f>
        <v>0</v>
      </c>
      <c r="I125" s="156">
        <f>RES_hhdet_tes!I$56</f>
        <v>0</v>
      </c>
      <c r="J125" s="156">
        <f>RES_hhdet_tes!J$56</f>
        <v>0</v>
      </c>
      <c r="K125" s="156">
        <f>RES_hhdet_tes!K$56</f>
        <v>0</v>
      </c>
      <c r="L125" s="156">
        <f>RES_hhdet_tes!L$56</f>
        <v>0</v>
      </c>
      <c r="M125" s="156">
        <f>RES_hhdet_tes!M$56</f>
        <v>0</v>
      </c>
      <c r="N125" s="156">
        <f>RES_hhdet_tes!N$56</f>
        <v>0</v>
      </c>
      <c r="O125" s="156">
        <f>RES_hhdet_tes!O$56</f>
        <v>0</v>
      </c>
      <c r="P125" s="156">
        <f>RES_hhdet_tes!P$56</f>
        <v>0</v>
      </c>
      <c r="Q125" s="156">
        <f>RES_hhdet_tes!Q$56</f>
        <v>0</v>
      </c>
    </row>
    <row r="126" spans="1:17" ht="12" customHeight="1" x14ac:dyDescent="0.25">
      <c r="A126" s="148" t="s">
        <v>59</v>
      </c>
      <c r="B126" s="156">
        <f>RES_hhdet_tes!B$57</f>
        <v>0</v>
      </c>
      <c r="C126" s="156">
        <f>RES_hhdet_tes!C$57</f>
        <v>0</v>
      </c>
      <c r="D126" s="156">
        <f>RES_hhdet_tes!D$57</f>
        <v>0</v>
      </c>
      <c r="E126" s="156">
        <f>RES_hhdet_tes!E$57</f>
        <v>0</v>
      </c>
      <c r="F126" s="156">
        <f>RES_hhdet_tes!F$57</f>
        <v>0</v>
      </c>
      <c r="G126" s="156">
        <f>RES_hhdet_tes!G$57</f>
        <v>0</v>
      </c>
      <c r="H126" s="156">
        <f>RES_hhdet_tes!H$57</f>
        <v>0</v>
      </c>
      <c r="I126" s="156">
        <f>RES_hhdet_tes!I$57</f>
        <v>0</v>
      </c>
      <c r="J126" s="156">
        <f>RES_hhdet_tes!J$57</f>
        <v>0</v>
      </c>
      <c r="K126" s="156">
        <f>RES_hhdet_tes!K$57</f>
        <v>0</v>
      </c>
      <c r="L126" s="156">
        <f>RES_hhdet_tes!L$57</f>
        <v>0</v>
      </c>
      <c r="M126" s="156">
        <f>RES_hhdet_tes!M$57</f>
        <v>0</v>
      </c>
      <c r="N126" s="156">
        <f>RES_hhdet_tes!N$57</f>
        <v>0</v>
      </c>
      <c r="O126" s="156">
        <f>RES_hhdet_tes!O$57</f>
        <v>0</v>
      </c>
      <c r="P126" s="156">
        <f>RES_hhdet_tes!P$57</f>
        <v>0</v>
      </c>
      <c r="Q126" s="156">
        <f>RES_hhdet_tes!Q$57</f>
        <v>0</v>
      </c>
    </row>
    <row r="127" spans="1:17" ht="12" customHeight="1" x14ac:dyDescent="0.25">
      <c r="A127" s="158" t="s">
        <v>62</v>
      </c>
      <c r="B127" s="157">
        <f>SUM(B128:B129)</f>
        <v>0.83800467973052106</v>
      </c>
      <c r="C127" s="157">
        <f t="shared" ref="C127:Q127" si="21">SUM(C128:C129)</f>
        <v>0.87571468438216904</v>
      </c>
      <c r="D127" s="157">
        <f t="shared" si="21"/>
        <v>0.7151734995186364</v>
      </c>
      <c r="E127" s="157">
        <f t="shared" si="21"/>
        <v>0.59798079241989366</v>
      </c>
      <c r="F127" s="157">
        <f t="shared" si="21"/>
        <v>0.36083616868741025</v>
      </c>
      <c r="G127" s="157">
        <f t="shared" si="21"/>
        <v>0.36965411165206613</v>
      </c>
      <c r="H127" s="157">
        <f t="shared" si="21"/>
        <v>0.40007193857618129</v>
      </c>
      <c r="I127" s="157">
        <f t="shared" si="21"/>
        <v>0.42538670186547711</v>
      </c>
      <c r="J127" s="157">
        <f t="shared" si="21"/>
        <v>0.46211022094593773</v>
      </c>
      <c r="K127" s="157">
        <f t="shared" si="21"/>
        <v>0.32417987968827155</v>
      </c>
      <c r="L127" s="157">
        <f t="shared" si="21"/>
        <v>0.2988449315957673</v>
      </c>
      <c r="M127" s="157">
        <f t="shared" si="21"/>
        <v>0.28315085087373792</v>
      </c>
      <c r="N127" s="157">
        <f t="shared" si="21"/>
        <v>0.28267481254297167</v>
      </c>
      <c r="O127" s="157">
        <f t="shared" si="21"/>
        <v>0.2564967002900807</v>
      </c>
      <c r="P127" s="157">
        <f t="shared" si="21"/>
        <v>0.24530630435422249</v>
      </c>
      <c r="Q127" s="157">
        <f t="shared" si="21"/>
        <v>0.26310571880719619</v>
      </c>
    </row>
    <row r="128" spans="1:17" ht="12" customHeight="1" x14ac:dyDescent="0.25">
      <c r="A128" s="23" t="s">
        <v>57</v>
      </c>
      <c r="B128" s="156">
        <f>RES_hhdet_tes!B$59</f>
        <v>3.3024088323273755E-2</v>
      </c>
      <c r="C128" s="156">
        <f>RES_hhdet_tes!C$59</f>
        <v>4.4367969833611035E-2</v>
      </c>
      <c r="D128" s="156">
        <f>RES_hhdet_tes!D$59</f>
        <v>1.3603324311058516E-2</v>
      </c>
      <c r="E128" s="156">
        <f>RES_hhdet_tes!E$59</f>
        <v>1.8006223874516503E-2</v>
      </c>
      <c r="F128" s="156">
        <f>RES_hhdet_tes!F$59</f>
        <v>1.1159743648085469E-2</v>
      </c>
      <c r="G128" s="156">
        <f>RES_hhdet_tes!G$59</f>
        <v>8.5354462893659378E-3</v>
      </c>
      <c r="H128" s="156">
        <f>RES_hhdet_tes!H$59</f>
        <v>9.2451696780504813E-3</v>
      </c>
      <c r="I128" s="156">
        <f>RES_hhdet_tes!I$59</f>
        <v>5.2197326083259395E-3</v>
      </c>
      <c r="J128" s="156">
        <f>RES_hhdet_tes!J$59</f>
        <v>1.0268635270287785E-2</v>
      </c>
      <c r="K128" s="156">
        <f>RES_hhdet_tes!K$59</f>
        <v>6.9972849390512728E-3</v>
      </c>
      <c r="L128" s="156">
        <f>RES_hhdet_tes!L$59</f>
        <v>9.1358828193348687E-3</v>
      </c>
      <c r="M128" s="156">
        <f>RES_hhdet_tes!M$59</f>
        <v>9.3934338229440459E-3</v>
      </c>
      <c r="N128" s="156">
        <f>RES_hhdet_tes!N$59</f>
        <v>6.4195775235556573E-3</v>
      </c>
      <c r="O128" s="156">
        <f>RES_hhdet_tes!O$59</f>
        <v>6.0492402450223574E-3</v>
      </c>
      <c r="P128" s="156">
        <f>RES_hhdet_tes!P$59</f>
        <v>8.7016050514937045E-3</v>
      </c>
      <c r="Q128" s="156">
        <f>RES_hhdet_tes!Q$59</f>
        <v>1.1985508131162519E-2</v>
      </c>
    </row>
    <row r="129" spans="1:17" ht="12" customHeight="1" x14ac:dyDescent="0.25">
      <c r="A129" s="29" t="s">
        <v>140</v>
      </c>
      <c r="B129" s="57">
        <f>RES_hhdet_tes!B$60</f>
        <v>0.80498059140724731</v>
      </c>
      <c r="C129" s="57">
        <f>RES_hhdet_tes!C$60</f>
        <v>0.83134671454855802</v>
      </c>
      <c r="D129" s="57">
        <f>RES_hhdet_tes!D$60</f>
        <v>0.70157017520757792</v>
      </c>
      <c r="E129" s="57">
        <f>RES_hhdet_tes!E$60</f>
        <v>0.57997456854537721</v>
      </c>
      <c r="F129" s="57">
        <f>RES_hhdet_tes!F$60</f>
        <v>0.34967642503932478</v>
      </c>
      <c r="G129" s="57">
        <f>RES_hhdet_tes!G$60</f>
        <v>0.36111866536270021</v>
      </c>
      <c r="H129" s="57">
        <f>RES_hhdet_tes!H$60</f>
        <v>0.39082676889813078</v>
      </c>
      <c r="I129" s="57">
        <f>RES_hhdet_tes!I$60</f>
        <v>0.42016696925715119</v>
      </c>
      <c r="J129" s="57">
        <f>RES_hhdet_tes!J$60</f>
        <v>0.45184158567564997</v>
      </c>
      <c r="K129" s="57">
        <f>RES_hhdet_tes!K$60</f>
        <v>0.31718259474922028</v>
      </c>
      <c r="L129" s="57">
        <f>RES_hhdet_tes!L$60</f>
        <v>0.28970904877643244</v>
      </c>
      <c r="M129" s="57">
        <f>RES_hhdet_tes!M$60</f>
        <v>0.27375741705079387</v>
      </c>
      <c r="N129" s="57">
        <f>RES_hhdet_tes!N$60</f>
        <v>0.27625523501941601</v>
      </c>
      <c r="O129" s="57">
        <f>RES_hhdet_tes!O$60</f>
        <v>0.25044746004505836</v>
      </c>
      <c r="P129" s="57">
        <f>RES_hhdet_tes!P$60</f>
        <v>0.23660469930272879</v>
      </c>
      <c r="Q129" s="57">
        <f>RES_hhdet_tes!Q$60</f>
        <v>0.25112021067603368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0.56889683441562744</v>
      </c>
      <c r="C131" s="175">
        <f t="shared" si="22"/>
        <v>0.57392359276514981</v>
      </c>
      <c r="D131" s="175">
        <f t="shared" si="22"/>
        <v>0.57365102456112627</v>
      </c>
      <c r="E131" s="175">
        <f t="shared" si="22"/>
        <v>0.57291820952961436</v>
      </c>
      <c r="F131" s="175">
        <f t="shared" si="22"/>
        <v>0.57624695889607869</v>
      </c>
      <c r="G131" s="175">
        <f t="shared" si="22"/>
        <v>0.59123386090904428</v>
      </c>
      <c r="H131" s="175">
        <f t="shared" si="22"/>
        <v>0.60591715300398075</v>
      </c>
      <c r="I131" s="175">
        <f t="shared" si="22"/>
        <v>0.62538099620540177</v>
      </c>
      <c r="J131" s="175">
        <f t="shared" si="22"/>
        <v>0.63782102541177477</v>
      </c>
      <c r="K131" s="175">
        <f t="shared" si="22"/>
        <v>0.65414025669723275</v>
      </c>
      <c r="L131" s="175">
        <f t="shared" si="22"/>
        <v>0.66241452926827271</v>
      </c>
      <c r="M131" s="175">
        <f t="shared" si="22"/>
        <v>0.65500267506265963</v>
      </c>
      <c r="N131" s="175">
        <f t="shared" si="22"/>
        <v>0.6558272127074517</v>
      </c>
      <c r="O131" s="175">
        <f t="shared" si="22"/>
        <v>0.65575840724231615</v>
      </c>
      <c r="P131" s="175">
        <f t="shared" si="22"/>
        <v>0.65213798031412218</v>
      </c>
      <c r="Q131" s="175">
        <f t="shared" si="22"/>
        <v>0.6544934205560482</v>
      </c>
    </row>
    <row r="132" spans="1:17" ht="12" customHeight="1" x14ac:dyDescent="0.25">
      <c r="A132" s="158" t="s">
        <v>65</v>
      </c>
      <c r="B132" s="169">
        <f t="shared" si="22"/>
        <v>0.557420859213964</v>
      </c>
      <c r="C132" s="169">
        <f t="shared" si="22"/>
        <v>0.56522084411704043</v>
      </c>
      <c r="D132" s="169">
        <f t="shared" si="22"/>
        <v>0.56323706218401171</v>
      </c>
      <c r="E132" s="169">
        <f t="shared" si="22"/>
        <v>0.56371928792996795</v>
      </c>
      <c r="F132" s="169">
        <f t="shared" si="22"/>
        <v>0.5672761504503856</v>
      </c>
      <c r="G132" s="169">
        <f t="shared" si="22"/>
        <v>0.58230714830558739</v>
      </c>
      <c r="H132" s="169">
        <f t="shared" si="22"/>
        <v>0.60049379071877373</v>
      </c>
      <c r="I132" s="169">
        <f t="shared" si="22"/>
        <v>0.61607022914064902</v>
      </c>
      <c r="J132" s="169">
        <f t="shared" si="22"/>
        <v>0.6323308019717867</v>
      </c>
      <c r="K132" s="169">
        <f t="shared" si="22"/>
        <v>0.65440008512186554</v>
      </c>
      <c r="L132" s="169">
        <f t="shared" si="22"/>
        <v>0.65730705215476881</v>
      </c>
      <c r="M132" s="169">
        <f t="shared" si="22"/>
        <v>0.65467088277183549</v>
      </c>
      <c r="N132" s="169">
        <f t="shared" si="22"/>
        <v>0.65546243384287572</v>
      </c>
      <c r="O132" s="169">
        <f t="shared" si="22"/>
        <v>0.65561549764358795</v>
      </c>
      <c r="P132" s="169">
        <f t="shared" si="22"/>
        <v>0.65331766648628775</v>
      </c>
      <c r="Q132" s="169">
        <f t="shared" si="22"/>
        <v>0.65646082380060788</v>
      </c>
    </row>
    <row r="133" spans="1:17" ht="12" customHeight="1" x14ac:dyDescent="0.25">
      <c r="A133" s="23" t="s">
        <v>166</v>
      </c>
      <c r="B133" s="73">
        <f t="shared" si="22"/>
        <v>0.55073613667064458</v>
      </c>
      <c r="C133" s="73">
        <f t="shared" si="22"/>
        <v>0.55503382225062992</v>
      </c>
      <c r="D133" s="73">
        <f t="shared" si="22"/>
        <v>0.5558671941667872</v>
      </c>
      <c r="E133" s="73">
        <f t="shared" si="22"/>
        <v>0.55686023104166638</v>
      </c>
      <c r="F133" s="73">
        <f t="shared" si="22"/>
        <v>0.56087191880791087</v>
      </c>
      <c r="G133" s="73">
        <f t="shared" si="22"/>
        <v>0.57631407878474172</v>
      </c>
      <c r="H133" s="73">
        <f t="shared" si="22"/>
        <v>0.59363208869250783</v>
      </c>
      <c r="I133" s="73">
        <f t="shared" si="22"/>
        <v>0.60884030817264567</v>
      </c>
      <c r="J133" s="73">
        <f t="shared" si="22"/>
        <v>0.62510636965976518</v>
      </c>
      <c r="K133" s="73">
        <f t="shared" si="22"/>
        <v>0.6484216946689576</v>
      </c>
      <c r="L133" s="73">
        <f t="shared" si="22"/>
        <v>0.64988314630266142</v>
      </c>
      <c r="M133" s="73">
        <f t="shared" si="22"/>
        <v>0.64988512791662656</v>
      </c>
      <c r="N133" s="73">
        <f t="shared" si="22"/>
        <v>0.64990501067532946</v>
      </c>
      <c r="O133" s="73">
        <f t="shared" si="22"/>
        <v>0.65047065700115447</v>
      </c>
      <c r="P133" s="73">
        <f t="shared" si="22"/>
        <v>0.65078265540740687</v>
      </c>
      <c r="Q133" s="73">
        <f t="shared" si="22"/>
        <v>0.65174764091326898</v>
      </c>
    </row>
    <row r="134" spans="1:17" ht="12" customHeight="1" x14ac:dyDescent="0.25">
      <c r="A134" s="23" t="s">
        <v>60</v>
      </c>
      <c r="B134" s="73">
        <f t="shared" si="22"/>
        <v>1.0000000000000002</v>
      </c>
      <c r="C134" s="73">
        <f t="shared" si="22"/>
        <v>1.0000000000000002</v>
      </c>
      <c r="D134" s="73">
        <f t="shared" si="22"/>
        <v>0.99999999999999956</v>
      </c>
      <c r="E134" s="73">
        <f t="shared" si="22"/>
        <v>1.0000000000000004</v>
      </c>
      <c r="F134" s="73">
        <f t="shared" si="22"/>
        <v>1</v>
      </c>
      <c r="G134" s="73">
        <f t="shared" si="22"/>
        <v>0.99999999999999978</v>
      </c>
      <c r="H134" s="73">
        <f t="shared" si="22"/>
        <v>1</v>
      </c>
      <c r="I134" s="73">
        <f t="shared" si="22"/>
        <v>0.99999999999999989</v>
      </c>
      <c r="J134" s="73">
        <f t="shared" si="22"/>
        <v>0.99999999999999978</v>
      </c>
      <c r="K134" s="73">
        <f t="shared" si="22"/>
        <v>0.99999999999999967</v>
      </c>
      <c r="L134" s="73">
        <f t="shared" si="22"/>
        <v>1</v>
      </c>
      <c r="M134" s="73">
        <f t="shared" si="22"/>
        <v>1</v>
      </c>
      <c r="N134" s="73">
        <f t="shared" si="22"/>
        <v>1</v>
      </c>
      <c r="O134" s="73">
        <f t="shared" si="22"/>
        <v>0.99999999999999989</v>
      </c>
      <c r="P134" s="73">
        <f t="shared" si="22"/>
        <v>1</v>
      </c>
      <c r="Q134" s="73">
        <f t="shared" si="22"/>
        <v>1.0000000000000002</v>
      </c>
    </row>
    <row r="135" spans="1:17" ht="12" customHeight="1" x14ac:dyDescent="0.25">
      <c r="A135" s="158" t="s">
        <v>112</v>
      </c>
      <c r="B135" s="169">
        <f t="shared" si="22"/>
        <v>1.5553428843439734</v>
      </c>
      <c r="C135" s="169">
        <f t="shared" si="22"/>
        <v>1.5553428843439732</v>
      </c>
      <c r="D135" s="169">
        <f t="shared" si="22"/>
        <v>1.5553428843439729</v>
      </c>
      <c r="E135" s="169">
        <f t="shared" si="22"/>
        <v>1.5553428843439734</v>
      </c>
      <c r="F135" s="169">
        <f t="shared" si="22"/>
        <v>1.5553428843439736</v>
      </c>
      <c r="G135" s="169">
        <f t="shared" si="22"/>
        <v>1.7713590860050483</v>
      </c>
      <c r="H135" s="169">
        <f t="shared" si="22"/>
        <v>1.7713590860050479</v>
      </c>
      <c r="I135" s="169">
        <f t="shared" si="22"/>
        <v>1.8925129909368021</v>
      </c>
      <c r="J135" s="169">
        <f t="shared" si="22"/>
        <v>2.1464026384170434</v>
      </c>
      <c r="K135" s="169">
        <f t="shared" si="22"/>
        <v>2.1994117553340171</v>
      </c>
      <c r="L135" s="169">
        <f t="shared" si="22"/>
        <v>2.1994117553340167</v>
      </c>
      <c r="M135" s="169">
        <f t="shared" si="22"/>
        <v>2.3031444756592538</v>
      </c>
      <c r="N135" s="169">
        <f t="shared" si="22"/>
        <v>2.3877665185675947</v>
      </c>
      <c r="O135" s="169">
        <f t="shared" si="22"/>
        <v>2.5258300767940427</v>
      </c>
      <c r="P135" s="169">
        <f t="shared" si="22"/>
        <v>2.5901925344641583</v>
      </c>
      <c r="Q135" s="169">
        <f t="shared" si="22"/>
        <v>2.7550462637211037</v>
      </c>
    </row>
    <row r="136" spans="1:17" ht="12" customHeight="1" x14ac:dyDescent="0.25">
      <c r="A136" s="23" t="s">
        <v>60</v>
      </c>
      <c r="B136" s="73">
        <f t="shared" si="22"/>
        <v>1.5553428843439734</v>
      </c>
      <c r="C136" s="73">
        <f t="shared" si="22"/>
        <v>1.5553428843439732</v>
      </c>
      <c r="D136" s="73">
        <f t="shared" si="22"/>
        <v>1.5553428843439729</v>
      </c>
      <c r="E136" s="73">
        <f t="shared" si="22"/>
        <v>1.5553428843439734</v>
      </c>
      <c r="F136" s="73">
        <f t="shared" si="22"/>
        <v>1.5553428843439736</v>
      </c>
      <c r="G136" s="73">
        <f t="shared" si="22"/>
        <v>1.7713590860050483</v>
      </c>
      <c r="H136" s="73">
        <f t="shared" si="22"/>
        <v>1.7713590860050479</v>
      </c>
      <c r="I136" s="73">
        <f t="shared" si="22"/>
        <v>1.8925129909368021</v>
      </c>
      <c r="J136" s="73">
        <f t="shared" si="22"/>
        <v>2.1464026384170434</v>
      </c>
      <c r="K136" s="73">
        <f t="shared" si="22"/>
        <v>2.1994117553340171</v>
      </c>
      <c r="L136" s="73">
        <f t="shared" si="22"/>
        <v>2.1994117553340167</v>
      </c>
      <c r="M136" s="73">
        <f t="shared" si="22"/>
        <v>2.3031444756592538</v>
      </c>
      <c r="N136" s="73">
        <f t="shared" si="22"/>
        <v>2.3877665185675947</v>
      </c>
      <c r="O136" s="73">
        <f t="shared" si="22"/>
        <v>2.5258300767940427</v>
      </c>
      <c r="P136" s="73">
        <f t="shared" si="22"/>
        <v>2.5901925344641583</v>
      </c>
      <c r="Q136" s="73">
        <f t="shared" si="22"/>
        <v>2.7550462637211037</v>
      </c>
    </row>
    <row r="137" spans="1:17" ht="12" customHeight="1" x14ac:dyDescent="0.25">
      <c r="A137" s="158" t="s">
        <v>63</v>
      </c>
      <c r="B137" s="169">
        <f t="shared" si="22"/>
        <v>0.55154333750262818</v>
      </c>
      <c r="C137" s="169">
        <f t="shared" si="22"/>
        <v>0.55011072837847563</v>
      </c>
      <c r="D137" s="169">
        <f t="shared" si="22"/>
        <v>0.54421788457905651</v>
      </c>
      <c r="E137" s="169">
        <f t="shared" si="22"/>
        <v>0.53702602976481195</v>
      </c>
      <c r="F137" s="169">
        <f t="shared" si="22"/>
        <v>0.53850067858311779</v>
      </c>
      <c r="G137" s="169">
        <f t="shared" si="22"/>
        <v>0.55629588668819052</v>
      </c>
      <c r="H137" s="169">
        <f t="shared" si="22"/>
        <v>0.56055628215019204</v>
      </c>
      <c r="I137" s="169">
        <f t="shared" si="22"/>
        <v>0.58492035645104512</v>
      </c>
      <c r="J137" s="169">
        <f t="shared" si="22"/>
        <v>0.58901453728720354</v>
      </c>
      <c r="K137" s="169">
        <f t="shared" si="22"/>
        <v>0.57490907221662846</v>
      </c>
      <c r="L137" s="169">
        <f t="shared" si="22"/>
        <v>0.61038756514691028</v>
      </c>
      <c r="M137" s="169">
        <f t="shared" si="22"/>
        <v>0.59611264649822326</v>
      </c>
      <c r="N137" s="169">
        <f t="shared" si="22"/>
        <v>0.59166953867262573</v>
      </c>
      <c r="O137" s="169">
        <f t="shared" si="22"/>
        <v>0.58183220140551628</v>
      </c>
      <c r="P137" s="169">
        <f t="shared" si="22"/>
        <v>0.58104236917031205</v>
      </c>
      <c r="Q137" s="169">
        <f t="shared" si="22"/>
        <v>0.5800596064401079</v>
      </c>
    </row>
    <row r="138" spans="1:17" ht="12" customHeight="1" x14ac:dyDescent="0.25">
      <c r="A138" s="167" t="s">
        <v>165</v>
      </c>
      <c r="B138" s="174">
        <f t="shared" si="22"/>
        <v>0.48526303703545731</v>
      </c>
      <c r="C138" s="174">
        <f t="shared" si="22"/>
        <v>0.49570233178993717</v>
      </c>
      <c r="D138" s="174">
        <f t="shared" si="22"/>
        <v>0.49712118496873636</v>
      </c>
      <c r="E138" s="174">
        <f t="shared" si="22"/>
        <v>0.49851965029479034</v>
      </c>
      <c r="F138" s="174">
        <f t="shared" si="22"/>
        <v>0.50619988560129636</v>
      </c>
      <c r="G138" s="174">
        <f t="shared" si="22"/>
        <v>0.51388108964893531</v>
      </c>
      <c r="H138" s="174">
        <f t="shared" si="22"/>
        <v>0.52331486209694889</v>
      </c>
      <c r="I138" s="174">
        <f t="shared" si="22"/>
        <v>0.52793377410782072</v>
      </c>
      <c r="J138" s="174">
        <f t="shared" si="22"/>
        <v>0.5374720625175673</v>
      </c>
      <c r="K138" s="174">
        <f t="shared" si="22"/>
        <v>0.54775767256639818</v>
      </c>
      <c r="L138" s="174">
        <f t="shared" si="22"/>
        <v>0.56424861420288153</v>
      </c>
      <c r="M138" s="174">
        <f t="shared" si="22"/>
        <v>0.56561992251982685</v>
      </c>
      <c r="N138" s="174">
        <f t="shared" si="22"/>
        <v>0.56707701331426918</v>
      </c>
      <c r="O138" s="174">
        <f t="shared" si="22"/>
        <v>0.56761252209959723</v>
      </c>
      <c r="P138" s="174">
        <f t="shared" si="22"/>
        <v>0.56830856280319231</v>
      </c>
      <c r="Q138" s="174">
        <f t="shared" si="22"/>
        <v>0.57029920085522678</v>
      </c>
    </row>
    <row r="139" spans="1:17" ht="12" customHeight="1" x14ac:dyDescent="0.25">
      <c r="A139" s="167" t="s">
        <v>164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163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>
        <f t="shared" si="22"/>
        <v>0.63777427724660074</v>
      </c>
      <c r="C142" s="171">
        <f t="shared" si="22"/>
        <v>0.63777427724660074</v>
      </c>
      <c r="D142" s="171">
        <f t="shared" si="22"/>
        <v>0.63777427724660096</v>
      </c>
      <c r="E142" s="171">
        <f t="shared" si="22"/>
        <v>0.63777427724660107</v>
      </c>
      <c r="F142" s="171">
        <f t="shared" si="22"/>
        <v>0.63777427724660074</v>
      </c>
      <c r="G142" s="171">
        <f t="shared" si="22"/>
        <v>0.66132507335154422</v>
      </c>
      <c r="H142" s="171">
        <f t="shared" si="22"/>
        <v>0.6886852324302587</v>
      </c>
      <c r="I142" s="171">
        <f t="shared" si="22"/>
        <v>0.72339003591050244</v>
      </c>
      <c r="J142" s="171">
        <f t="shared" si="22"/>
        <v>0.75214929558821064</v>
      </c>
      <c r="K142" s="171">
        <f t="shared" si="22"/>
        <v>0.75674158221569376</v>
      </c>
      <c r="L142" s="171">
        <f t="shared" si="22"/>
        <v>0.75967233971961057</v>
      </c>
      <c r="M142" s="171">
        <f t="shared" si="22"/>
        <v>0.76078995633715307</v>
      </c>
      <c r="N142" s="171">
        <f t="shared" si="22"/>
        <v>0.76212603808261881</v>
      </c>
      <c r="O142" s="171">
        <f t="shared" si="22"/>
        <v>0.76532913269592251</v>
      </c>
      <c r="P142" s="171">
        <f t="shared" si="22"/>
        <v>0.76578767975005535</v>
      </c>
      <c r="Q142" s="171">
        <f t="shared" si="22"/>
        <v>0.76593097570446866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>
        <f t="shared" si="22"/>
        <v>0.74293376803511091</v>
      </c>
      <c r="C146" s="169">
        <f t="shared" si="22"/>
        <v>0.74261432080457301</v>
      </c>
      <c r="D146" s="169">
        <f t="shared" si="22"/>
        <v>0.76686858340538255</v>
      </c>
      <c r="E146" s="169">
        <f t="shared" si="22"/>
        <v>0.76182520325013237</v>
      </c>
      <c r="F146" s="169">
        <f t="shared" si="22"/>
        <v>0.7657570000926357</v>
      </c>
      <c r="G146" s="169">
        <f t="shared" si="22"/>
        <v>0.78160272933854935</v>
      </c>
      <c r="H146" s="169">
        <f t="shared" si="22"/>
        <v>0.79338551614426533</v>
      </c>
      <c r="I146" s="169">
        <f t="shared" si="22"/>
        <v>0.81149009870453781</v>
      </c>
      <c r="J146" s="169">
        <f t="shared" si="22"/>
        <v>0.81588825763789707</v>
      </c>
      <c r="K146" s="169">
        <f t="shared" si="22"/>
        <v>0.8193305521370432</v>
      </c>
      <c r="L146" s="169">
        <f t="shared" si="22"/>
        <v>0.81408794139067542</v>
      </c>
      <c r="M146" s="169">
        <f t="shared" si="22"/>
        <v>0.81281286187999124</v>
      </c>
      <c r="N146" s="169">
        <f t="shared" si="22"/>
        <v>0.819670280405975</v>
      </c>
      <c r="O146" s="169">
        <f t="shared" si="22"/>
        <v>0.81934941281135476</v>
      </c>
      <c r="P146" s="169">
        <f t="shared" si="22"/>
        <v>0.81570074023830863</v>
      </c>
      <c r="Q146" s="169">
        <f t="shared" ref="Q146" si="23">IF(Q127=0,"",Q127/Q108)</f>
        <v>0.81369141328747052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0.38739077548622147</v>
      </c>
      <c r="C147" s="73">
        <f t="shared" si="24"/>
        <v>0.40530618292510068</v>
      </c>
      <c r="D147" s="73">
        <f t="shared" si="24"/>
        <v>0.44305029374293364</v>
      </c>
      <c r="E147" s="73">
        <f t="shared" si="24"/>
        <v>0.44428628713523527</v>
      </c>
      <c r="F147" s="73">
        <f t="shared" si="24"/>
        <v>0.44503165719624149</v>
      </c>
      <c r="G147" s="73">
        <f t="shared" si="24"/>
        <v>0.44557028027092749</v>
      </c>
      <c r="H147" s="73">
        <f t="shared" si="24"/>
        <v>0.44601527177943928</v>
      </c>
      <c r="I147" s="73">
        <f t="shared" si="24"/>
        <v>0.44821509419362099</v>
      </c>
      <c r="J147" s="73">
        <f t="shared" si="24"/>
        <v>0.45429684685044719</v>
      </c>
      <c r="K147" s="73">
        <f t="shared" si="24"/>
        <v>0.4571660704441517</v>
      </c>
      <c r="L147" s="73">
        <f t="shared" si="24"/>
        <v>0.45880649436270932</v>
      </c>
      <c r="M147" s="73">
        <f t="shared" si="24"/>
        <v>0.46275697997830362</v>
      </c>
      <c r="N147" s="73">
        <f t="shared" si="24"/>
        <v>0.46393071408856323</v>
      </c>
      <c r="O147" s="73">
        <f t="shared" si="24"/>
        <v>0.46405437264238886</v>
      </c>
      <c r="P147" s="73">
        <f t="shared" si="24"/>
        <v>0.46636716110417842</v>
      </c>
      <c r="Q147" s="73">
        <f t="shared" si="24"/>
        <v>0.46814596519058166</v>
      </c>
    </row>
    <row r="148" spans="1:17" ht="12" customHeight="1" x14ac:dyDescent="0.25">
      <c r="A148" s="29" t="s">
        <v>140</v>
      </c>
      <c r="B148" s="65">
        <f t="shared" si="24"/>
        <v>0.77200117126876189</v>
      </c>
      <c r="C148" s="65">
        <f t="shared" si="24"/>
        <v>0.77713068308345801</v>
      </c>
      <c r="D148" s="65">
        <f t="shared" si="24"/>
        <v>0.77789265307694366</v>
      </c>
      <c r="E148" s="65">
        <f t="shared" si="24"/>
        <v>0.7791133479509289</v>
      </c>
      <c r="F148" s="65">
        <f t="shared" si="24"/>
        <v>0.78378413488512477</v>
      </c>
      <c r="G148" s="65">
        <f t="shared" si="24"/>
        <v>0.79578803518653096</v>
      </c>
      <c r="H148" s="65">
        <f t="shared" si="24"/>
        <v>0.80827685030296548</v>
      </c>
      <c r="I148" s="65">
        <f t="shared" si="24"/>
        <v>0.81974389176688056</v>
      </c>
      <c r="J148" s="65">
        <f t="shared" si="24"/>
        <v>0.83091840685948792</v>
      </c>
      <c r="K148" s="65">
        <f t="shared" si="24"/>
        <v>0.83390419884833555</v>
      </c>
      <c r="L148" s="65">
        <f t="shared" si="24"/>
        <v>0.83446490688158936</v>
      </c>
      <c r="M148" s="65">
        <f t="shared" si="24"/>
        <v>0.83447269044902994</v>
      </c>
      <c r="N148" s="65">
        <f t="shared" si="24"/>
        <v>0.83454067474942351</v>
      </c>
      <c r="O148" s="65">
        <f t="shared" si="24"/>
        <v>0.83478702646307756</v>
      </c>
      <c r="P148" s="65">
        <f t="shared" si="24"/>
        <v>0.83880813624171613</v>
      </c>
      <c r="Q148" s="65">
        <f t="shared" si="24"/>
        <v>0.84340356528077753</v>
      </c>
    </row>
    <row r="150" spans="1:17" ht="12" customHeight="1" x14ac:dyDescent="0.25">
      <c r="A150" s="152" t="s">
        <v>121</v>
      </c>
      <c r="B150" s="168">
        <f>SUM(B151,B154,B156,B165)</f>
        <v>44.755367263417298</v>
      </c>
      <c r="C150" s="168">
        <f t="shared" ref="C150:Q150" si="25">SUM(C151,C154,C156,C165)</f>
        <v>51.219468513678443</v>
      </c>
      <c r="D150" s="168">
        <f t="shared" si="25"/>
        <v>38.313959679931607</v>
      </c>
      <c r="E150" s="168">
        <f t="shared" si="25"/>
        <v>31.763655913194558</v>
      </c>
      <c r="F150" s="168">
        <f t="shared" si="25"/>
        <v>19.009338297901706</v>
      </c>
      <c r="G150" s="168">
        <f t="shared" si="25"/>
        <v>19.097582333133087</v>
      </c>
      <c r="H150" s="168">
        <f t="shared" si="25"/>
        <v>22.358174525972757</v>
      </c>
      <c r="I150" s="168">
        <f t="shared" si="25"/>
        <v>18.957010005172396</v>
      </c>
      <c r="J150" s="168">
        <f t="shared" si="25"/>
        <v>22.388319647920877</v>
      </c>
      <c r="K150" s="168">
        <f t="shared" si="25"/>
        <v>15.697412860698368</v>
      </c>
      <c r="L150" s="168">
        <f t="shared" si="25"/>
        <v>12.57751080207839</v>
      </c>
      <c r="M150" s="168">
        <f t="shared" si="25"/>
        <v>15.762542361493134</v>
      </c>
      <c r="N150" s="168">
        <f t="shared" si="25"/>
        <v>15.747675433325499</v>
      </c>
      <c r="O150" s="168">
        <f t="shared" si="25"/>
        <v>12.597226260467437</v>
      </c>
      <c r="P150" s="168">
        <f t="shared" si="25"/>
        <v>12.576319954561452</v>
      </c>
      <c r="Q150" s="168">
        <f t="shared" si="25"/>
        <v>12.590698542439894</v>
      </c>
    </row>
    <row r="151" spans="1:17" ht="12" customHeight="1" x14ac:dyDescent="0.25">
      <c r="A151" s="158" t="s">
        <v>65</v>
      </c>
      <c r="B151" s="157">
        <f>SUM(B152:B153)</f>
        <v>39.785499136429081</v>
      </c>
      <c r="C151" s="157">
        <f t="shared" ref="C151:Q151" si="26">SUM(C152:C153)</f>
        <v>45.419241847794694</v>
      </c>
      <c r="D151" s="157">
        <f t="shared" si="26"/>
        <v>33.650987715397278</v>
      </c>
      <c r="E151" s="157">
        <f t="shared" si="26"/>
        <v>27.576106935498373</v>
      </c>
      <c r="F151" s="157">
        <f t="shared" si="26"/>
        <v>16.385560401474848</v>
      </c>
      <c r="G151" s="157">
        <f t="shared" si="26"/>
        <v>16.371390623801403</v>
      </c>
      <c r="H151" s="157">
        <f t="shared" si="26"/>
        <v>19.090294514140503</v>
      </c>
      <c r="I151" s="157">
        <f t="shared" si="26"/>
        <v>16.336148212429745</v>
      </c>
      <c r="J151" s="157">
        <f t="shared" si="26"/>
        <v>19.118367797580007</v>
      </c>
      <c r="K151" s="157">
        <f t="shared" si="26"/>
        <v>13.388753785153453</v>
      </c>
      <c r="L151" s="157">
        <f t="shared" si="26"/>
        <v>10.81368014567288</v>
      </c>
      <c r="M151" s="157">
        <f t="shared" si="26"/>
        <v>13.324732856283813</v>
      </c>
      <c r="N151" s="157">
        <f t="shared" si="26"/>
        <v>13.385004510695014</v>
      </c>
      <c r="O151" s="157">
        <f t="shared" si="26"/>
        <v>10.58180447352899</v>
      </c>
      <c r="P151" s="157">
        <f t="shared" si="26"/>
        <v>10.350100049843572</v>
      </c>
      <c r="Q151" s="157">
        <f t="shared" si="26"/>
        <v>10.216099554688613</v>
      </c>
    </row>
    <row r="152" spans="1:17" ht="12" customHeight="1" x14ac:dyDescent="0.25">
      <c r="A152" s="23" t="s">
        <v>166</v>
      </c>
      <c r="B152" s="156">
        <f>RES_hhdet_emi!B$45</f>
        <v>39.785499136429081</v>
      </c>
      <c r="C152" s="156">
        <f>RES_hhdet_emi!C$45</f>
        <v>45.419241847794694</v>
      </c>
      <c r="D152" s="156">
        <f>RES_hhdet_emi!D$45</f>
        <v>33.650987715397278</v>
      </c>
      <c r="E152" s="156">
        <f>RES_hhdet_emi!E$45</f>
        <v>27.576106935498373</v>
      </c>
      <c r="F152" s="156">
        <f>RES_hhdet_emi!F$45</f>
        <v>16.385560401474848</v>
      </c>
      <c r="G152" s="156">
        <f>RES_hhdet_emi!G$45</f>
        <v>16.371390623801403</v>
      </c>
      <c r="H152" s="156">
        <f>RES_hhdet_emi!H$45</f>
        <v>19.090294514140503</v>
      </c>
      <c r="I152" s="156">
        <f>RES_hhdet_emi!I$45</f>
        <v>16.336148212429745</v>
      </c>
      <c r="J152" s="156">
        <f>RES_hhdet_emi!J$45</f>
        <v>19.118367797580007</v>
      </c>
      <c r="K152" s="156">
        <f>RES_hhdet_emi!K$45</f>
        <v>13.388753785153453</v>
      </c>
      <c r="L152" s="156">
        <f>RES_hhdet_emi!L$45</f>
        <v>10.81368014567288</v>
      </c>
      <c r="M152" s="156">
        <f>RES_hhdet_emi!M$45</f>
        <v>13.324732856283813</v>
      </c>
      <c r="N152" s="156">
        <f>RES_hhdet_emi!N$45</f>
        <v>13.385004510695014</v>
      </c>
      <c r="O152" s="156">
        <f>RES_hhdet_emi!O$45</f>
        <v>10.58180447352899</v>
      </c>
      <c r="P152" s="156">
        <f>RES_hhdet_emi!P$45</f>
        <v>10.350100049843572</v>
      </c>
      <c r="Q152" s="156">
        <f>RES_hhdet_emi!Q$45</f>
        <v>10.216099554688613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4.7446552924069767</v>
      </c>
      <c r="C156" s="157">
        <f t="shared" ref="C156:Q156" si="28">SUM(C157:C158,C161:C162)</f>
        <v>5.5110269228332918</v>
      </c>
      <c r="D156" s="157">
        <f t="shared" si="28"/>
        <v>4.5818565115307708</v>
      </c>
      <c r="E156" s="157">
        <f t="shared" si="28"/>
        <v>4.08047811269362</v>
      </c>
      <c r="F156" s="157">
        <f t="shared" si="28"/>
        <v>2.5575295736331354</v>
      </c>
      <c r="G156" s="157">
        <f t="shared" si="28"/>
        <v>2.6755834275065755</v>
      </c>
      <c r="H156" s="157">
        <f t="shared" si="28"/>
        <v>3.2131183358115152</v>
      </c>
      <c r="I156" s="157">
        <f t="shared" si="28"/>
        <v>2.5900956285942711</v>
      </c>
      <c r="J156" s="157">
        <f t="shared" si="28"/>
        <v>3.2102366930279831</v>
      </c>
      <c r="K156" s="157">
        <f t="shared" si="28"/>
        <v>2.2682231728065516</v>
      </c>
      <c r="L156" s="157">
        <f t="shared" si="28"/>
        <v>1.7112249885495057</v>
      </c>
      <c r="M156" s="157">
        <f t="shared" si="28"/>
        <v>2.3841825701175332</v>
      </c>
      <c r="N156" s="157">
        <f t="shared" si="28"/>
        <v>2.3261143983634138</v>
      </c>
      <c r="O156" s="157">
        <f t="shared" si="28"/>
        <v>1.9809833415586324</v>
      </c>
      <c r="P156" s="157">
        <f t="shared" si="28"/>
        <v>2.1769271623981905</v>
      </c>
      <c r="Q156" s="157">
        <f t="shared" si="28"/>
        <v>2.3069616132798583</v>
      </c>
    </row>
    <row r="157" spans="1:17" ht="12" customHeight="1" x14ac:dyDescent="0.25">
      <c r="A157" s="167" t="s">
        <v>165</v>
      </c>
      <c r="B157" s="132">
        <f>RES_hhdet_emi!B$50</f>
        <v>4.7446552924069767</v>
      </c>
      <c r="C157" s="132">
        <f>RES_hhdet_emi!C$50</f>
        <v>5.5110269228332918</v>
      </c>
      <c r="D157" s="132">
        <f>RES_hhdet_emi!D$50</f>
        <v>4.5818565115307708</v>
      </c>
      <c r="E157" s="132">
        <f>RES_hhdet_emi!E$50</f>
        <v>4.08047811269362</v>
      </c>
      <c r="F157" s="132">
        <f>RES_hhdet_emi!F$50</f>
        <v>2.5575295736331354</v>
      </c>
      <c r="G157" s="132">
        <f>RES_hhdet_emi!G$50</f>
        <v>2.6755834275065755</v>
      </c>
      <c r="H157" s="132">
        <f>RES_hhdet_emi!H$50</f>
        <v>3.2131183358115152</v>
      </c>
      <c r="I157" s="132">
        <f>RES_hhdet_emi!I$50</f>
        <v>2.5900956285942711</v>
      </c>
      <c r="J157" s="132">
        <f>RES_hhdet_emi!J$50</f>
        <v>3.2102366930279831</v>
      </c>
      <c r="K157" s="132">
        <f>RES_hhdet_emi!K$50</f>
        <v>2.2682231728065516</v>
      </c>
      <c r="L157" s="132">
        <f>RES_hhdet_emi!L$50</f>
        <v>1.7112249885495057</v>
      </c>
      <c r="M157" s="132">
        <f>RES_hhdet_emi!M$50</f>
        <v>2.3841825701175332</v>
      </c>
      <c r="N157" s="132">
        <f>RES_hhdet_emi!N$50</f>
        <v>2.3261143983634138</v>
      </c>
      <c r="O157" s="132">
        <f>RES_hhdet_emi!O$50</f>
        <v>1.9809833415586324</v>
      </c>
      <c r="P157" s="132">
        <f>RES_hhdet_emi!P$50</f>
        <v>2.1769271623981905</v>
      </c>
      <c r="Q157" s="132">
        <f>RES_hhdet_emi!Q$50</f>
        <v>2.3069616132798583</v>
      </c>
    </row>
    <row r="158" spans="1:17" ht="12" customHeight="1" x14ac:dyDescent="0.25">
      <c r="A158" s="167" t="s">
        <v>164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163</v>
      </c>
      <c r="B159" s="165">
        <f>RES_hhdet_emi!B$52</f>
        <v>0</v>
      </c>
      <c r="C159" s="165">
        <f>RES_hhdet_emi!C$52</f>
        <v>0</v>
      </c>
      <c r="D159" s="165">
        <f>RES_hhdet_emi!D$52</f>
        <v>0</v>
      </c>
      <c r="E159" s="165">
        <f>RES_hhdet_emi!E$52</f>
        <v>0</v>
      </c>
      <c r="F159" s="165">
        <f>RES_hhdet_emi!F$52</f>
        <v>0</v>
      </c>
      <c r="G159" s="165">
        <f>RES_hhdet_emi!G$52</f>
        <v>0</v>
      </c>
      <c r="H159" s="165">
        <f>RES_hhdet_emi!H$52</f>
        <v>0</v>
      </c>
      <c r="I159" s="165">
        <f>RES_hhdet_emi!I$52</f>
        <v>0</v>
      </c>
      <c r="J159" s="165">
        <f>RES_hhdet_emi!J$52</f>
        <v>0</v>
      </c>
      <c r="K159" s="165">
        <f>RES_hhdet_emi!K$52</f>
        <v>0</v>
      </c>
      <c r="L159" s="165">
        <f>RES_hhdet_emi!L$52</f>
        <v>0</v>
      </c>
      <c r="M159" s="165">
        <f>RES_hhdet_emi!M$52</f>
        <v>0</v>
      </c>
      <c r="N159" s="165">
        <f>RES_hhdet_emi!N$52</f>
        <v>0</v>
      </c>
      <c r="O159" s="165">
        <f>RES_hhdet_emi!O$52</f>
        <v>0</v>
      </c>
      <c r="P159" s="165">
        <f>RES_hhdet_emi!P$52</f>
        <v>0</v>
      </c>
      <c r="Q159" s="165">
        <f>RES_hhdet_emi!Q$52</f>
        <v>0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0.22521283458124322</v>
      </c>
      <c r="C165" s="157">
        <f t="shared" ref="C165:Q165" si="31">SUM(C166:C167)</f>
        <v>0.28919974305045021</v>
      </c>
      <c r="D165" s="157">
        <f t="shared" si="31"/>
        <v>8.1115453003553759E-2</v>
      </c>
      <c r="E165" s="157">
        <f t="shared" si="31"/>
        <v>0.10707086500256595</v>
      </c>
      <c r="F165" s="157">
        <f t="shared" si="31"/>
        <v>6.6248322793723904E-2</v>
      </c>
      <c r="G165" s="157">
        <f t="shared" si="31"/>
        <v>5.0608281825109735E-2</v>
      </c>
      <c r="H165" s="157">
        <f t="shared" si="31"/>
        <v>5.4761676020737796E-2</v>
      </c>
      <c r="I165" s="157">
        <f t="shared" si="31"/>
        <v>3.0766164148383558E-2</v>
      </c>
      <c r="J165" s="157">
        <f t="shared" si="31"/>
        <v>5.9715157312887943E-2</v>
      </c>
      <c r="K165" s="157">
        <f t="shared" si="31"/>
        <v>4.0435902738363033E-2</v>
      </c>
      <c r="L165" s="157">
        <f t="shared" si="31"/>
        <v>5.2605667856004477E-2</v>
      </c>
      <c r="M165" s="157">
        <f t="shared" si="31"/>
        <v>5.3626935091787828E-2</v>
      </c>
      <c r="N165" s="157">
        <f t="shared" si="31"/>
        <v>3.6556524267070713E-2</v>
      </c>
      <c r="O165" s="157">
        <f t="shared" si="31"/>
        <v>3.4438445379815413E-2</v>
      </c>
      <c r="P165" s="157">
        <f t="shared" si="31"/>
        <v>4.9292742319690219E-2</v>
      </c>
      <c r="Q165" s="157">
        <f t="shared" si="31"/>
        <v>6.7637374471422373E-2</v>
      </c>
    </row>
    <row r="166" spans="1:17" ht="12" customHeight="1" x14ac:dyDescent="0.25">
      <c r="A166" s="23" t="s">
        <v>57</v>
      </c>
      <c r="B166" s="156">
        <f>RES_hhdet_emi!B$59</f>
        <v>0.22521283458124322</v>
      </c>
      <c r="C166" s="156">
        <f>RES_hhdet_emi!C$59</f>
        <v>0.28919974305045021</v>
      </c>
      <c r="D166" s="156">
        <f>RES_hhdet_emi!D$59</f>
        <v>8.1115453003553759E-2</v>
      </c>
      <c r="E166" s="156">
        <f>RES_hhdet_emi!E$59</f>
        <v>0.10707086500256595</v>
      </c>
      <c r="F166" s="156">
        <f>RES_hhdet_emi!F$59</f>
        <v>6.6248322793723904E-2</v>
      </c>
      <c r="G166" s="156">
        <f>RES_hhdet_emi!G$59</f>
        <v>5.0608281825109735E-2</v>
      </c>
      <c r="H166" s="156">
        <f>RES_hhdet_emi!H$59</f>
        <v>5.4761676020737796E-2</v>
      </c>
      <c r="I166" s="156">
        <f>RES_hhdet_emi!I$59</f>
        <v>3.0766164148383558E-2</v>
      </c>
      <c r="J166" s="156">
        <f>RES_hhdet_emi!J$59</f>
        <v>5.9715157312887943E-2</v>
      </c>
      <c r="K166" s="156">
        <f>RES_hhdet_emi!K$59</f>
        <v>4.0435902738363033E-2</v>
      </c>
      <c r="L166" s="156">
        <f>RES_hhdet_emi!L$59</f>
        <v>5.2605667856004477E-2</v>
      </c>
      <c r="M166" s="156">
        <f>RES_hhdet_emi!M$59</f>
        <v>5.3626935091787828E-2</v>
      </c>
      <c r="N166" s="156">
        <f>RES_hhdet_emi!N$59</f>
        <v>3.6556524267070713E-2</v>
      </c>
      <c r="O166" s="156">
        <f>RES_hhdet_emi!O$59</f>
        <v>3.4438445379815413E-2</v>
      </c>
      <c r="P166" s="156">
        <f>RES_hhdet_emi!P$59</f>
        <v>4.9292742319690219E-2</v>
      </c>
      <c r="Q166" s="156">
        <f>RES_hhdet_emi!Q$59</f>
        <v>6.7637374471422373E-2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19498.131032500107</v>
      </c>
      <c r="C169" s="168">
        <f t="shared" ref="C169:Q169" si="32">SUM(C170,C173,C175,C184)</f>
        <v>22225.2511556461</v>
      </c>
      <c r="D169" s="168">
        <f t="shared" si="32"/>
        <v>19764.456262556396</v>
      </c>
      <c r="E169" s="168">
        <f t="shared" si="32"/>
        <v>19345.859879332489</v>
      </c>
      <c r="F169" s="168">
        <f t="shared" si="32"/>
        <v>19059.248323969667</v>
      </c>
      <c r="G169" s="168">
        <f t="shared" si="32"/>
        <v>18900.037453061141</v>
      </c>
      <c r="H169" s="168">
        <f t="shared" si="32"/>
        <v>20479.813271486484</v>
      </c>
      <c r="I169" s="168">
        <f t="shared" si="32"/>
        <v>17239.363759907552</v>
      </c>
      <c r="J169" s="168">
        <f t="shared" si="32"/>
        <v>18479.603619255984</v>
      </c>
      <c r="K169" s="168">
        <f t="shared" si="32"/>
        <v>17840.570049133159</v>
      </c>
      <c r="L169" s="168">
        <f t="shared" si="32"/>
        <v>16470.566638333148</v>
      </c>
      <c r="M169" s="168">
        <f t="shared" si="32"/>
        <v>19888.914131535999</v>
      </c>
      <c r="N169" s="168">
        <f t="shared" si="32"/>
        <v>19854.369632905265</v>
      </c>
      <c r="O169" s="168">
        <f t="shared" si="32"/>
        <v>17234.928007288472</v>
      </c>
      <c r="P169" s="168">
        <f t="shared" si="32"/>
        <v>16763.204973541408</v>
      </c>
      <c r="Q169" s="168">
        <f t="shared" si="32"/>
        <v>16108.790166813713</v>
      </c>
    </row>
    <row r="170" spans="1:17" ht="12" customHeight="1" x14ac:dyDescent="0.25">
      <c r="A170" s="158" t="s">
        <v>65</v>
      </c>
      <c r="B170" s="157">
        <f>SUM(B171:B172)</f>
        <v>15063.074916787711</v>
      </c>
      <c r="C170" s="157">
        <f t="shared" ref="C170:Q170" si="33">SUM(C171:C172)</f>
        <v>17488.507780340195</v>
      </c>
      <c r="D170" s="157">
        <f t="shared" si="33"/>
        <v>15370.631856393031</v>
      </c>
      <c r="E170" s="157">
        <f t="shared" si="33"/>
        <v>15016.526654734795</v>
      </c>
      <c r="F170" s="157">
        <f t="shared" si="33"/>
        <v>14754.309627049979</v>
      </c>
      <c r="G170" s="157">
        <f t="shared" si="33"/>
        <v>14377.590185731171</v>
      </c>
      <c r="H170" s="157">
        <f t="shared" si="33"/>
        <v>15825.091043791148</v>
      </c>
      <c r="I170" s="157">
        <f t="shared" si="33"/>
        <v>13086.030974630761</v>
      </c>
      <c r="J170" s="157">
        <f t="shared" si="33"/>
        <v>14140.484489893162</v>
      </c>
      <c r="K170" s="157">
        <f t="shared" si="33"/>
        <v>13921.268570821579</v>
      </c>
      <c r="L170" s="157">
        <f t="shared" si="33"/>
        <v>12612.802980556549</v>
      </c>
      <c r="M170" s="157">
        <f t="shared" si="33"/>
        <v>15427.601766100086</v>
      </c>
      <c r="N170" s="157">
        <f t="shared" si="33"/>
        <v>15579.57713300694</v>
      </c>
      <c r="O170" s="157">
        <f t="shared" si="33"/>
        <v>13368.729729796531</v>
      </c>
      <c r="P170" s="157">
        <f t="shared" si="33"/>
        <v>12769.92484481887</v>
      </c>
      <c r="Q170" s="157">
        <f t="shared" si="33"/>
        <v>12099.56283482965</v>
      </c>
    </row>
    <row r="171" spans="1:17" ht="12" customHeight="1" x14ac:dyDescent="0.25">
      <c r="A171" s="23" t="s">
        <v>166</v>
      </c>
      <c r="B171" s="156">
        <f>IF(B95=0,0,B95/0.086*1000000/B$7)</f>
        <v>14838.947216594423</v>
      </c>
      <c r="C171" s="156">
        <f t="shared" ref="C171:Q172" si="34">IF(C95=0,0,C95/0.086*1000000/C$7)</f>
        <v>17088.127211933119</v>
      </c>
      <c r="D171" s="156">
        <f t="shared" si="34"/>
        <v>15115.574074947577</v>
      </c>
      <c r="E171" s="156">
        <f t="shared" si="34"/>
        <v>14784.096126480386</v>
      </c>
      <c r="F171" s="156">
        <f t="shared" si="34"/>
        <v>14539.133188504049</v>
      </c>
      <c r="G171" s="156">
        <f t="shared" si="34"/>
        <v>14174.218081040588</v>
      </c>
      <c r="H171" s="156">
        <f t="shared" si="34"/>
        <v>15557.877377899951</v>
      </c>
      <c r="I171" s="156">
        <f t="shared" si="34"/>
        <v>12844.157970565755</v>
      </c>
      <c r="J171" s="156">
        <f t="shared" si="34"/>
        <v>13867.988600956051</v>
      </c>
      <c r="K171" s="156">
        <f t="shared" si="34"/>
        <v>13684.545263796703</v>
      </c>
      <c r="L171" s="156">
        <f t="shared" si="34"/>
        <v>12345.360094360112</v>
      </c>
      <c r="M171" s="156">
        <f t="shared" si="34"/>
        <v>15216.720349903742</v>
      </c>
      <c r="N171" s="156">
        <f t="shared" si="34"/>
        <v>15332.266244420498</v>
      </c>
      <c r="O171" s="156">
        <f t="shared" si="34"/>
        <v>13171.950874374957</v>
      </c>
      <c r="P171" s="156">
        <f t="shared" si="34"/>
        <v>12677.226410851172</v>
      </c>
      <c r="Q171" s="156">
        <f t="shared" si="34"/>
        <v>11935.809593797914</v>
      </c>
    </row>
    <row r="172" spans="1:17" ht="12" customHeight="1" x14ac:dyDescent="0.25">
      <c r="A172" s="23" t="s">
        <v>60</v>
      </c>
      <c r="B172" s="156">
        <f>IF(B96=0,0,B96/0.086*1000000/B$7)</f>
        <v>224.12770019328858</v>
      </c>
      <c r="C172" s="156">
        <f t="shared" si="34"/>
        <v>400.38056840707674</v>
      </c>
      <c r="D172" s="156">
        <f t="shared" si="34"/>
        <v>255.0577814454544</v>
      </c>
      <c r="E172" s="156">
        <f t="shared" si="34"/>
        <v>232.43052825440807</v>
      </c>
      <c r="F172" s="156">
        <f t="shared" si="34"/>
        <v>215.1764385459301</v>
      </c>
      <c r="G172" s="156">
        <f t="shared" si="34"/>
        <v>203.37210469058388</v>
      </c>
      <c r="H172" s="156">
        <f t="shared" si="34"/>
        <v>267.21366589119702</v>
      </c>
      <c r="I172" s="156">
        <f t="shared" si="34"/>
        <v>241.87300406500583</v>
      </c>
      <c r="J172" s="156">
        <f t="shared" si="34"/>
        <v>272.49588893711211</v>
      </c>
      <c r="K172" s="156">
        <f t="shared" si="34"/>
        <v>236.72330702487702</v>
      </c>
      <c r="L172" s="156">
        <f t="shared" si="34"/>
        <v>267.44288619643635</v>
      </c>
      <c r="M172" s="156">
        <f t="shared" si="34"/>
        <v>210.88141619634374</v>
      </c>
      <c r="N172" s="156">
        <f t="shared" si="34"/>
        <v>247.31088858644245</v>
      </c>
      <c r="O172" s="156">
        <f t="shared" si="34"/>
        <v>196.77885542157284</v>
      </c>
      <c r="P172" s="156">
        <f t="shared" si="34"/>
        <v>92.69843396769781</v>
      </c>
      <c r="Q172" s="156">
        <f t="shared" si="34"/>
        <v>163.7532410317371</v>
      </c>
    </row>
    <row r="173" spans="1:17" ht="12" customHeight="1" x14ac:dyDescent="0.25">
      <c r="A173" s="158" t="s">
        <v>112</v>
      </c>
      <c r="B173" s="157">
        <f>B174</f>
        <v>2.5480324862211502E-2</v>
      </c>
      <c r="C173" s="157">
        <f t="shared" ref="C173:Q173" si="35">C174</f>
        <v>2.5543456048682404E-2</v>
      </c>
      <c r="D173" s="157">
        <f t="shared" si="35"/>
        <v>3.0698819228155896E-2</v>
      </c>
      <c r="E173" s="157">
        <f t="shared" si="35"/>
        <v>3.7382505630745126E-2</v>
      </c>
      <c r="F173" s="157">
        <f t="shared" si="35"/>
        <v>6.2488243685160268E-2</v>
      </c>
      <c r="G173" s="157">
        <f t="shared" si="35"/>
        <v>0.10796505363255081</v>
      </c>
      <c r="H173" s="157">
        <f t="shared" si="35"/>
        <v>0.10128664265373016</v>
      </c>
      <c r="I173" s="157">
        <f t="shared" si="35"/>
        <v>0.13802933630171671</v>
      </c>
      <c r="J173" s="157">
        <f t="shared" si="35"/>
        <v>0.15130156202484968</v>
      </c>
      <c r="K173" s="157">
        <f t="shared" si="35"/>
        <v>0.15630000075090136</v>
      </c>
      <c r="L173" s="157">
        <f t="shared" si="35"/>
        <v>0.17564676762475664</v>
      </c>
      <c r="M173" s="157">
        <f t="shared" si="35"/>
        <v>0.22919955744734399</v>
      </c>
      <c r="N173" s="157">
        <f t="shared" si="35"/>
        <v>0.28630179884225432</v>
      </c>
      <c r="O173" s="157">
        <f t="shared" si="35"/>
        <v>0.29871614607963592</v>
      </c>
      <c r="P173" s="157">
        <f t="shared" si="35"/>
        <v>0.33853558352906515</v>
      </c>
      <c r="Q173" s="157">
        <f t="shared" si="35"/>
        <v>0.36528811685171636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2.5480324862211502E-2</v>
      </c>
      <c r="C174" s="156">
        <f t="shared" si="36"/>
        <v>2.5543456048682404E-2</v>
      </c>
      <c r="D174" s="156">
        <f t="shared" si="36"/>
        <v>3.0698819228155896E-2</v>
      </c>
      <c r="E174" s="156">
        <f t="shared" si="36"/>
        <v>3.7382505630745126E-2</v>
      </c>
      <c r="F174" s="156">
        <f t="shared" si="36"/>
        <v>6.2488243685160268E-2</v>
      </c>
      <c r="G174" s="156">
        <f t="shared" si="36"/>
        <v>0.10796505363255081</v>
      </c>
      <c r="H174" s="156">
        <f t="shared" si="36"/>
        <v>0.10128664265373016</v>
      </c>
      <c r="I174" s="156">
        <f t="shared" si="36"/>
        <v>0.13802933630171671</v>
      </c>
      <c r="J174" s="156">
        <f t="shared" si="36"/>
        <v>0.15130156202484968</v>
      </c>
      <c r="K174" s="156">
        <f t="shared" si="36"/>
        <v>0.15630000075090136</v>
      </c>
      <c r="L174" s="156">
        <f t="shared" si="36"/>
        <v>0.17564676762475664</v>
      </c>
      <c r="M174" s="156">
        <f t="shared" si="36"/>
        <v>0.22919955744734399</v>
      </c>
      <c r="N174" s="156">
        <f t="shared" si="36"/>
        <v>0.28630179884225432</v>
      </c>
      <c r="O174" s="156">
        <f t="shared" si="36"/>
        <v>0.29871614607963592</v>
      </c>
      <c r="P174" s="156">
        <f t="shared" si="36"/>
        <v>0.33853558352906515</v>
      </c>
      <c r="Q174" s="156">
        <f t="shared" si="36"/>
        <v>0.36528811685171636</v>
      </c>
    </row>
    <row r="175" spans="1:17" ht="12" customHeight="1" x14ac:dyDescent="0.25">
      <c r="A175" s="158" t="s">
        <v>63</v>
      </c>
      <c r="B175" s="157">
        <f t="shared" si="36"/>
        <v>3129.8366976065104</v>
      </c>
      <c r="C175" s="157">
        <f t="shared" si="36"/>
        <v>3360.2872175912239</v>
      </c>
      <c r="D175" s="157">
        <f t="shared" si="36"/>
        <v>3094.1697140221004</v>
      </c>
      <c r="E175" s="157">
        <f t="shared" si="36"/>
        <v>3023.7439311616035</v>
      </c>
      <c r="F175" s="157">
        <f t="shared" si="36"/>
        <v>3007.7067149734239</v>
      </c>
      <c r="G175" s="157">
        <f t="shared" si="36"/>
        <v>3251.9891707442362</v>
      </c>
      <c r="H175" s="157">
        <f t="shared" si="36"/>
        <v>3379.6744383542696</v>
      </c>
      <c r="I175" s="157">
        <f t="shared" si="36"/>
        <v>2874.5288635445613</v>
      </c>
      <c r="J175" s="157">
        <f t="shared" si="36"/>
        <v>3064.3558984941847</v>
      </c>
      <c r="K175" s="157">
        <f t="shared" si="36"/>
        <v>2664.5097530166927</v>
      </c>
      <c r="L175" s="157">
        <f t="shared" si="36"/>
        <v>2557.4027492373366</v>
      </c>
      <c r="M175" s="157">
        <f t="shared" si="36"/>
        <v>3226.8697131769322</v>
      </c>
      <c r="N175" s="157">
        <f t="shared" si="36"/>
        <v>3048.9416832142369</v>
      </c>
      <c r="O175" s="157">
        <f t="shared" si="36"/>
        <v>2656.9632311487771</v>
      </c>
      <c r="P175" s="157">
        <f t="shared" si="36"/>
        <v>2850.1738435085272</v>
      </c>
      <c r="Q175" s="157">
        <f t="shared" si="36"/>
        <v>2836.8347000170256</v>
      </c>
    </row>
    <row r="176" spans="1:17" ht="12" customHeight="1" x14ac:dyDescent="0.25">
      <c r="A176" s="167" t="s">
        <v>165</v>
      </c>
      <c r="B176" s="132">
        <f>IF(B100=0,0,B100/0.086*1000000/B$11)</f>
        <v>3409.9772233267081</v>
      </c>
      <c r="C176" s="132">
        <f t="shared" ref="C176:Q176" si="37">IF(C100=0,0,C100/0.086*1000000/C$11)</f>
        <v>3592.2438775856626</v>
      </c>
      <c r="D176" s="132">
        <f t="shared" si="37"/>
        <v>3392.5047848603608</v>
      </c>
      <c r="E176" s="132">
        <f t="shared" si="37"/>
        <v>3377.5808978261921</v>
      </c>
      <c r="F176" s="132">
        <f t="shared" si="37"/>
        <v>3343.4443321000808</v>
      </c>
      <c r="G176" s="132">
        <f t="shared" si="37"/>
        <v>3315.0817575372498</v>
      </c>
      <c r="H176" s="132">
        <f t="shared" si="37"/>
        <v>3615.3738550378971</v>
      </c>
      <c r="I176" s="132">
        <f t="shared" si="37"/>
        <v>2902.1563252022329</v>
      </c>
      <c r="J176" s="132">
        <f t="shared" si="37"/>
        <v>3199.1517882489361</v>
      </c>
      <c r="K176" s="132">
        <f t="shared" si="37"/>
        <v>2705.7067654972725</v>
      </c>
      <c r="L176" s="132">
        <f t="shared" si="37"/>
        <v>2579.9251991769888</v>
      </c>
      <c r="M176" s="132">
        <f t="shared" si="37"/>
        <v>3422.4236011199123</v>
      </c>
      <c r="N176" s="132">
        <f t="shared" si="37"/>
        <v>3169.1413091626391</v>
      </c>
      <c r="O176" s="132">
        <f t="shared" si="37"/>
        <v>2680.4158644602489</v>
      </c>
      <c r="P176" s="132">
        <f t="shared" si="37"/>
        <v>2905.6809096900306</v>
      </c>
      <c r="Q176" s="132">
        <f t="shared" si="37"/>
        <v>2866.884233408196</v>
      </c>
    </row>
    <row r="177" spans="1:17" ht="12" customHeight="1" x14ac:dyDescent="0.25">
      <c r="A177" s="167" t="s">
        <v>164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2827.6164159286386</v>
      </c>
      <c r="C180" s="162">
        <f t="shared" ref="C180:Q180" si="40">IF(C104=0,0,C104/0.086*1000000/C$13)</f>
        <v>3043.6322330309163</v>
      </c>
      <c r="D180" s="162">
        <f t="shared" si="40"/>
        <v>2634.031953941882</v>
      </c>
      <c r="E180" s="162">
        <f t="shared" si="40"/>
        <v>2373.2470634972692</v>
      </c>
      <c r="F180" s="162">
        <f t="shared" si="40"/>
        <v>2298.3774973594791</v>
      </c>
      <c r="G180" s="162">
        <f t="shared" si="40"/>
        <v>3105.6279168724091</v>
      </c>
      <c r="H180" s="162">
        <f t="shared" si="40"/>
        <v>2760.4987625079266</v>
      </c>
      <c r="I180" s="162">
        <f t="shared" si="40"/>
        <v>2809.5402142865364</v>
      </c>
      <c r="J180" s="162">
        <f t="shared" si="40"/>
        <v>2703.7816869951671</v>
      </c>
      <c r="K180" s="162">
        <f t="shared" si="40"/>
        <v>2417.9554421329162</v>
      </c>
      <c r="L180" s="162">
        <f t="shared" si="40"/>
        <v>2487.1507912072539</v>
      </c>
      <c r="M180" s="162">
        <f t="shared" si="40"/>
        <v>2465.9290255180322</v>
      </c>
      <c r="N180" s="162">
        <f t="shared" si="40"/>
        <v>2414.2599730720967</v>
      </c>
      <c r="O180" s="162">
        <f t="shared" si="40"/>
        <v>2387.4039188136071</v>
      </c>
      <c r="P180" s="162">
        <f t="shared" si="40"/>
        <v>2231.6665346289205</v>
      </c>
      <c r="Q180" s="162">
        <f t="shared" si="40"/>
        <v>2364.8066129974013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1305.1939377810243</v>
      </c>
      <c r="C184" s="157">
        <f t="shared" si="36"/>
        <v>1376.4306142586336</v>
      </c>
      <c r="D184" s="157">
        <f t="shared" si="36"/>
        <v>1299.6239933220374</v>
      </c>
      <c r="E184" s="157">
        <f t="shared" si="36"/>
        <v>1305.5519109304614</v>
      </c>
      <c r="F184" s="157">
        <f t="shared" si="36"/>
        <v>1297.1694937025793</v>
      </c>
      <c r="G184" s="157">
        <f t="shared" si="36"/>
        <v>1270.3501315321009</v>
      </c>
      <c r="H184" s="157">
        <f t="shared" si="36"/>
        <v>1274.946502698413</v>
      </c>
      <c r="I184" s="157">
        <f t="shared" si="36"/>
        <v>1278.6658923959276</v>
      </c>
      <c r="J184" s="157">
        <f t="shared" si="36"/>
        <v>1274.6119293066167</v>
      </c>
      <c r="K184" s="157">
        <f t="shared" si="36"/>
        <v>1254.6354252941337</v>
      </c>
      <c r="L184" s="157">
        <f t="shared" si="36"/>
        <v>1300.1852617716388</v>
      </c>
      <c r="M184" s="157">
        <f t="shared" si="36"/>
        <v>1234.2134527015339</v>
      </c>
      <c r="N184" s="157">
        <f t="shared" si="36"/>
        <v>1225.5645148852441</v>
      </c>
      <c r="O184" s="157">
        <f t="shared" si="36"/>
        <v>1208.936330197085</v>
      </c>
      <c r="P184" s="157">
        <f t="shared" si="36"/>
        <v>1142.7677496304839</v>
      </c>
      <c r="Q184" s="157">
        <f t="shared" si="36"/>
        <v>1172.0273438501872</v>
      </c>
    </row>
    <row r="185" spans="1:17" ht="12" customHeight="1" x14ac:dyDescent="0.25">
      <c r="A185" s="23" t="s">
        <v>57</v>
      </c>
      <c r="B185" s="156">
        <f>IF(B109=0,0,B109/0.086*1000000/B$16)</f>
        <v>2283.9857041282457</v>
      </c>
      <c r="C185" s="156">
        <f t="shared" ref="C185:Q185" si="43">IF(C109=0,0,C109/0.086*1000000/C$16)</f>
        <v>2273.0021670148062</v>
      </c>
      <c r="D185" s="156">
        <f t="shared" si="43"/>
        <v>2259.6255928927808</v>
      </c>
      <c r="E185" s="156">
        <f t="shared" si="43"/>
        <v>2244.098888036483</v>
      </c>
      <c r="F185" s="156">
        <f t="shared" si="43"/>
        <v>2225.8380696015579</v>
      </c>
      <c r="G185" s="156">
        <f t="shared" si="43"/>
        <v>2162.590756517131</v>
      </c>
      <c r="H185" s="156">
        <f t="shared" si="43"/>
        <v>2231.7366733275394</v>
      </c>
      <c r="I185" s="156">
        <f t="shared" si="43"/>
        <v>2184.0955668223878</v>
      </c>
      <c r="J185" s="156">
        <f t="shared" si="43"/>
        <v>2190.2480820785086</v>
      </c>
      <c r="K185" s="156">
        <f t="shared" si="43"/>
        <v>2093.814444639052</v>
      </c>
      <c r="L185" s="156">
        <f t="shared" si="43"/>
        <v>2143.8715304234643</v>
      </c>
      <c r="M185" s="156">
        <f t="shared" si="43"/>
        <v>2107.4385887806975</v>
      </c>
      <c r="N185" s="156">
        <f t="shared" si="43"/>
        <v>2036.7033595302746</v>
      </c>
      <c r="O185" s="156">
        <f t="shared" si="43"/>
        <v>1994.4351520868597</v>
      </c>
      <c r="P185" s="156">
        <f t="shared" si="43"/>
        <v>1937.1128917499195</v>
      </c>
      <c r="Q185" s="156">
        <f t="shared" si="43"/>
        <v>1884.1680189470558</v>
      </c>
    </row>
    <row r="186" spans="1:17" ht="12" customHeight="1" x14ac:dyDescent="0.25">
      <c r="A186" s="29" t="s">
        <v>140</v>
      </c>
      <c r="B186" s="57">
        <f>IF(B110=0,0,B110/0.086*1000000/B$17)</f>
        <v>1261.0134253946806</v>
      </c>
      <c r="C186" s="57">
        <f t="shared" ref="C186:Q186" si="44">IF(C110=0,0,C110/0.086*1000000/C$17)</f>
        <v>1323.0292029053624</v>
      </c>
      <c r="D186" s="57">
        <f t="shared" si="44"/>
        <v>1281.0947662597141</v>
      </c>
      <c r="E186" s="57">
        <f t="shared" si="44"/>
        <v>1276.4861588006481</v>
      </c>
      <c r="F186" s="57">
        <f t="shared" si="44"/>
        <v>1267.4466538680408</v>
      </c>
      <c r="G186" s="57">
        <f t="shared" si="44"/>
        <v>1248.6036136964506</v>
      </c>
      <c r="H186" s="57">
        <f t="shared" si="44"/>
        <v>1251.9375206391958</v>
      </c>
      <c r="I186" s="57">
        <f t="shared" si="44"/>
        <v>1266.7346193216576</v>
      </c>
      <c r="J186" s="57">
        <f t="shared" si="44"/>
        <v>1252.8413055038375</v>
      </c>
      <c r="K186" s="57">
        <f t="shared" si="44"/>
        <v>1234.7219086430116</v>
      </c>
      <c r="L186" s="57">
        <f t="shared" si="44"/>
        <v>1271.4866422395455</v>
      </c>
      <c r="M186" s="57">
        <f t="shared" si="44"/>
        <v>1203.3613343290206</v>
      </c>
      <c r="N186" s="57">
        <f t="shared" si="44"/>
        <v>1205.4956239591688</v>
      </c>
      <c r="O186" s="57">
        <f t="shared" si="44"/>
        <v>1188.5963266319668</v>
      </c>
      <c r="P186" s="57">
        <f t="shared" si="44"/>
        <v>1112.5891010832054</v>
      </c>
      <c r="Q186" s="57">
        <f t="shared" si="44"/>
        <v>1135.1361219927101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11092.42502141042</v>
      </c>
      <c r="C188" s="168">
        <f t="shared" ref="C188:Q188" si="45">SUM(C189,C192,C194,C203)</f>
        <v>12755.595993356208</v>
      </c>
      <c r="D188" s="168">
        <f t="shared" si="45"/>
        <v>11337.900584909048</v>
      </c>
      <c r="E188" s="168">
        <f t="shared" si="45"/>
        <v>11083.595403877973</v>
      </c>
      <c r="F188" s="168">
        <f t="shared" si="45"/>
        <v>10982.833885532706</v>
      </c>
      <c r="G188" s="168">
        <f t="shared" si="45"/>
        <v>11174.342114698875</v>
      </c>
      <c r="H188" s="168">
        <f t="shared" si="45"/>
        <v>12409.070151512233</v>
      </c>
      <c r="I188" s="168">
        <f t="shared" si="45"/>
        <v>10781.170482118285</v>
      </c>
      <c r="J188" s="168">
        <f t="shared" si="45"/>
        <v>11786.679729637</v>
      </c>
      <c r="K188" s="168">
        <f t="shared" si="45"/>
        <v>11670.235071564925</v>
      </c>
      <c r="L188" s="168">
        <f t="shared" si="45"/>
        <v>10910.342646513169</v>
      </c>
      <c r="M188" s="168">
        <f t="shared" si="45"/>
        <v>13027.291960247614</v>
      </c>
      <c r="N188" s="168">
        <f t="shared" si="45"/>
        <v>13021.035896411729</v>
      </c>
      <c r="O188" s="168">
        <f t="shared" si="45"/>
        <v>11301.948938995478</v>
      </c>
      <c r="P188" s="168">
        <f t="shared" si="45"/>
        <v>10931.922635036943</v>
      </c>
      <c r="Q188" s="168">
        <f t="shared" si="45"/>
        <v>10543.097177297541</v>
      </c>
    </row>
    <row r="189" spans="1:17" ht="12" customHeight="1" x14ac:dyDescent="0.25">
      <c r="A189" s="158" t="s">
        <v>65</v>
      </c>
      <c r="B189" s="157">
        <f>SUM(B190:B191)</f>
        <v>8396.4721625201164</v>
      </c>
      <c r="C189" s="157">
        <f t="shared" ref="C189:Q189" si="46">SUM(C190:C191)</f>
        <v>9884.8691299513157</v>
      </c>
      <c r="D189" s="157">
        <f t="shared" si="46"/>
        <v>8657.3095307067942</v>
      </c>
      <c r="E189" s="157">
        <f t="shared" si="46"/>
        <v>8465.1057129884812</v>
      </c>
      <c r="F189" s="157">
        <f t="shared" si="46"/>
        <v>8369.767967785976</v>
      </c>
      <c r="G189" s="157">
        <f t="shared" si="46"/>
        <v>8372.1735405595191</v>
      </c>
      <c r="H189" s="157">
        <f t="shared" si="46"/>
        <v>9502.8689093558623</v>
      </c>
      <c r="I189" s="157">
        <f t="shared" si="46"/>
        <v>8061.9141010824042</v>
      </c>
      <c r="J189" s="157">
        <f t="shared" si="46"/>
        <v>8941.4638977637551</v>
      </c>
      <c r="K189" s="157">
        <f t="shared" si="46"/>
        <v>9110.079337749994</v>
      </c>
      <c r="L189" s="157">
        <f t="shared" si="46"/>
        <v>8290.4843465585072</v>
      </c>
      <c r="M189" s="157">
        <f t="shared" si="46"/>
        <v>10100.001667265073</v>
      </c>
      <c r="N189" s="157">
        <f t="shared" si="46"/>
        <v>10211.82754584354</v>
      </c>
      <c r="O189" s="157">
        <f t="shared" si="46"/>
        <v>8764.7463946631815</v>
      </c>
      <c r="P189" s="157">
        <f t="shared" si="46"/>
        <v>8342.8175008223352</v>
      </c>
      <c r="Q189" s="157">
        <f t="shared" si="46"/>
        <v>7942.8889861794905</v>
      </c>
    </row>
    <row r="190" spans="1:17" ht="12" customHeight="1" x14ac:dyDescent="0.25">
      <c r="A190" s="23" t="s">
        <v>166</v>
      </c>
      <c r="B190" s="156">
        <f>IF(B114=0,0,B114/0.086*1000000/B$7)</f>
        <v>8172.3444623268279</v>
      </c>
      <c r="C190" s="156">
        <f t="shared" ref="C190:Q191" si="47">IF(C114=0,0,C114/0.086*1000000/C$7)</f>
        <v>9484.4885615442381</v>
      </c>
      <c r="D190" s="156">
        <f t="shared" si="47"/>
        <v>8402.2517492613406</v>
      </c>
      <c r="E190" s="156">
        <f t="shared" si="47"/>
        <v>8232.6751847340729</v>
      </c>
      <c r="F190" s="156">
        <f t="shared" si="47"/>
        <v>8154.591529240045</v>
      </c>
      <c r="G190" s="156">
        <f t="shared" si="47"/>
        <v>8168.8014358689352</v>
      </c>
      <c r="H190" s="156">
        <f t="shared" si="47"/>
        <v>9235.6552434646655</v>
      </c>
      <c r="I190" s="156">
        <f t="shared" si="47"/>
        <v>7820.041097017398</v>
      </c>
      <c r="J190" s="156">
        <f t="shared" si="47"/>
        <v>8668.9680088266432</v>
      </c>
      <c r="K190" s="156">
        <f t="shared" si="47"/>
        <v>8873.3560307251173</v>
      </c>
      <c r="L190" s="156">
        <f t="shared" si="47"/>
        <v>8023.0414603620711</v>
      </c>
      <c r="M190" s="156">
        <f t="shared" si="47"/>
        <v>9889.120251068729</v>
      </c>
      <c r="N190" s="156">
        <f t="shared" si="47"/>
        <v>9964.5166572570979</v>
      </c>
      <c r="O190" s="156">
        <f t="shared" si="47"/>
        <v>8567.9675392416084</v>
      </c>
      <c r="P190" s="156">
        <f t="shared" si="47"/>
        <v>8250.1190668546369</v>
      </c>
      <c r="Q190" s="156">
        <f t="shared" si="47"/>
        <v>7779.1357451477534</v>
      </c>
    </row>
    <row r="191" spans="1:17" ht="12" customHeight="1" x14ac:dyDescent="0.25">
      <c r="A191" s="23" t="s">
        <v>60</v>
      </c>
      <c r="B191" s="156">
        <f>IF(B115=0,0,B115/0.086*1000000/B$7)</f>
        <v>224.12770019328866</v>
      </c>
      <c r="C191" s="156">
        <f t="shared" si="47"/>
        <v>400.38056840707685</v>
      </c>
      <c r="D191" s="156">
        <f t="shared" si="47"/>
        <v>255.05778144545428</v>
      </c>
      <c r="E191" s="156">
        <f t="shared" si="47"/>
        <v>232.43052825440816</v>
      </c>
      <c r="F191" s="156">
        <f t="shared" si="47"/>
        <v>215.1764385459301</v>
      </c>
      <c r="G191" s="156">
        <f t="shared" si="47"/>
        <v>203.37210469058383</v>
      </c>
      <c r="H191" s="156">
        <f t="shared" si="47"/>
        <v>267.21366589119702</v>
      </c>
      <c r="I191" s="156">
        <f t="shared" si="47"/>
        <v>241.8730040650058</v>
      </c>
      <c r="J191" s="156">
        <f t="shared" si="47"/>
        <v>272.49588893711206</v>
      </c>
      <c r="K191" s="156">
        <f t="shared" si="47"/>
        <v>236.72330702487693</v>
      </c>
      <c r="L191" s="156">
        <f t="shared" si="47"/>
        <v>267.44288619643635</v>
      </c>
      <c r="M191" s="156">
        <f t="shared" si="47"/>
        <v>210.88141619634374</v>
      </c>
      <c r="N191" s="156">
        <f t="shared" si="47"/>
        <v>247.31088858644245</v>
      </c>
      <c r="O191" s="156">
        <f t="shared" si="47"/>
        <v>196.77885542157281</v>
      </c>
      <c r="P191" s="156">
        <f t="shared" si="47"/>
        <v>92.69843396769781</v>
      </c>
      <c r="Q191" s="156">
        <f t="shared" si="47"/>
        <v>163.75324103173716</v>
      </c>
    </row>
    <row r="192" spans="1:17" ht="12" customHeight="1" x14ac:dyDescent="0.25">
      <c r="A192" s="158" t="s">
        <v>112</v>
      </c>
      <c r="B192" s="157">
        <f>B193</f>
        <v>3.9630641965213494E-2</v>
      </c>
      <c r="C192" s="157">
        <f t="shared" ref="C192:Q192" si="48">C193</f>
        <v>3.9728832606871205E-2</v>
      </c>
      <c r="D192" s="157">
        <f t="shared" si="48"/>
        <v>4.7747190044274218E-2</v>
      </c>
      <c r="E192" s="157">
        <f t="shared" si="48"/>
        <v>5.8142614131727957E-2</v>
      </c>
      <c r="F192" s="157">
        <f t="shared" si="48"/>
        <v>9.7190645170866258E-2</v>
      </c>
      <c r="G192" s="157">
        <f t="shared" si="48"/>
        <v>0.19124487872304119</v>
      </c>
      <c r="H192" s="157">
        <f t="shared" si="48"/>
        <v>0.17941501475563135</v>
      </c>
      <c r="I192" s="157">
        <f t="shared" si="48"/>
        <v>0.26122231208138363</v>
      </c>
      <c r="J192" s="157">
        <f t="shared" si="48"/>
        <v>0.32475407192675726</v>
      </c>
      <c r="K192" s="157">
        <f t="shared" si="48"/>
        <v>0.34376805901024821</v>
      </c>
      <c r="L192" s="157">
        <f t="shared" si="48"/>
        <v>0.38631956550031216</v>
      </c>
      <c r="M192" s="157">
        <f t="shared" si="48"/>
        <v>0.52787969455839612</v>
      </c>
      <c r="N192" s="157">
        <f t="shared" si="48"/>
        <v>0.68362184948120941</v>
      </c>
      <c r="O192" s="157">
        <f t="shared" si="48"/>
        <v>0.7545062261919474</v>
      </c>
      <c r="P192" s="157">
        <f t="shared" si="48"/>
        <v>0.87687234110745182</v>
      </c>
      <c r="Q192" s="157">
        <f t="shared" si="48"/>
        <v>1.006385661514039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3.9630641965213494E-2</v>
      </c>
      <c r="C193" s="156">
        <f t="shared" si="49"/>
        <v>3.9728832606871205E-2</v>
      </c>
      <c r="D193" s="156">
        <f t="shared" si="49"/>
        <v>4.7747190044274218E-2</v>
      </c>
      <c r="E193" s="156">
        <f t="shared" si="49"/>
        <v>5.8142614131727957E-2</v>
      </c>
      <c r="F193" s="156">
        <f t="shared" si="49"/>
        <v>9.7190645170866258E-2</v>
      </c>
      <c r="G193" s="156">
        <f t="shared" si="49"/>
        <v>0.19124487872304119</v>
      </c>
      <c r="H193" s="156">
        <f t="shared" si="49"/>
        <v>0.17941501475563135</v>
      </c>
      <c r="I193" s="156">
        <f t="shared" si="49"/>
        <v>0.26122231208138363</v>
      </c>
      <c r="J193" s="156">
        <f t="shared" si="49"/>
        <v>0.32475407192675726</v>
      </c>
      <c r="K193" s="156">
        <f t="shared" si="49"/>
        <v>0.34376805901024821</v>
      </c>
      <c r="L193" s="156">
        <f t="shared" si="49"/>
        <v>0.38631956550031216</v>
      </c>
      <c r="M193" s="156">
        <f t="shared" si="49"/>
        <v>0.52787969455839612</v>
      </c>
      <c r="N193" s="156">
        <f t="shared" si="49"/>
        <v>0.68362184948120941</v>
      </c>
      <c r="O193" s="156">
        <f t="shared" si="49"/>
        <v>0.7545062261919474</v>
      </c>
      <c r="P193" s="156">
        <f t="shared" si="49"/>
        <v>0.87687234110745182</v>
      </c>
      <c r="Q193" s="156">
        <f t="shared" si="49"/>
        <v>1.006385661514039</v>
      </c>
    </row>
    <row r="194" spans="1:17" ht="12" customHeight="1" x14ac:dyDescent="0.25">
      <c r="A194" s="158" t="s">
        <v>63</v>
      </c>
      <c r="B194" s="157">
        <f t="shared" si="49"/>
        <v>1726.2405780360984</v>
      </c>
      <c r="C194" s="157">
        <f t="shared" si="49"/>
        <v>1848.5300488299897</v>
      </c>
      <c r="D194" s="157">
        <f t="shared" si="49"/>
        <v>1683.9024962936919</v>
      </c>
      <c r="E194" s="157">
        <f t="shared" si="49"/>
        <v>1623.829198377161</v>
      </c>
      <c r="F194" s="157">
        <f t="shared" si="49"/>
        <v>1619.6521069921889</v>
      </c>
      <c r="G194" s="157">
        <f t="shared" si="49"/>
        <v>1809.0681992395582</v>
      </c>
      <c r="H194" s="157">
        <f t="shared" si="49"/>
        <v>1894.497738041908</v>
      </c>
      <c r="I194" s="157">
        <f t="shared" si="49"/>
        <v>1681.3704474933024</v>
      </c>
      <c r="J194" s="157">
        <f t="shared" si="49"/>
        <v>1804.9501716348648</v>
      </c>
      <c r="K194" s="157">
        <f t="shared" si="49"/>
        <v>1531.8508300189847</v>
      </c>
      <c r="L194" s="157">
        <f t="shared" si="49"/>
        <v>1561.006837206992</v>
      </c>
      <c r="M194" s="157">
        <f t="shared" si="49"/>
        <v>1923.5778446268635</v>
      </c>
      <c r="N194" s="157">
        <f t="shared" si="49"/>
        <v>1803.9659191471067</v>
      </c>
      <c r="O194" s="157">
        <f t="shared" si="49"/>
        <v>1545.9067658328067</v>
      </c>
      <c r="P194" s="157">
        <f t="shared" si="49"/>
        <v>1656.0717625794489</v>
      </c>
      <c r="Q194" s="157">
        <f t="shared" si="49"/>
        <v>1645.5332196275176</v>
      </c>
    </row>
    <row r="195" spans="1:17" ht="12" customHeight="1" x14ac:dyDescent="0.25">
      <c r="A195" s="167" t="s">
        <v>165</v>
      </c>
      <c r="B195" s="132">
        <f>IF(B119=0,0,B119/0.086*1000000/B$11)</f>
        <v>1654.7359036132539</v>
      </c>
      <c r="C195" s="132">
        <f t="shared" ref="C195:Q195" si="50">IF(C119=0,0,C119/0.086*1000000/C$11)</f>
        <v>1780.6836664773384</v>
      </c>
      <c r="D195" s="132">
        <f t="shared" si="50"/>
        <v>1686.485998661891</v>
      </c>
      <c r="E195" s="132">
        <f t="shared" si="50"/>
        <v>1683.790448026677</v>
      </c>
      <c r="F195" s="132">
        <f t="shared" si="50"/>
        <v>1692.4511384233633</v>
      </c>
      <c r="G195" s="132">
        <f t="shared" si="50"/>
        <v>1703.557825838549</v>
      </c>
      <c r="H195" s="132">
        <f t="shared" si="50"/>
        <v>1891.9788703780716</v>
      </c>
      <c r="I195" s="132">
        <f t="shared" si="50"/>
        <v>1532.146341814899</v>
      </c>
      <c r="J195" s="132">
        <f t="shared" si="50"/>
        <v>1719.4547099369195</v>
      </c>
      <c r="K195" s="132">
        <f t="shared" si="50"/>
        <v>1482.071640515943</v>
      </c>
      <c r="L195" s="132">
        <f t="shared" si="50"/>
        <v>1455.7192183827087</v>
      </c>
      <c r="M195" s="132">
        <f t="shared" si="50"/>
        <v>1935.7909720954717</v>
      </c>
      <c r="N195" s="132">
        <f t="shared" si="50"/>
        <v>1797.1471883708227</v>
      </c>
      <c r="O195" s="132">
        <f t="shared" si="50"/>
        <v>1521.4376091020538</v>
      </c>
      <c r="P195" s="132">
        <f t="shared" si="50"/>
        <v>1651.323341750614</v>
      </c>
      <c r="Q195" s="132">
        <f t="shared" si="50"/>
        <v>1634.9817872571439</v>
      </c>
    </row>
    <row r="196" spans="1:17" ht="12" customHeight="1" x14ac:dyDescent="0.25">
      <c r="A196" s="167" t="s">
        <v>164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1803.3810159995112</v>
      </c>
      <c r="C199" s="162">
        <f t="shared" ref="C199:Q199" si="53">IF(C123=0,0,C123/0.086*1000000/C$13)</f>
        <v>1941.1503476257503</v>
      </c>
      <c r="D199" s="162">
        <f t="shared" si="53"/>
        <v>1679.9178256697357</v>
      </c>
      <c r="E199" s="162">
        <f t="shared" si="53"/>
        <v>1513.5959306495893</v>
      </c>
      <c r="F199" s="162">
        <f t="shared" si="53"/>
        <v>1465.8460472182928</v>
      </c>
      <c r="G199" s="162">
        <f t="shared" si="53"/>
        <v>2053.8296099282497</v>
      </c>
      <c r="H199" s="162">
        <f t="shared" si="53"/>
        <v>1901.1147318812127</v>
      </c>
      <c r="I199" s="162">
        <f t="shared" si="53"/>
        <v>2032.3933965047381</v>
      </c>
      <c r="J199" s="162">
        <f t="shared" si="53"/>
        <v>2033.6474912977189</v>
      </c>
      <c r="K199" s="162">
        <f t="shared" si="53"/>
        <v>1829.7674270067102</v>
      </c>
      <c r="L199" s="162">
        <f t="shared" si="53"/>
        <v>1889.4196607918952</v>
      </c>
      <c r="M199" s="162">
        <f t="shared" si="53"/>
        <v>1876.054035654382</v>
      </c>
      <c r="N199" s="162">
        <f t="shared" si="53"/>
        <v>1839.9703881788869</v>
      </c>
      <c r="O199" s="162">
        <f t="shared" si="53"/>
        <v>1827.1497705804645</v>
      </c>
      <c r="P199" s="162">
        <f t="shared" si="53"/>
        <v>1708.9827375293276</v>
      </c>
      <c r="Q199" s="162">
        <f t="shared" si="53"/>
        <v>1811.2786364454794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969.67265021224034</v>
      </c>
      <c r="C203" s="157">
        <f t="shared" si="56"/>
        <v>1022.1570857422964</v>
      </c>
      <c r="D203" s="157">
        <f t="shared" si="56"/>
        <v>996.64081071851717</v>
      </c>
      <c r="E203" s="157">
        <f t="shared" si="56"/>
        <v>994.60234989819753</v>
      </c>
      <c r="F203" s="157">
        <f t="shared" si="56"/>
        <v>993.31662010937021</v>
      </c>
      <c r="G203" s="157">
        <f t="shared" si="56"/>
        <v>992.90913002107527</v>
      </c>
      <c r="H203" s="157">
        <f t="shared" si="56"/>
        <v>1011.5240890997064</v>
      </c>
      <c r="I203" s="157">
        <f t="shared" si="56"/>
        <v>1037.6247112304975</v>
      </c>
      <c r="J203" s="157">
        <f t="shared" si="56"/>
        <v>1039.9409061664542</v>
      </c>
      <c r="K203" s="157">
        <f t="shared" si="56"/>
        <v>1027.9611357369365</v>
      </c>
      <c r="L203" s="157">
        <f t="shared" si="56"/>
        <v>1058.4651431821699</v>
      </c>
      <c r="M203" s="157">
        <f t="shared" si="56"/>
        <v>1003.1845686611188</v>
      </c>
      <c r="N203" s="157">
        <f t="shared" si="56"/>
        <v>1004.5588095716006</v>
      </c>
      <c r="O203" s="157">
        <f t="shared" si="56"/>
        <v>990.54127227329582</v>
      </c>
      <c r="P203" s="157">
        <f t="shared" si="56"/>
        <v>932.15649929405186</v>
      </c>
      <c r="Q203" s="157">
        <f t="shared" si="56"/>
        <v>953.66858582901898</v>
      </c>
    </row>
    <row r="204" spans="1:17" ht="12" customHeight="1" x14ac:dyDescent="0.25">
      <c r="A204" s="23" t="s">
        <v>57</v>
      </c>
      <c r="B204" s="156">
        <f>IF(B128=0,0,B128/0.086*1000000/B$16)</f>
        <v>884.79499312168468</v>
      </c>
      <c r="C204" s="156">
        <f t="shared" ref="C204:Q204" si="57">IF(C128=0,0,C128/0.086*1000000/C$16)</f>
        <v>921.26183209325325</v>
      </c>
      <c r="D204" s="156">
        <f t="shared" si="57"/>
        <v>1001.127782680197</v>
      </c>
      <c r="E204" s="156">
        <f t="shared" si="57"/>
        <v>997.02236293003898</v>
      </c>
      <c r="F204" s="156">
        <f t="shared" si="57"/>
        <v>990.56840476526452</v>
      </c>
      <c r="G204" s="156">
        <f t="shared" si="57"/>
        <v>963.58616949265513</v>
      </c>
      <c r="H204" s="156">
        <f t="shared" si="57"/>
        <v>995.38863889432423</v>
      </c>
      <c r="I204" s="156">
        <f t="shared" si="57"/>
        <v>978.94460021116652</v>
      </c>
      <c r="J204" s="156">
        <f t="shared" si="57"/>
        <v>995.02279750850607</v>
      </c>
      <c r="K204" s="156">
        <f t="shared" si="57"/>
        <v>957.22092189483908</v>
      </c>
      <c r="L204" s="156">
        <f t="shared" si="57"/>
        <v>983.62218123760624</v>
      </c>
      <c r="M204" s="156">
        <f t="shared" si="57"/>
        <v>975.23191683389371</v>
      </c>
      <c r="N204" s="156">
        <f t="shared" si="57"/>
        <v>944.8892439734559</v>
      </c>
      <c r="O204" s="156">
        <f t="shared" si="57"/>
        <v>925.52635327759492</v>
      </c>
      <c r="P204" s="156">
        <f t="shared" si="57"/>
        <v>903.40584006371569</v>
      </c>
      <c r="Q204" s="156">
        <f t="shared" si="57"/>
        <v>882.06565581119571</v>
      </c>
    </row>
    <row r="205" spans="1:17" ht="12" customHeight="1" x14ac:dyDescent="0.25">
      <c r="A205" s="29" t="s">
        <v>140</v>
      </c>
      <c r="B205" s="57">
        <f>IF(B129=0,0,B129/0.086*1000000/B$17)</f>
        <v>973.5038413903269</v>
      </c>
      <c r="C205" s="57">
        <f t="shared" ref="C205:Q205" si="58">IF(C129=0,0,C129/0.086*1000000/C$17)</f>
        <v>1028.1665881932072</v>
      </c>
      <c r="D205" s="57">
        <f t="shared" si="58"/>
        <v>996.55420656875606</v>
      </c>
      <c r="E205" s="57">
        <f t="shared" si="58"/>
        <v>994.52740479619411</v>
      </c>
      <c r="F205" s="57">
        <f t="shared" si="58"/>
        <v>993.40457911500846</v>
      </c>
      <c r="G205" s="57">
        <f t="shared" si="58"/>
        <v>993.62381647030065</v>
      </c>
      <c r="H205" s="57">
        <f t="shared" si="58"/>
        <v>1011.9121159583527</v>
      </c>
      <c r="I205" s="57">
        <f t="shared" si="58"/>
        <v>1038.3979666785735</v>
      </c>
      <c r="J205" s="57">
        <f t="shared" si="58"/>
        <v>1041.0089016170095</v>
      </c>
      <c r="K205" s="57">
        <f t="shared" si="58"/>
        <v>1029.6397840274383</v>
      </c>
      <c r="L205" s="57">
        <f t="shared" si="58"/>
        <v>1061.0109825176071</v>
      </c>
      <c r="M205" s="57">
        <f t="shared" si="58"/>
        <v>1004.1721702398725</v>
      </c>
      <c r="N205" s="57">
        <f t="shared" si="58"/>
        <v>1006.035131426362</v>
      </c>
      <c r="O205" s="57">
        <f t="shared" si="58"/>
        <v>992.22479317403634</v>
      </c>
      <c r="P205" s="57">
        <f t="shared" si="58"/>
        <v>933.24879028244993</v>
      </c>
      <c r="Q205" s="57">
        <f t="shared" si="58"/>
        <v>957.37785236764728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4453.7135300445116</v>
      </c>
      <c r="C207" s="168">
        <f t="shared" ref="C207:Q207" si="59">SUM(C208,C211,C213,C222)</f>
        <v>5141.4844924391136</v>
      </c>
      <c r="D207" s="168">
        <f t="shared" si="59"/>
        <v>4591.7976605862414</v>
      </c>
      <c r="E207" s="168">
        <f t="shared" si="59"/>
        <v>4543.5067820332652</v>
      </c>
      <c r="F207" s="168">
        <f t="shared" si="59"/>
        <v>4500.3168318896087</v>
      </c>
      <c r="G207" s="168">
        <f t="shared" si="59"/>
        <v>4411.5459304996739</v>
      </c>
      <c r="H207" s="168">
        <f t="shared" si="59"/>
        <v>4861.5295772934887</v>
      </c>
      <c r="I207" s="168">
        <f t="shared" si="59"/>
        <v>3976.7170138813508</v>
      </c>
      <c r="J207" s="168">
        <f t="shared" si="59"/>
        <v>4332.9436129128862</v>
      </c>
      <c r="K207" s="168">
        <f t="shared" si="59"/>
        <v>4280.7234416957663</v>
      </c>
      <c r="L207" s="168">
        <f t="shared" si="59"/>
        <v>3831.1028943278702</v>
      </c>
      <c r="M207" s="168">
        <f t="shared" si="59"/>
        <v>4802.7246683403846</v>
      </c>
      <c r="N207" s="168">
        <f t="shared" si="59"/>
        <v>4812.8592400139078</v>
      </c>
      <c r="O207" s="168">
        <f t="shared" si="59"/>
        <v>4183.7350582754716</v>
      </c>
      <c r="P207" s="168">
        <f t="shared" si="59"/>
        <v>4109.9084818828305</v>
      </c>
      <c r="Q207" s="168">
        <f t="shared" si="59"/>
        <v>3924.7813411595707</v>
      </c>
    </row>
    <row r="208" spans="1:17" ht="12" customHeight="1" x14ac:dyDescent="0.25">
      <c r="A208" s="158" t="s">
        <v>65</v>
      </c>
      <c r="B208" s="157">
        <f>SUM(B209:B210)</f>
        <v>3959.1500782594367</v>
      </c>
      <c r="C208" s="157">
        <f t="shared" ref="C208:Q208" si="60">SUM(C209:C210)</f>
        <v>4559.2493322419896</v>
      </c>
      <c r="D208" s="157">
        <f t="shared" si="60"/>
        <v>4032.9563417302584</v>
      </c>
      <c r="E208" s="157">
        <f t="shared" si="60"/>
        <v>3944.5153676867931</v>
      </c>
      <c r="F208" s="157">
        <f t="shared" si="60"/>
        <v>3879.157292015826</v>
      </c>
      <c r="G208" s="157">
        <f t="shared" si="60"/>
        <v>3781.7950158931399</v>
      </c>
      <c r="H208" s="157">
        <f t="shared" si="60"/>
        <v>4150.9664088150685</v>
      </c>
      <c r="I208" s="157">
        <f t="shared" si="60"/>
        <v>3426.9243155925624</v>
      </c>
      <c r="J208" s="157">
        <f t="shared" si="60"/>
        <v>3700.0905356260905</v>
      </c>
      <c r="K208" s="157">
        <f t="shared" si="60"/>
        <v>3651.1463826434301</v>
      </c>
      <c r="L208" s="157">
        <f t="shared" si="60"/>
        <v>3293.8410434580828</v>
      </c>
      <c r="M208" s="157">
        <f t="shared" si="60"/>
        <v>4059.9429787580193</v>
      </c>
      <c r="N208" s="157">
        <f t="shared" si="60"/>
        <v>4090.7715497234171</v>
      </c>
      <c r="O208" s="157">
        <f t="shared" si="60"/>
        <v>3514.3820901790086</v>
      </c>
      <c r="P208" s="157">
        <f t="shared" si="60"/>
        <v>3382.3856372037835</v>
      </c>
      <c r="Q208" s="157">
        <f t="shared" si="60"/>
        <v>3184.5696866236349</v>
      </c>
    </row>
    <row r="209" spans="1:17" ht="12" customHeight="1" x14ac:dyDescent="0.25">
      <c r="A209" s="23" t="s">
        <v>166</v>
      </c>
      <c r="B209" s="156">
        <f>IF(B152=0,0,B152*1000000/B$7)</f>
        <v>3959.1500782594367</v>
      </c>
      <c r="C209" s="156">
        <f t="shared" ref="C209:Q210" si="61">IF(C152=0,0,C152*1000000/C$7)</f>
        <v>4559.2493322419896</v>
      </c>
      <c r="D209" s="156">
        <f t="shared" si="61"/>
        <v>4032.9563417302584</v>
      </c>
      <c r="E209" s="156">
        <f t="shared" si="61"/>
        <v>3944.5153676867931</v>
      </c>
      <c r="F209" s="156">
        <f t="shared" si="61"/>
        <v>3879.157292015826</v>
      </c>
      <c r="G209" s="156">
        <f t="shared" si="61"/>
        <v>3781.7950158931399</v>
      </c>
      <c r="H209" s="156">
        <f t="shared" si="61"/>
        <v>4150.9664088150685</v>
      </c>
      <c r="I209" s="156">
        <f t="shared" si="61"/>
        <v>3426.9243155925624</v>
      </c>
      <c r="J209" s="156">
        <f t="shared" si="61"/>
        <v>3700.0905356260905</v>
      </c>
      <c r="K209" s="156">
        <f t="shared" si="61"/>
        <v>3651.1463826434301</v>
      </c>
      <c r="L209" s="156">
        <f t="shared" si="61"/>
        <v>3293.8410434580828</v>
      </c>
      <c r="M209" s="156">
        <f t="shared" si="61"/>
        <v>4059.9429787580193</v>
      </c>
      <c r="N209" s="156">
        <f t="shared" si="61"/>
        <v>4090.7715497234171</v>
      </c>
      <c r="O209" s="156">
        <f t="shared" si="61"/>
        <v>3514.3820901790086</v>
      </c>
      <c r="P209" s="156">
        <f t="shared" si="61"/>
        <v>3382.3856372037835</v>
      </c>
      <c r="Q209" s="156">
        <f t="shared" si="61"/>
        <v>3184.5696866236349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472.15198451656653</v>
      </c>
      <c r="C213" s="157">
        <f t="shared" si="63"/>
        <v>553.2048707923401</v>
      </c>
      <c r="D213" s="157">
        <f t="shared" si="63"/>
        <v>549.11990790157847</v>
      </c>
      <c r="E213" s="157">
        <f t="shared" si="63"/>
        <v>583.67588509420966</v>
      </c>
      <c r="F213" s="157">
        <f t="shared" si="63"/>
        <v>605.47575133360215</v>
      </c>
      <c r="G213" s="157">
        <f t="shared" si="63"/>
        <v>618.06038981440872</v>
      </c>
      <c r="H213" s="157">
        <f t="shared" si="63"/>
        <v>698.65586775636336</v>
      </c>
      <c r="I213" s="157">
        <f t="shared" si="63"/>
        <v>543.33870958554041</v>
      </c>
      <c r="J213" s="157">
        <f t="shared" si="63"/>
        <v>621.29605051828594</v>
      </c>
      <c r="K213" s="157">
        <f t="shared" si="63"/>
        <v>618.550088030148</v>
      </c>
      <c r="L213" s="157">
        <f t="shared" si="63"/>
        <v>521.23819328343177</v>
      </c>
      <c r="M213" s="157">
        <f t="shared" si="63"/>
        <v>726.4419774885846</v>
      </c>
      <c r="N213" s="157">
        <f t="shared" si="63"/>
        <v>710.91515842402657</v>
      </c>
      <c r="O213" s="157">
        <f t="shared" si="63"/>
        <v>657.91542396500608</v>
      </c>
      <c r="P213" s="157">
        <f t="shared" si="63"/>
        <v>711.41410535888622</v>
      </c>
      <c r="Q213" s="157">
        <f t="shared" si="63"/>
        <v>719.12768493761212</v>
      </c>
    </row>
    <row r="214" spans="1:17" ht="12" customHeight="1" x14ac:dyDescent="0.25">
      <c r="A214" s="167" t="s">
        <v>165</v>
      </c>
      <c r="B214" s="132">
        <f>IF(B157=0,0,B157*1000000/B$11)</f>
        <v>909.80926028896977</v>
      </c>
      <c r="C214" s="132">
        <f t="shared" ref="C214:Q214" si="64">IF(C157=0,0,C157*1000000/C$11)</f>
        <v>958.43946484057244</v>
      </c>
      <c r="D214" s="132">
        <f t="shared" si="64"/>
        <v>905.14747363310369</v>
      </c>
      <c r="E214" s="132">
        <f t="shared" si="64"/>
        <v>901.16566093056974</v>
      </c>
      <c r="F214" s="132">
        <f t="shared" si="64"/>
        <v>892.05775152882291</v>
      </c>
      <c r="G214" s="132">
        <f t="shared" si="64"/>
        <v>884.49038925837203</v>
      </c>
      <c r="H214" s="132">
        <f t="shared" si="64"/>
        <v>964.61072825323197</v>
      </c>
      <c r="I214" s="132">
        <f t="shared" si="64"/>
        <v>774.31857357078366</v>
      </c>
      <c r="J214" s="132">
        <f t="shared" si="64"/>
        <v>853.55934406487199</v>
      </c>
      <c r="K214" s="132">
        <f t="shared" si="64"/>
        <v>721.90425614466983</v>
      </c>
      <c r="L214" s="132">
        <f t="shared" si="64"/>
        <v>688.34472588475728</v>
      </c>
      <c r="M214" s="132">
        <f t="shared" si="64"/>
        <v>913.1300536643181</v>
      </c>
      <c r="N214" s="132">
        <f t="shared" si="64"/>
        <v>845.55230765663941</v>
      </c>
      <c r="O214" s="132">
        <f t="shared" si="64"/>
        <v>715.15644099589656</v>
      </c>
      <c r="P214" s="132">
        <f t="shared" si="64"/>
        <v>775.25896096801716</v>
      </c>
      <c r="Q214" s="132">
        <f t="shared" si="64"/>
        <v>764.90769671082887</v>
      </c>
    </row>
    <row r="215" spans="1:17" ht="12" customHeight="1" x14ac:dyDescent="0.25">
      <c r="A215" s="167" t="s">
        <v>164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163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22.41146726850863</v>
      </c>
      <c r="C222" s="157">
        <f t="shared" ref="C222:Q222" si="68">IF(C165=0,0,C165*1000000/C$5)</f>
        <v>29.030289404783201</v>
      </c>
      <c r="D222" s="157">
        <f t="shared" si="68"/>
        <v>9.7214109544048135</v>
      </c>
      <c r="E222" s="157">
        <f t="shared" si="68"/>
        <v>15.31552925226233</v>
      </c>
      <c r="F222" s="157">
        <f t="shared" si="68"/>
        <v>15.683788540180847</v>
      </c>
      <c r="G222" s="157">
        <f t="shared" si="68"/>
        <v>11.690524792125141</v>
      </c>
      <c r="H222" s="157">
        <f t="shared" si="68"/>
        <v>11.90730072205649</v>
      </c>
      <c r="I222" s="157">
        <f t="shared" si="68"/>
        <v>6.4539887032480721</v>
      </c>
      <c r="J222" s="157">
        <f t="shared" si="68"/>
        <v>11.557026768509377</v>
      </c>
      <c r="K222" s="157">
        <f t="shared" si="68"/>
        <v>11.026971022187906</v>
      </c>
      <c r="L222" s="157">
        <f t="shared" si="68"/>
        <v>16.023657586355316</v>
      </c>
      <c r="M222" s="157">
        <f t="shared" si="68"/>
        <v>16.339712093780577</v>
      </c>
      <c r="N222" s="157">
        <f t="shared" si="68"/>
        <v>11.172531866464162</v>
      </c>
      <c r="O222" s="157">
        <f t="shared" si="68"/>
        <v>11.43754413145647</v>
      </c>
      <c r="P222" s="157">
        <f t="shared" si="68"/>
        <v>16.108739320160211</v>
      </c>
      <c r="Q222" s="157">
        <f t="shared" si="68"/>
        <v>21.083969598323698</v>
      </c>
    </row>
    <row r="223" spans="1:17" ht="12" customHeight="1" x14ac:dyDescent="0.25">
      <c r="A223" s="23" t="s">
        <v>57</v>
      </c>
      <c r="B223" s="156">
        <f>IF(B166=0,0,B166*1000000/B$16)</f>
        <v>518.92358198443139</v>
      </c>
      <c r="C223" s="156">
        <f t="shared" ref="C223:Q223" si="69">IF(C166=0,0,C166*1000000/C$16)</f>
        <v>516.42811259009011</v>
      </c>
      <c r="D223" s="156">
        <f t="shared" si="69"/>
        <v>513.38894306046689</v>
      </c>
      <c r="E223" s="156">
        <f t="shared" si="69"/>
        <v>509.86126191698071</v>
      </c>
      <c r="F223" s="156">
        <f t="shared" si="69"/>
        <v>505.7123877383504</v>
      </c>
      <c r="G223" s="156">
        <f t="shared" si="69"/>
        <v>491.34254199135665</v>
      </c>
      <c r="H223" s="156">
        <f t="shared" si="69"/>
        <v>507.05255574757223</v>
      </c>
      <c r="I223" s="156">
        <f t="shared" si="69"/>
        <v>496.22845400618644</v>
      </c>
      <c r="J223" s="156">
        <f t="shared" si="69"/>
        <v>497.62631094073271</v>
      </c>
      <c r="K223" s="156">
        <f t="shared" si="69"/>
        <v>475.71650280427104</v>
      </c>
      <c r="L223" s="156">
        <f t="shared" si="69"/>
        <v>487.08951718522752</v>
      </c>
      <c r="M223" s="156">
        <f t="shared" si="69"/>
        <v>478.81192046239221</v>
      </c>
      <c r="N223" s="156">
        <f t="shared" si="69"/>
        <v>462.7408135072244</v>
      </c>
      <c r="O223" s="156">
        <f t="shared" si="69"/>
        <v>453.13743920809782</v>
      </c>
      <c r="P223" s="156">
        <f t="shared" si="69"/>
        <v>440.11377071152003</v>
      </c>
      <c r="Q223" s="156">
        <f t="shared" si="69"/>
        <v>428.08464855330641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299.86513125112646</v>
      </c>
      <c r="C226" s="184">
        <f>C169/RES_summary!C$19</f>
        <v>341.76168560308355</v>
      </c>
      <c r="D226" s="184">
        <f>D169/RES_summary!D$19</f>
        <v>303.85635030193686</v>
      </c>
      <c r="E226" s="184">
        <f>E169/RES_summary!E$19</f>
        <v>297.30688118892044</v>
      </c>
      <c r="F226" s="184">
        <f>F169/RES_summary!F$19</f>
        <v>292.74504404604602</v>
      </c>
      <c r="G226" s="184">
        <f>G169/RES_summary!G$19</f>
        <v>290.16297791104552</v>
      </c>
      <c r="H226" s="184">
        <f>H169/RES_summary!H$19</f>
        <v>314.0798577259992</v>
      </c>
      <c r="I226" s="184">
        <f>I169/RES_summary!I$19</f>
        <v>264.01794945168638</v>
      </c>
      <c r="J226" s="184">
        <f>J169/RES_summary!J$19</f>
        <v>282.42039179821336</v>
      </c>
      <c r="K226" s="184">
        <f>K169/RES_summary!K$19</f>
        <v>272.13387374662</v>
      </c>
      <c r="L226" s="184">
        <f>L169/RES_summary!L$19</f>
        <v>250.48075042032059</v>
      </c>
      <c r="M226" s="184">
        <f>M169/RES_summary!M$19</f>
        <v>301.10580187800758</v>
      </c>
      <c r="N226" s="184">
        <f>N169/RES_summary!N$19</f>
        <v>297.66671113800999</v>
      </c>
      <c r="O226" s="184">
        <f>O169/RES_summary!O$19</f>
        <v>256.77533445516542</v>
      </c>
      <c r="P226" s="184">
        <f>P169/RES_summary!P$19</f>
        <v>248.05081813636187</v>
      </c>
      <c r="Q226" s="184">
        <f>Q169/RES_summary!Q$19</f>
        <v>236.71665426888126</v>
      </c>
    </row>
    <row r="227" spans="1:17" ht="12" customHeight="1" x14ac:dyDescent="0.25">
      <c r="A227" s="158" t="s">
        <v>65</v>
      </c>
      <c r="B227" s="178">
        <f>B170/RES_summary!B$19</f>
        <v>231.65763577233119</v>
      </c>
      <c r="C227" s="178">
        <f>C170/RES_summary!C$19</f>
        <v>268.92393052545259</v>
      </c>
      <c r="D227" s="178">
        <f>D170/RES_summary!D$19</f>
        <v>236.30622748607698</v>
      </c>
      <c r="E227" s="178">
        <f>E170/RES_summary!E$19</f>
        <v>230.77375386032924</v>
      </c>
      <c r="F227" s="178">
        <f>F170/RES_summary!F$19</f>
        <v>226.62231732442908</v>
      </c>
      <c r="G227" s="178">
        <f>G170/RES_summary!G$19</f>
        <v>220.732069649983</v>
      </c>
      <c r="H227" s="178">
        <f>H170/RES_summary!H$19</f>
        <v>242.69471003698004</v>
      </c>
      <c r="I227" s="178">
        <f>I170/RES_summary!I$19</f>
        <v>200.41035809095277</v>
      </c>
      <c r="J227" s="178">
        <f>J170/RES_summary!J$19</f>
        <v>216.10643020994476</v>
      </c>
      <c r="K227" s="178">
        <f>K170/RES_summary!K$19</f>
        <v>212.35020703998316</v>
      </c>
      <c r="L227" s="178">
        <f>L170/RES_summary!L$19</f>
        <v>191.81273023847731</v>
      </c>
      <c r="M227" s="178">
        <f>M170/RES_summary!M$19</f>
        <v>233.56430472342623</v>
      </c>
      <c r="N227" s="178">
        <f>N170/RES_summary!N$19</f>
        <v>233.57686856082367</v>
      </c>
      <c r="O227" s="178">
        <f>O170/RES_summary!O$19</f>
        <v>199.17460903564776</v>
      </c>
      <c r="P227" s="178">
        <f>P170/RES_summary!P$19</f>
        <v>188.96090039445406</v>
      </c>
      <c r="Q227" s="178">
        <f>Q170/RES_summary!Q$19</f>
        <v>177.80156068315725</v>
      </c>
    </row>
    <row r="228" spans="1:17" ht="12" customHeight="1" x14ac:dyDescent="0.25">
      <c r="A228" s="23" t="s">
        <v>166</v>
      </c>
      <c r="B228" s="177">
        <f>B171/RES_summary!B$19</f>
        <v>228.21073708632642</v>
      </c>
      <c r="C228" s="177">
        <f>C171/RES_summary!C$19</f>
        <v>262.76720649190833</v>
      </c>
      <c r="D228" s="177">
        <f>D171/RES_summary!D$19</f>
        <v>232.38500012942313</v>
      </c>
      <c r="E228" s="177">
        <f>E171/RES_summary!E$19</f>
        <v>227.20176502760563</v>
      </c>
      <c r="F228" s="177">
        <f>F171/RES_summary!F$19</f>
        <v>223.31726379298533</v>
      </c>
      <c r="G228" s="177">
        <f>G171/RES_summary!G$19</f>
        <v>217.60979776731546</v>
      </c>
      <c r="H228" s="177">
        <f>H171/RES_summary!H$19</f>
        <v>238.59670245004574</v>
      </c>
      <c r="I228" s="177">
        <f>I171/RES_summary!I$19</f>
        <v>196.70611381312887</v>
      </c>
      <c r="J228" s="177">
        <f>J171/RES_summary!J$19</f>
        <v>211.9419255321047</v>
      </c>
      <c r="K228" s="177">
        <f>K171/RES_summary!K$19</f>
        <v>208.73931173958775</v>
      </c>
      <c r="L228" s="177">
        <f>L171/RES_summary!L$19</f>
        <v>187.745517719319</v>
      </c>
      <c r="M228" s="177">
        <f>M171/RES_summary!M$19</f>
        <v>230.37169111440633</v>
      </c>
      <c r="N228" s="177">
        <f>N171/RES_summary!N$19</f>
        <v>229.86905913673908</v>
      </c>
      <c r="O228" s="177">
        <f>O171/RES_summary!O$19</f>
        <v>196.24289058615895</v>
      </c>
      <c r="P228" s="177">
        <f>P171/RES_summary!P$19</f>
        <v>187.58921028973123</v>
      </c>
      <c r="Q228" s="177">
        <f>Q171/RES_summary!Q$19</f>
        <v>175.39522731228899</v>
      </c>
    </row>
    <row r="229" spans="1:17" ht="12" customHeight="1" x14ac:dyDescent="0.25">
      <c r="A229" s="23" t="s">
        <v>60</v>
      </c>
      <c r="B229" s="177">
        <f>B172/RES_summary!B$19</f>
        <v>3.4468986860047779</v>
      </c>
      <c r="C229" s="177">
        <f>C172/RES_summary!C$19</f>
        <v>6.1567240335442399</v>
      </c>
      <c r="D229" s="177">
        <f>D172/RES_summary!D$19</f>
        <v>3.9212273566538598</v>
      </c>
      <c r="E229" s="177">
        <f>E172/RES_summary!E$19</f>
        <v>3.5719888327236071</v>
      </c>
      <c r="F229" s="177">
        <f>F172/RES_summary!F$19</f>
        <v>3.3050535314437659</v>
      </c>
      <c r="G229" s="177">
        <f>G172/RES_summary!G$19</f>
        <v>3.1222718826675666</v>
      </c>
      <c r="H229" s="177">
        <f>H172/RES_summary!H$19</f>
        <v>4.0980075869343233</v>
      </c>
      <c r="I229" s="177">
        <f>I172/RES_summary!I$19</f>
        <v>3.7042442778238986</v>
      </c>
      <c r="J229" s="177">
        <f>J172/RES_summary!J$19</f>
        <v>4.1645046778400587</v>
      </c>
      <c r="K229" s="177">
        <f>K172/RES_summary!K$19</f>
        <v>3.6108953003954221</v>
      </c>
      <c r="L229" s="177">
        <f>L172/RES_summary!L$19</f>
        <v>4.0672125191583097</v>
      </c>
      <c r="M229" s="177">
        <f>M172/RES_summary!M$19</f>
        <v>3.1926136090198947</v>
      </c>
      <c r="N229" s="177">
        <f>N172/RES_summary!N$19</f>
        <v>3.7078094240845942</v>
      </c>
      <c r="O229" s="177">
        <f>O172/RES_summary!O$19</f>
        <v>2.9317184494888089</v>
      </c>
      <c r="P229" s="177">
        <f>P172/RES_summary!P$19</f>
        <v>1.3716901047228109</v>
      </c>
      <c r="Q229" s="177">
        <f>Q172/RES_summary!Q$19</f>
        <v>2.4063333708682708</v>
      </c>
    </row>
    <row r="230" spans="1:17" ht="12" customHeight="1" x14ac:dyDescent="0.25">
      <c r="A230" s="158" t="s">
        <v>112</v>
      </c>
      <c r="B230" s="178">
        <f>B173/RES_summary!B$19</f>
        <v>3.9186632536178444E-4</v>
      </c>
      <c r="C230" s="178">
        <f>C173/RES_summary!C$19</f>
        <v>3.9278631922718532E-4</v>
      </c>
      <c r="D230" s="178">
        <f>D173/RES_summary!D$19</f>
        <v>4.7195991862008634E-4</v>
      </c>
      <c r="E230" s="178">
        <f>E173/RES_summary!E$19</f>
        <v>5.7449377951803771E-4</v>
      </c>
      <c r="F230" s="178">
        <f>F173/RES_summary!F$19</f>
        <v>9.5980299637347933E-4</v>
      </c>
      <c r="G230" s="178">
        <f>G173/RES_summary!G$19</f>
        <v>1.6575343593974064E-3</v>
      </c>
      <c r="H230" s="178">
        <f>H173/RES_summary!H$19</f>
        <v>1.5533390804162678E-3</v>
      </c>
      <c r="I230" s="178">
        <f>I173/RES_summary!I$19</f>
        <v>2.1138960139183167E-3</v>
      </c>
      <c r="J230" s="178">
        <f>J173/RES_summary!J$19</f>
        <v>2.312314014258068E-3</v>
      </c>
      <c r="K230" s="178">
        <f>K173/RES_summary!K$19</f>
        <v>2.3841460532820296E-3</v>
      </c>
      <c r="L230" s="178">
        <f>L173/RES_summary!L$19</f>
        <v>2.6711973625216578E-3</v>
      </c>
      <c r="M230" s="178">
        <f>M173/RES_summary!M$19</f>
        <v>3.4699388854939539E-3</v>
      </c>
      <c r="N230" s="178">
        <f>N173/RES_summary!N$19</f>
        <v>4.2923807922376957E-3</v>
      </c>
      <c r="O230" s="178">
        <f>O173/RES_summary!O$19</f>
        <v>4.4504356667065675E-3</v>
      </c>
      <c r="P230" s="178">
        <f>P173/RES_summary!P$19</f>
        <v>5.0094256196948992E-3</v>
      </c>
      <c r="Q230" s="178">
        <f>Q173/RES_summary!Q$19</f>
        <v>5.3678631337229716E-3</v>
      </c>
    </row>
    <row r="231" spans="1:17" ht="12" customHeight="1" x14ac:dyDescent="0.25">
      <c r="A231" s="23" t="s">
        <v>60</v>
      </c>
      <c r="B231" s="177">
        <f>B174/RES_summary!B$19</f>
        <v>3.9186632536178444E-4</v>
      </c>
      <c r="C231" s="177">
        <f>C174/RES_summary!C$19</f>
        <v>3.9278631922718532E-4</v>
      </c>
      <c r="D231" s="177">
        <f>D174/RES_summary!D$19</f>
        <v>4.7195991862008634E-4</v>
      </c>
      <c r="E231" s="177">
        <f>E174/RES_summary!E$19</f>
        <v>5.7449377951803771E-4</v>
      </c>
      <c r="F231" s="177">
        <f>F174/RES_summary!F$19</f>
        <v>9.5980299637347933E-4</v>
      </c>
      <c r="G231" s="177">
        <f>G174/RES_summary!G$19</f>
        <v>1.6575343593974064E-3</v>
      </c>
      <c r="H231" s="177">
        <f>H174/RES_summary!H$19</f>
        <v>1.5533390804162678E-3</v>
      </c>
      <c r="I231" s="177">
        <f>I174/RES_summary!I$19</f>
        <v>2.1138960139183167E-3</v>
      </c>
      <c r="J231" s="177">
        <f>J174/RES_summary!J$19</f>
        <v>2.312314014258068E-3</v>
      </c>
      <c r="K231" s="177">
        <f>K174/RES_summary!K$19</f>
        <v>2.3841460532820296E-3</v>
      </c>
      <c r="L231" s="177">
        <f>L174/RES_summary!L$19</f>
        <v>2.6711973625216578E-3</v>
      </c>
      <c r="M231" s="177">
        <f>M174/RES_summary!M$19</f>
        <v>3.4699388854939539E-3</v>
      </c>
      <c r="N231" s="177">
        <f>N174/RES_summary!N$19</f>
        <v>4.2923807922376957E-3</v>
      </c>
      <c r="O231" s="177">
        <f>O174/RES_summary!O$19</f>
        <v>4.4504356667065675E-3</v>
      </c>
      <c r="P231" s="177">
        <f>P174/RES_summary!P$19</f>
        <v>5.0094256196948992E-3</v>
      </c>
      <c r="Q231" s="177">
        <f>Q174/RES_summary!Q$19</f>
        <v>5.3678631337229716E-3</v>
      </c>
    </row>
    <row r="232" spans="1:17" ht="12" customHeight="1" x14ac:dyDescent="0.25">
      <c r="A232" s="158" t="s">
        <v>63</v>
      </c>
      <c r="B232" s="178">
        <f>B175/RES_summary!B$19</f>
        <v>48.134300182822578</v>
      </c>
      <c r="C232" s="178">
        <f>C175/RES_summary!C$19</f>
        <v>51.671741099885317</v>
      </c>
      <c r="D232" s="178">
        <f>D175/RES_summary!D$19</f>
        <v>47.569389414406125</v>
      </c>
      <c r="E232" s="178">
        <f>E175/RES_summary!E$19</f>
        <v>46.46885087015324</v>
      </c>
      <c r="F232" s="178">
        <f>F175/RES_summary!F$19</f>
        <v>46.197584489475517</v>
      </c>
      <c r="G232" s="178">
        <f>G175/RES_summary!G$19</f>
        <v>49.926190054442884</v>
      </c>
      <c r="H232" s="178">
        <f>H175/RES_summary!H$19</f>
        <v>51.830925052250706</v>
      </c>
      <c r="I232" s="178">
        <f>I175/RES_summary!I$19</f>
        <v>44.02292490385917</v>
      </c>
      <c r="J232" s="178">
        <f>J175/RES_summary!J$19</f>
        <v>46.831989002193623</v>
      </c>
      <c r="K232" s="178">
        <f>K175/RES_summary!K$19</f>
        <v>40.643508516103374</v>
      </c>
      <c r="L232" s="178">
        <f>L175/RES_summary!L$19</f>
        <v>38.892417839777906</v>
      </c>
      <c r="M232" s="178">
        <f>M175/RES_summary!M$19</f>
        <v>48.852802426321233</v>
      </c>
      <c r="N232" s="178">
        <f>N175/RES_summary!N$19</f>
        <v>45.711269613406849</v>
      </c>
      <c r="O232" s="178">
        <f>O175/RES_summary!O$19</f>
        <v>39.584883790915221</v>
      </c>
      <c r="P232" s="178">
        <f>P175/RES_summary!P$19</f>
        <v>42.174987111894175</v>
      </c>
      <c r="Q232" s="178">
        <f>Q175/RES_summary!Q$19</f>
        <v>41.686930672505142</v>
      </c>
    </row>
    <row r="233" spans="1:17" ht="12" customHeight="1" x14ac:dyDescent="0.25">
      <c r="A233" s="167" t="s">
        <v>165</v>
      </c>
      <c r="B233" s="183">
        <f>B176/RES_summary!B$19</f>
        <v>52.442629805483612</v>
      </c>
      <c r="C233" s="183">
        <f>C176/RES_summary!C$19</f>
        <v>55.238580392336779</v>
      </c>
      <c r="D233" s="183">
        <f>D176/RES_summary!D$19</f>
        <v>52.155956562409145</v>
      </c>
      <c r="E233" s="183">
        <f>E176/RES_summary!E$19</f>
        <v>51.90661200688006</v>
      </c>
      <c r="F233" s="183">
        <f>F176/RES_summary!F$19</f>
        <v>51.354426031334754</v>
      </c>
      <c r="G233" s="183">
        <f>G176/RES_summary!G$19</f>
        <v>50.894819503640448</v>
      </c>
      <c r="H233" s="183">
        <f>H176/RES_summary!H$19</f>
        <v>55.445627895326069</v>
      </c>
      <c r="I233" s="183">
        <f>I176/RES_summary!I$19</f>
        <v>44.446034821197138</v>
      </c>
      <c r="J233" s="183">
        <f>J176/RES_summary!J$19</f>
        <v>48.892049855320209</v>
      </c>
      <c r="K233" s="183">
        <f>K176/RES_summary!K$19</f>
        <v>41.271913469658806</v>
      </c>
      <c r="L233" s="183">
        <f>L176/RES_summary!L$19</f>
        <v>39.234934298747724</v>
      </c>
      <c r="M233" s="183">
        <f>M176/RES_summary!M$19</f>
        <v>51.813366781419369</v>
      </c>
      <c r="N233" s="183">
        <f>N176/RES_summary!N$19</f>
        <v>47.513362955961604</v>
      </c>
      <c r="O233" s="183">
        <f>O176/RES_summary!O$19</f>
        <v>39.934293881857336</v>
      </c>
      <c r="P233" s="183">
        <f>P176/RES_summary!P$19</f>
        <v>42.996343958654869</v>
      </c>
      <c r="Q233" s="183">
        <f>Q176/RES_summary!Q$19</f>
        <v>42.12850480271841</v>
      </c>
    </row>
    <row r="234" spans="1:17" ht="12" customHeight="1" x14ac:dyDescent="0.25">
      <c r="A234" s="167" t="s">
        <v>164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163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43.486402172442489</v>
      </c>
      <c r="C237" s="180">
        <f>C180/RES_summary!C$19</f>
        <v>46.802480432364952</v>
      </c>
      <c r="D237" s="180">
        <f>D180/RES_summary!D$19</f>
        <v>40.495287371995616</v>
      </c>
      <c r="E237" s="180">
        <f>E180/RES_summary!E$19</f>
        <v>36.472024874579134</v>
      </c>
      <c r="F237" s="180">
        <f>F180/RES_summary!F$19</f>
        <v>35.302474172223945</v>
      </c>
      <c r="G237" s="180">
        <f>G180/RES_summary!G$19</f>
        <v>47.679177720223116</v>
      </c>
      <c r="H237" s="180">
        <f>H180/RES_summary!H$19</f>
        <v>42.335203309124502</v>
      </c>
      <c r="I237" s="180">
        <f>I180/RES_summary!I$19</f>
        <v>43.027634697462915</v>
      </c>
      <c r="J237" s="180">
        <f>J180/RES_summary!J$19</f>
        <v>41.321399479712063</v>
      </c>
      <c r="K237" s="180">
        <f>K180/RES_summary!K$19</f>
        <v>36.882654489301096</v>
      </c>
      <c r="L237" s="180">
        <f>L180/RES_summary!L$19</f>
        <v>37.824041532376455</v>
      </c>
      <c r="M237" s="180">
        <f>M180/RES_summary!M$19</f>
        <v>37.332633229359615</v>
      </c>
      <c r="N237" s="180">
        <f>N180/RES_summary!N$19</f>
        <v>36.195801695233833</v>
      </c>
      <c r="O237" s="180">
        <f>O180/RES_summary!O$19</f>
        <v>35.56884249668429</v>
      </c>
      <c r="P237" s="180">
        <f>P180/RES_summary!P$19</f>
        <v>33.022725105132231</v>
      </c>
      <c r="Q237" s="180">
        <f>Q180/RES_summary!Q$19</f>
        <v>34.750537043738468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20.07280342964734</v>
      </c>
      <c r="C241" s="178">
        <f>C184/RES_summary!C$19</f>
        <v>21.16562119142645</v>
      </c>
      <c r="D241" s="178">
        <f>D184/RES_summary!D$19</f>
        <v>19.980261441535127</v>
      </c>
      <c r="E241" s="178">
        <f>E184/RES_summary!E$19</f>
        <v>20.06370196465847</v>
      </c>
      <c r="F241" s="178">
        <f>F184/RES_summary!F$19</f>
        <v>19.924182429145056</v>
      </c>
      <c r="G241" s="178">
        <f>G184/RES_summary!G$19</f>
        <v>19.503060672260265</v>
      </c>
      <c r="H241" s="178">
        <f>H184/RES_summary!H$19</f>
        <v>19.552669297688041</v>
      </c>
      <c r="I241" s="178">
        <f>I184/RES_summary!I$19</f>
        <v>19.582552560860506</v>
      </c>
      <c r="J241" s="178">
        <f>J184/RES_summary!J$19</f>
        <v>19.479660272060777</v>
      </c>
      <c r="K241" s="178">
        <f>K184/RES_summary!K$19</f>
        <v>19.13777404448016</v>
      </c>
      <c r="L241" s="178">
        <f>L184/RES_summary!L$19</f>
        <v>19.772931144702838</v>
      </c>
      <c r="M241" s="178">
        <f>M184/RES_summary!M$19</f>
        <v>18.685224789374626</v>
      </c>
      <c r="N241" s="178">
        <f>N184/RES_summary!N$19</f>
        <v>18.374280582987168</v>
      </c>
      <c r="O241" s="178">
        <f>O184/RES_summary!O$19</f>
        <v>18.011391192935722</v>
      </c>
      <c r="P241" s="178">
        <f>P184/RES_summary!P$19</f>
        <v>16.909921204393992</v>
      </c>
      <c r="Q241" s="178">
        <f>Q184/RES_summary!Q$19</f>
        <v>17.222795050085178</v>
      </c>
    </row>
    <row r="242" spans="1:17" ht="12" customHeight="1" x14ac:dyDescent="0.25">
      <c r="A242" s="23" t="s">
        <v>57</v>
      </c>
      <c r="B242" s="177">
        <f>B185/RES_summary!B$19</f>
        <v>35.125811381743219</v>
      </c>
      <c r="C242" s="177">
        <f>C185/RES_summary!C$19</f>
        <v>34.952363261870147</v>
      </c>
      <c r="D242" s="177">
        <f>D185/RES_summary!D$19</f>
        <v>34.739209446708216</v>
      </c>
      <c r="E242" s="177">
        <f>E185/RES_summary!E$19</f>
        <v>34.487277673008336</v>
      </c>
      <c r="F242" s="177">
        <f>F185/RES_summary!F$19</f>
        <v>34.188287630703265</v>
      </c>
      <c r="G242" s="177">
        <f>G185/RES_summary!G$19</f>
        <v>33.201192086118226</v>
      </c>
      <c r="H242" s="177">
        <f>H185/RES_summary!H$19</f>
        <v>34.226070694526982</v>
      </c>
      <c r="I242" s="177">
        <f>I185/RES_summary!I$19</f>
        <v>33.449055370594358</v>
      </c>
      <c r="J242" s="177">
        <f>J185/RES_summary!J$19</f>
        <v>33.473159609946343</v>
      </c>
      <c r="K242" s="177">
        <f>K185/RES_summary!K$19</f>
        <v>31.938320028845631</v>
      </c>
      <c r="L242" s="177">
        <f>L185/RES_summary!L$19</f>
        <v>32.603526128568923</v>
      </c>
      <c r="M242" s="177">
        <f>M185/RES_summary!M$19</f>
        <v>31.90531076693135</v>
      </c>
      <c r="N242" s="177">
        <f>N185/RES_summary!N$19</f>
        <v>30.535282751578329</v>
      </c>
      <c r="O242" s="177">
        <f>O185/RES_summary!O$19</f>
        <v>29.71418000757944</v>
      </c>
      <c r="P242" s="177">
        <f>P185/RES_summary!P$19</f>
        <v>28.664115148593211</v>
      </c>
      <c r="Q242" s="177">
        <f>Q185/RES_summary!Q$19</f>
        <v>27.687613092411013</v>
      </c>
    </row>
    <row r="243" spans="1:17" ht="12" customHeight="1" x14ac:dyDescent="0.25">
      <c r="A243" s="29" t="s">
        <v>140</v>
      </c>
      <c r="B243" s="176">
        <f>B186/RES_summary!B$19</f>
        <v>19.393343684331729</v>
      </c>
      <c r="C243" s="176">
        <f>C186/RES_summary!C$19</f>
        <v>20.34445808150851</v>
      </c>
      <c r="D243" s="176">
        <f>D186/RES_summary!D$19</f>
        <v>19.69539535494615</v>
      </c>
      <c r="E243" s="176">
        <f>E186/RES_summary!E$19</f>
        <v>19.617019926794814</v>
      </c>
      <c r="F243" s="176">
        <f>F186/RES_summary!F$19</f>
        <v>19.467647422694011</v>
      </c>
      <c r="G243" s="176">
        <f>G186/RES_summary!G$19</f>
        <v>19.169197081245741</v>
      </c>
      <c r="H243" s="176">
        <f>H186/RES_summary!H$19</f>
        <v>19.199801929427387</v>
      </c>
      <c r="I243" s="176">
        <f>I186/RES_summary!I$19</f>
        <v>19.399827125323103</v>
      </c>
      <c r="J243" s="176">
        <f>J186/RES_summary!J$19</f>
        <v>19.146943822576674</v>
      </c>
      <c r="K243" s="176">
        <f>K186/RES_summary!K$19</f>
        <v>18.834020161545741</v>
      </c>
      <c r="L243" s="176">
        <f>L186/RES_summary!L$19</f>
        <v>19.336488858637477</v>
      </c>
      <c r="M243" s="176">
        <f>M186/RES_summary!M$19</f>
        <v>18.218142887328451</v>
      </c>
      <c r="N243" s="176">
        <f>N186/RES_summary!N$19</f>
        <v>18.073397660557251</v>
      </c>
      <c r="O243" s="176">
        <f>O186/RES_summary!O$19</f>
        <v>17.708354753442396</v>
      </c>
      <c r="P243" s="176">
        <f>P186/RES_summary!P$19</f>
        <v>16.463357526731063</v>
      </c>
      <c r="Q243" s="176">
        <f>Q186/RES_summary!Q$19</f>
        <v>16.680683164613871</v>
      </c>
    </row>
    <row r="245" spans="1:17" ht="12" customHeight="1" x14ac:dyDescent="0.25">
      <c r="A245" s="152" t="s">
        <v>71</v>
      </c>
      <c r="B245" s="184">
        <f>B188/RES_summary!B$19</f>
        <v>170.59232392039246</v>
      </c>
      <c r="C245" s="184">
        <f>C188/RES_summary!C$19</f>
        <v>196.1450944707953</v>
      </c>
      <c r="D245" s="184">
        <f>D188/RES_summary!D$19</f>
        <v>174.3075066701106</v>
      </c>
      <c r="E245" s="184">
        <f>E188/RES_summary!E$19</f>
        <v>170.33252605159012</v>
      </c>
      <c r="F245" s="184">
        <f>F188/RES_summary!F$19</f>
        <v>168.69344136343264</v>
      </c>
      <c r="G245" s="184">
        <f>G188/RES_summary!G$19</f>
        <v>171.55417772321314</v>
      </c>
      <c r="H245" s="184">
        <f>H188/RES_summary!H$19</f>
        <v>190.30637320923279</v>
      </c>
      <c r="I245" s="184">
        <f>I188/RES_summary!I$19</f>
        <v>165.11180824420302</v>
      </c>
      <c r="J245" s="184">
        <f>J188/RES_summary!J$19</f>
        <v>180.1336638939317</v>
      </c>
      <c r="K245" s="184">
        <f>K188/RES_summary!K$19</f>
        <v>178.01372202862632</v>
      </c>
      <c r="L245" s="184">
        <f>L188/RES_summary!L$19</f>
        <v>165.92208838044036</v>
      </c>
      <c r="M245" s="184">
        <f>M188/RES_summary!M$19</f>
        <v>197.22510570698216</v>
      </c>
      <c r="N245" s="184">
        <f>N188/RES_summary!N$19</f>
        <v>195.21792948143522</v>
      </c>
      <c r="O245" s="184">
        <f>O188/RES_summary!O$19</f>
        <v>168.38258434143233</v>
      </c>
      <c r="P245" s="184">
        <f>P188/RES_summary!P$19</f>
        <v>161.76335955471268</v>
      </c>
      <c r="Q245" s="184">
        <f>Q188/RES_summary!Q$19</f>
        <v>154.92949275502357</v>
      </c>
    </row>
    <row r="246" spans="1:17" ht="12" customHeight="1" x14ac:dyDescent="0.25">
      <c r="A246" s="158" t="s">
        <v>65</v>
      </c>
      <c r="B246" s="178">
        <f>B189/RES_summary!B$19</f>
        <v>129.13079837568839</v>
      </c>
      <c r="C246" s="178">
        <f>C189/RES_summary!C$19</f>
        <v>152.00141101486867</v>
      </c>
      <c r="D246" s="178">
        <f>D189/RES_summary!D$19</f>
        <v>133.09642534504479</v>
      </c>
      <c r="E246" s="178">
        <f>E189/RES_summary!E$19</f>
        <v>130.09161619907047</v>
      </c>
      <c r="F246" s="178">
        <f>F189/RES_summary!F$19</f>
        <v>128.55743577794786</v>
      </c>
      <c r="G246" s="178">
        <f>G189/RES_summary!G$19</f>
        <v>128.5338620174719</v>
      </c>
      <c r="H246" s="178">
        <f>H189/RES_summary!H$19</f>
        <v>145.73666641749978</v>
      </c>
      <c r="I246" s="178">
        <f>I189/RES_summary!I$19</f>
        <v>123.46685523125281</v>
      </c>
      <c r="J246" s="178">
        <f>J189/RES_summary!J$19</f>
        <v>136.65075232591434</v>
      </c>
      <c r="K246" s="178">
        <f>K189/RES_summary!K$19</f>
        <v>138.96199356261076</v>
      </c>
      <c r="L246" s="178">
        <f>L189/RES_summary!L$19</f>
        <v>126.07986027881141</v>
      </c>
      <c r="M246" s="178">
        <f>M189/RES_summary!M$19</f>
        <v>152.90774955727545</v>
      </c>
      <c r="N246" s="178">
        <f>N189/RES_summary!N$19</f>
        <v>153.10086275627495</v>
      </c>
      <c r="O246" s="178">
        <f>O189/RES_summary!O$19</f>
        <v>130.58196042087329</v>
      </c>
      <c r="P246" s="178">
        <f>P189/RES_summary!P$19</f>
        <v>123.45149450285258</v>
      </c>
      <c r="Q246" s="178">
        <f>Q189/RES_summary!Q$19</f>
        <v>116.71975899909918</v>
      </c>
    </row>
    <row r="247" spans="1:17" ht="12" customHeight="1" x14ac:dyDescent="0.25">
      <c r="A247" s="23" t="s">
        <v>166</v>
      </c>
      <c r="B247" s="177">
        <f>B190/RES_summary!B$19</f>
        <v>125.68389968968361</v>
      </c>
      <c r="C247" s="177">
        <f>C190/RES_summary!C$19</f>
        <v>145.8446869813244</v>
      </c>
      <c r="D247" s="177">
        <f>D190/RES_summary!D$19</f>
        <v>129.17519798839095</v>
      </c>
      <c r="E247" s="177">
        <f>E190/RES_summary!E$19</f>
        <v>126.51962736634687</v>
      </c>
      <c r="F247" s="177">
        <f>F190/RES_summary!F$19</f>
        <v>125.25238224650407</v>
      </c>
      <c r="G247" s="177">
        <f>G190/RES_summary!G$19</f>
        <v>125.41159013480433</v>
      </c>
      <c r="H247" s="177">
        <f>H190/RES_summary!H$19</f>
        <v>141.63865883056545</v>
      </c>
      <c r="I247" s="177">
        <f>I190/RES_summary!I$19</f>
        <v>119.7626109534289</v>
      </c>
      <c r="J247" s="177">
        <f>J190/RES_summary!J$19</f>
        <v>132.48624764807428</v>
      </c>
      <c r="K247" s="177">
        <f>K190/RES_summary!K$19</f>
        <v>135.35109826221534</v>
      </c>
      <c r="L247" s="177">
        <f>L190/RES_summary!L$19</f>
        <v>122.01264775965311</v>
      </c>
      <c r="M247" s="177">
        <f>M190/RES_summary!M$19</f>
        <v>149.71513594825555</v>
      </c>
      <c r="N247" s="177">
        <f>N190/RES_summary!N$19</f>
        <v>149.39305333219036</v>
      </c>
      <c r="O247" s="177">
        <f>O190/RES_summary!O$19</f>
        <v>127.65024197138446</v>
      </c>
      <c r="P247" s="177">
        <f>P190/RES_summary!P$19</f>
        <v>122.07980439812977</v>
      </c>
      <c r="Q247" s="177">
        <f>Q190/RES_summary!Q$19</f>
        <v>114.31342562823092</v>
      </c>
    </row>
    <row r="248" spans="1:17" ht="12" customHeight="1" x14ac:dyDescent="0.25">
      <c r="A248" s="23" t="s">
        <v>60</v>
      </c>
      <c r="B248" s="177">
        <f>B191/RES_summary!B$19</f>
        <v>3.4468986860047792</v>
      </c>
      <c r="C248" s="177">
        <f>C191/RES_summary!C$19</f>
        <v>6.1567240335442417</v>
      </c>
      <c r="D248" s="177">
        <f>D191/RES_summary!D$19</f>
        <v>3.921227356653858</v>
      </c>
      <c r="E248" s="177">
        <f>E191/RES_summary!E$19</f>
        <v>3.5719888327236085</v>
      </c>
      <c r="F248" s="177">
        <f>F191/RES_summary!F$19</f>
        <v>3.3050535314437659</v>
      </c>
      <c r="G248" s="177">
        <f>G191/RES_summary!G$19</f>
        <v>3.1222718826675662</v>
      </c>
      <c r="H248" s="177">
        <f>H191/RES_summary!H$19</f>
        <v>4.0980075869343233</v>
      </c>
      <c r="I248" s="177">
        <f>I191/RES_summary!I$19</f>
        <v>3.7042442778238982</v>
      </c>
      <c r="J248" s="177">
        <f>J191/RES_summary!J$19</f>
        <v>4.1645046778400578</v>
      </c>
      <c r="K248" s="177">
        <f>K191/RES_summary!K$19</f>
        <v>3.6108953003954207</v>
      </c>
      <c r="L248" s="177">
        <f>L191/RES_summary!L$19</f>
        <v>4.0672125191583097</v>
      </c>
      <c r="M248" s="177">
        <f>M191/RES_summary!M$19</f>
        <v>3.1926136090198947</v>
      </c>
      <c r="N248" s="177">
        <f>N191/RES_summary!N$19</f>
        <v>3.7078094240845942</v>
      </c>
      <c r="O248" s="177">
        <f>O191/RES_summary!O$19</f>
        <v>2.9317184494888084</v>
      </c>
      <c r="P248" s="177">
        <f>P191/RES_summary!P$19</f>
        <v>1.3716901047228109</v>
      </c>
      <c r="Q248" s="177">
        <f>Q191/RES_summary!Q$19</f>
        <v>2.4063333708682717</v>
      </c>
    </row>
    <row r="249" spans="1:17" ht="12" customHeight="1" x14ac:dyDescent="0.25">
      <c r="A249" s="158" t="s">
        <v>112</v>
      </c>
      <c r="B249" s="178">
        <f>B192/RES_summary!B$19</f>
        <v>6.0948650076547174E-4</v>
      </c>
      <c r="C249" s="178">
        <f>C192/RES_summary!C$19</f>
        <v>6.1091740667766311E-4</v>
      </c>
      <c r="D249" s="178">
        <f>D192/RES_summary!D$19</f>
        <v>7.3405950112131199E-4</v>
      </c>
      <c r="E249" s="178">
        <f>E192/RES_summary!E$19</f>
        <v>8.9353481207325562E-4</v>
      </c>
      <c r="F249" s="178">
        <f>F192/RES_summary!F$19</f>
        <v>1.4928227607815157E-3</v>
      </c>
      <c r="G249" s="178">
        <f>G192/RES_summary!G$19</f>
        <v>2.9360885478841529E-3</v>
      </c>
      <c r="H249" s="178">
        <f>H192/RES_summary!H$19</f>
        <v>2.7515212937420817E-3</v>
      </c>
      <c r="I249" s="178">
        <f>I192/RES_summary!I$19</f>
        <v>4.0005756678299382E-3</v>
      </c>
      <c r="J249" s="178">
        <f>J192/RES_summary!J$19</f>
        <v>4.9631569010522214E-3</v>
      </c>
      <c r="K249" s="178">
        <f>K192/RES_summary!K$19</f>
        <v>5.2437188560216985E-3</v>
      </c>
      <c r="L249" s="178">
        <f>L192/RES_summary!L$19</f>
        <v>5.8750628799473558E-3</v>
      </c>
      <c r="M249" s="178">
        <f>M192/RES_summary!M$19</f>
        <v>7.9917705750006274E-3</v>
      </c>
      <c r="N249" s="178">
        <f>N192/RES_summary!N$19</f>
        <v>1.0249203140647816E-2</v>
      </c>
      <c r="O249" s="178">
        <f>O192/RES_summary!O$19</f>
        <v>1.1241044261804398E-2</v>
      </c>
      <c r="P249" s="178">
        <f>P192/RES_summary!P$19</f>
        <v>1.2975376842087216E-2</v>
      </c>
      <c r="Q249" s="178">
        <f>Q192/RES_summary!Q$19</f>
        <v>1.4788711270729725E-2</v>
      </c>
    </row>
    <row r="250" spans="1:17" ht="12" customHeight="1" x14ac:dyDescent="0.25">
      <c r="A250" s="23" t="s">
        <v>60</v>
      </c>
      <c r="B250" s="177">
        <f>B193/RES_summary!B$19</f>
        <v>6.0948650076547174E-4</v>
      </c>
      <c r="C250" s="177">
        <f>C193/RES_summary!C$19</f>
        <v>6.1091740667766311E-4</v>
      </c>
      <c r="D250" s="177">
        <f>D193/RES_summary!D$19</f>
        <v>7.3405950112131199E-4</v>
      </c>
      <c r="E250" s="177">
        <f>E193/RES_summary!E$19</f>
        <v>8.9353481207325562E-4</v>
      </c>
      <c r="F250" s="177">
        <f>F193/RES_summary!F$19</f>
        <v>1.4928227607815157E-3</v>
      </c>
      <c r="G250" s="177">
        <f>G193/RES_summary!G$19</f>
        <v>2.9360885478841529E-3</v>
      </c>
      <c r="H250" s="177">
        <f>H193/RES_summary!H$19</f>
        <v>2.7515212937420817E-3</v>
      </c>
      <c r="I250" s="177">
        <f>I193/RES_summary!I$19</f>
        <v>4.0005756678299382E-3</v>
      </c>
      <c r="J250" s="177">
        <f>J193/RES_summary!J$19</f>
        <v>4.9631569010522214E-3</v>
      </c>
      <c r="K250" s="177">
        <f>K193/RES_summary!K$19</f>
        <v>5.2437188560216985E-3</v>
      </c>
      <c r="L250" s="177">
        <f>L193/RES_summary!L$19</f>
        <v>5.8750628799473558E-3</v>
      </c>
      <c r="M250" s="177">
        <f>M193/RES_summary!M$19</f>
        <v>7.9917705750006274E-3</v>
      </c>
      <c r="N250" s="177">
        <f>N193/RES_summary!N$19</f>
        <v>1.0249203140647816E-2</v>
      </c>
      <c r="O250" s="177">
        <f>O193/RES_summary!O$19</f>
        <v>1.1241044261804398E-2</v>
      </c>
      <c r="P250" s="177">
        <f>P193/RES_summary!P$19</f>
        <v>1.2975376842087216E-2</v>
      </c>
      <c r="Q250" s="177">
        <f>Q193/RES_summary!Q$19</f>
        <v>1.4788711270729725E-2</v>
      </c>
    </row>
    <row r="251" spans="1:17" ht="12" customHeight="1" x14ac:dyDescent="0.25">
      <c r="A251" s="158" t="s">
        <v>63</v>
      </c>
      <c r="B251" s="178">
        <f>B194/RES_summary!B$19</f>
        <v>26.548152571187323</v>
      </c>
      <c r="C251" s="178">
        <f>C194/RES_summary!C$19</f>
        <v>28.425179133041933</v>
      </c>
      <c r="D251" s="178">
        <f>D194/RES_summary!D$19</f>
        <v>25.888112477825469</v>
      </c>
      <c r="E251" s="178">
        <f>E194/RES_summary!E$19</f>
        <v>24.954982490531524</v>
      </c>
      <c r="F251" s="178">
        <f>F194/RES_summary!F$19</f>
        <v>24.877430596483485</v>
      </c>
      <c r="G251" s="178">
        <f>G194/RES_summary!G$19</f>
        <v>27.773734165299423</v>
      </c>
      <c r="H251" s="178">
        <f>H194/RES_summary!H$19</f>
        <v>29.054150647694907</v>
      </c>
      <c r="I251" s="178">
        <f>I194/RES_summary!I$19</f>
        <v>25.7499049267829</v>
      </c>
      <c r="J251" s="178">
        <f>J194/RES_summary!J$19</f>
        <v>27.584722332366479</v>
      </c>
      <c r="K251" s="178">
        <f>K194/RES_summary!K$19</f>
        <v>23.366321772621628</v>
      </c>
      <c r="L251" s="178">
        <f>L194/RES_summary!L$19</f>
        <v>23.73944822789829</v>
      </c>
      <c r="M251" s="178">
        <f>M194/RES_summary!M$19</f>
        <v>29.121773343209167</v>
      </c>
      <c r="N251" s="178">
        <f>N194/RES_summary!N$19</f>
        <v>27.045965804304448</v>
      </c>
      <c r="O251" s="178">
        <f>O194/RES_summary!O$19</f>
        <v>23.031760078449743</v>
      </c>
      <c r="P251" s="178">
        <f>P194/RES_summary!P$19</f>
        <v>24.505454431222368</v>
      </c>
      <c r="Q251" s="178">
        <f>Q194/RES_summary!Q$19</f>
        <v>24.180904599589397</v>
      </c>
    </row>
    <row r="252" spans="1:17" ht="12" customHeight="1" x14ac:dyDescent="0.25">
      <c r="A252" s="167" t="s">
        <v>165</v>
      </c>
      <c r="B252" s="183">
        <f>B195/RES_summary!B$19</f>
        <v>25.448469809535165</v>
      </c>
      <c r="C252" s="183">
        <f>C195/RES_summary!C$19</f>
        <v>27.38189310524724</v>
      </c>
      <c r="D252" s="183">
        <f>D195/RES_summary!D$19</f>
        <v>25.927830929482781</v>
      </c>
      <c r="E252" s="183">
        <f>E195/RES_summary!E$19</f>
        <v>25.876466065657208</v>
      </c>
      <c r="F252" s="183">
        <f>F195/RES_summary!F$19</f>
        <v>25.995604582181883</v>
      </c>
      <c r="G252" s="183">
        <f>G195/RES_summary!G$19</f>
        <v>26.153885304016629</v>
      </c>
      <c r="H252" s="183">
        <f>H195/RES_summary!H$19</f>
        <v>29.015521115921302</v>
      </c>
      <c r="I252" s="183">
        <f>I195/RES_summary!I$19</f>
        <v>23.464562907282225</v>
      </c>
      <c r="J252" s="183">
        <f>J195/RES_summary!J$19</f>
        <v>26.278110876450683</v>
      </c>
      <c r="K252" s="183">
        <f>K195/RES_summary!K$19</f>
        <v>22.607007264502084</v>
      </c>
      <c r="L252" s="183">
        <f>L195/RES_summary!L$19</f>
        <v>22.138257306409503</v>
      </c>
      <c r="M252" s="183">
        <f>M195/RES_summary!M$19</f>
        <v>29.306672504397795</v>
      </c>
      <c r="N252" s="183">
        <f>N195/RES_summary!N$19</f>
        <v>26.943735957583549</v>
      </c>
      <c r="O252" s="183">
        <f>O195/RES_summary!O$19</f>
        <v>22.667205268547555</v>
      </c>
      <c r="P252" s="183">
        <f>P195/RES_summary!P$19</f>
        <v>24.435190440934871</v>
      </c>
      <c r="Q252" s="183">
        <f>Q195/RES_summary!Q$19</f>
        <v>24.025852622215897</v>
      </c>
    </row>
    <row r="253" spans="1:17" ht="12" customHeight="1" x14ac:dyDescent="0.25">
      <c r="A253" s="167" t="s">
        <v>164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163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27.734508715584518</v>
      </c>
      <c r="C256" s="180">
        <f>C199/RES_summary!C$19</f>
        <v>29.849418131099736</v>
      </c>
      <c r="D256" s="180">
        <f>D199/RES_summary!D$19</f>
        <v>25.82685263556791</v>
      </c>
      <c r="E256" s="180">
        <f>E199/RES_summary!E$19</f>
        <v>23.26091930410476</v>
      </c>
      <c r="F256" s="180">
        <f>F199/RES_summary!F$19</f>
        <v>22.51500995020692</v>
      </c>
      <c r="G256" s="180">
        <f>G199/RES_summary!G$19</f>
        <v>31.531435703167872</v>
      </c>
      <c r="H256" s="180">
        <f>H199/RES_summary!H$19</f>
        <v>29.155629330926661</v>
      </c>
      <c r="I256" s="180">
        <f>I199/RES_summary!I$19</f>
        <v>31.125762208941676</v>
      </c>
      <c r="J256" s="180">
        <f>J199/RES_summary!J$19</f>
        <v>31.079861511384482</v>
      </c>
      <c r="K256" s="180">
        <f>K199/RES_summary!K$19</f>
        <v>27.910638314548471</v>
      </c>
      <c r="L256" s="180">
        <f>L199/RES_summary!L$19</f>
        <v>28.733878128552146</v>
      </c>
      <c r="M256" s="180">
        <f>M199/RES_summary!M$19</f>
        <v>28.40229240451545</v>
      </c>
      <c r="N256" s="180">
        <f>N199/RES_summary!N$19</f>
        <v>27.585762941212696</v>
      </c>
      <c r="O256" s="180">
        <f>O199/RES_summary!O$19</f>
        <v>27.221871378985259</v>
      </c>
      <c r="P256" s="180">
        <f>P199/RES_summary!P$19</f>
        <v>25.288396037283114</v>
      </c>
      <c r="Q256" s="180">
        <f>Q199/RES_summary!Q$19</f>
        <v>26.61651274416489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14.912763487015996</v>
      </c>
      <c r="C260" s="178">
        <f>C203/RES_summary!C$19</f>
        <v>15.717893405478032</v>
      </c>
      <c r="D260" s="178">
        <f>D203/RES_summary!D$19</f>
        <v>15.32223478773923</v>
      </c>
      <c r="E260" s="178">
        <f>E203/RES_summary!E$19</f>
        <v>15.28503382717602</v>
      </c>
      <c r="F260" s="178">
        <f>F203/RES_summary!F$19</f>
        <v>15.25708216624052</v>
      </c>
      <c r="G260" s="178">
        <f>G203/RES_summary!G$19</f>
        <v>15.243645451893947</v>
      </c>
      <c r="H260" s="178">
        <f>H203/RES_summary!H$19</f>
        <v>15.512804622744357</v>
      </c>
      <c r="I260" s="178">
        <f>I203/RES_summary!I$19</f>
        <v>15.891047510499497</v>
      </c>
      <c r="J260" s="178">
        <f>J203/RES_summary!J$19</f>
        <v>15.893226078749834</v>
      </c>
      <c r="K260" s="178">
        <f>K203/RES_summary!K$19</f>
        <v>15.680162974537902</v>
      </c>
      <c r="L260" s="178">
        <f>L203/RES_summary!L$19</f>
        <v>16.096904810850706</v>
      </c>
      <c r="M260" s="178">
        <f>M203/RES_summary!M$19</f>
        <v>15.187591035922543</v>
      </c>
      <c r="N260" s="178">
        <f>N203/RES_summary!N$19</f>
        <v>15.060851717715151</v>
      </c>
      <c r="O260" s="178">
        <f>O203/RES_summary!O$19</f>
        <v>14.757622797847491</v>
      </c>
      <c r="P260" s="178">
        <f>P203/RES_summary!P$19</f>
        <v>13.793435243795651</v>
      </c>
      <c r="Q260" s="178">
        <f>Q203/RES_summary!Q$19</f>
        <v>14.014040445064259</v>
      </c>
    </row>
    <row r="261" spans="1:17" ht="12" customHeight="1" x14ac:dyDescent="0.25">
      <c r="A261" s="23" t="s">
        <v>57</v>
      </c>
      <c r="B261" s="177">
        <f>B204/RES_summary!B$19</f>
        <v>13.607415310756249</v>
      </c>
      <c r="C261" s="177">
        <f>C204/RES_summary!C$19</f>
        <v>14.16640893788011</v>
      </c>
      <c r="D261" s="177">
        <f>D204/RES_summary!D$19</f>
        <v>15.39121694976137</v>
      </c>
      <c r="E261" s="177">
        <f>E204/RES_summary!E$19</f>
        <v>15.322224550742771</v>
      </c>
      <c r="F261" s="177">
        <f>F204/RES_summary!F$19</f>
        <v>15.21487030099364</v>
      </c>
      <c r="G261" s="177">
        <f>G204/RES_summary!G$19</f>
        <v>14.793464463140596</v>
      </c>
      <c r="H261" s="177">
        <f>H204/RES_summary!H$19</f>
        <v>15.265350222761755</v>
      </c>
      <c r="I261" s="177">
        <f>I204/RES_summary!I$19</f>
        <v>14.992371503618594</v>
      </c>
      <c r="J261" s="177">
        <f>J204/RES_summary!J$19</f>
        <v>15.206750864920373</v>
      </c>
      <c r="K261" s="177">
        <f>K204/RES_summary!K$19</f>
        <v>14.601116264175101</v>
      </c>
      <c r="L261" s="177">
        <f>L204/RES_summary!L$19</f>
        <v>14.958709526911706</v>
      </c>
      <c r="M261" s="177">
        <f>M204/RES_summary!M$19</f>
        <v>14.764405255774406</v>
      </c>
      <c r="N261" s="177">
        <f>N204/RES_summary!N$19</f>
        <v>14.166255531835921</v>
      </c>
      <c r="O261" s="177">
        <f>O204/RES_summary!O$19</f>
        <v>13.788995162000289</v>
      </c>
      <c r="P261" s="177">
        <f>P204/RES_summary!P$19</f>
        <v>13.368002007412693</v>
      </c>
      <c r="Q261" s="177">
        <f>Q204/RES_summary!Q$19</f>
        <v>12.961844354970141</v>
      </c>
    </row>
    <row r="262" spans="1:17" ht="12" customHeight="1" x14ac:dyDescent="0.25">
      <c r="A262" s="29" t="s">
        <v>140</v>
      </c>
      <c r="B262" s="176">
        <f>B205/RES_summary!B$19</f>
        <v>14.97168403912174</v>
      </c>
      <c r="C262" s="176">
        <f>C205/RES_summary!C$19</f>
        <v>15.810302605845486</v>
      </c>
      <c r="D262" s="176">
        <f>D205/RES_summary!D$19</f>
        <v>15.320903346058374</v>
      </c>
      <c r="E262" s="176">
        <f>E205/RES_summary!E$19</f>
        <v>15.283882071985195</v>
      </c>
      <c r="F262" s="176">
        <f>F205/RES_summary!F$19</f>
        <v>15.258433193444853</v>
      </c>
      <c r="G262" s="176">
        <f>G205/RES_summary!G$19</f>
        <v>15.254617681387932</v>
      </c>
      <c r="H262" s="176">
        <f>H205/RES_summary!H$19</f>
        <v>15.518755429958363</v>
      </c>
      <c r="I262" s="176">
        <f>I205/RES_summary!I$19</f>
        <v>15.902889787317054</v>
      </c>
      <c r="J262" s="176">
        <f>J205/RES_summary!J$19</f>
        <v>15.909548057283521</v>
      </c>
      <c r="K262" s="176">
        <f>K205/RES_summary!K$19</f>
        <v>15.705768493907199</v>
      </c>
      <c r="L262" s="176">
        <f>L205/RES_summary!L$19</f>
        <v>16.135621374839811</v>
      </c>
      <c r="M262" s="176">
        <f>M205/RES_summary!M$19</f>
        <v>15.202542710173832</v>
      </c>
      <c r="N262" s="176">
        <f>N205/RES_summary!N$19</f>
        <v>15.082985478656102</v>
      </c>
      <c r="O262" s="176">
        <f>O205/RES_summary!O$19</f>
        <v>14.782704808179481</v>
      </c>
      <c r="P262" s="176">
        <f>P205/RES_summary!P$19</f>
        <v>13.809598243278314</v>
      </c>
      <c r="Q262" s="176">
        <f>Q205/RES_summary!Q$19</f>
        <v>14.068547652354383</v>
      </c>
    </row>
    <row r="264" spans="1:17" ht="12" customHeight="1" x14ac:dyDescent="0.25">
      <c r="A264" s="152" t="s">
        <v>195</v>
      </c>
      <c r="B264" s="184">
        <f>B207/RES_summary!B$19</f>
        <v>68.494431082427283</v>
      </c>
      <c r="C264" s="184">
        <f>C207/RES_summary!C$19</f>
        <v>79.061532053450676</v>
      </c>
      <c r="D264" s="184">
        <f>D207/RES_summary!D$19</f>
        <v>70.593739586653399</v>
      </c>
      <c r="E264" s="184">
        <f>E207/RES_summary!E$19</f>
        <v>69.824543310691382</v>
      </c>
      <c r="F264" s="184">
        <f>F207/RES_summary!F$19</f>
        <v>69.123683514622883</v>
      </c>
      <c r="G264" s="184">
        <f>G207/RES_summary!G$19</f>
        <v>67.728294590115425</v>
      </c>
      <c r="H264" s="184">
        <f>H207/RES_summary!H$19</f>
        <v>74.556759757812415</v>
      </c>
      <c r="I264" s="184">
        <f>I207/RES_summary!I$19</f>
        <v>60.902750598970947</v>
      </c>
      <c r="J264" s="184">
        <f>J207/RES_summary!J$19</f>
        <v>66.219582303340104</v>
      </c>
      <c r="K264" s="184">
        <f>K207/RES_summary!K$19</f>
        <v>65.296672102875675</v>
      </c>
      <c r="L264" s="184">
        <f>L207/RES_summary!L$19</f>
        <v>58.262569162333456</v>
      </c>
      <c r="M264" s="184">
        <f>M207/RES_summary!M$19</f>
        <v>72.710267282361514</v>
      </c>
      <c r="N264" s="184">
        <f>N207/RES_summary!N$19</f>
        <v>72.156810195111063</v>
      </c>
      <c r="O264" s="184">
        <f>O207/RES_summary!O$19</f>
        <v>62.331561141780419</v>
      </c>
      <c r="P264" s="184">
        <f>P207/RES_summary!P$19</f>
        <v>60.815706960912735</v>
      </c>
      <c r="Q264" s="184">
        <f>Q207/RES_summary!Q$19</f>
        <v>57.674170325355519</v>
      </c>
    </row>
    <row r="265" spans="1:17" ht="12" customHeight="1" x14ac:dyDescent="0.25">
      <c r="A265" s="158" t="s">
        <v>65</v>
      </c>
      <c r="B265" s="178">
        <f>B208/RES_summary!B$19</f>
        <v>60.88845417446894</v>
      </c>
      <c r="C265" s="178">
        <f>C208/RES_summary!C$19</f>
        <v>70.108397244182157</v>
      </c>
      <c r="D265" s="178">
        <f>D208/RES_summary!D$19</f>
        <v>62.002181018599146</v>
      </c>
      <c r="E265" s="178">
        <f>E208/RES_summary!E$19</f>
        <v>60.619252340475043</v>
      </c>
      <c r="F265" s="178">
        <f>F208/RES_summary!F$19</f>
        <v>59.582836269808858</v>
      </c>
      <c r="G265" s="178">
        <f>G208/RES_summary!G$19</f>
        <v>58.060038578546482</v>
      </c>
      <c r="H265" s="178">
        <f>H208/RES_summary!H$19</f>
        <v>63.659512995716376</v>
      </c>
      <c r="I265" s="178">
        <f>I208/RES_summary!I$19</f>
        <v>52.482768118916006</v>
      </c>
      <c r="J265" s="178">
        <f>J208/RES_summary!J$19</f>
        <v>56.547804827994142</v>
      </c>
      <c r="K265" s="178">
        <f>K208/RES_summary!K$19</f>
        <v>55.693321793436347</v>
      </c>
      <c r="L265" s="178">
        <f>L208/RES_summary!L$19</f>
        <v>50.092009245780773</v>
      </c>
      <c r="M265" s="178">
        <f>M208/RES_summary!M$19</f>
        <v>61.465014033096935</v>
      </c>
      <c r="N265" s="178">
        <f>N208/RES_summary!N$19</f>
        <v>61.330907791955276</v>
      </c>
      <c r="O265" s="178">
        <f>O208/RES_summary!O$19</f>
        <v>52.359176448392461</v>
      </c>
      <c r="P265" s="178">
        <f>P208/RES_summary!P$19</f>
        <v>50.050305170481352</v>
      </c>
      <c r="Q265" s="178">
        <f>Q208/RES_summary!Q$19</f>
        <v>46.796852755377017</v>
      </c>
    </row>
    <row r="266" spans="1:17" ht="12" customHeight="1" x14ac:dyDescent="0.25">
      <c r="A266" s="23" t="s">
        <v>166</v>
      </c>
      <c r="B266" s="177">
        <f>B209/RES_summary!B$19</f>
        <v>60.88845417446894</v>
      </c>
      <c r="C266" s="177">
        <f>C209/RES_summary!C$19</f>
        <v>70.108397244182157</v>
      </c>
      <c r="D266" s="177">
        <f>D209/RES_summary!D$19</f>
        <v>62.002181018599146</v>
      </c>
      <c r="E266" s="177">
        <f>E209/RES_summary!E$19</f>
        <v>60.619252340475043</v>
      </c>
      <c r="F266" s="177">
        <f>F209/RES_summary!F$19</f>
        <v>59.582836269808858</v>
      </c>
      <c r="G266" s="177">
        <f>G209/RES_summary!G$19</f>
        <v>58.060038578546482</v>
      </c>
      <c r="H266" s="177">
        <f>H209/RES_summary!H$19</f>
        <v>63.659512995716376</v>
      </c>
      <c r="I266" s="177">
        <f>I209/RES_summary!I$19</f>
        <v>52.482768118916006</v>
      </c>
      <c r="J266" s="177">
        <f>J209/RES_summary!J$19</f>
        <v>56.547804827994142</v>
      </c>
      <c r="K266" s="177">
        <f>K209/RES_summary!K$19</f>
        <v>55.693321793436347</v>
      </c>
      <c r="L266" s="177">
        <f>L209/RES_summary!L$19</f>
        <v>50.092009245780773</v>
      </c>
      <c r="M266" s="177">
        <f>M209/RES_summary!M$19</f>
        <v>61.465014033096935</v>
      </c>
      <c r="N266" s="177">
        <f>N209/RES_summary!N$19</f>
        <v>61.330907791955276</v>
      </c>
      <c r="O266" s="177">
        <f>O209/RES_summary!O$19</f>
        <v>52.359176448392461</v>
      </c>
      <c r="P266" s="177">
        <f>P209/RES_summary!P$19</f>
        <v>50.050305170481352</v>
      </c>
      <c r="Q266" s="177">
        <f>Q209/RES_summary!Q$19</f>
        <v>46.796852755377017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7.2613070745881636</v>
      </c>
      <c r="C270" s="178">
        <f>C213/RES_summary!C$19</f>
        <v>8.5067308262024444</v>
      </c>
      <c r="D270" s="178">
        <f>D213/RES_summary!D$19</f>
        <v>8.442102776650227</v>
      </c>
      <c r="E270" s="178">
        <f>E213/RES_summary!E$19</f>
        <v>8.9699221489724597</v>
      </c>
      <c r="F270" s="178">
        <f>F213/RES_summary!F$19</f>
        <v>9.2999483757211721</v>
      </c>
      <c r="G270" s="178">
        <f>G213/RES_summary!G$19</f>
        <v>9.4887771351143009</v>
      </c>
      <c r="H270" s="178">
        <f>H213/RES_summary!H$19</f>
        <v>10.714635560172077</v>
      </c>
      <c r="I270" s="178">
        <f>I213/RES_summary!I$19</f>
        <v>8.3211407311976693</v>
      </c>
      <c r="J270" s="178">
        <f>J213/RES_summary!J$19</f>
        <v>9.4951535555242295</v>
      </c>
      <c r="K270" s="178">
        <f>K213/RES_summary!K$19</f>
        <v>9.4351487143279797</v>
      </c>
      <c r="L270" s="178">
        <f>L213/RES_summary!L$19</f>
        <v>7.9268756605801283</v>
      </c>
      <c r="M270" s="178">
        <f>M213/RES_summary!M$19</f>
        <v>10.997880160924254</v>
      </c>
      <c r="N270" s="178">
        <f>N213/RES_summary!N$19</f>
        <v>10.658398177271762</v>
      </c>
      <c r="O270" s="178">
        <f>O213/RES_summary!O$19</f>
        <v>9.8019819380959934</v>
      </c>
      <c r="P270" s="178">
        <f>P213/RES_summary!P$19</f>
        <v>10.527035322096831</v>
      </c>
      <c r="Q270" s="178">
        <f>Q213/RES_summary!Q$19</f>
        <v>10.567491276983265</v>
      </c>
    </row>
    <row r="271" spans="1:17" ht="12" customHeight="1" x14ac:dyDescent="0.25">
      <c r="A271" s="167" t="s">
        <v>165</v>
      </c>
      <c r="B271" s="183">
        <f>B214/RES_summary!B$19</f>
        <v>13.992114054177653</v>
      </c>
      <c r="C271" s="183">
        <f>C214/RES_summary!C$19</f>
        <v>14.738096085326738</v>
      </c>
      <c r="D271" s="183">
        <f>D214/RES_summary!D$19</f>
        <v>13.915627334723331</v>
      </c>
      <c r="E271" s="183">
        <f>E214/RES_summary!E$19</f>
        <v>13.849100208362737</v>
      </c>
      <c r="F271" s="183">
        <f>F214/RES_summary!F$19</f>
        <v>13.701772563322717</v>
      </c>
      <c r="G271" s="183">
        <f>G214/RES_summary!G$19</f>
        <v>13.579145857160267</v>
      </c>
      <c r="H271" s="183">
        <f>H214/RES_summary!H$19</f>
        <v>14.793338018982706</v>
      </c>
      <c r="I271" s="183">
        <f>I214/RES_summary!I$19</f>
        <v>11.858558405267351</v>
      </c>
      <c r="J271" s="183">
        <f>J214/RES_summary!J$19</f>
        <v>13.04479085918471</v>
      </c>
      <c r="K271" s="183">
        <f>K214/RES_summary!K$19</f>
        <v>11.011677382380872</v>
      </c>
      <c r="L271" s="183">
        <f>L214/RES_summary!L$19</f>
        <v>10.468195009527177</v>
      </c>
      <c r="M271" s="183">
        <f>M214/RES_summary!M$19</f>
        <v>13.8242216346815</v>
      </c>
      <c r="N271" s="183">
        <f>N214/RES_summary!N$19</f>
        <v>12.676946141778702</v>
      </c>
      <c r="O271" s="183">
        <f>O214/RES_summary!O$19</f>
        <v>10.65478975292673</v>
      </c>
      <c r="P271" s="183">
        <f>P214/RES_summary!P$19</f>
        <v>11.47176926125937</v>
      </c>
      <c r="Q271" s="183">
        <f>Q214/RES_summary!Q$19</f>
        <v>11.240222817162572</v>
      </c>
    </row>
    <row r="272" spans="1:17" ht="12" customHeight="1" x14ac:dyDescent="0.25">
      <c r="A272" s="167" t="s">
        <v>164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163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0.34466983337017576</v>
      </c>
      <c r="C279" s="178">
        <f>C222/RES_summary!C$19</f>
        <v>0.44640398306606321</v>
      </c>
      <c r="D279" s="178">
        <f>D222/RES_summary!D$19</f>
        <v>0.14945579140403062</v>
      </c>
      <c r="E279" s="178">
        <f>E222/RES_summary!E$19</f>
        <v>0.23536882124388175</v>
      </c>
      <c r="F279" s="178">
        <f>F222/RES_summary!F$19</f>
        <v>0.2408988690928513</v>
      </c>
      <c r="G279" s="178">
        <f>G222/RES_summary!G$19</f>
        <v>0.17947887645463514</v>
      </c>
      <c r="H279" s="178">
        <f>H222/RES_summary!H$19</f>
        <v>0.18261120192394906</v>
      </c>
      <c r="I279" s="178">
        <f>I222/RES_summary!I$19</f>
        <v>9.8841748857270012E-2</v>
      </c>
      <c r="J279" s="178">
        <f>J222/RES_summary!J$19</f>
        <v>0.17662391982173203</v>
      </c>
      <c r="K279" s="178">
        <f>K222/RES_summary!K$19</f>
        <v>0.16820159511133587</v>
      </c>
      <c r="L279" s="178">
        <f>L222/RES_summary!L$19</f>
        <v>0.24368425597255153</v>
      </c>
      <c r="M279" s="178">
        <f>M222/RES_summary!M$19</f>
        <v>0.24737308834032429</v>
      </c>
      <c r="N279" s="178">
        <f>N222/RES_summary!N$19</f>
        <v>0.16750422588402042</v>
      </c>
      <c r="O279" s="178">
        <f>O222/RES_summary!O$19</f>
        <v>0.17040275529195559</v>
      </c>
      <c r="P279" s="178">
        <f>P222/RES_summary!P$19</f>
        <v>0.23836646833454364</v>
      </c>
      <c r="Q279" s="178">
        <f>Q222/RES_summary!Q$19</f>
        <v>0.30982629299523551</v>
      </c>
    </row>
    <row r="280" spans="1:17" ht="12" customHeight="1" x14ac:dyDescent="0.25">
      <c r="A280" s="23" t="s">
        <v>57</v>
      </c>
      <c r="B280" s="177">
        <f>B223/RES_summary!B$19</f>
        <v>7.980615565753217</v>
      </c>
      <c r="C280" s="177">
        <f>C223/RES_summary!C$19</f>
        <v>7.941207998757366</v>
      </c>
      <c r="D280" s="177">
        <f>D223/RES_summary!D$19</f>
        <v>7.892779262501465</v>
      </c>
      <c r="E280" s="177">
        <f>E223/RES_summary!E$19</f>
        <v>7.8355401395998916</v>
      </c>
      <c r="F280" s="177">
        <f>F223/RES_summary!F$19</f>
        <v>7.7676093362458314</v>
      </c>
      <c r="G280" s="177">
        <f>G223/RES_summary!G$19</f>
        <v>7.5433403511855879</v>
      </c>
      <c r="H280" s="177">
        <f>H223/RES_summary!H$19</f>
        <v>7.7761936819281638</v>
      </c>
      <c r="I280" s="177">
        <f>I223/RES_summary!I$19</f>
        <v>7.5996551097194542</v>
      </c>
      <c r="J280" s="177">
        <f>J223/RES_summary!J$19</f>
        <v>7.6051316143240744</v>
      </c>
      <c r="K280" s="177">
        <f>K223/RES_summary!K$19</f>
        <v>7.2564146973325698</v>
      </c>
      <c r="L280" s="177">
        <f>L223/RES_summary!L$19</f>
        <v>7.4075501144248861</v>
      </c>
      <c r="M280" s="177">
        <f>M223/RES_summary!M$19</f>
        <v>7.2489149636870129</v>
      </c>
      <c r="N280" s="177">
        <f>N223/RES_summary!N$19</f>
        <v>6.9376433809179066</v>
      </c>
      <c r="O280" s="177">
        <f>O223/RES_summary!O$19</f>
        <v>6.7510881076852414</v>
      </c>
      <c r="P280" s="177">
        <f>P223/RES_summary!P$19</f>
        <v>6.5125124384259241</v>
      </c>
      <c r="Q280" s="177">
        <f>Q223/RES_summary!Q$19</f>
        <v>6.2906503033462995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0.40006302593575827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0.46324227087462949</v>
      </c>
      <c r="H285" s="168">
        <f t="shared" si="71"/>
        <v>0.69112013156448382</v>
      </c>
      <c r="I285" s="168">
        <f t="shared" si="71"/>
        <v>0.40360955579896951</v>
      </c>
      <c r="J285" s="168">
        <f t="shared" si="71"/>
        <v>0.84788202391631551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3.6400790928779916E-2</v>
      </c>
      <c r="Q285" s="168">
        <f t="shared" si="71"/>
        <v>9.9942024693605205E-2</v>
      </c>
    </row>
    <row r="286" spans="1:17" ht="12" customHeight="1" x14ac:dyDescent="0.25">
      <c r="A286" s="158" t="s">
        <v>65</v>
      </c>
      <c r="B286" s="157"/>
      <c r="C286" s="157">
        <f>SUM(C287:C288)</f>
        <v>0.31162540572122732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0.35426245436425297</v>
      </c>
      <c r="H286" s="157">
        <f t="shared" si="72"/>
        <v>0.53796979223254215</v>
      </c>
      <c r="I286" s="157">
        <f t="shared" si="72"/>
        <v>0.30751279043143359</v>
      </c>
      <c r="J286" s="157">
        <f t="shared" si="72"/>
        <v>0.65489517523908791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2.925715113331321E-2</v>
      </c>
      <c r="Q286" s="157">
        <f t="shared" si="72"/>
        <v>7.9650127467968609E-2</v>
      </c>
    </row>
    <row r="287" spans="1:17" ht="12" customHeight="1" x14ac:dyDescent="0.25">
      <c r="A287" s="23" t="s">
        <v>166</v>
      </c>
      <c r="B287" s="156"/>
      <c r="C287" s="156">
        <f>RES_hhdet_in_fec!C$45</f>
        <v>0.30449107735886066</v>
      </c>
      <c r="D287" s="156">
        <f>RES_hhdet_in_fec!D$45</f>
        <v>0</v>
      </c>
      <c r="E287" s="156">
        <f>RES_hhdet_in_fec!E$45</f>
        <v>0</v>
      </c>
      <c r="F287" s="156">
        <f>RES_hhdet_in_fec!F$45</f>
        <v>0</v>
      </c>
      <c r="G287" s="156">
        <f>RES_hhdet_in_fec!G$45</f>
        <v>0.34925138505248388</v>
      </c>
      <c r="H287" s="156">
        <f>RES_hhdet_in_fec!H$45</f>
        <v>0.52888593420459207</v>
      </c>
      <c r="I287" s="156">
        <f>RES_hhdet_in_fec!I$45</f>
        <v>0.30182894002986732</v>
      </c>
      <c r="J287" s="156">
        <f>RES_hhdet_in_fec!J$45</f>
        <v>0.6422749398387414</v>
      </c>
      <c r="K287" s="156">
        <f>RES_hhdet_in_fec!K$45</f>
        <v>0</v>
      </c>
      <c r="L287" s="156">
        <f>RES_hhdet_in_fec!L$45</f>
        <v>0</v>
      </c>
      <c r="M287" s="156">
        <f>RES_hhdet_in_fec!M$45</f>
        <v>0</v>
      </c>
      <c r="N287" s="156">
        <f>RES_hhdet_in_fec!N$45</f>
        <v>0</v>
      </c>
      <c r="O287" s="156">
        <f>RES_hhdet_in_fec!O$45</f>
        <v>0</v>
      </c>
      <c r="P287" s="156">
        <f>RES_hhdet_in_fec!P$45</f>
        <v>2.9044769923136021E-2</v>
      </c>
      <c r="Q287" s="156">
        <f>RES_hhdet_in_fec!Q$45</f>
        <v>7.8572157404130802E-2</v>
      </c>
    </row>
    <row r="288" spans="1:17" ht="12" customHeight="1" x14ac:dyDescent="0.25">
      <c r="A288" s="23" t="s">
        <v>60</v>
      </c>
      <c r="B288" s="156"/>
      <c r="C288" s="156">
        <f>RES_hhdet_in_fec!C$46</f>
        <v>7.1343283623666503E-3</v>
      </c>
      <c r="D288" s="156">
        <f>RES_hhdet_in_fec!D$46</f>
        <v>0</v>
      </c>
      <c r="E288" s="156">
        <f>RES_hhdet_in_fec!E$46</f>
        <v>0</v>
      </c>
      <c r="F288" s="156">
        <f>RES_hhdet_in_fec!F$46</f>
        <v>0</v>
      </c>
      <c r="G288" s="156">
        <f>RES_hhdet_in_fec!G$46</f>
        <v>5.0110693117690983E-3</v>
      </c>
      <c r="H288" s="156">
        <f>RES_hhdet_in_fec!H$46</f>
        <v>9.0838580279500852E-3</v>
      </c>
      <c r="I288" s="156">
        <f>RES_hhdet_in_fec!I$46</f>
        <v>5.6838504015662506E-3</v>
      </c>
      <c r="J288" s="156">
        <f>RES_hhdet_in_fec!J$46</f>
        <v>1.2620235400346553E-2</v>
      </c>
      <c r="K288" s="156">
        <f>RES_hhdet_in_fec!K$46</f>
        <v>0</v>
      </c>
      <c r="L288" s="156">
        <f>RES_hhdet_in_fec!L$46</f>
        <v>0</v>
      </c>
      <c r="M288" s="156">
        <f>RES_hhdet_in_fec!M$46</f>
        <v>0</v>
      </c>
      <c r="N288" s="156">
        <f>RES_hhdet_in_fec!N$46</f>
        <v>0</v>
      </c>
      <c r="O288" s="156">
        <f>RES_hhdet_in_fec!O$46</f>
        <v>0</v>
      </c>
      <c r="P288" s="156">
        <f>RES_hhdet_in_fec!P$46</f>
        <v>2.1238121017718947E-4</v>
      </c>
      <c r="Q288" s="156">
        <f>RES_hhdet_in_fec!Q$46</f>
        <v>1.0779700638378048E-3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1.6867736730850144E-5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1.9588498911080102E-5</v>
      </c>
    </row>
    <row r="290" spans="1:17" ht="12" customHeight="1" x14ac:dyDescent="0.25">
      <c r="A290" s="23" t="s">
        <v>60</v>
      </c>
      <c r="B290" s="156"/>
      <c r="C290" s="156">
        <f>RES_hhdet_in_fec!C$48</f>
        <v>0</v>
      </c>
      <c r="D290" s="156">
        <f>RES_hhdet_in_fec!D$48</f>
        <v>0</v>
      </c>
      <c r="E290" s="156">
        <f>RES_hhdet_in_fec!E$48</f>
        <v>0</v>
      </c>
      <c r="F290" s="156">
        <f>RES_hhdet_in_fec!F$48</f>
        <v>0</v>
      </c>
      <c r="G290" s="156">
        <f>RES_hhdet_in_fec!G$48</f>
        <v>0</v>
      </c>
      <c r="H290" s="156">
        <f>RES_hhdet_in_fec!H$48</f>
        <v>0</v>
      </c>
      <c r="I290" s="156">
        <f>RES_hhdet_in_fec!I$48</f>
        <v>0</v>
      </c>
      <c r="J290" s="156">
        <f>RES_hhdet_in_fec!J$48</f>
        <v>1.6867736730850144E-5</v>
      </c>
      <c r="K290" s="156">
        <f>RES_hhdet_in_fec!K$48</f>
        <v>0</v>
      </c>
      <c r="L290" s="156">
        <f>RES_hhdet_in_fec!L$48</f>
        <v>0</v>
      </c>
      <c r="M290" s="156">
        <f>RES_hhdet_in_fec!M$48</f>
        <v>0</v>
      </c>
      <c r="N290" s="156">
        <f>RES_hhdet_in_fec!N$48</f>
        <v>0</v>
      </c>
      <c r="O290" s="156">
        <f>RES_hhdet_in_fec!O$48</f>
        <v>0</v>
      </c>
      <c r="P290" s="156">
        <f>RES_hhdet_in_fec!P$48</f>
        <v>0</v>
      </c>
      <c r="Q290" s="156">
        <f>RES_hhdet_in_fec!Q$48</f>
        <v>1.9588498911080102E-5</v>
      </c>
    </row>
    <row r="291" spans="1:17" ht="12" customHeight="1" x14ac:dyDescent="0.25">
      <c r="A291" s="158" t="s">
        <v>63</v>
      </c>
      <c r="B291" s="157"/>
      <c r="C291" s="157">
        <f>SUM(C292:C293,C296:C297)</f>
        <v>6.3566283241303687E-2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7.6900638742787047E-2</v>
      </c>
      <c r="H291" s="157">
        <f t="shared" si="74"/>
        <v>0.10943913942104122</v>
      </c>
      <c r="I291" s="157">
        <f t="shared" si="74"/>
        <v>6.5977515700226086E-2</v>
      </c>
      <c r="J291" s="157">
        <f t="shared" si="74"/>
        <v>0.13520681606143883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5.1334099398669484E-3</v>
      </c>
      <c r="Q291" s="157">
        <f t="shared" si="74"/>
        <v>1.4414329053420369E-2</v>
      </c>
    </row>
    <row r="292" spans="1:17" ht="12" customHeight="1" x14ac:dyDescent="0.25">
      <c r="A292" s="167" t="s">
        <v>165</v>
      </c>
      <c r="B292" s="132"/>
      <c r="C292" s="132">
        <f>RES_hhdet_in_fec!C$50</f>
        <v>6.3566283241303687E-2</v>
      </c>
      <c r="D292" s="132">
        <f>RES_hhdet_in_fec!D$50</f>
        <v>0</v>
      </c>
      <c r="E292" s="132">
        <f>RES_hhdet_in_fec!E$50</f>
        <v>0</v>
      </c>
      <c r="F292" s="132">
        <f>RES_hhdet_in_fec!F$50</f>
        <v>0</v>
      </c>
      <c r="G292" s="132">
        <f>RES_hhdet_in_fec!G$50</f>
        <v>3.2849057721057041E-2</v>
      </c>
      <c r="H292" s="132">
        <f>RES_hhdet_in_fec!H$50</f>
        <v>7.5231222652072841E-2</v>
      </c>
      <c r="I292" s="132">
        <f>RES_hhdet_in_fec!I$50</f>
        <v>2.8973284274245659E-2</v>
      </c>
      <c r="J292" s="132">
        <f>RES_hhdet_in_fec!J$50</f>
        <v>9.2848758482941454E-2</v>
      </c>
      <c r="K292" s="132">
        <f>RES_hhdet_in_fec!K$50</f>
        <v>0</v>
      </c>
      <c r="L292" s="132">
        <f>RES_hhdet_in_fec!L$50</f>
        <v>0</v>
      </c>
      <c r="M292" s="132">
        <f>RES_hhdet_in_fec!M$50</f>
        <v>0</v>
      </c>
      <c r="N292" s="132">
        <f>RES_hhdet_in_fec!N$50</f>
        <v>0</v>
      </c>
      <c r="O292" s="132">
        <f>RES_hhdet_in_fec!O$50</f>
        <v>0</v>
      </c>
      <c r="P292" s="132">
        <f>RES_hhdet_in_fec!P$50</f>
        <v>5.1334099398669484E-3</v>
      </c>
      <c r="Q292" s="132">
        <f>RES_hhdet_in_fec!Q$50</f>
        <v>1.4414329053420369E-2</v>
      </c>
    </row>
    <row r="293" spans="1:17" ht="12" customHeight="1" x14ac:dyDescent="0.25">
      <c r="A293" s="167" t="s">
        <v>164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163</v>
      </c>
      <c r="B294" s="165"/>
      <c r="C294" s="165">
        <f>RES_hhdet_in_fec!C$52</f>
        <v>0</v>
      </c>
      <c r="D294" s="165">
        <f>RES_hhdet_in_fec!D$52</f>
        <v>0</v>
      </c>
      <c r="E294" s="165">
        <f>RES_hhdet_in_fec!E$52</f>
        <v>0</v>
      </c>
      <c r="F294" s="165">
        <f>RES_hhdet_in_fec!F$52</f>
        <v>0</v>
      </c>
      <c r="G294" s="165">
        <f>RES_hhdet_in_fec!G$52</f>
        <v>0</v>
      </c>
      <c r="H294" s="165">
        <f>RES_hhdet_in_fec!H$52</f>
        <v>0</v>
      </c>
      <c r="I294" s="165">
        <f>RES_hhdet_in_fec!I$52</f>
        <v>0</v>
      </c>
      <c r="J294" s="165">
        <f>RES_hhdet_in_fec!J$52</f>
        <v>0</v>
      </c>
      <c r="K294" s="165">
        <f>RES_hhdet_in_fec!K$52</f>
        <v>0</v>
      </c>
      <c r="L294" s="165">
        <f>RES_hhdet_in_fec!L$52</f>
        <v>0</v>
      </c>
      <c r="M294" s="165">
        <f>RES_hhdet_in_fec!M$52</f>
        <v>0</v>
      </c>
      <c r="N294" s="165">
        <f>RES_hhdet_in_fec!N$52</f>
        <v>0</v>
      </c>
      <c r="O294" s="165">
        <f>RES_hhdet_in_fec!O$52</f>
        <v>0</v>
      </c>
      <c r="P294" s="165">
        <f>RES_hhdet_in_fec!P$52</f>
        <v>0</v>
      </c>
      <c r="Q294" s="165">
        <f>RES_hhdet_in_fec!Q$52</f>
        <v>0</v>
      </c>
    </row>
    <row r="295" spans="1:17" ht="12" customHeight="1" x14ac:dyDescent="0.25">
      <c r="A295" s="147" t="s">
        <v>59</v>
      </c>
      <c r="B295" s="164"/>
      <c r="C295" s="164">
        <f>RES_hhdet_in_fec!C$53</f>
        <v>0</v>
      </c>
      <c r="D295" s="164">
        <f>RES_hhdet_in_fec!D$53</f>
        <v>0</v>
      </c>
      <c r="E295" s="164">
        <f>RES_hhdet_in_fec!E$53</f>
        <v>0</v>
      </c>
      <c r="F295" s="164">
        <f>RES_hhdet_in_fec!F$53</f>
        <v>0</v>
      </c>
      <c r="G295" s="164">
        <f>RES_hhdet_in_fec!G$53</f>
        <v>0</v>
      </c>
      <c r="H295" s="164">
        <f>RES_hhdet_in_fec!H$53</f>
        <v>0</v>
      </c>
      <c r="I295" s="164">
        <f>RES_hhdet_in_fec!I$53</f>
        <v>0</v>
      </c>
      <c r="J295" s="164">
        <f>RES_hhdet_in_fec!J$53</f>
        <v>0</v>
      </c>
      <c r="K295" s="164">
        <f>RES_hhdet_in_fec!K$53</f>
        <v>0</v>
      </c>
      <c r="L295" s="164">
        <f>RES_hhdet_in_fec!L$53</f>
        <v>0</v>
      </c>
      <c r="M295" s="164">
        <f>RES_hhdet_in_fec!M$53</f>
        <v>0</v>
      </c>
      <c r="N295" s="164">
        <f>RES_hhdet_in_fec!N$53</f>
        <v>0</v>
      </c>
      <c r="O295" s="164">
        <f>RES_hhdet_in_fec!O$53</f>
        <v>0</v>
      </c>
      <c r="P295" s="164">
        <f>RES_hhdet_in_fec!P$53</f>
        <v>0</v>
      </c>
      <c r="Q295" s="164">
        <f>RES_hhdet_in_fec!Q$53</f>
        <v>0</v>
      </c>
    </row>
    <row r="296" spans="1:17" ht="12" customHeight="1" x14ac:dyDescent="0.25">
      <c r="A296" s="163" t="s">
        <v>142</v>
      </c>
      <c r="B296" s="162"/>
      <c r="C296" s="162">
        <f>RES_hhdet_in_fec!C$54</f>
        <v>0</v>
      </c>
      <c r="D296" s="162">
        <f>RES_hhdet_in_fec!D$54</f>
        <v>0</v>
      </c>
      <c r="E296" s="162">
        <f>RES_hhdet_in_fec!E$54</f>
        <v>0</v>
      </c>
      <c r="F296" s="162">
        <f>RES_hhdet_in_fec!F$54</f>
        <v>0</v>
      </c>
      <c r="G296" s="162">
        <f>RES_hhdet_in_fec!G$54</f>
        <v>4.4051581021729999E-2</v>
      </c>
      <c r="H296" s="162">
        <f>RES_hhdet_in_fec!H$54</f>
        <v>3.4207916768968373E-2</v>
      </c>
      <c r="I296" s="162">
        <f>RES_hhdet_in_fec!I$54</f>
        <v>3.7004231425980423E-2</v>
      </c>
      <c r="J296" s="162">
        <f>RES_hhdet_in_fec!J$54</f>
        <v>4.2358057578497373E-2</v>
      </c>
      <c r="K296" s="162">
        <f>RES_hhdet_in_fec!K$54</f>
        <v>0</v>
      </c>
      <c r="L296" s="162">
        <f>RES_hhdet_in_fec!L$54</f>
        <v>0</v>
      </c>
      <c r="M296" s="162">
        <f>RES_hhdet_in_fec!M$54</f>
        <v>0</v>
      </c>
      <c r="N296" s="162">
        <f>RES_hhdet_in_fec!N$54</f>
        <v>0</v>
      </c>
      <c r="O296" s="162">
        <f>RES_hhdet_in_fec!O$54</f>
        <v>0</v>
      </c>
      <c r="P296" s="162">
        <f>RES_hhdet_in_fec!P$54</f>
        <v>0</v>
      </c>
      <c r="Q296" s="162">
        <f>RES_hhdet_in_fec!Q$54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RES_hhdet_in_fec!C$56</f>
        <v>0</v>
      </c>
      <c r="D298" s="156">
        <f>RES_hhdet_in_fec!D$56</f>
        <v>0</v>
      </c>
      <c r="E298" s="156">
        <f>RES_hhdet_in_fec!E$56</f>
        <v>0</v>
      </c>
      <c r="F298" s="156">
        <f>RES_hhdet_in_fec!F$56</f>
        <v>0</v>
      </c>
      <c r="G298" s="156">
        <f>RES_hhdet_in_fec!G$56</f>
        <v>0</v>
      </c>
      <c r="H298" s="156">
        <f>RES_hhdet_in_fec!H$56</f>
        <v>0</v>
      </c>
      <c r="I298" s="156">
        <f>RES_hhdet_in_fec!I$56</f>
        <v>0</v>
      </c>
      <c r="J298" s="156">
        <f>RES_hhdet_in_fec!J$56</f>
        <v>0</v>
      </c>
      <c r="K298" s="156">
        <f>RES_hhdet_in_fec!K$56</f>
        <v>0</v>
      </c>
      <c r="L298" s="156">
        <f>RES_hhdet_in_fec!L$56</f>
        <v>0</v>
      </c>
      <c r="M298" s="156">
        <f>RES_hhdet_in_fec!M$56</f>
        <v>0</v>
      </c>
      <c r="N298" s="156">
        <f>RES_hhdet_in_fec!N$56</f>
        <v>0</v>
      </c>
      <c r="O298" s="156">
        <f>RES_hhdet_in_fec!O$56</f>
        <v>0</v>
      </c>
      <c r="P298" s="156">
        <f>RES_hhdet_in_fec!P$56</f>
        <v>0</v>
      </c>
      <c r="Q298" s="156">
        <f>RES_hhdet_in_fec!Q$56</f>
        <v>0</v>
      </c>
    </row>
    <row r="299" spans="1:17" ht="12" customHeight="1" x14ac:dyDescent="0.25">
      <c r="A299" s="148" t="s">
        <v>59</v>
      </c>
      <c r="B299" s="156"/>
      <c r="C299" s="156">
        <f>RES_hhdet_in_fec!C$57</f>
        <v>0</v>
      </c>
      <c r="D299" s="156">
        <f>RES_hhdet_in_fec!D$57</f>
        <v>0</v>
      </c>
      <c r="E299" s="156">
        <f>RES_hhdet_in_fec!E$57</f>
        <v>0</v>
      </c>
      <c r="F299" s="156">
        <f>RES_hhdet_in_fec!F$57</f>
        <v>0</v>
      </c>
      <c r="G299" s="156">
        <f>RES_hhdet_in_fec!G$57</f>
        <v>0</v>
      </c>
      <c r="H299" s="156">
        <f>RES_hhdet_in_fec!H$57</f>
        <v>0</v>
      </c>
      <c r="I299" s="156">
        <f>RES_hhdet_in_fec!I$57</f>
        <v>0</v>
      </c>
      <c r="J299" s="156">
        <f>RES_hhdet_in_fec!J$57</f>
        <v>0</v>
      </c>
      <c r="K299" s="156">
        <f>RES_hhdet_in_fec!K$57</f>
        <v>0</v>
      </c>
      <c r="L299" s="156">
        <f>RES_hhdet_in_fec!L$57</f>
        <v>0</v>
      </c>
      <c r="M299" s="156">
        <f>RES_hhdet_in_fec!M$57</f>
        <v>0</v>
      </c>
      <c r="N299" s="156">
        <f>RES_hhdet_in_fec!N$57</f>
        <v>0</v>
      </c>
      <c r="O299" s="156">
        <f>RES_hhdet_in_fec!O$57</f>
        <v>0</v>
      </c>
      <c r="P299" s="156">
        <f>RES_hhdet_in_fec!P$57</f>
        <v>0</v>
      </c>
      <c r="Q299" s="156">
        <f>RES_hhdet_in_fec!Q$57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2.4871336973227253E-2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3.2079177767589437E-2</v>
      </c>
      <c r="H300" s="157">
        <f t="shared" si="77"/>
        <v>4.3711199910900493E-2</v>
      </c>
      <c r="I300" s="157">
        <f t="shared" si="77"/>
        <v>3.0119249667309819E-2</v>
      </c>
      <c r="J300" s="157">
        <f t="shared" si="77"/>
        <v>5.7763164879057964E-2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2.0102298555997621E-3</v>
      </c>
      <c r="Q300" s="157">
        <f t="shared" si="77"/>
        <v>5.8579796733051418E-3</v>
      </c>
    </row>
    <row r="301" spans="1:17" ht="12" customHeight="1" x14ac:dyDescent="0.25">
      <c r="A301" s="23" t="s">
        <v>57</v>
      </c>
      <c r="B301" s="156"/>
      <c r="C301" s="156">
        <f>RES_hhdet_in_fec!C$59</f>
        <v>0</v>
      </c>
      <c r="D301" s="156">
        <f>RES_hhdet_in_fec!D$59</f>
        <v>0</v>
      </c>
      <c r="E301" s="156">
        <f>RES_hhdet_in_fec!E$59</f>
        <v>0</v>
      </c>
      <c r="F301" s="156">
        <f>RES_hhdet_in_fec!F$59</f>
        <v>0</v>
      </c>
      <c r="G301" s="156">
        <f>RES_hhdet_in_fec!G$59</f>
        <v>0</v>
      </c>
      <c r="H301" s="156">
        <f>RES_hhdet_in_fec!H$59</f>
        <v>0</v>
      </c>
      <c r="I301" s="156">
        <f>RES_hhdet_in_fec!I$59</f>
        <v>0</v>
      </c>
      <c r="J301" s="156">
        <f>RES_hhdet_in_fec!J$59</f>
        <v>0</v>
      </c>
      <c r="K301" s="156">
        <f>RES_hhdet_in_fec!K$59</f>
        <v>0</v>
      </c>
      <c r="L301" s="156">
        <f>RES_hhdet_in_fec!L$59</f>
        <v>0</v>
      </c>
      <c r="M301" s="156">
        <f>RES_hhdet_in_fec!M$59</f>
        <v>0</v>
      </c>
      <c r="N301" s="156">
        <f>RES_hhdet_in_fec!N$59</f>
        <v>0</v>
      </c>
      <c r="O301" s="156">
        <f>RES_hhdet_in_fec!O$59</f>
        <v>0</v>
      </c>
      <c r="P301" s="156">
        <f>RES_hhdet_in_fec!P$59</f>
        <v>0</v>
      </c>
      <c r="Q301" s="156">
        <f>RES_hhdet_in_fec!Q$59</f>
        <v>0</v>
      </c>
    </row>
    <row r="302" spans="1:17" ht="12" customHeight="1" x14ac:dyDescent="0.25">
      <c r="A302" s="29" t="s">
        <v>140</v>
      </c>
      <c r="B302" s="57"/>
      <c r="C302" s="57">
        <f>RES_hhdet_in_fec!C$60</f>
        <v>2.4871336973227253E-2</v>
      </c>
      <c r="D302" s="57">
        <f>RES_hhdet_in_fec!D$60</f>
        <v>0</v>
      </c>
      <c r="E302" s="57">
        <f>RES_hhdet_in_fec!E$60</f>
        <v>0</v>
      </c>
      <c r="F302" s="57">
        <f>RES_hhdet_in_fec!F$60</f>
        <v>0</v>
      </c>
      <c r="G302" s="57">
        <f>RES_hhdet_in_fec!G$60</f>
        <v>3.2079177767589437E-2</v>
      </c>
      <c r="H302" s="57">
        <f>RES_hhdet_in_fec!H$60</f>
        <v>4.3711199910900493E-2</v>
      </c>
      <c r="I302" s="57">
        <f>RES_hhdet_in_fec!I$60</f>
        <v>3.0119249667309819E-2</v>
      </c>
      <c r="J302" s="57">
        <f>RES_hhdet_in_fec!J$60</f>
        <v>5.7763164879057964E-2</v>
      </c>
      <c r="K302" s="57">
        <f>RES_hhdet_in_fec!K$60</f>
        <v>0</v>
      </c>
      <c r="L302" s="57">
        <f>RES_hhdet_in_fec!L$60</f>
        <v>0</v>
      </c>
      <c r="M302" s="57">
        <f>RES_hhdet_in_fec!M$60</f>
        <v>0</v>
      </c>
      <c r="N302" s="57">
        <f>RES_hhdet_in_fec!N$60</f>
        <v>0</v>
      </c>
      <c r="O302" s="57">
        <f>RES_hhdet_in_fec!O$60</f>
        <v>0</v>
      </c>
      <c r="P302" s="57">
        <f>RES_hhdet_in_fec!P$60</f>
        <v>2.0102298555997621E-3</v>
      </c>
      <c r="Q302" s="57">
        <f>RES_hhdet_in_fec!Q$60</f>
        <v>5.8579796733051418E-3</v>
      </c>
    </row>
    <row r="304" spans="1:17" ht="12" customHeight="1" x14ac:dyDescent="0.25">
      <c r="A304" s="152" t="s">
        <v>192</v>
      </c>
      <c r="B304" s="168"/>
      <c r="C304" s="168">
        <f>SUM(C305,C308,C310,C319)</f>
        <v>0.25328878831670487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0.30678513842969996</v>
      </c>
      <c r="H304" s="168">
        <f t="shared" si="78"/>
        <v>0.45607894919102321</v>
      </c>
      <c r="I304" s="168">
        <f t="shared" si="78"/>
        <v>0.27109059649483896</v>
      </c>
      <c r="J304" s="168">
        <f t="shared" si="78"/>
        <v>0.56795121443989904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2.4384987377966981E-2</v>
      </c>
      <c r="Q304" s="168">
        <f t="shared" si="78"/>
        <v>6.7370987862253012E-2</v>
      </c>
    </row>
    <row r="305" spans="1:17" ht="12" customHeight="1" x14ac:dyDescent="0.25">
      <c r="A305" s="158" t="s">
        <v>65</v>
      </c>
      <c r="B305" s="157"/>
      <c r="C305" s="157">
        <f>SUM(C306:C307)</f>
        <v>0.19740525536155393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0.22868628060697524</v>
      </c>
      <c r="H305" s="157">
        <f t="shared" si="79"/>
        <v>0.3511955711431875</v>
      </c>
      <c r="I305" s="157">
        <f t="shared" si="79"/>
        <v>0.20181834271552582</v>
      </c>
      <c r="J305" s="157">
        <f t="shared" si="79"/>
        <v>0.43381040785450836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1.9677387882013845E-2</v>
      </c>
      <c r="Q305" s="157">
        <f t="shared" si="79"/>
        <v>5.3868023960709763E-2</v>
      </c>
    </row>
    <row r="306" spans="1:17" ht="12" customHeight="1" x14ac:dyDescent="0.25">
      <c r="A306" s="23" t="s">
        <v>166</v>
      </c>
      <c r="B306" s="156"/>
      <c r="C306" s="156">
        <f>RES_hhdet_in_tes!C$45</f>
        <v>0.18940947642820224</v>
      </c>
      <c r="D306" s="156">
        <f>RES_hhdet_in_tes!D$45</f>
        <v>0</v>
      </c>
      <c r="E306" s="156">
        <f>RES_hhdet_in_tes!E$45</f>
        <v>0</v>
      </c>
      <c r="F306" s="156">
        <f>RES_hhdet_in_tes!F$45</f>
        <v>0</v>
      </c>
      <c r="G306" s="156">
        <f>RES_hhdet_in_tes!G$45</f>
        <v>0.22313116281401632</v>
      </c>
      <c r="H306" s="156">
        <f>RES_hhdet_in_tes!H$45</f>
        <v>0.34132021066993806</v>
      </c>
      <c r="I306" s="156">
        <f>RES_hhdet_in_tes!I$45</f>
        <v>0.19576340238547799</v>
      </c>
      <c r="J306" s="156">
        <f>RES_hhdet_in_tes!J$45</f>
        <v>0.42058980392766704</v>
      </c>
      <c r="K306" s="156">
        <f>RES_hhdet_in_tes!K$45</f>
        <v>0</v>
      </c>
      <c r="L306" s="156">
        <f>RES_hhdet_in_tes!L$45</f>
        <v>0</v>
      </c>
      <c r="M306" s="156">
        <f>RES_hhdet_in_tes!M$45</f>
        <v>0</v>
      </c>
      <c r="N306" s="156">
        <f>RES_hhdet_in_tes!N$45</f>
        <v>0</v>
      </c>
      <c r="O306" s="156">
        <f>RES_hhdet_in_tes!O$45</f>
        <v>0</v>
      </c>
      <c r="P306" s="156">
        <f>RES_hhdet_in_tes!P$45</f>
        <v>1.9458749149828005E-2</v>
      </c>
      <c r="Q306" s="156">
        <f>RES_hhdet_in_tes!Q$45</f>
        <v>5.2757462862992044E-2</v>
      </c>
    </row>
    <row r="307" spans="1:17" ht="12" customHeight="1" x14ac:dyDescent="0.25">
      <c r="A307" s="23" t="s">
        <v>60</v>
      </c>
      <c r="B307" s="156"/>
      <c r="C307" s="156">
        <f>RES_hhdet_in_tes!C$46</f>
        <v>7.9957789333516861E-3</v>
      </c>
      <c r="D307" s="156">
        <f>RES_hhdet_in_tes!D$46</f>
        <v>0</v>
      </c>
      <c r="E307" s="156">
        <f>RES_hhdet_in_tes!E$46</f>
        <v>0</v>
      </c>
      <c r="F307" s="156">
        <f>RES_hhdet_in_tes!F$46</f>
        <v>0</v>
      </c>
      <c r="G307" s="156">
        <f>RES_hhdet_in_tes!G$46</f>
        <v>5.5551177929589138E-3</v>
      </c>
      <c r="H307" s="156">
        <f>RES_hhdet_in_tes!H$46</f>
        <v>9.8753604732494307E-3</v>
      </c>
      <c r="I307" s="156">
        <f>RES_hhdet_in_tes!I$46</f>
        <v>6.0549403300478267E-3</v>
      </c>
      <c r="J307" s="156">
        <f>RES_hhdet_in_tes!J$46</f>
        <v>1.3220603926841322E-2</v>
      </c>
      <c r="K307" s="156">
        <f>RES_hhdet_in_tes!K$46</f>
        <v>0</v>
      </c>
      <c r="L307" s="156">
        <f>RES_hhdet_in_tes!L$46</f>
        <v>0</v>
      </c>
      <c r="M307" s="156">
        <f>RES_hhdet_in_tes!M$46</f>
        <v>0</v>
      </c>
      <c r="N307" s="156">
        <f>RES_hhdet_in_tes!N$46</f>
        <v>0</v>
      </c>
      <c r="O307" s="156">
        <f>RES_hhdet_in_tes!O$46</f>
        <v>0</v>
      </c>
      <c r="P307" s="156">
        <f>RES_hhdet_in_tes!P$46</f>
        <v>2.1863873218584055E-4</v>
      </c>
      <c r="Q307" s="156">
        <f>RES_hhdet_in_tes!Q$46</f>
        <v>1.1105610977177221E-3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3.7701807564761838E-5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6.0557924182268084E-5</v>
      </c>
    </row>
    <row r="309" spans="1:17" ht="12" customHeight="1" x14ac:dyDescent="0.25">
      <c r="A309" s="23" t="s">
        <v>60</v>
      </c>
      <c r="B309" s="156"/>
      <c r="C309" s="156">
        <f>RES_hhdet_in_tes!C$48</f>
        <v>0</v>
      </c>
      <c r="D309" s="156">
        <f>RES_hhdet_in_tes!D$48</f>
        <v>0</v>
      </c>
      <c r="E309" s="156">
        <f>RES_hhdet_in_tes!E$48</f>
        <v>0</v>
      </c>
      <c r="F309" s="156">
        <f>RES_hhdet_in_tes!F$48</f>
        <v>0</v>
      </c>
      <c r="G309" s="156">
        <f>RES_hhdet_in_tes!G$48</f>
        <v>0</v>
      </c>
      <c r="H309" s="156">
        <f>RES_hhdet_in_tes!H$48</f>
        <v>0</v>
      </c>
      <c r="I309" s="156">
        <f>RES_hhdet_in_tes!I$48</f>
        <v>0</v>
      </c>
      <c r="J309" s="156">
        <f>RES_hhdet_in_tes!J$48</f>
        <v>3.7701807564761838E-5</v>
      </c>
      <c r="K309" s="156">
        <f>RES_hhdet_in_tes!K$48</f>
        <v>0</v>
      </c>
      <c r="L309" s="156">
        <f>RES_hhdet_in_tes!L$48</f>
        <v>0</v>
      </c>
      <c r="M309" s="156">
        <f>RES_hhdet_in_tes!M$48</f>
        <v>0</v>
      </c>
      <c r="N309" s="156">
        <f>RES_hhdet_in_tes!N$48</f>
        <v>0</v>
      </c>
      <c r="O309" s="156">
        <f>RES_hhdet_in_tes!O$48</f>
        <v>0</v>
      </c>
      <c r="P309" s="156">
        <f>RES_hhdet_in_tes!P$48</f>
        <v>0</v>
      </c>
      <c r="Q309" s="156">
        <f>RES_hhdet_in_tes!Q$48</f>
        <v>6.0557924182268084E-5</v>
      </c>
    </row>
    <row r="310" spans="1:17" ht="12" customHeight="1" x14ac:dyDescent="0.25">
      <c r="A310" s="158" t="s">
        <v>63</v>
      </c>
      <c r="B310" s="157"/>
      <c r="C310" s="157">
        <f>SUM(C311:C312,C315:C316)</f>
        <v>3.5423621916600263E-2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5.1354842535770898E-2</v>
      </c>
      <c r="H310" s="157">
        <f t="shared" si="81"/>
        <v>6.8355883838439851E-2</v>
      </c>
      <c r="I310" s="157">
        <f t="shared" si="81"/>
        <v>4.401438695006607E-2</v>
      </c>
      <c r="J310" s="157">
        <f t="shared" si="81"/>
        <v>8.5404465971427479E-2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3.0075679356406084E-3</v>
      </c>
      <c r="Q310" s="157">
        <f t="shared" si="81"/>
        <v>8.4776862751133487E-3</v>
      </c>
    </row>
    <row r="311" spans="1:17" ht="12" customHeight="1" x14ac:dyDescent="0.25">
      <c r="A311" s="167" t="s">
        <v>165</v>
      </c>
      <c r="B311" s="132"/>
      <c r="C311" s="132">
        <f>RES_hhdet_in_tes!C$50</f>
        <v>3.5423621916600263E-2</v>
      </c>
      <c r="D311" s="132">
        <f>RES_hhdet_in_tes!D$50</f>
        <v>0</v>
      </c>
      <c r="E311" s="132">
        <f>RES_hhdet_in_tes!E$50</f>
        <v>0</v>
      </c>
      <c r="F311" s="132">
        <f>RES_hhdet_in_tes!F$50</f>
        <v>0</v>
      </c>
      <c r="G311" s="132">
        <f>RES_hhdet_in_tes!G$50</f>
        <v>1.8858953205795056E-2</v>
      </c>
      <c r="H311" s="132">
        <f>RES_hhdet_in_tes!H$50</f>
        <v>4.3157299476448294E-2</v>
      </c>
      <c r="I311" s="132">
        <f>RES_hhdet_in_tes!I$50</f>
        <v>1.6466505918884919E-2</v>
      </c>
      <c r="J311" s="132">
        <f>RES_hhdet_in_tes!J$50</f>
        <v>5.2763754537649997E-2</v>
      </c>
      <c r="K311" s="132">
        <f>RES_hhdet_in_tes!K$50</f>
        <v>0</v>
      </c>
      <c r="L311" s="132">
        <f>RES_hhdet_in_tes!L$50</f>
        <v>0</v>
      </c>
      <c r="M311" s="132">
        <f>RES_hhdet_in_tes!M$50</f>
        <v>0</v>
      </c>
      <c r="N311" s="132">
        <f>RES_hhdet_in_tes!N$50</f>
        <v>0</v>
      </c>
      <c r="O311" s="132">
        <f>RES_hhdet_in_tes!O$50</f>
        <v>0</v>
      </c>
      <c r="P311" s="132">
        <f>RES_hhdet_in_tes!P$50</f>
        <v>3.0075679356406084E-3</v>
      </c>
      <c r="Q311" s="132">
        <f>RES_hhdet_in_tes!Q$50</f>
        <v>8.4776862751133487E-3</v>
      </c>
    </row>
    <row r="312" spans="1:17" ht="12" customHeight="1" x14ac:dyDescent="0.25">
      <c r="A312" s="167" t="s">
        <v>164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163</v>
      </c>
      <c r="B313" s="165"/>
      <c r="C313" s="165">
        <f>RES_hhdet_in_tes!C$52</f>
        <v>0</v>
      </c>
      <c r="D313" s="165">
        <f>RES_hhdet_in_tes!D$52</f>
        <v>0</v>
      </c>
      <c r="E313" s="165">
        <f>RES_hhdet_in_tes!E$52</f>
        <v>0</v>
      </c>
      <c r="F313" s="165">
        <f>RES_hhdet_in_tes!F$52</f>
        <v>0</v>
      </c>
      <c r="G313" s="165">
        <f>RES_hhdet_in_tes!G$52</f>
        <v>0</v>
      </c>
      <c r="H313" s="165">
        <f>RES_hhdet_in_tes!H$52</f>
        <v>0</v>
      </c>
      <c r="I313" s="165">
        <f>RES_hhdet_in_tes!I$52</f>
        <v>0</v>
      </c>
      <c r="J313" s="165">
        <f>RES_hhdet_in_tes!J$52</f>
        <v>0</v>
      </c>
      <c r="K313" s="165">
        <f>RES_hhdet_in_tes!K$52</f>
        <v>0</v>
      </c>
      <c r="L313" s="165">
        <f>RES_hhdet_in_tes!L$52</f>
        <v>0</v>
      </c>
      <c r="M313" s="165">
        <f>RES_hhdet_in_tes!M$52</f>
        <v>0</v>
      </c>
      <c r="N313" s="165">
        <f>RES_hhdet_in_tes!N$52</f>
        <v>0</v>
      </c>
      <c r="O313" s="165">
        <f>RES_hhdet_in_tes!O$52</f>
        <v>0</v>
      </c>
      <c r="P313" s="165">
        <f>RES_hhdet_in_tes!P$52</f>
        <v>0</v>
      </c>
      <c r="Q313" s="165">
        <f>RES_hhdet_in_tes!Q$52</f>
        <v>0</v>
      </c>
    </row>
    <row r="314" spans="1:17" ht="12" customHeight="1" x14ac:dyDescent="0.25">
      <c r="A314" s="147" t="s">
        <v>59</v>
      </c>
      <c r="B314" s="164"/>
      <c r="C314" s="164">
        <f>RES_hhdet_in_tes!C$53</f>
        <v>0</v>
      </c>
      <c r="D314" s="164">
        <f>RES_hhdet_in_tes!D$53</f>
        <v>0</v>
      </c>
      <c r="E314" s="164">
        <f>RES_hhdet_in_tes!E$53</f>
        <v>0</v>
      </c>
      <c r="F314" s="164">
        <f>RES_hhdet_in_tes!F$53</f>
        <v>0</v>
      </c>
      <c r="G314" s="164">
        <f>RES_hhdet_in_tes!G$53</f>
        <v>0</v>
      </c>
      <c r="H314" s="164">
        <f>RES_hhdet_in_tes!H$53</f>
        <v>0</v>
      </c>
      <c r="I314" s="164">
        <f>RES_hhdet_in_tes!I$53</f>
        <v>0</v>
      </c>
      <c r="J314" s="164">
        <f>RES_hhdet_in_tes!J$53</f>
        <v>0</v>
      </c>
      <c r="K314" s="164">
        <f>RES_hhdet_in_tes!K$53</f>
        <v>0</v>
      </c>
      <c r="L314" s="164">
        <f>RES_hhdet_in_tes!L$53</f>
        <v>0</v>
      </c>
      <c r="M314" s="164">
        <f>RES_hhdet_in_tes!M$53</f>
        <v>0</v>
      </c>
      <c r="N314" s="164">
        <f>RES_hhdet_in_tes!N$53</f>
        <v>0</v>
      </c>
      <c r="O314" s="164">
        <f>RES_hhdet_in_tes!O$53</f>
        <v>0</v>
      </c>
      <c r="P314" s="164">
        <f>RES_hhdet_in_tes!P$53</f>
        <v>0</v>
      </c>
      <c r="Q314" s="164">
        <f>RES_hhdet_in_tes!Q$53</f>
        <v>0</v>
      </c>
    </row>
    <row r="315" spans="1:17" ht="12" customHeight="1" x14ac:dyDescent="0.25">
      <c r="A315" s="163" t="s">
        <v>142</v>
      </c>
      <c r="B315" s="162"/>
      <c r="C315" s="162">
        <f>RES_hhdet_in_tes!C$54</f>
        <v>0</v>
      </c>
      <c r="D315" s="162">
        <f>RES_hhdet_in_tes!D$54</f>
        <v>0</v>
      </c>
      <c r="E315" s="162">
        <f>RES_hhdet_in_tes!E$54</f>
        <v>0</v>
      </c>
      <c r="F315" s="162">
        <f>RES_hhdet_in_tes!F$54</f>
        <v>0</v>
      </c>
      <c r="G315" s="162">
        <f>RES_hhdet_in_tes!G$54</f>
        <v>3.2495889329975838E-2</v>
      </c>
      <c r="H315" s="162">
        <f>RES_hhdet_in_tes!H$54</f>
        <v>2.5198584361991551E-2</v>
      </c>
      <c r="I315" s="162">
        <f>RES_hhdet_in_tes!I$54</f>
        <v>2.7547881031181151E-2</v>
      </c>
      <c r="J315" s="162">
        <f>RES_hhdet_in_tes!J$54</f>
        <v>3.2640711433777489E-2</v>
      </c>
      <c r="K315" s="162">
        <f>RES_hhdet_in_tes!K$54</f>
        <v>0</v>
      </c>
      <c r="L315" s="162">
        <f>RES_hhdet_in_tes!L$54</f>
        <v>0</v>
      </c>
      <c r="M315" s="162">
        <f>RES_hhdet_in_tes!M$54</f>
        <v>0</v>
      </c>
      <c r="N315" s="162">
        <f>RES_hhdet_in_tes!N$54</f>
        <v>0</v>
      </c>
      <c r="O315" s="162">
        <f>RES_hhdet_in_tes!O$54</f>
        <v>0</v>
      </c>
      <c r="P315" s="162">
        <f>RES_hhdet_in_tes!P$54</f>
        <v>0</v>
      </c>
      <c r="Q315" s="162">
        <f>RES_hhdet_in_tes!Q$54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RES_hhdet_in_tes!C$56</f>
        <v>0</v>
      </c>
      <c r="D317" s="156">
        <f>RES_hhdet_in_tes!D$56</f>
        <v>0</v>
      </c>
      <c r="E317" s="156">
        <f>RES_hhdet_in_tes!E$56</f>
        <v>0</v>
      </c>
      <c r="F317" s="156">
        <f>RES_hhdet_in_tes!F$56</f>
        <v>0</v>
      </c>
      <c r="G317" s="156">
        <f>RES_hhdet_in_tes!G$56</f>
        <v>0</v>
      </c>
      <c r="H317" s="156">
        <f>RES_hhdet_in_tes!H$56</f>
        <v>0</v>
      </c>
      <c r="I317" s="156">
        <f>RES_hhdet_in_tes!I$56</f>
        <v>0</v>
      </c>
      <c r="J317" s="156">
        <f>RES_hhdet_in_tes!J$56</f>
        <v>0</v>
      </c>
      <c r="K317" s="156">
        <f>RES_hhdet_in_tes!K$56</f>
        <v>0</v>
      </c>
      <c r="L317" s="156">
        <f>RES_hhdet_in_tes!L$56</f>
        <v>0</v>
      </c>
      <c r="M317" s="156">
        <f>RES_hhdet_in_tes!M$56</f>
        <v>0</v>
      </c>
      <c r="N317" s="156">
        <f>RES_hhdet_in_tes!N$56</f>
        <v>0</v>
      </c>
      <c r="O317" s="156">
        <f>RES_hhdet_in_tes!O$56</f>
        <v>0</v>
      </c>
      <c r="P317" s="156">
        <f>RES_hhdet_in_tes!P$56</f>
        <v>0</v>
      </c>
      <c r="Q317" s="156">
        <f>RES_hhdet_in_tes!Q$56</f>
        <v>0</v>
      </c>
    </row>
    <row r="318" spans="1:17" ht="12" customHeight="1" x14ac:dyDescent="0.25">
      <c r="A318" s="148" t="s">
        <v>59</v>
      </c>
      <c r="B318" s="156"/>
      <c r="C318" s="156">
        <f>RES_hhdet_in_tes!C$57</f>
        <v>0</v>
      </c>
      <c r="D318" s="156">
        <f>RES_hhdet_in_tes!D$57</f>
        <v>0</v>
      </c>
      <c r="E318" s="156">
        <f>RES_hhdet_in_tes!E$57</f>
        <v>0</v>
      </c>
      <c r="F318" s="156">
        <f>RES_hhdet_in_tes!F$57</f>
        <v>0</v>
      </c>
      <c r="G318" s="156">
        <f>RES_hhdet_in_tes!G$57</f>
        <v>0</v>
      </c>
      <c r="H318" s="156">
        <f>RES_hhdet_in_tes!H$57</f>
        <v>0</v>
      </c>
      <c r="I318" s="156">
        <f>RES_hhdet_in_tes!I$57</f>
        <v>0</v>
      </c>
      <c r="J318" s="156">
        <f>RES_hhdet_in_tes!J$57</f>
        <v>0</v>
      </c>
      <c r="K318" s="156">
        <f>RES_hhdet_in_tes!K$57</f>
        <v>0</v>
      </c>
      <c r="L318" s="156">
        <f>RES_hhdet_in_tes!L$57</f>
        <v>0</v>
      </c>
      <c r="M318" s="156">
        <f>RES_hhdet_in_tes!M$57</f>
        <v>0</v>
      </c>
      <c r="N318" s="156">
        <f>RES_hhdet_in_tes!N$57</f>
        <v>0</v>
      </c>
      <c r="O318" s="156">
        <f>RES_hhdet_in_tes!O$57</f>
        <v>0</v>
      </c>
      <c r="P318" s="156">
        <f>RES_hhdet_in_tes!P$57</f>
        <v>0</v>
      </c>
      <c r="Q318" s="156">
        <f>RES_hhdet_in_tes!Q$57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2.0459911038550688E-2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2.6744015286953787E-2</v>
      </c>
      <c r="H319" s="157">
        <f t="shared" si="84"/>
        <v>3.6527494209395821E-2</v>
      </c>
      <c r="I319" s="157">
        <f t="shared" si="84"/>
        <v>2.5257866829247081E-2</v>
      </c>
      <c r="J319" s="157">
        <f t="shared" si="84"/>
        <v>4.8698638806398506E-2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1.7000315603125258E-3</v>
      </c>
      <c r="Q319" s="157">
        <f t="shared" si="84"/>
        <v>4.9647197022476353E-3</v>
      </c>
    </row>
    <row r="320" spans="1:17" ht="12" customHeight="1" x14ac:dyDescent="0.25">
      <c r="A320" s="23" t="s">
        <v>57</v>
      </c>
      <c r="B320" s="156"/>
      <c r="C320" s="156">
        <f>RES_hhdet_in_tes!C$59</f>
        <v>0</v>
      </c>
      <c r="D320" s="156">
        <f>RES_hhdet_in_tes!D$59</f>
        <v>0</v>
      </c>
      <c r="E320" s="156">
        <f>RES_hhdet_in_tes!E$59</f>
        <v>0</v>
      </c>
      <c r="F320" s="156">
        <f>RES_hhdet_in_tes!F$59</f>
        <v>0</v>
      </c>
      <c r="G320" s="156">
        <f>RES_hhdet_in_tes!G$59</f>
        <v>0</v>
      </c>
      <c r="H320" s="156">
        <f>RES_hhdet_in_tes!H$59</f>
        <v>0</v>
      </c>
      <c r="I320" s="156">
        <f>RES_hhdet_in_tes!I$59</f>
        <v>0</v>
      </c>
      <c r="J320" s="156">
        <f>RES_hhdet_in_tes!J$59</f>
        <v>0</v>
      </c>
      <c r="K320" s="156">
        <f>RES_hhdet_in_tes!K$59</f>
        <v>0</v>
      </c>
      <c r="L320" s="156">
        <f>RES_hhdet_in_tes!L$59</f>
        <v>0</v>
      </c>
      <c r="M320" s="156">
        <f>RES_hhdet_in_tes!M$59</f>
        <v>0</v>
      </c>
      <c r="N320" s="156">
        <f>RES_hhdet_in_tes!N$59</f>
        <v>0</v>
      </c>
      <c r="O320" s="156">
        <f>RES_hhdet_in_tes!O$59</f>
        <v>0</v>
      </c>
      <c r="P320" s="156">
        <f>RES_hhdet_in_tes!P$59</f>
        <v>0</v>
      </c>
      <c r="Q320" s="156">
        <f>RES_hhdet_in_tes!Q$59</f>
        <v>0</v>
      </c>
    </row>
    <row r="321" spans="1:17" ht="12" customHeight="1" x14ac:dyDescent="0.25">
      <c r="A321" s="29" t="s">
        <v>140</v>
      </c>
      <c r="B321" s="57"/>
      <c r="C321" s="57">
        <f>RES_hhdet_in_tes!C$60</f>
        <v>2.0459911038550688E-2</v>
      </c>
      <c r="D321" s="57">
        <f>RES_hhdet_in_tes!D$60</f>
        <v>0</v>
      </c>
      <c r="E321" s="57">
        <f>RES_hhdet_in_tes!E$60</f>
        <v>0</v>
      </c>
      <c r="F321" s="57">
        <f>RES_hhdet_in_tes!F$60</f>
        <v>0</v>
      </c>
      <c r="G321" s="57">
        <f>RES_hhdet_in_tes!G$60</f>
        <v>2.6744015286953787E-2</v>
      </c>
      <c r="H321" s="57">
        <f>RES_hhdet_in_tes!H$60</f>
        <v>3.6527494209395821E-2</v>
      </c>
      <c r="I321" s="57">
        <f>RES_hhdet_in_tes!I$60</f>
        <v>2.5257866829247081E-2</v>
      </c>
      <c r="J321" s="57">
        <f>RES_hhdet_in_tes!J$60</f>
        <v>4.8698638806398506E-2</v>
      </c>
      <c r="K321" s="57">
        <f>RES_hhdet_in_tes!K$60</f>
        <v>0</v>
      </c>
      <c r="L321" s="57">
        <f>RES_hhdet_in_tes!L$60</f>
        <v>0</v>
      </c>
      <c r="M321" s="57">
        <f>RES_hhdet_in_tes!M$60</f>
        <v>0</v>
      </c>
      <c r="N321" s="57">
        <f>RES_hhdet_in_tes!N$60</f>
        <v>0</v>
      </c>
      <c r="O321" s="57">
        <f>RES_hhdet_in_tes!O$60</f>
        <v>0</v>
      </c>
      <c r="P321" s="57">
        <f>RES_hhdet_in_tes!P$60</f>
        <v>1.7000315603125258E-3</v>
      </c>
      <c r="Q321" s="57">
        <f>RES_hhdet_in_tes!Q$60</f>
        <v>4.9647197022476353E-3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0.63312221299195426</v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>
        <f t="shared" si="85"/>
        <v>0.66225635637799418</v>
      </c>
      <c r="H323" s="175">
        <f t="shared" si="85"/>
        <v>0.6599126958703988</v>
      </c>
      <c r="I323" s="175">
        <f t="shared" si="85"/>
        <v>0.67166545637949215</v>
      </c>
      <c r="J323" s="175">
        <f t="shared" si="85"/>
        <v>0.6698469815606739</v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>
        <f t="shared" si="85"/>
        <v>0.66990267946862769</v>
      </c>
      <c r="Q323" s="175">
        <f t="shared" si="85"/>
        <v>0.67410069056329358</v>
      </c>
    </row>
    <row r="324" spans="1:17" ht="12" customHeight="1" x14ac:dyDescent="0.25">
      <c r="A324" s="158" t="s">
        <v>65</v>
      </c>
      <c r="B324" s="169"/>
      <c r="C324" s="169">
        <f t="shared" si="85"/>
        <v>0.63346970990596307</v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>
        <f t="shared" si="85"/>
        <v>0.64552785029779025</v>
      </c>
      <c r="H324" s="169">
        <f t="shared" si="85"/>
        <v>0.65281652652976496</v>
      </c>
      <c r="I324" s="169">
        <f t="shared" si="85"/>
        <v>0.65629251528815824</v>
      </c>
      <c r="J324" s="169">
        <f t="shared" si="85"/>
        <v>0.66241197714753919</v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>
        <f t="shared" si="85"/>
        <v>0.67256677836990375</v>
      </c>
      <c r="Q324" s="169">
        <f t="shared" si="85"/>
        <v>0.67630806971869384</v>
      </c>
    </row>
    <row r="325" spans="1:17" ht="12" customHeight="1" x14ac:dyDescent="0.25">
      <c r="A325" s="23" t="s">
        <v>166</v>
      </c>
      <c r="B325" s="73"/>
      <c r="C325" s="73">
        <f t="shared" si="85"/>
        <v>0.62205263310547532</v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>
        <f t="shared" si="85"/>
        <v>0.63888411718248506</v>
      </c>
      <c r="H325" s="73">
        <f t="shared" si="85"/>
        <v>0.64535694484531925</v>
      </c>
      <c r="I325" s="73">
        <f t="shared" si="85"/>
        <v>0.64859056380115943</v>
      </c>
      <c r="J325" s="73">
        <f t="shared" si="85"/>
        <v>0.65484386489260538</v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>
        <f t="shared" si="85"/>
        <v>0.66995707665523163</v>
      </c>
      <c r="Q325" s="73">
        <f t="shared" si="85"/>
        <v>0.67145238982859345</v>
      </c>
    </row>
    <row r="326" spans="1:17" ht="12" customHeight="1" x14ac:dyDescent="0.25">
      <c r="A326" s="23" t="s">
        <v>60</v>
      </c>
      <c r="B326" s="73"/>
      <c r="C326" s="73">
        <f t="shared" si="85"/>
        <v>1.1207472556953166</v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>
        <f t="shared" si="85"/>
        <v>1.1085693386663107</v>
      </c>
      <c r="H326" s="73">
        <f t="shared" si="85"/>
        <v>1.0871328506966946</v>
      </c>
      <c r="I326" s="73">
        <f t="shared" si="85"/>
        <v>1.0652884756395626</v>
      </c>
      <c r="J326" s="73">
        <f t="shared" si="85"/>
        <v>1.0475718960423102</v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>
        <f t="shared" si="85"/>
        <v>1.029463632886499</v>
      </c>
      <c r="Q326" s="73">
        <f t="shared" si="85"/>
        <v>1.0302337096114582</v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>
        <f t="shared" si="85"/>
        <v>2.2351432303189407</v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>
        <f t="shared" si="85"/>
        <v>3.0915040737508428</v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>
        <f t="shared" si="85"/>
        <v>2.2351432303189407</v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>
        <f t="shared" si="85"/>
        <v>3.0915040737508428</v>
      </c>
    </row>
    <row r="329" spans="1:17" ht="12" customHeight="1" x14ac:dyDescent="0.25">
      <c r="A329" s="158" t="s">
        <v>63</v>
      </c>
      <c r="B329" s="169"/>
      <c r="C329" s="169">
        <f t="shared" si="85"/>
        <v>0.55727061753994345</v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>
        <f t="shared" si="85"/>
        <v>0.66780775004404969</v>
      </c>
      <c r="H329" s="169">
        <f t="shared" si="85"/>
        <v>0.62460180334072934</v>
      </c>
      <c r="I329" s="169">
        <f t="shared" si="85"/>
        <v>0.6671119165815339</v>
      </c>
      <c r="J329" s="169">
        <f t="shared" si="85"/>
        <v>0.63165799224662722</v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>
        <f t="shared" si="85"/>
        <v>0.58588111428298684</v>
      </c>
      <c r="Q329" s="169">
        <f t="shared" si="85"/>
        <v>0.58814296827098467</v>
      </c>
    </row>
    <row r="330" spans="1:17" ht="12" customHeight="1" x14ac:dyDescent="0.25">
      <c r="A330" s="167" t="s">
        <v>165</v>
      </c>
      <c r="B330" s="174"/>
      <c r="C330" s="174">
        <f t="shared" si="85"/>
        <v>0.55727061753994345</v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>
        <f t="shared" si="85"/>
        <v>0.57410941178096597</v>
      </c>
      <c r="H330" s="174">
        <f t="shared" si="85"/>
        <v>0.57366207746005815</v>
      </c>
      <c r="I330" s="174">
        <f t="shared" si="85"/>
        <v>0.56833411645782905</v>
      </c>
      <c r="J330" s="174">
        <f t="shared" si="85"/>
        <v>0.56827636039251905</v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>
        <f t="shared" si="85"/>
        <v>0.58588111428298684</v>
      </c>
      <c r="Q330" s="174">
        <f t="shared" si="85"/>
        <v>0.58814296827098467</v>
      </c>
    </row>
    <row r="331" spans="1:17" ht="12" customHeight="1" x14ac:dyDescent="0.25">
      <c r="A331" s="167" t="s">
        <v>164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163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>
        <f t="shared" si="85"/>
        <v>0.73767816219685944</v>
      </c>
      <c r="H334" s="171">
        <f t="shared" si="85"/>
        <v>0.73663019388688367</v>
      </c>
      <c r="I334" s="171">
        <f t="shared" si="85"/>
        <v>0.74445218748253661</v>
      </c>
      <c r="J334" s="171">
        <f t="shared" si="85"/>
        <v>0.77059037405783226</v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0.82263012481294251</v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>
        <f t="shared" si="85"/>
        <v>0.83368767992470416</v>
      </c>
      <c r="H338" s="169">
        <f t="shared" si="85"/>
        <v>0.83565526189746087</v>
      </c>
      <c r="I338" s="169">
        <f t="shared" si="85"/>
        <v>0.83859548654895344</v>
      </c>
      <c r="J338" s="169">
        <f t="shared" si="85"/>
        <v>0.84307428286454922</v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>
        <f t="shared" si="85"/>
        <v>0.84569013616868849</v>
      </c>
      <c r="Q338" s="169">
        <f t="shared" si="85"/>
        <v>0.84751398590061711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0.82263012481294251</v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>
        <f t="shared" si="86"/>
        <v>0.83368767992470416</v>
      </c>
      <c r="H340" s="65">
        <f t="shared" si="86"/>
        <v>0.83565526189746087</v>
      </c>
      <c r="I340" s="65">
        <f t="shared" si="86"/>
        <v>0.83859548654895344</v>
      </c>
      <c r="J340" s="65">
        <f t="shared" si="86"/>
        <v>0.84307428286454922</v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>
        <f t="shared" si="86"/>
        <v>0.84569013616868849</v>
      </c>
      <c r="Q340" s="65">
        <f t="shared" si="86"/>
        <v>0.84751398590061711</v>
      </c>
    </row>
    <row r="342" spans="1:17" ht="12" customHeight="1" x14ac:dyDescent="0.25">
      <c r="A342" s="152" t="s">
        <v>190</v>
      </c>
      <c r="B342" s="168"/>
      <c r="C342" s="168">
        <f>SUM(C343,C346,C348,C357)</f>
        <v>1.1418680750043291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1.1854355971489574</v>
      </c>
      <c r="H342" s="168">
        <f t="shared" si="87"/>
        <v>1.874224424834666</v>
      </c>
      <c r="I342" s="168">
        <f t="shared" si="87"/>
        <v>1.0262870397628971</v>
      </c>
      <c r="J342" s="168">
        <f t="shared" si="87"/>
        <v>2.2806615819987175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0.10603502775676184</v>
      </c>
      <c r="Q342" s="168">
        <f t="shared" si="87"/>
        <v>0.28848302373185214</v>
      </c>
    </row>
    <row r="343" spans="1:17" ht="12" customHeight="1" x14ac:dyDescent="0.25">
      <c r="A343" s="158" t="s">
        <v>65</v>
      </c>
      <c r="B343" s="157"/>
      <c r="C343" s="157">
        <f>SUM(C344:C345)</f>
        <v>0.94465884283038359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1.0835240629128648</v>
      </c>
      <c r="H343" s="157">
        <f t="shared" si="88"/>
        <v>1.6408256653318893</v>
      </c>
      <c r="I343" s="157">
        <f t="shared" si="88"/>
        <v>0.9363997779327331</v>
      </c>
      <c r="J343" s="157">
        <f t="shared" si="88"/>
        <v>1.9926058481245805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9.0109040251211747E-2</v>
      </c>
      <c r="Q343" s="157">
        <f t="shared" si="88"/>
        <v>0.2437637382871346</v>
      </c>
    </row>
    <row r="344" spans="1:17" ht="12" customHeight="1" x14ac:dyDescent="0.25">
      <c r="A344" s="23" t="s">
        <v>166</v>
      </c>
      <c r="B344" s="156"/>
      <c r="C344" s="156">
        <f>RES_hhdet_in_emi!C$45</f>
        <v>0.94465884283038359</v>
      </c>
      <c r="D344" s="156">
        <f>RES_hhdet_in_emi!D$45</f>
        <v>0</v>
      </c>
      <c r="E344" s="156">
        <f>RES_hhdet_in_emi!E$45</f>
        <v>0</v>
      </c>
      <c r="F344" s="156">
        <f>RES_hhdet_in_emi!F$45</f>
        <v>0</v>
      </c>
      <c r="G344" s="156">
        <f>RES_hhdet_in_emi!G$45</f>
        <v>1.0835240629128648</v>
      </c>
      <c r="H344" s="156">
        <f>RES_hhdet_in_emi!H$45</f>
        <v>1.6408256653318893</v>
      </c>
      <c r="I344" s="156">
        <f>RES_hhdet_in_emi!I$45</f>
        <v>0.9363997779327331</v>
      </c>
      <c r="J344" s="156">
        <f>RES_hhdet_in_emi!J$45</f>
        <v>1.9926058481245805</v>
      </c>
      <c r="K344" s="156">
        <f>RES_hhdet_in_emi!K$45</f>
        <v>0</v>
      </c>
      <c r="L344" s="156">
        <f>RES_hhdet_in_emi!L$45</f>
        <v>0</v>
      </c>
      <c r="M344" s="156">
        <f>RES_hhdet_in_emi!M$45</f>
        <v>0</v>
      </c>
      <c r="N344" s="156">
        <f>RES_hhdet_in_emi!N$45</f>
        <v>0</v>
      </c>
      <c r="O344" s="156">
        <f>RES_hhdet_in_emi!O$45</f>
        <v>0</v>
      </c>
      <c r="P344" s="156">
        <f>RES_hhdet_in_emi!P$45</f>
        <v>9.0109040251211747E-2</v>
      </c>
      <c r="Q344" s="156">
        <f>RES_hhdet_in_emi!Q$45</f>
        <v>0.2437637382871346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0.19720923217394551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0.10191153423609252</v>
      </c>
      <c r="H348" s="157">
        <f t="shared" si="90"/>
        <v>0.23339875950277666</v>
      </c>
      <c r="I348" s="157">
        <f t="shared" si="90"/>
        <v>8.98872618301641E-2</v>
      </c>
      <c r="J348" s="157">
        <f t="shared" si="90"/>
        <v>0.28805573387413708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1.592598750555009E-2</v>
      </c>
      <c r="Q348" s="157">
        <f t="shared" si="90"/>
        <v>4.4719285444717559E-2</v>
      </c>
    </row>
    <row r="349" spans="1:17" ht="12" customHeight="1" x14ac:dyDescent="0.25">
      <c r="A349" s="167" t="s">
        <v>165</v>
      </c>
      <c r="B349" s="132"/>
      <c r="C349" s="132">
        <f>RES_hhdet_in_emi!C$50</f>
        <v>0.19720923217394551</v>
      </c>
      <c r="D349" s="132">
        <f>RES_hhdet_in_emi!D$50</f>
        <v>0</v>
      </c>
      <c r="E349" s="132">
        <f>RES_hhdet_in_emi!E$50</f>
        <v>0</v>
      </c>
      <c r="F349" s="132">
        <f>RES_hhdet_in_emi!F$50</f>
        <v>0</v>
      </c>
      <c r="G349" s="132">
        <f>RES_hhdet_in_emi!G$50</f>
        <v>0.10191153423609252</v>
      </c>
      <c r="H349" s="132">
        <f>RES_hhdet_in_emi!H$50</f>
        <v>0.23339875950277666</v>
      </c>
      <c r="I349" s="132">
        <f>RES_hhdet_in_emi!I$50</f>
        <v>8.98872618301641E-2</v>
      </c>
      <c r="J349" s="132">
        <f>RES_hhdet_in_emi!J$50</f>
        <v>0.28805573387413708</v>
      </c>
      <c r="K349" s="132">
        <f>RES_hhdet_in_emi!K$50</f>
        <v>0</v>
      </c>
      <c r="L349" s="132">
        <f>RES_hhdet_in_emi!L$50</f>
        <v>0</v>
      </c>
      <c r="M349" s="132">
        <f>RES_hhdet_in_emi!M$50</f>
        <v>0</v>
      </c>
      <c r="N349" s="132">
        <f>RES_hhdet_in_emi!N$50</f>
        <v>0</v>
      </c>
      <c r="O349" s="132">
        <f>RES_hhdet_in_emi!O$50</f>
        <v>0</v>
      </c>
      <c r="P349" s="132">
        <f>RES_hhdet_in_emi!P$50</f>
        <v>1.592598750555009E-2</v>
      </c>
      <c r="Q349" s="132">
        <f>RES_hhdet_in_emi!Q$50</f>
        <v>4.4719285444717559E-2</v>
      </c>
    </row>
    <row r="350" spans="1:17" ht="12" customHeight="1" x14ac:dyDescent="0.25">
      <c r="A350" s="167" t="s">
        <v>164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163</v>
      </c>
      <c r="B351" s="165"/>
      <c r="C351" s="165">
        <f>RES_hhdet_in_emi!C$52</f>
        <v>0</v>
      </c>
      <c r="D351" s="165">
        <f>RES_hhdet_in_emi!D$52</f>
        <v>0</v>
      </c>
      <c r="E351" s="165">
        <f>RES_hhdet_in_emi!E$52</f>
        <v>0</v>
      </c>
      <c r="F351" s="165">
        <f>RES_hhdet_in_emi!F$52</f>
        <v>0</v>
      </c>
      <c r="G351" s="165">
        <f>RES_hhdet_in_emi!G$52</f>
        <v>0</v>
      </c>
      <c r="H351" s="165">
        <f>RES_hhdet_in_emi!H$52</f>
        <v>0</v>
      </c>
      <c r="I351" s="165">
        <f>RES_hhdet_in_emi!I$52</f>
        <v>0</v>
      </c>
      <c r="J351" s="165">
        <f>RES_hhdet_in_emi!J$52</f>
        <v>0</v>
      </c>
      <c r="K351" s="165">
        <f>RES_hhdet_in_emi!K$52</f>
        <v>0</v>
      </c>
      <c r="L351" s="165">
        <f>RES_hhdet_in_emi!L$52</f>
        <v>0</v>
      </c>
      <c r="M351" s="165">
        <f>RES_hhdet_in_emi!M$52</f>
        <v>0</v>
      </c>
      <c r="N351" s="165">
        <f>RES_hhdet_in_emi!N$52</f>
        <v>0</v>
      </c>
      <c r="O351" s="165">
        <f>RES_hhdet_in_emi!O$52</f>
        <v>0</v>
      </c>
      <c r="P351" s="165">
        <f>RES_hhdet_in_emi!P$52</f>
        <v>0</v>
      </c>
      <c r="Q351" s="165">
        <f>RES_hhdet_in_emi!Q$52</f>
        <v>0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RES_hhdet_in_emi!C$59</f>
        <v>0</v>
      </c>
      <c r="D358" s="156">
        <f>RES_hhdet_in_emi!D$59</f>
        <v>0</v>
      </c>
      <c r="E358" s="156">
        <f>RES_hhdet_in_emi!E$59</f>
        <v>0</v>
      </c>
      <c r="F358" s="156">
        <f>RES_hhdet_in_emi!F$59</f>
        <v>0</v>
      </c>
      <c r="G358" s="156">
        <f>RES_hhdet_in_emi!G$59</f>
        <v>0</v>
      </c>
      <c r="H358" s="156">
        <f>RES_hhdet_in_emi!H$59</f>
        <v>0</v>
      </c>
      <c r="I358" s="156">
        <f>RES_hhdet_in_emi!I$59</f>
        <v>0</v>
      </c>
      <c r="J358" s="156">
        <f>RES_hhdet_in_emi!J$59</f>
        <v>0</v>
      </c>
      <c r="K358" s="156">
        <f>RES_hhdet_in_emi!K$59</f>
        <v>0</v>
      </c>
      <c r="L358" s="156">
        <f>RES_hhdet_in_emi!L$59</f>
        <v>0</v>
      </c>
      <c r="M358" s="156">
        <f>RES_hhdet_in_emi!M$59</f>
        <v>0</v>
      </c>
      <c r="N358" s="156">
        <f>RES_hhdet_in_emi!N$59</f>
        <v>0</v>
      </c>
      <c r="O358" s="156">
        <f>RES_hhdet_in_emi!O$59</f>
        <v>0</v>
      </c>
      <c r="P358" s="156">
        <f>RES_hhdet_in_emi!P$59</f>
        <v>0</v>
      </c>
      <c r="Q358" s="156">
        <f>RES_hhdet_in_emi!Q$59</f>
        <v>0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20102.143555983628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17205.750809745139</v>
      </c>
      <c r="H361" s="168">
        <f t="shared" si="94"/>
        <v>19140.143435172551</v>
      </c>
      <c r="I361" s="168">
        <f t="shared" si="94"/>
        <v>16587.795450482376</v>
      </c>
      <c r="J361" s="168">
        <f t="shared" si="94"/>
        <v>18119.111817722984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19981.740804808407</v>
      </c>
      <c r="Q361" s="168">
        <f t="shared" si="94"/>
        <v>19272.006303646664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15658.379393715015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13158.020962835824</v>
      </c>
      <c r="H362" s="157">
        <f t="shared" si="95"/>
        <v>14898.739765852277</v>
      </c>
      <c r="I362" s="157">
        <f t="shared" si="95"/>
        <v>12638.351081619012</v>
      </c>
      <c r="J362" s="157">
        <f t="shared" si="95"/>
        <v>13995.011775618781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16060.332638837141</v>
      </c>
      <c r="Q362" s="157">
        <f t="shared" si="95"/>
        <v>15359.082061374023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15299.897645544541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12971.899757389972</v>
      </c>
      <c r="H363" s="156">
        <f t="shared" si="96"/>
        <v>14647.167951258874</v>
      </c>
      <c r="I363" s="156">
        <f t="shared" si="96"/>
        <v>12404.752678217275</v>
      </c>
      <c r="J363" s="156">
        <f t="shared" si="96"/>
        <v>13725.319235931875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15943.748735430338</v>
      </c>
      <c r="Q363" s="156">
        <f t="shared" si="96"/>
        <v>15151.21509120693</v>
      </c>
    </row>
    <row r="364" spans="1:17" ht="12" customHeight="1" x14ac:dyDescent="0.25">
      <c r="A364" s="23" t="s">
        <v>60</v>
      </c>
      <c r="B364" s="156"/>
      <c r="C364" s="156">
        <f t="shared" si="96"/>
        <v>358.48174817047317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186.12120544585255</v>
      </c>
      <c r="H364" s="156">
        <f t="shared" si="96"/>
        <v>251.57181459340254</v>
      </c>
      <c r="I364" s="156">
        <f t="shared" si="96"/>
        <v>233.59840340173585</v>
      </c>
      <c r="J364" s="156">
        <f t="shared" si="96"/>
        <v>269.692539686906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116.5839034068038</v>
      </c>
      <c r="Q364" s="156">
        <f t="shared" si="96"/>
        <v>207.86697016709368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0.360461006740664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3.7772866384351587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0.360461006740664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3.7772866384351587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3194.0431087030611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2856.2445841146382</v>
      </c>
      <c r="H367" s="157">
        <f t="shared" si="98"/>
        <v>3030.8490959435098</v>
      </c>
      <c r="I367" s="157">
        <f t="shared" si="98"/>
        <v>2711.5847953596299</v>
      </c>
      <c r="J367" s="157">
        <f t="shared" si="98"/>
        <v>2889.3494019603218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2817.9186288545452</v>
      </c>
      <c r="Q367" s="157">
        <f t="shared" si="98"/>
        <v>2779.5418517084458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3194.0431087030611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2963.6468218735781</v>
      </c>
      <c r="H368" s="132">
        <f t="shared" si="99"/>
        <v>3293.8981991497917</v>
      </c>
      <c r="I368" s="132">
        <f t="shared" si="99"/>
        <v>2692.2113021947484</v>
      </c>
      <c r="J368" s="132">
        <f t="shared" si="99"/>
        <v>3021.69234234849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2817.9186288545452</v>
      </c>
      <c r="Q368" s="132">
        <f t="shared" si="99"/>
        <v>2779.5418517084458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2781.0886744979989</v>
      </c>
      <c r="H372" s="162">
        <f t="shared" si="102"/>
        <v>2578.0642506838326</v>
      </c>
      <c r="I372" s="162">
        <f t="shared" si="102"/>
        <v>2726.9494291676483</v>
      </c>
      <c r="J372" s="162">
        <f t="shared" si="102"/>
        <v>2636.2574048329225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1249.7210535655493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1191.4852627946757</v>
      </c>
      <c r="H376" s="157">
        <f t="shared" si="105"/>
        <v>1210.5545733767647</v>
      </c>
      <c r="I376" s="157">
        <f t="shared" si="105"/>
        <v>1237.8595735037356</v>
      </c>
      <c r="J376" s="157">
        <f t="shared" si="105"/>
        <v>1234.3901791371384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1103.4895371167206</v>
      </c>
      <c r="Q376" s="157">
        <f t="shared" si="105"/>
        <v>1129.6051039257593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1249.7210535655493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1191.4852627946757</v>
      </c>
      <c r="H378" s="57">
        <f t="shared" si="107"/>
        <v>1210.5545733767647</v>
      </c>
      <c r="I378" s="57">
        <f t="shared" si="107"/>
        <v>1237.8595735037356</v>
      </c>
      <c r="J378" s="57">
        <f t="shared" si="107"/>
        <v>1234.3901791371384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1103.4895371167206</v>
      </c>
      <c r="Q378" s="57">
        <f t="shared" si="107"/>
        <v>1129.6051039257593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12727.113614046306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11394.617840009541</v>
      </c>
      <c r="H380" s="168">
        <f t="shared" si="108"/>
        <v>12630.82365365083</v>
      </c>
      <c r="I380" s="168">
        <f t="shared" si="108"/>
        <v>11141.449201577909</v>
      </c>
      <c r="J380" s="168">
        <f t="shared" si="108"/>
        <v>12137.032359662078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13385.821705588762</v>
      </c>
      <c r="Q380" s="168">
        <f t="shared" si="108"/>
        <v>12991.272757828367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9919.1090521341594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8493.868986312671</v>
      </c>
      <c r="H381" s="157">
        <f t="shared" si="109"/>
        <v>9726.1435436145657</v>
      </c>
      <c r="I381" s="157">
        <f t="shared" si="109"/>
        <v>8294.4552204505544</v>
      </c>
      <c r="J381" s="157">
        <f t="shared" si="109"/>
        <v>9270.4634204907306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10801.646182451712</v>
      </c>
      <c r="Q381" s="157">
        <f t="shared" si="109"/>
        <v>10387.471141578884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9517.3416166552415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8287.5407246797859</v>
      </c>
      <c r="H382" s="156">
        <f t="shared" si="110"/>
        <v>9452.6515596607005</v>
      </c>
      <c r="I382" s="156">
        <f t="shared" si="110"/>
        <v>8045.6055333788845</v>
      </c>
      <c r="J382" s="156">
        <f t="shared" si="110"/>
        <v>8987.9410953424522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10681.627293714455</v>
      </c>
      <c r="Q382" s="156">
        <f t="shared" si="110"/>
        <v>10173.319581797945</v>
      </c>
    </row>
    <row r="383" spans="1:17" ht="12" customHeight="1" x14ac:dyDescent="0.25">
      <c r="A383" s="23" t="s">
        <v>60</v>
      </c>
      <c r="B383" s="156"/>
      <c r="C383" s="156">
        <f t="shared" si="110"/>
        <v>401.76743547891743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206.3282616328853</v>
      </c>
      <c r="H383" s="156">
        <f t="shared" si="110"/>
        <v>273.491983953866</v>
      </c>
      <c r="I383" s="156">
        <f t="shared" si="110"/>
        <v>248.84968707167073</v>
      </c>
      <c r="J383" s="156">
        <f t="shared" si="110"/>
        <v>282.52232514827813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120.0188887372569</v>
      </c>
      <c r="Q383" s="156">
        <f t="shared" si="110"/>
        <v>214.15155978093927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0.80568197901034522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11.67749703044692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0.80568197901034522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11.67749703044692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1779.9463756361556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1907.4222692930996</v>
      </c>
      <c r="H386" s="157">
        <f t="shared" si="113"/>
        <v>1893.0738109799356</v>
      </c>
      <c r="I386" s="157">
        <f t="shared" si="113"/>
        <v>1808.9305298057091</v>
      </c>
      <c r="J386" s="157">
        <f t="shared" si="113"/>
        <v>1825.0806421412501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1650.9653062320874</v>
      </c>
      <c r="Q386" s="157">
        <f t="shared" si="113"/>
        <v>1634.7679950972347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1779.9463756361556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1701.4575336323692</v>
      </c>
      <c r="H387" s="132">
        <f t="shared" si="114"/>
        <v>1889.584483866214</v>
      </c>
      <c r="I387" s="132">
        <f t="shared" si="114"/>
        <v>1530.0755317506337</v>
      </c>
      <c r="J387" s="132">
        <f t="shared" si="114"/>
        <v>1717.1563265357452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1650.9653062320874</v>
      </c>
      <c r="Q387" s="132">
        <f t="shared" si="114"/>
        <v>1634.7679950972347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163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2051.548382310184</v>
      </c>
      <c r="H391" s="162">
        <f t="shared" si="116"/>
        <v>1899.0799688340751</v>
      </c>
      <c r="I391" s="162">
        <f t="shared" si="116"/>
        <v>2030.0834676981103</v>
      </c>
      <c r="J391" s="162">
        <f t="shared" si="116"/>
        <v>2031.474579702932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1028.0581862759898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993.32658440376974</v>
      </c>
      <c r="H395" s="157">
        <f t="shared" si="118"/>
        <v>1011.6062990563291</v>
      </c>
      <c r="I395" s="157">
        <f t="shared" si="118"/>
        <v>1038.0634513216453</v>
      </c>
      <c r="J395" s="157">
        <f t="shared" si="118"/>
        <v>1040.6826150510853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933.21021690496264</v>
      </c>
      <c r="Q395" s="157">
        <f t="shared" si="118"/>
        <v>957.35612412180126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1028.0581862759898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993.32658440376974</v>
      </c>
      <c r="H397" s="57">
        <f t="shared" si="120"/>
        <v>1011.6062990563291</v>
      </c>
      <c r="I397" s="57">
        <f t="shared" si="120"/>
        <v>1038.0634513216453</v>
      </c>
      <c r="J397" s="57">
        <f t="shared" si="120"/>
        <v>1040.6826150510853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933.21021690496264</v>
      </c>
      <c r="Q397" s="57">
        <f t="shared" si="120"/>
        <v>957.35612412180126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4934.3316554574976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3786.534014793544</v>
      </c>
      <c r="H399" s="168">
        <f t="shared" si="121"/>
        <v>4463.8715480993487</v>
      </c>
      <c r="I399" s="168">
        <f t="shared" si="121"/>
        <v>3627.392302844944</v>
      </c>
      <c r="J399" s="168">
        <f t="shared" si="121"/>
        <v>4191.4160825469453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5005.763261326133</v>
      </c>
      <c r="Q399" s="168">
        <f t="shared" si="121"/>
        <v>4784.0696996620818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4082.1353480507273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3461.0068483976193</v>
      </c>
      <c r="H400" s="157">
        <f t="shared" si="122"/>
        <v>3907.9818328118986</v>
      </c>
      <c r="I400" s="157">
        <f t="shared" si="122"/>
        <v>3309.6874609696397</v>
      </c>
      <c r="J400" s="157">
        <f t="shared" si="122"/>
        <v>3662.025205285875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4253.9199804576765</v>
      </c>
      <c r="Q400" s="157">
        <f t="shared" si="122"/>
        <v>4042.4656505951521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4082.1353480507273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3461.0068483976193</v>
      </c>
      <c r="H401" s="156">
        <f t="shared" si="123"/>
        <v>3907.9818328118986</v>
      </c>
      <c r="I401" s="156">
        <f t="shared" si="123"/>
        <v>3309.6874609696397</v>
      </c>
      <c r="J401" s="156">
        <f t="shared" si="123"/>
        <v>3662.025205285875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4253.9199804576765</v>
      </c>
      <c r="Q401" s="156">
        <f t="shared" si="123"/>
        <v>4042.4656505951521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852.19630740677064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325.52716639592478</v>
      </c>
      <c r="H405" s="157">
        <f t="shared" si="127"/>
        <v>555.88971528745003</v>
      </c>
      <c r="I405" s="157">
        <f t="shared" si="127"/>
        <v>317.70484187530434</v>
      </c>
      <c r="J405" s="157">
        <f t="shared" si="127"/>
        <v>529.39087726107005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751.84328086845642</v>
      </c>
      <c r="Q405" s="157">
        <f t="shared" si="127"/>
        <v>741.60404906693009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852.19630740677064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790.72473103971208</v>
      </c>
      <c r="H406" s="132">
        <f t="shared" si="128"/>
        <v>878.83844605624745</v>
      </c>
      <c r="I406" s="132">
        <f t="shared" si="128"/>
        <v>718.30355834512636</v>
      </c>
      <c r="J406" s="132">
        <f t="shared" si="128"/>
        <v>806.21174124174718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751.84328086845642</v>
      </c>
      <c r="Q406" s="132">
        <f t="shared" si="128"/>
        <v>741.60404906693009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307.90286874892632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259.0610901032527</v>
      </c>
      <c r="H418" s="184">
        <f>H361/RES_summary!H$21</f>
        <v>284.71729723309045</v>
      </c>
      <c r="I418" s="184">
        <f>I361/RES_summary!I$21</f>
        <v>244.27789712104024</v>
      </c>
      <c r="J418" s="184">
        <f>J361/RES_summary!J$21</f>
        <v>263.65748503773608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233.40635786756602</v>
      </c>
      <c r="Q418" s="184">
        <f>Q361/RES_summary!Q$21</f>
        <v>221.85168660268701</v>
      </c>
    </row>
    <row r="419" spans="1:17" ht="12" customHeight="1" x14ac:dyDescent="0.25">
      <c r="A419" s="158" t="s">
        <v>65</v>
      </c>
      <c r="B419" s="157"/>
      <c r="C419" s="178">
        <f>C362/RES_summary!C$21</f>
        <v>239.83810093967938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198.11580976187528</v>
      </c>
      <c r="H419" s="178">
        <f>H362/RES_summary!H$21</f>
        <v>221.6247194113248</v>
      </c>
      <c r="I419" s="178">
        <f>I362/RES_summary!I$21</f>
        <v>186.11694570935515</v>
      </c>
      <c r="J419" s="178">
        <f>J362/RES_summary!J$21</f>
        <v>203.64627388765982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187.60045903860953</v>
      </c>
      <c r="Q419" s="178">
        <f>Q362/RES_summary!Q$21</f>
        <v>176.80765594914442</v>
      </c>
    </row>
    <row r="420" spans="1:17" ht="12" customHeight="1" x14ac:dyDescent="0.25">
      <c r="A420" s="23" t="s">
        <v>166</v>
      </c>
      <c r="B420" s="156"/>
      <c r="C420" s="177">
        <f>C363/RES_summary!C$21</f>
        <v>234.34726567883158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195.31344659229919</v>
      </c>
      <c r="H420" s="177">
        <f>H363/RES_summary!H$21</f>
        <v>217.88248794092559</v>
      </c>
      <c r="I420" s="177">
        <f>I363/RES_summary!I$21</f>
        <v>182.67689082538024</v>
      </c>
      <c r="J420" s="177">
        <f>J363/RES_summary!J$21</f>
        <v>199.72188413486091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186.23864454276654</v>
      </c>
      <c r="Q420" s="177">
        <f>Q363/RES_summary!Q$21</f>
        <v>174.41477390074897</v>
      </c>
    </row>
    <row r="421" spans="1:17" ht="12" customHeight="1" x14ac:dyDescent="0.25">
      <c r="A421" s="23" t="s">
        <v>60</v>
      </c>
      <c r="B421" s="156"/>
      <c r="C421" s="177">
        <f>C364/RES_summary!C$21</f>
        <v>5.4908352608477786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2.8023631695761044</v>
      </c>
      <c r="H421" s="177">
        <f>H364/RES_summary!H$21</f>
        <v>3.7422314703992177</v>
      </c>
      <c r="I421" s="177">
        <f>I364/RES_summary!I$21</f>
        <v>3.4400548839748981</v>
      </c>
      <c r="J421" s="177">
        <f>J364/RES_summary!J$21</f>
        <v>3.9243897527988962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1.3618144958430267</v>
      </c>
      <c r="Q421" s="177">
        <f>Q364/RES_summary!Q$21</f>
        <v>2.3928820483954554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5.2451932218031475E-3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4.3482624399104074E-2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5.2451932218031475E-3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4.3482624399104074E-2</v>
      </c>
    </row>
    <row r="424" spans="1:17" ht="12" customHeight="1" x14ac:dyDescent="0.25">
      <c r="A424" s="158" t="s">
        <v>63</v>
      </c>
      <c r="B424" s="157"/>
      <c r="C424" s="178">
        <f>C367/RES_summary!C$21</f>
        <v>48.922893886342521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43.005495298883169</v>
      </c>
      <c r="H424" s="178">
        <f>H367/RES_summary!H$21</f>
        <v>45.08509384170204</v>
      </c>
      <c r="I424" s="178">
        <f>I367/RES_summary!I$21</f>
        <v>39.931781993162602</v>
      </c>
      <c r="J424" s="178">
        <f>J367/RES_summary!J$21</f>
        <v>42.043926014684743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32.916057232102176</v>
      </c>
      <c r="Q424" s="178">
        <f>Q367/RES_summary!Q$21</f>
        <v>31.996982466096032</v>
      </c>
    </row>
    <row r="425" spans="1:17" ht="12" customHeight="1" x14ac:dyDescent="0.25">
      <c r="A425" s="167" t="s">
        <v>165</v>
      </c>
      <c r="B425" s="132"/>
      <c r="C425" s="183">
        <f>C368/RES_summary!C$21</f>
        <v>48.922893886342521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44.622613964672553</v>
      </c>
      <c r="H425" s="183">
        <f>H368/RES_summary!H$21</f>
        <v>48.998054575677109</v>
      </c>
      <c r="I425" s="183">
        <f>I368/RES_summary!I$21</f>
        <v>39.646480900299871</v>
      </c>
      <c r="J425" s="183">
        <f>J368/RES_summary!J$21</f>
        <v>43.969694075297582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32.916057232102176</v>
      </c>
      <c r="Q425" s="183">
        <f>Q368/RES_summary!Q$21</f>
        <v>31.996982466096032</v>
      </c>
    </row>
    <row r="426" spans="1:17" ht="12" customHeight="1" x14ac:dyDescent="0.25">
      <c r="A426" s="167" t="s">
        <v>164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163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41.873898538690611</v>
      </c>
      <c r="H429" s="180">
        <f>H372/RES_summary!H$21</f>
        <v>38.349737975270095</v>
      </c>
      <c r="I429" s="180">
        <f>I372/RES_summary!I$21</f>
        <v>40.158047167932914</v>
      </c>
      <c r="J429" s="180">
        <f>J372/RES_summary!J$21</f>
        <v>38.361096518565773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19.141873922904374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17.93978504249425</v>
      </c>
      <c r="H433" s="178">
        <f>H376/RES_summary!H$21</f>
        <v>18.007483980063604</v>
      </c>
      <c r="I433" s="178">
        <f>I376/RES_summary!I$21</f>
        <v>18.22916941852252</v>
      </c>
      <c r="J433" s="178">
        <f>J376/RES_summary!J$21</f>
        <v>17.962039942169653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12.889841596854287</v>
      </c>
      <c r="Q433" s="178">
        <f>Q376/RES_summary!Q$21</f>
        <v>13.003565563047456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19.141873922904374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17.93978504249425</v>
      </c>
      <c r="H435" s="176">
        <f>H378/RES_summary!H$21</f>
        <v>18.007483980063604</v>
      </c>
      <c r="I435" s="176">
        <f>I378/RES_summary!I$21</f>
        <v>18.22916941852252</v>
      </c>
      <c r="J435" s="176">
        <f>J378/RES_summary!J$21</f>
        <v>17.962039942169653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12.889841596854287</v>
      </c>
      <c r="Q435" s="176">
        <f>Q378/RES_summary!Q$21</f>
        <v>13.003565563047456</v>
      </c>
    </row>
    <row r="437" spans="1:17" ht="12" customHeight="1" x14ac:dyDescent="0.25">
      <c r="A437" s="152" t="s">
        <v>185</v>
      </c>
      <c r="B437" s="168"/>
      <c r="C437" s="184">
        <f>C380/RES_summary!C$21</f>
        <v>194.94014564889144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171.56485361109142</v>
      </c>
      <c r="H437" s="184">
        <f>H380/RES_summary!H$21</f>
        <v>187.88855917802229</v>
      </c>
      <c r="I437" s="184">
        <f>I380/RES_summary!I$21</f>
        <v>164.07302525322615</v>
      </c>
      <c r="J437" s="184">
        <f>J380/RES_summary!J$21</f>
        <v>176.61017051840608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156.35954454049585</v>
      </c>
      <c r="Q437" s="184">
        <f>Q380/RES_summary!Q$21</f>
        <v>149.55037514150274</v>
      </c>
    </row>
    <row r="438" spans="1:17" ht="12" customHeight="1" x14ac:dyDescent="0.25">
      <c r="A438" s="158" t="s">
        <v>65</v>
      </c>
      <c r="B438" s="157"/>
      <c r="C438" s="178">
        <f>C381/RES_summary!C$21</f>
        <v>151.93017222665577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127.88927278558933</v>
      </c>
      <c r="H438" s="178">
        <f>H381/RES_summary!H$21</f>
        <v>144.6802795192348</v>
      </c>
      <c r="I438" s="178">
        <f>I381/RES_summary!I$21</f>
        <v>122.14715843734226</v>
      </c>
      <c r="J438" s="178">
        <f>J381/RES_summary!J$21</f>
        <v>134.89773092465404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126.17383635631272</v>
      </c>
      <c r="Q438" s="178">
        <f>Q381/RES_summary!Q$21</f>
        <v>119.57644450645282</v>
      </c>
    </row>
    <row r="439" spans="1:17" ht="12" customHeight="1" x14ac:dyDescent="0.25">
      <c r="A439" s="23" t="s">
        <v>166</v>
      </c>
      <c r="B439" s="156"/>
      <c r="C439" s="177">
        <f>C382/RES_summary!C$21</f>
        <v>145.77633367658552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124.78265889998953</v>
      </c>
      <c r="H439" s="177">
        <f>H382/RES_summary!H$21</f>
        <v>140.61197675285285</v>
      </c>
      <c r="I439" s="177">
        <f>I382/RES_summary!I$21</f>
        <v>118.48250761387622</v>
      </c>
      <c r="J439" s="177">
        <f>J382/RES_summary!J$21</f>
        <v>130.7866505105055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124.77189785810467</v>
      </c>
      <c r="Q439" s="177">
        <f>Q382/RES_summary!Q$21</f>
        <v>117.1112167570717</v>
      </c>
    </row>
    <row r="440" spans="1:17" ht="12" customHeight="1" x14ac:dyDescent="0.25">
      <c r="A440" s="23" t="s">
        <v>60</v>
      </c>
      <c r="B440" s="156"/>
      <c r="C440" s="177">
        <f>C383/RES_summary!C$21</f>
        <v>6.1538385500702262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3.1066138855998084</v>
      </c>
      <c r="H440" s="177">
        <f>H383/RES_summary!H$21</f>
        <v>4.0683027663819846</v>
      </c>
      <c r="I440" s="177">
        <f>I383/RES_summary!I$21</f>
        <v>3.6646508234660504</v>
      </c>
      <c r="J440" s="177">
        <f>J383/RES_summary!J$21</f>
        <v>4.1110804141485531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1.401938498208058</v>
      </c>
      <c r="Q440" s="177">
        <f>Q383/RES_summary!Q$21</f>
        <v>2.4652277493811154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1.1723758121428099E-2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0.13442671046720805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1.1723758121428099E-2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0.13442671046720805</v>
      </c>
    </row>
    <row r="443" spans="1:17" ht="12" customHeight="1" x14ac:dyDescent="0.25">
      <c r="A443" s="158" t="s">
        <v>63</v>
      </c>
      <c r="B443" s="157"/>
      <c r="C443" s="178">
        <f>C386/RES_summary!C$21</f>
        <v>27.263291287883224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28.719403055077134</v>
      </c>
      <c r="H443" s="178">
        <f>H386/RES_summary!H$21</f>
        <v>28.160230917313108</v>
      </c>
      <c r="I443" s="178">
        <f>I386/RES_summary!I$21</f>
        <v>26.638967617974686</v>
      </c>
      <c r="J443" s="178">
        <f>J386/RES_summary!J$21</f>
        <v>26.557381892601509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19.284896288946591</v>
      </c>
      <c r="Q443" s="178">
        <f>Q386/RES_summary!Q$21</f>
        <v>18.818800243324372</v>
      </c>
    </row>
    <row r="444" spans="1:17" ht="12" customHeight="1" x14ac:dyDescent="0.25">
      <c r="A444" s="167" t="s">
        <v>165</v>
      </c>
      <c r="B444" s="132"/>
      <c r="C444" s="183">
        <f>C387/RES_summary!C$21</f>
        <v>27.263291287883224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25.618262655387277</v>
      </c>
      <c r="H444" s="183">
        <f>H387/RES_summary!H$21</f>
        <v>28.108325779384241</v>
      </c>
      <c r="I444" s="183">
        <f>I387/RES_summary!I$21</f>
        <v>22.53244769313412</v>
      </c>
      <c r="J444" s="183">
        <f>J387/RES_summary!J$21</f>
        <v>24.986937716682611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19.284896288946591</v>
      </c>
      <c r="Q444" s="183">
        <f>Q387/RES_summary!Q$21</f>
        <v>18.818800243324372</v>
      </c>
    </row>
    <row r="445" spans="1:17" ht="12" customHeight="1" x14ac:dyDescent="0.25">
      <c r="A445" s="167" t="s">
        <v>164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163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30.889460518039051</v>
      </c>
      <c r="H448" s="180">
        <f>H391/RES_summary!H$21</f>
        <v>28.249574920234394</v>
      </c>
      <c r="I448" s="180">
        <f>I391/RES_summary!I$21</f>
        <v>29.895746059194543</v>
      </c>
      <c r="J448" s="180">
        <f>J391/RES_summary!J$21</f>
        <v>29.56069171551021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15.746682134352435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14.956177770424945</v>
      </c>
      <c r="H452" s="178">
        <f>H395/RES_summary!H$21</f>
        <v>15.048048741474382</v>
      </c>
      <c r="I452" s="178">
        <f>I395/RES_summary!I$21</f>
        <v>15.286899197909197</v>
      </c>
      <c r="J452" s="178">
        <f>J395/RES_summary!J$21</f>
        <v>15.143333943029068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10.900811895236529</v>
      </c>
      <c r="Q452" s="178">
        <f>Q395/RES_summary!Q$21</f>
        <v>11.020703681258354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15.746682134352435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14.956177770424945</v>
      </c>
      <c r="H454" s="176">
        <f>H397/RES_summary!H$21</f>
        <v>15.048048741474382</v>
      </c>
      <c r="I454" s="176">
        <f>I397/RES_summary!I$21</f>
        <v>15.286899197909197</v>
      </c>
      <c r="J454" s="176">
        <f>J397/RES_summary!J$21</f>
        <v>15.143333943029068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10.900811895236529</v>
      </c>
      <c r="Q454" s="176">
        <f>Q397/RES_summary!Q$21</f>
        <v>11.020703681258354</v>
      </c>
    </row>
    <row r="456" spans="1:17" ht="12" customHeight="1" x14ac:dyDescent="0.25">
      <c r="A456" s="152" t="s">
        <v>184</v>
      </c>
      <c r="B456" s="168"/>
      <c r="C456" s="184">
        <f>C399/RES_summary!C$21</f>
        <v>75.578749492203627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57.012544261065685</v>
      </c>
      <c r="H456" s="184">
        <f>H399/RES_summary!H$21</f>
        <v>66.401876593830252</v>
      </c>
      <c r="I456" s="184">
        <f>I399/RES_summary!I$21</f>
        <v>53.418295783617396</v>
      </c>
      <c r="J456" s="184">
        <f>J399/RES_summary!J$21</f>
        <v>60.99075021934074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58.472231352948164</v>
      </c>
      <c r="Q456" s="184">
        <f>Q399/RES_summary!Q$21</f>
        <v>55.072311360442683</v>
      </c>
    </row>
    <row r="457" spans="1:17" ht="12" customHeight="1" x14ac:dyDescent="0.25">
      <c r="A457" s="158" t="s">
        <v>65</v>
      </c>
      <c r="B457" s="157"/>
      <c r="C457" s="178">
        <f>C400/RES_summary!C$21</f>
        <v>62.52572919827174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52.111193339664055</v>
      </c>
      <c r="H457" s="178">
        <f>H400/RES_summary!H$21</f>
        <v>58.13279450296826</v>
      </c>
      <c r="I457" s="178">
        <f>I400/RES_summary!I$21</f>
        <v>48.739658956309817</v>
      </c>
      <c r="J457" s="178">
        <f>J400/RES_summary!J$21</f>
        <v>53.28739981758163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49.689963401975682</v>
      </c>
      <c r="Q457" s="178">
        <f>Q400/RES_summary!Q$21</f>
        <v>46.535259925079231</v>
      </c>
    </row>
    <row r="458" spans="1:17" ht="12" customHeight="1" x14ac:dyDescent="0.25">
      <c r="A458" s="23" t="s">
        <v>166</v>
      </c>
      <c r="B458" s="156"/>
      <c r="C458" s="177">
        <f>C401/RES_summary!C$21</f>
        <v>62.52572919827174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52.111193339664055</v>
      </c>
      <c r="H458" s="177">
        <f>H401/RES_summary!H$21</f>
        <v>58.13279450296826</v>
      </c>
      <c r="I458" s="177">
        <f>I401/RES_summary!I$21</f>
        <v>48.739658956309817</v>
      </c>
      <c r="J458" s="177">
        <f>J401/RES_summary!J$21</f>
        <v>53.28739981758163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49.689963401975682</v>
      </c>
      <c r="Q458" s="177">
        <f>Q401/RES_summary!Q$21</f>
        <v>46.535259925079231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13.053020293931894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4.9013509214016313</v>
      </c>
      <c r="H462" s="178">
        <f>H405/RES_summary!H$21</f>
        <v>8.2690820908619855</v>
      </c>
      <c r="I462" s="178">
        <f>I405/RES_summary!I$21</f>
        <v>4.6786368273075789</v>
      </c>
      <c r="J462" s="178">
        <f>J405/RES_summary!J$21</f>
        <v>7.7033504017591072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8.7822679509724786</v>
      </c>
      <c r="Q462" s="178">
        <f>Q405/RES_summary!Q$21</f>
        <v>8.5370514353634555</v>
      </c>
    </row>
    <row r="463" spans="1:17" ht="12" customHeight="1" x14ac:dyDescent="0.25">
      <c r="A463" s="167" t="s">
        <v>165</v>
      </c>
      <c r="B463" s="132"/>
      <c r="C463" s="183">
        <f>C406/RES_summary!C$21</f>
        <v>13.053020293931894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11.905671136346268</v>
      </c>
      <c r="H463" s="183">
        <f>H406/RES_summary!H$21</f>
        <v>13.073073768394575</v>
      </c>
      <c r="I463" s="183">
        <f>I406/RES_summary!I$21</f>
        <v>10.577998942108087</v>
      </c>
      <c r="J463" s="183">
        <f>J406/RES_summary!J$21</f>
        <v>11.731466875532856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8.7822679509724786</v>
      </c>
      <c r="Q463" s="183">
        <f>Q406/RES_summary!Q$21</f>
        <v>8.5370514353634555</v>
      </c>
    </row>
    <row r="464" spans="1:17" ht="12" customHeight="1" x14ac:dyDescent="0.25">
      <c r="A464" s="167" t="s">
        <v>164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163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25323</v>
      </c>
      <c r="C5" s="151">
        <f>RES_hhdet_num!C$62</f>
        <v>24903</v>
      </c>
      <c r="D5" s="151">
        <f>RES_hhdet_num!D$62</f>
        <v>22654</v>
      </c>
      <c r="E5" s="151">
        <f>RES_hhdet_num!E$62</f>
        <v>23294.999999999996</v>
      </c>
      <c r="F5" s="151">
        <f>RES_hhdet_num!F$62</f>
        <v>24388</v>
      </c>
      <c r="G5" s="151">
        <f>RES_hhdet_num!G$62</f>
        <v>28900.999999999996</v>
      </c>
      <c r="H5" s="151">
        <f>RES_hhdet_num!H$62</f>
        <v>30040</v>
      </c>
      <c r="I5" s="151">
        <f>RES_hhdet_num!I$62</f>
        <v>30633.999999999996</v>
      </c>
      <c r="J5" s="151">
        <f>RES_hhdet_num!J$62</f>
        <v>32183.999999999989</v>
      </c>
      <c r="K5" s="151">
        <f>RES_hhdet_num!K$62</f>
        <v>32702.999999999982</v>
      </c>
      <c r="L5" s="151">
        <f>RES_hhdet_num!L$62</f>
        <v>33358.999999999978</v>
      </c>
      <c r="M5" s="151">
        <f>RES_hhdet_num!M$62</f>
        <v>34253.999999999985</v>
      </c>
      <c r="N5" s="151">
        <f>RES_hhdet_num!N$62</f>
        <v>35523.999999999985</v>
      </c>
      <c r="O5" s="151">
        <f>RES_hhdet_num!O$62</f>
        <v>35569.999999999985</v>
      </c>
      <c r="P5" s="151">
        <f>RES_hhdet_num!P$62</f>
        <v>36416.999999999985</v>
      </c>
      <c r="Q5" s="151">
        <f>RES_hhdet_num!Q$62</f>
        <v>36461.999999999985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25323</v>
      </c>
      <c r="C7" s="67">
        <f>RES_hhdet_num!C$64</f>
        <v>24903</v>
      </c>
      <c r="D7" s="67">
        <f>RES_hhdet_num!D$64</f>
        <v>22654</v>
      </c>
      <c r="E7" s="67">
        <f>RES_hhdet_num!E$64</f>
        <v>23294.999999999996</v>
      </c>
      <c r="F7" s="67">
        <f>RES_hhdet_num!F$64</f>
        <v>24388</v>
      </c>
      <c r="G7" s="67">
        <f>RES_hhdet_num!G$64</f>
        <v>28900.999999999996</v>
      </c>
      <c r="H7" s="67">
        <f>RES_hhdet_num!H$64</f>
        <v>30040</v>
      </c>
      <c r="I7" s="67">
        <f>RES_hhdet_num!I$64</f>
        <v>30633.999999999996</v>
      </c>
      <c r="J7" s="67">
        <f>RES_hhdet_num!J$64</f>
        <v>32183.999999999989</v>
      </c>
      <c r="K7" s="67">
        <f>RES_hhdet_num!K$64</f>
        <v>32702.999999999982</v>
      </c>
      <c r="L7" s="67">
        <f>RES_hhdet_num!L$64</f>
        <v>33358.999999999978</v>
      </c>
      <c r="M7" s="67">
        <f>RES_hhdet_num!M$64</f>
        <v>34253.999999999985</v>
      </c>
      <c r="N7" s="67">
        <f>RES_hhdet_num!N$64</f>
        <v>35523.999999999985</v>
      </c>
      <c r="O7" s="67">
        <f>RES_hhdet_num!O$64</f>
        <v>35569.999999999985</v>
      </c>
      <c r="P7" s="67">
        <f>RES_hhdet_num!P$64</f>
        <v>36416.999999999985</v>
      </c>
      <c r="Q7" s="67">
        <f>RES_hhdet_num!Q$64</f>
        <v>36461.999999999985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2</v>
      </c>
      <c r="C9" s="67">
        <f>RES_hhdet_num!C$67</f>
        <v>3</v>
      </c>
      <c r="D9" s="67">
        <f>RES_hhdet_num!D$67</f>
        <v>4</v>
      </c>
      <c r="E9" s="67">
        <f>RES_hhdet_num!E$67</f>
        <v>4</v>
      </c>
      <c r="F9" s="67">
        <f>RES_hhdet_num!F$67</f>
        <v>7</v>
      </c>
      <c r="G9" s="67">
        <f>RES_hhdet_num!G$67</f>
        <v>12</v>
      </c>
      <c r="H9" s="67">
        <f>RES_hhdet_num!H$67</f>
        <v>16</v>
      </c>
      <c r="I9" s="67">
        <f>RES_hhdet_num!I$67</f>
        <v>20</v>
      </c>
      <c r="J9" s="67">
        <f>RES_hhdet_num!J$67</f>
        <v>25.999999999999996</v>
      </c>
      <c r="K9" s="67">
        <f>RES_hhdet_num!K$67</f>
        <v>29.999999999999986</v>
      </c>
      <c r="L9" s="67">
        <f>RES_hhdet_num!L$67</f>
        <v>32.999999999999986</v>
      </c>
      <c r="M9" s="67">
        <f>RES_hhdet_num!M$67</f>
        <v>39.999999999999993</v>
      </c>
      <c r="N9" s="67">
        <f>RES_hhdet_num!N$67</f>
        <v>48.999999999999986</v>
      </c>
      <c r="O9" s="67">
        <f>RES_hhdet_num!O$67</f>
        <v>58.999999999999964</v>
      </c>
      <c r="P9" s="67">
        <f>RES_hhdet_num!P$67</f>
        <v>66.999999999999972</v>
      </c>
      <c r="Q9" s="67">
        <f>RES_hhdet_num!Q$67</f>
        <v>80.999999999999972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22733</v>
      </c>
      <c r="C11" s="67">
        <f>RES_hhdet_num!C$69</f>
        <v>22258</v>
      </c>
      <c r="D11" s="67">
        <f>RES_hhdet_num!D$69</f>
        <v>20893</v>
      </c>
      <c r="E11" s="67">
        <f>RES_hhdet_num!E$69</f>
        <v>21758.999999999996</v>
      </c>
      <c r="F11" s="67">
        <f>RES_hhdet_num!F$69</f>
        <v>22927</v>
      </c>
      <c r="G11" s="67">
        <f>RES_hhdet_num!G$69</f>
        <v>27579.999999999996</v>
      </c>
      <c r="H11" s="67">
        <f>RES_hhdet_num!H$69</f>
        <v>28866</v>
      </c>
      <c r="I11" s="67">
        <f>RES_hhdet_num!I$69</f>
        <v>29571.999999999996</v>
      </c>
      <c r="J11" s="67">
        <f>RES_hhdet_num!J$69</f>
        <v>31353.999999999989</v>
      </c>
      <c r="K11" s="67">
        <f>RES_hhdet_num!K$69</f>
        <v>32249.999999999982</v>
      </c>
      <c r="L11" s="67">
        <f>RES_hhdet_num!L$69</f>
        <v>33166.999999999978</v>
      </c>
      <c r="M11" s="67">
        <f>RES_hhdet_num!M$69</f>
        <v>33874.999999999985</v>
      </c>
      <c r="N11" s="67">
        <f>RES_hhdet_num!N$69</f>
        <v>34915.999999999985</v>
      </c>
      <c r="O11" s="67">
        <f>RES_hhdet_num!O$69</f>
        <v>35205.999999999985</v>
      </c>
      <c r="P11" s="67">
        <f>RES_hhdet_num!P$69</f>
        <v>36191.999999999985</v>
      </c>
      <c r="Q11" s="67">
        <f>RES_hhdet_num!Q$69</f>
        <v>36255.999999999985</v>
      </c>
    </row>
    <row r="12" spans="1:17" ht="12" customHeight="1" x14ac:dyDescent="0.25">
      <c r="A12" s="23" t="s">
        <v>159</v>
      </c>
      <c r="B12" s="67">
        <f>RES_hhdet_num!B$70</f>
        <v>0</v>
      </c>
      <c r="C12" s="67">
        <f>RES_hhdet_num!C$70</f>
        <v>0</v>
      </c>
      <c r="D12" s="67">
        <f>RES_hhdet_num!D$70</f>
        <v>0</v>
      </c>
      <c r="E12" s="67">
        <f>RES_hhdet_num!E$70</f>
        <v>0</v>
      </c>
      <c r="F12" s="67">
        <f>RES_hhdet_num!F$70</f>
        <v>0</v>
      </c>
      <c r="G12" s="67">
        <f>RES_hhdet_num!G$70</f>
        <v>0</v>
      </c>
      <c r="H12" s="67">
        <f>RES_hhdet_num!H$70</f>
        <v>0</v>
      </c>
      <c r="I12" s="67">
        <f>RES_hhdet_num!I$70</f>
        <v>0</v>
      </c>
      <c r="J12" s="67">
        <f>RES_hhdet_num!J$70</f>
        <v>0</v>
      </c>
      <c r="K12" s="67">
        <f>RES_hhdet_num!K$70</f>
        <v>0</v>
      </c>
      <c r="L12" s="67">
        <f>RES_hhdet_num!L$70</f>
        <v>0</v>
      </c>
      <c r="M12" s="67">
        <f>RES_hhdet_num!M$70</f>
        <v>0</v>
      </c>
      <c r="N12" s="67">
        <f>RES_hhdet_num!N$70</f>
        <v>0</v>
      </c>
      <c r="O12" s="67">
        <f>RES_hhdet_num!O$70</f>
        <v>0</v>
      </c>
      <c r="P12" s="67">
        <f>RES_hhdet_num!P$70</f>
        <v>0</v>
      </c>
      <c r="Q12" s="67">
        <f>RES_hhdet_num!Q$70</f>
        <v>0</v>
      </c>
    </row>
    <row r="13" spans="1:17" ht="12" customHeight="1" x14ac:dyDescent="0.25">
      <c r="A13" s="23" t="s">
        <v>142</v>
      </c>
      <c r="B13" s="67">
        <f>RES_hhdet_num!B$73</f>
        <v>2590</v>
      </c>
      <c r="C13" s="67">
        <f>RES_hhdet_num!C$73</f>
        <v>2645</v>
      </c>
      <c r="D13" s="67">
        <f>RES_hhdet_num!D$73</f>
        <v>1760.9999999999998</v>
      </c>
      <c r="E13" s="67">
        <f>RES_hhdet_num!E$73</f>
        <v>1536</v>
      </c>
      <c r="F13" s="67">
        <f>RES_hhdet_num!F$73</f>
        <v>1460.9999999999998</v>
      </c>
      <c r="G13" s="67">
        <f>RES_hhdet_num!G$73</f>
        <v>1321</v>
      </c>
      <c r="H13" s="67">
        <f>RES_hhdet_num!H$73</f>
        <v>1174</v>
      </c>
      <c r="I13" s="67">
        <f>RES_hhdet_num!I$73</f>
        <v>1062</v>
      </c>
      <c r="J13" s="67">
        <f>RES_hhdet_num!J$73</f>
        <v>829.99999999999977</v>
      </c>
      <c r="K13" s="67">
        <f>RES_hhdet_num!K$73</f>
        <v>452.99999999999977</v>
      </c>
      <c r="L13" s="67">
        <f>RES_hhdet_num!L$73</f>
        <v>191.99999999999989</v>
      </c>
      <c r="M13" s="67">
        <f>RES_hhdet_num!M$73</f>
        <v>378.99999999999994</v>
      </c>
      <c r="N13" s="67">
        <f>RES_hhdet_num!N$73</f>
        <v>607.99999999999977</v>
      </c>
      <c r="O13" s="67">
        <f>RES_hhdet_num!O$73</f>
        <v>363.99999999999977</v>
      </c>
      <c r="P13" s="67">
        <f>RES_hhdet_num!P$73</f>
        <v>224.99999999999989</v>
      </c>
      <c r="Q13" s="67">
        <f>RES_hhdet_num!Q$73</f>
        <v>205.99999999999989</v>
      </c>
    </row>
    <row r="14" spans="1:17" ht="12" customHeight="1" x14ac:dyDescent="0.25">
      <c r="A14" s="23" t="s">
        <v>141</v>
      </c>
      <c r="B14" s="67">
        <f>RES_hhdet_num!B$74</f>
        <v>0</v>
      </c>
      <c r="C14" s="67">
        <f>RES_hhdet_num!C$74</f>
        <v>0</v>
      </c>
      <c r="D14" s="67">
        <f>RES_hhdet_num!D$74</f>
        <v>0</v>
      </c>
      <c r="E14" s="67">
        <f>RES_hhdet_num!E$74</f>
        <v>0</v>
      </c>
      <c r="F14" s="67">
        <f>RES_hhdet_num!F$74</f>
        <v>0</v>
      </c>
      <c r="G14" s="67">
        <f>RES_hhdet_num!G$74</f>
        <v>0</v>
      </c>
      <c r="H14" s="67">
        <f>RES_hhdet_num!H$74</f>
        <v>0</v>
      </c>
      <c r="I14" s="67">
        <f>RES_hhdet_num!I$74</f>
        <v>0</v>
      </c>
      <c r="J14" s="67">
        <f>RES_hhdet_num!J$74</f>
        <v>0</v>
      </c>
      <c r="K14" s="67">
        <f>RES_hhdet_num!K$74</f>
        <v>0</v>
      </c>
      <c r="L14" s="67">
        <f>RES_hhdet_num!L$74</f>
        <v>0</v>
      </c>
      <c r="M14" s="67">
        <f>RES_hhdet_num!M$74</f>
        <v>0</v>
      </c>
      <c r="N14" s="67">
        <f>RES_hhdet_num!N$74</f>
        <v>0</v>
      </c>
      <c r="O14" s="67">
        <f>RES_hhdet_num!O$74</f>
        <v>0</v>
      </c>
      <c r="P14" s="67">
        <f>RES_hhdet_num!P$74</f>
        <v>0</v>
      </c>
      <c r="Q14" s="67">
        <f>RES_hhdet_num!Q$74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20894</v>
      </c>
      <c r="C16" s="67">
        <f>RES_hhdet_num!C$78</f>
        <v>20802</v>
      </c>
      <c r="D16" s="67">
        <f>RES_hhdet_num!D$78</f>
        <v>19360</v>
      </c>
      <c r="E16" s="67">
        <f>RES_hhdet_num!E$78</f>
        <v>20329</v>
      </c>
      <c r="F16" s="67">
        <f>RES_hhdet_num!F$78</f>
        <v>21649</v>
      </c>
      <c r="G16" s="67">
        <f>RES_hhdet_num!G$78</f>
        <v>26052</v>
      </c>
      <c r="H16" s="67">
        <f>RES_hhdet_num!H$78</f>
        <v>27308</v>
      </c>
      <c r="I16" s="67">
        <f>RES_hhdet_num!I$78</f>
        <v>28042</v>
      </c>
      <c r="J16" s="67">
        <f>RES_hhdet_num!J$78</f>
        <v>29831.999999999989</v>
      </c>
      <c r="K16" s="67">
        <f>RES_hhdet_num!K$78</f>
        <v>30414.999999999982</v>
      </c>
      <c r="L16" s="67">
        <f>RES_hhdet_num!L$78</f>
        <v>31270.999999999978</v>
      </c>
      <c r="M16" s="67">
        <f>RES_hhdet_num!M$78</f>
        <v>32656.999999999982</v>
      </c>
      <c r="N16" s="67">
        <f>RES_hhdet_num!N$78</f>
        <v>34010.999999999985</v>
      </c>
      <c r="O16" s="67">
        <f>RES_hhdet_num!O$78</f>
        <v>34083.999999999985</v>
      </c>
      <c r="P16" s="67">
        <f>RES_hhdet_num!P$78</f>
        <v>35381.999999999985</v>
      </c>
      <c r="Q16" s="67">
        <f>RES_hhdet_num!Q$78</f>
        <v>35133.999999999978</v>
      </c>
    </row>
    <row r="17" spans="1:17" ht="12" customHeight="1" x14ac:dyDescent="0.25">
      <c r="A17" s="29" t="s">
        <v>140</v>
      </c>
      <c r="B17" s="83">
        <f>RES_hhdet_num!B$79</f>
        <v>4429</v>
      </c>
      <c r="C17" s="83">
        <f>RES_hhdet_num!C$79</f>
        <v>4101</v>
      </c>
      <c r="D17" s="83">
        <f>RES_hhdet_num!D$79</f>
        <v>3294</v>
      </c>
      <c r="E17" s="83">
        <f>RES_hhdet_num!E$79</f>
        <v>2966</v>
      </c>
      <c r="F17" s="83">
        <f>RES_hhdet_num!F$79</f>
        <v>2739</v>
      </c>
      <c r="G17" s="83">
        <f>RES_hhdet_num!G$79</f>
        <v>2849</v>
      </c>
      <c r="H17" s="83">
        <f>RES_hhdet_num!H$79</f>
        <v>2732.0000000000005</v>
      </c>
      <c r="I17" s="83">
        <f>RES_hhdet_num!I$79</f>
        <v>2592.0000000000005</v>
      </c>
      <c r="J17" s="83">
        <f>RES_hhdet_num!J$79</f>
        <v>2351.9999999999995</v>
      </c>
      <c r="K17" s="83">
        <f>RES_hhdet_num!K$79</f>
        <v>2287.9999999999995</v>
      </c>
      <c r="L17" s="83">
        <f>RES_hhdet_num!L$79</f>
        <v>2087.9999999999986</v>
      </c>
      <c r="M17" s="83">
        <f>RES_hhdet_num!M$79</f>
        <v>1596.9999999999993</v>
      </c>
      <c r="N17" s="83">
        <f>RES_hhdet_num!N$79</f>
        <v>1512.9999999999993</v>
      </c>
      <c r="O17" s="83">
        <f>RES_hhdet_num!O$79</f>
        <v>1485.9999999999991</v>
      </c>
      <c r="P17" s="83">
        <f>RES_hhdet_num!P$79</f>
        <v>1034.9999999999993</v>
      </c>
      <c r="Q17" s="83">
        <f>RES_hhdet_num!Q$79</f>
        <v>1327.9999999999991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1582.6875</v>
      </c>
      <c r="D21" s="67">
        <f t="shared" si="0"/>
        <v>2249</v>
      </c>
      <c r="E21" s="67">
        <f t="shared" si="0"/>
        <v>1582.6875000000036</v>
      </c>
      <c r="F21" s="67">
        <f t="shared" si="0"/>
        <v>1582.6874999999964</v>
      </c>
      <c r="G21" s="67">
        <f t="shared" si="0"/>
        <v>1582.6875000000036</v>
      </c>
      <c r="H21" s="67">
        <f t="shared" si="0"/>
        <v>1582.6874999999964</v>
      </c>
      <c r="I21" s="67">
        <f t="shared" si="0"/>
        <v>1582.6875000000036</v>
      </c>
      <c r="J21" s="67">
        <f t="shared" si="0"/>
        <v>1582.6875000000109</v>
      </c>
      <c r="K21" s="67">
        <f t="shared" si="0"/>
        <v>1582.6875000000036</v>
      </c>
      <c r="L21" s="67">
        <f t="shared" si="0"/>
        <v>1582.6875000000073</v>
      </c>
      <c r="M21" s="67">
        <f t="shared" si="0"/>
        <v>1582.6874999999927</v>
      </c>
      <c r="N21" s="67">
        <f t="shared" si="0"/>
        <v>1582.6875</v>
      </c>
      <c r="O21" s="67">
        <f t="shared" si="0"/>
        <v>1582.6875</v>
      </c>
      <c r="P21" s="67">
        <f t="shared" si="0"/>
        <v>1582.6875</v>
      </c>
      <c r="Q21" s="67">
        <f t="shared" si="0"/>
        <v>1582.6875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1</v>
      </c>
      <c r="F23" s="67">
        <f t="shared" si="1"/>
        <v>1</v>
      </c>
      <c r="G23" s="67">
        <f t="shared" si="1"/>
        <v>1</v>
      </c>
      <c r="H23" s="67">
        <f t="shared" si="1"/>
        <v>1</v>
      </c>
      <c r="I23" s="67">
        <f t="shared" si="1"/>
        <v>1</v>
      </c>
      <c r="J23" s="67">
        <f t="shared" si="1"/>
        <v>2.0000000000000036</v>
      </c>
      <c r="K23" s="67">
        <f t="shared" si="1"/>
        <v>1.0000000000000107</v>
      </c>
      <c r="L23" s="67">
        <f t="shared" si="1"/>
        <v>1</v>
      </c>
      <c r="M23" s="67">
        <f t="shared" si="1"/>
        <v>0</v>
      </c>
      <c r="N23" s="67">
        <f t="shared" si="1"/>
        <v>3.0000000000000071</v>
      </c>
      <c r="O23" s="67">
        <f t="shared" si="1"/>
        <v>5.0000000000000213</v>
      </c>
      <c r="P23" s="67">
        <f t="shared" si="1"/>
        <v>4</v>
      </c>
      <c r="Q23" s="67">
        <f t="shared" si="1"/>
        <v>4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1460.6427318125061</v>
      </c>
      <c r="D25" s="67">
        <f t="shared" si="2"/>
        <v>1420.8125</v>
      </c>
      <c r="E25" s="67">
        <f t="shared" si="2"/>
        <v>1233.5428763425261</v>
      </c>
      <c r="F25" s="67">
        <f t="shared" si="2"/>
        <v>1301.4765719846837</v>
      </c>
      <c r="G25" s="67">
        <f t="shared" si="2"/>
        <v>1065.75</v>
      </c>
      <c r="H25" s="67">
        <f t="shared" si="2"/>
        <v>1582.6874999999964</v>
      </c>
      <c r="I25" s="67">
        <f t="shared" si="2"/>
        <v>1582.6875000000036</v>
      </c>
      <c r="J25" s="67">
        <f t="shared" si="2"/>
        <v>1582.6875000000109</v>
      </c>
      <c r="K25" s="67">
        <f t="shared" si="2"/>
        <v>1582.6875000000036</v>
      </c>
      <c r="L25" s="67">
        <f t="shared" si="2"/>
        <v>1582.6875000000073</v>
      </c>
      <c r="M25" s="67">
        <f t="shared" si="2"/>
        <v>1654.3531067785152</v>
      </c>
      <c r="N25" s="67">
        <f t="shared" si="2"/>
        <v>1511.0218932214775</v>
      </c>
      <c r="O25" s="67">
        <f t="shared" si="2"/>
        <v>1582.6875</v>
      </c>
      <c r="P25" s="67">
        <f t="shared" si="2"/>
        <v>1582.6875</v>
      </c>
      <c r="Q25" s="67">
        <f t="shared" si="2"/>
        <v>1582.6875</v>
      </c>
    </row>
    <row r="26" spans="1:17" ht="12" customHeight="1" x14ac:dyDescent="0.25">
      <c r="A26" s="23" t="s">
        <v>159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243</v>
      </c>
      <c r="D27" s="67">
        <f t="shared" si="2"/>
        <v>884.00000000000023</v>
      </c>
      <c r="E27" s="67">
        <f t="shared" si="2"/>
        <v>349.14462365747863</v>
      </c>
      <c r="F27" s="67">
        <f t="shared" si="2"/>
        <v>281.21092801531267</v>
      </c>
      <c r="G27" s="67">
        <f t="shared" si="2"/>
        <v>1125.6652684050446</v>
      </c>
      <c r="H27" s="67">
        <f t="shared" si="2"/>
        <v>281.89458280836584</v>
      </c>
      <c r="I27" s="67">
        <f t="shared" si="2"/>
        <v>112</v>
      </c>
      <c r="J27" s="67">
        <f t="shared" si="2"/>
        <v>347.66926095310941</v>
      </c>
      <c r="K27" s="67">
        <f t="shared" si="2"/>
        <v>377</v>
      </c>
      <c r="L27" s="67">
        <f t="shared" si="2"/>
        <v>260.99999999999989</v>
      </c>
      <c r="M27" s="67">
        <f t="shared" si="2"/>
        <v>0</v>
      </c>
      <c r="N27" s="67">
        <f t="shared" si="2"/>
        <v>97.461727954642356</v>
      </c>
      <c r="O27" s="67">
        <f t="shared" si="2"/>
        <v>437.10307485139265</v>
      </c>
      <c r="P27" s="67">
        <f t="shared" si="2"/>
        <v>315.11070242999529</v>
      </c>
      <c r="Q27" s="67">
        <f t="shared" si="2"/>
        <v>63.33899041795928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1959</v>
      </c>
      <c r="D30" s="67">
        <f t="shared" si="3"/>
        <v>2611.75</v>
      </c>
      <c r="E30" s="67">
        <f t="shared" si="3"/>
        <v>1958.9999999999964</v>
      </c>
      <c r="F30" s="67">
        <f t="shared" si="3"/>
        <v>1959.0000000000036</v>
      </c>
      <c r="G30" s="67">
        <f t="shared" si="3"/>
        <v>1959</v>
      </c>
      <c r="H30" s="67">
        <f t="shared" si="3"/>
        <v>1959</v>
      </c>
      <c r="I30" s="67">
        <f t="shared" si="3"/>
        <v>1959</v>
      </c>
      <c r="J30" s="67">
        <f t="shared" si="3"/>
        <v>1959.0000000000109</v>
      </c>
      <c r="K30" s="67">
        <f t="shared" si="3"/>
        <v>3009.8765701871198</v>
      </c>
      <c r="L30" s="67">
        <f t="shared" si="3"/>
        <v>1959</v>
      </c>
      <c r="M30" s="67">
        <f t="shared" si="3"/>
        <v>3906.8164647687336</v>
      </c>
      <c r="N30" s="67">
        <f t="shared" si="3"/>
        <v>4270.6042060528052</v>
      </c>
      <c r="O30" s="67">
        <f t="shared" si="3"/>
        <v>6693.7376338475442</v>
      </c>
      <c r="P30" s="67">
        <f t="shared" si="3"/>
        <v>4369.7640777089546</v>
      </c>
      <c r="Q30" s="67">
        <f t="shared" si="3"/>
        <v>4119.919220194337</v>
      </c>
    </row>
    <row r="31" spans="1:17" ht="12" customHeight="1" x14ac:dyDescent="0.25">
      <c r="A31" s="29" t="s">
        <v>140</v>
      </c>
      <c r="B31" s="83"/>
      <c r="C31" s="83">
        <f t="shared" si="3"/>
        <v>441.81407018710979</v>
      </c>
      <c r="D31" s="83">
        <f t="shared" si="3"/>
        <v>807</v>
      </c>
      <c r="E31" s="83">
        <f t="shared" si="3"/>
        <v>603.87103523126189</v>
      </c>
      <c r="F31" s="83">
        <f t="shared" si="3"/>
        <v>591.08329394718839</v>
      </c>
      <c r="G31" s="83">
        <f t="shared" si="3"/>
        <v>1250.9498661524576</v>
      </c>
      <c r="H31" s="83">
        <f t="shared" si="3"/>
        <v>427.92342229104679</v>
      </c>
      <c r="I31" s="83">
        <f t="shared" si="3"/>
        <v>308.36145256515556</v>
      </c>
      <c r="J31" s="83">
        <f t="shared" si="3"/>
        <v>584.60412807690363</v>
      </c>
      <c r="K31" s="83">
        <f t="shared" si="3"/>
        <v>222.43854906011302</v>
      </c>
      <c r="L31" s="83">
        <f t="shared" si="3"/>
        <v>855.77814154757607</v>
      </c>
      <c r="M31" s="83">
        <f t="shared" si="3"/>
        <v>964.43090203575298</v>
      </c>
      <c r="N31" s="83">
        <f t="shared" si="3"/>
        <v>84</v>
      </c>
      <c r="O31" s="83">
        <f t="shared" si="3"/>
        <v>27.000000000000227</v>
      </c>
      <c r="P31" s="83">
        <f t="shared" si="3"/>
        <v>450.99999999999977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1162.6875</v>
      </c>
      <c r="D35" s="67">
        <f>RES_hhdet_in!D$64</f>
        <v>0</v>
      </c>
      <c r="E35" s="67">
        <f>RES_hhdet_in!E$64</f>
        <v>2223.6875</v>
      </c>
      <c r="F35" s="67">
        <f>RES_hhdet_in!F$64</f>
        <v>2675.6875</v>
      </c>
      <c r="G35" s="67">
        <f>RES_hhdet_in!G$64</f>
        <v>6095.6875</v>
      </c>
      <c r="H35" s="67">
        <f>RES_hhdet_in!H$64</f>
        <v>2721.6875</v>
      </c>
      <c r="I35" s="67">
        <f>RES_hhdet_in!I$64</f>
        <v>2176.6875</v>
      </c>
      <c r="J35" s="67">
        <f>RES_hhdet_in!J$64</f>
        <v>3132.6875</v>
      </c>
      <c r="K35" s="67">
        <f>RES_hhdet_in!K$64</f>
        <v>2101.6875</v>
      </c>
      <c r="L35" s="67">
        <f>RES_hhdet_in!L$64</f>
        <v>2238.6875</v>
      </c>
      <c r="M35" s="67">
        <f>RES_hhdet_in!M$64</f>
        <v>2477.6875</v>
      </c>
      <c r="N35" s="67">
        <f>RES_hhdet_in!N$64</f>
        <v>2852.6875</v>
      </c>
      <c r="O35" s="67">
        <f>RES_hhdet_in!O$64</f>
        <v>1628.6875</v>
      </c>
      <c r="P35" s="67">
        <f>RES_hhdet_in!P$64</f>
        <v>2429.6875</v>
      </c>
      <c r="Q35" s="67">
        <f>RES_hhdet_in!Q$64</f>
        <v>1627.6875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1</v>
      </c>
      <c r="D37" s="67">
        <f>RES_hhdet_in!D$67</f>
        <v>1</v>
      </c>
      <c r="E37" s="67">
        <f>RES_hhdet_in!E$67</f>
        <v>1</v>
      </c>
      <c r="F37" s="67">
        <f>RES_hhdet_in!F$67</f>
        <v>4</v>
      </c>
      <c r="G37" s="67">
        <f>RES_hhdet_in!G$67</f>
        <v>6</v>
      </c>
      <c r="H37" s="67">
        <f>RES_hhdet_in!H$67</f>
        <v>5</v>
      </c>
      <c r="I37" s="67">
        <f>RES_hhdet_in!I$67</f>
        <v>5</v>
      </c>
      <c r="J37" s="67">
        <f>RES_hhdet_in!J$67</f>
        <v>8</v>
      </c>
      <c r="K37" s="67">
        <f>RES_hhdet_in!K$67</f>
        <v>5</v>
      </c>
      <c r="L37" s="67">
        <f>RES_hhdet_in!L$67</f>
        <v>4</v>
      </c>
      <c r="M37" s="67">
        <f>RES_hhdet_in!M$67</f>
        <v>7.0000000000000071</v>
      </c>
      <c r="N37" s="67">
        <f>RES_hhdet_in!N$67</f>
        <v>12</v>
      </c>
      <c r="O37" s="67">
        <f>RES_hhdet_in!O$67</f>
        <v>15</v>
      </c>
      <c r="P37" s="67">
        <f>RES_hhdet_in!P$67</f>
        <v>12</v>
      </c>
      <c r="Q37" s="67">
        <f>RES_hhdet_in!Q$67</f>
        <v>18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985.6427318125061</v>
      </c>
      <c r="D39" s="67">
        <f>RES_hhdet_in!D$69</f>
        <v>55.8125</v>
      </c>
      <c r="E39" s="67">
        <f>RES_hhdet_in!E$69</f>
        <v>2099.5428763425211</v>
      </c>
      <c r="F39" s="67">
        <f>RES_hhdet_in!F$69</f>
        <v>2469.4765719846873</v>
      </c>
      <c r="G39" s="67">
        <f>RES_hhdet_in!G$69</f>
        <v>5718.7499999999973</v>
      </c>
      <c r="H39" s="67">
        <f>RES_hhdet_in!H$69</f>
        <v>2868.6875</v>
      </c>
      <c r="I39" s="67">
        <f>RES_hhdet_in!I$69</f>
        <v>2288.6875000000009</v>
      </c>
      <c r="J39" s="67">
        <f>RES_hhdet_in!J$69</f>
        <v>3364.6875</v>
      </c>
      <c r="K39" s="67">
        <f>RES_hhdet_in!K$69</f>
        <v>2478.6875</v>
      </c>
      <c r="L39" s="67">
        <f>RES_hhdet_in!L$69</f>
        <v>2499.6875</v>
      </c>
      <c r="M39" s="67">
        <f>RES_hhdet_in!M$69</f>
        <v>2362.3531067785225</v>
      </c>
      <c r="N39" s="67">
        <f>RES_hhdet_in!N$69</f>
        <v>2552.021893221478</v>
      </c>
      <c r="O39" s="67">
        <f>RES_hhdet_in!O$69</f>
        <v>1872.6874999999998</v>
      </c>
      <c r="P39" s="67">
        <f>RES_hhdet_in!P$69</f>
        <v>2568.6875</v>
      </c>
      <c r="Q39" s="67">
        <f>RES_hhdet_in!Q$69</f>
        <v>1646.6875</v>
      </c>
    </row>
    <row r="40" spans="1:17" ht="12" customHeight="1" x14ac:dyDescent="0.25">
      <c r="A40" s="23" t="s">
        <v>159</v>
      </c>
      <c r="B40" s="67"/>
      <c r="C40" s="67">
        <f>RES_hhdet_in!C$70</f>
        <v>0</v>
      </c>
      <c r="D40" s="67">
        <f>RES_hhdet_in!D$70</f>
        <v>0</v>
      </c>
      <c r="E40" s="67">
        <f>RES_hhdet_in!E$70</f>
        <v>0</v>
      </c>
      <c r="F40" s="67">
        <f>RES_hhdet_in!F$70</f>
        <v>0</v>
      </c>
      <c r="G40" s="67">
        <f>RES_hhdet_in!G$70</f>
        <v>0</v>
      </c>
      <c r="H40" s="67">
        <f>RES_hhdet_in!H$70</f>
        <v>0</v>
      </c>
      <c r="I40" s="67">
        <f>RES_hhdet_in!I$70</f>
        <v>0</v>
      </c>
      <c r="J40" s="67">
        <f>RES_hhdet_in!J$70</f>
        <v>0</v>
      </c>
      <c r="K40" s="67">
        <f>RES_hhdet_in!K$70</f>
        <v>0</v>
      </c>
      <c r="L40" s="67">
        <f>RES_hhdet_in!L$70</f>
        <v>0</v>
      </c>
      <c r="M40" s="67">
        <f>RES_hhdet_in!M$70</f>
        <v>0</v>
      </c>
      <c r="N40" s="67">
        <f>RES_hhdet_in!N$70</f>
        <v>0</v>
      </c>
      <c r="O40" s="67">
        <f>RES_hhdet_in!O$70</f>
        <v>0</v>
      </c>
      <c r="P40" s="67">
        <f>RES_hhdet_in!P$70</f>
        <v>0</v>
      </c>
      <c r="Q40" s="67">
        <f>RES_hhdet_in!Q$70</f>
        <v>0</v>
      </c>
    </row>
    <row r="41" spans="1:17" ht="12" customHeight="1" x14ac:dyDescent="0.25">
      <c r="A41" s="23" t="s">
        <v>142</v>
      </c>
      <c r="B41" s="67"/>
      <c r="C41" s="67">
        <f>RES_hhdet_in!C$73</f>
        <v>297.99999999999989</v>
      </c>
      <c r="D41" s="67">
        <f>RES_hhdet_in!D$73</f>
        <v>0</v>
      </c>
      <c r="E41" s="67">
        <f>RES_hhdet_in!E$73</f>
        <v>124.14462365747892</v>
      </c>
      <c r="F41" s="67">
        <f>RES_hhdet_in!F$73</f>
        <v>206.2109280153125</v>
      </c>
      <c r="G41" s="67">
        <f>RES_hhdet_in!G$73</f>
        <v>985.6652684050448</v>
      </c>
      <c r="H41" s="67">
        <f>RES_hhdet_in!H$73</f>
        <v>134.89458280836584</v>
      </c>
      <c r="I41" s="67">
        <f>RES_hhdet_in!I$73</f>
        <v>0</v>
      </c>
      <c r="J41" s="67">
        <f>RES_hhdet_in!J$73</f>
        <v>115.66926095310919</v>
      </c>
      <c r="K41" s="67">
        <f>RES_hhdet_in!K$73</f>
        <v>0</v>
      </c>
      <c r="L41" s="67">
        <f>RES_hhdet_in!L$73</f>
        <v>0</v>
      </c>
      <c r="M41" s="67">
        <f>RES_hhdet_in!M$73</f>
        <v>187.00000000000009</v>
      </c>
      <c r="N41" s="67">
        <f>RES_hhdet_in!N$73</f>
        <v>326.46172795464213</v>
      </c>
      <c r="O41" s="67">
        <f>RES_hhdet_in!O$73</f>
        <v>193.10307485139265</v>
      </c>
      <c r="P41" s="67">
        <f>RES_hhdet_in!P$73</f>
        <v>176.1107024299954</v>
      </c>
      <c r="Q41" s="67">
        <f>RES_hhdet_in!Q$73</f>
        <v>44.33899041795928</v>
      </c>
    </row>
    <row r="42" spans="1:17" ht="12" customHeight="1" x14ac:dyDescent="0.25">
      <c r="A42" s="23" t="s">
        <v>141</v>
      </c>
      <c r="B42" s="67"/>
      <c r="C42" s="67">
        <f>RES_hhdet_in!C$74</f>
        <v>0</v>
      </c>
      <c r="D42" s="67">
        <f>RES_hhdet_in!D$74</f>
        <v>0</v>
      </c>
      <c r="E42" s="67">
        <f>RES_hhdet_in!E$74</f>
        <v>0</v>
      </c>
      <c r="F42" s="67">
        <f>RES_hhdet_in!F$74</f>
        <v>0</v>
      </c>
      <c r="G42" s="67">
        <f>RES_hhdet_in!G$74</f>
        <v>0</v>
      </c>
      <c r="H42" s="67">
        <f>RES_hhdet_in!H$74</f>
        <v>0</v>
      </c>
      <c r="I42" s="67">
        <f>RES_hhdet_in!I$74</f>
        <v>0</v>
      </c>
      <c r="J42" s="67">
        <f>RES_hhdet_in!J$74</f>
        <v>0</v>
      </c>
      <c r="K42" s="67">
        <f>RES_hhdet_in!K$74</f>
        <v>0</v>
      </c>
      <c r="L42" s="67">
        <f>RES_hhdet_in!L$74</f>
        <v>0</v>
      </c>
      <c r="M42" s="67">
        <f>RES_hhdet_in!M$74</f>
        <v>0</v>
      </c>
      <c r="N42" s="67">
        <f>RES_hhdet_in!N$74</f>
        <v>0</v>
      </c>
      <c r="O42" s="67">
        <f>RES_hhdet_in!O$74</f>
        <v>0</v>
      </c>
      <c r="P42" s="67">
        <f>RES_hhdet_in!P$74</f>
        <v>0</v>
      </c>
      <c r="Q42" s="67">
        <f>RES_hhdet_in!Q$74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1867.0000000000014</v>
      </c>
      <c r="D44" s="67">
        <f>RES_hhdet_in!D$78</f>
        <v>1169.75</v>
      </c>
      <c r="E44" s="67">
        <f>RES_hhdet_in!E$78</f>
        <v>2927.9999999999973</v>
      </c>
      <c r="F44" s="67">
        <f>RES_hhdet_in!F$78</f>
        <v>3279.0000000000027</v>
      </c>
      <c r="G44" s="67">
        <f>RES_hhdet_in!G$78</f>
        <v>6361.9999999999982</v>
      </c>
      <c r="H44" s="67">
        <f>RES_hhdet_in!H$78</f>
        <v>3215</v>
      </c>
      <c r="I44" s="67">
        <f>RES_hhdet_in!I$78</f>
        <v>2693</v>
      </c>
      <c r="J44" s="67">
        <f>RES_hhdet_in!J$78</f>
        <v>3749</v>
      </c>
      <c r="K44" s="67">
        <f>RES_hhdet_in!K$78</f>
        <v>3592.8765701871102</v>
      </c>
      <c r="L44" s="67">
        <f>RES_hhdet_in!L$78</f>
        <v>2814.9999999999995</v>
      </c>
      <c r="M44" s="67">
        <f>RES_hhdet_in!M$78</f>
        <v>5292.816464768739</v>
      </c>
      <c r="N44" s="67">
        <f>RES_hhdet_in!N$78</f>
        <v>5624.6042060528116</v>
      </c>
      <c r="O44" s="67">
        <f>RES_hhdet_in!O$78</f>
        <v>6766.7376338475415</v>
      </c>
      <c r="P44" s="67">
        <f>RES_hhdet_in!P$78</f>
        <v>5667.7640777089528</v>
      </c>
      <c r="Q44" s="67">
        <f>RES_hhdet_in!Q$78</f>
        <v>3871.919220194331</v>
      </c>
    </row>
    <row r="45" spans="1:17" ht="12" customHeight="1" x14ac:dyDescent="0.25">
      <c r="A45" s="29" t="s">
        <v>140</v>
      </c>
      <c r="B45" s="83"/>
      <c r="C45" s="83">
        <f>RES_hhdet_in!C$79</f>
        <v>113.81407018711016</v>
      </c>
      <c r="D45" s="83">
        <f>RES_hhdet_in!D$79</f>
        <v>0</v>
      </c>
      <c r="E45" s="83">
        <f>RES_hhdet_in!E$79</f>
        <v>275.87103523126177</v>
      </c>
      <c r="F45" s="83">
        <f>RES_hhdet_in!F$79</f>
        <v>364.08329394718828</v>
      </c>
      <c r="G45" s="83">
        <f>RES_hhdet_in!G$79</f>
        <v>1360.9498661524578</v>
      </c>
      <c r="H45" s="83">
        <f>RES_hhdet_in!H$79</f>
        <v>310.92342229104702</v>
      </c>
      <c r="I45" s="83">
        <f>RES_hhdet_in!I$79</f>
        <v>168.36145256515556</v>
      </c>
      <c r="J45" s="83">
        <f>RES_hhdet_in!J$79</f>
        <v>344.6041280769025</v>
      </c>
      <c r="K45" s="83">
        <f>RES_hhdet_in!K$79</f>
        <v>158.43854906011313</v>
      </c>
      <c r="L45" s="83">
        <f>RES_hhdet_in!L$79</f>
        <v>655.77814154757539</v>
      </c>
      <c r="M45" s="83">
        <f>RES_hhdet_in!M$79</f>
        <v>473.43090203575377</v>
      </c>
      <c r="N45" s="83">
        <f>RES_hhdet_in!N$79</f>
        <v>0</v>
      </c>
      <c r="O45" s="83">
        <f>RES_hhdet_in!O$79</f>
        <v>0</v>
      </c>
      <c r="P45" s="83">
        <f>RES_hhdet_in!P$79</f>
        <v>0</v>
      </c>
      <c r="Q45" s="83">
        <f>RES_hhdet_in!Q$79</f>
        <v>292.99999999999977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497.28248460195391</v>
      </c>
      <c r="D49" s="67">
        <f>RES_hhdet_in_new!D$64</f>
        <v>0</v>
      </c>
      <c r="E49" s="67">
        <f>RES_hhdet_in_new!E$64</f>
        <v>1003.3015390548721</v>
      </c>
      <c r="F49" s="67">
        <f>RES_hhdet_in_new!F$64</f>
        <v>1176.6929620491806</v>
      </c>
      <c r="G49" s="67">
        <f>RES_hhdet_in_new!G$64</f>
        <v>2603.2614831824744</v>
      </c>
      <c r="H49" s="67">
        <f>RES_hhdet_in_new!H$64</f>
        <v>1272.4525634361946</v>
      </c>
      <c r="I49" s="67">
        <f>RES_hhdet_in_new!I$64</f>
        <v>773.61206553173974</v>
      </c>
      <c r="J49" s="67">
        <f>RES_hhdet_in_new!J$64</f>
        <v>1658.0500179163528</v>
      </c>
      <c r="K49" s="67">
        <f>RES_hhdet_in_new!K$64</f>
        <v>832.53907699085153</v>
      </c>
      <c r="L49" s="67">
        <f>RES_hhdet_in_new!L$64</f>
        <v>964.40517129878174</v>
      </c>
      <c r="M49" s="67">
        <f>RES_hhdet_in_new!M$64</f>
        <v>1017.1422480884858</v>
      </c>
      <c r="N49" s="67">
        <f>RES_hhdet_in_new!N$64</f>
        <v>1585.2216429578457</v>
      </c>
      <c r="O49" s="67">
        <f>RES_hhdet_in_new!O$64</f>
        <v>998.90924200691154</v>
      </c>
      <c r="P49" s="67">
        <f>RES_hhdet_in_new!P$64</f>
        <v>1050.3484216869849</v>
      </c>
      <c r="Q49" s="67">
        <f>RES_hhdet_in_new!Q$64</f>
        <v>663.18100116064034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0</v>
      </c>
      <c r="D51" s="67">
        <f>RES_hhdet_in_new!D$67</f>
        <v>0</v>
      </c>
      <c r="E51" s="67">
        <f>RES_hhdet_in_new!E$67</f>
        <v>0</v>
      </c>
      <c r="F51" s="67">
        <f>RES_hhdet_in_new!F$67</f>
        <v>1</v>
      </c>
      <c r="G51" s="67">
        <f>RES_hhdet_in_new!G$67</f>
        <v>2</v>
      </c>
      <c r="H51" s="67">
        <f>RES_hhdet_in_new!H$67</f>
        <v>2</v>
      </c>
      <c r="I51" s="67">
        <f>RES_hhdet_in_new!I$67</f>
        <v>1</v>
      </c>
      <c r="J51" s="67">
        <f>RES_hhdet_in_new!J$67</f>
        <v>3.9999999999999991</v>
      </c>
      <c r="K51" s="67">
        <f>RES_hhdet_in_new!K$67</f>
        <v>1.9999999999999991</v>
      </c>
      <c r="L51" s="67">
        <f>RES_hhdet_in_new!L$67</f>
        <v>1.9999999999999989</v>
      </c>
      <c r="M51" s="67">
        <f>RES_hhdet_in_new!M$67</f>
        <v>2.9999999999999987</v>
      </c>
      <c r="N51" s="67">
        <f>RES_hhdet_in_new!N$67</f>
        <v>6.9999999999999964</v>
      </c>
      <c r="O51" s="67">
        <f>RES_hhdet_in_new!O$67</f>
        <v>8.9999999999999947</v>
      </c>
      <c r="P51" s="67">
        <f>RES_hhdet_in_new!P$67</f>
        <v>4.9999999999999973</v>
      </c>
      <c r="Q51" s="67">
        <f>RES_hhdet_in_new!Q$67</f>
        <v>6.9999999999999964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389.41076495903548</v>
      </c>
      <c r="D53" s="67">
        <f>RES_hhdet_in_new!D$69</f>
        <v>0</v>
      </c>
      <c r="E53" s="67">
        <f>RES_hhdet_in_new!E$69</f>
        <v>954.85001477610524</v>
      </c>
      <c r="F53" s="67">
        <f>RES_hhdet_in_new!F$69</f>
        <v>1048.4829937076136</v>
      </c>
      <c r="G53" s="67">
        <f>RES_hhdet_in_new!G$69</f>
        <v>1617.5962147774296</v>
      </c>
      <c r="H53" s="67">
        <f>RES_hhdet_in_new!H$69</f>
        <v>1137.5579806278288</v>
      </c>
      <c r="I53" s="67">
        <f>RES_hhdet_in_new!I$69</f>
        <v>773.61206553173974</v>
      </c>
      <c r="J53" s="67">
        <f>RES_hhdet_in_new!J$69</f>
        <v>1542.3807569632436</v>
      </c>
      <c r="K53" s="67">
        <f>RES_hhdet_in_new!K$69</f>
        <v>832.53907699085153</v>
      </c>
      <c r="L53" s="67">
        <f>RES_hhdet_in_new!L$69</f>
        <v>964.40517129878174</v>
      </c>
      <c r="M53" s="67">
        <f>RES_hhdet_in_new!M$69</f>
        <v>915.74886699796343</v>
      </c>
      <c r="N53" s="67">
        <f>RES_hhdet_in_new!N$69</f>
        <v>1258.7599150032038</v>
      </c>
      <c r="O53" s="67">
        <f>RES_hhdet_in_new!O$69</f>
        <v>805.80616715551901</v>
      </c>
      <c r="P53" s="67">
        <f>RES_hhdet_in_new!P$69</f>
        <v>874.23771925698952</v>
      </c>
      <c r="Q53" s="67">
        <f>RES_hhdet_in_new!Q$69</f>
        <v>618.84201074268105</v>
      </c>
    </row>
    <row r="54" spans="1:17" ht="12" customHeight="1" x14ac:dyDescent="0.25">
      <c r="A54" s="148" t="s">
        <v>159</v>
      </c>
      <c r="B54" s="67"/>
      <c r="C54" s="67">
        <f>RES_hhdet_in_new!C$70</f>
        <v>0</v>
      </c>
      <c r="D54" s="67">
        <f>RES_hhdet_in_new!D$70</f>
        <v>0</v>
      </c>
      <c r="E54" s="67">
        <f>RES_hhdet_in_new!E$70</f>
        <v>0</v>
      </c>
      <c r="F54" s="67">
        <f>RES_hhdet_in_new!F$70</f>
        <v>0</v>
      </c>
      <c r="G54" s="67">
        <f>RES_hhdet_in_new!G$70</f>
        <v>0</v>
      </c>
      <c r="H54" s="67">
        <f>RES_hhdet_in_new!H$70</f>
        <v>0</v>
      </c>
      <c r="I54" s="67">
        <f>RES_hhdet_in_new!I$70</f>
        <v>0</v>
      </c>
      <c r="J54" s="67">
        <f>RES_hhdet_in_new!J$70</f>
        <v>0</v>
      </c>
      <c r="K54" s="67">
        <f>RES_hhdet_in_new!K$70</f>
        <v>0</v>
      </c>
      <c r="L54" s="67">
        <f>RES_hhdet_in_new!L$70</f>
        <v>0</v>
      </c>
      <c r="M54" s="67">
        <f>RES_hhdet_in_new!M$70</f>
        <v>0</v>
      </c>
      <c r="N54" s="67">
        <f>RES_hhdet_in_new!N$70</f>
        <v>0</v>
      </c>
      <c r="O54" s="67">
        <f>RES_hhdet_in_new!O$70</f>
        <v>0</v>
      </c>
      <c r="P54" s="67">
        <f>RES_hhdet_in_new!P$70</f>
        <v>0</v>
      </c>
      <c r="Q54" s="67">
        <f>RES_hhdet_in_new!Q$70</f>
        <v>0</v>
      </c>
    </row>
    <row r="55" spans="1:17" ht="12" customHeight="1" x14ac:dyDescent="0.25">
      <c r="A55" s="148" t="s">
        <v>142</v>
      </c>
      <c r="B55" s="67"/>
      <c r="C55" s="67">
        <f>RES_hhdet_in_new!C$73</f>
        <v>107.87171964291844</v>
      </c>
      <c r="D55" s="67">
        <f>RES_hhdet_in_new!D$73</f>
        <v>0</v>
      </c>
      <c r="E55" s="67">
        <f>RES_hhdet_in_new!E$73</f>
        <v>48.451524278766897</v>
      </c>
      <c r="F55" s="67">
        <f>RES_hhdet_in_new!F$73</f>
        <v>128.20996834156699</v>
      </c>
      <c r="G55" s="67">
        <f>RES_hhdet_in_new!G$73</f>
        <v>985.6652684050448</v>
      </c>
      <c r="H55" s="67">
        <f>RES_hhdet_in_new!H$73</f>
        <v>134.89458280836584</v>
      </c>
      <c r="I55" s="67">
        <f>RES_hhdet_in_new!I$73</f>
        <v>0</v>
      </c>
      <c r="J55" s="67">
        <f>RES_hhdet_in_new!J$73</f>
        <v>115.66926095310916</v>
      </c>
      <c r="K55" s="67">
        <f>RES_hhdet_in_new!K$73</f>
        <v>0</v>
      </c>
      <c r="L55" s="67">
        <f>RES_hhdet_in_new!L$73</f>
        <v>0</v>
      </c>
      <c r="M55" s="67">
        <f>RES_hhdet_in_new!M$73</f>
        <v>101.39338109052228</v>
      </c>
      <c r="N55" s="67">
        <f>RES_hhdet_in_new!N$73</f>
        <v>326.46172795464196</v>
      </c>
      <c r="O55" s="67">
        <f>RES_hhdet_in_new!O$73</f>
        <v>193.10307485139253</v>
      </c>
      <c r="P55" s="67">
        <f>RES_hhdet_in_new!P$73</f>
        <v>176.11070242999531</v>
      </c>
      <c r="Q55" s="67">
        <f>RES_hhdet_in_new!Q$73</f>
        <v>44.338990417959259</v>
      </c>
    </row>
    <row r="56" spans="1:17" ht="12" customHeight="1" x14ac:dyDescent="0.25">
      <c r="A56" s="148" t="s">
        <v>141</v>
      </c>
      <c r="B56" s="67"/>
      <c r="C56" s="67">
        <f>RES_hhdet_in_new!C$74</f>
        <v>0</v>
      </c>
      <c r="D56" s="67">
        <f>RES_hhdet_in_new!D$74</f>
        <v>0</v>
      </c>
      <c r="E56" s="67">
        <f>RES_hhdet_in_new!E$74</f>
        <v>0</v>
      </c>
      <c r="F56" s="67">
        <f>RES_hhdet_in_new!F$74</f>
        <v>0</v>
      </c>
      <c r="G56" s="67">
        <f>RES_hhdet_in_new!G$74</f>
        <v>0</v>
      </c>
      <c r="H56" s="67">
        <f>RES_hhdet_in_new!H$74</f>
        <v>0</v>
      </c>
      <c r="I56" s="67">
        <f>RES_hhdet_in_new!I$74</f>
        <v>0</v>
      </c>
      <c r="J56" s="67">
        <f>RES_hhdet_in_new!J$74</f>
        <v>0</v>
      </c>
      <c r="K56" s="67">
        <f>RES_hhdet_in_new!K$74</f>
        <v>0</v>
      </c>
      <c r="L56" s="67">
        <f>RES_hhdet_in_new!L$74</f>
        <v>0</v>
      </c>
      <c r="M56" s="67">
        <f>RES_hhdet_in_new!M$74</f>
        <v>0</v>
      </c>
      <c r="N56" s="67">
        <f>RES_hhdet_in_new!N$74</f>
        <v>0</v>
      </c>
      <c r="O56" s="67">
        <f>RES_hhdet_in_new!O$74</f>
        <v>0</v>
      </c>
      <c r="P56" s="67">
        <f>RES_hhdet_in_new!P$74</f>
        <v>0</v>
      </c>
      <c r="Q56" s="67">
        <f>RES_hhdet_in_new!Q$74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497.28248460195391</v>
      </c>
      <c r="D58" s="67">
        <f>RES_hhdet_in_new!D$78</f>
        <v>0</v>
      </c>
      <c r="E58" s="67">
        <f>RES_hhdet_in_new!E$78</f>
        <v>885.47974794326944</v>
      </c>
      <c r="F58" s="67">
        <f>RES_hhdet_in_new!F$78</f>
        <v>975.15818832902528</v>
      </c>
      <c r="G58" s="67">
        <f>RES_hhdet_in_new!G$78</f>
        <v>1395.8911462574388</v>
      </c>
      <c r="H58" s="67">
        <f>RES_hhdet_in_new!H$78</f>
        <v>991.00616022982774</v>
      </c>
      <c r="I58" s="67">
        <f>RES_hhdet_in_new!I$78</f>
        <v>773.61206553173974</v>
      </c>
      <c r="J58" s="67">
        <f>RES_hhdet_in_new!J$78</f>
        <v>1313.4458898394505</v>
      </c>
      <c r="K58" s="67">
        <f>RES_hhdet_in_new!K$78</f>
        <v>674.10052793073839</v>
      </c>
      <c r="L58" s="67">
        <f>RES_hhdet_in_new!L$78</f>
        <v>308.62702975120675</v>
      </c>
      <c r="M58" s="67">
        <f>RES_hhdet_in_new!M$78</f>
        <v>543.71134605273221</v>
      </c>
      <c r="N58" s="67">
        <f>RES_hhdet_in_new!N$78</f>
        <v>1585.2216429578457</v>
      </c>
      <c r="O58" s="67">
        <f>RES_hhdet_in_new!O$78</f>
        <v>998.90924200691154</v>
      </c>
      <c r="P58" s="67">
        <f>RES_hhdet_in_new!P$78</f>
        <v>1050.3484216869847</v>
      </c>
      <c r="Q58" s="67">
        <f>RES_hhdet_in_new!Q$78</f>
        <v>663.18100116064034</v>
      </c>
    </row>
    <row r="59" spans="1:17" ht="12" customHeight="1" x14ac:dyDescent="0.25">
      <c r="A59" s="159" t="s">
        <v>140</v>
      </c>
      <c r="B59" s="83"/>
      <c r="C59" s="83">
        <f>RES_hhdet_in_new!C$79</f>
        <v>0</v>
      </c>
      <c r="D59" s="83">
        <f>RES_hhdet_in_new!D$79</f>
        <v>0</v>
      </c>
      <c r="E59" s="83">
        <f>RES_hhdet_in_new!E$79</f>
        <v>117.82179111160269</v>
      </c>
      <c r="F59" s="83">
        <f>RES_hhdet_in_new!F$79</f>
        <v>201.53477372015527</v>
      </c>
      <c r="G59" s="83">
        <f>RES_hhdet_in_new!G$79</f>
        <v>1207.3703369250356</v>
      </c>
      <c r="H59" s="83">
        <f>RES_hhdet_in_new!H$79</f>
        <v>281.44640320636688</v>
      </c>
      <c r="I59" s="83">
        <f>RES_hhdet_in_new!I$79</f>
        <v>0</v>
      </c>
      <c r="J59" s="83">
        <f>RES_hhdet_in_new!J$79</f>
        <v>344.60412807690244</v>
      </c>
      <c r="K59" s="83">
        <f>RES_hhdet_in_new!K$79</f>
        <v>158.43854906011308</v>
      </c>
      <c r="L59" s="83">
        <f>RES_hhdet_in_new!L$79</f>
        <v>655.77814154757505</v>
      </c>
      <c r="M59" s="83">
        <f>RES_hhdet_in_new!M$79</f>
        <v>473.43090203575355</v>
      </c>
      <c r="N59" s="83">
        <f>RES_hhdet_in_new!N$79</f>
        <v>0</v>
      </c>
      <c r="O59" s="83">
        <f>RES_hhdet_in_new!O$79</f>
        <v>0</v>
      </c>
      <c r="P59" s="83">
        <f>RES_hhdet_in_new!P$79</f>
        <v>0</v>
      </c>
      <c r="Q59" s="83">
        <f>RES_hhdet_in_new!Q$79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665.40501539804609</v>
      </c>
      <c r="D63" s="67">
        <f t="shared" si="4"/>
        <v>0</v>
      </c>
      <c r="E63" s="67">
        <f t="shared" si="4"/>
        <v>1220.3859609451279</v>
      </c>
      <c r="F63" s="67">
        <f t="shared" si="4"/>
        <v>1498.9945379508194</v>
      </c>
      <c r="G63" s="67">
        <f t="shared" si="4"/>
        <v>3492.4260168175256</v>
      </c>
      <c r="H63" s="67">
        <f t="shared" si="4"/>
        <v>1449.2349365638054</v>
      </c>
      <c r="I63" s="67">
        <f t="shared" si="4"/>
        <v>1403.0754344682603</v>
      </c>
      <c r="J63" s="67">
        <f t="shared" si="4"/>
        <v>1474.6374820836472</v>
      </c>
      <c r="K63" s="67">
        <f t="shared" si="4"/>
        <v>1269.1484230091485</v>
      </c>
      <c r="L63" s="67">
        <f t="shared" si="4"/>
        <v>1274.2823287012184</v>
      </c>
      <c r="M63" s="67">
        <f t="shared" si="4"/>
        <v>1460.5452519115142</v>
      </c>
      <c r="N63" s="67">
        <f t="shared" si="4"/>
        <v>1267.4658570421543</v>
      </c>
      <c r="O63" s="67">
        <f t="shared" si="4"/>
        <v>629.77825799308846</v>
      </c>
      <c r="P63" s="67">
        <f t="shared" si="4"/>
        <v>1379.3390783130151</v>
      </c>
      <c r="Q63" s="67">
        <f t="shared" si="4"/>
        <v>964.50649883935966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1</v>
      </c>
      <c r="D65" s="67">
        <f t="shared" si="5"/>
        <v>1</v>
      </c>
      <c r="E65" s="67">
        <f t="shared" si="5"/>
        <v>1</v>
      </c>
      <c r="F65" s="67">
        <f t="shared" si="5"/>
        <v>3</v>
      </c>
      <c r="G65" s="67">
        <f t="shared" si="5"/>
        <v>4</v>
      </c>
      <c r="H65" s="67">
        <f t="shared" si="5"/>
        <v>3</v>
      </c>
      <c r="I65" s="67">
        <f t="shared" si="5"/>
        <v>4</v>
      </c>
      <c r="J65" s="67">
        <f t="shared" si="5"/>
        <v>4.0000000000000009</v>
      </c>
      <c r="K65" s="67">
        <f t="shared" si="5"/>
        <v>3.0000000000000009</v>
      </c>
      <c r="L65" s="67">
        <f t="shared" si="5"/>
        <v>2.0000000000000009</v>
      </c>
      <c r="M65" s="67">
        <f t="shared" si="5"/>
        <v>4.0000000000000089</v>
      </c>
      <c r="N65" s="67">
        <f t="shared" si="5"/>
        <v>5.0000000000000036</v>
      </c>
      <c r="O65" s="67">
        <f t="shared" si="5"/>
        <v>6.0000000000000053</v>
      </c>
      <c r="P65" s="67">
        <f t="shared" si="5"/>
        <v>7.0000000000000027</v>
      </c>
      <c r="Q65" s="67">
        <f t="shared" si="5"/>
        <v>11.000000000000004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596.23196685347057</v>
      </c>
      <c r="D67" s="67">
        <f t="shared" si="6"/>
        <v>55.8125</v>
      </c>
      <c r="E67" s="67">
        <f t="shared" si="6"/>
        <v>1144.692861566416</v>
      </c>
      <c r="F67" s="67">
        <f t="shared" si="6"/>
        <v>1420.9935782770738</v>
      </c>
      <c r="G67" s="67">
        <f t="shared" si="6"/>
        <v>4101.1537852225674</v>
      </c>
      <c r="H67" s="67">
        <f t="shared" si="6"/>
        <v>1731.1295193721712</v>
      </c>
      <c r="I67" s="67">
        <f t="shared" si="6"/>
        <v>1515.0754344682612</v>
      </c>
      <c r="J67" s="67">
        <f t="shared" si="6"/>
        <v>1822.3067430367564</v>
      </c>
      <c r="K67" s="67">
        <f t="shared" si="6"/>
        <v>1646.1484230091485</v>
      </c>
      <c r="L67" s="67">
        <f t="shared" si="6"/>
        <v>1535.2823287012184</v>
      </c>
      <c r="M67" s="67">
        <f t="shared" si="6"/>
        <v>1446.6042397805591</v>
      </c>
      <c r="N67" s="67">
        <f t="shared" si="6"/>
        <v>1293.2619782182742</v>
      </c>
      <c r="O67" s="67">
        <f t="shared" si="6"/>
        <v>1066.8813328444808</v>
      </c>
      <c r="P67" s="67">
        <f t="shared" si="6"/>
        <v>1694.4497807430105</v>
      </c>
      <c r="Q67" s="67">
        <f t="shared" si="6"/>
        <v>1027.8454892573191</v>
      </c>
    </row>
    <row r="68" spans="1:17" ht="12" customHeight="1" x14ac:dyDescent="0.25">
      <c r="A68" s="148" t="s">
        <v>159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190.12828035708145</v>
      </c>
      <c r="D69" s="67">
        <f t="shared" si="6"/>
        <v>0</v>
      </c>
      <c r="E69" s="67">
        <f t="shared" si="6"/>
        <v>75.69309937871202</v>
      </c>
      <c r="F69" s="67">
        <f t="shared" si="6"/>
        <v>78.000959673745513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85.606618909477803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1369.7175153980475</v>
      </c>
      <c r="D72" s="67">
        <f t="shared" si="7"/>
        <v>1169.75</v>
      </c>
      <c r="E72" s="67">
        <f t="shared" si="7"/>
        <v>2042.5202520567277</v>
      </c>
      <c r="F72" s="67">
        <f t="shared" si="7"/>
        <v>2303.8418116709772</v>
      </c>
      <c r="G72" s="67">
        <f t="shared" si="7"/>
        <v>4966.1088537425594</v>
      </c>
      <c r="H72" s="67">
        <f t="shared" si="7"/>
        <v>2223.9938397701721</v>
      </c>
      <c r="I72" s="67">
        <f t="shared" si="7"/>
        <v>1919.3879344682603</v>
      </c>
      <c r="J72" s="67">
        <f t="shared" si="7"/>
        <v>2435.5541101605495</v>
      </c>
      <c r="K72" s="67">
        <f t="shared" si="7"/>
        <v>2918.776042256372</v>
      </c>
      <c r="L72" s="67">
        <f t="shared" si="7"/>
        <v>2506.3729702487926</v>
      </c>
      <c r="M72" s="67">
        <f t="shared" si="7"/>
        <v>4749.1051187160065</v>
      </c>
      <c r="N72" s="67">
        <f t="shared" si="7"/>
        <v>4039.3825630949659</v>
      </c>
      <c r="O72" s="67">
        <f t="shared" si="7"/>
        <v>5767.8283918406296</v>
      </c>
      <c r="P72" s="67">
        <f t="shared" si="7"/>
        <v>4617.4156560219681</v>
      </c>
      <c r="Q72" s="67">
        <f t="shared" si="7"/>
        <v>3208.7382190336907</v>
      </c>
    </row>
    <row r="73" spans="1:17" ht="12" customHeight="1" x14ac:dyDescent="0.25">
      <c r="A73" s="159" t="s">
        <v>140</v>
      </c>
      <c r="B73" s="83"/>
      <c r="C73" s="83">
        <f t="shared" si="7"/>
        <v>113.81407018711016</v>
      </c>
      <c r="D73" s="83">
        <f t="shared" si="7"/>
        <v>0</v>
      </c>
      <c r="E73" s="83">
        <f t="shared" si="7"/>
        <v>158.04924411965908</v>
      </c>
      <c r="F73" s="83">
        <f t="shared" si="7"/>
        <v>162.54852022703301</v>
      </c>
      <c r="G73" s="83">
        <f t="shared" si="7"/>
        <v>153.5795292274222</v>
      </c>
      <c r="H73" s="83">
        <f t="shared" si="7"/>
        <v>29.477019084680137</v>
      </c>
      <c r="I73" s="83">
        <f t="shared" si="7"/>
        <v>168.36145256515556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292.99999999999977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916.37499999999955</v>
      </c>
      <c r="C79" s="80">
        <f>RES_hhdet_numvin!C64</f>
        <v>1162.6874999999993</v>
      </c>
      <c r="D79" s="80">
        <f>RES_hhdet_numvin!D64</f>
        <v>0</v>
      </c>
      <c r="E79" s="80">
        <f>RES_hhdet_numvin!E64</f>
        <v>2223.6874999999986</v>
      </c>
      <c r="F79" s="80">
        <f>RES_hhdet_numvin!F64</f>
        <v>2675.6874999999982</v>
      </c>
      <c r="G79" s="80">
        <f>RES_hhdet_numvin!G64</f>
        <v>6095.6874999999964</v>
      </c>
      <c r="H79" s="80">
        <f>RES_hhdet_numvin!H64</f>
        <v>2721.6874999999982</v>
      </c>
      <c r="I79" s="80">
        <f>RES_hhdet_numvin!I64</f>
        <v>2176.6874999999991</v>
      </c>
      <c r="J79" s="80">
        <f>RES_hhdet_numvin!J64</f>
        <v>3132.6874999999982</v>
      </c>
      <c r="K79" s="80">
        <f>RES_hhdet_numvin!K64</f>
        <v>2101.6874999999991</v>
      </c>
      <c r="L79" s="80">
        <f>RES_hhdet_numvin!L64</f>
        <v>2238.6874999999986</v>
      </c>
      <c r="M79" s="80">
        <f>RES_hhdet_numvin!M64</f>
        <v>2477.6874999999986</v>
      </c>
      <c r="N79" s="80">
        <f>RES_hhdet_numvin!N64</f>
        <v>2852.6874999999982</v>
      </c>
      <c r="O79" s="80">
        <f>RES_hhdet_numvin!O64</f>
        <v>1628.6874999999991</v>
      </c>
      <c r="P79" s="80">
        <f>RES_hhdet_numvin!P64</f>
        <v>2429.6874999999991</v>
      </c>
      <c r="Q79" s="80">
        <f>RES_hhdet_numvin!Q64</f>
        <v>1627.6874999999989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0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0</v>
      </c>
      <c r="H81" s="80">
        <f>RES_hhdet_numvin!H67</f>
        <v>0</v>
      </c>
      <c r="I81" s="80">
        <f>RES_hhdet_numvin!I67</f>
        <v>0</v>
      </c>
      <c r="J81" s="80">
        <f>RES_hhdet_numvin!J67</f>
        <v>7.9999999999999956</v>
      </c>
      <c r="K81" s="80">
        <f>RES_hhdet_numvin!K67</f>
        <v>4.9999999999999973</v>
      </c>
      <c r="L81" s="80">
        <f>RES_hhdet_numvin!L67</f>
        <v>3.9999999999999978</v>
      </c>
      <c r="M81" s="80">
        <f>RES_hhdet_numvin!M67</f>
        <v>6.9999999999999964</v>
      </c>
      <c r="N81" s="80">
        <f>RES_hhdet_numvin!N67</f>
        <v>11.999999999999993</v>
      </c>
      <c r="O81" s="80">
        <f>RES_hhdet_numvin!O67</f>
        <v>14.999999999999993</v>
      </c>
      <c r="P81" s="80">
        <f>RES_hhdet_numvin!P67</f>
        <v>11.999999999999993</v>
      </c>
      <c r="Q81" s="80">
        <f>RES_hhdet_numvin!Q67</f>
        <v>17.999999999999993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916.37499999999955</v>
      </c>
      <c r="C83" s="80">
        <f>RES_hhdet_numvin!C69</f>
        <v>1162.6874999999993</v>
      </c>
      <c r="D83" s="80">
        <f>RES_hhdet_numvin!D69</f>
        <v>0</v>
      </c>
      <c r="E83" s="80">
        <f>RES_hhdet_numvin!E69</f>
        <v>2223.6874999999986</v>
      </c>
      <c r="F83" s="80">
        <f>RES_hhdet_numvin!F69</f>
        <v>2675.6874999999982</v>
      </c>
      <c r="G83" s="80">
        <f>RES_hhdet_numvin!G69</f>
        <v>6095.6874999999964</v>
      </c>
      <c r="H83" s="80">
        <f>RES_hhdet_numvin!H69</f>
        <v>2721.6874999999982</v>
      </c>
      <c r="I83" s="80">
        <f>RES_hhdet_numvin!I69</f>
        <v>2176.6874999999991</v>
      </c>
      <c r="J83" s="80">
        <f>RES_hhdet_numvin!J69</f>
        <v>3132.6874999999982</v>
      </c>
      <c r="K83" s="80">
        <f>RES_hhdet_numvin!K69</f>
        <v>2101.6874999999991</v>
      </c>
      <c r="L83" s="80">
        <f>RES_hhdet_numvin!L69</f>
        <v>2238.6874999999986</v>
      </c>
      <c r="M83" s="80">
        <f>RES_hhdet_numvin!M69</f>
        <v>2477.6874999999986</v>
      </c>
      <c r="N83" s="80">
        <f>RES_hhdet_numvin!N69</f>
        <v>2852.6874999999982</v>
      </c>
      <c r="O83" s="80">
        <f>RES_hhdet_numvin!O69</f>
        <v>1628.6874999999991</v>
      </c>
      <c r="P83" s="80">
        <f>RES_hhdet_numvin!P69</f>
        <v>2268.0264904179585</v>
      </c>
      <c r="Q83" s="80">
        <f>RES_hhdet_numvin!Q69</f>
        <v>1583.3485095820397</v>
      </c>
    </row>
    <row r="84" spans="1:17" ht="12" customHeight="1" x14ac:dyDescent="0.25">
      <c r="A84" s="23" t="s">
        <v>159</v>
      </c>
      <c r="B84" s="80">
        <f>RES_hhdet_numvin!B70</f>
        <v>0</v>
      </c>
      <c r="C84" s="80">
        <f>RES_hhdet_numvin!C70</f>
        <v>0</v>
      </c>
      <c r="D84" s="80">
        <f>RES_hhdet_numvin!D70</f>
        <v>0</v>
      </c>
      <c r="E84" s="80">
        <f>RES_hhdet_numvin!E70</f>
        <v>0</v>
      </c>
      <c r="F84" s="80">
        <f>RES_hhdet_numvin!F70</f>
        <v>0</v>
      </c>
      <c r="G84" s="80">
        <f>RES_hhdet_numvin!G70</f>
        <v>0</v>
      </c>
      <c r="H84" s="80">
        <f>RES_hhdet_numvin!H70</f>
        <v>0</v>
      </c>
      <c r="I84" s="80">
        <f>RES_hhdet_numvin!I70</f>
        <v>0</v>
      </c>
      <c r="J84" s="80">
        <f>RES_hhdet_numvin!J70</f>
        <v>0</v>
      </c>
      <c r="K84" s="80">
        <f>RES_hhdet_numvin!K70</f>
        <v>0</v>
      </c>
      <c r="L84" s="80">
        <f>RES_hhdet_numvin!L70</f>
        <v>0</v>
      </c>
      <c r="M84" s="80">
        <f>RES_hhdet_numvin!M70</f>
        <v>0</v>
      </c>
      <c r="N84" s="80">
        <f>RES_hhdet_numvin!N70</f>
        <v>0</v>
      </c>
      <c r="O84" s="80">
        <f>RES_hhdet_numvin!O70</f>
        <v>0</v>
      </c>
      <c r="P84" s="80">
        <f>RES_hhdet_numvin!P70</f>
        <v>0</v>
      </c>
      <c r="Q84" s="80">
        <f>RES_hhdet_numvin!Q70</f>
        <v>0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0</v>
      </c>
      <c r="E85" s="80">
        <f>RES_hhdet_numvin!E73</f>
        <v>0</v>
      </c>
      <c r="F85" s="80">
        <f>RES_hhdet_numvin!F73</f>
        <v>0</v>
      </c>
      <c r="G85" s="80">
        <f>RES_hhdet_numvin!G73</f>
        <v>0</v>
      </c>
      <c r="H85" s="80">
        <f>RES_hhdet_numvin!H73</f>
        <v>0</v>
      </c>
      <c r="I85" s="80">
        <f>RES_hhdet_numvin!I73</f>
        <v>0</v>
      </c>
      <c r="J85" s="80">
        <f>RES_hhdet_numvin!J73</f>
        <v>0</v>
      </c>
      <c r="K85" s="80">
        <f>RES_hhdet_numvin!K73</f>
        <v>0</v>
      </c>
      <c r="L85" s="80">
        <f>RES_hhdet_numvin!L73</f>
        <v>0</v>
      </c>
      <c r="M85" s="80">
        <f>RES_hhdet_numvin!M73</f>
        <v>0</v>
      </c>
      <c r="N85" s="80">
        <f>RES_hhdet_numvin!N73</f>
        <v>0</v>
      </c>
      <c r="O85" s="80">
        <f>RES_hhdet_numvin!O73</f>
        <v>0</v>
      </c>
      <c r="P85" s="80">
        <f>RES_hhdet_numvin!P73</f>
        <v>161.66100958204063</v>
      </c>
      <c r="Q85" s="80">
        <f>RES_hhdet_numvin!Q73</f>
        <v>44.338990417959259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0</v>
      </c>
      <c r="E86" s="80">
        <f>RES_hhdet_numvin!E74</f>
        <v>0</v>
      </c>
      <c r="F86" s="80">
        <f>RES_hhdet_numvin!F74</f>
        <v>0</v>
      </c>
      <c r="G86" s="80">
        <f>RES_hhdet_numvin!G74</f>
        <v>0</v>
      </c>
      <c r="H86" s="80">
        <f>RES_hhdet_numvin!H74</f>
        <v>0</v>
      </c>
      <c r="I86" s="80">
        <f>RES_hhdet_numvin!I74</f>
        <v>0</v>
      </c>
      <c r="J86" s="80">
        <f>RES_hhdet_numvin!J74</f>
        <v>0</v>
      </c>
      <c r="K86" s="80">
        <f>RES_hhdet_numvin!K74</f>
        <v>0</v>
      </c>
      <c r="L86" s="80">
        <f>RES_hhdet_numvin!L74</f>
        <v>0</v>
      </c>
      <c r="M86" s="80">
        <f>RES_hhdet_numvin!M74</f>
        <v>0</v>
      </c>
      <c r="N86" s="80">
        <f>RES_hhdet_numvin!N74</f>
        <v>0</v>
      </c>
      <c r="O86" s="80">
        <f>RES_hhdet_numvin!O74</f>
        <v>0</v>
      </c>
      <c r="P86" s="80">
        <f>RES_hhdet_numvin!P74</f>
        <v>0</v>
      </c>
      <c r="Q86" s="80">
        <f>RES_hhdet_numvin!Q74</f>
        <v>0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881.75608894905781</v>
      </c>
      <c r="C88" s="80">
        <f>RES_hhdet_numvin!C78</f>
        <v>1162.6874999999993</v>
      </c>
      <c r="D88" s="80">
        <f>RES_hhdet_numvin!D78</f>
        <v>0</v>
      </c>
      <c r="E88" s="80">
        <f>RES_hhdet_numvin!E78</f>
        <v>2223.6874999999986</v>
      </c>
      <c r="F88" s="80">
        <f>RES_hhdet_numvin!F78</f>
        <v>2675.6874999999982</v>
      </c>
      <c r="G88" s="80">
        <f>RES_hhdet_numvin!G78</f>
        <v>6095.6874999999964</v>
      </c>
      <c r="H88" s="80">
        <f>RES_hhdet_numvin!H78</f>
        <v>2721.6874999999982</v>
      </c>
      <c r="I88" s="80">
        <f>RES_hhdet_numvin!I78</f>
        <v>1977.8934916367957</v>
      </c>
      <c r="J88" s="80">
        <f>RES_hhdet_numvin!J78</f>
        <v>3132.6874999999982</v>
      </c>
      <c r="K88" s="80">
        <f>RES_hhdet_numvin!K78</f>
        <v>2101.6874999999991</v>
      </c>
      <c r="L88" s="80">
        <f>RES_hhdet_numvin!L78</f>
        <v>1677.1184020357532</v>
      </c>
      <c r="M88" s="80">
        <f>RES_hhdet_numvin!M78</f>
        <v>2004.256597964245</v>
      </c>
      <c r="N88" s="80">
        <f>RES_hhdet_numvin!N78</f>
        <v>2852.6874999999982</v>
      </c>
      <c r="O88" s="80">
        <f>RES_hhdet_numvin!O78</f>
        <v>1628.6874999999991</v>
      </c>
      <c r="P88" s="80">
        <f>RES_hhdet_numvin!P78</f>
        <v>2429.6874999999986</v>
      </c>
      <c r="Q88" s="80">
        <f>RES_hhdet_numvin!Q78</f>
        <v>1568.1004194141442</v>
      </c>
    </row>
    <row r="89" spans="1:17" ht="12" customHeight="1" x14ac:dyDescent="0.25">
      <c r="A89" s="29" t="s">
        <v>140</v>
      </c>
      <c r="B89" s="78">
        <f>RES_hhdet_numvin!B79</f>
        <v>34.618911050941712</v>
      </c>
      <c r="C89" s="78">
        <f>RES_hhdet_numvin!C79</f>
        <v>0</v>
      </c>
      <c r="D89" s="78">
        <f>RES_hhdet_numvin!D79</f>
        <v>0</v>
      </c>
      <c r="E89" s="78">
        <f>RES_hhdet_numvin!E79</f>
        <v>0</v>
      </c>
      <c r="F89" s="78">
        <f>RES_hhdet_numvin!F79</f>
        <v>0</v>
      </c>
      <c r="G89" s="78">
        <f>RES_hhdet_numvin!G79</f>
        <v>0</v>
      </c>
      <c r="H89" s="78">
        <f>RES_hhdet_numvin!H79</f>
        <v>0</v>
      </c>
      <c r="I89" s="78">
        <f>RES_hhdet_numvin!I79</f>
        <v>198.79400836320309</v>
      </c>
      <c r="J89" s="78">
        <f>RES_hhdet_numvin!J79</f>
        <v>0</v>
      </c>
      <c r="K89" s="78">
        <f>RES_hhdet_numvin!K79</f>
        <v>0</v>
      </c>
      <c r="L89" s="78">
        <f>RES_hhdet_numvin!L79</f>
        <v>561.56909796424588</v>
      </c>
      <c r="M89" s="78">
        <f>RES_hhdet_numvin!M79</f>
        <v>473.43090203575349</v>
      </c>
      <c r="N89" s="78">
        <f>RES_hhdet_numvin!N79</f>
        <v>0</v>
      </c>
      <c r="O89" s="78">
        <f>RES_hhdet_numvin!O79</f>
        <v>0</v>
      </c>
      <c r="P89" s="78">
        <f>RES_hhdet_numvin!P79</f>
        <v>0</v>
      </c>
      <c r="Q89" s="78">
        <f>RES_hhdet_numvin!Q79</f>
        <v>59.587080585854793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43.543600606945724</v>
      </c>
      <c r="C93" s="168">
        <f t="shared" ref="C93:Q93" si="8">SUM(C94,C97,C99,C108)</f>
        <v>43.610710106649755</v>
      </c>
      <c r="D93" s="168">
        <f t="shared" si="8"/>
        <v>38.060942296726871</v>
      </c>
      <c r="E93" s="168">
        <f t="shared" si="8"/>
        <v>38.424063497186765</v>
      </c>
      <c r="F93" s="168">
        <f t="shared" si="8"/>
        <v>39.647648657831027</v>
      </c>
      <c r="G93" s="168">
        <f t="shared" si="8"/>
        <v>46.138749150237715</v>
      </c>
      <c r="H93" s="168">
        <f t="shared" si="8"/>
        <v>46.883523781856113</v>
      </c>
      <c r="I93" s="168">
        <f t="shared" si="8"/>
        <v>50.144074628640354</v>
      </c>
      <c r="J93" s="168">
        <f t="shared" si="8"/>
        <v>50.367767181668455</v>
      </c>
      <c r="K93" s="168">
        <f t="shared" si="8"/>
        <v>51.624622075139825</v>
      </c>
      <c r="L93" s="168">
        <f t="shared" si="8"/>
        <v>56.073446733032277</v>
      </c>
      <c r="M93" s="168">
        <f t="shared" si="8"/>
        <v>52.452998625923179</v>
      </c>
      <c r="N93" s="168">
        <f t="shared" si="8"/>
        <v>56.295338043594022</v>
      </c>
      <c r="O93" s="168">
        <f t="shared" si="8"/>
        <v>53.10650943370392</v>
      </c>
      <c r="P93" s="168">
        <f t="shared" si="8"/>
        <v>52.648431100938765</v>
      </c>
      <c r="Q93" s="168">
        <f t="shared" si="8"/>
        <v>50.009915934783209</v>
      </c>
    </row>
    <row r="94" spans="1:17" ht="12" customHeight="1" x14ac:dyDescent="0.25">
      <c r="A94" s="158" t="s">
        <v>65</v>
      </c>
      <c r="B94" s="157">
        <f>SUM(B95:B96)</f>
        <v>32.400373633048972</v>
      </c>
      <c r="C94" s="157">
        <f t="shared" ref="C94:Q94" si="9">SUM(C95:C96)</f>
        <v>32.553344771550535</v>
      </c>
      <c r="D94" s="157">
        <f t="shared" si="9"/>
        <v>28.09979713197415</v>
      </c>
      <c r="E94" s="157">
        <f t="shared" si="9"/>
        <v>28.238951334630865</v>
      </c>
      <c r="F94" s="157">
        <f t="shared" si="9"/>
        <v>29.053744659435964</v>
      </c>
      <c r="G94" s="157">
        <f t="shared" si="9"/>
        <v>33.541998259310134</v>
      </c>
      <c r="H94" s="157">
        <f t="shared" si="9"/>
        <v>33.940773295549192</v>
      </c>
      <c r="I94" s="157">
        <f t="shared" si="9"/>
        <v>37.01807851219678</v>
      </c>
      <c r="J94" s="157">
        <f t="shared" si="9"/>
        <v>36.723795927039568</v>
      </c>
      <c r="K94" s="157">
        <f t="shared" si="9"/>
        <v>37.72320018083272</v>
      </c>
      <c r="L94" s="157">
        <f t="shared" si="9"/>
        <v>41.837754469183096</v>
      </c>
      <c r="M94" s="157">
        <f t="shared" si="9"/>
        <v>38.006729317887412</v>
      </c>
      <c r="N94" s="157">
        <f t="shared" si="9"/>
        <v>41.456956859360979</v>
      </c>
      <c r="O94" s="157">
        <f t="shared" si="9"/>
        <v>39.034496557402726</v>
      </c>
      <c r="P94" s="157">
        <f t="shared" si="9"/>
        <v>38.223784498976357</v>
      </c>
      <c r="Q94" s="157">
        <f t="shared" si="9"/>
        <v>35.905928838103904</v>
      </c>
    </row>
    <row r="95" spans="1:17" ht="12" customHeight="1" x14ac:dyDescent="0.25">
      <c r="A95" s="23" t="s">
        <v>161</v>
      </c>
      <c r="B95" s="156">
        <f>RES_hhdet_fec!B$64</f>
        <v>31.886649396998806</v>
      </c>
      <c r="C95" s="156">
        <f>RES_hhdet_fec!C$64</f>
        <v>31.760439239074529</v>
      </c>
      <c r="D95" s="156">
        <f>RES_hhdet_fec!D$64</f>
        <v>27.603917038797345</v>
      </c>
      <c r="E95" s="156">
        <f>RES_hhdet_fec!E$64</f>
        <v>27.76822027756598</v>
      </c>
      <c r="F95" s="156">
        <f>RES_hhdet_fec!F$64</f>
        <v>28.593222342805447</v>
      </c>
      <c r="G95" s="156">
        <f>RES_hhdet_fec!G$64</f>
        <v>33.025942992530361</v>
      </c>
      <c r="H95" s="156">
        <f>RES_hhdet_fec!H$64</f>
        <v>33.328047529924518</v>
      </c>
      <c r="I95" s="156">
        <f>RES_hhdet_fec!I$64</f>
        <v>36.297229701196677</v>
      </c>
      <c r="J95" s="156">
        <f>RES_hhdet_fec!J$64</f>
        <v>35.98816736337379</v>
      </c>
      <c r="K95" s="156">
        <f>RES_hhdet_fec!K$64</f>
        <v>37.073745313396515</v>
      </c>
      <c r="L95" s="156">
        <f>RES_hhdet_fec!L$64</f>
        <v>40.93288207190448</v>
      </c>
      <c r="M95" s="156">
        <f>RES_hhdet_fec!M$64</f>
        <v>37.471423775480233</v>
      </c>
      <c r="N95" s="156">
        <f>RES_hhdet_fec!N$64</f>
        <v>40.771964505344293</v>
      </c>
      <c r="O95" s="156">
        <f>RES_hhdet_fec!O$64</f>
        <v>38.431966284155614</v>
      </c>
      <c r="P95" s="156">
        <f>RES_hhdet_fec!P$64</f>
        <v>37.930087140347794</v>
      </c>
      <c r="Q95" s="156">
        <f>RES_hhdet_fec!Q$64</f>
        <v>35.388201853108953</v>
      </c>
    </row>
    <row r="96" spans="1:17" ht="12" customHeight="1" x14ac:dyDescent="0.25">
      <c r="A96" s="23" t="s">
        <v>60</v>
      </c>
      <c r="B96" s="156">
        <f>RES_hhdet_fec!B$65</f>
        <v>0.5137242360501626</v>
      </c>
      <c r="C96" s="156">
        <f>RES_hhdet_fec!C$65</f>
        <v>0.79290553247600248</v>
      </c>
      <c r="D96" s="156">
        <f>RES_hhdet_fec!D$65</f>
        <v>0.49588009317680598</v>
      </c>
      <c r="E96" s="156">
        <f>RES_hhdet_fec!E$65</f>
        <v>0.47073105706488599</v>
      </c>
      <c r="F96" s="156">
        <f>RES_hhdet_fec!F$65</f>
        <v>0.46052231663051585</v>
      </c>
      <c r="G96" s="156">
        <f>RES_hhdet_fec!G$65</f>
        <v>0.51605526677977076</v>
      </c>
      <c r="H96" s="156">
        <f>RES_hhdet_fec!H$65</f>
        <v>0.61272576562467196</v>
      </c>
      <c r="I96" s="156">
        <f>RES_hhdet_fec!I$65</f>
        <v>0.7208488110001039</v>
      </c>
      <c r="J96" s="156">
        <f>RES_hhdet_fec!J$65</f>
        <v>0.73562856366578055</v>
      </c>
      <c r="K96" s="156">
        <f>RES_hhdet_fec!K$65</f>
        <v>0.64945486743620606</v>
      </c>
      <c r="L96" s="156">
        <f>RES_hhdet_fec!L$65</f>
        <v>0.90487239727861457</v>
      </c>
      <c r="M96" s="156">
        <f>RES_hhdet_fec!M$65</f>
        <v>0.53530554240718109</v>
      </c>
      <c r="N96" s="156">
        <f>RES_hhdet_fec!N$65</f>
        <v>0.68499235401668213</v>
      </c>
      <c r="O96" s="156">
        <f>RES_hhdet_fec!O$65</f>
        <v>0.60253027324711439</v>
      </c>
      <c r="P96" s="156">
        <f>RES_hhdet_fec!P$65</f>
        <v>0.29369735862856039</v>
      </c>
      <c r="Q96" s="156">
        <f>RES_hhdet_fec!Q$65</f>
        <v>0.51772698499494785</v>
      </c>
    </row>
    <row r="97" spans="1:17" ht="12" customHeight="1" x14ac:dyDescent="0.25">
      <c r="A97" s="158" t="s">
        <v>112</v>
      </c>
      <c r="B97" s="157">
        <f>B98</f>
        <v>4.4040906940942498E-5</v>
      </c>
      <c r="C97" s="157">
        <f t="shared" ref="C97:Q97" si="10">C98</f>
        <v>6.218857623395726E-5</v>
      </c>
      <c r="D97" s="157">
        <f t="shared" si="10"/>
        <v>8.0939566071903008E-5</v>
      </c>
      <c r="E97" s="157">
        <f t="shared" si="10"/>
        <v>8.257956947604844E-5</v>
      </c>
      <c r="F97" s="157">
        <f t="shared" si="10"/>
        <v>1.3764748538835014E-4</v>
      </c>
      <c r="G97" s="157">
        <f t="shared" si="10"/>
        <v>2.2778598241673942E-4</v>
      </c>
      <c r="H97" s="157">
        <f t="shared" si="10"/>
        <v>2.9564919556134271E-4</v>
      </c>
      <c r="I97" s="157">
        <f t="shared" si="10"/>
        <v>3.6368438369054686E-4</v>
      </c>
      <c r="J97" s="157">
        <f t="shared" si="10"/>
        <v>4.5159354053266097E-4</v>
      </c>
      <c r="K97" s="157">
        <f t="shared" si="10"/>
        <v>5.0872840926404633E-4</v>
      </c>
      <c r="L97" s="157">
        <f t="shared" si="10"/>
        <v>5.4961896764228366E-4</v>
      </c>
      <c r="M97" s="157">
        <f t="shared" si="10"/>
        <v>6.5972075004374806E-4</v>
      </c>
      <c r="N97" s="157">
        <f t="shared" si="10"/>
        <v>7.8778387053601395E-4</v>
      </c>
      <c r="O97" s="157">
        <f t="shared" si="10"/>
        <v>9.0863457175487138E-4</v>
      </c>
      <c r="P97" s="157">
        <f t="shared" si="10"/>
        <v>9.7857503340234098E-4</v>
      </c>
      <c r="Q97" s="157">
        <f t="shared" si="10"/>
        <v>1.1739910752929981E-3</v>
      </c>
    </row>
    <row r="98" spans="1:17" ht="12" customHeight="1" x14ac:dyDescent="0.25">
      <c r="A98" s="23" t="s">
        <v>60</v>
      </c>
      <c r="B98" s="156">
        <f>RES_hhdet_fec!B$67</f>
        <v>4.4040906940942498E-5</v>
      </c>
      <c r="C98" s="156">
        <f>RES_hhdet_fec!C$67</f>
        <v>6.218857623395726E-5</v>
      </c>
      <c r="D98" s="156">
        <f>RES_hhdet_fec!D$67</f>
        <v>8.0939566071903008E-5</v>
      </c>
      <c r="E98" s="156">
        <f>RES_hhdet_fec!E$67</f>
        <v>8.257956947604844E-5</v>
      </c>
      <c r="F98" s="156">
        <f>RES_hhdet_fec!F$67</f>
        <v>1.3764748538835014E-4</v>
      </c>
      <c r="G98" s="156">
        <f>RES_hhdet_fec!G$67</f>
        <v>2.2778598241673942E-4</v>
      </c>
      <c r="H98" s="156">
        <f>RES_hhdet_fec!H$67</f>
        <v>2.9564919556134271E-4</v>
      </c>
      <c r="I98" s="156">
        <f>RES_hhdet_fec!I$67</f>
        <v>3.6368438369054686E-4</v>
      </c>
      <c r="J98" s="156">
        <f>RES_hhdet_fec!J$67</f>
        <v>4.5159354053266097E-4</v>
      </c>
      <c r="K98" s="156">
        <f>RES_hhdet_fec!K$67</f>
        <v>5.0872840926404633E-4</v>
      </c>
      <c r="L98" s="156">
        <f>RES_hhdet_fec!L$67</f>
        <v>5.4961896764228366E-4</v>
      </c>
      <c r="M98" s="156">
        <f>RES_hhdet_fec!M$67</f>
        <v>6.5972075004374806E-4</v>
      </c>
      <c r="N98" s="156">
        <f>RES_hhdet_fec!N$67</f>
        <v>7.8778387053601395E-4</v>
      </c>
      <c r="O98" s="156">
        <f>RES_hhdet_fec!O$67</f>
        <v>9.0863457175487138E-4</v>
      </c>
      <c r="P98" s="156">
        <f>RES_hhdet_fec!P$67</f>
        <v>9.7857503340234098E-4</v>
      </c>
      <c r="Q98" s="156">
        <f>RES_hhdet_fec!Q$67</f>
        <v>1.1739910752929981E-3</v>
      </c>
    </row>
    <row r="99" spans="1:17" ht="12" customHeight="1" x14ac:dyDescent="0.25">
      <c r="A99" s="158" t="s">
        <v>63</v>
      </c>
      <c r="B99" s="157">
        <f>SUM(B100:B101,B104:B105)</f>
        <v>6.851981347969998</v>
      </c>
      <c r="C99" s="157">
        <f t="shared" ref="C99:Q99" si="11">SUM(C100:C101,C104:C105)</f>
        <v>6.7922807193688159</v>
      </c>
      <c r="D99" s="157">
        <f t="shared" si="11"/>
        <v>6.0877724631733869</v>
      </c>
      <c r="E99" s="157">
        <f t="shared" si="11"/>
        <v>6.2131467101059998</v>
      </c>
      <c r="F99" s="157">
        <f t="shared" si="11"/>
        <v>6.4424978268324491</v>
      </c>
      <c r="G99" s="157">
        <f t="shared" si="11"/>
        <v>7.6928844049261844</v>
      </c>
      <c r="H99" s="157">
        <f t="shared" si="11"/>
        <v>7.858706458646779</v>
      </c>
      <c r="I99" s="157">
        <f t="shared" si="11"/>
        <v>7.9498283160951333</v>
      </c>
      <c r="J99" s="157">
        <f t="shared" si="11"/>
        <v>8.2445189222598856</v>
      </c>
      <c r="K99" s="157">
        <f t="shared" si="11"/>
        <v>8.4241795104346462</v>
      </c>
      <c r="L99" s="157">
        <f t="shared" si="11"/>
        <v>8.6406878567147061</v>
      </c>
      <c r="M99" s="157">
        <f t="shared" si="11"/>
        <v>8.7304213755482323</v>
      </c>
      <c r="N99" s="157">
        <f t="shared" si="11"/>
        <v>8.9431299376116122</v>
      </c>
      <c r="O99" s="157">
        <f t="shared" si="11"/>
        <v>8.4603950601847782</v>
      </c>
      <c r="P99" s="157">
        <f t="shared" si="11"/>
        <v>8.6569492541434485</v>
      </c>
      <c r="Q99" s="157">
        <f t="shared" si="11"/>
        <v>8.4690810277443109</v>
      </c>
    </row>
    <row r="100" spans="1:17" ht="12" customHeight="1" x14ac:dyDescent="0.25">
      <c r="A100" s="167" t="s">
        <v>160</v>
      </c>
      <c r="B100" s="132">
        <f>RES_hhdet_fec!B$69</f>
        <v>6.2221580674860535</v>
      </c>
      <c r="C100" s="132">
        <f>RES_hhdet_fec!C$69</f>
        <v>6.0999456953212734</v>
      </c>
      <c r="D100" s="132">
        <f>RES_hhdet_fec!D$69</f>
        <v>5.6888588598767047</v>
      </c>
      <c r="E100" s="132">
        <f>RES_hhdet_fec!E$69</f>
        <v>5.8996502660062644</v>
      </c>
      <c r="F100" s="132">
        <f>RES_hhdet_fec!F$69</f>
        <v>6.15371588779922</v>
      </c>
      <c r="G100" s="132">
        <f>RES_hhdet_fec!G$69</f>
        <v>7.3400664398019773</v>
      </c>
      <c r="H100" s="132">
        <f>RES_hhdet_fec!H$69</f>
        <v>7.5799954615889282</v>
      </c>
      <c r="I100" s="132">
        <f>RES_hhdet_fec!I$69</f>
        <v>7.6932273892439156</v>
      </c>
      <c r="J100" s="132">
        <f>RES_hhdet_fec!J$69</f>
        <v>8.0515229854421708</v>
      </c>
      <c r="K100" s="132">
        <f>RES_hhdet_fec!K$69</f>
        <v>8.3299808023200317</v>
      </c>
      <c r="L100" s="132">
        <f>RES_hhdet_fec!L$69</f>
        <v>8.5996200228502921</v>
      </c>
      <c r="M100" s="132">
        <f>RES_hhdet_fec!M$69</f>
        <v>8.6500468848904983</v>
      </c>
      <c r="N100" s="132">
        <f>RES_hhdet_fec!N$69</f>
        <v>8.8168931121396188</v>
      </c>
      <c r="O100" s="132">
        <f>RES_hhdet_fec!O$69</f>
        <v>8.3856597679102372</v>
      </c>
      <c r="P100" s="132">
        <f>RES_hhdet_fec!P$69</f>
        <v>8.6137665066983793</v>
      </c>
      <c r="Q100" s="132">
        <f>RES_hhdet_fec!Q$69</f>
        <v>8.4271861137884496</v>
      </c>
    </row>
    <row r="101" spans="1:17" ht="12" customHeight="1" x14ac:dyDescent="0.25">
      <c r="A101" s="167" t="s">
        <v>159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203</v>
      </c>
      <c r="B102" s="165">
        <f>RES_hhdet_fec!B$71</f>
        <v>0</v>
      </c>
      <c r="C102" s="165">
        <f>RES_hhdet_fec!C$71</f>
        <v>0</v>
      </c>
      <c r="D102" s="165">
        <f>RES_hhdet_fec!D$71</f>
        <v>0</v>
      </c>
      <c r="E102" s="165">
        <f>RES_hhdet_fec!E$71</f>
        <v>0</v>
      </c>
      <c r="F102" s="165">
        <f>RES_hhdet_fec!F$71</f>
        <v>0</v>
      </c>
      <c r="G102" s="165">
        <f>RES_hhdet_fec!G$71</f>
        <v>0</v>
      </c>
      <c r="H102" s="165">
        <f>RES_hhdet_fec!H$71</f>
        <v>0</v>
      </c>
      <c r="I102" s="165">
        <f>RES_hhdet_fec!I$71</f>
        <v>0</v>
      </c>
      <c r="J102" s="165">
        <f>RES_hhdet_fec!J$71</f>
        <v>0</v>
      </c>
      <c r="K102" s="165">
        <f>RES_hhdet_fec!K$71</f>
        <v>0</v>
      </c>
      <c r="L102" s="165">
        <f>RES_hhdet_fec!L$71</f>
        <v>0</v>
      </c>
      <c r="M102" s="165">
        <f>RES_hhdet_fec!M$71</f>
        <v>0</v>
      </c>
      <c r="N102" s="165">
        <f>RES_hhdet_fec!N$71</f>
        <v>0</v>
      </c>
      <c r="O102" s="165">
        <f>RES_hhdet_fec!O$71</f>
        <v>0</v>
      </c>
      <c r="P102" s="165">
        <f>RES_hhdet_fec!P$71</f>
        <v>0</v>
      </c>
      <c r="Q102" s="165">
        <f>RES_hhdet_fec!Q$71</f>
        <v>0</v>
      </c>
    </row>
    <row r="103" spans="1:17" ht="12" customHeight="1" x14ac:dyDescent="0.25">
      <c r="A103" s="147" t="s">
        <v>59</v>
      </c>
      <c r="B103" s="164">
        <f>RES_hhdet_fec!B$72</f>
        <v>0</v>
      </c>
      <c r="C103" s="164">
        <f>RES_hhdet_fec!C$72</f>
        <v>0</v>
      </c>
      <c r="D103" s="164">
        <f>RES_hhdet_fec!D$72</f>
        <v>0</v>
      </c>
      <c r="E103" s="164">
        <f>RES_hhdet_fec!E$72</f>
        <v>0</v>
      </c>
      <c r="F103" s="164">
        <f>RES_hhdet_fec!F$72</f>
        <v>0</v>
      </c>
      <c r="G103" s="164">
        <f>RES_hhdet_fec!G$72</f>
        <v>0</v>
      </c>
      <c r="H103" s="164">
        <f>RES_hhdet_fec!H$72</f>
        <v>0</v>
      </c>
      <c r="I103" s="164">
        <f>RES_hhdet_fec!I$72</f>
        <v>0</v>
      </c>
      <c r="J103" s="164">
        <f>RES_hhdet_fec!J$72</f>
        <v>0</v>
      </c>
      <c r="K103" s="164">
        <f>RES_hhdet_fec!K$72</f>
        <v>0</v>
      </c>
      <c r="L103" s="164">
        <f>RES_hhdet_fec!L$72</f>
        <v>0</v>
      </c>
      <c r="M103" s="164">
        <f>RES_hhdet_fec!M$72</f>
        <v>0</v>
      </c>
      <c r="N103" s="164">
        <f>RES_hhdet_fec!N$72</f>
        <v>0</v>
      </c>
      <c r="O103" s="164">
        <f>RES_hhdet_fec!O$72</f>
        <v>0</v>
      </c>
      <c r="P103" s="164">
        <f>RES_hhdet_fec!P$72</f>
        <v>0</v>
      </c>
      <c r="Q103" s="164">
        <f>RES_hhdet_fec!Q$72</f>
        <v>0</v>
      </c>
    </row>
    <row r="104" spans="1:17" ht="12" customHeight="1" x14ac:dyDescent="0.25">
      <c r="A104" s="163" t="s">
        <v>142</v>
      </c>
      <c r="B104" s="162">
        <f>RES_hhdet_fec!B$73</f>
        <v>0.62982328048394487</v>
      </c>
      <c r="C104" s="162">
        <f>RES_hhdet_fec!C$73</f>
        <v>0.69233502404754244</v>
      </c>
      <c r="D104" s="162">
        <f>RES_hhdet_fec!D$73</f>
        <v>0.3989136032966823</v>
      </c>
      <c r="E104" s="162">
        <f>RES_hhdet_fec!E$73</f>
        <v>0.31349644409973532</v>
      </c>
      <c r="F104" s="162">
        <f>RES_hhdet_fec!F$73</f>
        <v>0.28878193903322907</v>
      </c>
      <c r="G104" s="162">
        <f>RES_hhdet_fec!G$73</f>
        <v>0.35281796512420688</v>
      </c>
      <c r="H104" s="162">
        <f>RES_hhdet_fec!H$73</f>
        <v>0.27871099705785035</v>
      </c>
      <c r="I104" s="162">
        <f>RES_hhdet_fec!I$73</f>
        <v>0.25660092685121788</v>
      </c>
      <c r="J104" s="162">
        <f>RES_hhdet_fec!J$73</f>
        <v>0.19299593681771493</v>
      </c>
      <c r="K104" s="162">
        <f>RES_hhdet_fec!K$73</f>
        <v>9.4198708114614088E-2</v>
      </c>
      <c r="L104" s="162">
        <f>RES_hhdet_fec!L$73</f>
        <v>4.1067833864414163E-2</v>
      </c>
      <c r="M104" s="162">
        <f>RES_hhdet_fec!M$73</f>
        <v>8.0374490657734693E-2</v>
      </c>
      <c r="N104" s="162">
        <f>RES_hhdet_fec!N$73</f>
        <v>0.12623682547199372</v>
      </c>
      <c r="O104" s="162">
        <f>RES_hhdet_fec!O$73</f>
        <v>7.4735292274541121E-2</v>
      </c>
      <c r="P104" s="162">
        <f>RES_hhdet_fec!P$73</f>
        <v>4.3182747445069614E-2</v>
      </c>
      <c r="Q104" s="162">
        <f>RES_hhdet_fec!Q$73</f>
        <v>4.189491395586193E-2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RES_hhdet_fec!B$75</f>
        <v>0</v>
      </c>
      <c r="C106" s="156">
        <f>RES_hhdet_fec!C$75</f>
        <v>0</v>
      </c>
      <c r="D106" s="156">
        <f>RES_hhdet_fec!D$75</f>
        <v>0</v>
      </c>
      <c r="E106" s="156">
        <f>RES_hhdet_fec!E$75</f>
        <v>0</v>
      </c>
      <c r="F106" s="156">
        <f>RES_hhdet_fec!F$75</f>
        <v>0</v>
      </c>
      <c r="G106" s="156">
        <f>RES_hhdet_fec!G$75</f>
        <v>0</v>
      </c>
      <c r="H106" s="156">
        <f>RES_hhdet_fec!H$75</f>
        <v>0</v>
      </c>
      <c r="I106" s="156">
        <f>RES_hhdet_fec!I$75</f>
        <v>0</v>
      </c>
      <c r="J106" s="156">
        <f>RES_hhdet_fec!J$75</f>
        <v>0</v>
      </c>
      <c r="K106" s="156">
        <f>RES_hhdet_fec!K$75</f>
        <v>0</v>
      </c>
      <c r="L106" s="156">
        <f>RES_hhdet_fec!L$75</f>
        <v>0</v>
      </c>
      <c r="M106" s="156">
        <f>RES_hhdet_fec!M$75</f>
        <v>0</v>
      </c>
      <c r="N106" s="156">
        <f>RES_hhdet_fec!N$75</f>
        <v>0</v>
      </c>
      <c r="O106" s="156">
        <f>RES_hhdet_fec!O$75</f>
        <v>0</v>
      </c>
      <c r="P106" s="156">
        <f>RES_hhdet_fec!P$75</f>
        <v>0</v>
      </c>
      <c r="Q106" s="156">
        <f>RES_hhdet_fec!Q$75</f>
        <v>0</v>
      </c>
    </row>
    <row r="107" spans="1:17" ht="12" customHeight="1" x14ac:dyDescent="0.25">
      <c r="A107" s="148" t="s">
        <v>59</v>
      </c>
      <c r="B107" s="156">
        <f>RES_hhdet_fec!B$76</f>
        <v>0</v>
      </c>
      <c r="C107" s="156">
        <f>RES_hhdet_fec!C$76</f>
        <v>0</v>
      </c>
      <c r="D107" s="156">
        <f>RES_hhdet_fec!D$76</f>
        <v>0</v>
      </c>
      <c r="E107" s="156">
        <f>RES_hhdet_fec!E$76</f>
        <v>0</v>
      </c>
      <c r="F107" s="156">
        <f>RES_hhdet_fec!F$76</f>
        <v>0</v>
      </c>
      <c r="G107" s="156">
        <f>RES_hhdet_fec!G$76</f>
        <v>0</v>
      </c>
      <c r="H107" s="156">
        <f>RES_hhdet_fec!H$76</f>
        <v>0</v>
      </c>
      <c r="I107" s="156">
        <f>RES_hhdet_fec!I$76</f>
        <v>0</v>
      </c>
      <c r="J107" s="156">
        <f>RES_hhdet_fec!J$76</f>
        <v>0</v>
      </c>
      <c r="K107" s="156">
        <f>RES_hhdet_fec!K$76</f>
        <v>0</v>
      </c>
      <c r="L107" s="156">
        <f>RES_hhdet_fec!L$76</f>
        <v>0</v>
      </c>
      <c r="M107" s="156">
        <f>RES_hhdet_fec!M$76</f>
        <v>0</v>
      </c>
      <c r="N107" s="156">
        <f>RES_hhdet_fec!N$76</f>
        <v>0</v>
      </c>
      <c r="O107" s="156">
        <f>RES_hhdet_fec!O$76</f>
        <v>0</v>
      </c>
      <c r="P107" s="156">
        <f>RES_hhdet_fec!P$76</f>
        <v>0</v>
      </c>
      <c r="Q107" s="156">
        <f>RES_hhdet_fec!Q$76</f>
        <v>0</v>
      </c>
    </row>
    <row r="108" spans="1:17" ht="12" customHeight="1" x14ac:dyDescent="0.25">
      <c r="A108" s="158" t="s">
        <v>62</v>
      </c>
      <c r="B108" s="157">
        <f>SUM(B109:B110)</f>
        <v>4.2912015850198113</v>
      </c>
      <c r="C108" s="157">
        <f t="shared" ref="C108:Q108" si="14">SUM(C109:C110)</f>
        <v>4.2650224271541646</v>
      </c>
      <c r="D108" s="157">
        <f t="shared" si="14"/>
        <v>3.8732917620132628</v>
      </c>
      <c r="E108" s="157">
        <f t="shared" si="14"/>
        <v>3.9718828728804239</v>
      </c>
      <c r="F108" s="157">
        <f t="shared" si="14"/>
        <v>4.1512685240772278</v>
      </c>
      <c r="G108" s="157">
        <f t="shared" si="14"/>
        <v>4.9036387000189841</v>
      </c>
      <c r="H108" s="157">
        <f t="shared" si="14"/>
        <v>5.0837483784645752</v>
      </c>
      <c r="I108" s="157">
        <f t="shared" si="14"/>
        <v>5.175804115964743</v>
      </c>
      <c r="J108" s="157">
        <f t="shared" si="14"/>
        <v>5.399000738828466</v>
      </c>
      <c r="K108" s="157">
        <f t="shared" si="14"/>
        <v>5.4767336554631889</v>
      </c>
      <c r="L108" s="157">
        <f t="shared" si="14"/>
        <v>5.5944547881668329</v>
      </c>
      <c r="M108" s="157">
        <f t="shared" si="14"/>
        <v>5.7151882117374919</v>
      </c>
      <c r="N108" s="157">
        <f t="shared" si="14"/>
        <v>5.8944634627508972</v>
      </c>
      <c r="O108" s="157">
        <f t="shared" si="14"/>
        <v>5.6107091815446584</v>
      </c>
      <c r="P108" s="157">
        <f t="shared" si="14"/>
        <v>5.7667187727855582</v>
      </c>
      <c r="Q108" s="157">
        <f t="shared" si="14"/>
        <v>5.633732077859702</v>
      </c>
    </row>
    <row r="109" spans="1:17" ht="12" customHeight="1" x14ac:dyDescent="0.25">
      <c r="A109" s="23" t="s">
        <v>203</v>
      </c>
      <c r="B109" s="156">
        <f>RES_hhdet_fec!B$78</f>
        <v>3.8108891373675302</v>
      </c>
      <c r="C109" s="156">
        <f>RES_hhdet_fec!C$78</f>
        <v>3.7969350656041914</v>
      </c>
      <c r="D109" s="156">
        <f>RES_hhdet_fec!D$78</f>
        <v>3.5091841013259448</v>
      </c>
      <c r="E109" s="156">
        <f>RES_hhdet_fec!E$78</f>
        <v>3.6462394564277489</v>
      </c>
      <c r="F109" s="156">
        <f>RES_hhdet_fec!F$78</f>
        <v>3.853321769395325</v>
      </c>
      <c r="G109" s="156">
        <f>RES_hhdet_fec!G$78</f>
        <v>4.602798817272217</v>
      </c>
      <c r="H109" s="156">
        <f>RES_hhdet_fec!H$78</f>
        <v>4.7927470084865522</v>
      </c>
      <c r="I109" s="156">
        <f>RES_hhdet_fec!I$78</f>
        <v>4.8944429095594053</v>
      </c>
      <c r="J109" s="156">
        <f>RES_hhdet_fec!J$78</f>
        <v>5.1455496511840364</v>
      </c>
      <c r="K109" s="156">
        <f>RES_hhdet_fec!K$78</f>
        <v>5.2331538842834409</v>
      </c>
      <c r="L109" s="156">
        <f>RES_hhdet_fec!L$78</f>
        <v>5.366456431868623</v>
      </c>
      <c r="M109" s="156">
        <f>RES_hhdet_fec!M$78</f>
        <v>5.5510691062992867</v>
      </c>
      <c r="N109" s="156">
        <f>RES_hhdet_fec!N$78</f>
        <v>5.7387221416671608</v>
      </c>
      <c r="O109" s="156">
        <f>RES_hhdet_fec!O$78</f>
        <v>5.4598582119946206</v>
      </c>
      <c r="P109" s="156">
        <f>RES_hhdet_fec!P$78</f>
        <v>5.6680041908653056</v>
      </c>
      <c r="Q109" s="156">
        <f>RES_hhdet_fec!Q$78</f>
        <v>5.5040045295585083</v>
      </c>
    </row>
    <row r="110" spans="1:17" ht="12" customHeight="1" x14ac:dyDescent="0.25">
      <c r="A110" s="29" t="s">
        <v>140</v>
      </c>
      <c r="B110" s="57">
        <f>RES_hhdet_fec!B$79</f>
        <v>0.48031244765228132</v>
      </c>
      <c r="C110" s="57">
        <f>RES_hhdet_fec!C$79</f>
        <v>0.46808736154997305</v>
      </c>
      <c r="D110" s="57">
        <f>RES_hhdet_fec!D$79</f>
        <v>0.36410766068731776</v>
      </c>
      <c r="E110" s="57">
        <f>RES_hhdet_fec!E$79</f>
        <v>0.32564341645267503</v>
      </c>
      <c r="F110" s="57">
        <f>RES_hhdet_fec!F$79</f>
        <v>0.29794675468190251</v>
      </c>
      <c r="G110" s="57">
        <f>RES_hhdet_fec!G$79</f>
        <v>0.30083988274676671</v>
      </c>
      <c r="H110" s="57">
        <f>RES_hhdet_fec!H$79</f>
        <v>0.29100136997802306</v>
      </c>
      <c r="I110" s="57">
        <f>RES_hhdet_fec!I$79</f>
        <v>0.28136120640533729</v>
      </c>
      <c r="J110" s="57">
        <f>RES_hhdet_fec!J$79</f>
        <v>0.25345108764442925</v>
      </c>
      <c r="K110" s="57">
        <f>RES_hhdet_fec!K$79</f>
        <v>0.24357977117974777</v>
      </c>
      <c r="L110" s="57">
        <f>RES_hhdet_fec!L$79</f>
        <v>0.22799835629820983</v>
      </c>
      <c r="M110" s="57">
        <f>RES_hhdet_fec!M$79</f>
        <v>0.16411910543820499</v>
      </c>
      <c r="N110" s="57">
        <f>RES_hhdet_fec!N$79</f>
        <v>0.15574132108373637</v>
      </c>
      <c r="O110" s="57">
        <f>RES_hhdet_fec!O$79</f>
        <v>0.15085096955003782</v>
      </c>
      <c r="P110" s="57">
        <f>RES_hhdet_fec!P$79</f>
        <v>9.8714581920252342E-2</v>
      </c>
      <c r="Q110" s="57">
        <f>RES_hhdet_fec!Q$79</f>
        <v>0.12972754830119365</v>
      </c>
    </row>
    <row r="112" spans="1:17" ht="12" customHeight="1" x14ac:dyDescent="0.25">
      <c r="A112" s="152" t="s">
        <v>119</v>
      </c>
      <c r="B112" s="168">
        <f>SUM(B113,B116,B118,B127)</f>
        <v>24.843070349713297</v>
      </c>
      <c r="C112" s="168">
        <f t="shared" ref="C112:Q112" si="15">SUM(C113,C116,C118,C127)</f>
        <v>25.189658464382976</v>
      </c>
      <c r="D112" s="168">
        <f t="shared" si="15"/>
        <v>21.85691672243793</v>
      </c>
      <c r="E112" s="168">
        <f t="shared" si="15"/>
        <v>22.340485133993589</v>
      </c>
      <c r="F112" s="168">
        <f t="shared" si="15"/>
        <v>23.395299650711269</v>
      </c>
      <c r="G112" s="168">
        <f t="shared" si="15"/>
        <v>27.946537417559089</v>
      </c>
      <c r="H112" s="168">
        <f t="shared" si="15"/>
        <v>28.740538887496236</v>
      </c>
      <c r="I112" s="168">
        <f t="shared" si="15"/>
        <v>31.143743850411273</v>
      </c>
      <c r="J112" s="168">
        <f t="shared" si="15"/>
        <v>31.605107629947103</v>
      </c>
      <c r="K112" s="168">
        <f t="shared" si="15"/>
        <v>32.635009852052008</v>
      </c>
      <c r="L112" s="168">
        <f t="shared" si="15"/>
        <v>35.911200725506305</v>
      </c>
      <c r="M112" s="168">
        <f t="shared" si="15"/>
        <v>33.654576024096947</v>
      </c>
      <c r="N112" s="168">
        <f t="shared" si="15"/>
        <v>36.582016095480327</v>
      </c>
      <c r="O112" s="168">
        <f t="shared" si="15"/>
        <v>34.758813614615818</v>
      </c>
      <c r="P112" s="168">
        <f t="shared" si="15"/>
        <v>34.584442272247465</v>
      </c>
      <c r="Q112" s="168">
        <f t="shared" si="15"/>
        <v>33.142246709247374</v>
      </c>
    </row>
    <row r="113" spans="1:17" ht="12" customHeight="1" x14ac:dyDescent="0.25">
      <c r="A113" s="158" t="s">
        <v>65</v>
      </c>
      <c r="B113" s="157">
        <f>SUM(B114:B115)</f>
        <v>19.245596343009581</v>
      </c>
      <c r="C113" s="157">
        <f t="shared" ref="C113:Q113" si="16">SUM(C114:C115)</f>
        <v>19.57579373075567</v>
      </c>
      <c r="D113" s="157">
        <f t="shared" si="16"/>
        <v>16.831431028758541</v>
      </c>
      <c r="E113" s="157">
        <f t="shared" si="16"/>
        <v>17.143996489477924</v>
      </c>
      <c r="F113" s="157">
        <f t="shared" si="16"/>
        <v>17.913043640983652</v>
      </c>
      <c r="G113" s="157">
        <f t="shared" si="16"/>
        <v>21.244330713758991</v>
      </c>
      <c r="H113" s="157">
        <f t="shared" si="16"/>
        <v>21.790250168143746</v>
      </c>
      <c r="I113" s="157">
        <f t="shared" si="16"/>
        <v>24.026745839681809</v>
      </c>
      <c r="J113" s="157">
        <f t="shared" si="16"/>
        <v>24.138332030761006</v>
      </c>
      <c r="K113" s="157">
        <f t="shared" si="16"/>
        <v>24.993674864511657</v>
      </c>
      <c r="L113" s="157">
        <f t="shared" si="16"/>
        <v>28.050214952291334</v>
      </c>
      <c r="M113" s="157">
        <f t="shared" si="16"/>
        <v>25.638043258277886</v>
      </c>
      <c r="N113" s="157">
        <f t="shared" si="16"/>
        <v>28.28433405994091</v>
      </c>
      <c r="O113" s="157">
        <f t="shared" si="16"/>
        <v>26.837360288554226</v>
      </c>
      <c r="P113" s="157">
        <f t="shared" si="16"/>
        <v>26.432630613430632</v>
      </c>
      <c r="Q113" s="157">
        <f t="shared" si="16"/>
        <v>25.112467643723075</v>
      </c>
    </row>
    <row r="114" spans="1:17" ht="12" customHeight="1" x14ac:dyDescent="0.25">
      <c r="A114" s="23" t="s">
        <v>161</v>
      </c>
      <c r="B114" s="156">
        <f>RES_hhdet_tes!B$64</f>
        <v>18.731872106959418</v>
      </c>
      <c r="C114" s="156">
        <f>RES_hhdet_tes!C$64</f>
        <v>18.782888198279668</v>
      </c>
      <c r="D114" s="156">
        <f>RES_hhdet_tes!D$64</f>
        <v>16.335550935581736</v>
      </c>
      <c r="E114" s="156">
        <f>RES_hhdet_tes!E$64</f>
        <v>16.673265432413039</v>
      </c>
      <c r="F114" s="156">
        <f>RES_hhdet_tes!F$64</f>
        <v>17.452521324353135</v>
      </c>
      <c r="G114" s="156">
        <f>RES_hhdet_tes!G$64</f>
        <v>20.728275446979222</v>
      </c>
      <c r="H114" s="156">
        <f>RES_hhdet_tes!H$64</f>
        <v>21.177524402519076</v>
      </c>
      <c r="I114" s="156">
        <f>RES_hhdet_tes!I$64</f>
        <v>23.305897028681706</v>
      </c>
      <c r="J114" s="156">
        <f>RES_hhdet_tes!J$64</f>
        <v>23.402703467095225</v>
      </c>
      <c r="K114" s="156">
        <f>RES_hhdet_tes!K$64</f>
        <v>24.344219997075452</v>
      </c>
      <c r="L114" s="156">
        <f>RES_hhdet_tes!L$64</f>
        <v>27.145342555012718</v>
      </c>
      <c r="M114" s="156">
        <f>RES_hhdet_tes!M$64</f>
        <v>25.102737715870706</v>
      </c>
      <c r="N114" s="156">
        <f>RES_hhdet_tes!N$64</f>
        <v>27.599341705924228</v>
      </c>
      <c r="O114" s="156">
        <f>RES_hhdet_tes!O$64</f>
        <v>26.234830015307111</v>
      </c>
      <c r="P114" s="156">
        <f>RES_hhdet_tes!P$64</f>
        <v>26.138933254802073</v>
      </c>
      <c r="Q114" s="156">
        <f>RES_hhdet_tes!Q$64</f>
        <v>24.594740658728128</v>
      </c>
    </row>
    <row r="115" spans="1:17" ht="12" customHeight="1" x14ac:dyDescent="0.25">
      <c r="A115" s="23" t="s">
        <v>60</v>
      </c>
      <c r="B115" s="156">
        <f>RES_hhdet_tes!B$65</f>
        <v>0.51372423605016282</v>
      </c>
      <c r="C115" s="156">
        <f>RES_hhdet_tes!C$65</f>
        <v>0.79290553247600248</v>
      </c>
      <c r="D115" s="156">
        <f>RES_hhdet_tes!D$65</f>
        <v>0.49588009317680587</v>
      </c>
      <c r="E115" s="156">
        <f>RES_hhdet_tes!E$65</f>
        <v>0.47073105706488622</v>
      </c>
      <c r="F115" s="156">
        <f>RES_hhdet_tes!F$65</f>
        <v>0.46052231663051607</v>
      </c>
      <c r="G115" s="156">
        <f>RES_hhdet_tes!G$65</f>
        <v>0.51605526677977076</v>
      </c>
      <c r="H115" s="156">
        <f>RES_hhdet_tes!H$65</f>
        <v>0.61272576562467207</v>
      </c>
      <c r="I115" s="156">
        <f>RES_hhdet_tes!I$65</f>
        <v>0.7208488110001039</v>
      </c>
      <c r="J115" s="156">
        <f>RES_hhdet_tes!J$65</f>
        <v>0.73562856366578078</v>
      </c>
      <c r="K115" s="156">
        <f>RES_hhdet_tes!K$65</f>
        <v>0.64945486743620595</v>
      </c>
      <c r="L115" s="156">
        <f>RES_hhdet_tes!L$65</f>
        <v>0.90487239727861457</v>
      </c>
      <c r="M115" s="156">
        <f>RES_hhdet_tes!M$65</f>
        <v>0.53530554240718109</v>
      </c>
      <c r="N115" s="156">
        <f>RES_hhdet_tes!N$65</f>
        <v>0.68499235401668235</v>
      </c>
      <c r="O115" s="156">
        <f>RES_hhdet_tes!O$65</f>
        <v>0.6025302732471145</v>
      </c>
      <c r="P115" s="156">
        <f>RES_hhdet_tes!P$65</f>
        <v>0.2936973586285605</v>
      </c>
      <c r="Q115" s="156">
        <f>RES_hhdet_tes!Q$65</f>
        <v>0.51772698499494774</v>
      </c>
    </row>
    <row r="116" spans="1:17" ht="12" customHeight="1" x14ac:dyDescent="0.25">
      <c r="A116" s="158" t="s">
        <v>112</v>
      </c>
      <c r="B116" s="157">
        <f>B117</f>
        <v>6.8498711230650025E-5</v>
      </c>
      <c r="C116" s="157">
        <f t="shared" ref="C116:Q116" si="17">C117</f>
        <v>1.021108866508499E-4</v>
      </c>
      <c r="D116" s="157">
        <f t="shared" si="17"/>
        <v>1.370504784829219E-4</v>
      </c>
      <c r="E116" s="157">
        <f t="shared" si="17"/>
        <v>1.3982740529584905E-4</v>
      </c>
      <c r="F116" s="157">
        <f t="shared" si="17"/>
        <v>2.4714103769144684E-4</v>
      </c>
      <c r="G116" s="157">
        <f t="shared" si="17"/>
        <v>4.2719592527589535E-4</v>
      </c>
      <c r="H116" s="157">
        <f t="shared" si="17"/>
        <v>5.6768920116847025E-4</v>
      </c>
      <c r="I116" s="157">
        <f t="shared" si="17"/>
        <v>7.1394147670338786E-4</v>
      </c>
      <c r="J116" s="157">
        <f t="shared" si="17"/>
        <v>9.3800439791186414E-4</v>
      </c>
      <c r="K116" s="157">
        <f t="shared" si="17"/>
        <v>1.0841138262558979E-3</v>
      </c>
      <c r="L116" s="157">
        <f t="shared" si="17"/>
        <v>1.1997996283264977E-3</v>
      </c>
      <c r="M116" s="157">
        <f t="shared" si="17"/>
        <v>1.4899509954849632E-3</v>
      </c>
      <c r="N116" s="157">
        <f t="shared" si="17"/>
        <v>1.8851840507983191E-3</v>
      </c>
      <c r="O116" s="157">
        <f t="shared" si="17"/>
        <v>2.305441157120499E-3</v>
      </c>
      <c r="P116" s="157">
        <f t="shared" si="17"/>
        <v>2.5767945990251783E-3</v>
      </c>
      <c r="Q116" s="157">
        <f t="shared" si="17"/>
        <v>3.2128039882980816E-3</v>
      </c>
    </row>
    <row r="117" spans="1:17" ht="12" customHeight="1" x14ac:dyDescent="0.25">
      <c r="A117" s="23" t="s">
        <v>60</v>
      </c>
      <c r="B117" s="156">
        <f>RES_hhdet_tes!B$67</f>
        <v>6.8498711230650025E-5</v>
      </c>
      <c r="C117" s="156">
        <f>RES_hhdet_tes!C$67</f>
        <v>1.021108866508499E-4</v>
      </c>
      <c r="D117" s="156">
        <f>RES_hhdet_tes!D$67</f>
        <v>1.370504784829219E-4</v>
      </c>
      <c r="E117" s="156">
        <f>RES_hhdet_tes!E$67</f>
        <v>1.3982740529584905E-4</v>
      </c>
      <c r="F117" s="156">
        <f>RES_hhdet_tes!F$67</f>
        <v>2.4714103769144684E-4</v>
      </c>
      <c r="G117" s="156">
        <f>RES_hhdet_tes!G$67</f>
        <v>4.2719592527589535E-4</v>
      </c>
      <c r="H117" s="156">
        <f>RES_hhdet_tes!H$67</f>
        <v>5.6768920116847025E-4</v>
      </c>
      <c r="I117" s="156">
        <f>RES_hhdet_tes!I$67</f>
        <v>7.1394147670338786E-4</v>
      </c>
      <c r="J117" s="156">
        <f>RES_hhdet_tes!J$67</f>
        <v>9.3800439791186414E-4</v>
      </c>
      <c r="K117" s="156">
        <f>RES_hhdet_tes!K$67</f>
        <v>1.0841138262558979E-3</v>
      </c>
      <c r="L117" s="156">
        <f>RES_hhdet_tes!L$67</f>
        <v>1.1997996283264977E-3</v>
      </c>
      <c r="M117" s="156">
        <f>RES_hhdet_tes!M$67</f>
        <v>1.4899509954849632E-3</v>
      </c>
      <c r="N117" s="156">
        <f>RES_hhdet_tes!N$67</f>
        <v>1.8851840507983191E-3</v>
      </c>
      <c r="O117" s="156">
        <f>RES_hhdet_tes!O$67</f>
        <v>2.305441157120499E-3</v>
      </c>
      <c r="P117" s="156">
        <f>RES_hhdet_tes!P$67</f>
        <v>2.5767945990251783E-3</v>
      </c>
      <c r="Q117" s="156">
        <f>RES_hhdet_tes!Q$67</f>
        <v>3.2128039882980816E-3</v>
      </c>
    </row>
    <row r="118" spans="1:17" ht="12" customHeight="1" x14ac:dyDescent="0.25">
      <c r="A118" s="158" t="s">
        <v>63</v>
      </c>
      <c r="B118" s="157">
        <f>SUM(B119:B120,B123:B124)</f>
        <v>3.6367386454426098</v>
      </c>
      <c r="C118" s="157">
        <f t="shared" ref="C118:Q118" si="18">SUM(C119:C120,C123:C124)</f>
        <v>3.6395307919590962</v>
      </c>
      <c r="D118" s="157">
        <f t="shared" si="18"/>
        <v>3.2383938462710344</v>
      </c>
      <c r="E118" s="157">
        <f t="shared" si="18"/>
        <v>3.339319912476344</v>
      </c>
      <c r="F118" s="157">
        <f t="shared" si="18"/>
        <v>3.5112824024540288</v>
      </c>
      <c r="G118" s="157">
        <f t="shared" si="18"/>
        <v>4.3229047238586187</v>
      </c>
      <c r="H118" s="157">
        <f t="shared" si="18"/>
        <v>4.4491702920918783</v>
      </c>
      <c r="I118" s="157">
        <f t="shared" si="18"/>
        <v>4.5367469185462106</v>
      </c>
      <c r="J118" s="157">
        <f t="shared" si="18"/>
        <v>4.7460307299607472</v>
      </c>
      <c r="K118" s="157">
        <f t="shared" si="18"/>
        <v>4.875376407837428</v>
      </c>
      <c r="L118" s="157">
        <f t="shared" si="18"/>
        <v>5.0359207636311547</v>
      </c>
      <c r="M118" s="157">
        <f t="shared" si="18"/>
        <v>5.1379250160770829</v>
      </c>
      <c r="N118" s="157">
        <f t="shared" si="18"/>
        <v>5.3171652556588045</v>
      </c>
      <c r="O118" s="157">
        <f t="shared" si="18"/>
        <v>5.0601780448738207</v>
      </c>
      <c r="P118" s="157">
        <f t="shared" si="18"/>
        <v>5.2155889048133446</v>
      </c>
      <c r="Q118" s="157">
        <f t="shared" si="18"/>
        <v>5.1393116653683286</v>
      </c>
    </row>
    <row r="119" spans="1:17" ht="12" customHeight="1" x14ac:dyDescent="0.25">
      <c r="A119" s="167" t="s">
        <v>160</v>
      </c>
      <c r="B119" s="132">
        <f>RES_hhdet_tes!B$69</f>
        <v>3.2350535579388788</v>
      </c>
      <c r="C119" s="132">
        <f>RES_hhdet_tes!C$69</f>
        <v>3.1888928348197436</v>
      </c>
      <c r="D119" s="132">
        <f>RES_hhdet_tes!D$69</f>
        <v>2.9761150789548378</v>
      </c>
      <c r="E119" s="132">
        <f>RES_hhdet_tes!E$69</f>
        <v>3.1313089639273457</v>
      </c>
      <c r="F119" s="132">
        <f>RES_hhdet_tes!F$69</f>
        <v>3.3162711930416999</v>
      </c>
      <c r="G119" s="132">
        <f>RES_hhdet_tes!G$69</f>
        <v>4.0608448424284642</v>
      </c>
      <c r="H119" s="132">
        <f>RES_hhdet_tes!H$69</f>
        <v>4.2414173038765774</v>
      </c>
      <c r="I119" s="132">
        <f>RES_hhdet_tes!I$69</f>
        <v>4.3454232188644379</v>
      </c>
      <c r="J119" s="132">
        <f>RES_hhdet_tes!J$69</f>
        <v>4.6017368721321654</v>
      </c>
      <c r="K119" s="132">
        <f>RES_hhdet_tes!K$69</f>
        <v>4.8047452200723493</v>
      </c>
      <c r="L119" s="132">
        <f>RES_hhdet_tes!L$69</f>
        <v>5.0049165452414144</v>
      </c>
      <c r="M119" s="132">
        <f>RES_hhdet_tes!M$69</f>
        <v>5.07671407873503</v>
      </c>
      <c r="N119" s="132">
        <f>RES_hhdet_tes!N$69</f>
        <v>5.2201738669219386</v>
      </c>
      <c r="O119" s="132">
        <f>RES_hhdet_tes!O$69</f>
        <v>5.0024501976584546</v>
      </c>
      <c r="P119" s="132">
        <f>RES_hhdet_tes!P$69</f>
        <v>5.1821072666051533</v>
      </c>
      <c r="Q119" s="132">
        <f>RES_hhdet_tes!Q$69</f>
        <v>5.1067899462009256</v>
      </c>
    </row>
    <row r="120" spans="1:17" ht="12" customHeight="1" x14ac:dyDescent="0.25">
      <c r="A120" s="167" t="s">
        <v>159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203</v>
      </c>
      <c r="B121" s="165">
        <f>RES_hhdet_tes!B$71</f>
        <v>0</v>
      </c>
      <c r="C121" s="165">
        <f>RES_hhdet_tes!C$71</f>
        <v>0</v>
      </c>
      <c r="D121" s="165">
        <f>RES_hhdet_tes!D$71</f>
        <v>0</v>
      </c>
      <c r="E121" s="165">
        <f>RES_hhdet_tes!E$71</f>
        <v>0</v>
      </c>
      <c r="F121" s="165">
        <f>RES_hhdet_tes!F$71</f>
        <v>0</v>
      </c>
      <c r="G121" s="165">
        <f>RES_hhdet_tes!G$71</f>
        <v>0</v>
      </c>
      <c r="H121" s="165">
        <f>RES_hhdet_tes!H$71</f>
        <v>0</v>
      </c>
      <c r="I121" s="165">
        <f>RES_hhdet_tes!I$71</f>
        <v>0</v>
      </c>
      <c r="J121" s="165">
        <f>RES_hhdet_tes!J$71</f>
        <v>0</v>
      </c>
      <c r="K121" s="165">
        <f>RES_hhdet_tes!K$71</f>
        <v>0</v>
      </c>
      <c r="L121" s="165">
        <f>RES_hhdet_tes!L$71</f>
        <v>0</v>
      </c>
      <c r="M121" s="165">
        <f>RES_hhdet_tes!M$71</f>
        <v>0</v>
      </c>
      <c r="N121" s="165">
        <f>RES_hhdet_tes!N$71</f>
        <v>0</v>
      </c>
      <c r="O121" s="165">
        <f>RES_hhdet_tes!O$71</f>
        <v>0</v>
      </c>
      <c r="P121" s="165">
        <f>RES_hhdet_tes!P$71</f>
        <v>0</v>
      </c>
      <c r="Q121" s="165">
        <f>RES_hhdet_tes!Q$71</f>
        <v>0</v>
      </c>
    </row>
    <row r="122" spans="1:17" ht="12" customHeight="1" x14ac:dyDescent="0.25">
      <c r="A122" s="147" t="s">
        <v>59</v>
      </c>
      <c r="B122" s="164">
        <f>RES_hhdet_tes!B$72</f>
        <v>0</v>
      </c>
      <c r="C122" s="164">
        <f>RES_hhdet_tes!C$72</f>
        <v>0</v>
      </c>
      <c r="D122" s="164">
        <f>RES_hhdet_tes!D$72</f>
        <v>0</v>
      </c>
      <c r="E122" s="164">
        <f>RES_hhdet_tes!E$72</f>
        <v>0</v>
      </c>
      <c r="F122" s="164">
        <f>RES_hhdet_tes!F$72</f>
        <v>0</v>
      </c>
      <c r="G122" s="164">
        <f>RES_hhdet_tes!G$72</f>
        <v>0</v>
      </c>
      <c r="H122" s="164">
        <f>RES_hhdet_tes!H$72</f>
        <v>0</v>
      </c>
      <c r="I122" s="164">
        <f>RES_hhdet_tes!I$72</f>
        <v>0</v>
      </c>
      <c r="J122" s="164">
        <f>RES_hhdet_tes!J$72</f>
        <v>0</v>
      </c>
      <c r="K122" s="164">
        <f>RES_hhdet_tes!K$72</f>
        <v>0</v>
      </c>
      <c r="L122" s="164">
        <f>RES_hhdet_tes!L$72</f>
        <v>0</v>
      </c>
      <c r="M122" s="164">
        <f>RES_hhdet_tes!M$72</f>
        <v>0</v>
      </c>
      <c r="N122" s="164">
        <f>RES_hhdet_tes!N$72</f>
        <v>0</v>
      </c>
      <c r="O122" s="164">
        <f>RES_hhdet_tes!O$72</f>
        <v>0</v>
      </c>
      <c r="P122" s="164">
        <f>RES_hhdet_tes!P$72</f>
        <v>0</v>
      </c>
      <c r="Q122" s="164">
        <f>RES_hhdet_tes!Q$72</f>
        <v>0</v>
      </c>
    </row>
    <row r="123" spans="1:17" ht="12" customHeight="1" x14ac:dyDescent="0.25">
      <c r="A123" s="163" t="s">
        <v>142</v>
      </c>
      <c r="B123" s="162">
        <f>RES_hhdet_tes!B$73</f>
        <v>0.40168508750373111</v>
      </c>
      <c r="C123" s="162">
        <f>RES_hhdet_tes!C$73</f>
        <v>0.45063795713935278</v>
      </c>
      <c r="D123" s="162">
        <f>RES_hhdet_tes!D$73</f>
        <v>0.26227876731619648</v>
      </c>
      <c r="E123" s="162">
        <f>RES_hhdet_tes!E$73</f>
        <v>0.20801094854899849</v>
      </c>
      <c r="F123" s="162">
        <f>RES_hhdet_tes!F$73</f>
        <v>0.19501120941232905</v>
      </c>
      <c r="G123" s="162">
        <f>RES_hhdet_tes!G$73</f>
        <v>0.26205988143015474</v>
      </c>
      <c r="H123" s="162">
        <f>RES_hhdet_tes!H$73</f>
        <v>0.20775298821530083</v>
      </c>
      <c r="I123" s="162">
        <f>RES_hhdet_tes!I$73</f>
        <v>0.19132369968177251</v>
      </c>
      <c r="J123" s="162">
        <f>RES_hhdet_tes!J$73</f>
        <v>0.14429385782858214</v>
      </c>
      <c r="K123" s="162">
        <f>RES_hhdet_tes!K$73</f>
        <v>7.0631187765079123E-2</v>
      </c>
      <c r="L123" s="162">
        <f>RES_hhdet_tes!L$73</f>
        <v>3.1004218389740726E-2</v>
      </c>
      <c r="M123" s="162">
        <f>RES_hhdet_tes!M$73</f>
        <v>6.1210937342052782E-2</v>
      </c>
      <c r="N123" s="162">
        <f>RES_hhdet_tes!N$73</f>
        <v>9.6991388736865802E-2</v>
      </c>
      <c r="O123" s="162">
        <f>RES_hhdet_tes!O$73</f>
        <v>5.7727847215366418E-2</v>
      </c>
      <c r="P123" s="162">
        <f>RES_hhdet_tes!P$73</f>
        <v>3.3481638208191486E-2</v>
      </c>
      <c r="Q123" s="162">
        <f>RES_hhdet_tes!Q$73</f>
        <v>3.2521719167403401E-2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RES_hhdet_tes!B$75</f>
        <v>0</v>
      </c>
      <c r="C125" s="156">
        <f>RES_hhdet_tes!C$75</f>
        <v>0</v>
      </c>
      <c r="D125" s="156">
        <f>RES_hhdet_tes!D$75</f>
        <v>0</v>
      </c>
      <c r="E125" s="156">
        <f>RES_hhdet_tes!E$75</f>
        <v>0</v>
      </c>
      <c r="F125" s="156">
        <f>RES_hhdet_tes!F$75</f>
        <v>0</v>
      </c>
      <c r="G125" s="156">
        <f>RES_hhdet_tes!G$75</f>
        <v>0</v>
      </c>
      <c r="H125" s="156">
        <f>RES_hhdet_tes!H$75</f>
        <v>0</v>
      </c>
      <c r="I125" s="156">
        <f>RES_hhdet_tes!I$75</f>
        <v>0</v>
      </c>
      <c r="J125" s="156">
        <f>RES_hhdet_tes!J$75</f>
        <v>0</v>
      </c>
      <c r="K125" s="156">
        <f>RES_hhdet_tes!K$75</f>
        <v>0</v>
      </c>
      <c r="L125" s="156">
        <f>RES_hhdet_tes!L$75</f>
        <v>0</v>
      </c>
      <c r="M125" s="156">
        <f>RES_hhdet_tes!M$75</f>
        <v>0</v>
      </c>
      <c r="N125" s="156">
        <f>RES_hhdet_tes!N$75</f>
        <v>0</v>
      </c>
      <c r="O125" s="156">
        <f>RES_hhdet_tes!O$75</f>
        <v>0</v>
      </c>
      <c r="P125" s="156">
        <f>RES_hhdet_tes!P$75</f>
        <v>0</v>
      </c>
      <c r="Q125" s="156">
        <f>RES_hhdet_tes!Q$75</f>
        <v>0</v>
      </c>
    </row>
    <row r="126" spans="1:17" ht="12" customHeight="1" x14ac:dyDescent="0.25">
      <c r="A126" s="148" t="s">
        <v>59</v>
      </c>
      <c r="B126" s="156">
        <f>RES_hhdet_tes!B$76</f>
        <v>0</v>
      </c>
      <c r="C126" s="156">
        <f>RES_hhdet_tes!C$76</f>
        <v>0</v>
      </c>
      <c r="D126" s="156">
        <f>RES_hhdet_tes!D$76</f>
        <v>0</v>
      </c>
      <c r="E126" s="156">
        <f>RES_hhdet_tes!E$76</f>
        <v>0</v>
      </c>
      <c r="F126" s="156">
        <f>RES_hhdet_tes!F$76</f>
        <v>0</v>
      </c>
      <c r="G126" s="156">
        <f>RES_hhdet_tes!G$76</f>
        <v>0</v>
      </c>
      <c r="H126" s="156">
        <f>RES_hhdet_tes!H$76</f>
        <v>0</v>
      </c>
      <c r="I126" s="156">
        <f>RES_hhdet_tes!I$76</f>
        <v>0</v>
      </c>
      <c r="J126" s="156">
        <f>RES_hhdet_tes!J$76</f>
        <v>0</v>
      </c>
      <c r="K126" s="156">
        <f>RES_hhdet_tes!K$76</f>
        <v>0</v>
      </c>
      <c r="L126" s="156">
        <f>RES_hhdet_tes!L$76</f>
        <v>0</v>
      </c>
      <c r="M126" s="156">
        <f>RES_hhdet_tes!M$76</f>
        <v>0</v>
      </c>
      <c r="N126" s="156">
        <f>RES_hhdet_tes!N$76</f>
        <v>0</v>
      </c>
      <c r="O126" s="156">
        <f>RES_hhdet_tes!O$76</f>
        <v>0</v>
      </c>
      <c r="P126" s="156">
        <f>RES_hhdet_tes!P$76</f>
        <v>0</v>
      </c>
      <c r="Q126" s="156">
        <f>RES_hhdet_tes!Q$76</f>
        <v>0</v>
      </c>
    </row>
    <row r="127" spans="1:17" ht="12" customHeight="1" x14ac:dyDescent="0.25">
      <c r="A127" s="158" t="s">
        <v>62</v>
      </c>
      <c r="B127" s="157">
        <f>SUM(B128:B129)</f>
        <v>1.9606668625498771</v>
      </c>
      <c r="C127" s="157">
        <f t="shared" ref="C127:Q127" si="21">SUM(C128:C129)</f>
        <v>1.9742318307815592</v>
      </c>
      <c r="D127" s="157">
        <f t="shared" si="21"/>
        <v>1.7869547969298718</v>
      </c>
      <c r="E127" s="157">
        <f t="shared" si="21"/>
        <v>1.8570289046340258</v>
      </c>
      <c r="F127" s="157">
        <f t="shared" si="21"/>
        <v>1.9707264662358988</v>
      </c>
      <c r="G127" s="157">
        <f t="shared" si="21"/>
        <v>2.3788747840162014</v>
      </c>
      <c r="H127" s="157">
        <f t="shared" si="21"/>
        <v>2.5005507380594412</v>
      </c>
      <c r="I127" s="157">
        <f t="shared" si="21"/>
        <v>2.5795371507065492</v>
      </c>
      <c r="J127" s="157">
        <f t="shared" si="21"/>
        <v>2.7198068648274356</v>
      </c>
      <c r="K127" s="157">
        <f t="shared" si="21"/>
        <v>2.7648744658766629</v>
      </c>
      <c r="L127" s="157">
        <f t="shared" si="21"/>
        <v>2.8238652099554882</v>
      </c>
      <c r="M127" s="157">
        <f t="shared" si="21"/>
        <v>2.8771177987464953</v>
      </c>
      <c r="N127" s="157">
        <f t="shared" si="21"/>
        <v>2.9786315958298086</v>
      </c>
      <c r="O127" s="157">
        <f t="shared" si="21"/>
        <v>2.8589698400306518</v>
      </c>
      <c r="P127" s="157">
        <f t="shared" si="21"/>
        <v>2.9336459594044633</v>
      </c>
      <c r="Q127" s="157">
        <f t="shared" si="21"/>
        <v>2.8872545961676725</v>
      </c>
    </row>
    <row r="128" spans="1:17" ht="12" customHeight="1" x14ac:dyDescent="0.25">
      <c r="A128" s="23" t="s">
        <v>203</v>
      </c>
      <c r="B128" s="156">
        <f>RES_hhdet_tes!B$78</f>
        <v>1.5898650903873499</v>
      </c>
      <c r="C128" s="156">
        <f>RES_hhdet_tes!C$78</f>
        <v>1.6116118694580495</v>
      </c>
      <c r="D128" s="156">
        <f>RES_hhdet_tes!D$78</f>
        <v>1.5046469350762484</v>
      </c>
      <c r="E128" s="156">
        <f>RES_hhdet_tes!E$78</f>
        <v>1.6033488323282319</v>
      </c>
      <c r="F128" s="156">
        <f>RES_hhdet_tes!F$78</f>
        <v>1.736726044007042</v>
      </c>
      <c r="G128" s="156">
        <f>RES_hhdet_tes!G$78</f>
        <v>2.1354230382475472</v>
      </c>
      <c r="H128" s="156">
        <f>RES_hhdet_tes!H$78</f>
        <v>2.2627999625907944</v>
      </c>
      <c r="I128" s="156">
        <f>RES_hhdet_tes!I$78</f>
        <v>2.3480657831582952</v>
      </c>
      <c r="J128" s="156">
        <f>RES_hhdet_tes!J$78</f>
        <v>2.5092399122795599</v>
      </c>
      <c r="K128" s="156">
        <f>RES_hhdet_tes!K$78</f>
        <v>2.562274304853152</v>
      </c>
      <c r="L128" s="156">
        <f>RES_hhdet_tes!L$78</f>
        <v>2.6333415898467667</v>
      </c>
      <c r="M128" s="156">
        <f>RES_hhdet_tes!M$78</f>
        <v>2.7392027845414106</v>
      </c>
      <c r="N128" s="156">
        <f>RES_hhdet_tes!N$78</f>
        <v>2.8477283165988734</v>
      </c>
      <c r="O128" s="156">
        <f>RES_hhdet_tes!O$78</f>
        <v>2.7321674803621829</v>
      </c>
      <c r="P128" s="156">
        <f>RES_hhdet_tes!P$78</f>
        <v>2.8505774845814225</v>
      </c>
      <c r="Q128" s="156">
        <f>RES_hhdet_tes!Q$78</f>
        <v>2.7779143864044684</v>
      </c>
    </row>
    <row r="129" spans="1:17" ht="12" customHeight="1" x14ac:dyDescent="0.25">
      <c r="A129" s="29" t="s">
        <v>140</v>
      </c>
      <c r="B129" s="57">
        <f>RES_hhdet_tes!B$79</f>
        <v>0.37080177216252708</v>
      </c>
      <c r="C129" s="57">
        <f>RES_hhdet_tes!C$79</f>
        <v>0.36261996132350965</v>
      </c>
      <c r="D129" s="57">
        <f>RES_hhdet_tes!D$79</f>
        <v>0.28230786185362344</v>
      </c>
      <c r="E129" s="57">
        <f>RES_hhdet_tes!E$79</f>
        <v>0.25368007230579392</v>
      </c>
      <c r="F129" s="57">
        <f>RES_hhdet_tes!F$79</f>
        <v>0.2340004222288567</v>
      </c>
      <c r="G129" s="57">
        <f>RES_hhdet_tes!G$79</f>
        <v>0.24345174576865428</v>
      </c>
      <c r="H129" s="57">
        <f>RES_hhdet_tes!H$79</f>
        <v>0.2377507754686469</v>
      </c>
      <c r="I129" s="57">
        <f>RES_hhdet_tes!I$79</f>
        <v>0.2314713675482542</v>
      </c>
      <c r="J129" s="57">
        <f>RES_hhdet_tes!J$79</f>
        <v>0.21056695254787566</v>
      </c>
      <c r="K129" s="57">
        <f>RES_hhdet_tes!K$79</f>
        <v>0.20260016102351083</v>
      </c>
      <c r="L129" s="57">
        <f>RES_hhdet_tes!L$79</f>
        <v>0.19052362010872154</v>
      </c>
      <c r="M129" s="57">
        <f>RES_hhdet_tes!M$79</f>
        <v>0.13791501420508448</v>
      </c>
      <c r="N129" s="57">
        <f>RES_hhdet_tes!N$79</f>
        <v>0.13090327923093531</v>
      </c>
      <c r="O129" s="57">
        <f>RES_hhdet_tes!O$79</f>
        <v>0.12680235966846903</v>
      </c>
      <c r="P129" s="57">
        <f>RES_hhdet_tes!P$79</f>
        <v>8.3068474823040792E-2</v>
      </c>
      <c r="Q129" s="57">
        <f>RES_hhdet_tes!Q$79</f>
        <v>0.10934020976320417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0.57053321276675806</v>
      </c>
      <c r="C131" s="175">
        <f t="shared" si="22"/>
        <v>0.57760257521103886</v>
      </c>
      <c r="D131" s="175">
        <f t="shared" si="22"/>
        <v>0.57426105092299728</v>
      </c>
      <c r="E131" s="175">
        <f t="shared" si="22"/>
        <v>0.58141911866321105</v>
      </c>
      <c r="F131" s="175">
        <f t="shared" si="22"/>
        <v>0.590080381629147</v>
      </c>
      <c r="G131" s="175">
        <f t="shared" si="22"/>
        <v>0.60570643834663007</v>
      </c>
      <c r="H131" s="175">
        <f t="shared" si="22"/>
        <v>0.61302002428876312</v>
      </c>
      <c r="I131" s="175">
        <f t="shared" si="22"/>
        <v>0.62108522454661419</v>
      </c>
      <c r="J131" s="175">
        <f t="shared" si="22"/>
        <v>0.6274867717672008</v>
      </c>
      <c r="K131" s="175">
        <f t="shared" si="22"/>
        <v>0.63215978229441816</v>
      </c>
      <c r="L131" s="175">
        <f t="shared" si="22"/>
        <v>0.64043148437942188</v>
      </c>
      <c r="M131" s="175">
        <f t="shared" si="22"/>
        <v>0.64161395736609561</v>
      </c>
      <c r="N131" s="175">
        <f t="shared" si="22"/>
        <v>0.64982318903835201</v>
      </c>
      <c r="O131" s="175">
        <f t="shared" si="22"/>
        <v>0.65451135812281835</v>
      </c>
      <c r="P131" s="175">
        <f t="shared" si="22"/>
        <v>0.65689407165697655</v>
      </c>
      <c r="Q131" s="175">
        <f t="shared" si="22"/>
        <v>0.66271350570689669</v>
      </c>
    </row>
    <row r="132" spans="1:17" ht="12" customHeight="1" x14ac:dyDescent="0.25">
      <c r="A132" s="158" t="s">
        <v>65</v>
      </c>
      <c r="B132" s="169">
        <f t="shared" si="22"/>
        <v>0.59399303727098762</v>
      </c>
      <c r="C132" s="169">
        <f t="shared" si="22"/>
        <v>0.6013450804558681</v>
      </c>
      <c r="D132" s="169">
        <f t="shared" si="22"/>
        <v>0.59898763502482444</v>
      </c>
      <c r="E132" s="169">
        <f t="shared" si="22"/>
        <v>0.60710457291143693</v>
      </c>
      <c r="F132" s="169">
        <f t="shared" si="22"/>
        <v>0.61654853276085098</v>
      </c>
      <c r="G132" s="169">
        <f t="shared" si="22"/>
        <v>0.63336508903020639</v>
      </c>
      <c r="H132" s="169">
        <f t="shared" si="22"/>
        <v>0.64200806441263969</v>
      </c>
      <c r="I132" s="169">
        <f t="shared" si="22"/>
        <v>0.64905437573604574</v>
      </c>
      <c r="J132" s="169">
        <f t="shared" si="22"/>
        <v>0.65729403569057687</v>
      </c>
      <c r="K132" s="169">
        <f t="shared" si="22"/>
        <v>0.66255446899255976</v>
      </c>
      <c r="L132" s="169">
        <f t="shared" si="22"/>
        <v>0.67045221016707757</v>
      </c>
      <c r="M132" s="169">
        <f t="shared" si="22"/>
        <v>0.67456589184093896</v>
      </c>
      <c r="N132" s="169">
        <f t="shared" si="22"/>
        <v>0.68225784530912348</v>
      </c>
      <c r="O132" s="169">
        <f t="shared" si="22"/>
        <v>0.68752930498509623</v>
      </c>
      <c r="P132" s="169">
        <f t="shared" si="22"/>
        <v>0.69152311734434624</v>
      </c>
      <c r="Q132" s="169">
        <f t="shared" si="22"/>
        <v>0.69939612917277749</v>
      </c>
    </row>
    <row r="133" spans="1:17" ht="12" customHeight="1" x14ac:dyDescent="0.25">
      <c r="A133" s="23" t="s">
        <v>161</v>
      </c>
      <c r="B133" s="73">
        <f t="shared" si="22"/>
        <v>0.58745187911535401</v>
      </c>
      <c r="C133" s="73">
        <f t="shared" si="22"/>
        <v>0.59139258298327568</v>
      </c>
      <c r="D133" s="73">
        <f t="shared" si="22"/>
        <v>0.59178380056069924</v>
      </c>
      <c r="E133" s="73">
        <f t="shared" si="22"/>
        <v>0.60044415039027244</v>
      </c>
      <c r="F133" s="73">
        <f t="shared" si="22"/>
        <v>0.61037266507125576</v>
      </c>
      <c r="G133" s="73">
        <f t="shared" si="22"/>
        <v>0.62763614203741092</v>
      </c>
      <c r="H133" s="73">
        <f t="shared" si="22"/>
        <v>0.63542649426145481</v>
      </c>
      <c r="I133" s="73">
        <f t="shared" si="22"/>
        <v>0.6420847326514656</v>
      </c>
      <c r="J133" s="73">
        <f t="shared" si="22"/>
        <v>0.65028883607207077</v>
      </c>
      <c r="K133" s="73">
        <f t="shared" si="22"/>
        <v>0.656643125513373</v>
      </c>
      <c r="L133" s="73">
        <f t="shared" si="22"/>
        <v>0.66316714536074028</v>
      </c>
      <c r="M133" s="73">
        <f t="shared" si="22"/>
        <v>0.66991683759550424</v>
      </c>
      <c r="N133" s="73">
        <f t="shared" si="22"/>
        <v>0.67691959513764832</v>
      </c>
      <c r="O133" s="73">
        <f t="shared" si="22"/>
        <v>0.68263043897712228</v>
      </c>
      <c r="P133" s="73">
        <f t="shared" si="22"/>
        <v>0.68913454266750196</v>
      </c>
      <c r="Q133" s="73">
        <f t="shared" si="22"/>
        <v>0.69499831499823472</v>
      </c>
    </row>
    <row r="134" spans="1:17" ht="12" customHeight="1" x14ac:dyDescent="0.25">
      <c r="A134" s="23" t="s">
        <v>60</v>
      </c>
      <c r="B134" s="73">
        <f t="shared" si="22"/>
        <v>1.0000000000000004</v>
      </c>
      <c r="C134" s="73">
        <f t="shared" si="22"/>
        <v>1</v>
      </c>
      <c r="D134" s="73">
        <f t="shared" si="22"/>
        <v>0.99999999999999978</v>
      </c>
      <c r="E134" s="73">
        <f t="shared" si="22"/>
        <v>1.0000000000000004</v>
      </c>
      <c r="F134" s="73">
        <f t="shared" si="22"/>
        <v>1.0000000000000004</v>
      </c>
      <c r="G134" s="73">
        <f t="shared" si="22"/>
        <v>1</v>
      </c>
      <c r="H134" s="73">
        <f t="shared" si="22"/>
        <v>1.0000000000000002</v>
      </c>
      <c r="I134" s="73">
        <f t="shared" si="22"/>
        <v>1</v>
      </c>
      <c r="J134" s="73">
        <f t="shared" si="22"/>
        <v>1.0000000000000002</v>
      </c>
      <c r="K134" s="73">
        <f t="shared" si="22"/>
        <v>0.99999999999999978</v>
      </c>
      <c r="L134" s="73">
        <f t="shared" si="22"/>
        <v>1</v>
      </c>
      <c r="M134" s="73">
        <f t="shared" si="22"/>
        <v>1</v>
      </c>
      <c r="N134" s="73">
        <f t="shared" si="22"/>
        <v>1.0000000000000002</v>
      </c>
      <c r="O134" s="73">
        <f t="shared" si="22"/>
        <v>1.0000000000000002</v>
      </c>
      <c r="P134" s="73">
        <f t="shared" si="22"/>
        <v>1.0000000000000004</v>
      </c>
      <c r="Q134" s="73">
        <f t="shared" si="22"/>
        <v>0.99999999999999978</v>
      </c>
    </row>
    <row r="135" spans="1:17" ht="12" customHeight="1" x14ac:dyDescent="0.25">
      <c r="A135" s="158" t="s">
        <v>112</v>
      </c>
      <c r="B135" s="169">
        <f t="shared" si="22"/>
        <v>1.5553428843439734</v>
      </c>
      <c r="C135" s="169">
        <f t="shared" si="22"/>
        <v>1.6419556908121269</v>
      </c>
      <c r="D135" s="169">
        <f t="shared" si="22"/>
        <v>1.6932445419978226</v>
      </c>
      <c r="E135" s="169">
        <f t="shared" si="22"/>
        <v>1.693244541997823</v>
      </c>
      <c r="F135" s="169">
        <f t="shared" si="22"/>
        <v>1.7954635131486663</v>
      </c>
      <c r="G135" s="169">
        <f t="shared" si="22"/>
        <v>1.8754267525309398</v>
      </c>
      <c r="H135" s="169">
        <f t="shared" si="22"/>
        <v>1.9201445824691357</v>
      </c>
      <c r="I135" s="169">
        <f t="shared" si="22"/>
        <v>1.9630798261353699</v>
      </c>
      <c r="J135" s="169">
        <f t="shared" si="22"/>
        <v>2.0770987928779379</v>
      </c>
      <c r="K135" s="169">
        <f t="shared" si="22"/>
        <v>2.1310267060261778</v>
      </c>
      <c r="L135" s="169">
        <f t="shared" si="22"/>
        <v>2.1829661983342983</v>
      </c>
      <c r="M135" s="169">
        <f t="shared" si="22"/>
        <v>2.2584570750369153</v>
      </c>
      <c r="N135" s="169">
        <f t="shared" si="22"/>
        <v>2.3930218950987485</v>
      </c>
      <c r="O135" s="169">
        <f t="shared" si="22"/>
        <v>2.5372589033982451</v>
      </c>
      <c r="P135" s="169">
        <f t="shared" si="22"/>
        <v>2.6332110579871393</v>
      </c>
      <c r="Q135" s="169">
        <f t="shared" si="22"/>
        <v>2.7366511176383925</v>
      </c>
    </row>
    <row r="136" spans="1:17" ht="12" customHeight="1" x14ac:dyDescent="0.25">
      <c r="A136" s="23" t="s">
        <v>60</v>
      </c>
      <c r="B136" s="73">
        <f t="shared" si="22"/>
        <v>1.5553428843439734</v>
      </c>
      <c r="C136" s="73">
        <f t="shared" si="22"/>
        <v>1.6419556908121269</v>
      </c>
      <c r="D136" s="73">
        <f t="shared" si="22"/>
        <v>1.6932445419978226</v>
      </c>
      <c r="E136" s="73">
        <f t="shared" si="22"/>
        <v>1.693244541997823</v>
      </c>
      <c r="F136" s="73">
        <f t="shared" si="22"/>
        <v>1.7954635131486663</v>
      </c>
      <c r="G136" s="73">
        <f t="shared" si="22"/>
        <v>1.8754267525309398</v>
      </c>
      <c r="H136" s="73">
        <f t="shared" si="22"/>
        <v>1.9201445824691357</v>
      </c>
      <c r="I136" s="73">
        <f t="shared" si="22"/>
        <v>1.9630798261353699</v>
      </c>
      <c r="J136" s="73">
        <f t="shared" si="22"/>
        <v>2.0770987928779379</v>
      </c>
      <c r="K136" s="73">
        <f t="shared" si="22"/>
        <v>2.1310267060261778</v>
      </c>
      <c r="L136" s="73">
        <f t="shared" si="22"/>
        <v>2.1829661983342983</v>
      </c>
      <c r="M136" s="73">
        <f t="shared" si="22"/>
        <v>2.2584570750369153</v>
      </c>
      <c r="N136" s="73">
        <f t="shared" si="22"/>
        <v>2.3930218950987485</v>
      </c>
      <c r="O136" s="73">
        <f t="shared" si="22"/>
        <v>2.5372589033982451</v>
      </c>
      <c r="P136" s="73">
        <f t="shared" si="22"/>
        <v>2.6332110579871393</v>
      </c>
      <c r="Q136" s="73">
        <f t="shared" si="22"/>
        <v>2.7366511176383925</v>
      </c>
    </row>
    <row r="137" spans="1:17" ht="12" customHeight="1" x14ac:dyDescent="0.25">
      <c r="A137" s="158" t="s">
        <v>63</v>
      </c>
      <c r="B137" s="169">
        <f t="shared" si="22"/>
        <v>0.53075723075633419</v>
      </c>
      <c r="C137" s="169">
        <f t="shared" si="22"/>
        <v>0.53583338827275473</v>
      </c>
      <c r="D137" s="169">
        <f t="shared" si="22"/>
        <v>0.53195053952179905</v>
      </c>
      <c r="E137" s="169">
        <f t="shared" si="22"/>
        <v>0.53746033504162549</v>
      </c>
      <c r="F137" s="169">
        <f t="shared" si="22"/>
        <v>0.54501879501299011</v>
      </c>
      <c r="G137" s="169">
        <f t="shared" si="22"/>
        <v>0.5619354843146247</v>
      </c>
      <c r="H137" s="169">
        <f t="shared" si="22"/>
        <v>0.5661453720792109</v>
      </c>
      <c r="I137" s="169">
        <f t="shared" si="22"/>
        <v>0.57067231368521054</v>
      </c>
      <c r="J137" s="169">
        <f t="shared" si="22"/>
        <v>0.57565890438393508</v>
      </c>
      <c r="K137" s="169">
        <f t="shared" si="22"/>
        <v>0.57873605397398309</v>
      </c>
      <c r="L137" s="169">
        <f t="shared" si="22"/>
        <v>0.58281479983306239</v>
      </c>
      <c r="M137" s="169">
        <f t="shared" si="22"/>
        <v>0.5885082512130686</v>
      </c>
      <c r="N137" s="169">
        <f t="shared" si="22"/>
        <v>0.59455305835339656</v>
      </c>
      <c r="O137" s="169">
        <f t="shared" si="22"/>
        <v>0.5981018627235718</v>
      </c>
      <c r="P137" s="169">
        <f t="shared" si="22"/>
        <v>0.6024742379443917</v>
      </c>
      <c r="Q137" s="169">
        <f t="shared" si="22"/>
        <v>0.60683227005765861</v>
      </c>
    </row>
    <row r="138" spans="1:17" ht="12" customHeight="1" x14ac:dyDescent="0.25">
      <c r="A138" s="167" t="s">
        <v>160</v>
      </c>
      <c r="B138" s="174">
        <f t="shared" si="22"/>
        <v>0.51992468253798985</v>
      </c>
      <c r="C138" s="174">
        <f t="shared" si="22"/>
        <v>0.522773971129884</v>
      </c>
      <c r="D138" s="174">
        <f t="shared" si="22"/>
        <v>0.52314799017870861</v>
      </c>
      <c r="E138" s="174">
        <f t="shared" si="22"/>
        <v>0.53076179480840102</v>
      </c>
      <c r="F138" s="174">
        <f t="shared" si="22"/>
        <v>0.53890547654576759</v>
      </c>
      <c r="G138" s="174">
        <f t="shared" si="22"/>
        <v>0.55324360831507935</v>
      </c>
      <c r="H138" s="174">
        <f t="shared" si="22"/>
        <v>0.55955406904524529</v>
      </c>
      <c r="I138" s="174">
        <f t="shared" si="22"/>
        <v>0.56483748614266593</v>
      </c>
      <c r="J138" s="174">
        <f t="shared" si="22"/>
        <v>0.57153620258583271</v>
      </c>
      <c r="K138" s="174">
        <f t="shared" si="22"/>
        <v>0.57680147578901397</v>
      </c>
      <c r="L138" s="174">
        <f t="shared" si="22"/>
        <v>0.5819927545569118</v>
      </c>
      <c r="M138" s="174">
        <f t="shared" si="22"/>
        <v>0.58690018057622317</v>
      </c>
      <c r="N138" s="174">
        <f t="shared" si="22"/>
        <v>0.59206500527203798</v>
      </c>
      <c r="O138" s="174">
        <f t="shared" si="22"/>
        <v>0.59654819490787647</v>
      </c>
      <c r="P138" s="174">
        <f t="shared" si="22"/>
        <v>0.60160758508781931</v>
      </c>
      <c r="Q138" s="174">
        <f t="shared" si="22"/>
        <v>0.60598993273036461</v>
      </c>
    </row>
    <row r="139" spans="1:17" ht="12" customHeight="1" x14ac:dyDescent="0.25">
      <c r="A139" s="167" t="s">
        <v>159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203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>
        <f t="shared" si="22"/>
        <v>0.63777427724660085</v>
      </c>
      <c r="C142" s="171">
        <f t="shared" si="22"/>
        <v>0.65089579681354903</v>
      </c>
      <c r="D142" s="171">
        <f t="shared" si="22"/>
        <v>0.65748263571030197</v>
      </c>
      <c r="E142" s="171">
        <f t="shared" si="22"/>
        <v>0.66351932362850718</v>
      </c>
      <c r="F142" s="171">
        <f t="shared" si="22"/>
        <v>0.67528880118049839</v>
      </c>
      <c r="G142" s="171">
        <f t="shared" si="22"/>
        <v>0.7427622948221998</v>
      </c>
      <c r="H142" s="171">
        <f t="shared" si="22"/>
        <v>0.74540649780022428</v>
      </c>
      <c r="I142" s="171">
        <f t="shared" si="22"/>
        <v>0.74560798368708014</v>
      </c>
      <c r="J142" s="171">
        <f t="shared" si="22"/>
        <v>0.74765230920311032</v>
      </c>
      <c r="K142" s="171">
        <f t="shared" si="22"/>
        <v>0.74981057785994543</v>
      </c>
      <c r="L142" s="171">
        <f t="shared" si="22"/>
        <v>0.75495139315361615</v>
      </c>
      <c r="M142" s="171">
        <f t="shared" si="22"/>
        <v>0.76157169819852855</v>
      </c>
      <c r="N142" s="171">
        <f t="shared" si="22"/>
        <v>0.76832880084095456</v>
      </c>
      <c r="O142" s="171">
        <f t="shared" si="22"/>
        <v>0.77243087513864772</v>
      </c>
      <c r="P142" s="171">
        <f t="shared" si="22"/>
        <v>0.7753475679328099</v>
      </c>
      <c r="Q142" s="171">
        <f t="shared" si="22"/>
        <v>0.77626890943531746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>
        <f t="shared" si="22"/>
        <v>0.45690392858596629</v>
      </c>
      <c r="C146" s="169">
        <f t="shared" si="22"/>
        <v>0.46288896822961489</v>
      </c>
      <c r="D146" s="169">
        <f t="shared" si="22"/>
        <v>0.46135300584767902</v>
      </c>
      <c r="E146" s="169">
        <f t="shared" si="22"/>
        <v>0.46754372272999623</v>
      </c>
      <c r="F146" s="169">
        <f t="shared" si="22"/>
        <v>0.47472873768722662</v>
      </c>
      <c r="G146" s="169">
        <f t="shared" si="22"/>
        <v>0.48512440037782389</v>
      </c>
      <c r="H146" s="169">
        <f t="shared" si="22"/>
        <v>0.49187146017141642</v>
      </c>
      <c r="I146" s="169">
        <f t="shared" si="22"/>
        <v>0.49838384392291418</v>
      </c>
      <c r="J146" s="169">
        <f t="shared" si="22"/>
        <v>0.50376115810971511</v>
      </c>
      <c r="K146" s="169">
        <f t="shared" si="22"/>
        <v>0.50484004514600167</v>
      </c>
      <c r="L146" s="169">
        <f t="shared" si="22"/>
        <v>0.50476146771771491</v>
      </c>
      <c r="M146" s="169">
        <f t="shared" si="22"/>
        <v>0.50341610672377379</v>
      </c>
      <c r="N146" s="169">
        <f t="shared" si="22"/>
        <v>0.50532700976989453</v>
      </c>
      <c r="O146" s="169">
        <f t="shared" si="22"/>
        <v>0.50955587743429642</v>
      </c>
      <c r="P146" s="169">
        <f t="shared" si="22"/>
        <v>0.50872013618021361</v>
      </c>
      <c r="Q146" s="169">
        <f t="shared" ref="Q146" si="23">IF(Q127=0,"",Q127/Q108)</f>
        <v>0.51249412578820441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0.41719006590823843</v>
      </c>
      <c r="C147" s="73">
        <f t="shared" si="24"/>
        <v>0.42445073239660475</v>
      </c>
      <c r="D147" s="73">
        <f t="shared" si="24"/>
        <v>0.42877400889503564</v>
      </c>
      <c r="E147" s="73">
        <f t="shared" si="24"/>
        <v>0.43972669691283689</v>
      </c>
      <c r="F147" s="73">
        <f t="shared" si="24"/>
        <v>0.45070880345390268</v>
      </c>
      <c r="G147" s="73">
        <f t="shared" si="24"/>
        <v>0.46394012057061301</v>
      </c>
      <c r="H147" s="73">
        <f t="shared" si="24"/>
        <v>0.47213006624051673</v>
      </c>
      <c r="I147" s="73">
        <f t="shared" si="24"/>
        <v>0.47974117311129627</v>
      </c>
      <c r="J147" s="73">
        <f t="shared" si="24"/>
        <v>0.48765245355317127</v>
      </c>
      <c r="K147" s="73">
        <f t="shared" si="24"/>
        <v>0.48962334406950009</v>
      </c>
      <c r="L147" s="73">
        <f t="shared" si="24"/>
        <v>0.49070399122383745</v>
      </c>
      <c r="M147" s="73">
        <f t="shared" si="24"/>
        <v>0.49345499616154953</v>
      </c>
      <c r="N147" s="73">
        <f t="shared" si="24"/>
        <v>0.49623038828145416</v>
      </c>
      <c r="O147" s="73">
        <f t="shared" si="24"/>
        <v>0.5004099693211731</v>
      </c>
      <c r="P147" s="73">
        <f t="shared" si="24"/>
        <v>0.50292437842150561</v>
      </c>
      <c r="Q147" s="73">
        <f t="shared" si="24"/>
        <v>0.5047078670604388</v>
      </c>
    </row>
    <row r="148" spans="1:17" ht="12" customHeight="1" x14ac:dyDescent="0.25">
      <c r="A148" s="29" t="s">
        <v>140</v>
      </c>
      <c r="B148" s="65">
        <f t="shared" si="24"/>
        <v>0.77200117126876189</v>
      </c>
      <c r="C148" s="65">
        <f t="shared" si="24"/>
        <v>0.77468436687281994</v>
      </c>
      <c r="D148" s="65">
        <f t="shared" si="24"/>
        <v>0.77534172535869561</v>
      </c>
      <c r="E148" s="65">
        <f t="shared" si="24"/>
        <v>0.77901182547831627</v>
      </c>
      <c r="F148" s="65">
        <f t="shared" si="24"/>
        <v>0.78537664381907102</v>
      </c>
      <c r="G148" s="65">
        <f t="shared" si="24"/>
        <v>0.80924026277985506</v>
      </c>
      <c r="H148" s="65">
        <f t="shared" si="24"/>
        <v>0.81700912778040269</v>
      </c>
      <c r="I148" s="65">
        <f t="shared" si="24"/>
        <v>0.8226840171234896</v>
      </c>
      <c r="J148" s="65">
        <f t="shared" si="24"/>
        <v>0.83079916722741998</v>
      </c>
      <c r="K148" s="65">
        <f t="shared" si="24"/>
        <v>0.83176102860365875</v>
      </c>
      <c r="L148" s="65">
        <f t="shared" si="24"/>
        <v>0.83563593703950512</v>
      </c>
      <c r="M148" s="65">
        <f t="shared" si="24"/>
        <v>0.84033491309159603</v>
      </c>
      <c r="N148" s="65">
        <f t="shared" si="24"/>
        <v>0.8405173291200827</v>
      </c>
      <c r="O148" s="65">
        <f t="shared" si="24"/>
        <v>0.84058034261694436</v>
      </c>
      <c r="P148" s="65">
        <f t="shared" si="24"/>
        <v>0.84150156144254928</v>
      </c>
      <c r="Q148" s="65">
        <f t="shared" si="24"/>
        <v>0.84284495617958199</v>
      </c>
    </row>
    <row r="150" spans="1:17" ht="12" customHeight="1" x14ac:dyDescent="0.25">
      <c r="A150" s="152" t="s">
        <v>121</v>
      </c>
      <c r="B150" s="168">
        <f>SUM(B151,B154,B156,B165)</f>
        <v>98.460765396008583</v>
      </c>
      <c r="C150" s="168">
        <f t="shared" ref="C150:Q150" si="25">SUM(C151,C154,C156,C165)</f>
        <v>97.844496597936015</v>
      </c>
      <c r="D150" s="168">
        <f t="shared" si="25"/>
        <v>86.440252277808</v>
      </c>
      <c r="E150" s="168">
        <f t="shared" si="25"/>
        <v>87.643187534627998</v>
      </c>
      <c r="F150" s="168">
        <f t="shared" si="25"/>
        <v>90.664089966647992</v>
      </c>
      <c r="G150" s="168">
        <f t="shared" si="25"/>
        <v>105.6225029788683</v>
      </c>
      <c r="H150" s="168">
        <f t="shared" si="25"/>
        <v>107.34177790789201</v>
      </c>
      <c r="I150" s="168">
        <f t="shared" si="25"/>
        <v>114.82059891852002</v>
      </c>
      <c r="J150" s="168">
        <f t="shared" si="25"/>
        <v>115.52603594875202</v>
      </c>
      <c r="K150" s="168">
        <f t="shared" si="25"/>
        <v>118.93564043222399</v>
      </c>
      <c r="L150" s="168">
        <f t="shared" si="25"/>
        <v>128.94638831274872</v>
      </c>
      <c r="M150" s="168">
        <f t="shared" si="25"/>
        <v>121.36819270674778</v>
      </c>
      <c r="N150" s="168">
        <f t="shared" si="25"/>
        <v>129.95313163487933</v>
      </c>
      <c r="O150" s="168">
        <f t="shared" si="25"/>
        <v>122.78908319650708</v>
      </c>
      <c r="P150" s="168">
        <f t="shared" si="25"/>
        <v>122.63494018802575</v>
      </c>
      <c r="Q150" s="168">
        <f t="shared" si="25"/>
        <v>115.84113263483468</v>
      </c>
    </row>
    <row r="151" spans="1:17" ht="12" customHeight="1" x14ac:dyDescent="0.25">
      <c r="A151" s="158" t="s">
        <v>65</v>
      </c>
      <c r="B151" s="157">
        <f>SUM(B152:B153)</f>
        <v>74.895196293093946</v>
      </c>
      <c r="C151" s="157">
        <f t="shared" ref="C151:Q151" si="26">SUM(C152:C153)</f>
        <v>74.598754530454229</v>
      </c>
      <c r="D151" s="157">
        <f t="shared" si="26"/>
        <v>64.83593680035861</v>
      </c>
      <c r="E151" s="157">
        <f t="shared" si="26"/>
        <v>65.221851393201547</v>
      </c>
      <c r="F151" s="157">
        <f t="shared" si="26"/>
        <v>67.159611954025252</v>
      </c>
      <c r="G151" s="157">
        <f t="shared" si="26"/>
        <v>77.571163165951759</v>
      </c>
      <c r="H151" s="157">
        <f t="shared" si="26"/>
        <v>78.280744732439558</v>
      </c>
      <c r="I151" s="157">
        <f t="shared" si="26"/>
        <v>85.254744376576326</v>
      </c>
      <c r="J151" s="157">
        <f t="shared" si="26"/>
        <v>84.528820364622092</v>
      </c>
      <c r="K151" s="157">
        <f t="shared" si="26"/>
        <v>87.078620208630127</v>
      </c>
      <c r="L151" s="157">
        <f t="shared" si="26"/>
        <v>96.142940559502492</v>
      </c>
      <c r="M151" s="157">
        <f t="shared" si="26"/>
        <v>88.012685312444361</v>
      </c>
      <c r="N151" s="157">
        <f t="shared" si="26"/>
        <v>95.764978215937276</v>
      </c>
      <c r="O151" s="157">
        <f t="shared" si="26"/>
        <v>90.268802562000033</v>
      </c>
      <c r="P151" s="157">
        <f t="shared" si="26"/>
        <v>89.089991438795792</v>
      </c>
      <c r="Q151" s="157">
        <f t="shared" si="26"/>
        <v>83.119624493932676</v>
      </c>
    </row>
    <row r="152" spans="1:17" ht="12" customHeight="1" x14ac:dyDescent="0.25">
      <c r="A152" s="23" t="s">
        <v>161</v>
      </c>
      <c r="B152" s="156">
        <f>RES_hhdet_emi!B$64</f>
        <v>74.895196293093946</v>
      </c>
      <c r="C152" s="156">
        <f>RES_hhdet_emi!C$64</f>
        <v>74.598754530454229</v>
      </c>
      <c r="D152" s="156">
        <f>RES_hhdet_emi!D$64</f>
        <v>64.83593680035861</v>
      </c>
      <c r="E152" s="156">
        <f>RES_hhdet_emi!E$64</f>
        <v>65.221851393201547</v>
      </c>
      <c r="F152" s="156">
        <f>RES_hhdet_emi!F$64</f>
        <v>67.159611954025252</v>
      </c>
      <c r="G152" s="156">
        <f>RES_hhdet_emi!G$64</f>
        <v>77.571163165951759</v>
      </c>
      <c r="H152" s="156">
        <f>RES_hhdet_emi!H$64</f>
        <v>78.280744732439558</v>
      </c>
      <c r="I152" s="156">
        <f>RES_hhdet_emi!I$64</f>
        <v>85.254744376576326</v>
      </c>
      <c r="J152" s="156">
        <f>RES_hhdet_emi!J$64</f>
        <v>84.528820364622092</v>
      </c>
      <c r="K152" s="156">
        <f>RES_hhdet_emi!K$64</f>
        <v>87.078620208630127</v>
      </c>
      <c r="L152" s="156">
        <f>RES_hhdet_emi!L$64</f>
        <v>96.142940559502492</v>
      </c>
      <c r="M152" s="156">
        <f>RES_hhdet_emi!M$64</f>
        <v>88.012685312444361</v>
      </c>
      <c r="N152" s="156">
        <f>RES_hhdet_emi!N$64</f>
        <v>95.764978215937276</v>
      </c>
      <c r="O152" s="156">
        <f>RES_hhdet_emi!O$64</f>
        <v>90.268802562000033</v>
      </c>
      <c r="P152" s="156">
        <f>RES_hhdet_emi!P$64</f>
        <v>89.089991438795792</v>
      </c>
      <c r="Q152" s="156">
        <f>RES_hhdet_emi!Q$64</f>
        <v>83.119624493932676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14.614572513689295</v>
      </c>
      <c r="C156" s="157">
        <f t="shared" ref="C156:Q156" si="28">SUM(C157:C158,C161:C162)</f>
        <v>14.327520729452994</v>
      </c>
      <c r="D156" s="157">
        <f t="shared" si="28"/>
        <v>13.361962108012335</v>
      </c>
      <c r="E156" s="157">
        <f t="shared" si="28"/>
        <v>13.857067866614132</v>
      </c>
      <c r="F156" s="157">
        <f t="shared" si="28"/>
        <v>14.453815877940196</v>
      </c>
      <c r="G156" s="157">
        <f t="shared" si="28"/>
        <v>17.2403098854614</v>
      </c>
      <c r="H156" s="157">
        <f t="shared" si="28"/>
        <v>17.803853924203679</v>
      </c>
      <c r="I156" s="157">
        <f t="shared" si="28"/>
        <v>18.069812487073687</v>
      </c>
      <c r="J156" s="157">
        <f t="shared" si="28"/>
        <v>18.91137532028705</v>
      </c>
      <c r="K156" s="157">
        <f t="shared" si="28"/>
        <v>19.565415592589122</v>
      </c>
      <c r="L156" s="157">
        <f t="shared" si="28"/>
        <v>20.198742791646652</v>
      </c>
      <c r="M156" s="157">
        <f t="shared" si="28"/>
        <v>20.317185142987004</v>
      </c>
      <c r="N156" s="157">
        <f t="shared" si="28"/>
        <v>20.709072693949359</v>
      </c>
      <c r="O156" s="157">
        <f t="shared" si="28"/>
        <v>19.696194057436777</v>
      </c>
      <c r="P156" s="157">
        <f t="shared" si="28"/>
        <v>20.231969979347323</v>
      </c>
      <c r="Q156" s="157">
        <f t="shared" si="28"/>
        <v>19.793730922698526</v>
      </c>
    </row>
    <row r="157" spans="1:17" ht="12" customHeight="1" x14ac:dyDescent="0.25">
      <c r="A157" s="167" t="s">
        <v>160</v>
      </c>
      <c r="B157" s="132">
        <f>RES_hhdet_emi!B$69</f>
        <v>14.614572513689295</v>
      </c>
      <c r="C157" s="132">
        <f>RES_hhdet_emi!C$69</f>
        <v>14.327520729452994</v>
      </c>
      <c r="D157" s="132">
        <f>RES_hhdet_emi!D$69</f>
        <v>13.361962108012335</v>
      </c>
      <c r="E157" s="132">
        <f>RES_hhdet_emi!E$69</f>
        <v>13.857067866614132</v>
      </c>
      <c r="F157" s="132">
        <f>RES_hhdet_emi!F$69</f>
        <v>14.453815877940196</v>
      </c>
      <c r="G157" s="132">
        <f>RES_hhdet_emi!G$69</f>
        <v>17.2403098854614</v>
      </c>
      <c r="H157" s="132">
        <f>RES_hhdet_emi!H$69</f>
        <v>17.803853924203679</v>
      </c>
      <c r="I157" s="132">
        <f>RES_hhdet_emi!I$69</f>
        <v>18.069812487073687</v>
      </c>
      <c r="J157" s="132">
        <f>RES_hhdet_emi!J$69</f>
        <v>18.91137532028705</v>
      </c>
      <c r="K157" s="132">
        <f>RES_hhdet_emi!K$69</f>
        <v>19.565415592589122</v>
      </c>
      <c r="L157" s="132">
        <f>RES_hhdet_emi!L$69</f>
        <v>20.198742791646652</v>
      </c>
      <c r="M157" s="132">
        <f>RES_hhdet_emi!M$69</f>
        <v>20.317185142987004</v>
      </c>
      <c r="N157" s="132">
        <f>RES_hhdet_emi!N$69</f>
        <v>20.709072693949359</v>
      </c>
      <c r="O157" s="132">
        <f>RES_hhdet_emi!O$69</f>
        <v>19.696194057436777</v>
      </c>
      <c r="P157" s="132">
        <f>RES_hhdet_emi!P$69</f>
        <v>20.231969979347323</v>
      </c>
      <c r="Q157" s="132">
        <f>RES_hhdet_emi!Q$69</f>
        <v>19.793730922698526</v>
      </c>
    </row>
    <row r="158" spans="1:17" ht="12" customHeight="1" x14ac:dyDescent="0.25">
      <c r="A158" s="167" t="s">
        <v>159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203</v>
      </c>
      <c r="B159" s="165">
        <f>RES_hhdet_emi!B$71</f>
        <v>0</v>
      </c>
      <c r="C159" s="165">
        <f>RES_hhdet_emi!C$71</f>
        <v>0</v>
      </c>
      <c r="D159" s="165">
        <f>RES_hhdet_emi!D$71</f>
        <v>0</v>
      </c>
      <c r="E159" s="165">
        <f>RES_hhdet_emi!E$71</f>
        <v>0</v>
      </c>
      <c r="F159" s="165">
        <f>RES_hhdet_emi!F$71</f>
        <v>0</v>
      </c>
      <c r="G159" s="165">
        <f>RES_hhdet_emi!G$71</f>
        <v>0</v>
      </c>
      <c r="H159" s="165">
        <f>RES_hhdet_emi!H$71</f>
        <v>0</v>
      </c>
      <c r="I159" s="165">
        <f>RES_hhdet_emi!I$71</f>
        <v>0</v>
      </c>
      <c r="J159" s="165">
        <f>RES_hhdet_emi!J$71</f>
        <v>0</v>
      </c>
      <c r="K159" s="165">
        <f>RES_hhdet_emi!K$71</f>
        <v>0</v>
      </c>
      <c r="L159" s="165">
        <f>RES_hhdet_emi!L$71</f>
        <v>0</v>
      </c>
      <c r="M159" s="165">
        <f>RES_hhdet_emi!M$71</f>
        <v>0</v>
      </c>
      <c r="N159" s="165">
        <f>RES_hhdet_emi!N$71</f>
        <v>0</v>
      </c>
      <c r="O159" s="165">
        <f>RES_hhdet_emi!O$71</f>
        <v>0</v>
      </c>
      <c r="P159" s="165">
        <f>RES_hhdet_emi!P$71</f>
        <v>0</v>
      </c>
      <c r="Q159" s="165">
        <f>RES_hhdet_emi!Q$71</f>
        <v>0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8.9509965892253422</v>
      </c>
      <c r="C165" s="157">
        <f t="shared" ref="C165:Q165" si="31">SUM(C166:C167)</f>
        <v>8.9182213380287845</v>
      </c>
      <c r="D165" s="157">
        <f t="shared" si="31"/>
        <v>8.2423533694370548</v>
      </c>
      <c r="E165" s="157">
        <f t="shared" si="31"/>
        <v>8.5642682748123242</v>
      </c>
      <c r="F165" s="157">
        <f t="shared" si="31"/>
        <v>9.0506621346825398</v>
      </c>
      <c r="G165" s="157">
        <f t="shared" si="31"/>
        <v>10.811029927455134</v>
      </c>
      <c r="H165" s="157">
        <f t="shared" si="31"/>
        <v>11.257179251248772</v>
      </c>
      <c r="I165" s="157">
        <f t="shared" si="31"/>
        <v>11.496042054870005</v>
      </c>
      <c r="J165" s="157">
        <f t="shared" si="31"/>
        <v>12.085840263842881</v>
      </c>
      <c r="K165" s="157">
        <f t="shared" si="31"/>
        <v>12.29160463100475</v>
      </c>
      <c r="L165" s="157">
        <f t="shared" si="31"/>
        <v>12.604704961599579</v>
      </c>
      <c r="M165" s="157">
        <f t="shared" si="31"/>
        <v>13.038322251316414</v>
      </c>
      <c r="N165" s="157">
        <f t="shared" si="31"/>
        <v>13.479080724992693</v>
      </c>
      <c r="O165" s="157">
        <f t="shared" si="31"/>
        <v>12.824086577070267</v>
      </c>
      <c r="P165" s="157">
        <f t="shared" si="31"/>
        <v>13.312978769882641</v>
      </c>
      <c r="Q165" s="157">
        <f t="shared" si="31"/>
        <v>12.927777218203474</v>
      </c>
    </row>
    <row r="166" spans="1:17" ht="12" customHeight="1" x14ac:dyDescent="0.25">
      <c r="A166" s="23" t="s">
        <v>203</v>
      </c>
      <c r="B166" s="156">
        <f>RES_hhdet_emi!B$78</f>
        <v>8.9509965892253422</v>
      </c>
      <c r="C166" s="156">
        <f>RES_hhdet_emi!C$78</f>
        <v>8.9182213380287845</v>
      </c>
      <c r="D166" s="156">
        <f>RES_hhdet_emi!D$78</f>
        <v>8.2423533694370548</v>
      </c>
      <c r="E166" s="156">
        <f>RES_hhdet_emi!E$78</f>
        <v>8.5642682748123242</v>
      </c>
      <c r="F166" s="156">
        <f>RES_hhdet_emi!F$78</f>
        <v>9.0506621346825398</v>
      </c>
      <c r="G166" s="156">
        <f>RES_hhdet_emi!G$78</f>
        <v>10.811029927455134</v>
      </c>
      <c r="H166" s="156">
        <f>RES_hhdet_emi!H$78</f>
        <v>11.257179251248772</v>
      </c>
      <c r="I166" s="156">
        <f>RES_hhdet_emi!I$78</f>
        <v>11.496042054870005</v>
      </c>
      <c r="J166" s="156">
        <f>RES_hhdet_emi!J$78</f>
        <v>12.085840263842881</v>
      </c>
      <c r="K166" s="156">
        <f>RES_hhdet_emi!K$78</f>
        <v>12.29160463100475</v>
      </c>
      <c r="L166" s="156">
        <f>RES_hhdet_emi!L$78</f>
        <v>12.604704961599579</v>
      </c>
      <c r="M166" s="156">
        <f>RES_hhdet_emi!M$78</f>
        <v>13.038322251316414</v>
      </c>
      <c r="N166" s="156">
        <f>RES_hhdet_emi!N$78</f>
        <v>13.479080724992693</v>
      </c>
      <c r="O166" s="156">
        <f>RES_hhdet_emi!O$78</f>
        <v>12.824086577070267</v>
      </c>
      <c r="P166" s="156">
        <f>RES_hhdet_emi!P$78</f>
        <v>13.312978769882641</v>
      </c>
      <c r="Q166" s="156">
        <f>RES_hhdet_emi!Q$78</f>
        <v>12.927777218203474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19994.508442525239</v>
      </c>
      <c r="C169" s="168">
        <f t="shared" ref="C169:Q169" si="32">SUM(C170,C173,C175,C184)</f>
        <v>20363.059884748054</v>
      </c>
      <c r="D169" s="168">
        <f t="shared" si="32"/>
        <v>19536.024387462181</v>
      </c>
      <c r="E169" s="168">
        <f t="shared" si="32"/>
        <v>19179.713930620295</v>
      </c>
      <c r="F169" s="168">
        <f t="shared" si="32"/>
        <v>18903.525112346058</v>
      </c>
      <c r="G169" s="168">
        <f t="shared" si="32"/>
        <v>18563.27058379638</v>
      </c>
      <c r="H169" s="168">
        <f t="shared" si="32"/>
        <v>18147.711493921328</v>
      </c>
      <c r="I169" s="168">
        <f t="shared" si="32"/>
        <v>19033.447646952678</v>
      </c>
      <c r="J169" s="168">
        <f t="shared" si="32"/>
        <v>18197.604754373282</v>
      </c>
      <c r="K169" s="168">
        <f t="shared" si="32"/>
        <v>18355.695293988338</v>
      </c>
      <c r="L169" s="168">
        <f t="shared" si="32"/>
        <v>19545.454674214452</v>
      </c>
      <c r="M169" s="168">
        <f t="shared" si="32"/>
        <v>17805.762499956956</v>
      </c>
      <c r="N169" s="168">
        <f t="shared" si="32"/>
        <v>18426.8931988312</v>
      </c>
      <c r="O169" s="168">
        <f t="shared" si="32"/>
        <v>17360.628382195588</v>
      </c>
      <c r="P169" s="168">
        <f t="shared" si="32"/>
        <v>16810.584598216265</v>
      </c>
      <c r="Q169" s="168">
        <f t="shared" si="32"/>
        <v>15948.402457475077</v>
      </c>
    </row>
    <row r="170" spans="1:17" ht="12" customHeight="1" x14ac:dyDescent="0.25">
      <c r="A170" s="158" t="s">
        <v>65</v>
      </c>
      <c r="B170" s="157">
        <f>SUM(B171:B172)</f>
        <v>14877.721068469318</v>
      </c>
      <c r="C170" s="157">
        <f t="shared" ref="C170:Q170" si="33">SUM(C171:C172)</f>
        <v>15200.066850799954</v>
      </c>
      <c r="D170" s="157">
        <f t="shared" si="33"/>
        <v>14423.14059839227</v>
      </c>
      <c r="E170" s="157">
        <f t="shared" si="33"/>
        <v>14095.72437174904</v>
      </c>
      <c r="F170" s="157">
        <f t="shared" si="33"/>
        <v>13852.47827726749</v>
      </c>
      <c r="G170" s="157">
        <f t="shared" si="33"/>
        <v>13495.14672756561</v>
      </c>
      <c r="H170" s="157">
        <f t="shared" si="33"/>
        <v>13137.821391458363</v>
      </c>
      <c r="I170" s="157">
        <f t="shared" si="33"/>
        <v>14051.14491733489</v>
      </c>
      <c r="J170" s="157">
        <f t="shared" si="33"/>
        <v>13268.110951794473</v>
      </c>
      <c r="K170" s="157">
        <f t="shared" si="33"/>
        <v>13412.89369684196</v>
      </c>
      <c r="L170" s="157">
        <f t="shared" si="33"/>
        <v>14583.336343521229</v>
      </c>
      <c r="M170" s="157">
        <f t="shared" si="33"/>
        <v>12901.813306436943</v>
      </c>
      <c r="N170" s="157">
        <f t="shared" si="33"/>
        <v>13569.914364923612</v>
      </c>
      <c r="O170" s="157">
        <f t="shared" si="33"/>
        <v>12760.458106649432</v>
      </c>
      <c r="P170" s="157">
        <f t="shared" si="33"/>
        <v>12204.811226987769</v>
      </c>
      <c r="Q170" s="157">
        <f t="shared" si="33"/>
        <v>11450.573211646888</v>
      </c>
    </row>
    <row r="171" spans="1:17" ht="12" customHeight="1" x14ac:dyDescent="0.25">
      <c r="A171" s="23" t="s">
        <v>161</v>
      </c>
      <c r="B171" s="156">
        <f>IF(B95=0,0,B95/0.086*1000000/B$7)</f>
        <v>14641.827310680341</v>
      </c>
      <c r="C171" s="156">
        <f t="shared" ref="C171:Q172" si="34">IF(C95=0,0,C95/0.086*1000000/C$7)</f>
        <v>14829.837088402783</v>
      </c>
      <c r="D171" s="156">
        <f t="shared" si="34"/>
        <v>14168.613910165946</v>
      </c>
      <c r="E171" s="156">
        <f t="shared" si="34"/>
        <v>13860.754767000599</v>
      </c>
      <c r="F171" s="156">
        <f t="shared" si="34"/>
        <v>13632.906739687764</v>
      </c>
      <c r="G171" s="156">
        <f t="shared" si="34"/>
        <v>13287.519218587579</v>
      </c>
      <c r="H171" s="156">
        <f t="shared" si="34"/>
        <v>12900.647017126204</v>
      </c>
      <c r="I171" s="156">
        <f t="shared" si="34"/>
        <v>13777.528578671776</v>
      </c>
      <c r="J171" s="156">
        <f t="shared" si="34"/>
        <v>13002.332288242967</v>
      </c>
      <c r="K171" s="156">
        <f t="shared" si="34"/>
        <v>13181.972962226117</v>
      </c>
      <c r="L171" s="156">
        <f t="shared" si="34"/>
        <v>14267.926047607705</v>
      </c>
      <c r="M171" s="156">
        <f t="shared" si="34"/>
        <v>12720.097797262941</v>
      </c>
      <c r="N171" s="156">
        <f t="shared" si="34"/>
        <v>13345.698978922965</v>
      </c>
      <c r="O171" s="156">
        <f t="shared" si="34"/>
        <v>12563.489707211993</v>
      </c>
      <c r="P171" s="156">
        <f t="shared" si="34"/>
        <v>12111.033992030239</v>
      </c>
      <c r="Q171" s="156">
        <f t="shared" si="34"/>
        <v>11285.467588782769</v>
      </c>
    </row>
    <row r="172" spans="1:17" ht="12" customHeight="1" x14ac:dyDescent="0.25">
      <c r="A172" s="23" t="s">
        <v>60</v>
      </c>
      <c r="B172" s="156">
        <f>IF(B96=0,0,B96/0.086*1000000/B$7)</f>
        <v>235.89375778897693</v>
      </c>
      <c r="C172" s="156">
        <f t="shared" si="34"/>
        <v>370.22976239717195</v>
      </c>
      <c r="D172" s="156">
        <f t="shared" si="34"/>
        <v>254.52668822632381</v>
      </c>
      <c r="E172" s="156">
        <f t="shared" si="34"/>
        <v>234.96960474844192</v>
      </c>
      <c r="F172" s="156">
        <f t="shared" si="34"/>
        <v>219.57153757972651</v>
      </c>
      <c r="G172" s="156">
        <f t="shared" si="34"/>
        <v>207.62750897803119</v>
      </c>
      <c r="H172" s="156">
        <f t="shared" si="34"/>
        <v>237.17437433215866</v>
      </c>
      <c r="I172" s="156">
        <f t="shared" si="34"/>
        <v>273.61633866311485</v>
      </c>
      <c r="J172" s="156">
        <f t="shared" si="34"/>
        <v>265.77866355150508</v>
      </c>
      <c r="K172" s="156">
        <f t="shared" si="34"/>
        <v>230.92073461584368</v>
      </c>
      <c r="L172" s="156">
        <f t="shared" si="34"/>
        <v>315.41029591352395</v>
      </c>
      <c r="M172" s="156">
        <f t="shared" si="34"/>
        <v>181.71550917400288</v>
      </c>
      <c r="N172" s="156">
        <f t="shared" si="34"/>
        <v>224.21538600064761</v>
      </c>
      <c r="O172" s="156">
        <f t="shared" si="34"/>
        <v>196.96839943743902</v>
      </c>
      <c r="P172" s="156">
        <f t="shared" si="34"/>
        <v>93.777234957530226</v>
      </c>
      <c r="Q172" s="156">
        <f t="shared" si="34"/>
        <v>165.10562286411852</v>
      </c>
    </row>
    <row r="173" spans="1:17" ht="12" customHeight="1" x14ac:dyDescent="0.25">
      <c r="A173" s="158" t="s">
        <v>112</v>
      </c>
      <c r="B173" s="157">
        <f>B174</f>
        <v>2.0222863368507947E-2</v>
      </c>
      <c r="C173" s="157">
        <f t="shared" ref="C173:Q173" si="35">C174</f>
        <v>2.9037585008417435E-2</v>
      </c>
      <c r="D173" s="157">
        <f t="shared" si="35"/>
        <v>4.1544881478861484E-2</v>
      </c>
      <c r="E173" s="157">
        <f t="shared" si="35"/>
        <v>4.12203284845278E-2</v>
      </c>
      <c r="F173" s="157">
        <f t="shared" si="35"/>
        <v>6.5628676221030427E-2</v>
      </c>
      <c r="G173" s="157">
        <f t="shared" si="35"/>
        <v>9.1646455629498413E-2</v>
      </c>
      <c r="H173" s="157">
        <f t="shared" si="35"/>
        <v>0.11444012462505138</v>
      </c>
      <c r="I173" s="157">
        <f t="shared" si="35"/>
        <v>0.13804557623712935</v>
      </c>
      <c r="J173" s="157">
        <f t="shared" si="35"/>
        <v>0.16315832962379875</v>
      </c>
      <c r="K173" s="157">
        <f t="shared" si="35"/>
        <v>0.18088391338254531</v>
      </c>
      <c r="L173" s="157">
        <f t="shared" si="35"/>
        <v>0.19158003022868347</v>
      </c>
      <c r="M173" s="157">
        <f t="shared" si="35"/>
        <v>0.22394965586899659</v>
      </c>
      <c r="N173" s="157">
        <f t="shared" si="35"/>
        <v>0.25786165872008382</v>
      </c>
      <c r="O173" s="157">
        <f t="shared" si="35"/>
        <v>0.29703453124035539</v>
      </c>
      <c r="P173" s="157">
        <f t="shared" si="35"/>
        <v>0.31245790312674743</v>
      </c>
      <c r="Q173" s="157">
        <f t="shared" si="35"/>
        <v>0.37439139419216905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2.0222863368507947E-2</v>
      </c>
      <c r="C174" s="156">
        <f t="shared" si="36"/>
        <v>2.9037585008417435E-2</v>
      </c>
      <c r="D174" s="156">
        <f t="shared" si="36"/>
        <v>4.1544881478861484E-2</v>
      </c>
      <c r="E174" s="156">
        <f t="shared" si="36"/>
        <v>4.12203284845278E-2</v>
      </c>
      <c r="F174" s="156">
        <f t="shared" si="36"/>
        <v>6.5628676221030427E-2</v>
      </c>
      <c r="G174" s="156">
        <f t="shared" si="36"/>
        <v>9.1646455629498413E-2</v>
      </c>
      <c r="H174" s="156">
        <f t="shared" si="36"/>
        <v>0.11444012462505138</v>
      </c>
      <c r="I174" s="156">
        <f t="shared" si="36"/>
        <v>0.13804557623712935</v>
      </c>
      <c r="J174" s="156">
        <f t="shared" si="36"/>
        <v>0.16315832962379875</v>
      </c>
      <c r="K174" s="156">
        <f t="shared" si="36"/>
        <v>0.18088391338254531</v>
      </c>
      <c r="L174" s="156">
        <f t="shared" si="36"/>
        <v>0.19158003022868347</v>
      </c>
      <c r="M174" s="156">
        <f t="shared" si="36"/>
        <v>0.22394965586899659</v>
      </c>
      <c r="N174" s="156">
        <f t="shared" si="36"/>
        <v>0.25786165872008382</v>
      </c>
      <c r="O174" s="156">
        <f t="shared" si="36"/>
        <v>0.29703453124035539</v>
      </c>
      <c r="P174" s="156">
        <f t="shared" si="36"/>
        <v>0.31245790312674743</v>
      </c>
      <c r="Q174" s="156">
        <f t="shared" si="36"/>
        <v>0.37439139419216905</v>
      </c>
    </row>
    <row r="175" spans="1:17" ht="12" customHeight="1" x14ac:dyDescent="0.25">
      <c r="A175" s="158" t="s">
        <v>63</v>
      </c>
      <c r="B175" s="157">
        <f t="shared" si="36"/>
        <v>3146.3176448517706</v>
      </c>
      <c r="C175" s="157">
        <f t="shared" si="36"/>
        <v>3171.505777004927</v>
      </c>
      <c r="D175" s="157">
        <f t="shared" si="36"/>
        <v>3124.7484725595905</v>
      </c>
      <c r="E175" s="157">
        <f t="shared" si="36"/>
        <v>3101.3475843733318</v>
      </c>
      <c r="F175" s="157">
        <f t="shared" si="36"/>
        <v>3071.7059795097712</v>
      </c>
      <c r="G175" s="157">
        <f t="shared" si="36"/>
        <v>3095.1228069384365</v>
      </c>
      <c r="H175" s="157">
        <f t="shared" si="36"/>
        <v>3041.954316201181</v>
      </c>
      <c r="I175" s="157">
        <f t="shared" si="36"/>
        <v>3017.5577508859797</v>
      </c>
      <c r="J175" s="157">
        <f t="shared" si="36"/>
        <v>2978.7005684826381</v>
      </c>
      <c r="K175" s="157">
        <f t="shared" si="36"/>
        <v>2995.3085558734215</v>
      </c>
      <c r="L175" s="157">
        <f t="shared" si="36"/>
        <v>3011.8742951815634</v>
      </c>
      <c r="M175" s="157">
        <f t="shared" si="36"/>
        <v>2963.6400894101102</v>
      </c>
      <c r="N175" s="157">
        <f t="shared" si="36"/>
        <v>2927.3134499348021</v>
      </c>
      <c r="O175" s="157">
        <f t="shared" si="36"/>
        <v>2765.7207406897578</v>
      </c>
      <c r="P175" s="157">
        <f t="shared" si="36"/>
        <v>2764.1541211405397</v>
      </c>
      <c r="Q175" s="157">
        <f t="shared" si="36"/>
        <v>2700.8306283012439</v>
      </c>
    </row>
    <row r="176" spans="1:17" ht="12" customHeight="1" x14ac:dyDescent="0.25">
      <c r="A176" s="167" t="s">
        <v>160</v>
      </c>
      <c r="B176" s="132">
        <f>IF(B100=0,0,B100/0.086*1000000/B$11)</f>
        <v>3182.6276867692873</v>
      </c>
      <c r="C176" s="132">
        <f t="shared" ref="C176:Q176" si="37">IF(C100=0,0,C100/0.086*1000000/C$11)</f>
        <v>3186.7014605259637</v>
      </c>
      <c r="D176" s="132">
        <f t="shared" si="37"/>
        <v>3166.1093010325617</v>
      </c>
      <c r="E176" s="132">
        <f t="shared" si="37"/>
        <v>3152.7452772850293</v>
      </c>
      <c r="F176" s="132">
        <f t="shared" si="37"/>
        <v>3120.9855587142715</v>
      </c>
      <c r="G176" s="132">
        <f t="shared" si="37"/>
        <v>3094.6196434060657</v>
      </c>
      <c r="H176" s="132">
        <f t="shared" si="37"/>
        <v>3053.4013064331452</v>
      </c>
      <c r="I176" s="132">
        <f t="shared" si="37"/>
        <v>3025.0281493665898</v>
      </c>
      <c r="J176" s="132">
        <f t="shared" si="37"/>
        <v>2985.9781940371004</v>
      </c>
      <c r="K176" s="132">
        <f t="shared" si="37"/>
        <v>3003.4183530989862</v>
      </c>
      <c r="L176" s="132">
        <f t="shared" si="37"/>
        <v>3014.9118600129641</v>
      </c>
      <c r="M176" s="132">
        <f t="shared" si="37"/>
        <v>2969.208576294689</v>
      </c>
      <c r="N176" s="132">
        <f t="shared" si="37"/>
        <v>2936.2473631531698</v>
      </c>
      <c r="O176" s="132">
        <f t="shared" si="37"/>
        <v>2769.6322138239652</v>
      </c>
      <c r="P176" s="132">
        <f t="shared" si="37"/>
        <v>2767.4645131322814</v>
      </c>
      <c r="Q176" s="132">
        <f t="shared" si="37"/>
        <v>2702.7398556609251</v>
      </c>
    </row>
    <row r="177" spans="1:17" ht="12" customHeight="1" x14ac:dyDescent="0.25">
      <c r="A177" s="167" t="s">
        <v>159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2827.6164159286382</v>
      </c>
      <c r="C180" s="162">
        <f t="shared" ref="C180:Q180" si="40">IF(C104=0,0,C104/0.086*1000000/C$13)</f>
        <v>3043.6322330309158</v>
      </c>
      <c r="D180" s="162">
        <f t="shared" si="40"/>
        <v>2634.0319539418829</v>
      </c>
      <c r="E180" s="162">
        <f t="shared" si="40"/>
        <v>2373.2470634972701</v>
      </c>
      <c r="F180" s="162">
        <f t="shared" si="40"/>
        <v>2298.3774973594791</v>
      </c>
      <c r="G180" s="162">
        <f t="shared" si="40"/>
        <v>3105.6279168724095</v>
      </c>
      <c r="H180" s="162">
        <f t="shared" si="40"/>
        <v>2760.4987625079275</v>
      </c>
      <c r="I180" s="162">
        <f t="shared" si="40"/>
        <v>2809.540214286536</v>
      </c>
      <c r="J180" s="162">
        <f t="shared" si="40"/>
        <v>2703.7816869951666</v>
      </c>
      <c r="K180" s="162">
        <f t="shared" si="40"/>
        <v>2417.9554421329162</v>
      </c>
      <c r="L180" s="162">
        <f t="shared" si="40"/>
        <v>2487.1507912072548</v>
      </c>
      <c r="M180" s="162">
        <f t="shared" si="40"/>
        <v>2465.9290255180308</v>
      </c>
      <c r="N180" s="162">
        <f t="shared" si="40"/>
        <v>2414.2599730720967</v>
      </c>
      <c r="O180" s="162">
        <f t="shared" si="40"/>
        <v>2387.4039188136076</v>
      </c>
      <c r="P180" s="162">
        <f t="shared" si="40"/>
        <v>2231.6665346289219</v>
      </c>
      <c r="Q180" s="162">
        <f t="shared" si="40"/>
        <v>2364.8066129974009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1970.4495063407801</v>
      </c>
      <c r="C184" s="157">
        <f t="shared" si="36"/>
        <v>1991.4582193581632</v>
      </c>
      <c r="D184" s="157">
        <f t="shared" si="36"/>
        <v>1988.0937716288427</v>
      </c>
      <c r="E184" s="157">
        <f t="shared" si="36"/>
        <v>1982.6007541694369</v>
      </c>
      <c r="F184" s="157">
        <f t="shared" si="36"/>
        <v>1979.275226892576</v>
      </c>
      <c r="G184" s="157">
        <f t="shared" si="36"/>
        <v>1972.9094028367028</v>
      </c>
      <c r="H184" s="157">
        <f t="shared" si="36"/>
        <v>1967.8213461371565</v>
      </c>
      <c r="I184" s="157">
        <f t="shared" si="36"/>
        <v>1964.6069331555698</v>
      </c>
      <c r="J184" s="157">
        <f t="shared" si="36"/>
        <v>1950.6300757665476</v>
      </c>
      <c r="K184" s="157">
        <f t="shared" si="36"/>
        <v>1947.3121573595736</v>
      </c>
      <c r="L184" s="157">
        <f t="shared" si="36"/>
        <v>1950.0524554814315</v>
      </c>
      <c r="M184" s="157">
        <f t="shared" si="36"/>
        <v>1940.085154454036</v>
      </c>
      <c r="N184" s="157">
        <f t="shared" si="36"/>
        <v>1929.407522314066</v>
      </c>
      <c r="O184" s="157">
        <f t="shared" si="36"/>
        <v>1834.1525003251566</v>
      </c>
      <c r="P184" s="157">
        <f t="shared" si="36"/>
        <v>1841.3067921848285</v>
      </c>
      <c r="Q184" s="157">
        <f t="shared" si="36"/>
        <v>1796.6242261327516</v>
      </c>
    </row>
    <row r="185" spans="1:17" ht="12" customHeight="1" x14ac:dyDescent="0.25">
      <c r="A185" s="23" t="s">
        <v>203</v>
      </c>
      <c r="B185" s="156">
        <f>IF(B109=0,0,B109/0.086*1000000/B$16)</f>
        <v>2120.8320277589037</v>
      </c>
      <c r="C185" s="156">
        <f t="shared" ref="C185:Q185" si="43">IF(C109=0,0,C109/0.086*1000000/C$16)</f>
        <v>2122.4116786647255</v>
      </c>
      <c r="D185" s="156">
        <f t="shared" si="43"/>
        <v>2107.6687135582506</v>
      </c>
      <c r="E185" s="156">
        <f t="shared" si="43"/>
        <v>2085.5985643305698</v>
      </c>
      <c r="F185" s="156">
        <f t="shared" si="43"/>
        <v>2069.6598958839741</v>
      </c>
      <c r="G185" s="156">
        <f t="shared" si="43"/>
        <v>2054.3880116654959</v>
      </c>
      <c r="H185" s="156">
        <f t="shared" si="43"/>
        <v>2040.7798585671089</v>
      </c>
      <c r="I185" s="156">
        <f t="shared" si="43"/>
        <v>2029.5316616269142</v>
      </c>
      <c r="J185" s="156">
        <f t="shared" si="43"/>
        <v>2005.6306210842886</v>
      </c>
      <c r="K185" s="156">
        <f t="shared" si="43"/>
        <v>2000.6781706866809</v>
      </c>
      <c r="L185" s="156">
        <f t="shared" si="43"/>
        <v>1995.48003532087</v>
      </c>
      <c r="M185" s="156">
        <f t="shared" si="43"/>
        <v>1976.5231095791603</v>
      </c>
      <c r="N185" s="156">
        <f t="shared" si="43"/>
        <v>1961.9925091496266</v>
      </c>
      <c r="O185" s="156">
        <f t="shared" si="43"/>
        <v>1862.654717617836</v>
      </c>
      <c r="P185" s="156">
        <f t="shared" si="43"/>
        <v>1862.7275302463966</v>
      </c>
      <c r="Q185" s="156">
        <f t="shared" si="43"/>
        <v>1821.5988122412768</v>
      </c>
    </row>
    <row r="186" spans="1:17" ht="12" customHeight="1" x14ac:dyDescent="0.25">
      <c r="A186" s="29" t="s">
        <v>140</v>
      </c>
      <c r="B186" s="57">
        <f>IF(B110=0,0,B110/0.086*1000000/B$17)</f>
        <v>1261.0134253946803</v>
      </c>
      <c r="C186" s="57">
        <f t="shared" ref="C186:Q186" si="44">IF(C110=0,0,C110/0.086*1000000/C$17)</f>
        <v>1327.2070951213632</v>
      </c>
      <c r="D186" s="57">
        <f t="shared" si="44"/>
        <v>1285.3096563424613</v>
      </c>
      <c r="E186" s="57">
        <f t="shared" si="44"/>
        <v>1276.6525131830319</v>
      </c>
      <c r="F186" s="57">
        <f t="shared" si="44"/>
        <v>1264.8766511369051</v>
      </c>
      <c r="G186" s="57">
        <f t="shared" si="44"/>
        <v>1227.8477260351112</v>
      </c>
      <c r="H186" s="57">
        <f t="shared" si="44"/>
        <v>1238.5566838248792</v>
      </c>
      <c r="I186" s="57">
        <f t="shared" si="44"/>
        <v>1262.2075366303172</v>
      </c>
      <c r="J186" s="57">
        <f t="shared" si="44"/>
        <v>1253.0211183180536</v>
      </c>
      <c r="K186" s="57">
        <f t="shared" si="44"/>
        <v>1237.9033744295202</v>
      </c>
      <c r="L186" s="57">
        <f t="shared" si="44"/>
        <v>1269.7048265738326</v>
      </c>
      <c r="M186" s="57">
        <f t="shared" si="44"/>
        <v>1194.9666193750277</v>
      </c>
      <c r="N186" s="57">
        <f t="shared" si="44"/>
        <v>1196.9237237256677</v>
      </c>
      <c r="O186" s="57">
        <f t="shared" si="44"/>
        <v>1180.4044692325108</v>
      </c>
      <c r="P186" s="57">
        <f t="shared" si="44"/>
        <v>1109.0279959583463</v>
      </c>
      <c r="Q186" s="57">
        <f t="shared" si="44"/>
        <v>1135.8884517826575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11407.531139405994</v>
      </c>
      <c r="C188" s="168">
        <f t="shared" ref="C188:Q188" si="45">SUM(C189,C192,C194,C203)</f>
        <v>11761.755828607076</v>
      </c>
      <c r="D188" s="168">
        <f t="shared" si="45"/>
        <v>11218.777895601335</v>
      </c>
      <c r="E188" s="168">
        <f t="shared" si="45"/>
        <v>11151.452369753762</v>
      </c>
      <c r="F188" s="168">
        <f t="shared" si="45"/>
        <v>11154.599312429329</v>
      </c>
      <c r="G188" s="168">
        <f t="shared" si="45"/>
        <v>11243.892509376074</v>
      </c>
      <c r="H188" s="168">
        <f t="shared" si="45"/>
        <v>11124.910540789117</v>
      </c>
      <c r="I188" s="168">
        <f t="shared" si="45"/>
        <v>11821.39310570383</v>
      </c>
      <c r="J188" s="168">
        <f t="shared" si="45"/>
        <v>11418.756261217157</v>
      </c>
      <c r="K188" s="168">
        <f t="shared" si="45"/>
        <v>11603.732340910346</v>
      </c>
      <c r="L188" s="168">
        <f t="shared" si="45"/>
        <v>12517.524549877871</v>
      </c>
      <c r="M188" s="168">
        <f t="shared" si="45"/>
        <v>11424.425741518209</v>
      </c>
      <c r="N188" s="168">
        <f t="shared" si="45"/>
        <v>11974.222502533612</v>
      </c>
      <c r="O188" s="168">
        <f t="shared" si="45"/>
        <v>11362.728460296381</v>
      </c>
      <c r="P188" s="168">
        <f t="shared" si="45"/>
        <v>11042.773363656343</v>
      </c>
      <c r="Q188" s="168">
        <f t="shared" si="45"/>
        <v>10569.221703017794</v>
      </c>
    </row>
    <row r="189" spans="1:17" ht="12" customHeight="1" x14ac:dyDescent="0.25">
      <c r="A189" s="158" t="s">
        <v>65</v>
      </c>
      <c r="B189" s="157">
        <f>SUM(B190:B191)</f>
        <v>8837.2627251306549</v>
      </c>
      <c r="C189" s="157">
        <f t="shared" ref="C189:Q189" si="46">SUM(C190:C191)</f>
        <v>9140.4854233288734</v>
      </c>
      <c r="D189" s="157">
        <f t="shared" si="46"/>
        <v>8639.2828766615185</v>
      </c>
      <c r="E189" s="157">
        <f t="shared" si="46"/>
        <v>8557.5787245880329</v>
      </c>
      <c r="F189" s="157">
        <f t="shared" si="46"/>
        <v>8540.7251569508335</v>
      </c>
      <c r="G189" s="157">
        <f t="shared" si="46"/>
        <v>8547.354808580294</v>
      </c>
      <c r="H189" s="157">
        <f t="shared" si="46"/>
        <v>8434.5872821291559</v>
      </c>
      <c r="I189" s="157">
        <f t="shared" si="46"/>
        <v>9119.9570926975084</v>
      </c>
      <c r="J189" s="157">
        <f t="shared" si="46"/>
        <v>8721.0501934953299</v>
      </c>
      <c r="K189" s="157">
        <f t="shared" si="46"/>
        <v>8886.772660964778</v>
      </c>
      <c r="L189" s="157">
        <f t="shared" si="46"/>
        <v>9777.430083123676</v>
      </c>
      <c r="M189" s="157">
        <f t="shared" si="46"/>
        <v>8703.1231994219306</v>
      </c>
      <c r="N189" s="157">
        <f t="shared" si="46"/>
        <v>9258.18053564211</v>
      </c>
      <c r="O189" s="157">
        <f t="shared" si="46"/>
        <v>8773.1888933561204</v>
      </c>
      <c r="P189" s="157">
        <f t="shared" si="46"/>
        <v>8439.9091062858588</v>
      </c>
      <c r="Q189" s="157">
        <f t="shared" si="46"/>
        <v>8008.486581035334</v>
      </c>
    </row>
    <row r="190" spans="1:17" ht="12" customHeight="1" x14ac:dyDescent="0.25">
      <c r="A190" s="23" t="s">
        <v>161</v>
      </c>
      <c r="B190" s="156">
        <f>IF(B114=0,0,B114/0.086*1000000/B$7)</f>
        <v>8601.3689673416775</v>
      </c>
      <c r="C190" s="156">
        <f t="shared" ref="C190:Q191" si="47">IF(C114=0,0,C114/0.086*1000000/C$7)</f>
        <v>8770.2556609317016</v>
      </c>
      <c r="D190" s="156">
        <f t="shared" si="47"/>
        <v>8384.7561884351944</v>
      </c>
      <c r="E190" s="156">
        <f t="shared" si="47"/>
        <v>8322.6091198395916</v>
      </c>
      <c r="F190" s="156">
        <f t="shared" si="47"/>
        <v>8321.1536193711072</v>
      </c>
      <c r="G190" s="156">
        <f t="shared" si="47"/>
        <v>8339.7272996022621</v>
      </c>
      <c r="H190" s="156">
        <f t="shared" si="47"/>
        <v>8197.4129077969974</v>
      </c>
      <c r="I190" s="156">
        <f t="shared" si="47"/>
        <v>8846.3407540343942</v>
      </c>
      <c r="J190" s="156">
        <f t="shared" si="47"/>
        <v>8455.2715299438241</v>
      </c>
      <c r="K190" s="156">
        <f t="shared" si="47"/>
        <v>8655.8519263489343</v>
      </c>
      <c r="L190" s="156">
        <f t="shared" si="47"/>
        <v>9462.0197872101526</v>
      </c>
      <c r="M190" s="156">
        <f t="shared" si="47"/>
        <v>8521.4076902479283</v>
      </c>
      <c r="N190" s="156">
        <f t="shared" si="47"/>
        <v>9033.9651496414626</v>
      </c>
      <c r="O190" s="156">
        <f t="shared" si="47"/>
        <v>8576.2204939186813</v>
      </c>
      <c r="P190" s="156">
        <f t="shared" si="47"/>
        <v>8346.131871328329</v>
      </c>
      <c r="Q190" s="156">
        <f t="shared" si="47"/>
        <v>7843.3809581712158</v>
      </c>
    </row>
    <row r="191" spans="1:17" ht="12" customHeight="1" x14ac:dyDescent="0.25">
      <c r="A191" s="23" t="s">
        <v>60</v>
      </c>
      <c r="B191" s="156">
        <f>IF(B115=0,0,B115/0.086*1000000/B$7)</f>
        <v>235.89375778897704</v>
      </c>
      <c r="C191" s="156">
        <f t="shared" si="47"/>
        <v>370.22976239717195</v>
      </c>
      <c r="D191" s="156">
        <f t="shared" si="47"/>
        <v>254.52668822632373</v>
      </c>
      <c r="E191" s="156">
        <f t="shared" si="47"/>
        <v>234.96960474844207</v>
      </c>
      <c r="F191" s="156">
        <f t="shared" si="47"/>
        <v>219.57153757972662</v>
      </c>
      <c r="G191" s="156">
        <f t="shared" si="47"/>
        <v>207.62750897803119</v>
      </c>
      <c r="H191" s="156">
        <f t="shared" si="47"/>
        <v>237.17437433215872</v>
      </c>
      <c r="I191" s="156">
        <f t="shared" si="47"/>
        <v>273.61633866311485</v>
      </c>
      <c r="J191" s="156">
        <f t="shared" si="47"/>
        <v>265.77866355150513</v>
      </c>
      <c r="K191" s="156">
        <f t="shared" si="47"/>
        <v>230.92073461584363</v>
      </c>
      <c r="L191" s="156">
        <f t="shared" si="47"/>
        <v>315.41029591352395</v>
      </c>
      <c r="M191" s="156">
        <f t="shared" si="47"/>
        <v>181.71550917400288</v>
      </c>
      <c r="N191" s="156">
        <f t="shared" si="47"/>
        <v>224.2153860006477</v>
      </c>
      <c r="O191" s="156">
        <f t="shared" si="47"/>
        <v>196.96839943743905</v>
      </c>
      <c r="P191" s="156">
        <f t="shared" si="47"/>
        <v>93.777234957530268</v>
      </c>
      <c r="Q191" s="156">
        <f t="shared" si="47"/>
        <v>165.10562286411849</v>
      </c>
    </row>
    <row r="192" spans="1:17" ht="12" customHeight="1" x14ac:dyDescent="0.25">
      <c r="A192" s="158" t="s">
        <v>112</v>
      </c>
      <c r="B192" s="157">
        <f>B193</f>
        <v>3.1453486641269235E-2</v>
      </c>
      <c r="C192" s="157">
        <f t="shared" ref="C192:Q192" si="48">C193</f>
        <v>4.7678427952011909E-2</v>
      </c>
      <c r="D192" s="157">
        <f t="shared" si="48"/>
        <v>7.0345643812028624E-2</v>
      </c>
      <c r="E192" s="157">
        <f t="shared" si="48"/>
        <v>6.9796096225784102E-2</v>
      </c>
      <c r="F192" s="157">
        <f t="shared" si="48"/>
        <v>0.11783389357110763</v>
      </c>
      <c r="G192" s="157">
        <f t="shared" si="48"/>
        <v>0.17187621466220104</v>
      </c>
      <c r="H192" s="157">
        <f t="shared" si="48"/>
        <v>0.21974158531588514</v>
      </c>
      <c r="I192" s="157">
        <f t="shared" si="48"/>
        <v>0.27099448579834085</v>
      </c>
      <c r="J192" s="157">
        <f t="shared" si="48"/>
        <v>0.33889596950957301</v>
      </c>
      <c r="K192" s="157">
        <f t="shared" si="48"/>
        <v>0.38546845010873004</v>
      </c>
      <c r="L192" s="157">
        <f t="shared" si="48"/>
        <v>0.4182127302650791</v>
      </c>
      <c r="M192" s="157">
        <f t="shared" si="48"/>
        <v>0.50578068474941784</v>
      </c>
      <c r="N192" s="157">
        <f t="shared" si="48"/>
        <v>0.61706859522364177</v>
      </c>
      <c r="O192" s="157">
        <f t="shared" si="48"/>
        <v>0.75365350900631589</v>
      </c>
      <c r="P192" s="157">
        <f t="shared" si="48"/>
        <v>0.82276760566882567</v>
      </c>
      <c r="Q192" s="157">
        <f t="shared" si="48"/>
        <v>1.0245786273501956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3.1453486641269235E-2</v>
      </c>
      <c r="C193" s="156">
        <f t="shared" si="49"/>
        <v>4.7678427952011909E-2</v>
      </c>
      <c r="D193" s="156">
        <f t="shared" si="49"/>
        <v>7.0345643812028624E-2</v>
      </c>
      <c r="E193" s="156">
        <f t="shared" si="49"/>
        <v>6.9796096225784102E-2</v>
      </c>
      <c r="F193" s="156">
        <f t="shared" si="49"/>
        <v>0.11783389357110763</v>
      </c>
      <c r="G193" s="156">
        <f t="shared" si="49"/>
        <v>0.17187621466220104</v>
      </c>
      <c r="H193" s="156">
        <f t="shared" si="49"/>
        <v>0.21974158531588514</v>
      </c>
      <c r="I193" s="156">
        <f t="shared" si="49"/>
        <v>0.27099448579834085</v>
      </c>
      <c r="J193" s="156">
        <f t="shared" si="49"/>
        <v>0.33889596950957301</v>
      </c>
      <c r="K193" s="156">
        <f t="shared" si="49"/>
        <v>0.38546845010873004</v>
      </c>
      <c r="L193" s="156">
        <f t="shared" si="49"/>
        <v>0.4182127302650791</v>
      </c>
      <c r="M193" s="156">
        <f t="shared" si="49"/>
        <v>0.50578068474941784</v>
      </c>
      <c r="N193" s="156">
        <f t="shared" si="49"/>
        <v>0.61706859522364177</v>
      </c>
      <c r="O193" s="156">
        <f t="shared" si="49"/>
        <v>0.75365350900631589</v>
      </c>
      <c r="P193" s="156">
        <f t="shared" si="49"/>
        <v>0.82276760566882567</v>
      </c>
      <c r="Q193" s="156">
        <f t="shared" si="49"/>
        <v>1.0245786273501956</v>
      </c>
    </row>
    <row r="194" spans="1:17" ht="12" customHeight="1" x14ac:dyDescent="0.25">
      <c r="A194" s="158" t="s">
        <v>63</v>
      </c>
      <c r="B194" s="157">
        <f t="shared" si="49"/>
        <v>1669.9308402613169</v>
      </c>
      <c r="C194" s="157">
        <f t="shared" si="49"/>
        <v>1699.3986864191652</v>
      </c>
      <c r="D194" s="157">
        <f t="shared" si="49"/>
        <v>1662.2116358479914</v>
      </c>
      <c r="E194" s="157">
        <f t="shared" si="49"/>
        <v>1666.8513117778268</v>
      </c>
      <c r="F194" s="157">
        <f t="shared" si="49"/>
        <v>1674.1374915866122</v>
      </c>
      <c r="G194" s="157">
        <f t="shared" si="49"/>
        <v>1739.2593335301906</v>
      </c>
      <c r="H194" s="157">
        <f t="shared" si="49"/>
        <v>1722.1883581936793</v>
      </c>
      <c r="I194" s="157">
        <f t="shared" si="49"/>
        <v>1722.0366633768422</v>
      </c>
      <c r="J194" s="157">
        <f t="shared" si="49"/>
        <v>1714.7155057405203</v>
      </c>
      <c r="K194" s="157">
        <f t="shared" si="49"/>
        <v>1733.493054060694</v>
      </c>
      <c r="L194" s="157">
        <f t="shared" si="49"/>
        <v>1755.3649144685889</v>
      </c>
      <c r="M194" s="157">
        <f t="shared" si="49"/>
        <v>1744.1266462436863</v>
      </c>
      <c r="N194" s="157">
        <f t="shared" si="49"/>
        <v>1740.4431644177689</v>
      </c>
      <c r="O194" s="157">
        <f t="shared" si="49"/>
        <v>1654.1827267797605</v>
      </c>
      <c r="P194" s="157">
        <f t="shared" si="49"/>
        <v>1665.3316476949965</v>
      </c>
      <c r="Q194" s="157">
        <f t="shared" si="49"/>
        <v>1638.9511812132957</v>
      </c>
    </row>
    <row r="195" spans="1:17" ht="12" customHeight="1" x14ac:dyDescent="0.25">
      <c r="A195" s="167" t="s">
        <v>160</v>
      </c>
      <c r="B195" s="132">
        <f>IF(B119=0,0,B119/0.086*1000000/B$11)</f>
        <v>1654.7266896801384</v>
      </c>
      <c r="C195" s="132">
        <f t="shared" ref="C195:Q195" si="50">IF(C119=0,0,C119/0.086*1000000/C$11)</f>
        <v>1665.9245773245596</v>
      </c>
      <c r="D195" s="132">
        <f t="shared" si="50"/>
        <v>1656.343717521301</v>
      </c>
      <c r="E195" s="132">
        <f t="shared" si="50"/>
        <v>1673.3567419455121</v>
      </c>
      <c r="F195" s="132">
        <f t="shared" si="50"/>
        <v>1681.9162098113732</v>
      </c>
      <c r="G195" s="132">
        <f t="shared" si="50"/>
        <v>1712.0785378806959</v>
      </c>
      <c r="H195" s="132">
        <f t="shared" si="50"/>
        <v>1708.5431254427344</v>
      </c>
      <c r="I195" s="132">
        <f t="shared" si="50"/>
        <v>1708.6492953990257</v>
      </c>
      <c r="J195" s="132">
        <f t="shared" si="50"/>
        <v>1706.5946380240671</v>
      </c>
      <c r="K195" s="132">
        <f t="shared" si="50"/>
        <v>1732.3761384793049</v>
      </c>
      <c r="L195" s="132">
        <f t="shared" si="50"/>
        <v>1754.6568581552474</v>
      </c>
      <c r="M195" s="132">
        <f t="shared" si="50"/>
        <v>1742.6290495958235</v>
      </c>
      <c r="N195" s="132">
        <f t="shared" si="50"/>
        <v>1738.4493105452891</v>
      </c>
      <c r="O195" s="132">
        <f t="shared" si="50"/>
        <v>1652.2190977153925</v>
      </c>
      <c r="P195" s="132">
        <f t="shared" si="50"/>
        <v>1664.9276425617493</v>
      </c>
      <c r="Q195" s="132">
        <f t="shared" si="50"/>
        <v>1637.8331433196392</v>
      </c>
    </row>
    <row r="196" spans="1:17" ht="12" customHeight="1" x14ac:dyDescent="0.25">
      <c r="A196" s="167" t="s">
        <v>159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1803.3810159995112</v>
      </c>
      <c r="C199" s="162">
        <f t="shared" ref="C199:Q199" si="53">IF(C123=0,0,C123/0.086*1000000/C$13)</f>
        <v>1981.0874275260596</v>
      </c>
      <c r="D199" s="162">
        <f t="shared" si="53"/>
        <v>1731.8302716228657</v>
      </c>
      <c r="E199" s="162">
        <f t="shared" si="53"/>
        <v>1574.6952863750494</v>
      </c>
      <c r="F199" s="162">
        <f t="shared" si="53"/>
        <v>1552.0685848521168</v>
      </c>
      <c r="G199" s="162">
        <f t="shared" si="53"/>
        <v>2306.7433184000383</v>
      </c>
      <c r="H199" s="162">
        <f t="shared" si="53"/>
        <v>2057.6937147428871</v>
      </c>
      <c r="I199" s="162">
        <f t="shared" si="53"/>
        <v>2094.8156142619514</v>
      </c>
      <c r="J199" s="162">
        <f t="shared" si="53"/>
        <v>2021.4886218630177</v>
      </c>
      <c r="K199" s="162">
        <f t="shared" si="53"/>
        <v>1813.0085673052815</v>
      </c>
      <c r="L199" s="162">
        <f t="shared" si="53"/>
        <v>1877.6779548050354</v>
      </c>
      <c r="M199" s="162">
        <f t="shared" si="53"/>
        <v>1877.9817556008099</v>
      </c>
      <c r="N199" s="162">
        <f t="shared" si="53"/>
        <v>1854.9454700287993</v>
      </c>
      <c r="O199" s="162">
        <f t="shared" si="53"/>
        <v>1844.1044983186321</v>
      </c>
      <c r="P199" s="162">
        <f t="shared" si="53"/>
        <v>1730.3172200615766</v>
      </c>
      <c r="Q199" s="162">
        <f t="shared" si="53"/>
        <v>1835.7258504969193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900.30612052738024</v>
      </c>
      <c r="C203" s="157">
        <f t="shared" si="56"/>
        <v>921.82404043108625</v>
      </c>
      <c r="D203" s="157">
        <f t="shared" si="56"/>
        <v>917.21303744801571</v>
      </c>
      <c r="E203" s="157">
        <f t="shared" si="56"/>
        <v>926.95253729167655</v>
      </c>
      <c r="F203" s="157">
        <f t="shared" si="56"/>
        <v>939.61882999831164</v>
      </c>
      <c r="G203" s="157">
        <f t="shared" si="56"/>
        <v>957.10649105092591</v>
      </c>
      <c r="H203" s="157">
        <f t="shared" si="56"/>
        <v>967.91515888096546</v>
      </c>
      <c r="I203" s="157">
        <f t="shared" si="56"/>
        <v>979.12835514368044</v>
      </c>
      <c r="J203" s="157">
        <f t="shared" si="56"/>
        <v>982.65166601179726</v>
      </c>
      <c r="K203" s="157">
        <f t="shared" si="56"/>
        <v>983.08115743476503</v>
      </c>
      <c r="L203" s="157">
        <f t="shared" si="56"/>
        <v>984.31133955534142</v>
      </c>
      <c r="M203" s="157">
        <f t="shared" si="56"/>
        <v>976.67011516784225</v>
      </c>
      <c r="N203" s="157">
        <f t="shared" si="56"/>
        <v>974.98173387850795</v>
      </c>
      <c r="O203" s="157">
        <f t="shared" si="56"/>
        <v>934.60318665149418</v>
      </c>
      <c r="P203" s="157">
        <f t="shared" si="56"/>
        <v>936.70984206981802</v>
      </c>
      <c r="Q203" s="157">
        <f t="shared" si="56"/>
        <v>920.75936214181377</v>
      </c>
    </row>
    <row r="204" spans="1:17" ht="12" customHeight="1" x14ac:dyDescent="0.25">
      <c r="A204" s="23" t="s">
        <v>203</v>
      </c>
      <c r="B204" s="156">
        <f>IF(B128=0,0,B128/0.086*1000000/B$16)</f>
        <v>884.7900534410403</v>
      </c>
      <c r="C204" s="156">
        <f t="shared" ref="C204:Q204" si="57">IF(C128=0,0,C128/0.086*1000000/C$16)</f>
        <v>900.85919145635012</v>
      </c>
      <c r="D204" s="156">
        <f t="shared" si="57"/>
        <v>903.71356373501385</v>
      </c>
      <c r="E204" s="156">
        <f t="shared" si="57"/>
        <v>917.09336777923625</v>
      </c>
      <c r="F204" s="156">
        <f t="shared" si="57"/>
        <v>932.8139352303948</v>
      </c>
      <c r="G204" s="156">
        <f t="shared" si="57"/>
        <v>953.1130218309122</v>
      </c>
      <c r="H204" s="156">
        <f t="shared" si="57"/>
        <v>963.51352980760146</v>
      </c>
      <c r="I204" s="156">
        <f t="shared" si="57"/>
        <v>973.64990021541416</v>
      </c>
      <c r="J204" s="156">
        <f t="shared" si="57"/>
        <v>978.05069329312403</v>
      </c>
      <c r="K204" s="156">
        <f t="shared" si="57"/>
        <v>979.5787363384627</v>
      </c>
      <c r="L204" s="156">
        <f t="shared" si="57"/>
        <v>979.19001773943489</v>
      </c>
      <c r="M204" s="156">
        <f t="shared" si="57"/>
        <v>975.32520345059834</v>
      </c>
      <c r="N204" s="156">
        <f t="shared" si="57"/>
        <v>973.60030462062366</v>
      </c>
      <c r="O204" s="156">
        <f t="shared" si="57"/>
        <v>932.09099009907959</v>
      </c>
      <c r="P204" s="156">
        <f t="shared" si="57"/>
        <v>936.81108531779523</v>
      </c>
      <c r="Q204" s="156">
        <f t="shared" si="57"/>
        <v>919.37525116612358</v>
      </c>
    </row>
    <row r="205" spans="1:17" ht="12" customHeight="1" x14ac:dyDescent="0.25">
      <c r="A205" s="29" t="s">
        <v>140</v>
      </c>
      <c r="B205" s="57">
        <f>IF(B129=0,0,B129/0.086*1000000/B$17)</f>
        <v>973.50384139032667</v>
      </c>
      <c r="C205" s="57">
        <f t="shared" ref="C205:Q205" si="58">IF(C129=0,0,C129/0.086*1000000/C$17)</f>
        <v>1028.1665881932076</v>
      </c>
      <c r="D205" s="57">
        <f t="shared" si="58"/>
        <v>996.55420656875594</v>
      </c>
      <c r="E205" s="57">
        <f t="shared" si="58"/>
        <v>994.52740479619399</v>
      </c>
      <c r="F205" s="57">
        <f t="shared" si="58"/>
        <v>993.40457911500835</v>
      </c>
      <c r="G205" s="57">
        <f t="shared" si="58"/>
        <v>993.62381647030077</v>
      </c>
      <c r="H205" s="57">
        <f t="shared" si="58"/>
        <v>1011.9121159583526</v>
      </c>
      <c r="I205" s="57">
        <f t="shared" si="58"/>
        <v>1038.3979666785735</v>
      </c>
      <c r="J205" s="57">
        <f t="shared" si="58"/>
        <v>1041.0089016170095</v>
      </c>
      <c r="K205" s="57">
        <f t="shared" si="58"/>
        <v>1029.6397840274378</v>
      </c>
      <c r="L205" s="57">
        <f t="shared" si="58"/>
        <v>1061.0109825176071</v>
      </c>
      <c r="M205" s="57">
        <f t="shared" si="58"/>
        <v>1004.1721702398723</v>
      </c>
      <c r="N205" s="57">
        <f t="shared" si="58"/>
        <v>1006.035131426362</v>
      </c>
      <c r="O205" s="57">
        <f t="shared" si="58"/>
        <v>992.22479317403611</v>
      </c>
      <c r="P205" s="57">
        <f t="shared" si="58"/>
        <v>933.2487902824497</v>
      </c>
      <c r="Q205" s="57">
        <f t="shared" si="58"/>
        <v>957.37785236764728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3888.1951347000195</v>
      </c>
      <c r="C207" s="168">
        <f t="shared" ref="C207:Q207" si="59">SUM(C208,C211,C213,C222)</f>
        <v>3929.0244788955551</v>
      </c>
      <c r="D207" s="168">
        <f t="shared" si="59"/>
        <v>3815.67282942562</v>
      </c>
      <c r="E207" s="168">
        <f t="shared" si="59"/>
        <v>3762.3175589022549</v>
      </c>
      <c r="F207" s="168">
        <f t="shared" si="59"/>
        <v>3717.5697050454314</v>
      </c>
      <c r="G207" s="168">
        <f t="shared" si="59"/>
        <v>3654.6314307071834</v>
      </c>
      <c r="H207" s="168">
        <f t="shared" si="59"/>
        <v>3573.2948704358191</v>
      </c>
      <c r="I207" s="168">
        <f t="shared" si="59"/>
        <v>3748.1425513651502</v>
      </c>
      <c r="J207" s="168">
        <f t="shared" si="59"/>
        <v>3589.5487182684578</v>
      </c>
      <c r="K207" s="168">
        <f t="shared" si="59"/>
        <v>3636.8418931665005</v>
      </c>
      <c r="L207" s="168">
        <f t="shared" si="59"/>
        <v>3865.4152796171593</v>
      </c>
      <c r="M207" s="168">
        <f t="shared" si="59"/>
        <v>3543.1830649485555</v>
      </c>
      <c r="N207" s="168">
        <f t="shared" si="59"/>
        <v>3658.1784606147785</v>
      </c>
      <c r="O207" s="168">
        <f t="shared" si="59"/>
        <v>3452.0405734188116</v>
      </c>
      <c r="P207" s="168">
        <f t="shared" si="59"/>
        <v>3367.5190210073811</v>
      </c>
      <c r="Q207" s="168">
        <f t="shared" si="59"/>
        <v>3177.0372616651503</v>
      </c>
    </row>
    <row r="208" spans="1:17" ht="12" customHeight="1" x14ac:dyDescent="0.25">
      <c r="A208" s="158" t="s">
        <v>65</v>
      </c>
      <c r="B208" s="157">
        <f>SUM(B209:B210)</f>
        <v>2957.5957150848617</v>
      </c>
      <c r="C208" s="157">
        <f t="shared" ref="C208:Q208" si="60">SUM(C209:C210)</f>
        <v>2995.5730044755346</v>
      </c>
      <c r="D208" s="157">
        <f t="shared" si="60"/>
        <v>2862.0083340848682</v>
      </c>
      <c r="E208" s="157">
        <f t="shared" si="60"/>
        <v>2799.8219099893349</v>
      </c>
      <c r="F208" s="157">
        <f t="shared" si="60"/>
        <v>2753.7974394794674</v>
      </c>
      <c r="G208" s="157">
        <f t="shared" si="60"/>
        <v>2684.0304199145971</v>
      </c>
      <c r="H208" s="157">
        <f t="shared" si="60"/>
        <v>2605.8836462196923</v>
      </c>
      <c r="I208" s="157">
        <f t="shared" si="60"/>
        <v>2783.0105234894668</v>
      </c>
      <c r="J208" s="157">
        <f t="shared" si="60"/>
        <v>2626.423700118758</v>
      </c>
      <c r="K208" s="157">
        <f t="shared" si="60"/>
        <v>2662.7104610778883</v>
      </c>
      <c r="L208" s="157">
        <f t="shared" si="60"/>
        <v>2882.0690236368764</v>
      </c>
      <c r="M208" s="157">
        <f t="shared" si="60"/>
        <v>2569.4133623064286</v>
      </c>
      <c r="N208" s="157">
        <f t="shared" si="60"/>
        <v>2695.7825193091239</v>
      </c>
      <c r="O208" s="157">
        <f t="shared" si="60"/>
        <v>2537.7790992971627</v>
      </c>
      <c r="P208" s="157">
        <f t="shared" si="60"/>
        <v>2446.3846950269331</v>
      </c>
      <c r="Q208" s="157">
        <f t="shared" si="60"/>
        <v>2279.6232925767295</v>
      </c>
    </row>
    <row r="209" spans="1:17" ht="12" customHeight="1" x14ac:dyDescent="0.25">
      <c r="A209" s="23" t="s">
        <v>161</v>
      </c>
      <c r="B209" s="156">
        <f>IF(B152=0,0,B152*1000000/B$7)</f>
        <v>2957.5957150848617</v>
      </c>
      <c r="C209" s="156">
        <f t="shared" ref="C209:Q210" si="61">IF(C152=0,0,C152*1000000/C$7)</f>
        <v>2995.5730044755346</v>
      </c>
      <c r="D209" s="156">
        <f t="shared" si="61"/>
        <v>2862.0083340848682</v>
      </c>
      <c r="E209" s="156">
        <f t="shared" si="61"/>
        <v>2799.8219099893349</v>
      </c>
      <c r="F209" s="156">
        <f t="shared" si="61"/>
        <v>2753.7974394794674</v>
      </c>
      <c r="G209" s="156">
        <f t="shared" si="61"/>
        <v>2684.0304199145971</v>
      </c>
      <c r="H209" s="156">
        <f t="shared" si="61"/>
        <v>2605.8836462196923</v>
      </c>
      <c r="I209" s="156">
        <f t="shared" si="61"/>
        <v>2783.0105234894668</v>
      </c>
      <c r="J209" s="156">
        <f t="shared" si="61"/>
        <v>2626.423700118758</v>
      </c>
      <c r="K209" s="156">
        <f t="shared" si="61"/>
        <v>2662.7104610778883</v>
      </c>
      <c r="L209" s="156">
        <f t="shared" si="61"/>
        <v>2882.0690236368764</v>
      </c>
      <c r="M209" s="156">
        <f t="shared" si="61"/>
        <v>2569.4133623064286</v>
      </c>
      <c r="N209" s="156">
        <f t="shared" si="61"/>
        <v>2695.7825193091239</v>
      </c>
      <c r="O209" s="156">
        <f t="shared" si="61"/>
        <v>2537.7790992971627</v>
      </c>
      <c r="P209" s="156">
        <f t="shared" si="61"/>
        <v>2446.3846950269331</v>
      </c>
      <c r="Q209" s="156">
        <f t="shared" si="61"/>
        <v>2279.6232925767295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577.12642710931937</v>
      </c>
      <c r="C213" s="157">
        <f t="shared" si="63"/>
        <v>575.33312169027806</v>
      </c>
      <c r="D213" s="157">
        <f t="shared" si="63"/>
        <v>589.82793802473452</v>
      </c>
      <c r="E213" s="157">
        <f t="shared" si="63"/>
        <v>594.85159332964736</v>
      </c>
      <c r="F213" s="157">
        <f t="shared" si="63"/>
        <v>592.6609758053221</v>
      </c>
      <c r="G213" s="157">
        <f t="shared" si="63"/>
        <v>596.52987389576151</v>
      </c>
      <c r="H213" s="157">
        <f t="shared" si="63"/>
        <v>592.67156871516909</v>
      </c>
      <c r="I213" s="157">
        <f t="shared" si="63"/>
        <v>589.86134644753179</v>
      </c>
      <c r="J213" s="157">
        <f t="shared" si="63"/>
        <v>587.60176858958039</v>
      </c>
      <c r="K213" s="157">
        <f t="shared" si="63"/>
        <v>598.27586437296679</v>
      </c>
      <c r="L213" s="157">
        <f t="shared" si="63"/>
        <v>605.49605178952197</v>
      </c>
      <c r="M213" s="157">
        <f t="shared" si="63"/>
        <v>593.13321489423174</v>
      </c>
      <c r="N213" s="157">
        <f t="shared" si="63"/>
        <v>582.96004655864681</v>
      </c>
      <c r="O213" s="157">
        <f t="shared" si="63"/>
        <v>553.73050484781527</v>
      </c>
      <c r="P213" s="157">
        <f t="shared" si="63"/>
        <v>555.56388443164815</v>
      </c>
      <c r="Q213" s="157">
        <f t="shared" si="63"/>
        <v>542.85916632928888</v>
      </c>
    </row>
    <row r="214" spans="1:17" ht="12" customHeight="1" x14ac:dyDescent="0.25">
      <c r="A214" s="167" t="s">
        <v>160</v>
      </c>
      <c r="B214" s="132">
        <f>IF(B157=0,0,B157*1000000/B$11)</f>
        <v>642.87918504769698</v>
      </c>
      <c r="C214" s="132">
        <f t="shared" ref="C214:Q214" si="64">IF(C157=0,0,C157*1000000/C$11)</f>
        <v>643.70207248867791</v>
      </c>
      <c r="D214" s="132">
        <f t="shared" si="64"/>
        <v>639.54253137473484</v>
      </c>
      <c r="E214" s="132">
        <f t="shared" si="64"/>
        <v>636.84304731900068</v>
      </c>
      <c r="F214" s="132">
        <f t="shared" si="64"/>
        <v>630.42770000175324</v>
      </c>
      <c r="G214" s="132">
        <f t="shared" si="64"/>
        <v>625.10188127126196</v>
      </c>
      <c r="H214" s="132">
        <f t="shared" si="64"/>
        <v>616.77592753425063</v>
      </c>
      <c r="I214" s="132">
        <f t="shared" si="64"/>
        <v>611.04465328938488</v>
      </c>
      <c r="J214" s="132">
        <f t="shared" si="64"/>
        <v>603.15670473582497</v>
      </c>
      <c r="K214" s="132">
        <f t="shared" si="64"/>
        <v>606.6795532585777</v>
      </c>
      <c r="L214" s="132">
        <f t="shared" si="64"/>
        <v>609.00119973608298</v>
      </c>
      <c r="M214" s="132">
        <f t="shared" si="64"/>
        <v>599.76930311400781</v>
      </c>
      <c r="N214" s="132">
        <f t="shared" si="64"/>
        <v>593.11125827555759</v>
      </c>
      <c r="O214" s="132">
        <f t="shared" si="64"/>
        <v>559.45560578983088</v>
      </c>
      <c r="P214" s="132">
        <f t="shared" si="64"/>
        <v>559.01773815614865</v>
      </c>
      <c r="Q214" s="132">
        <f t="shared" si="64"/>
        <v>545.94359341070526</v>
      </c>
    </row>
    <row r="215" spans="1:17" ht="12" customHeight="1" x14ac:dyDescent="0.25">
      <c r="A215" s="167" t="s">
        <v>159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203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353.47299250583825</v>
      </c>
      <c r="C222" s="157">
        <f t="shared" ref="C222:Q222" si="68">IF(C165=0,0,C165*1000000/C$5)</f>
        <v>358.11835272974281</v>
      </c>
      <c r="D222" s="157">
        <f t="shared" si="68"/>
        <v>363.83655731601726</v>
      </c>
      <c r="E222" s="157">
        <f t="shared" si="68"/>
        <v>367.64405558327218</v>
      </c>
      <c r="F222" s="157">
        <f t="shared" si="68"/>
        <v>371.11128976064214</v>
      </c>
      <c r="G222" s="157">
        <f t="shared" si="68"/>
        <v>374.0711368968249</v>
      </c>
      <c r="H222" s="157">
        <f t="shared" si="68"/>
        <v>374.73965550095778</v>
      </c>
      <c r="I222" s="157">
        <f t="shared" si="68"/>
        <v>375.27068142815187</v>
      </c>
      <c r="J222" s="157">
        <f t="shared" si="68"/>
        <v>375.52324956011944</v>
      </c>
      <c r="K222" s="157">
        <f t="shared" si="68"/>
        <v>375.85556771564558</v>
      </c>
      <c r="L222" s="157">
        <f t="shared" si="68"/>
        <v>377.85020419076073</v>
      </c>
      <c r="M222" s="157">
        <f t="shared" si="68"/>
        <v>380.63648774789567</v>
      </c>
      <c r="N222" s="157">
        <f t="shared" si="68"/>
        <v>379.43589474700758</v>
      </c>
      <c r="O222" s="157">
        <f t="shared" si="68"/>
        <v>360.53096927383388</v>
      </c>
      <c r="P222" s="157">
        <f t="shared" si="68"/>
        <v>365.57044154879986</v>
      </c>
      <c r="Q222" s="157">
        <f t="shared" si="68"/>
        <v>354.5548027591322</v>
      </c>
    </row>
    <row r="223" spans="1:17" ht="12" customHeight="1" x14ac:dyDescent="0.25">
      <c r="A223" s="23" t="s">
        <v>203</v>
      </c>
      <c r="B223" s="156">
        <f>IF(B166=0,0,B166*1000000/B$16)</f>
        <v>428.40033450872704</v>
      </c>
      <c r="C223" s="156">
        <f t="shared" ref="C223:Q223" si="69">IF(C166=0,0,C166*1000000/C$16)</f>
        <v>428.71941823040021</v>
      </c>
      <c r="D223" s="156">
        <f t="shared" si="69"/>
        <v>425.74139304943463</v>
      </c>
      <c r="E223" s="156">
        <f t="shared" si="69"/>
        <v>421.28330339969125</v>
      </c>
      <c r="F223" s="156">
        <f t="shared" si="69"/>
        <v>418.06375050499054</v>
      </c>
      <c r="G223" s="156">
        <f t="shared" si="69"/>
        <v>414.97888559247406</v>
      </c>
      <c r="H223" s="156">
        <f t="shared" si="69"/>
        <v>412.23008829825585</v>
      </c>
      <c r="I223" s="156">
        <f t="shared" si="69"/>
        <v>409.95799354076041</v>
      </c>
      <c r="J223" s="156">
        <f t="shared" si="69"/>
        <v>405.1300705230251</v>
      </c>
      <c r="K223" s="156">
        <f t="shared" si="69"/>
        <v>404.12969360528547</v>
      </c>
      <c r="L223" s="156">
        <f t="shared" si="69"/>
        <v>403.07968922003096</v>
      </c>
      <c r="M223" s="156">
        <f t="shared" si="69"/>
        <v>399.25045935990511</v>
      </c>
      <c r="N223" s="156">
        <f t="shared" si="69"/>
        <v>396.3153310691452</v>
      </c>
      <c r="O223" s="156">
        <f t="shared" si="69"/>
        <v>376.24945948451682</v>
      </c>
      <c r="P223" s="156">
        <f t="shared" si="69"/>
        <v>376.26416736992383</v>
      </c>
      <c r="Q223" s="156">
        <f t="shared" si="69"/>
        <v>367.95631633754999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307.49900533675952</v>
      </c>
      <c r="C226" s="184">
        <f>C169/RES_summary!C$19</f>
        <v>313.12643540048742</v>
      </c>
      <c r="D226" s="184">
        <f>D169/RES_summary!D$19</f>
        <v>300.34446639596501</v>
      </c>
      <c r="E226" s="184">
        <f>E169/RES_summary!E$19</f>
        <v>294.75355276920169</v>
      </c>
      <c r="F226" s="184">
        <f>F169/RES_summary!F$19</f>
        <v>290.35317645133017</v>
      </c>
      <c r="G226" s="184">
        <f>G169/RES_summary!G$19</f>
        <v>284.99276182600727</v>
      </c>
      <c r="H226" s="184">
        <f>H169/RES_summary!H$19</f>
        <v>278.31458072906446</v>
      </c>
      <c r="I226" s="184">
        <f>I169/RES_summary!I$19</f>
        <v>291.49404170188581</v>
      </c>
      <c r="J226" s="184">
        <f>J169/RES_summary!J$19</f>
        <v>278.11065488243685</v>
      </c>
      <c r="K226" s="184">
        <f>K169/RES_summary!K$19</f>
        <v>279.99141574001203</v>
      </c>
      <c r="L226" s="184">
        <f>L169/RES_summary!L$19</f>
        <v>297.2429705429405</v>
      </c>
      <c r="M226" s="184">
        <f>M169/RES_summary!M$19</f>
        <v>269.56818055229041</v>
      </c>
      <c r="N226" s="184">
        <f>N169/RES_summary!N$19</f>
        <v>276.26526534979308</v>
      </c>
      <c r="O226" s="184">
        <f>O169/RES_summary!O$19</f>
        <v>258.6480870303003</v>
      </c>
      <c r="P226" s="184">
        <f>P169/RES_summary!P$19</f>
        <v>248.75191048010771</v>
      </c>
      <c r="Q226" s="184">
        <f>Q169/RES_summary!Q$19</f>
        <v>234.35977696479247</v>
      </c>
    </row>
    <row r="227" spans="1:17" ht="12" customHeight="1" x14ac:dyDescent="0.25">
      <c r="A227" s="158" t="s">
        <v>65</v>
      </c>
      <c r="B227" s="178">
        <f>B170/RES_summary!B$19</f>
        <v>228.80704686402754</v>
      </c>
      <c r="C227" s="178">
        <f>C170/RES_summary!C$19</f>
        <v>233.73416263461482</v>
      </c>
      <c r="D227" s="178">
        <f>D170/RES_summary!D$19</f>
        <v>221.73961195289237</v>
      </c>
      <c r="E227" s="178">
        <f>E170/RES_summary!E$19</f>
        <v>216.62287834206936</v>
      </c>
      <c r="F227" s="178">
        <f>F170/RES_summary!F$19</f>
        <v>212.77042486116994</v>
      </c>
      <c r="G227" s="178">
        <f>G170/RES_summary!G$19</f>
        <v>207.18434931898605</v>
      </c>
      <c r="H227" s="178">
        <f>H170/RES_summary!H$19</f>
        <v>201.48255351545649</v>
      </c>
      <c r="I227" s="178">
        <f>I170/RES_summary!I$19</f>
        <v>215.19091540667955</v>
      </c>
      <c r="J227" s="178">
        <f>J170/RES_summary!J$19</f>
        <v>202.7741054750409</v>
      </c>
      <c r="K227" s="178">
        <f>K170/RES_summary!K$19</f>
        <v>204.59563286491382</v>
      </c>
      <c r="L227" s="178">
        <f>L170/RES_summary!L$19</f>
        <v>221.78016768746738</v>
      </c>
      <c r="M227" s="178">
        <f>M170/RES_summary!M$19</f>
        <v>195.32543685505993</v>
      </c>
      <c r="N227" s="178">
        <f>N170/RES_summary!N$19</f>
        <v>203.44699197786525</v>
      </c>
      <c r="O227" s="178">
        <f>O170/RES_summary!O$19</f>
        <v>190.11224745182614</v>
      </c>
      <c r="P227" s="178">
        <f>P170/RES_summary!P$19</f>
        <v>180.59872290725781</v>
      </c>
      <c r="Q227" s="178">
        <f>Q170/RES_summary!Q$19</f>
        <v>168.26473944058267</v>
      </c>
    </row>
    <row r="228" spans="1:17" ht="12" customHeight="1" x14ac:dyDescent="0.25">
      <c r="A228" s="23" t="s">
        <v>161</v>
      </c>
      <c r="B228" s="177">
        <f>B171/RES_summary!B$19</f>
        <v>225.17919594217213</v>
      </c>
      <c r="C228" s="177">
        <f>C171/RES_summary!C$19</f>
        <v>228.04107296956764</v>
      </c>
      <c r="D228" s="177">
        <f>D171/RES_summary!D$19</f>
        <v>217.82654955889123</v>
      </c>
      <c r="E228" s="177">
        <f>E171/RES_summary!E$19</f>
        <v>213.01186902029798</v>
      </c>
      <c r="F228" s="177">
        <f>F171/RES_summary!F$19</f>
        <v>209.39786376393107</v>
      </c>
      <c r="G228" s="177">
        <f>G171/RES_summary!G$19</f>
        <v>203.99674630756661</v>
      </c>
      <c r="H228" s="177">
        <f>H171/RES_summary!H$19</f>
        <v>197.84523061807391</v>
      </c>
      <c r="I228" s="177">
        <f>I171/RES_summary!I$19</f>
        <v>211.000527311365</v>
      </c>
      <c r="J228" s="177">
        <f>J171/RES_summary!J$19</f>
        <v>198.71225892040988</v>
      </c>
      <c r="K228" s="177">
        <f>K171/RES_summary!K$19</f>
        <v>201.07324799344622</v>
      </c>
      <c r="L228" s="177">
        <f>L171/RES_summary!L$19</f>
        <v>216.983477364328</v>
      </c>
      <c r="M228" s="177">
        <f>M171/RES_summary!M$19</f>
        <v>192.57437695598023</v>
      </c>
      <c r="N228" s="177">
        <f>N171/RES_summary!N$19</f>
        <v>200.08544196286303</v>
      </c>
      <c r="O228" s="177">
        <f>O171/RES_summary!O$19</f>
        <v>187.17770507246379</v>
      </c>
      <c r="P228" s="177">
        <f>P171/RES_summary!P$19</f>
        <v>179.21106941912734</v>
      </c>
      <c r="Q228" s="177">
        <f>Q171/RES_summary!Q$19</f>
        <v>165.83853298804033</v>
      </c>
    </row>
    <row r="229" spans="1:17" ht="12" customHeight="1" x14ac:dyDescent="0.25">
      <c r="A229" s="23" t="s">
        <v>60</v>
      </c>
      <c r="B229" s="177">
        <f>B172/RES_summary!B$19</f>
        <v>3.6278509218554054</v>
      </c>
      <c r="C229" s="177">
        <f>C172/RES_summary!C$19</f>
        <v>5.6930896650471752</v>
      </c>
      <c r="D229" s="177">
        <f>D172/RES_summary!D$19</f>
        <v>3.913062394001138</v>
      </c>
      <c r="E229" s="177">
        <f>E172/RES_summary!E$19</f>
        <v>3.611009321771383</v>
      </c>
      <c r="F229" s="177">
        <f>F172/RES_summary!F$19</f>
        <v>3.3725610972388624</v>
      </c>
      <c r="G229" s="177">
        <f>G172/RES_summary!G$19</f>
        <v>3.1876030114194389</v>
      </c>
      <c r="H229" s="177">
        <f>H172/RES_summary!H$19</f>
        <v>3.637322897382572</v>
      </c>
      <c r="I229" s="177">
        <f>I172/RES_summary!I$19</f>
        <v>4.190388095314554</v>
      </c>
      <c r="J229" s="177">
        <f>J172/RES_summary!J$19</f>
        <v>4.0618465546310061</v>
      </c>
      <c r="K229" s="177">
        <f>K172/RES_summary!K$19</f>
        <v>3.5223848714676076</v>
      </c>
      <c r="L229" s="177">
        <f>L172/RES_summary!L$19</f>
        <v>4.7966903231393756</v>
      </c>
      <c r="M229" s="177">
        <f>M172/RES_summary!M$19</f>
        <v>2.7510598990797166</v>
      </c>
      <c r="N229" s="177">
        <f>N172/RES_summary!N$19</f>
        <v>3.3615500150022131</v>
      </c>
      <c r="O229" s="177">
        <f>O172/RES_summary!O$19</f>
        <v>2.9345423793623442</v>
      </c>
      <c r="P229" s="177">
        <f>P172/RES_summary!P$19</f>
        <v>1.3876534881304956</v>
      </c>
      <c r="Q229" s="177">
        <f>Q172/RES_summary!Q$19</f>
        <v>2.4262064525423286</v>
      </c>
    </row>
    <row r="230" spans="1:17" ht="12" customHeight="1" x14ac:dyDescent="0.25">
      <c r="A230" s="158" t="s">
        <v>112</v>
      </c>
      <c r="B230" s="178">
        <f>B173/RES_summary!B$19</f>
        <v>3.1101091525969054E-4</v>
      </c>
      <c r="C230" s="178">
        <f>C173/RES_summary!C$19</f>
        <v>4.4651616887571126E-4</v>
      </c>
      <c r="D230" s="178">
        <f>D173/RES_summary!D$19</f>
        <v>6.3870596247106665E-4</v>
      </c>
      <c r="E230" s="178">
        <f>E173/RES_summary!E$19</f>
        <v>6.334733829231389E-4</v>
      </c>
      <c r="F230" s="178">
        <f>F173/RES_summary!F$19</f>
        <v>1.0080392145815572E-3</v>
      </c>
      <c r="G230" s="178">
        <f>G173/RES_summary!G$19</f>
        <v>1.4070029515280526E-3</v>
      </c>
      <c r="H230" s="178">
        <f>H173/RES_summary!H$19</f>
        <v>1.7550618056867118E-3</v>
      </c>
      <c r="I230" s="178">
        <f>I173/RES_summary!I$19</f>
        <v>2.1141447257911321E-3</v>
      </c>
      <c r="J230" s="178">
        <f>J173/RES_summary!J$19</f>
        <v>2.4935188182001978E-3</v>
      </c>
      <c r="K230" s="178">
        <f>K173/RES_summary!K$19</f>
        <v>2.7591405382044881E-3</v>
      </c>
      <c r="L230" s="178">
        <f>L173/RES_summary!L$19</f>
        <v>2.9135069115074916E-3</v>
      </c>
      <c r="M230" s="178">
        <f>M173/RES_summary!M$19</f>
        <v>3.3904586376496322E-3</v>
      </c>
      <c r="N230" s="178">
        <f>N173/RES_summary!N$19</f>
        <v>3.8659918848588277E-3</v>
      </c>
      <c r="O230" s="178">
        <f>O173/RES_summary!O$19</f>
        <v>4.4253820539152389E-3</v>
      </c>
      <c r="P230" s="178">
        <f>P173/RES_summary!P$19</f>
        <v>4.623545355801251E-3</v>
      </c>
      <c r="Q230" s="178">
        <f>Q173/RES_summary!Q$19</f>
        <v>5.5016346542778212E-3</v>
      </c>
    </row>
    <row r="231" spans="1:17" ht="12" customHeight="1" x14ac:dyDescent="0.25">
      <c r="A231" s="23" t="s">
        <v>60</v>
      </c>
      <c r="B231" s="177">
        <f>B174/RES_summary!B$19</f>
        <v>3.1101091525969054E-4</v>
      </c>
      <c r="C231" s="177">
        <f>C174/RES_summary!C$19</f>
        <v>4.4651616887571126E-4</v>
      </c>
      <c r="D231" s="177">
        <f>D174/RES_summary!D$19</f>
        <v>6.3870596247106665E-4</v>
      </c>
      <c r="E231" s="177">
        <f>E174/RES_summary!E$19</f>
        <v>6.334733829231389E-4</v>
      </c>
      <c r="F231" s="177">
        <f>F174/RES_summary!F$19</f>
        <v>1.0080392145815572E-3</v>
      </c>
      <c r="G231" s="177">
        <f>G174/RES_summary!G$19</f>
        <v>1.4070029515280526E-3</v>
      </c>
      <c r="H231" s="177">
        <f>H174/RES_summary!H$19</f>
        <v>1.7550618056867118E-3</v>
      </c>
      <c r="I231" s="177">
        <f>I174/RES_summary!I$19</f>
        <v>2.1141447257911321E-3</v>
      </c>
      <c r="J231" s="177">
        <f>J174/RES_summary!J$19</f>
        <v>2.4935188182001978E-3</v>
      </c>
      <c r="K231" s="177">
        <f>K174/RES_summary!K$19</f>
        <v>2.7591405382044881E-3</v>
      </c>
      <c r="L231" s="177">
        <f>L174/RES_summary!L$19</f>
        <v>2.9135069115074916E-3</v>
      </c>
      <c r="M231" s="177">
        <f>M174/RES_summary!M$19</f>
        <v>3.3904586376496322E-3</v>
      </c>
      <c r="N231" s="177">
        <f>N174/RES_summary!N$19</f>
        <v>3.8659918848588277E-3</v>
      </c>
      <c r="O231" s="177">
        <f>O174/RES_summary!O$19</f>
        <v>4.4253820539152389E-3</v>
      </c>
      <c r="P231" s="177">
        <f>P174/RES_summary!P$19</f>
        <v>4.623545355801251E-3</v>
      </c>
      <c r="Q231" s="177">
        <f>Q174/RES_summary!Q$19</f>
        <v>5.5016346542778212E-3</v>
      </c>
    </row>
    <row r="232" spans="1:17" ht="12" customHeight="1" x14ac:dyDescent="0.25">
      <c r="A232" s="158" t="s">
        <v>63</v>
      </c>
      <c r="B232" s="178">
        <f>B175/RES_summary!B$19</f>
        <v>48.387763522493707</v>
      </c>
      <c r="C232" s="178">
        <f>C175/RES_summary!C$19</f>
        <v>48.768814923999969</v>
      </c>
      <c r="D232" s="178">
        <f>D175/RES_summary!D$19</f>
        <v>48.039503534548594</v>
      </c>
      <c r="E232" s="178">
        <f>E175/RES_summary!E$19</f>
        <v>47.661462635624247</v>
      </c>
      <c r="F232" s="178">
        <f>F175/RES_summary!F$19</f>
        <v>47.180596368912816</v>
      </c>
      <c r="G232" s="178">
        <f>G175/RES_summary!G$19</f>
        <v>47.517897934969007</v>
      </c>
      <c r="H232" s="178">
        <f>H175/RES_summary!H$19</f>
        <v>46.651625489752782</v>
      </c>
      <c r="I232" s="178">
        <f>I175/RES_summary!I$19</f>
        <v>46.213388199033588</v>
      </c>
      <c r="J232" s="178">
        <f>J175/RES_summary!J$19</f>
        <v>45.522934308170903</v>
      </c>
      <c r="K232" s="178">
        <f>K175/RES_summary!K$19</f>
        <v>45.68939883262496</v>
      </c>
      <c r="L232" s="178">
        <f>L175/RES_summary!L$19</f>
        <v>45.80392103043642</v>
      </c>
      <c r="M232" s="178">
        <f>M175/RES_summary!M$19</f>
        <v>44.867669481497458</v>
      </c>
      <c r="N232" s="178">
        <f>N175/RES_summary!N$19</f>
        <v>43.887757870086986</v>
      </c>
      <c r="O232" s="178">
        <f>O175/RES_summary!O$19</f>
        <v>41.205212339725314</v>
      </c>
      <c r="P232" s="178">
        <f>P175/RES_summary!P$19</f>
        <v>40.902124163375667</v>
      </c>
      <c r="Q232" s="178">
        <f>Q175/RES_summary!Q$19</f>
        <v>39.688367869829264</v>
      </c>
    </row>
    <row r="233" spans="1:17" ht="12" customHeight="1" x14ac:dyDescent="0.25">
      <c r="A233" s="167" t="s">
        <v>160</v>
      </c>
      <c r="B233" s="183">
        <f>B176/RES_summary!B$19</f>
        <v>48.946181940504204</v>
      </c>
      <c r="C233" s="183">
        <f>C176/RES_summary!C$19</f>
        <v>49.002481683384204</v>
      </c>
      <c r="D233" s="183">
        <f>D176/RES_summary!D$19</f>
        <v>48.675379888459268</v>
      </c>
      <c r="E233" s="183">
        <f>E176/RES_summary!E$19</f>
        <v>48.451341600694569</v>
      </c>
      <c r="F233" s="183">
        <f>F176/RES_summary!F$19</f>
        <v>47.93751775109812</v>
      </c>
      <c r="G233" s="183">
        <f>G176/RES_summary!G$19</f>
        <v>47.510173112767383</v>
      </c>
      <c r="H233" s="183">
        <f>H176/RES_summary!H$19</f>
        <v>46.827177337603452</v>
      </c>
      <c r="I233" s="183">
        <f>I176/RES_summary!I$19</f>
        <v>46.32779609226597</v>
      </c>
      <c r="J233" s="183">
        <f>J176/RES_summary!J$19</f>
        <v>45.63415692434814</v>
      </c>
      <c r="K233" s="183">
        <f>K176/RES_summary!K$19</f>
        <v>45.813102869447469</v>
      </c>
      <c r="L233" s="183">
        <f>L176/RES_summary!L$19</f>
        <v>45.850115647484309</v>
      </c>
      <c r="M233" s="183">
        <f>M176/RES_summary!M$19</f>
        <v>44.951972912923594</v>
      </c>
      <c r="N233" s="183">
        <f>N176/RES_summary!N$19</f>
        <v>44.021699597498795</v>
      </c>
      <c r="O233" s="183">
        <f>O176/RES_summary!O$19</f>
        <v>41.26348759459286</v>
      </c>
      <c r="P233" s="183">
        <f>P176/RES_summary!P$19</f>
        <v>40.95110915420527</v>
      </c>
      <c r="Q233" s="183">
        <f>Q176/RES_summary!Q$19</f>
        <v>39.716423726795689</v>
      </c>
    </row>
    <row r="234" spans="1:17" ht="12" customHeight="1" x14ac:dyDescent="0.25">
      <c r="A234" s="167" t="s">
        <v>159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203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43.486402172442482</v>
      </c>
      <c r="C237" s="180">
        <f>C180/RES_summary!C$19</f>
        <v>46.802480432364945</v>
      </c>
      <c r="D237" s="180">
        <f>D180/RES_summary!D$19</f>
        <v>40.49528737199563</v>
      </c>
      <c r="E237" s="180">
        <f>E180/RES_summary!E$19</f>
        <v>36.472024874579148</v>
      </c>
      <c r="F237" s="180">
        <f>F180/RES_summary!F$19</f>
        <v>35.302474172223945</v>
      </c>
      <c r="G237" s="180">
        <f>G180/RES_summary!G$19</f>
        <v>47.679177720223123</v>
      </c>
      <c r="H237" s="180">
        <f>H180/RES_summary!H$19</f>
        <v>42.335203309124516</v>
      </c>
      <c r="I237" s="180">
        <f>I180/RES_summary!I$19</f>
        <v>43.027634697462908</v>
      </c>
      <c r="J237" s="180">
        <f>J180/RES_summary!J$19</f>
        <v>41.321399479712056</v>
      </c>
      <c r="K237" s="180">
        <f>K180/RES_summary!K$19</f>
        <v>36.882654489301096</v>
      </c>
      <c r="L237" s="180">
        <f>L180/RES_summary!L$19</f>
        <v>37.824041532376469</v>
      </c>
      <c r="M237" s="180">
        <f>M180/RES_summary!M$19</f>
        <v>37.332633229359594</v>
      </c>
      <c r="N237" s="180">
        <f>N180/RES_summary!N$19</f>
        <v>36.195801695233833</v>
      </c>
      <c r="O237" s="180">
        <f>O180/RES_summary!O$19</f>
        <v>35.568842496684297</v>
      </c>
      <c r="P237" s="180">
        <f>P180/RES_summary!P$19</f>
        <v>33.022725105132253</v>
      </c>
      <c r="Q237" s="180">
        <f>Q180/RES_summary!Q$19</f>
        <v>34.750537043738461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30.303883939323001</v>
      </c>
      <c r="C241" s="178">
        <f>C184/RES_summary!C$19</f>
        <v>30.623011325703764</v>
      </c>
      <c r="D241" s="178">
        <f>D184/RES_summary!D$19</f>
        <v>30.564712202561598</v>
      </c>
      <c r="E241" s="178">
        <f>E184/RES_summary!E$19</f>
        <v>30.468578318125136</v>
      </c>
      <c r="F241" s="178">
        <f>F184/RES_summary!F$19</f>
        <v>30.401147182032858</v>
      </c>
      <c r="G241" s="178">
        <f>G184/RES_summary!G$19</f>
        <v>30.289107569100665</v>
      </c>
      <c r="H241" s="178">
        <f>H184/RES_summary!H$19</f>
        <v>30.178646662049488</v>
      </c>
      <c r="I241" s="178">
        <f>I184/RES_summary!I$19</f>
        <v>30.087623951446879</v>
      </c>
      <c r="J241" s="178">
        <f>J184/RES_summary!J$19</f>
        <v>29.811121580406869</v>
      </c>
      <c r="K241" s="178">
        <f>K184/RES_summary!K$19</f>
        <v>29.703624901935058</v>
      </c>
      <c r="L241" s="178">
        <f>L184/RES_summary!L$19</f>
        <v>29.655968318125201</v>
      </c>
      <c r="M241" s="178">
        <f>M184/RES_summary!M$19</f>
        <v>29.371683757095379</v>
      </c>
      <c r="N241" s="178">
        <f>N184/RES_summary!N$19</f>
        <v>28.926649509956011</v>
      </c>
      <c r="O241" s="178">
        <f>O184/RES_summary!O$19</f>
        <v>27.326201856694944</v>
      </c>
      <c r="P241" s="178">
        <f>P184/RES_summary!P$19</f>
        <v>27.246439864118422</v>
      </c>
      <c r="Q241" s="178">
        <f>Q184/RES_summary!Q$19</f>
        <v>26.401168019726253</v>
      </c>
    </row>
    <row r="242" spans="1:17" ht="12" customHeight="1" x14ac:dyDescent="0.25">
      <c r="A242" s="23" t="s">
        <v>203</v>
      </c>
      <c r="B242" s="177">
        <f>B185/RES_summary!B$19</f>
        <v>32.616642759527664</v>
      </c>
      <c r="C242" s="177">
        <f>C185/RES_summary!C$19</f>
        <v>32.636706229520229</v>
      </c>
      <c r="D242" s="177">
        <f>D185/RES_summary!D$19</f>
        <v>32.403042838100994</v>
      </c>
      <c r="E242" s="177">
        <f>E185/RES_summary!E$19</f>
        <v>32.051447102417782</v>
      </c>
      <c r="F242" s="177">
        <f>F185/RES_summary!F$19</f>
        <v>31.789431937822382</v>
      </c>
      <c r="G242" s="177">
        <f>G185/RES_summary!G$19</f>
        <v>31.540008570356758</v>
      </c>
      <c r="H242" s="177">
        <f>H185/RES_summary!H$19</f>
        <v>31.297543543585203</v>
      </c>
      <c r="I242" s="177">
        <f>I185/RES_summary!I$19</f>
        <v>31.081935221772081</v>
      </c>
      <c r="J242" s="177">
        <f>J185/RES_summary!J$19</f>
        <v>30.651684823958583</v>
      </c>
      <c r="K242" s="177">
        <f>K185/RES_summary!K$19</f>
        <v>30.517651577827351</v>
      </c>
      <c r="L242" s="177">
        <f>L185/RES_summary!L$19</f>
        <v>30.346820948627848</v>
      </c>
      <c r="M242" s="177">
        <f>M185/RES_summary!M$19</f>
        <v>29.92333175678927</v>
      </c>
      <c r="N242" s="177">
        <f>N185/RES_summary!N$19</f>
        <v>29.415180047220787</v>
      </c>
      <c r="O242" s="177">
        <f>O185/RES_summary!O$19</f>
        <v>27.750843397114874</v>
      </c>
      <c r="P242" s="177">
        <f>P185/RES_summary!P$19</f>
        <v>27.563409775877133</v>
      </c>
      <c r="Q242" s="177">
        <f>Q185/RES_summary!Q$19</f>
        <v>26.768166435134226</v>
      </c>
    </row>
    <row r="243" spans="1:17" ht="12" customHeight="1" x14ac:dyDescent="0.25">
      <c r="A243" s="29" t="s">
        <v>140</v>
      </c>
      <c r="B243" s="176">
        <f>B186/RES_summary!B$19</f>
        <v>19.393343684331725</v>
      </c>
      <c r="C243" s="176">
        <f>C186/RES_summary!C$19</f>
        <v>20.408702281765645</v>
      </c>
      <c r="D243" s="176">
        <f>D186/RES_summary!D$19</f>
        <v>19.760194563204347</v>
      </c>
      <c r="E243" s="176">
        <f>E186/RES_summary!E$19</f>
        <v>19.619576458420035</v>
      </c>
      <c r="F243" s="176">
        <f>F186/RES_summary!F$19</f>
        <v>19.428172856334616</v>
      </c>
      <c r="G243" s="176">
        <f>G186/RES_summary!G$19</f>
        <v>18.850542147997135</v>
      </c>
      <c r="H243" s="176">
        <f>H186/RES_summary!H$19</f>
        <v>18.994592474283252</v>
      </c>
      <c r="I243" s="176">
        <f>I186/RES_summary!I$19</f>
        <v>19.330495617164686</v>
      </c>
      <c r="J243" s="176">
        <f>J186/RES_summary!J$19</f>
        <v>19.149691868827421</v>
      </c>
      <c r="K243" s="176">
        <f>K186/RES_summary!K$19</f>
        <v>18.882549138270729</v>
      </c>
      <c r="L243" s="176">
        <f>L186/RES_summary!L$19</f>
        <v>19.309391398370401</v>
      </c>
      <c r="M243" s="176">
        <f>M186/RES_summary!M$19</f>
        <v>18.091052119021931</v>
      </c>
      <c r="N243" s="176">
        <f>N186/RES_summary!N$19</f>
        <v>17.944883414177927</v>
      </c>
      <c r="O243" s="176">
        <f>O186/RES_summary!O$19</f>
        <v>17.58630800496368</v>
      </c>
      <c r="P243" s="176">
        <f>P186/RES_summary!P$19</f>
        <v>16.410662648807353</v>
      </c>
      <c r="Q243" s="176">
        <f>Q186/RES_summary!Q$19</f>
        <v>16.691738556666223</v>
      </c>
    </row>
    <row r="245" spans="1:17" ht="12" customHeight="1" x14ac:dyDescent="0.25">
      <c r="A245" s="152" t="s">
        <v>71</v>
      </c>
      <c r="B245" s="184">
        <f>B188/RES_summary!B$19</f>
        <v>175.43839543736391</v>
      </c>
      <c r="C245" s="184">
        <f>C188/RES_summary!C$19</f>
        <v>180.86263545397455</v>
      </c>
      <c r="D245" s="184">
        <f>D188/RES_summary!D$19</f>
        <v>172.47612891145369</v>
      </c>
      <c r="E245" s="184">
        <f>E188/RES_summary!E$19</f>
        <v>171.3753508739195</v>
      </c>
      <c r="F245" s="184">
        <f>F188/RES_summary!F$19</f>
        <v>171.33171316763602</v>
      </c>
      <c r="G245" s="184">
        <f>G188/RES_summary!G$19</f>
        <v>172.62195072020029</v>
      </c>
      <c r="H245" s="184">
        <f>H188/RES_summary!H$19</f>
        <v>170.61241103844802</v>
      </c>
      <c r="I245" s="184">
        <f>I188/RES_summary!I$19</f>
        <v>181.0426423444159</v>
      </c>
      <c r="J245" s="184">
        <f>J188/RES_summary!J$19</f>
        <v>174.51075702624243</v>
      </c>
      <c r="K245" s="184">
        <f>K188/RES_summary!K$19</f>
        <v>176.99931241851198</v>
      </c>
      <c r="L245" s="184">
        <f>L188/RES_summary!L$19</f>
        <v>190.36375684616416</v>
      </c>
      <c r="M245" s="184">
        <f>M188/RES_summary!M$19</f>
        <v>172.95870710413325</v>
      </c>
      <c r="N245" s="184">
        <f>N188/RES_summary!N$19</f>
        <v>179.52357575012911</v>
      </c>
      <c r="O245" s="184">
        <f>O188/RES_summary!O$19</f>
        <v>169.28811071807078</v>
      </c>
      <c r="P245" s="184">
        <f>P188/RES_summary!P$19</f>
        <v>163.40365530772971</v>
      </c>
      <c r="Q245" s="184">
        <f>Q188/RES_summary!Q$19</f>
        <v>155.31338938902405</v>
      </c>
    </row>
    <row r="246" spans="1:17" ht="12" customHeight="1" x14ac:dyDescent="0.25">
      <c r="A246" s="158" t="s">
        <v>65</v>
      </c>
      <c r="B246" s="178">
        <f>B189/RES_summary!B$19</f>
        <v>135.90979271576893</v>
      </c>
      <c r="C246" s="178">
        <f>C189/RES_summary!C$19</f>
        <v>140.55488883479742</v>
      </c>
      <c r="D246" s="178">
        <f>D189/RES_summary!D$19</f>
        <v>132.81928575498532</v>
      </c>
      <c r="E246" s="178">
        <f>E189/RES_summary!E$19</f>
        <v>131.51274003870816</v>
      </c>
      <c r="F246" s="178">
        <f>F189/RES_summary!F$19</f>
        <v>131.18329326305724</v>
      </c>
      <c r="G246" s="178">
        <f>G189/RES_summary!G$19</f>
        <v>131.22333385208503</v>
      </c>
      <c r="H246" s="178">
        <f>H189/RES_summary!H$19</f>
        <v>129.35342419537432</v>
      </c>
      <c r="I246" s="178">
        <f>I189/RES_summary!I$19</f>
        <v>139.67060526335061</v>
      </c>
      <c r="J246" s="178">
        <f>J189/RES_summary!J$19</f>
        <v>133.28221012123632</v>
      </c>
      <c r="K246" s="178">
        <f>K189/RES_summary!K$19</f>
        <v>135.55575089100969</v>
      </c>
      <c r="L246" s="178">
        <f>L189/RES_summary!L$19</f>
        <v>148.6930035972876</v>
      </c>
      <c r="M246" s="178">
        <f>M189/RES_summary!M$19</f>
        <v>131.75987751135452</v>
      </c>
      <c r="N246" s="178">
        <f>N189/RES_summary!N$19</f>
        <v>138.80330638144093</v>
      </c>
      <c r="O246" s="178">
        <f>O189/RES_summary!O$19</f>
        <v>130.70774135970865</v>
      </c>
      <c r="P246" s="178">
        <f>P189/RES_summary!P$19</f>
        <v>124.88819185323474</v>
      </c>
      <c r="Q246" s="178">
        <f>Q189/RES_summary!Q$19</f>
        <v>117.68370744100953</v>
      </c>
    </row>
    <row r="247" spans="1:17" ht="12" customHeight="1" x14ac:dyDescent="0.25">
      <c r="A247" s="23" t="s">
        <v>161</v>
      </c>
      <c r="B247" s="177">
        <f>B190/RES_summary!B$19</f>
        <v>132.28194179391352</v>
      </c>
      <c r="C247" s="177">
        <f>C190/RES_summary!C$19</f>
        <v>134.86179916975024</v>
      </c>
      <c r="D247" s="177">
        <f>D190/RES_summary!D$19</f>
        <v>128.90622336098417</v>
      </c>
      <c r="E247" s="177">
        <f>E190/RES_summary!E$19</f>
        <v>127.9017307169368</v>
      </c>
      <c r="F247" s="177">
        <f>F190/RES_summary!F$19</f>
        <v>127.81073216581839</v>
      </c>
      <c r="G247" s="177">
        <f>G190/RES_summary!G$19</f>
        <v>128.03573084066556</v>
      </c>
      <c r="H247" s="177">
        <f>H190/RES_summary!H$19</f>
        <v>125.71610129799174</v>
      </c>
      <c r="I247" s="177">
        <f>I190/RES_summary!I$19</f>
        <v>135.48021716803606</v>
      </c>
      <c r="J247" s="177">
        <f>J190/RES_summary!J$19</f>
        <v>129.2203635666053</v>
      </c>
      <c r="K247" s="177">
        <f>K190/RES_summary!K$19</f>
        <v>132.03336601954209</v>
      </c>
      <c r="L247" s="177">
        <f>L190/RES_summary!L$19</f>
        <v>143.89631327414821</v>
      </c>
      <c r="M247" s="177">
        <f>M190/RES_summary!M$19</f>
        <v>129.00881761227481</v>
      </c>
      <c r="N247" s="177">
        <f>N190/RES_summary!N$19</f>
        <v>135.44175636643871</v>
      </c>
      <c r="O247" s="177">
        <f>O190/RES_summary!O$19</f>
        <v>127.77319898034629</v>
      </c>
      <c r="P247" s="177">
        <f>P190/RES_summary!P$19</f>
        <v>123.50053836510425</v>
      </c>
      <c r="Q247" s="177">
        <f>Q190/RES_summary!Q$19</f>
        <v>115.25750098846721</v>
      </c>
    </row>
    <row r="248" spans="1:17" ht="12" customHeight="1" x14ac:dyDescent="0.25">
      <c r="A248" s="23" t="s">
        <v>60</v>
      </c>
      <c r="B248" s="177">
        <f>B191/RES_summary!B$19</f>
        <v>3.6278509218554071</v>
      </c>
      <c r="C248" s="177">
        <f>C191/RES_summary!C$19</f>
        <v>5.6930896650471752</v>
      </c>
      <c r="D248" s="177">
        <f>D191/RES_summary!D$19</f>
        <v>3.9130623940011366</v>
      </c>
      <c r="E248" s="177">
        <f>E191/RES_summary!E$19</f>
        <v>3.6110093217713852</v>
      </c>
      <c r="F248" s="177">
        <f>F191/RES_summary!F$19</f>
        <v>3.3725610972388642</v>
      </c>
      <c r="G248" s="177">
        <f>G191/RES_summary!G$19</f>
        <v>3.1876030114194389</v>
      </c>
      <c r="H248" s="177">
        <f>H191/RES_summary!H$19</f>
        <v>3.6373228973825729</v>
      </c>
      <c r="I248" s="177">
        <f>I191/RES_summary!I$19</f>
        <v>4.190388095314554</v>
      </c>
      <c r="J248" s="177">
        <f>J191/RES_summary!J$19</f>
        <v>4.061846554631007</v>
      </c>
      <c r="K248" s="177">
        <f>K191/RES_summary!K$19</f>
        <v>3.5223848714676067</v>
      </c>
      <c r="L248" s="177">
        <f>L191/RES_summary!L$19</f>
        <v>4.7966903231393756</v>
      </c>
      <c r="M248" s="177">
        <f>M191/RES_summary!M$19</f>
        <v>2.7510598990797166</v>
      </c>
      <c r="N248" s="177">
        <f>N191/RES_summary!N$19</f>
        <v>3.3615500150022144</v>
      </c>
      <c r="O248" s="177">
        <f>O191/RES_summary!O$19</f>
        <v>2.9345423793623446</v>
      </c>
      <c r="P248" s="177">
        <f>P191/RES_summary!P$19</f>
        <v>1.3876534881304963</v>
      </c>
      <c r="Q248" s="177">
        <f>Q191/RES_summary!Q$19</f>
        <v>2.4262064525423281</v>
      </c>
    </row>
    <row r="249" spans="1:17" ht="12" customHeight="1" x14ac:dyDescent="0.25">
      <c r="A249" s="158" t="s">
        <v>112</v>
      </c>
      <c r="B249" s="178">
        <f>B192/RES_summary!B$19</f>
        <v>4.8372861400246617E-4</v>
      </c>
      <c r="C249" s="178">
        <f>C192/RES_summary!C$19</f>
        <v>7.3315976452510289E-4</v>
      </c>
      <c r="D249" s="178">
        <f>D192/RES_summary!D$19</f>
        <v>1.0814853848955994E-3</v>
      </c>
      <c r="E249" s="178">
        <f>E192/RES_summary!E$19</f>
        <v>1.072625348135502E-3</v>
      </c>
      <c r="F249" s="178">
        <f>F192/RES_summary!F$19</f>
        <v>1.8098976296042253E-3</v>
      </c>
      <c r="G249" s="178">
        <f>G192/RES_summary!G$19</f>
        <v>2.6387309761857027E-3</v>
      </c>
      <c r="H249" s="178">
        <f>H192/RES_summary!H$19</f>
        <v>3.3699724180878388E-3</v>
      </c>
      <c r="I249" s="178">
        <f>I192/RES_summary!I$19</f>
        <v>4.1502348607310655E-3</v>
      </c>
      <c r="J249" s="178">
        <f>J192/RES_summary!J$19</f>
        <v>5.1792849273020521E-3</v>
      </c>
      <c r="K249" s="178">
        <f>K192/RES_summary!K$19</f>
        <v>5.8798021725932062E-3</v>
      </c>
      <c r="L249" s="178">
        <f>L192/RES_summary!L$19</f>
        <v>6.3600871064342116E-3</v>
      </c>
      <c r="M249" s="178">
        <f>M192/RES_summary!M$19</f>
        <v>7.6572052978198342E-3</v>
      </c>
      <c r="N249" s="178">
        <f>N192/RES_summary!N$19</f>
        <v>9.251403226741256E-3</v>
      </c>
      <c r="O249" s="178">
        <f>O192/RES_summary!O$19</f>
        <v>1.1228340017235253E-2</v>
      </c>
      <c r="P249" s="178">
        <f>P192/RES_summary!P$19</f>
        <v>1.2174770758000936E-2</v>
      </c>
      <c r="Q249" s="178">
        <f>Q192/RES_summary!Q$19</f>
        <v>1.5056054625467512E-2</v>
      </c>
    </row>
    <row r="250" spans="1:17" ht="12" customHeight="1" x14ac:dyDescent="0.25">
      <c r="A250" s="23" t="s">
        <v>60</v>
      </c>
      <c r="B250" s="177">
        <f>B193/RES_summary!B$19</f>
        <v>4.8372861400246617E-4</v>
      </c>
      <c r="C250" s="177">
        <f>C193/RES_summary!C$19</f>
        <v>7.3315976452510289E-4</v>
      </c>
      <c r="D250" s="177">
        <f>D193/RES_summary!D$19</f>
        <v>1.0814853848955994E-3</v>
      </c>
      <c r="E250" s="177">
        <f>E193/RES_summary!E$19</f>
        <v>1.072625348135502E-3</v>
      </c>
      <c r="F250" s="177">
        <f>F193/RES_summary!F$19</f>
        <v>1.8098976296042253E-3</v>
      </c>
      <c r="G250" s="177">
        <f>G193/RES_summary!G$19</f>
        <v>2.6387309761857027E-3</v>
      </c>
      <c r="H250" s="177">
        <f>H193/RES_summary!H$19</f>
        <v>3.3699724180878388E-3</v>
      </c>
      <c r="I250" s="177">
        <f>I193/RES_summary!I$19</f>
        <v>4.1502348607310655E-3</v>
      </c>
      <c r="J250" s="177">
        <f>J193/RES_summary!J$19</f>
        <v>5.1792849273020521E-3</v>
      </c>
      <c r="K250" s="177">
        <f>K193/RES_summary!K$19</f>
        <v>5.8798021725932062E-3</v>
      </c>
      <c r="L250" s="177">
        <f>L193/RES_summary!L$19</f>
        <v>6.3600871064342116E-3</v>
      </c>
      <c r="M250" s="177">
        <f>M193/RES_summary!M$19</f>
        <v>7.6572052978198342E-3</v>
      </c>
      <c r="N250" s="177">
        <f>N193/RES_summary!N$19</f>
        <v>9.251403226741256E-3</v>
      </c>
      <c r="O250" s="177">
        <f>O193/RES_summary!O$19</f>
        <v>1.1228340017235253E-2</v>
      </c>
      <c r="P250" s="177">
        <f>P193/RES_summary!P$19</f>
        <v>1.2174770758000936E-2</v>
      </c>
      <c r="Q250" s="177">
        <f>Q193/RES_summary!Q$19</f>
        <v>1.5056054625467512E-2</v>
      </c>
    </row>
    <row r="251" spans="1:17" ht="12" customHeight="1" x14ac:dyDescent="0.25">
      <c r="A251" s="158" t="s">
        <v>63</v>
      </c>
      <c r="B251" s="178">
        <f>B194/RES_summary!B$19</f>
        <v>25.68215536969112</v>
      </c>
      <c r="C251" s="178">
        <f>C194/RES_summary!C$19</f>
        <v>26.131959342773783</v>
      </c>
      <c r="D251" s="178">
        <f>D194/RES_summary!D$19</f>
        <v>25.554639823562493</v>
      </c>
      <c r="E251" s="178">
        <f>E194/RES_summary!E$19</f>
        <v>25.616145676716524</v>
      </c>
      <c r="F251" s="178">
        <f>F194/RES_summary!F$19</f>
        <v>25.714311780979124</v>
      </c>
      <c r="G251" s="178">
        <f>G194/RES_summary!G$19</f>
        <v>26.701992989699708</v>
      </c>
      <c r="H251" s="178">
        <f>H194/RES_summary!H$19</f>
        <v>26.411601870996087</v>
      </c>
      <c r="I251" s="178">
        <f>I194/RES_summary!I$19</f>
        <v>26.372701166775304</v>
      </c>
      <c r="J251" s="178">
        <f>J194/RES_summary!J$19</f>
        <v>26.205682488183516</v>
      </c>
      <c r="K251" s="178">
        <f>K194/RES_summary!K$19</f>
        <v>26.442102388836883</v>
      </c>
      <c r="L251" s="178">
        <f>L194/RES_summary!L$19</f>
        <v>26.695203066923199</v>
      </c>
      <c r="M251" s="178">
        <f>M194/RES_summary!M$19</f>
        <v>26.404993702562038</v>
      </c>
      <c r="N251" s="178">
        <f>N194/RES_summary!N$19</f>
        <v>26.093600665933565</v>
      </c>
      <c r="O251" s="178">
        <f>O194/RES_summary!O$19</f>
        <v>24.644914254310009</v>
      </c>
      <c r="P251" s="178">
        <f>P194/RES_summary!P$19</f>
        <v>24.642476085636648</v>
      </c>
      <c r="Q251" s="178">
        <f>Q194/RES_summary!Q$19</f>
        <v>24.084182369331923</v>
      </c>
    </row>
    <row r="252" spans="1:17" ht="12" customHeight="1" x14ac:dyDescent="0.25">
      <c r="A252" s="167" t="s">
        <v>160</v>
      </c>
      <c r="B252" s="183">
        <f>B195/RES_summary!B$19</f>
        <v>25.448328106863336</v>
      </c>
      <c r="C252" s="183">
        <f>C195/RES_summary!C$19</f>
        <v>25.617221944842164</v>
      </c>
      <c r="D252" s="183">
        <f>D195/RES_summary!D$19</f>
        <v>25.464427159832606</v>
      </c>
      <c r="E252" s="183">
        <f>E195/RES_summary!E$19</f>
        <v>25.716121028859597</v>
      </c>
      <c r="F252" s="183">
        <f>F195/RES_summary!F$19</f>
        <v>25.833790848076724</v>
      </c>
      <c r="G252" s="183">
        <f>G195/RES_summary!G$19</f>
        <v>26.28469960458149</v>
      </c>
      <c r="H252" s="183">
        <f>H195/RES_summary!H$19</f>
        <v>26.202337621159312</v>
      </c>
      <c r="I252" s="183">
        <f>I195/RES_summary!I$19</f>
        <v>26.167675883285536</v>
      </c>
      <c r="J252" s="183">
        <f>J195/RES_summary!J$19</f>
        <v>26.081572756747917</v>
      </c>
      <c r="K252" s="183">
        <f>K195/RES_summary!K$19</f>
        <v>26.425065345571209</v>
      </c>
      <c r="L252" s="183">
        <f>L195/RES_summary!L$19</f>
        <v>26.684435102432357</v>
      </c>
      <c r="M252" s="183">
        <f>M195/RES_summary!M$19</f>
        <v>26.382321019852352</v>
      </c>
      <c r="N252" s="183">
        <f>N195/RES_summary!N$19</f>
        <v>26.063707804277197</v>
      </c>
      <c r="O252" s="183">
        <f>O195/RES_summary!O$19</f>
        <v>24.615659040157926</v>
      </c>
      <c r="P252" s="183">
        <f>P195/RES_summary!P$19</f>
        <v>24.636497884929121</v>
      </c>
      <c r="Q252" s="183">
        <f>Q195/RES_summary!Q$19</f>
        <v>24.067752942491577</v>
      </c>
    </row>
    <row r="253" spans="1:17" ht="12" customHeight="1" x14ac:dyDescent="0.25">
      <c r="A253" s="167" t="s">
        <v>159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203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27.734508715584518</v>
      </c>
      <c r="C256" s="180">
        <f>C199/RES_summary!C$19</f>
        <v>30.463537793874718</v>
      </c>
      <c r="D256" s="180">
        <f>D199/RES_summary!D$19</f>
        <v>26.62494827518579</v>
      </c>
      <c r="E256" s="180">
        <f>E199/RES_summary!E$19</f>
        <v>24.199893276142841</v>
      </c>
      <c r="F256" s="180">
        <f>F199/RES_summary!F$19</f>
        <v>23.839365462466617</v>
      </c>
      <c r="G256" s="180">
        <f>G199/RES_summary!G$19</f>
        <v>35.414295458708423</v>
      </c>
      <c r="H256" s="180">
        <f>H199/RES_summary!H$19</f>
        <v>31.556935632314968</v>
      </c>
      <c r="I256" s="180">
        <f>I199/RES_summary!I$19</f>
        <v>32.081747949599567</v>
      </c>
      <c r="J256" s="180">
        <f>J199/RES_summary!J$19</f>
        <v>30.89403974051092</v>
      </c>
      <c r="K256" s="180">
        <f>K199/RES_summary!K$19</f>
        <v>27.655004475631561</v>
      </c>
      <c r="L256" s="180">
        <f>L199/RES_summary!L$19</f>
        <v>28.555312849567848</v>
      </c>
      <c r="M256" s="180">
        <f>M199/RES_summary!M$19</f>
        <v>28.431476886706211</v>
      </c>
      <c r="N256" s="180">
        <f>N199/RES_summary!N$19</f>
        <v>27.810276911976</v>
      </c>
      <c r="O256" s="180">
        <f>O199/RES_summary!O$19</f>
        <v>27.474472137382577</v>
      </c>
      <c r="P256" s="180">
        <f>P199/RES_summary!P$19</f>
        <v>25.604089596778035</v>
      </c>
      <c r="Q256" s="180">
        <f>Q199/RES_summary!Q$19</f>
        <v>26.975761493234458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13.845963623289846</v>
      </c>
      <c r="C260" s="178">
        <f>C203/RES_summary!C$19</f>
        <v>14.175054116638826</v>
      </c>
      <c r="D260" s="178">
        <f>D203/RES_summary!D$19</f>
        <v>14.101121847521027</v>
      </c>
      <c r="E260" s="178">
        <f>E203/RES_summary!E$19</f>
        <v>14.245392533146672</v>
      </c>
      <c r="F260" s="178">
        <f>F203/RES_summary!F$19</f>
        <v>14.432298225970046</v>
      </c>
      <c r="G260" s="178">
        <f>G203/RES_summary!G$19</f>
        <v>14.693985147439365</v>
      </c>
      <c r="H260" s="178">
        <f>H203/RES_summary!H$19</f>
        <v>14.844014999659523</v>
      </c>
      <c r="I260" s="178">
        <f>I203/RES_summary!I$19</f>
        <v>14.995185679429234</v>
      </c>
      <c r="J260" s="178">
        <f>J203/RES_summary!J$19</f>
        <v>15.017685131895284</v>
      </c>
      <c r="K260" s="178">
        <f>K203/RES_summary!K$19</f>
        <v>14.995579336492794</v>
      </c>
      <c r="L260" s="178">
        <f>L203/RES_summary!L$19</f>
        <v>14.969190094846931</v>
      </c>
      <c r="M260" s="178">
        <f>M203/RES_summary!M$19</f>
        <v>14.786178684918863</v>
      </c>
      <c r="N260" s="178">
        <f>N203/RES_summary!N$19</f>
        <v>14.617417299527855</v>
      </c>
      <c r="O260" s="178">
        <f>O203/RES_summary!O$19</f>
        <v>13.924226764034898</v>
      </c>
      <c r="P260" s="178">
        <f>P203/RES_summary!P$19</f>
        <v>13.860812598100321</v>
      </c>
      <c r="Q260" s="178">
        <f>Q203/RES_summary!Q$19</f>
        <v>13.530443524057105</v>
      </c>
    </row>
    <row r="261" spans="1:17" ht="12" customHeight="1" x14ac:dyDescent="0.25">
      <c r="A261" s="23" t="s">
        <v>203</v>
      </c>
      <c r="B261" s="177">
        <f>B204/RES_summary!B$19</f>
        <v>13.60733934255282</v>
      </c>
      <c r="C261" s="177">
        <f>C204/RES_summary!C$19</f>
        <v>13.852673862132693</v>
      </c>
      <c r="D261" s="177">
        <f>D204/RES_summary!D$19</f>
        <v>13.89358257809014</v>
      </c>
      <c r="E261" s="177">
        <f>E204/RES_summary!E$19</f>
        <v>14.093876965622689</v>
      </c>
      <c r="F261" s="177">
        <f>F204/RES_summary!F$19</f>
        <v>14.327776831175205</v>
      </c>
      <c r="G261" s="177">
        <f>G204/RES_summary!G$19</f>
        <v>14.632675378929482</v>
      </c>
      <c r="H261" s="177">
        <f>H204/RES_summary!H$19</f>
        <v>14.776511306398337</v>
      </c>
      <c r="I261" s="177">
        <f>I204/RES_summary!I$19</f>
        <v>14.911284065862256</v>
      </c>
      <c r="J261" s="177">
        <f>J204/RES_summary!J$19</f>
        <v>14.947369309941907</v>
      </c>
      <c r="K261" s="177">
        <f>K204/RES_summary!K$19</f>
        <v>14.942154618683681</v>
      </c>
      <c r="L261" s="177">
        <f>L204/RES_summary!L$19</f>
        <v>14.891306160446844</v>
      </c>
      <c r="M261" s="177">
        <f>M204/RES_summary!M$19</f>
        <v>14.765817557187221</v>
      </c>
      <c r="N261" s="177">
        <f>N204/RES_summary!N$19</f>
        <v>14.596706216201254</v>
      </c>
      <c r="O261" s="177">
        <f>O204/RES_summary!O$19</f>
        <v>13.886798692986932</v>
      </c>
      <c r="P261" s="177">
        <f>P204/RES_summary!P$19</f>
        <v>13.862310728710259</v>
      </c>
      <c r="Q261" s="177">
        <f>Q204/RES_summary!Q$19</f>
        <v>13.510104186595425</v>
      </c>
    </row>
    <row r="262" spans="1:17" ht="12" customHeight="1" x14ac:dyDescent="0.25">
      <c r="A262" s="29" t="s">
        <v>140</v>
      </c>
      <c r="B262" s="176">
        <f>B205/RES_summary!B$19</f>
        <v>14.971684039121739</v>
      </c>
      <c r="C262" s="176">
        <f>C205/RES_summary!C$19</f>
        <v>15.810302605845493</v>
      </c>
      <c r="D262" s="176">
        <f>D205/RES_summary!D$19</f>
        <v>15.320903346058373</v>
      </c>
      <c r="E262" s="176">
        <f>E205/RES_summary!E$19</f>
        <v>15.283882071985193</v>
      </c>
      <c r="F262" s="176">
        <f>F205/RES_summary!F$19</f>
        <v>15.258433193444851</v>
      </c>
      <c r="G262" s="176">
        <f>G205/RES_summary!G$19</f>
        <v>15.254617681387934</v>
      </c>
      <c r="H262" s="176">
        <f>H205/RES_summary!H$19</f>
        <v>15.518755429958363</v>
      </c>
      <c r="I262" s="176">
        <f>I205/RES_summary!I$19</f>
        <v>15.902889787317054</v>
      </c>
      <c r="J262" s="176">
        <f>J205/RES_summary!J$19</f>
        <v>15.909548057283521</v>
      </c>
      <c r="K262" s="176">
        <f>K205/RES_summary!K$19</f>
        <v>15.705768493907192</v>
      </c>
      <c r="L262" s="176">
        <f>L205/RES_summary!L$19</f>
        <v>16.135621374839811</v>
      </c>
      <c r="M262" s="176">
        <f>M205/RES_summary!M$19</f>
        <v>15.20254271017383</v>
      </c>
      <c r="N262" s="176">
        <f>N205/RES_summary!N$19</f>
        <v>15.082985478656102</v>
      </c>
      <c r="O262" s="176">
        <f>O205/RES_summary!O$19</f>
        <v>14.782704808179478</v>
      </c>
      <c r="P262" s="176">
        <f>P205/RES_summary!P$19</f>
        <v>13.809598243278311</v>
      </c>
      <c r="Q262" s="176">
        <f>Q205/RES_summary!Q$19</f>
        <v>14.068547652354383</v>
      </c>
    </row>
    <row r="264" spans="1:17" ht="12" customHeight="1" x14ac:dyDescent="0.25">
      <c r="A264" s="152" t="s">
        <v>195</v>
      </c>
      <c r="B264" s="184">
        <f>B207/RES_summary!B$19</f>
        <v>59.797225818894972</v>
      </c>
      <c r="C264" s="184">
        <f>C207/RES_summary!C$19</f>
        <v>60.417316289449431</v>
      </c>
      <c r="D264" s="184">
        <f>D207/RES_summary!D$19</f>
        <v>58.661690688250239</v>
      </c>
      <c r="E264" s="184">
        <f>E207/RES_summary!E$19</f>
        <v>57.819239178637993</v>
      </c>
      <c r="F264" s="184">
        <f>F207/RES_summary!F$19</f>
        <v>57.10089341136721</v>
      </c>
      <c r="G264" s="184">
        <f>G207/RES_summary!G$19</f>
        <v>56.107758608147492</v>
      </c>
      <c r="H264" s="184">
        <f>H207/RES_summary!H$19</f>
        <v>54.800301625897838</v>
      </c>
      <c r="I264" s="184">
        <f>I207/RES_summary!I$19</f>
        <v>57.402171242852511</v>
      </c>
      <c r="J264" s="184">
        <f>J207/RES_summary!J$19</f>
        <v>54.858414513599179</v>
      </c>
      <c r="K264" s="184">
        <f>K207/RES_summary!K$19</f>
        <v>55.475126067481185</v>
      </c>
      <c r="L264" s="184">
        <f>L207/RES_summary!L$19</f>
        <v>58.784384361815995</v>
      </c>
      <c r="M264" s="184">
        <f>M207/RES_summary!M$19</f>
        <v>53.641590029305334</v>
      </c>
      <c r="N264" s="184">
        <f>N207/RES_summary!N$19</f>
        <v>54.845254282080631</v>
      </c>
      <c r="O264" s="184">
        <f>O207/RES_summary!O$19</f>
        <v>51.430378613567022</v>
      </c>
      <c r="P264" s="184">
        <f>P207/RES_summary!P$19</f>
        <v>49.83031881845276</v>
      </c>
      <c r="Q264" s="184">
        <f>Q207/RES_summary!Q$19</f>
        <v>46.686164713864301</v>
      </c>
    </row>
    <row r="265" spans="1:17" ht="12" customHeight="1" x14ac:dyDescent="0.25">
      <c r="A265" s="158" t="s">
        <v>65</v>
      </c>
      <c r="B265" s="178">
        <f>B208/RES_summary!B$19</f>
        <v>45.485376306755334</v>
      </c>
      <c r="C265" s="178">
        <f>C208/RES_summary!C$19</f>
        <v>46.063465028451347</v>
      </c>
      <c r="D265" s="178">
        <f>D208/RES_summary!D$19</f>
        <v>44.00016855390448</v>
      </c>
      <c r="E265" s="178">
        <f>E208/RES_summary!E$19</f>
        <v>43.027620645211506</v>
      </c>
      <c r="F265" s="178">
        <f>F208/RES_summary!F$19</f>
        <v>42.297604764425358</v>
      </c>
      <c r="G265" s="178">
        <f>G208/RES_summary!G$19</f>
        <v>41.206598737195321</v>
      </c>
      <c r="H265" s="178">
        <f>H208/RES_summary!H$19</f>
        <v>39.964015003725819</v>
      </c>
      <c r="I265" s="178">
        <f>I208/RES_summary!I$19</f>
        <v>42.62133695577252</v>
      </c>
      <c r="J265" s="178">
        <f>J208/RES_summary!J$19</f>
        <v>40.139151558572067</v>
      </c>
      <c r="K265" s="178">
        <f>K208/RES_summary!K$19</f>
        <v>40.616062740326065</v>
      </c>
      <c r="L265" s="178">
        <f>L208/RES_summary!L$19</f>
        <v>43.829871045455626</v>
      </c>
      <c r="M265" s="178">
        <f>M208/RES_summary!M$19</f>
        <v>38.899321787840385</v>
      </c>
      <c r="N265" s="178">
        <f>N208/RES_summary!N$19</f>
        <v>40.41652952487442</v>
      </c>
      <c r="O265" s="178">
        <f>O208/RES_summary!O$19</f>
        <v>37.809213750111745</v>
      </c>
      <c r="P265" s="178">
        <f>P208/RES_summary!P$19</f>
        <v>36.19998240405134</v>
      </c>
      <c r="Q265" s="178">
        <f>Q208/RES_summary!Q$19</f>
        <v>33.498778817286635</v>
      </c>
    </row>
    <row r="266" spans="1:17" ht="12" customHeight="1" x14ac:dyDescent="0.25">
      <c r="A266" s="23" t="s">
        <v>161</v>
      </c>
      <c r="B266" s="177">
        <f>B209/RES_summary!B$19</f>
        <v>45.485376306755334</v>
      </c>
      <c r="C266" s="177">
        <f>C209/RES_summary!C$19</f>
        <v>46.063465028451347</v>
      </c>
      <c r="D266" s="177">
        <f>D209/RES_summary!D$19</f>
        <v>44.00016855390448</v>
      </c>
      <c r="E266" s="177">
        <f>E209/RES_summary!E$19</f>
        <v>43.027620645211506</v>
      </c>
      <c r="F266" s="177">
        <f>F209/RES_summary!F$19</f>
        <v>42.297604764425358</v>
      </c>
      <c r="G266" s="177">
        <f>G209/RES_summary!G$19</f>
        <v>41.206598737195321</v>
      </c>
      <c r="H266" s="177">
        <f>H209/RES_summary!H$19</f>
        <v>39.964015003725819</v>
      </c>
      <c r="I266" s="177">
        <f>I209/RES_summary!I$19</f>
        <v>42.62133695577252</v>
      </c>
      <c r="J266" s="177">
        <f>J209/RES_summary!J$19</f>
        <v>40.139151558572067</v>
      </c>
      <c r="K266" s="177">
        <f>K209/RES_summary!K$19</f>
        <v>40.616062740326065</v>
      </c>
      <c r="L266" s="177">
        <f>L209/RES_summary!L$19</f>
        <v>43.829871045455626</v>
      </c>
      <c r="M266" s="177">
        <f>M209/RES_summary!M$19</f>
        <v>38.899321787840385</v>
      </c>
      <c r="N266" s="177">
        <f>N209/RES_summary!N$19</f>
        <v>40.41652952487442</v>
      </c>
      <c r="O266" s="177">
        <f>O209/RES_summary!O$19</f>
        <v>37.809213750111745</v>
      </c>
      <c r="P266" s="177">
        <f>P209/RES_summary!P$19</f>
        <v>36.19998240405134</v>
      </c>
      <c r="Q266" s="177">
        <f>Q209/RES_summary!Q$19</f>
        <v>33.498778817286635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8.8757271927841508</v>
      </c>
      <c r="C270" s="178">
        <f>C213/RES_summary!C$19</f>
        <v>8.8470009213912686</v>
      </c>
      <c r="D270" s="178">
        <f>D213/RES_summary!D$19</f>
        <v>9.0679430880094234</v>
      </c>
      <c r="E270" s="178">
        <f>E213/RES_summary!E$19</f>
        <v>9.1416702636222986</v>
      </c>
      <c r="F270" s="178">
        <f>F213/RES_summary!F$19</f>
        <v>9.1031167922977829</v>
      </c>
      <c r="G270" s="178">
        <f>G213/RES_summary!G$19</f>
        <v>9.1582297152781571</v>
      </c>
      <c r="H270" s="178">
        <f>H213/RES_summary!H$19</f>
        <v>9.0892528907708172</v>
      </c>
      <c r="I270" s="178">
        <f>I213/RES_summary!I$19</f>
        <v>9.0336270710911233</v>
      </c>
      <c r="J270" s="178">
        <f>J213/RES_summary!J$19</f>
        <v>8.9802100264461089</v>
      </c>
      <c r="K270" s="178">
        <f>K213/RES_summary!K$19</f>
        <v>9.1258927317086265</v>
      </c>
      <c r="L270" s="178">
        <f>L213/RES_summary!L$19</f>
        <v>9.2082506181541763</v>
      </c>
      <c r="M270" s="178">
        <f>M213/RES_summary!M$19</f>
        <v>8.9796683272932132</v>
      </c>
      <c r="N270" s="178">
        <f>N213/RES_summary!N$19</f>
        <v>8.7400306830381833</v>
      </c>
      <c r="O270" s="178">
        <f>O213/RES_summary!O$19</f>
        <v>8.2497783292275475</v>
      </c>
      <c r="P270" s="178">
        <f>P213/RES_summary!P$19</f>
        <v>8.2208668496148611</v>
      </c>
      <c r="Q270" s="178">
        <f>Q213/RES_summary!Q$19</f>
        <v>7.977247469359841</v>
      </c>
    </row>
    <row r="271" spans="1:17" ht="12" customHeight="1" x14ac:dyDescent="0.25">
      <c r="A271" s="167" t="s">
        <v>160</v>
      </c>
      <c r="B271" s="183">
        <f>B214/RES_summary!B$19</f>
        <v>9.8869502354670775</v>
      </c>
      <c r="C271" s="183">
        <f>C214/RES_summary!C$19</f>
        <v>9.8983225781924133</v>
      </c>
      <c r="D271" s="183">
        <f>D214/RES_summary!D$19</f>
        <v>9.8322492086232458</v>
      </c>
      <c r="E271" s="183">
        <f>E214/RES_summary!E$19</f>
        <v>9.7869942916072183</v>
      </c>
      <c r="F271" s="183">
        <f>F214/RES_summary!F$19</f>
        <v>9.6832037480070809</v>
      </c>
      <c r="G271" s="183">
        <f>G214/RES_summary!G$19</f>
        <v>9.5968816896756355</v>
      </c>
      <c r="H271" s="183">
        <f>H214/RES_summary!H$19</f>
        <v>9.4589190341147145</v>
      </c>
      <c r="I271" s="183">
        <f>I214/RES_summary!I$19</f>
        <v>9.35804584389982</v>
      </c>
      <c r="J271" s="183">
        <f>J214/RES_summary!J$19</f>
        <v>9.2179332618211891</v>
      </c>
      <c r="K271" s="183">
        <f>K214/RES_summary!K$19</f>
        <v>9.2540796900796014</v>
      </c>
      <c r="L271" s="183">
        <f>L214/RES_summary!L$19</f>
        <v>9.2615561362500429</v>
      </c>
      <c r="M271" s="183">
        <f>M214/RES_summary!M$19</f>
        <v>9.0801345795749597</v>
      </c>
      <c r="N271" s="183">
        <f>N214/RES_summary!N$19</f>
        <v>8.8922227627519881</v>
      </c>
      <c r="O271" s="183">
        <f>O214/RES_summary!O$19</f>
        <v>8.3350739979158046</v>
      </c>
      <c r="P271" s="183">
        <f>P214/RES_summary!P$19</f>
        <v>8.271974692264159</v>
      </c>
      <c r="Q271" s="183">
        <f>Q214/RES_summary!Q$19</f>
        <v>8.0225727390721122</v>
      </c>
    </row>
    <row r="272" spans="1:17" ht="12" customHeight="1" x14ac:dyDescent="0.25">
      <c r="A272" s="167" t="s">
        <v>159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203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5.4361223193554844</v>
      </c>
      <c r="C279" s="178">
        <f>C222/RES_summary!C$19</f>
        <v>5.5068503396068174</v>
      </c>
      <c r="D279" s="178">
        <f>D222/RES_summary!D$19</f>
        <v>5.5935790463363375</v>
      </c>
      <c r="E279" s="178">
        <f>E222/RES_summary!E$19</f>
        <v>5.6499482698041836</v>
      </c>
      <c r="F279" s="178">
        <f>F222/RES_summary!F$19</f>
        <v>5.7001718546440738</v>
      </c>
      <c r="G279" s="178">
        <f>G222/RES_summary!G$19</f>
        <v>5.7429301556740135</v>
      </c>
      <c r="H279" s="178">
        <f>H222/RES_summary!H$19</f>
        <v>5.7470337314011992</v>
      </c>
      <c r="I279" s="178">
        <f>I222/RES_summary!I$19</f>
        <v>5.7472072159888699</v>
      </c>
      <c r="J279" s="178">
        <f>J222/RES_summary!J$19</f>
        <v>5.7390529285810041</v>
      </c>
      <c r="K279" s="178">
        <f>K222/RES_summary!K$19</f>
        <v>5.733170595446496</v>
      </c>
      <c r="L279" s="178">
        <f>L222/RES_summary!L$19</f>
        <v>5.7462626982061913</v>
      </c>
      <c r="M279" s="178">
        <f>M222/RES_summary!M$19</f>
        <v>5.7625999141717434</v>
      </c>
      <c r="N279" s="178">
        <f>N222/RES_summary!N$19</f>
        <v>5.6886940741680299</v>
      </c>
      <c r="O279" s="178">
        <f>O222/RES_summary!O$19</f>
        <v>5.3713865342277298</v>
      </c>
      <c r="P279" s="178">
        <f>P222/RES_summary!P$19</f>
        <v>5.4094695647865558</v>
      </c>
      <c r="Q279" s="178">
        <f>Q222/RES_summary!Q$19</f>
        <v>5.2101384272178324</v>
      </c>
    </row>
    <row r="280" spans="1:17" ht="12" customHeight="1" x14ac:dyDescent="0.25">
      <c r="A280" s="23" t="s">
        <v>203</v>
      </c>
      <c r="B280" s="177">
        <f>B223/RES_summary!B$19</f>
        <v>6.5884428780051181</v>
      </c>
      <c r="C280" s="177">
        <f>C223/RES_summary!C$19</f>
        <v>6.5924956257681266</v>
      </c>
      <c r="D280" s="177">
        <f>D223/RES_summary!D$19</f>
        <v>6.5452964729185634</v>
      </c>
      <c r="E280" s="177">
        <f>E223/RES_summary!E$19</f>
        <v>6.4742754166505199</v>
      </c>
      <c r="F280" s="177">
        <f>F223/RES_summary!F$19</f>
        <v>6.4213493090239577</v>
      </c>
      <c r="G280" s="177">
        <f>G223/RES_summary!G$19</f>
        <v>6.3709666984928077</v>
      </c>
      <c r="H280" s="177">
        <f>H223/RES_summary!H$19</f>
        <v>6.3219896474033987</v>
      </c>
      <c r="I280" s="177">
        <f>I223/RES_summary!I$19</f>
        <v>6.2784375527638199</v>
      </c>
      <c r="J280" s="177">
        <f>J223/RES_summary!J$19</f>
        <v>6.1915285416147441</v>
      </c>
      <c r="K280" s="177">
        <f>K223/RES_summary!K$19</f>
        <v>6.164454314742291</v>
      </c>
      <c r="L280" s="177">
        <f>L223/RES_summary!L$19</f>
        <v>6.1299471506974621</v>
      </c>
      <c r="M280" s="177">
        <f>M223/RES_summary!M$19</f>
        <v>6.0444038784958494</v>
      </c>
      <c r="N280" s="177">
        <f>N223/RES_summary!N$19</f>
        <v>5.9417590864939305</v>
      </c>
      <c r="O280" s="177">
        <f>O223/RES_summary!O$19</f>
        <v>5.6055691533411673</v>
      </c>
      <c r="P280" s="177">
        <f>P223/RES_summary!P$19</f>
        <v>5.5677082454590474</v>
      </c>
      <c r="Q280" s="177">
        <f>Q223/RES_summary!Q$19</f>
        <v>5.4070719910404925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0.78031639412273635</v>
      </c>
      <c r="D285" s="168">
        <f t="shared" ref="D285:Q285" si="71">SUM(D286,D289,D291,D300)</f>
        <v>0</v>
      </c>
      <c r="E285" s="168">
        <f t="shared" si="71"/>
        <v>1.4864817232681444</v>
      </c>
      <c r="F285" s="168">
        <f t="shared" si="71"/>
        <v>1.7285343736557708</v>
      </c>
      <c r="G285" s="168">
        <f t="shared" si="71"/>
        <v>3.8933872626422543</v>
      </c>
      <c r="H285" s="168">
        <f t="shared" si="71"/>
        <v>1.8607311392818495</v>
      </c>
      <c r="I285" s="168">
        <f t="shared" si="71"/>
        <v>1.2018090828280723</v>
      </c>
      <c r="J285" s="168">
        <f t="shared" si="71"/>
        <v>2.4773503014172698</v>
      </c>
      <c r="K285" s="168">
        <f t="shared" si="71"/>
        <v>1.2859680793258166</v>
      </c>
      <c r="L285" s="168">
        <f t="shared" si="71"/>
        <v>1.6214501933440111</v>
      </c>
      <c r="M285" s="168">
        <f t="shared" si="71"/>
        <v>1.6301780356017959</v>
      </c>
      <c r="N285" s="168">
        <f t="shared" si="71"/>
        <v>2.7434055099991697</v>
      </c>
      <c r="O285" s="168">
        <f t="shared" si="71"/>
        <v>1.6512635259905823</v>
      </c>
      <c r="P285" s="168">
        <f t="shared" si="71"/>
        <v>1.6940764303863094</v>
      </c>
      <c r="Q285" s="168">
        <f t="shared" si="71"/>
        <v>1.0415474790313386</v>
      </c>
    </row>
    <row r="286" spans="1:17" ht="12" customHeight="1" x14ac:dyDescent="0.25">
      <c r="A286" s="158" t="s">
        <v>65</v>
      </c>
      <c r="B286" s="157"/>
      <c r="C286" s="157">
        <f>SUM(C287:C288)</f>
        <v>0.58005342019709316</v>
      </c>
      <c r="D286" s="157">
        <f t="shared" ref="D286:Q286" si="72">SUM(D287:D288)</f>
        <v>0</v>
      </c>
      <c r="E286" s="157">
        <f t="shared" si="72"/>
        <v>1.0924446705681958</v>
      </c>
      <c r="F286" s="157">
        <f t="shared" si="72"/>
        <v>1.2746456025708555</v>
      </c>
      <c r="G286" s="157">
        <f t="shared" si="72"/>
        <v>2.8830192046257483</v>
      </c>
      <c r="H286" s="157">
        <f t="shared" si="72"/>
        <v>1.3620045318466003</v>
      </c>
      <c r="I286" s="157">
        <f t="shared" si="72"/>
        <v>0.8892546084152827</v>
      </c>
      <c r="J286" s="157">
        <f t="shared" si="72"/>
        <v>1.832305332015852</v>
      </c>
      <c r="K286" s="157">
        <f t="shared" si="72"/>
        <v>0.9581778659533271</v>
      </c>
      <c r="L286" s="157">
        <f t="shared" si="72"/>
        <v>1.2646958851271199</v>
      </c>
      <c r="M286" s="157">
        <f t="shared" si="72"/>
        <v>1.2504496993240448</v>
      </c>
      <c r="N286" s="157">
        <f t="shared" si="72"/>
        <v>2.1153446328322949</v>
      </c>
      <c r="O286" s="157">
        <f t="shared" si="72"/>
        <v>1.2724761647571941</v>
      </c>
      <c r="P286" s="157">
        <f t="shared" si="72"/>
        <v>1.2958382725827333</v>
      </c>
      <c r="Q286" s="157">
        <f t="shared" si="72"/>
        <v>0.79181724164495038</v>
      </c>
    </row>
    <row r="287" spans="1:17" ht="12" customHeight="1" x14ac:dyDescent="0.25">
      <c r="A287" s="23" t="s">
        <v>161</v>
      </c>
      <c r="B287" s="156"/>
      <c r="C287" s="156">
        <f>RES_hhdet_in_fec!C$64</f>
        <v>0.56592499286547693</v>
      </c>
      <c r="D287" s="156">
        <f>RES_hhdet_in_fec!D$64</f>
        <v>0</v>
      </c>
      <c r="E287" s="156">
        <f>RES_hhdet_in_fec!E$64</f>
        <v>1.074234092262095</v>
      </c>
      <c r="F287" s="156">
        <f>RES_hhdet_in_fec!F$64</f>
        <v>1.2544415719834183</v>
      </c>
      <c r="G287" s="156">
        <f>RES_hhdet_in_fec!G$64</f>
        <v>2.8386629550883082</v>
      </c>
      <c r="H287" s="156">
        <f>RES_hhdet_in_fec!H$64</f>
        <v>1.3374165455242788</v>
      </c>
      <c r="I287" s="156">
        <f>RES_hhdet_in_fec!I$64</f>
        <v>0.87193825508426592</v>
      </c>
      <c r="J287" s="156">
        <f>RES_hhdet_in_fec!J$64</f>
        <v>1.7956017150404748</v>
      </c>
      <c r="K287" s="156">
        <f>RES_hhdet_in_fec!K$64</f>
        <v>0.9416815645809633</v>
      </c>
      <c r="L287" s="156">
        <f>RES_hhdet_in_fec!L$64</f>
        <v>1.2373428779707174</v>
      </c>
      <c r="M287" s="156">
        <f>RES_hhdet_in_fec!M$64</f>
        <v>1.2328377483205544</v>
      </c>
      <c r="N287" s="156">
        <f>RES_hhdet_in_fec!N$64</f>
        <v>2.0803928416403865</v>
      </c>
      <c r="O287" s="156">
        <f>RES_hhdet_in_fec!O$64</f>
        <v>1.2528344252992738</v>
      </c>
      <c r="P287" s="156">
        <f>RES_hhdet_in_fec!P$64</f>
        <v>1.2858815327450666</v>
      </c>
      <c r="Q287" s="156">
        <f>RES_hhdet_in_fec!Q$64</f>
        <v>0.78040004213363134</v>
      </c>
    </row>
    <row r="288" spans="1:17" ht="12" customHeight="1" x14ac:dyDescent="0.25">
      <c r="A288" s="23" t="s">
        <v>60</v>
      </c>
      <c r="B288" s="156"/>
      <c r="C288" s="156">
        <f>RES_hhdet_in_fec!C$65</f>
        <v>1.4128427331616284E-2</v>
      </c>
      <c r="D288" s="156">
        <f>RES_hhdet_in_fec!D$65</f>
        <v>0</v>
      </c>
      <c r="E288" s="156">
        <f>RES_hhdet_in_fec!E$65</f>
        <v>1.8210578306100903E-2</v>
      </c>
      <c r="F288" s="156">
        <f>RES_hhdet_in_fec!F$65</f>
        <v>2.0204030587437052E-2</v>
      </c>
      <c r="G288" s="156">
        <f>RES_hhdet_in_fec!G$65</f>
        <v>4.4356249537440155E-2</v>
      </c>
      <c r="H288" s="156">
        <f>RES_hhdet_in_fec!H$65</f>
        <v>2.4587986322321589E-2</v>
      </c>
      <c r="I288" s="156">
        <f>RES_hhdet_in_fec!I$65</f>
        <v>1.7316353331016783E-2</v>
      </c>
      <c r="J288" s="156">
        <f>RES_hhdet_in_fec!J$65</f>
        <v>3.6703616975377065E-2</v>
      </c>
      <c r="K288" s="156">
        <f>RES_hhdet_in_fec!K$65</f>
        <v>1.6496301372363794E-2</v>
      </c>
      <c r="L288" s="156">
        <f>RES_hhdet_in_fec!L$65</f>
        <v>2.7353007156402515E-2</v>
      </c>
      <c r="M288" s="156">
        <f>RES_hhdet_in_fec!M$65</f>
        <v>1.7611951003490375E-2</v>
      </c>
      <c r="N288" s="156">
        <f>RES_hhdet_in_fec!N$65</f>
        <v>3.4951791191908596E-2</v>
      </c>
      <c r="O288" s="156">
        <f>RES_hhdet_in_fec!O$65</f>
        <v>1.9641739457920339E-2</v>
      </c>
      <c r="P288" s="156">
        <f>RES_hhdet_in_fec!P$65</f>
        <v>9.9567398376667147E-3</v>
      </c>
      <c r="Q288" s="156">
        <f>RES_hhdet_in_fec!Q$65</f>
        <v>1.141719951131904E-2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2.4828192212547999E-5</v>
      </c>
      <c r="G289" s="157">
        <f t="shared" si="73"/>
        <v>4.3710011884560915E-5</v>
      </c>
      <c r="H289" s="157">
        <f t="shared" si="73"/>
        <v>4.1128425970112268E-5</v>
      </c>
      <c r="I289" s="157">
        <f t="shared" si="73"/>
        <v>1.9674724763428629E-5</v>
      </c>
      <c r="J289" s="157">
        <f t="shared" si="73"/>
        <v>6.7747696810996247E-5</v>
      </c>
      <c r="K289" s="157">
        <f t="shared" si="73"/>
        <v>3.2953840776799658E-5</v>
      </c>
      <c r="L289" s="157">
        <f t="shared" si="73"/>
        <v>3.2621303658287214E-5</v>
      </c>
      <c r="M289" s="157">
        <f t="shared" si="73"/>
        <v>5.0212684944103252E-5</v>
      </c>
      <c r="N289" s="157">
        <f t="shared" si="73"/>
        <v>1.2004511033555812E-4</v>
      </c>
      <c r="O289" s="157">
        <f t="shared" si="73"/>
        <v>1.5235374659225664E-4</v>
      </c>
      <c r="P289" s="157">
        <f t="shared" si="73"/>
        <v>8.0928220345026237E-5</v>
      </c>
      <c r="Q289" s="157">
        <f t="shared" si="73"/>
        <v>1.1414826010137173E-4</v>
      </c>
    </row>
    <row r="290" spans="1:17" ht="12" customHeight="1" x14ac:dyDescent="0.25">
      <c r="A290" s="23" t="s">
        <v>60</v>
      </c>
      <c r="B290" s="156"/>
      <c r="C290" s="156">
        <f>RES_hhdet_in_fec!C$67</f>
        <v>0</v>
      </c>
      <c r="D290" s="156">
        <f>RES_hhdet_in_fec!D$67</f>
        <v>0</v>
      </c>
      <c r="E290" s="156">
        <f>RES_hhdet_in_fec!E$67</f>
        <v>0</v>
      </c>
      <c r="F290" s="156">
        <f>RES_hhdet_in_fec!F$67</f>
        <v>2.4828192212547999E-5</v>
      </c>
      <c r="G290" s="156">
        <f>RES_hhdet_in_fec!G$67</f>
        <v>4.3710011884560915E-5</v>
      </c>
      <c r="H290" s="156">
        <f>RES_hhdet_in_fec!H$67</f>
        <v>4.1128425970112268E-5</v>
      </c>
      <c r="I290" s="156">
        <f>RES_hhdet_in_fec!I$67</f>
        <v>1.9674724763428629E-5</v>
      </c>
      <c r="J290" s="156">
        <f>RES_hhdet_in_fec!J$67</f>
        <v>6.7747696810996247E-5</v>
      </c>
      <c r="K290" s="156">
        <f>RES_hhdet_in_fec!K$67</f>
        <v>3.2953840776799658E-5</v>
      </c>
      <c r="L290" s="156">
        <f>RES_hhdet_in_fec!L$67</f>
        <v>3.2621303658287214E-5</v>
      </c>
      <c r="M290" s="156">
        <f>RES_hhdet_in_fec!M$67</f>
        <v>5.0212684944103252E-5</v>
      </c>
      <c r="N290" s="156">
        <f>RES_hhdet_in_fec!N$67</f>
        <v>1.2004511033555812E-4</v>
      </c>
      <c r="O290" s="156">
        <f>RES_hhdet_in_fec!O$67</f>
        <v>1.5235374659225664E-4</v>
      </c>
      <c r="P290" s="156">
        <f>RES_hhdet_in_fec!P$67</f>
        <v>8.0928220345026237E-5</v>
      </c>
      <c r="Q290" s="156">
        <f>RES_hhdet_in_fec!Q$67</f>
        <v>1.1414826010137173E-4</v>
      </c>
    </row>
    <row r="291" spans="1:17" ht="12" customHeight="1" x14ac:dyDescent="0.25">
      <c r="A291" s="158" t="s">
        <v>63</v>
      </c>
      <c r="B291" s="157"/>
      <c r="C291" s="157">
        <f>SUM(C292:C293,C296:C297)</f>
        <v>0.12000175486232303</v>
      </c>
      <c r="D291" s="157">
        <f t="shared" ref="D291:Q291" si="74">SUM(D292:D293,D296:D297)</f>
        <v>0</v>
      </c>
      <c r="E291" s="157">
        <f t="shared" si="74"/>
        <v>0.23934071810126215</v>
      </c>
      <c r="F291" s="157">
        <f t="shared" si="74"/>
        <v>0.27538694027286048</v>
      </c>
      <c r="G291" s="157">
        <f t="shared" si="74"/>
        <v>0.6565343215521765</v>
      </c>
      <c r="H291" s="157">
        <f t="shared" si="74"/>
        <v>0.30664367122281022</v>
      </c>
      <c r="I291" s="157">
        <f t="shared" si="74"/>
        <v>0.18587757532859864</v>
      </c>
      <c r="J291" s="157">
        <f t="shared" si="74"/>
        <v>0.39443236048083408</v>
      </c>
      <c r="K291" s="157">
        <f t="shared" si="74"/>
        <v>0.20096458844616755</v>
      </c>
      <c r="L291" s="157">
        <f t="shared" si="74"/>
        <v>0.23506251667513392</v>
      </c>
      <c r="M291" s="157">
        <f t="shared" si="74"/>
        <v>0.24234780517601529</v>
      </c>
      <c r="N291" s="157">
        <f t="shared" si="74"/>
        <v>0.36924351398436189</v>
      </c>
      <c r="O291" s="157">
        <f t="shared" si="74"/>
        <v>0.22272699776631416</v>
      </c>
      <c r="P291" s="157">
        <f t="shared" si="74"/>
        <v>0.23334393169834788</v>
      </c>
      <c r="Q291" s="157">
        <f t="shared" si="74"/>
        <v>0.14752937434102451</v>
      </c>
    </row>
    <row r="292" spans="1:17" ht="12" customHeight="1" x14ac:dyDescent="0.25">
      <c r="A292" s="167" t="s">
        <v>160</v>
      </c>
      <c r="B292" s="132"/>
      <c r="C292" s="132">
        <f>RES_hhdet_in_fec!C$69</f>
        <v>9.4969308300633298E-2</v>
      </c>
      <c r="D292" s="132">
        <f>RES_hhdet_in_fec!D$69</f>
        <v>0</v>
      </c>
      <c r="E292" s="132">
        <f>RES_hhdet_in_fec!E$69</f>
        <v>0.23053234806533421</v>
      </c>
      <c r="F292" s="132">
        <f>RES_hhdet_in_fec!F$69</f>
        <v>0.25246728703371374</v>
      </c>
      <c r="G292" s="132">
        <f>RES_hhdet_in_fec!G$69</f>
        <v>0.39373400145732124</v>
      </c>
      <c r="H292" s="132">
        <f>RES_hhdet_in_fec!H$69</f>
        <v>0.27479939658954777</v>
      </c>
      <c r="I292" s="132">
        <f>RES_hhdet_in_fec!I$69</f>
        <v>0.18587757532859864</v>
      </c>
      <c r="J292" s="132">
        <f>RES_hhdet_in_fec!J$69</f>
        <v>0.3679533694641593</v>
      </c>
      <c r="K292" s="132">
        <f>RES_hhdet_in_fec!K$69</f>
        <v>0.20096458844616755</v>
      </c>
      <c r="L292" s="132">
        <f>RES_hhdet_in_fec!L$69</f>
        <v>0.23506251667513392</v>
      </c>
      <c r="M292" s="132">
        <f>RES_hhdet_in_fec!M$69</f>
        <v>0.22104649955442976</v>
      </c>
      <c r="N292" s="132">
        <f>RES_hhdet_in_fec!N$69</f>
        <v>0.30189130607636833</v>
      </c>
      <c r="O292" s="132">
        <f>RES_hhdet_in_fec!O$69</f>
        <v>0.18313359495556605</v>
      </c>
      <c r="P292" s="132">
        <f>RES_hhdet_in_fec!P$69</f>
        <v>0.19956521370730929</v>
      </c>
      <c r="Q292" s="132">
        <f>RES_hhdet_in_fec!Q$69</f>
        <v>0.13852989799839721</v>
      </c>
    </row>
    <row r="293" spans="1:17" ht="12" customHeight="1" x14ac:dyDescent="0.25">
      <c r="A293" s="167" t="s">
        <v>159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203</v>
      </c>
      <c r="B294" s="165"/>
      <c r="C294" s="165">
        <f>RES_hhdet_in_fec!C$71</f>
        <v>0</v>
      </c>
      <c r="D294" s="165">
        <f>RES_hhdet_in_fec!D$71</f>
        <v>0</v>
      </c>
      <c r="E294" s="165">
        <f>RES_hhdet_in_fec!E$71</f>
        <v>0</v>
      </c>
      <c r="F294" s="165">
        <f>RES_hhdet_in_fec!F$71</f>
        <v>0</v>
      </c>
      <c r="G294" s="165">
        <f>RES_hhdet_in_fec!G$71</f>
        <v>0</v>
      </c>
      <c r="H294" s="165">
        <f>RES_hhdet_in_fec!H$71</f>
        <v>0</v>
      </c>
      <c r="I294" s="165">
        <f>RES_hhdet_in_fec!I$71</f>
        <v>0</v>
      </c>
      <c r="J294" s="165">
        <f>RES_hhdet_in_fec!J$71</f>
        <v>0</v>
      </c>
      <c r="K294" s="165">
        <f>RES_hhdet_in_fec!K$71</f>
        <v>0</v>
      </c>
      <c r="L294" s="165">
        <f>RES_hhdet_in_fec!L$71</f>
        <v>0</v>
      </c>
      <c r="M294" s="165">
        <f>RES_hhdet_in_fec!M$71</f>
        <v>0</v>
      </c>
      <c r="N294" s="165">
        <f>RES_hhdet_in_fec!N$71</f>
        <v>0</v>
      </c>
      <c r="O294" s="165">
        <f>RES_hhdet_in_fec!O$71</f>
        <v>0</v>
      </c>
      <c r="P294" s="165">
        <f>RES_hhdet_in_fec!P$71</f>
        <v>0</v>
      </c>
      <c r="Q294" s="165">
        <f>RES_hhdet_in_fec!Q$71</f>
        <v>0</v>
      </c>
    </row>
    <row r="295" spans="1:17" ht="12" customHeight="1" x14ac:dyDescent="0.25">
      <c r="A295" s="147" t="s">
        <v>59</v>
      </c>
      <c r="B295" s="164"/>
      <c r="C295" s="164">
        <f>RES_hhdet_in_fec!C$72</f>
        <v>0</v>
      </c>
      <c r="D295" s="164">
        <f>RES_hhdet_in_fec!D$72</f>
        <v>0</v>
      </c>
      <c r="E295" s="164">
        <f>RES_hhdet_in_fec!E$72</f>
        <v>0</v>
      </c>
      <c r="F295" s="164">
        <f>RES_hhdet_in_fec!F$72</f>
        <v>0</v>
      </c>
      <c r="G295" s="164">
        <f>RES_hhdet_in_fec!G$72</f>
        <v>0</v>
      </c>
      <c r="H295" s="164">
        <f>RES_hhdet_in_fec!H$72</f>
        <v>0</v>
      </c>
      <c r="I295" s="164">
        <f>RES_hhdet_in_fec!I$72</f>
        <v>0</v>
      </c>
      <c r="J295" s="164">
        <f>RES_hhdet_in_fec!J$72</f>
        <v>0</v>
      </c>
      <c r="K295" s="164">
        <f>RES_hhdet_in_fec!K$72</f>
        <v>0</v>
      </c>
      <c r="L295" s="164">
        <f>RES_hhdet_in_fec!L$72</f>
        <v>0</v>
      </c>
      <c r="M295" s="164">
        <f>RES_hhdet_in_fec!M$72</f>
        <v>0</v>
      </c>
      <c r="N295" s="164">
        <f>RES_hhdet_in_fec!N$72</f>
        <v>0</v>
      </c>
      <c r="O295" s="164">
        <f>RES_hhdet_in_fec!O$72</f>
        <v>0</v>
      </c>
      <c r="P295" s="164">
        <f>RES_hhdet_in_fec!P$72</f>
        <v>0</v>
      </c>
      <c r="Q295" s="164">
        <f>RES_hhdet_in_fec!Q$72</f>
        <v>0</v>
      </c>
    </row>
    <row r="296" spans="1:17" ht="12" customHeight="1" x14ac:dyDescent="0.25">
      <c r="A296" s="163" t="s">
        <v>142</v>
      </c>
      <c r="B296" s="162"/>
      <c r="C296" s="162">
        <f>RES_hhdet_in_fec!C$73</f>
        <v>2.5032446561689733E-2</v>
      </c>
      <c r="D296" s="162">
        <f>RES_hhdet_in_fec!D$73</f>
        <v>0</v>
      </c>
      <c r="E296" s="162">
        <f>RES_hhdet_in_fec!E$73</f>
        <v>8.8083700359279406E-3</v>
      </c>
      <c r="F296" s="162">
        <f>RES_hhdet_in_fec!F$73</f>
        <v>2.2919653239146739E-2</v>
      </c>
      <c r="G296" s="162">
        <f>RES_hhdet_in_fec!G$73</f>
        <v>0.26280032009485527</v>
      </c>
      <c r="H296" s="162">
        <f>RES_hhdet_in_fec!H$73</f>
        <v>3.1844274633262441E-2</v>
      </c>
      <c r="I296" s="162">
        <f>RES_hhdet_in_fec!I$73</f>
        <v>0</v>
      </c>
      <c r="J296" s="162">
        <f>RES_hhdet_in_fec!J$73</f>
        <v>2.6478991016674756E-2</v>
      </c>
      <c r="K296" s="162">
        <f>RES_hhdet_in_fec!K$73</f>
        <v>0</v>
      </c>
      <c r="L296" s="162">
        <f>RES_hhdet_in_fec!L$73</f>
        <v>0</v>
      </c>
      <c r="M296" s="162">
        <f>RES_hhdet_in_fec!M$73</f>
        <v>2.1301305621585515E-2</v>
      </c>
      <c r="N296" s="162">
        <f>RES_hhdet_in_fec!N$73</f>
        <v>6.7352207907993553E-2</v>
      </c>
      <c r="O296" s="162">
        <f>RES_hhdet_in_fec!O$73</f>
        <v>3.9593402810748107E-2</v>
      </c>
      <c r="P296" s="162">
        <f>RES_hhdet_in_fec!P$73</f>
        <v>3.3778717991038612E-2</v>
      </c>
      <c r="Q296" s="162">
        <f>RES_hhdet_in_fec!Q$73</f>
        <v>8.9994763426273043E-3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RES_hhdet_in_fec!C$75</f>
        <v>0</v>
      </c>
      <c r="D298" s="156">
        <f>RES_hhdet_in_fec!D$75</f>
        <v>0</v>
      </c>
      <c r="E298" s="156">
        <f>RES_hhdet_in_fec!E$75</f>
        <v>0</v>
      </c>
      <c r="F298" s="156">
        <f>RES_hhdet_in_fec!F$75</f>
        <v>0</v>
      </c>
      <c r="G298" s="156">
        <f>RES_hhdet_in_fec!G$75</f>
        <v>0</v>
      </c>
      <c r="H298" s="156">
        <f>RES_hhdet_in_fec!H$75</f>
        <v>0</v>
      </c>
      <c r="I298" s="156">
        <f>RES_hhdet_in_fec!I$75</f>
        <v>0</v>
      </c>
      <c r="J298" s="156">
        <f>RES_hhdet_in_fec!J$75</f>
        <v>0</v>
      </c>
      <c r="K298" s="156">
        <f>RES_hhdet_in_fec!K$75</f>
        <v>0</v>
      </c>
      <c r="L298" s="156">
        <f>RES_hhdet_in_fec!L$75</f>
        <v>0</v>
      </c>
      <c r="M298" s="156">
        <f>RES_hhdet_in_fec!M$75</f>
        <v>0</v>
      </c>
      <c r="N298" s="156">
        <f>RES_hhdet_in_fec!N$75</f>
        <v>0</v>
      </c>
      <c r="O298" s="156">
        <f>RES_hhdet_in_fec!O$75</f>
        <v>0</v>
      </c>
      <c r="P298" s="156">
        <f>RES_hhdet_in_fec!P$75</f>
        <v>0</v>
      </c>
      <c r="Q298" s="156">
        <f>RES_hhdet_in_fec!Q$75</f>
        <v>0</v>
      </c>
    </row>
    <row r="299" spans="1:17" ht="12" customHeight="1" x14ac:dyDescent="0.25">
      <c r="A299" s="148" t="s">
        <v>59</v>
      </c>
      <c r="B299" s="156"/>
      <c r="C299" s="156">
        <f>RES_hhdet_in_fec!C$76</f>
        <v>0</v>
      </c>
      <c r="D299" s="156">
        <f>RES_hhdet_in_fec!D$76</f>
        <v>0</v>
      </c>
      <c r="E299" s="156">
        <f>RES_hhdet_in_fec!E$76</f>
        <v>0</v>
      </c>
      <c r="F299" s="156">
        <f>RES_hhdet_in_fec!F$76</f>
        <v>0</v>
      </c>
      <c r="G299" s="156">
        <f>RES_hhdet_in_fec!G$76</f>
        <v>0</v>
      </c>
      <c r="H299" s="156">
        <f>RES_hhdet_in_fec!H$76</f>
        <v>0</v>
      </c>
      <c r="I299" s="156">
        <f>RES_hhdet_in_fec!I$76</f>
        <v>0</v>
      </c>
      <c r="J299" s="156">
        <f>RES_hhdet_in_fec!J$76</f>
        <v>0</v>
      </c>
      <c r="K299" s="156">
        <f>RES_hhdet_in_fec!K$76</f>
        <v>0</v>
      </c>
      <c r="L299" s="156">
        <f>RES_hhdet_in_fec!L$76</f>
        <v>0</v>
      </c>
      <c r="M299" s="156">
        <f>RES_hhdet_in_fec!M$76</f>
        <v>0</v>
      </c>
      <c r="N299" s="156">
        <f>RES_hhdet_in_fec!N$76</f>
        <v>0</v>
      </c>
      <c r="O299" s="156">
        <f>RES_hhdet_in_fec!O$76</f>
        <v>0</v>
      </c>
      <c r="P299" s="156">
        <f>RES_hhdet_in_fec!P$76</f>
        <v>0</v>
      </c>
      <c r="Q299" s="156">
        <f>RES_hhdet_in_fec!Q$76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8.0261219063320219E-2</v>
      </c>
      <c r="D300" s="157">
        <f t="shared" ref="D300:Q300" si="77">SUM(D301:D302)</f>
        <v>0</v>
      </c>
      <c r="E300" s="157">
        <f t="shared" si="77"/>
        <v>0.15469633459868648</v>
      </c>
      <c r="F300" s="157">
        <f t="shared" si="77"/>
        <v>0.17847700261984242</v>
      </c>
      <c r="G300" s="157">
        <f t="shared" si="77"/>
        <v>0.35379002645244484</v>
      </c>
      <c r="H300" s="157">
        <f t="shared" si="77"/>
        <v>0.19204180778646884</v>
      </c>
      <c r="I300" s="157">
        <f t="shared" si="77"/>
        <v>0.12665722435942747</v>
      </c>
      <c r="J300" s="157">
        <f t="shared" si="77"/>
        <v>0.25054486122377301</v>
      </c>
      <c r="K300" s="157">
        <f t="shared" si="77"/>
        <v>0.12679267108554523</v>
      </c>
      <c r="L300" s="157">
        <f t="shared" si="77"/>
        <v>0.12165917023809898</v>
      </c>
      <c r="M300" s="157">
        <f t="shared" si="77"/>
        <v>0.1373303184167915</v>
      </c>
      <c r="N300" s="157">
        <f t="shared" si="77"/>
        <v>0.25869731807217761</v>
      </c>
      <c r="O300" s="157">
        <f t="shared" si="77"/>
        <v>0.15590800972048194</v>
      </c>
      <c r="P300" s="157">
        <f t="shared" si="77"/>
        <v>0.16481329788488308</v>
      </c>
      <c r="Q300" s="157">
        <f t="shared" si="77"/>
        <v>0.10208671478526234</v>
      </c>
    </row>
    <row r="301" spans="1:17" ht="12" customHeight="1" x14ac:dyDescent="0.25">
      <c r="A301" s="23" t="s">
        <v>203</v>
      </c>
      <c r="B301" s="156"/>
      <c r="C301" s="156">
        <f>RES_hhdet_in_fec!C$78</f>
        <v>8.0261219063320219E-2</v>
      </c>
      <c r="D301" s="156">
        <f>RES_hhdet_in_fec!D$78</f>
        <v>0</v>
      </c>
      <c r="E301" s="156">
        <f>RES_hhdet_in_fec!E$78</f>
        <v>0.14249941265541005</v>
      </c>
      <c r="F301" s="156">
        <f>RES_hhdet_in_fec!F$78</f>
        <v>0.1576633227260294</v>
      </c>
      <c r="G301" s="156">
        <f>RES_hhdet_in_fec!G$78</f>
        <v>0.2288658609452639</v>
      </c>
      <c r="H301" s="156">
        <f>RES_hhdet_in_fec!H$78</f>
        <v>0.16242996575915436</v>
      </c>
      <c r="I301" s="156">
        <f>RES_hhdet_in_fec!I$78</f>
        <v>0.12665722435942747</v>
      </c>
      <c r="J301" s="156">
        <f>RES_hhdet_in_fec!J$78</f>
        <v>0.2137002130189018</v>
      </c>
      <c r="K301" s="156">
        <f>RES_hhdet_in_fec!K$78</f>
        <v>0.11007560988360406</v>
      </c>
      <c r="L301" s="156">
        <f>RES_hhdet_in_fec!L$78</f>
        <v>5.0514046345210784E-2</v>
      </c>
      <c r="M301" s="156">
        <f>RES_hhdet_in_fec!M$78</f>
        <v>8.8795490795852597E-2</v>
      </c>
      <c r="N301" s="156">
        <f>RES_hhdet_in_fec!N$78</f>
        <v>0.25869731807217761</v>
      </c>
      <c r="O301" s="156">
        <f>RES_hhdet_in_fec!O$78</f>
        <v>0.15590800972048194</v>
      </c>
      <c r="P301" s="156">
        <f>RES_hhdet_in_fec!P$78</f>
        <v>0.16481329788488308</v>
      </c>
      <c r="Q301" s="156">
        <f>RES_hhdet_in_fec!Q$78</f>
        <v>0.10208671478526234</v>
      </c>
    </row>
    <row r="302" spans="1:17" ht="12" customHeight="1" x14ac:dyDescent="0.25">
      <c r="A302" s="29" t="s">
        <v>140</v>
      </c>
      <c r="B302" s="57"/>
      <c r="C302" s="57">
        <f>RES_hhdet_in_fec!C$79</f>
        <v>0</v>
      </c>
      <c r="D302" s="57">
        <f>RES_hhdet_in_fec!D$79</f>
        <v>0</v>
      </c>
      <c r="E302" s="57">
        <f>RES_hhdet_in_fec!E$79</f>
        <v>1.2196921943276434E-2</v>
      </c>
      <c r="F302" s="57">
        <f>RES_hhdet_in_fec!F$79</f>
        <v>2.0813679893813015E-2</v>
      </c>
      <c r="G302" s="57">
        <f>RES_hhdet_in_fec!G$79</f>
        <v>0.12492416550718093</v>
      </c>
      <c r="H302" s="57">
        <f>RES_hhdet_in_fec!H$79</f>
        <v>2.961184202731449E-2</v>
      </c>
      <c r="I302" s="57">
        <f>RES_hhdet_in_fec!I$79</f>
        <v>0</v>
      </c>
      <c r="J302" s="57">
        <f>RES_hhdet_in_fec!J$79</f>
        <v>3.6844648204871197E-2</v>
      </c>
      <c r="K302" s="57">
        <f>RES_hhdet_in_fec!K$79</f>
        <v>1.6717061201941184E-2</v>
      </c>
      <c r="L302" s="57">
        <f>RES_hhdet_in_fec!L$79</f>
        <v>7.1145123892888198E-2</v>
      </c>
      <c r="M302" s="57">
        <f>RES_hhdet_in_fec!M$79</f>
        <v>4.8534827620938914E-2</v>
      </c>
      <c r="N302" s="57">
        <f>RES_hhdet_in_fec!N$79</f>
        <v>0</v>
      </c>
      <c r="O302" s="57">
        <f>RES_hhdet_in_fec!O$79</f>
        <v>0</v>
      </c>
      <c r="P302" s="57">
        <f>RES_hhdet_in_fec!P$79</f>
        <v>0</v>
      </c>
      <c r="Q302" s="57">
        <f>RES_hhdet_in_fec!Q$79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0.50494306865472871</v>
      </c>
      <c r="D304" s="168">
        <f t="shared" ref="D304:Q304" si="78">SUM(D305,D308,D310,D319)</f>
        <v>0</v>
      </c>
      <c r="E304" s="168">
        <f t="shared" si="78"/>
        <v>0.96888585134531513</v>
      </c>
      <c r="F304" s="168">
        <f t="shared" si="78"/>
        <v>1.1390419032282872</v>
      </c>
      <c r="G304" s="168">
        <f t="shared" si="78"/>
        <v>2.5843554805900126</v>
      </c>
      <c r="H304" s="168">
        <f t="shared" si="78"/>
        <v>1.2417198405957444</v>
      </c>
      <c r="I304" s="168">
        <f t="shared" si="78"/>
        <v>0.80414149449462313</v>
      </c>
      <c r="J304" s="168">
        <f t="shared" si="78"/>
        <v>1.6795634882972759</v>
      </c>
      <c r="K304" s="168">
        <f t="shared" si="78"/>
        <v>0.8747268796440637</v>
      </c>
      <c r="L304" s="168">
        <f t="shared" si="78"/>
        <v>1.1342085172973402</v>
      </c>
      <c r="M304" s="168">
        <f t="shared" si="78"/>
        <v>1.1289446942988626</v>
      </c>
      <c r="N304" s="168">
        <f t="shared" si="78"/>
        <v>1.8796175699435211</v>
      </c>
      <c r="O304" s="168">
        <f t="shared" si="78"/>
        <v>1.1356967866907628</v>
      </c>
      <c r="P304" s="168">
        <f t="shared" si="78"/>
        <v>1.1650163599589809</v>
      </c>
      <c r="Q304" s="168">
        <f t="shared" si="78"/>
        <v>0.7208137893794373</v>
      </c>
    </row>
    <row r="305" spans="1:17" ht="12" customHeight="1" x14ac:dyDescent="0.25">
      <c r="A305" s="158" t="s">
        <v>65</v>
      </c>
      <c r="B305" s="157"/>
      <c r="C305" s="157">
        <f>SUM(C306:C307)</f>
        <v>0.39228296840985871</v>
      </c>
      <c r="D305" s="157">
        <f t="shared" ref="D305:Q305" si="79">SUM(D306:D307)</f>
        <v>0</v>
      </c>
      <c r="E305" s="157">
        <f t="shared" si="79"/>
        <v>0.74517793590729997</v>
      </c>
      <c r="F305" s="157">
        <f t="shared" si="79"/>
        <v>0.87502688244935922</v>
      </c>
      <c r="G305" s="157">
        <f t="shared" si="79"/>
        <v>1.933246201293191</v>
      </c>
      <c r="H305" s="157">
        <f t="shared" si="79"/>
        <v>0.94424233722190742</v>
      </c>
      <c r="I305" s="157">
        <f t="shared" si="79"/>
        <v>0.6258347960925229</v>
      </c>
      <c r="J305" s="157">
        <f t="shared" si="79"/>
        <v>1.2920565251501996</v>
      </c>
      <c r="K305" s="157">
        <f t="shared" si="79"/>
        <v>0.67998783951811881</v>
      </c>
      <c r="L305" s="157">
        <f t="shared" si="79"/>
        <v>0.90293250598187169</v>
      </c>
      <c r="M305" s="157">
        <f t="shared" si="79"/>
        <v>0.88883681187358321</v>
      </c>
      <c r="N305" s="157">
        <f t="shared" si="79"/>
        <v>1.5065386563593353</v>
      </c>
      <c r="O305" s="157">
        <f t="shared" si="79"/>
        <v>0.91015559541454039</v>
      </c>
      <c r="P305" s="157">
        <f t="shared" si="79"/>
        <v>0.92884960536678707</v>
      </c>
      <c r="Q305" s="157">
        <f t="shared" si="79"/>
        <v>0.57390402399546525</v>
      </c>
    </row>
    <row r="306" spans="1:17" ht="12" customHeight="1" x14ac:dyDescent="0.25">
      <c r="A306" s="23" t="s">
        <v>161</v>
      </c>
      <c r="B306" s="156"/>
      <c r="C306" s="156">
        <f>RES_hhdet_in_tes!C$64</f>
        <v>0.37639378709612209</v>
      </c>
      <c r="D306" s="156">
        <f>RES_hhdet_in_tes!D$64</f>
        <v>0</v>
      </c>
      <c r="E306" s="156">
        <f>RES_hhdet_in_tes!E$64</f>
        <v>0.72471722257908844</v>
      </c>
      <c r="F306" s="156">
        <f>RES_hhdet_in_tes!F$64</f>
        <v>0.85253101769873729</v>
      </c>
      <c r="G306" s="156">
        <f>RES_hhdet_in_tes!G$64</f>
        <v>1.8862848779358401</v>
      </c>
      <c r="H306" s="156">
        <f>RES_hhdet_in_tes!H$64</f>
        <v>0.91769093902569254</v>
      </c>
      <c r="I306" s="156">
        <f>RES_hhdet_in_tes!I$64</f>
        <v>0.60705854267660209</v>
      </c>
      <c r="J306" s="156">
        <f>RES_hhdet_in_tes!J$64</f>
        <v>1.2526804123119144</v>
      </c>
      <c r="K306" s="156">
        <f>RES_hhdet_in_tes!K$64</f>
        <v>0.66231851259574903</v>
      </c>
      <c r="L306" s="156">
        <f>RES_hhdet_in_tes!L$64</f>
        <v>0.8738047897537341</v>
      </c>
      <c r="M306" s="156">
        <f>RES_hhdet_in_tes!M$64</f>
        <v>0.87027848170391109</v>
      </c>
      <c r="N306" s="156">
        <f>RES_hhdet_in_tes!N$64</f>
        <v>1.4700531779156945</v>
      </c>
      <c r="O306" s="156">
        <f>RES_hhdet_in_tes!O$64</f>
        <v>0.88972153283512945</v>
      </c>
      <c r="P306" s="156">
        <f>RES_hhdet_in_tes!P$64</f>
        <v>0.91852900278851801</v>
      </c>
      <c r="Q306" s="156">
        <f>RES_hhdet_in_tes!Q$64</f>
        <v>0.56207222776440435</v>
      </c>
    </row>
    <row r="307" spans="1:17" ht="12" customHeight="1" x14ac:dyDescent="0.25">
      <c r="A307" s="23" t="s">
        <v>60</v>
      </c>
      <c r="B307" s="156"/>
      <c r="C307" s="156">
        <f>RES_hhdet_in_tes!C$65</f>
        <v>1.5889181313736636E-2</v>
      </c>
      <c r="D307" s="156">
        <f>RES_hhdet_in_tes!D$65</f>
        <v>0</v>
      </c>
      <c r="E307" s="156">
        <f>RES_hhdet_in_tes!E$65</f>
        <v>2.0460713328211561E-2</v>
      </c>
      <c r="F307" s="156">
        <f>RES_hhdet_in_tes!F$65</f>
        <v>2.2495864750621968E-2</v>
      </c>
      <c r="G307" s="156">
        <f>RES_hhdet_in_tes!G$65</f>
        <v>4.696132335735085E-2</v>
      </c>
      <c r="H307" s="156">
        <f>RES_hhdet_in_tes!H$65</f>
        <v>2.6551398196214885E-2</v>
      </c>
      <c r="I307" s="156">
        <f>RES_hhdet_in_tes!I$65</f>
        <v>1.8776253415920846E-2</v>
      </c>
      <c r="J307" s="156">
        <f>RES_hhdet_in_tes!J$65</f>
        <v>3.9376112838285272E-2</v>
      </c>
      <c r="K307" s="156">
        <f>RES_hhdet_in_tes!K$65</f>
        <v>1.7669326922369749E-2</v>
      </c>
      <c r="L307" s="156">
        <f>RES_hhdet_in_tes!L$65</f>
        <v>2.912771622813758E-2</v>
      </c>
      <c r="M307" s="156">
        <f>RES_hhdet_in_tes!M$65</f>
        <v>1.8558330169672149E-2</v>
      </c>
      <c r="N307" s="156">
        <f>RES_hhdet_in_tes!N$65</f>
        <v>3.6485478443640841E-2</v>
      </c>
      <c r="O307" s="156">
        <f>RES_hhdet_in_tes!O$65</f>
        <v>2.0434062579410883E-2</v>
      </c>
      <c r="P307" s="156">
        <f>RES_hhdet_in_tes!P$65</f>
        <v>1.032060257826907E-2</v>
      </c>
      <c r="Q307" s="156">
        <f>RES_hhdet_in_tes!Q$65</f>
        <v>1.1831796231060853E-2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4.6089901512369583E-5</v>
      </c>
      <c r="G308" s="157">
        <f t="shared" si="80"/>
        <v>8.4205422551028507E-5</v>
      </c>
      <c r="H308" s="157">
        <f t="shared" si="80"/>
        <v>8.2180614881486441E-5</v>
      </c>
      <c r="I308" s="157">
        <f t="shared" si="80"/>
        <v>4.0970769018694599E-5</v>
      </c>
      <c r="J308" s="157">
        <f t="shared" si="80"/>
        <v>1.5122528531647463E-4</v>
      </c>
      <c r="K308" s="157">
        <f t="shared" si="80"/>
        <v>7.7726050603543228E-5</v>
      </c>
      <c r="L308" s="157">
        <f t="shared" si="80"/>
        <v>8.1540955370676133E-5</v>
      </c>
      <c r="M308" s="157">
        <f t="shared" si="80"/>
        <v>1.3211795201811862E-4</v>
      </c>
      <c r="N308" s="157">
        <f t="shared" si="80"/>
        <v>3.2897127825369532E-4</v>
      </c>
      <c r="O308" s="157">
        <f t="shared" si="80"/>
        <v>4.3151309170483319E-4</v>
      </c>
      <c r="P308" s="157">
        <f t="shared" si="80"/>
        <v>2.3616444206346127E-4</v>
      </c>
      <c r="Q308" s="157">
        <f t="shared" si="80"/>
        <v>3.4185518525480142E-4</v>
      </c>
    </row>
    <row r="309" spans="1:17" ht="12" customHeight="1" x14ac:dyDescent="0.25">
      <c r="A309" s="23" t="s">
        <v>60</v>
      </c>
      <c r="B309" s="156"/>
      <c r="C309" s="156">
        <f>RES_hhdet_in_tes!C$67</f>
        <v>0</v>
      </c>
      <c r="D309" s="156">
        <f>RES_hhdet_in_tes!D$67</f>
        <v>0</v>
      </c>
      <c r="E309" s="156">
        <f>RES_hhdet_in_tes!E$67</f>
        <v>0</v>
      </c>
      <c r="F309" s="156">
        <f>RES_hhdet_in_tes!F$67</f>
        <v>4.6089901512369583E-5</v>
      </c>
      <c r="G309" s="156">
        <f>RES_hhdet_in_tes!G$67</f>
        <v>8.4205422551028507E-5</v>
      </c>
      <c r="H309" s="156">
        <f>RES_hhdet_in_tes!H$67</f>
        <v>8.2180614881486441E-5</v>
      </c>
      <c r="I309" s="156">
        <f>RES_hhdet_in_tes!I$67</f>
        <v>4.0970769018694599E-5</v>
      </c>
      <c r="J309" s="156">
        <f>RES_hhdet_in_tes!J$67</f>
        <v>1.5122528531647463E-4</v>
      </c>
      <c r="K309" s="156">
        <f>RES_hhdet_in_tes!K$67</f>
        <v>7.7726050603543228E-5</v>
      </c>
      <c r="L309" s="156">
        <f>RES_hhdet_in_tes!L$67</f>
        <v>8.1540955370676133E-5</v>
      </c>
      <c r="M309" s="156">
        <f>RES_hhdet_in_tes!M$67</f>
        <v>1.3211795201811862E-4</v>
      </c>
      <c r="N309" s="156">
        <f>RES_hhdet_in_tes!N$67</f>
        <v>3.2897127825369532E-4</v>
      </c>
      <c r="O309" s="156">
        <f>RES_hhdet_in_tes!O$67</f>
        <v>4.3151309170483319E-4</v>
      </c>
      <c r="P309" s="156">
        <f>RES_hhdet_in_tes!P$67</f>
        <v>2.3616444206346127E-4</v>
      </c>
      <c r="Q309" s="156">
        <f>RES_hhdet_in_tes!Q$67</f>
        <v>3.4185518525480142E-4</v>
      </c>
    </row>
    <row r="310" spans="1:17" ht="12" customHeight="1" x14ac:dyDescent="0.25">
      <c r="A310" s="158" t="s">
        <v>63</v>
      </c>
      <c r="B310" s="157"/>
      <c r="C310" s="157">
        <f>SUM(C311:C312,C315:C316)</f>
        <v>7.413777550969658E-2</v>
      </c>
      <c r="D310" s="157">
        <f t="shared" ref="D310:Q310" si="81">SUM(D311:D312,D315:D316)</f>
        <v>0</v>
      </c>
      <c r="E310" s="157">
        <f t="shared" si="81"/>
        <v>0.14381482881901067</v>
      </c>
      <c r="F310" s="157">
        <f t="shared" si="81"/>
        <v>0.16855297100212638</v>
      </c>
      <c r="G310" s="157">
        <f t="shared" si="81"/>
        <v>0.43347487720739253</v>
      </c>
      <c r="H310" s="157">
        <f t="shared" si="81"/>
        <v>0.19081377996599538</v>
      </c>
      <c r="I310" s="157">
        <f t="shared" si="81"/>
        <v>0.11351217576515871</v>
      </c>
      <c r="J310" s="157">
        <f t="shared" si="81"/>
        <v>0.24608216486520396</v>
      </c>
      <c r="K310" s="157">
        <f t="shared" si="81"/>
        <v>0.12386564110410034</v>
      </c>
      <c r="L310" s="157">
        <f t="shared" si="81"/>
        <v>0.14537833286943036</v>
      </c>
      <c r="M310" s="157">
        <f t="shared" si="81"/>
        <v>0.15349409683721468</v>
      </c>
      <c r="N310" s="157">
        <f t="shared" si="81"/>
        <v>0.24005702161012096</v>
      </c>
      <c r="O310" s="157">
        <f t="shared" si="81"/>
        <v>0.14505102630452571</v>
      </c>
      <c r="P310" s="157">
        <f t="shared" si="81"/>
        <v>0.15131952332171794</v>
      </c>
      <c r="Q310" s="157">
        <f t="shared" si="81"/>
        <v>9.4137188760078247E-2</v>
      </c>
    </row>
    <row r="311" spans="1:17" ht="12" customHeight="1" x14ac:dyDescent="0.25">
      <c r="A311" s="167" t="s">
        <v>160</v>
      </c>
      <c r="B311" s="132"/>
      <c r="C311" s="132">
        <f>RES_hhdet_in_tes!C$69</f>
        <v>5.5766932186758031E-2</v>
      </c>
      <c r="D311" s="132">
        <f>RES_hhdet_in_tes!D$69</f>
        <v>0</v>
      </c>
      <c r="E311" s="132">
        <f>RES_hhdet_in_tes!E$69</f>
        <v>0.13726046033871789</v>
      </c>
      <c r="F311" s="132">
        <f>RES_hhdet_in_tes!F$69</f>
        <v>0.15146062839289515</v>
      </c>
      <c r="G311" s="132">
        <f>RES_hhdet_in_tes!G$69</f>
        <v>0.23794146412652298</v>
      </c>
      <c r="H311" s="132">
        <f>RES_hhdet_in_tes!H$69</f>
        <v>0.16695016112365307</v>
      </c>
      <c r="I311" s="132">
        <f>RES_hhdet_in_tes!I$69</f>
        <v>0.11351217576515871</v>
      </c>
      <c r="J311" s="132">
        <f>RES_hhdet_in_tes!J$69</f>
        <v>0.22599365082359077</v>
      </c>
      <c r="K311" s="132">
        <f>RES_hhdet_in_tes!K$69</f>
        <v>0.12386564110410034</v>
      </c>
      <c r="L311" s="132">
        <f>RES_hhdet_in_tes!L$69</f>
        <v>0.14537833286943036</v>
      </c>
      <c r="M311" s="132">
        <f>RES_hhdet_in_tes!M$69</f>
        <v>0.13712530960267388</v>
      </c>
      <c r="N311" s="132">
        <f>RES_hhdet_in_tes!N$69</f>
        <v>0.18798640924247642</v>
      </c>
      <c r="O311" s="132">
        <f>RES_hhdet_in_tes!O$69</f>
        <v>0.11442168816554175</v>
      </c>
      <c r="P311" s="132">
        <f>RES_hhdet_in_tes!P$69</f>
        <v>0.12511280759608828</v>
      </c>
      <c r="Q311" s="132">
        <f>RES_hhdet_in_tes!Q$69</f>
        <v>8.7136897858013554E-2</v>
      </c>
    </row>
    <row r="312" spans="1:17" ht="12" customHeight="1" x14ac:dyDescent="0.25">
      <c r="A312" s="167" t="s">
        <v>159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203</v>
      </c>
      <c r="B313" s="165"/>
      <c r="C313" s="165">
        <f>RES_hhdet_in_tes!C$71</f>
        <v>0</v>
      </c>
      <c r="D313" s="165">
        <f>RES_hhdet_in_tes!D$71</f>
        <v>0</v>
      </c>
      <c r="E313" s="165">
        <f>RES_hhdet_in_tes!E$71</f>
        <v>0</v>
      </c>
      <c r="F313" s="165">
        <f>RES_hhdet_in_tes!F$71</f>
        <v>0</v>
      </c>
      <c r="G313" s="165">
        <f>RES_hhdet_in_tes!G$71</f>
        <v>0</v>
      </c>
      <c r="H313" s="165">
        <f>RES_hhdet_in_tes!H$71</f>
        <v>0</v>
      </c>
      <c r="I313" s="165">
        <f>RES_hhdet_in_tes!I$71</f>
        <v>0</v>
      </c>
      <c r="J313" s="165">
        <f>RES_hhdet_in_tes!J$71</f>
        <v>0</v>
      </c>
      <c r="K313" s="165">
        <f>RES_hhdet_in_tes!K$71</f>
        <v>0</v>
      </c>
      <c r="L313" s="165">
        <f>RES_hhdet_in_tes!L$71</f>
        <v>0</v>
      </c>
      <c r="M313" s="165">
        <f>RES_hhdet_in_tes!M$71</f>
        <v>0</v>
      </c>
      <c r="N313" s="165">
        <f>RES_hhdet_in_tes!N$71</f>
        <v>0</v>
      </c>
      <c r="O313" s="165">
        <f>RES_hhdet_in_tes!O$71</f>
        <v>0</v>
      </c>
      <c r="P313" s="165">
        <f>RES_hhdet_in_tes!P$71</f>
        <v>0</v>
      </c>
      <c r="Q313" s="165">
        <f>RES_hhdet_in_tes!Q$71</f>
        <v>0</v>
      </c>
    </row>
    <row r="314" spans="1:17" ht="12" customHeight="1" x14ac:dyDescent="0.25">
      <c r="A314" s="147" t="s">
        <v>59</v>
      </c>
      <c r="B314" s="164"/>
      <c r="C314" s="164">
        <f>RES_hhdet_in_tes!C$72</f>
        <v>0</v>
      </c>
      <c r="D314" s="164">
        <f>RES_hhdet_in_tes!D$72</f>
        <v>0</v>
      </c>
      <c r="E314" s="164">
        <f>RES_hhdet_in_tes!E$72</f>
        <v>0</v>
      </c>
      <c r="F314" s="164">
        <f>RES_hhdet_in_tes!F$72</f>
        <v>0</v>
      </c>
      <c r="G314" s="164">
        <f>RES_hhdet_in_tes!G$72</f>
        <v>0</v>
      </c>
      <c r="H314" s="164">
        <f>RES_hhdet_in_tes!H$72</f>
        <v>0</v>
      </c>
      <c r="I314" s="164">
        <f>RES_hhdet_in_tes!I$72</f>
        <v>0</v>
      </c>
      <c r="J314" s="164">
        <f>RES_hhdet_in_tes!J$72</f>
        <v>0</v>
      </c>
      <c r="K314" s="164">
        <f>RES_hhdet_in_tes!K$72</f>
        <v>0</v>
      </c>
      <c r="L314" s="164">
        <f>RES_hhdet_in_tes!L$72</f>
        <v>0</v>
      </c>
      <c r="M314" s="164">
        <f>RES_hhdet_in_tes!M$72</f>
        <v>0</v>
      </c>
      <c r="N314" s="164">
        <f>RES_hhdet_in_tes!N$72</f>
        <v>0</v>
      </c>
      <c r="O314" s="164">
        <f>RES_hhdet_in_tes!O$72</f>
        <v>0</v>
      </c>
      <c r="P314" s="164">
        <f>RES_hhdet_in_tes!P$72</f>
        <v>0</v>
      </c>
      <c r="Q314" s="164">
        <f>RES_hhdet_in_tes!Q$72</f>
        <v>0</v>
      </c>
    </row>
    <row r="315" spans="1:17" ht="12" customHeight="1" x14ac:dyDescent="0.25">
      <c r="A315" s="163" t="s">
        <v>142</v>
      </c>
      <c r="B315" s="162"/>
      <c r="C315" s="162">
        <f>RES_hhdet_in_tes!C$73</f>
        <v>1.8370843322938552E-2</v>
      </c>
      <c r="D315" s="162">
        <f>RES_hhdet_in_tes!D$73</f>
        <v>0</v>
      </c>
      <c r="E315" s="162">
        <f>RES_hhdet_in_tes!E$73</f>
        <v>6.5543684802927774E-3</v>
      </c>
      <c r="F315" s="162">
        <f>RES_hhdet_in_tes!F$73</f>
        <v>1.7092342609231224E-2</v>
      </c>
      <c r="G315" s="162">
        <f>RES_hhdet_in_tes!G$73</f>
        <v>0.19553341308086955</v>
      </c>
      <c r="H315" s="162">
        <f>RES_hhdet_in_tes!H$73</f>
        <v>2.38636188423423E-2</v>
      </c>
      <c r="I315" s="162">
        <f>RES_hhdet_in_tes!I$73</f>
        <v>0</v>
      </c>
      <c r="J315" s="162">
        <f>RES_hhdet_in_tes!J$73</f>
        <v>2.0088514041613201E-2</v>
      </c>
      <c r="K315" s="162">
        <f>RES_hhdet_in_tes!K$73</f>
        <v>0</v>
      </c>
      <c r="L315" s="162">
        <f>RES_hhdet_in_tes!L$73</f>
        <v>0</v>
      </c>
      <c r="M315" s="162">
        <f>RES_hhdet_in_tes!M$73</f>
        <v>1.6368787234540792E-2</v>
      </c>
      <c r="N315" s="162">
        <f>RES_hhdet_in_tes!N$73</f>
        <v>5.2070612367644549E-2</v>
      </c>
      <c r="O315" s="162">
        <f>RES_hhdet_in_tes!O$73</f>
        <v>3.0629338138983962E-2</v>
      </c>
      <c r="P315" s="162">
        <f>RES_hhdet_in_tes!P$73</f>
        <v>2.6206715725629673E-2</v>
      </c>
      <c r="Q315" s="162">
        <f>RES_hhdet_in_tes!Q$73</f>
        <v>7.0002909020646879E-3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RES_hhdet_in_tes!C$75</f>
        <v>0</v>
      </c>
      <c r="D317" s="156">
        <f>RES_hhdet_in_tes!D$75</f>
        <v>0</v>
      </c>
      <c r="E317" s="156">
        <f>RES_hhdet_in_tes!E$75</f>
        <v>0</v>
      </c>
      <c r="F317" s="156">
        <f>RES_hhdet_in_tes!F$75</f>
        <v>0</v>
      </c>
      <c r="G317" s="156">
        <f>RES_hhdet_in_tes!G$75</f>
        <v>0</v>
      </c>
      <c r="H317" s="156">
        <f>RES_hhdet_in_tes!H$75</f>
        <v>0</v>
      </c>
      <c r="I317" s="156">
        <f>RES_hhdet_in_tes!I$75</f>
        <v>0</v>
      </c>
      <c r="J317" s="156">
        <f>RES_hhdet_in_tes!J$75</f>
        <v>0</v>
      </c>
      <c r="K317" s="156">
        <f>RES_hhdet_in_tes!K$75</f>
        <v>0</v>
      </c>
      <c r="L317" s="156">
        <f>RES_hhdet_in_tes!L$75</f>
        <v>0</v>
      </c>
      <c r="M317" s="156">
        <f>RES_hhdet_in_tes!M$75</f>
        <v>0</v>
      </c>
      <c r="N317" s="156">
        <f>RES_hhdet_in_tes!N$75</f>
        <v>0</v>
      </c>
      <c r="O317" s="156">
        <f>RES_hhdet_in_tes!O$75</f>
        <v>0</v>
      </c>
      <c r="P317" s="156">
        <f>RES_hhdet_in_tes!P$75</f>
        <v>0</v>
      </c>
      <c r="Q317" s="156">
        <f>RES_hhdet_in_tes!Q$75</f>
        <v>0</v>
      </c>
    </row>
    <row r="318" spans="1:17" ht="12" customHeight="1" x14ac:dyDescent="0.25">
      <c r="A318" s="148" t="s">
        <v>59</v>
      </c>
      <c r="B318" s="156"/>
      <c r="C318" s="156">
        <f>RES_hhdet_in_tes!C$76</f>
        <v>0</v>
      </c>
      <c r="D318" s="156">
        <f>RES_hhdet_in_tes!D$76</f>
        <v>0</v>
      </c>
      <c r="E318" s="156">
        <f>RES_hhdet_in_tes!E$76</f>
        <v>0</v>
      </c>
      <c r="F318" s="156">
        <f>RES_hhdet_in_tes!F$76</f>
        <v>0</v>
      </c>
      <c r="G318" s="156">
        <f>RES_hhdet_in_tes!G$76</f>
        <v>0</v>
      </c>
      <c r="H318" s="156">
        <f>RES_hhdet_in_tes!H$76</f>
        <v>0</v>
      </c>
      <c r="I318" s="156">
        <f>RES_hhdet_in_tes!I$76</f>
        <v>0</v>
      </c>
      <c r="J318" s="156">
        <f>RES_hhdet_in_tes!J$76</f>
        <v>0</v>
      </c>
      <c r="K318" s="156">
        <f>RES_hhdet_in_tes!K$76</f>
        <v>0</v>
      </c>
      <c r="L318" s="156">
        <f>RES_hhdet_in_tes!L$76</f>
        <v>0</v>
      </c>
      <c r="M318" s="156">
        <f>RES_hhdet_in_tes!M$76</f>
        <v>0</v>
      </c>
      <c r="N318" s="156">
        <f>RES_hhdet_in_tes!N$76</f>
        <v>0</v>
      </c>
      <c r="O318" s="156">
        <f>RES_hhdet_in_tes!O$76</f>
        <v>0</v>
      </c>
      <c r="P318" s="156">
        <f>RES_hhdet_in_tes!P$76</f>
        <v>0</v>
      </c>
      <c r="Q318" s="156">
        <f>RES_hhdet_in_tes!Q$76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3.8522324735173419E-2</v>
      </c>
      <c r="D319" s="157">
        <f t="shared" ref="D319:Q319" si="84">SUM(D320:D321)</f>
        <v>0</v>
      </c>
      <c r="E319" s="157">
        <f t="shared" si="84"/>
        <v>7.9893086619004516E-2</v>
      </c>
      <c r="F319" s="157">
        <f t="shared" si="84"/>
        <v>9.5415959875289225E-2</v>
      </c>
      <c r="G319" s="157">
        <f t="shared" si="84"/>
        <v>0.21755019666687819</v>
      </c>
      <c r="H319" s="157">
        <f t="shared" si="84"/>
        <v>0.10658154279295998</v>
      </c>
      <c r="I319" s="157">
        <f t="shared" si="84"/>
        <v>6.4753551867922907E-2</v>
      </c>
      <c r="J319" s="157">
        <f t="shared" si="84"/>
        <v>0.14127357299655585</v>
      </c>
      <c r="K319" s="157">
        <f t="shared" si="84"/>
        <v>7.0795672971241064E-2</v>
      </c>
      <c r="L319" s="157">
        <f t="shared" si="84"/>
        <v>8.5816137490667466E-2</v>
      </c>
      <c r="M319" s="157">
        <f t="shared" si="84"/>
        <v>8.6481667636046589E-2</v>
      </c>
      <c r="N319" s="157">
        <f t="shared" si="84"/>
        <v>0.13269292069581112</v>
      </c>
      <c r="O319" s="157">
        <f t="shared" si="84"/>
        <v>8.0058651879991699E-2</v>
      </c>
      <c r="P319" s="157">
        <f t="shared" si="84"/>
        <v>8.4611066828412393E-2</v>
      </c>
      <c r="Q319" s="157">
        <f t="shared" si="84"/>
        <v>5.2430721438639021E-2</v>
      </c>
    </row>
    <row r="320" spans="1:17" ht="12" customHeight="1" x14ac:dyDescent="0.25">
      <c r="A320" s="23" t="s">
        <v>203</v>
      </c>
      <c r="B320" s="156"/>
      <c r="C320" s="156">
        <f>RES_hhdet_in_tes!C$78</f>
        <v>3.8522324735173419E-2</v>
      </c>
      <c r="D320" s="156">
        <f>RES_hhdet_in_tes!D$78</f>
        <v>0</v>
      </c>
      <c r="E320" s="156">
        <f>RES_hhdet_in_tes!E$78</f>
        <v>6.9818653806400996E-2</v>
      </c>
      <c r="F320" s="156">
        <f>RES_hhdet_in_tes!F$78</f>
        <v>7.8203664460214969E-2</v>
      </c>
      <c r="G320" s="156">
        <f>RES_hhdet_in_tes!G$78</f>
        <v>0.11438991235577894</v>
      </c>
      <c r="H320" s="156">
        <f>RES_hhdet_in_tes!H$78</f>
        <v>8.2092194093495857E-2</v>
      </c>
      <c r="I320" s="156">
        <f>RES_hhdet_in_tes!I$78</f>
        <v>6.4753551867922907E-2</v>
      </c>
      <c r="J320" s="156">
        <f>RES_hhdet_in_tes!J$78</f>
        <v>0.11042997300130389</v>
      </c>
      <c r="K320" s="156">
        <f>RES_hhdet_in_tes!K$78</f>
        <v>5.6768837687240045E-2</v>
      </c>
      <c r="L320" s="156">
        <f>RES_hhdet_in_tes!L$78</f>
        <v>2.5982550405270172E-2</v>
      </c>
      <c r="M320" s="156">
        <f>RES_hhdet_in_tes!M$78</f>
        <v>4.5595400493223172E-2</v>
      </c>
      <c r="N320" s="156">
        <f>RES_hhdet_in_tes!N$78</f>
        <v>0.13269292069581112</v>
      </c>
      <c r="O320" s="156">
        <f>RES_hhdet_in_tes!O$78</f>
        <v>8.0058651879991699E-2</v>
      </c>
      <c r="P320" s="156">
        <f>RES_hhdet_in_tes!P$78</f>
        <v>8.4611066828412393E-2</v>
      </c>
      <c r="Q320" s="156">
        <f>RES_hhdet_in_tes!Q$78</f>
        <v>5.2430721438639021E-2</v>
      </c>
    </row>
    <row r="321" spans="1:17" ht="12" customHeight="1" x14ac:dyDescent="0.25">
      <c r="A321" s="29" t="s">
        <v>140</v>
      </c>
      <c r="B321" s="57"/>
      <c r="C321" s="57">
        <f>RES_hhdet_in_tes!C$79</f>
        <v>0</v>
      </c>
      <c r="D321" s="57">
        <f>RES_hhdet_in_tes!D$79</f>
        <v>0</v>
      </c>
      <c r="E321" s="57">
        <f>RES_hhdet_in_tes!E$79</f>
        <v>1.0074432812603519E-2</v>
      </c>
      <c r="F321" s="57">
        <f>RES_hhdet_in_tes!F$79</f>
        <v>1.7212295415074248E-2</v>
      </c>
      <c r="G321" s="57">
        <f>RES_hhdet_in_tes!G$79</f>
        <v>0.10316028431109923</v>
      </c>
      <c r="H321" s="57">
        <f>RES_hhdet_in_tes!H$79</f>
        <v>2.4489348699464123E-2</v>
      </c>
      <c r="I321" s="57">
        <f>RES_hhdet_in_tes!I$79</f>
        <v>0</v>
      </c>
      <c r="J321" s="57">
        <f>RES_hhdet_in_tes!J$79</f>
        <v>3.084359999525195E-2</v>
      </c>
      <c r="K321" s="57">
        <f>RES_hhdet_in_tes!K$79</f>
        <v>1.4026835284001025E-2</v>
      </c>
      <c r="L321" s="57">
        <f>RES_hhdet_in_tes!L$79</f>
        <v>5.9833587085397301E-2</v>
      </c>
      <c r="M321" s="57">
        <f>RES_hhdet_in_tes!M$79</f>
        <v>4.088626714282341E-2</v>
      </c>
      <c r="N321" s="57">
        <f>RES_hhdet_in_tes!N$79</f>
        <v>0</v>
      </c>
      <c r="O321" s="57">
        <f>RES_hhdet_in_tes!O$79</f>
        <v>0</v>
      </c>
      <c r="P321" s="57">
        <f>RES_hhdet_in_tes!P$79</f>
        <v>0</v>
      </c>
      <c r="Q321" s="57">
        <f>RES_hhdet_in_tes!Q$79</f>
        <v>0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0.64710042292832559</v>
      </c>
      <c r="D323" s="175" t="str">
        <f t="shared" si="85"/>
        <v/>
      </c>
      <c r="E323" s="175">
        <f t="shared" si="85"/>
        <v>0.65179802494654626</v>
      </c>
      <c r="F323" s="175">
        <f t="shared" si="85"/>
        <v>0.65896398740354001</v>
      </c>
      <c r="G323" s="175">
        <f t="shared" si="85"/>
        <v>0.66378074058734526</v>
      </c>
      <c r="H323" s="175">
        <f t="shared" si="85"/>
        <v>0.66732899470634266</v>
      </c>
      <c r="I323" s="175">
        <f t="shared" si="85"/>
        <v>0.66910918380008744</v>
      </c>
      <c r="J323" s="175">
        <f t="shared" si="85"/>
        <v>0.67796770094903924</v>
      </c>
      <c r="K323" s="175">
        <f t="shared" si="85"/>
        <v>0.68020885876315784</v>
      </c>
      <c r="L323" s="175">
        <f t="shared" si="85"/>
        <v>0.69950253295057796</v>
      </c>
      <c r="M323" s="175">
        <f t="shared" si="85"/>
        <v>0.69252846599794959</v>
      </c>
      <c r="N323" s="175">
        <f t="shared" si="85"/>
        <v>0.68514026201838829</v>
      </c>
      <c r="O323" s="175">
        <f t="shared" si="85"/>
        <v>0.68777440354922492</v>
      </c>
      <c r="P323" s="175">
        <f t="shared" si="85"/>
        <v>0.68769999928121062</v>
      </c>
      <c r="Q323" s="175">
        <f t="shared" si="85"/>
        <v>0.69206042344781971</v>
      </c>
    </row>
    <row r="324" spans="1:17" ht="12" customHeight="1" x14ac:dyDescent="0.25">
      <c r="A324" s="158" t="s">
        <v>65</v>
      </c>
      <c r="B324" s="169"/>
      <c r="C324" s="169">
        <f t="shared" si="85"/>
        <v>0.676287656879201</v>
      </c>
      <c r="D324" s="169" t="str">
        <f t="shared" si="85"/>
        <v/>
      </c>
      <c r="E324" s="169">
        <f t="shared" si="85"/>
        <v>0.68211961299579815</v>
      </c>
      <c r="F324" s="169">
        <f t="shared" si="85"/>
        <v>0.68648640899439173</v>
      </c>
      <c r="G324" s="169">
        <f t="shared" si="85"/>
        <v>0.67056306742297622</v>
      </c>
      <c r="H324" s="169">
        <f t="shared" si="85"/>
        <v>0.69327400544086837</v>
      </c>
      <c r="I324" s="169">
        <f t="shared" si="85"/>
        <v>0.70377458848125252</v>
      </c>
      <c r="J324" s="169">
        <f t="shared" si="85"/>
        <v>0.70515350393523912</v>
      </c>
      <c r="K324" s="169">
        <f t="shared" si="85"/>
        <v>0.70966765532782727</v>
      </c>
      <c r="L324" s="169">
        <f t="shared" si="85"/>
        <v>0.71395227627479318</v>
      </c>
      <c r="M324" s="169">
        <f t="shared" si="85"/>
        <v>0.71081372753663052</v>
      </c>
      <c r="N324" s="169">
        <f t="shared" si="85"/>
        <v>0.71219537137179767</v>
      </c>
      <c r="O324" s="169">
        <f t="shared" si="85"/>
        <v>0.71526337437386156</v>
      </c>
      <c r="P324" s="169">
        <f t="shared" si="85"/>
        <v>0.71679439095088493</v>
      </c>
      <c r="Q324" s="169">
        <f t="shared" si="85"/>
        <v>0.7247935430191137</v>
      </c>
    </row>
    <row r="325" spans="1:17" ht="12" customHeight="1" x14ac:dyDescent="0.25">
      <c r="A325" s="23" t="s">
        <v>161</v>
      </c>
      <c r="B325" s="73"/>
      <c r="C325" s="73">
        <f t="shared" si="85"/>
        <v>0.66509483030658922</v>
      </c>
      <c r="D325" s="73" t="str">
        <f t="shared" si="85"/>
        <v/>
      </c>
      <c r="E325" s="73">
        <f t="shared" si="85"/>
        <v>0.67463621551332187</v>
      </c>
      <c r="F325" s="73">
        <f t="shared" si="85"/>
        <v>0.67960998482439194</v>
      </c>
      <c r="G325" s="73">
        <f t="shared" si="85"/>
        <v>0.6644976553326527</v>
      </c>
      <c r="H325" s="73">
        <f t="shared" si="85"/>
        <v>0.68616688054053476</v>
      </c>
      <c r="I325" s="73">
        <f t="shared" si="85"/>
        <v>0.69621735155769104</v>
      </c>
      <c r="J325" s="73">
        <f t="shared" si="85"/>
        <v>0.69763823559484495</v>
      </c>
      <c r="K325" s="73">
        <f t="shared" si="85"/>
        <v>0.70333596568864831</v>
      </c>
      <c r="L325" s="73">
        <f t="shared" si="85"/>
        <v>0.70619454422108319</v>
      </c>
      <c r="M325" s="73">
        <f t="shared" si="85"/>
        <v>0.70591485610288673</v>
      </c>
      <c r="N325" s="73">
        <f t="shared" si="85"/>
        <v>0.70662287837741256</v>
      </c>
      <c r="O325" s="73">
        <f t="shared" si="85"/>
        <v>0.71016689425866875</v>
      </c>
      <c r="P325" s="73">
        <f t="shared" si="85"/>
        <v>0.71431852732783718</v>
      </c>
      <c r="Q325" s="73">
        <f t="shared" si="85"/>
        <v>0.72023602949544463</v>
      </c>
    </row>
    <row r="326" spans="1:17" ht="12" customHeight="1" x14ac:dyDescent="0.25">
      <c r="A326" s="23" t="s">
        <v>60</v>
      </c>
      <c r="B326" s="73"/>
      <c r="C326" s="73">
        <f t="shared" si="85"/>
        <v>1.1246249098213625</v>
      </c>
      <c r="D326" s="73" t="str">
        <f t="shared" si="85"/>
        <v/>
      </c>
      <c r="E326" s="73">
        <f t="shared" si="85"/>
        <v>1.1235619750393548</v>
      </c>
      <c r="F326" s="73">
        <f t="shared" si="85"/>
        <v>1.1134345027476837</v>
      </c>
      <c r="G326" s="73">
        <f t="shared" si="85"/>
        <v>1.058730705302571</v>
      </c>
      <c r="H326" s="73">
        <f t="shared" si="85"/>
        <v>1.0798524876399034</v>
      </c>
      <c r="I326" s="73">
        <f t="shared" si="85"/>
        <v>1.0843075939256281</v>
      </c>
      <c r="J326" s="73">
        <f t="shared" si="85"/>
        <v>1.072812874673934</v>
      </c>
      <c r="K326" s="73">
        <f t="shared" si="85"/>
        <v>1.0711083971811477</v>
      </c>
      <c r="L326" s="73">
        <f t="shared" si="85"/>
        <v>1.0648816805255601</v>
      </c>
      <c r="M326" s="73">
        <f t="shared" si="85"/>
        <v>1.0537350555877778</v>
      </c>
      <c r="N326" s="73">
        <f t="shared" si="85"/>
        <v>1.0438800759397788</v>
      </c>
      <c r="O326" s="73">
        <f t="shared" si="85"/>
        <v>1.0403387451090056</v>
      </c>
      <c r="P326" s="73">
        <f t="shared" si="85"/>
        <v>1.0365443655789668</v>
      </c>
      <c r="Q326" s="73">
        <f t="shared" si="85"/>
        <v>1.0363133463097305</v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>
        <f t="shared" si="85"/>
        <v>1.8563534999973159</v>
      </c>
      <c r="G327" s="169">
        <f t="shared" si="85"/>
        <v>1.9264561806438498</v>
      </c>
      <c r="H327" s="169">
        <f t="shared" si="85"/>
        <v>1.9981463657570193</v>
      </c>
      <c r="I327" s="169">
        <f t="shared" si="85"/>
        <v>2.0824062095573019</v>
      </c>
      <c r="J327" s="169">
        <f t="shared" si="85"/>
        <v>2.2321834163361403</v>
      </c>
      <c r="K327" s="169">
        <f t="shared" si="85"/>
        <v>2.3586340399588366</v>
      </c>
      <c r="L327" s="169">
        <f t="shared" si="85"/>
        <v>2.4996228300631151</v>
      </c>
      <c r="M327" s="169">
        <f t="shared" si="85"/>
        <v>2.6311668488787703</v>
      </c>
      <c r="N327" s="169">
        <f t="shared" si="85"/>
        <v>2.740397150155744</v>
      </c>
      <c r="O327" s="169">
        <f t="shared" si="85"/>
        <v>2.8323103393032332</v>
      </c>
      <c r="P327" s="169">
        <f t="shared" si="85"/>
        <v>2.9181964098136217</v>
      </c>
      <c r="Q327" s="169">
        <f t="shared" si="85"/>
        <v>2.9948348310452548</v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>
        <f t="shared" si="85"/>
        <v>1.8563534999973159</v>
      </c>
      <c r="G328" s="73">
        <f t="shared" si="85"/>
        <v>1.9264561806438498</v>
      </c>
      <c r="H328" s="73">
        <f t="shared" si="85"/>
        <v>1.9981463657570193</v>
      </c>
      <c r="I328" s="73">
        <f t="shared" si="85"/>
        <v>2.0824062095573019</v>
      </c>
      <c r="J328" s="73">
        <f t="shared" si="85"/>
        <v>2.2321834163361403</v>
      </c>
      <c r="K328" s="73">
        <f t="shared" si="85"/>
        <v>2.3586340399588366</v>
      </c>
      <c r="L328" s="73">
        <f t="shared" si="85"/>
        <v>2.4996228300631151</v>
      </c>
      <c r="M328" s="73">
        <f t="shared" si="85"/>
        <v>2.6311668488787703</v>
      </c>
      <c r="N328" s="73">
        <f t="shared" si="85"/>
        <v>2.740397150155744</v>
      </c>
      <c r="O328" s="73">
        <f t="shared" si="85"/>
        <v>2.8323103393032332</v>
      </c>
      <c r="P328" s="73">
        <f t="shared" si="85"/>
        <v>2.9181964098136217</v>
      </c>
      <c r="Q328" s="73">
        <f t="shared" si="85"/>
        <v>2.9948348310452548</v>
      </c>
    </row>
    <row r="329" spans="1:17" ht="12" customHeight="1" x14ac:dyDescent="0.25">
      <c r="A329" s="158" t="s">
        <v>63</v>
      </c>
      <c r="B329" s="169"/>
      <c r="C329" s="169">
        <f t="shared" si="85"/>
        <v>0.6178057612136939</v>
      </c>
      <c r="D329" s="169" t="str">
        <f t="shared" si="85"/>
        <v/>
      </c>
      <c r="E329" s="169">
        <f t="shared" si="85"/>
        <v>0.60087907297981935</v>
      </c>
      <c r="F329" s="169">
        <f t="shared" si="85"/>
        <v>0.6120586939784427</v>
      </c>
      <c r="G329" s="169">
        <f t="shared" si="85"/>
        <v>0.66024709292055361</v>
      </c>
      <c r="H329" s="169">
        <f t="shared" si="85"/>
        <v>0.62226550838333872</v>
      </c>
      <c r="I329" s="169">
        <f t="shared" si="85"/>
        <v>0.61068246432895024</v>
      </c>
      <c r="J329" s="169">
        <f t="shared" si="85"/>
        <v>0.62388939022451573</v>
      </c>
      <c r="K329" s="169">
        <f t="shared" si="85"/>
        <v>0.6163555582693131</v>
      </c>
      <c r="L329" s="169">
        <f t="shared" si="85"/>
        <v>0.61846667399698274</v>
      </c>
      <c r="M329" s="169">
        <f t="shared" si="85"/>
        <v>0.63336285107155454</v>
      </c>
      <c r="N329" s="169">
        <f t="shared" si="85"/>
        <v>0.65013199289476975</v>
      </c>
      <c r="O329" s="169">
        <f t="shared" si="85"/>
        <v>0.65125030983766807</v>
      </c>
      <c r="P329" s="169">
        <f t="shared" si="85"/>
        <v>0.64848278770469225</v>
      </c>
      <c r="Q329" s="169">
        <f t="shared" si="85"/>
        <v>0.63809115425700602</v>
      </c>
    </row>
    <row r="330" spans="1:17" ht="12" customHeight="1" x14ac:dyDescent="0.25">
      <c r="A330" s="167" t="s">
        <v>160</v>
      </c>
      <c r="B330" s="174"/>
      <c r="C330" s="174">
        <f t="shared" si="85"/>
        <v>0.58721004906367369</v>
      </c>
      <c r="D330" s="174" t="str">
        <f t="shared" si="85"/>
        <v/>
      </c>
      <c r="E330" s="174">
        <f t="shared" si="85"/>
        <v>0.59540650798306827</v>
      </c>
      <c r="F330" s="174">
        <f t="shared" si="85"/>
        <v>0.59992179649266619</v>
      </c>
      <c r="G330" s="174">
        <f t="shared" si="85"/>
        <v>0.60432033618085845</v>
      </c>
      <c r="H330" s="174">
        <f t="shared" si="85"/>
        <v>0.60753467145714668</v>
      </c>
      <c r="I330" s="174">
        <f t="shared" si="85"/>
        <v>0.61068246432895024</v>
      </c>
      <c r="J330" s="174">
        <f t="shared" si="85"/>
        <v>0.61419100782444069</v>
      </c>
      <c r="K330" s="174">
        <f t="shared" si="85"/>
        <v>0.6163555582693131</v>
      </c>
      <c r="L330" s="174">
        <f t="shared" si="85"/>
        <v>0.61846667399698274</v>
      </c>
      <c r="M330" s="174">
        <f t="shared" si="85"/>
        <v>0.62034599000247281</v>
      </c>
      <c r="N330" s="174">
        <f t="shared" si="85"/>
        <v>0.62269567045737384</v>
      </c>
      <c r="O330" s="174">
        <f t="shared" si="85"/>
        <v>0.62479900639368779</v>
      </c>
      <c r="P330" s="174">
        <f t="shared" si="85"/>
        <v>0.62692693416791556</v>
      </c>
      <c r="Q330" s="174">
        <f t="shared" si="85"/>
        <v>0.62901149222691066</v>
      </c>
    </row>
    <row r="331" spans="1:17" ht="12" customHeight="1" x14ac:dyDescent="0.25">
      <c r="A331" s="167" t="s">
        <v>159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203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0.73388125597973863</v>
      </c>
      <c r="D334" s="171" t="str">
        <f t="shared" si="85"/>
        <v/>
      </c>
      <c r="E334" s="171">
        <f t="shared" si="85"/>
        <v>0.74410684991190779</v>
      </c>
      <c r="F334" s="171">
        <f t="shared" si="85"/>
        <v>0.74575048893137375</v>
      </c>
      <c r="G334" s="171">
        <f t="shared" si="85"/>
        <v>0.74403795630954195</v>
      </c>
      <c r="H334" s="171">
        <f t="shared" si="85"/>
        <v>0.74938490881547437</v>
      </c>
      <c r="I334" s="171" t="str">
        <f t="shared" si="85"/>
        <v/>
      </c>
      <c r="J334" s="171">
        <f t="shared" si="85"/>
        <v>0.75865859197439789</v>
      </c>
      <c r="K334" s="171" t="str">
        <f t="shared" si="85"/>
        <v/>
      </c>
      <c r="L334" s="171" t="str">
        <f t="shared" si="85"/>
        <v/>
      </c>
      <c r="M334" s="171">
        <f t="shared" si="85"/>
        <v>0.7684405606552871</v>
      </c>
      <c r="N334" s="171">
        <f t="shared" si="85"/>
        <v>0.77310921178375591</v>
      </c>
      <c r="O334" s="171">
        <f t="shared" si="85"/>
        <v>0.77359701274953963</v>
      </c>
      <c r="P334" s="171">
        <f t="shared" si="85"/>
        <v>0.77583511998833798</v>
      </c>
      <c r="Q334" s="171">
        <f t="shared" si="85"/>
        <v>0.77785535908426262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0.47996186931551749</v>
      </c>
      <c r="D338" s="169" t="str">
        <f t="shared" si="85"/>
        <v/>
      </c>
      <c r="E338" s="169">
        <f t="shared" si="85"/>
        <v>0.51645106412031871</v>
      </c>
      <c r="F338" s="169">
        <f t="shared" si="85"/>
        <v>0.53461207032104885</v>
      </c>
      <c r="G338" s="169">
        <f t="shared" si="85"/>
        <v>0.61491331128895033</v>
      </c>
      <c r="H338" s="169">
        <f t="shared" si="85"/>
        <v>0.55499135329671512</v>
      </c>
      <c r="I338" s="169">
        <f t="shared" si="85"/>
        <v>0.51125036250727773</v>
      </c>
      <c r="J338" s="169">
        <f t="shared" si="85"/>
        <v>0.56386537846560736</v>
      </c>
      <c r="K338" s="169">
        <f t="shared" si="85"/>
        <v>0.55835776914484447</v>
      </c>
      <c r="L338" s="169">
        <f t="shared" si="85"/>
        <v>0.70538157808175772</v>
      </c>
      <c r="M338" s="169">
        <f t="shared" si="85"/>
        <v>0.62973470558466571</v>
      </c>
      <c r="N338" s="169">
        <f t="shared" si="85"/>
        <v>0.51292731476554876</v>
      </c>
      <c r="O338" s="169">
        <f t="shared" si="85"/>
        <v>0.51349928732670003</v>
      </c>
      <c r="P338" s="169">
        <f t="shared" si="85"/>
        <v>0.51337524286123182</v>
      </c>
      <c r="Q338" s="169">
        <f t="shared" si="85"/>
        <v>0.51359005477770692</v>
      </c>
    </row>
    <row r="339" spans="1:17" ht="12" customHeight="1" x14ac:dyDescent="0.25">
      <c r="A339" s="23" t="s">
        <v>203</v>
      </c>
      <c r="B339" s="73"/>
      <c r="C339" s="73">
        <f t="shared" ref="C339:Q340" si="86">IF(C320=0,"",C320/C301)</f>
        <v>0.47996186931551749</v>
      </c>
      <c r="D339" s="73" t="str">
        <f t="shared" si="86"/>
        <v/>
      </c>
      <c r="E339" s="73">
        <f t="shared" si="86"/>
        <v>0.48995748477388762</v>
      </c>
      <c r="F339" s="73">
        <f t="shared" si="86"/>
        <v>0.49601684848485023</v>
      </c>
      <c r="G339" s="73">
        <f t="shared" si="86"/>
        <v>0.49981203786062572</v>
      </c>
      <c r="H339" s="73">
        <f t="shared" si="86"/>
        <v>0.50540055038378429</v>
      </c>
      <c r="I339" s="73">
        <f t="shared" si="86"/>
        <v>0.51125036250727773</v>
      </c>
      <c r="J339" s="73">
        <f t="shared" si="86"/>
        <v>0.51675181527093916</v>
      </c>
      <c r="K339" s="73">
        <f t="shared" si="86"/>
        <v>0.51572585196001586</v>
      </c>
      <c r="L339" s="73">
        <f t="shared" si="86"/>
        <v>0.5143628809243781</v>
      </c>
      <c r="M339" s="73">
        <f t="shared" si="86"/>
        <v>0.51348779182999704</v>
      </c>
      <c r="N339" s="73">
        <f t="shared" si="86"/>
        <v>0.51292731476554876</v>
      </c>
      <c r="O339" s="73">
        <f t="shared" si="86"/>
        <v>0.51349928732670003</v>
      </c>
      <c r="P339" s="73">
        <f t="shared" si="86"/>
        <v>0.51337524286123182</v>
      </c>
      <c r="Q339" s="73">
        <f t="shared" si="86"/>
        <v>0.51359005477770692</v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>
        <f t="shared" si="86"/>
        <v>0.82598157629081659</v>
      </c>
      <c r="F340" s="65">
        <f t="shared" si="86"/>
        <v>0.82697031485483263</v>
      </c>
      <c r="G340" s="65">
        <f t="shared" si="86"/>
        <v>0.82578325732477553</v>
      </c>
      <c r="H340" s="65">
        <f t="shared" si="86"/>
        <v>0.82701200002602715</v>
      </c>
      <c r="I340" s="65" t="str">
        <f t="shared" si="86"/>
        <v/>
      </c>
      <c r="J340" s="65">
        <f t="shared" si="86"/>
        <v>0.83712564776705201</v>
      </c>
      <c r="K340" s="65">
        <f t="shared" si="86"/>
        <v>0.83907303529954358</v>
      </c>
      <c r="L340" s="65">
        <f t="shared" si="86"/>
        <v>0.8410075604826992</v>
      </c>
      <c r="M340" s="65">
        <f t="shared" si="86"/>
        <v>0.8424108860991244</v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1.7408222319061815</v>
      </c>
      <c r="D342" s="168">
        <f t="shared" ref="D342:Q342" si="87">SUM(D343,D346,D348,D357)</f>
        <v>0</v>
      </c>
      <c r="E342" s="168">
        <f t="shared" si="87"/>
        <v>3.3993305097036579</v>
      </c>
      <c r="F342" s="168">
        <f t="shared" si="87"/>
        <v>3.9097384847029937</v>
      </c>
      <c r="G342" s="168">
        <f t="shared" si="87"/>
        <v>8.1297961071559612</v>
      </c>
      <c r="H342" s="168">
        <f t="shared" si="87"/>
        <v>4.1682790802533374</v>
      </c>
      <c r="I342" s="168">
        <f t="shared" si="87"/>
        <v>2.7820841517892752</v>
      </c>
      <c r="J342" s="168">
        <f t="shared" si="87"/>
        <v>5.5836848810957358</v>
      </c>
      <c r="K342" s="168">
        <f t="shared" si="87"/>
        <v>2.9423863625715683</v>
      </c>
      <c r="L342" s="168">
        <f t="shared" si="87"/>
        <v>3.5770252638187143</v>
      </c>
      <c r="M342" s="168">
        <f t="shared" si="87"/>
        <v>3.623438148255421</v>
      </c>
      <c r="N342" s="168">
        <f t="shared" si="87"/>
        <v>6.2031235337414232</v>
      </c>
      <c r="O342" s="168">
        <f t="shared" si="87"/>
        <v>3.7389901414506808</v>
      </c>
      <c r="P342" s="168">
        <f t="shared" si="87"/>
        <v>3.8761222107871243</v>
      </c>
      <c r="Q342" s="168">
        <f t="shared" si="87"/>
        <v>2.398158609783128</v>
      </c>
    </row>
    <row r="343" spans="1:17" ht="12" customHeight="1" x14ac:dyDescent="0.25">
      <c r="A343" s="158" t="s">
        <v>65</v>
      </c>
      <c r="B343" s="157"/>
      <c r="C343" s="157">
        <f>SUM(C344:C345)</f>
        <v>1.3292416804324696</v>
      </c>
      <c r="D343" s="157">
        <f t="shared" ref="D343:Q343" si="88">SUM(D344:D345)</f>
        <v>0</v>
      </c>
      <c r="E343" s="157">
        <f t="shared" si="88"/>
        <v>2.5231554498879292</v>
      </c>
      <c r="F343" s="157">
        <f t="shared" si="88"/>
        <v>2.9464258411784794</v>
      </c>
      <c r="G343" s="157">
        <f t="shared" si="88"/>
        <v>6.6674367878640535</v>
      </c>
      <c r="H343" s="157">
        <f t="shared" si="88"/>
        <v>3.14131702756139</v>
      </c>
      <c r="I343" s="157">
        <f t="shared" si="88"/>
        <v>2.0480040394629979</v>
      </c>
      <c r="J343" s="157">
        <f t="shared" si="88"/>
        <v>4.2174999711581505</v>
      </c>
      <c r="K343" s="157">
        <f t="shared" si="88"/>
        <v>2.2118167621436315</v>
      </c>
      <c r="L343" s="157">
        <f t="shared" si="88"/>
        <v>2.9062645175946562</v>
      </c>
      <c r="M343" s="157">
        <f t="shared" si="88"/>
        <v>2.8956828924990274</v>
      </c>
      <c r="N343" s="157">
        <f t="shared" si="88"/>
        <v>4.8864158884021638</v>
      </c>
      <c r="O343" s="157">
        <f t="shared" si="88"/>
        <v>2.9426509834039236</v>
      </c>
      <c r="P343" s="157">
        <f t="shared" si="88"/>
        <v>3.0202718575276428</v>
      </c>
      <c r="Q343" s="157">
        <f t="shared" si="88"/>
        <v>1.8329995608832546</v>
      </c>
    </row>
    <row r="344" spans="1:17" ht="12" customHeight="1" x14ac:dyDescent="0.25">
      <c r="A344" s="23" t="s">
        <v>161</v>
      </c>
      <c r="B344" s="156"/>
      <c r="C344" s="156">
        <f>RES_hhdet_in_emi!C$64</f>
        <v>1.3292416804324696</v>
      </c>
      <c r="D344" s="156">
        <f>RES_hhdet_in_emi!D$64</f>
        <v>0</v>
      </c>
      <c r="E344" s="156">
        <f>RES_hhdet_in_emi!E$64</f>
        <v>2.5231554498879292</v>
      </c>
      <c r="F344" s="156">
        <f>RES_hhdet_in_emi!F$64</f>
        <v>2.9464258411784794</v>
      </c>
      <c r="G344" s="156">
        <f>RES_hhdet_in_emi!G$64</f>
        <v>6.6674367878640535</v>
      </c>
      <c r="H344" s="156">
        <f>RES_hhdet_in_emi!H$64</f>
        <v>3.14131702756139</v>
      </c>
      <c r="I344" s="156">
        <f>RES_hhdet_in_emi!I$64</f>
        <v>2.0480040394629979</v>
      </c>
      <c r="J344" s="156">
        <f>RES_hhdet_in_emi!J$64</f>
        <v>4.2174999711581505</v>
      </c>
      <c r="K344" s="156">
        <f>RES_hhdet_in_emi!K$64</f>
        <v>2.2118167621436315</v>
      </c>
      <c r="L344" s="156">
        <f>RES_hhdet_in_emi!L$64</f>
        <v>2.9062645175946562</v>
      </c>
      <c r="M344" s="156">
        <f>RES_hhdet_in_emi!M$64</f>
        <v>2.8956828924990274</v>
      </c>
      <c r="N344" s="156">
        <f>RES_hhdet_in_emi!N$64</f>
        <v>4.8864158884021638</v>
      </c>
      <c r="O344" s="156">
        <f>RES_hhdet_in_emi!O$64</f>
        <v>2.9426509834039236</v>
      </c>
      <c r="P344" s="156">
        <f>RES_hhdet_in_emi!P$64</f>
        <v>3.0202718575276428</v>
      </c>
      <c r="Q344" s="156">
        <f>RES_hhdet_in_emi!Q$64</f>
        <v>1.8329995608832546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0.22306341749612438</v>
      </c>
      <c r="D348" s="157">
        <f t="shared" ref="D348:Q348" si="90">SUM(D349:D350,D353:D354)</f>
        <v>0</v>
      </c>
      <c r="E348" s="157">
        <f t="shared" si="90"/>
        <v>0.54147318036764713</v>
      </c>
      <c r="F348" s="157">
        <f t="shared" si="90"/>
        <v>0.59299385095489432</v>
      </c>
      <c r="G348" s="157">
        <f t="shared" si="90"/>
        <v>0.92480037520614877</v>
      </c>
      <c r="H348" s="157">
        <f t="shared" si="90"/>
        <v>0.64544739375266758</v>
      </c>
      <c r="I348" s="157">
        <f t="shared" si="90"/>
        <v>0.43658828236842084</v>
      </c>
      <c r="J348" s="157">
        <f t="shared" si="90"/>
        <v>0.86424696083989627</v>
      </c>
      <c r="K348" s="157">
        <f t="shared" si="90"/>
        <v>0.47202458032649852</v>
      </c>
      <c r="L348" s="157">
        <f t="shared" si="90"/>
        <v>0.55211361684146798</v>
      </c>
      <c r="M348" s="157">
        <f t="shared" si="90"/>
        <v>0.51919286871164705</v>
      </c>
      <c r="N348" s="157">
        <f t="shared" si="90"/>
        <v>0.70908072987738258</v>
      </c>
      <c r="O348" s="157">
        <f t="shared" si="90"/>
        <v>0.43014323553693984</v>
      </c>
      <c r="P348" s="157">
        <f t="shared" si="90"/>
        <v>0.46873773621661691</v>
      </c>
      <c r="Q348" s="157">
        <f t="shared" si="90"/>
        <v>0.32537830406316581</v>
      </c>
    </row>
    <row r="349" spans="1:17" ht="12" customHeight="1" x14ac:dyDescent="0.25">
      <c r="A349" s="167" t="s">
        <v>160</v>
      </c>
      <c r="B349" s="132"/>
      <c r="C349" s="132">
        <f>RES_hhdet_in_emi!C$69</f>
        <v>0.22306341749612438</v>
      </c>
      <c r="D349" s="132">
        <f>RES_hhdet_in_emi!D$69</f>
        <v>0</v>
      </c>
      <c r="E349" s="132">
        <f>RES_hhdet_in_emi!E$69</f>
        <v>0.54147318036764713</v>
      </c>
      <c r="F349" s="132">
        <f>RES_hhdet_in_emi!F$69</f>
        <v>0.59299385095489432</v>
      </c>
      <c r="G349" s="132">
        <f>RES_hhdet_in_emi!G$69</f>
        <v>0.92480037520614877</v>
      </c>
      <c r="H349" s="132">
        <f>RES_hhdet_in_emi!H$69</f>
        <v>0.64544739375266758</v>
      </c>
      <c r="I349" s="132">
        <f>RES_hhdet_in_emi!I$69</f>
        <v>0.43658828236842084</v>
      </c>
      <c r="J349" s="132">
        <f>RES_hhdet_in_emi!J$69</f>
        <v>0.86424696083989627</v>
      </c>
      <c r="K349" s="132">
        <f>RES_hhdet_in_emi!K$69</f>
        <v>0.47202458032649852</v>
      </c>
      <c r="L349" s="132">
        <f>RES_hhdet_in_emi!L$69</f>
        <v>0.55211361684146798</v>
      </c>
      <c r="M349" s="132">
        <f>RES_hhdet_in_emi!M$69</f>
        <v>0.51919286871164705</v>
      </c>
      <c r="N349" s="132">
        <f>RES_hhdet_in_emi!N$69</f>
        <v>0.70908072987738258</v>
      </c>
      <c r="O349" s="132">
        <f>RES_hhdet_in_emi!O$69</f>
        <v>0.43014323553693984</v>
      </c>
      <c r="P349" s="132">
        <f>RES_hhdet_in_emi!P$69</f>
        <v>0.46873773621661691</v>
      </c>
      <c r="Q349" s="132">
        <f>RES_hhdet_in_emi!Q$69</f>
        <v>0.32537830406316581</v>
      </c>
    </row>
    <row r="350" spans="1:17" ht="12" customHeight="1" x14ac:dyDescent="0.25">
      <c r="A350" s="167" t="s">
        <v>159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203</v>
      </c>
      <c r="B351" s="165"/>
      <c r="C351" s="165">
        <f>RES_hhdet_in_emi!C$71</f>
        <v>0</v>
      </c>
      <c r="D351" s="165">
        <f>RES_hhdet_in_emi!D$71</f>
        <v>0</v>
      </c>
      <c r="E351" s="165">
        <f>RES_hhdet_in_emi!E$71</f>
        <v>0</v>
      </c>
      <c r="F351" s="165">
        <f>RES_hhdet_in_emi!F$71</f>
        <v>0</v>
      </c>
      <c r="G351" s="165">
        <f>RES_hhdet_in_emi!G$71</f>
        <v>0</v>
      </c>
      <c r="H351" s="165">
        <f>RES_hhdet_in_emi!H$71</f>
        <v>0</v>
      </c>
      <c r="I351" s="165">
        <f>RES_hhdet_in_emi!I$71</f>
        <v>0</v>
      </c>
      <c r="J351" s="165">
        <f>RES_hhdet_in_emi!J$71</f>
        <v>0</v>
      </c>
      <c r="K351" s="165">
        <f>RES_hhdet_in_emi!K$71</f>
        <v>0</v>
      </c>
      <c r="L351" s="165">
        <f>RES_hhdet_in_emi!L$71</f>
        <v>0</v>
      </c>
      <c r="M351" s="165">
        <f>RES_hhdet_in_emi!M$71</f>
        <v>0</v>
      </c>
      <c r="N351" s="165">
        <f>RES_hhdet_in_emi!N$71</f>
        <v>0</v>
      </c>
      <c r="O351" s="165">
        <f>RES_hhdet_in_emi!O$71</f>
        <v>0</v>
      </c>
      <c r="P351" s="165">
        <f>RES_hhdet_in_emi!P$71</f>
        <v>0</v>
      </c>
      <c r="Q351" s="165">
        <f>RES_hhdet_in_emi!Q$71</f>
        <v>0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0.18851713397758743</v>
      </c>
      <c r="D357" s="157">
        <f t="shared" ref="D357:Q357" si="93">SUM(D358:D359)</f>
        <v>0</v>
      </c>
      <c r="E357" s="157">
        <f t="shared" si="93"/>
        <v>0.33470187944808133</v>
      </c>
      <c r="F357" s="157">
        <f t="shared" si="93"/>
        <v>0.37031879256961975</v>
      </c>
      <c r="G357" s="157">
        <f t="shared" si="93"/>
        <v>0.53755894408575899</v>
      </c>
      <c r="H357" s="157">
        <f t="shared" si="93"/>
        <v>0.38151465893927994</v>
      </c>
      <c r="I357" s="157">
        <f t="shared" si="93"/>
        <v>0.29749182995785661</v>
      </c>
      <c r="J357" s="157">
        <f t="shared" si="93"/>
        <v>0.50193794909768896</v>
      </c>
      <c r="K357" s="157">
        <f t="shared" si="93"/>
        <v>0.25854502010143787</v>
      </c>
      <c r="L357" s="157">
        <f t="shared" si="93"/>
        <v>0.11864712938259013</v>
      </c>
      <c r="M357" s="157">
        <f t="shared" si="93"/>
        <v>0.2085623870447465</v>
      </c>
      <c r="N357" s="157">
        <f t="shared" si="93"/>
        <v>0.60762691546187697</v>
      </c>
      <c r="O357" s="157">
        <f t="shared" si="93"/>
        <v>0.36619592250981747</v>
      </c>
      <c r="P357" s="157">
        <f t="shared" si="93"/>
        <v>0.38711261704286443</v>
      </c>
      <c r="Q357" s="157">
        <f t="shared" si="93"/>
        <v>0.23978074483670733</v>
      </c>
    </row>
    <row r="358" spans="1:17" ht="12" customHeight="1" x14ac:dyDescent="0.25">
      <c r="A358" s="23" t="s">
        <v>203</v>
      </c>
      <c r="B358" s="156"/>
      <c r="C358" s="156">
        <f>RES_hhdet_in_emi!C$78</f>
        <v>0.18851713397758743</v>
      </c>
      <c r="D358" s="156">
        <f>RES_hhdet_in_emi!D$78</f>
        <v>0</v>
      </c>
      <c r="E358" s="156">
        <f>RES_hhdet_in_emi!E$78</f>
        <v>0.33470187944808133</v>
      </c>
      <c r="F358" s="156">
        <f>RES_hhdet_in_emi!F$78</f>
        <v>0.37031879256961975</v>
      </c>
      <c r="G358" s="156">
        <f>RES_hhdet_in_emi!G$78</f>
        <v>0.53755894408575899</v>
      </c>
      <c r="H358" s="156">
        <f>RES_hhdet_in_emi!H$78</f>
        <v>0.38151465893927994</v>
      </c>
      <c r="I358" s="156">
        <f>RES_hhdet_in_emi!I$78</f>
        <v>0.29749182995785661</v>
      </c>
      <c r="J358" s="156">
        <f>RES_hhdet_in_emi!J$78</f>
        <v>0.50193794909768896</v>
      </c>
      <c r="K358" s="156">
        <f>RES_hhdet_in_emi!K$78</f>
        <v>0.25854502010143787</v>
      </c>
      <c r="L358" s="156">
        <f>RES_hhdet_in_emi!L$78</f>
        <v>0.11864712938259013</v>
      </c>
      <c r="M358" s="156">
        <f>RES_hhdet_in_emi!M$78</f>
        <v>0.2085623870447465</v>
      </c>
      <c r="N358" s="156">
        <f>RES_hhdet_in_emi!N$78</f>
        <v>0.60762691546187697</v>
      </c>
      <c r="O358" s="156">
        <f>RES_hhdet_in_emi!O$78</f>
        <v>0.36619592250981747</v>
      </c>
      <c r="P358" s="156">
        <f>RES_hhdet_in_emi!P$78</f>
        <v>0.38711261704286443</v>
      </c>
      <c r="Q358" s="156">
        <f>RES_hhdet_in_emi!Q$78</f>
        <v>0.23978074483670733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18246.060788870145</v>
      </c>
      <c r="D361" s="168">
        <f t="shared" si="94"/>
        <v>0</v>
      </c>
      <c r="E361" s="168">
        <f t="shared" si="94"/>
        <v>17227.792969474409</v>
      </c>
      <c r="F361" s="168">
        <f t="shared" si="94"/>
        <v>17081.122732281645</v>
      </c>
      <c r="G361" s="168">
        <f t="shared" si="94"/>
        <v>17390.471609137046</v>
      </c>
      <c r="H361" s="168">
        <f t="shared" si="94"/>
        <v>17003.705456706801</v>
      </c>
      <c r="I361" s="168">
        <f t="shared" si="94"/>
        <v>18063.99465774326</v>
      </c>
      <c r="J361" s="168">
        <f t="shared" si="94"/>
        <v>17373.660952574741</v>
      </c>
      <c r="K361" s="168">
        <f t="shared" si="94"/>
        <v>17960.859273428796</v>
      </c>
      <c r="L361" s="168">
        <f t="shared" si="94"/>
        <v>19549.949105143143</v>
      </c>
      <c r="M361" s="168">
        <f t="shared" si="94"/>
        <v>18636.094006646967</v>
      </c>
      <c r="N361" s="168">
        <f t="shared" si="94"/>
        <v>20123.40937399508</v>
      </c>
      <c r="O361" s="168">
        <f t="shared" si="94"/>
        <v>19221.704902572372</v>
      </c>
      <c r="P361" s="168">
        <f t="shared" si="94"/>
        <v>18754.313080595304</v>
      </c>
      <c r="Q361" s="168">
        <f t="shared" si="94"/>
        <v>18262.008677635815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13563.33154784838</v>
      </c>
      <c r="D362" s="157">
        <f t="shared" si="95"/>
        <v>0</v>
      </c>
      <c r="E362" s="157">
        <f t="shared" si="95"/>
        <v>12661.044075117472</v>
      </c>
      <c r="F362" s="157">
        <f t="shared" si="95"/>
        <v>12595.860579635621</v>
      </c>
      <c r="G362" s="157">
        <f t="shared" si="95"/>
        <v>12877.492076813169</v>
      </c>
      <c r="H362" s="157">
        <f t="shared" si="95"/>
        <v>12446.249434594678</v>
      </c>
      <c r="I362" s="157">
        <f t="shared" si="95"/>
        <v>13366.091773900533</v>
      </c>
      <c r="J362" s="157">
        <f t="shared" si="95"/>
        <v>12849.959725851626</v>
      </c>
      <c r="K362" s="157">
        <f t="shared" si="95"/>
        <v>13382.678844038188</v>
      </c>
      <c r="L362" s="157">
        <f t="shared" si="95"/>
        <v>15248.535100993686</v>
      </c>
      <c r="M362" s="157">
        <f t="shared" si="95"/>
        <v>14295.063261960604</v>
      </c>
      <c r="N362" s="157">
        <f t="shared" si="95"/>
        <v>15516.46151413484</v>
      </c>
      <c r="O362" s="157">
        <f t="shared" si="95"/>
        <v>14812.391208027773</v>
      </c>
      <c r="P362" s="157">
        <f t="shared" si="95"/>
        <v>14345.60816142902</v>
      </c>
      <c r="Q362" s="157">
        <f t="shared" si="95"/>
        <v>13883.354939776735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13232.967933953505</v>
      </c>
      <c r="D363" s="156">
        <f t="shared" si="96"/>
        <v>0</v>
      </c>
      <c r="E363" s="156">
        <f t="shared" si="96"/>
        <v>12449.989967958891</v>
      </c>
      <c r="F363" s="156">
        <f t="shared" si="96"/>
        <v>12396.207317652234</v>
      </c>
      <c r="G363" s="156">
        <f t="shared" si="96"/>
        <v>12679.367398677463</v>
      </c>
      <c r="H363" s="156">
        <f t="shared" si="96"/>
        <v>12221.559865869745</v>
      </c>
      <c r="I363" s="156">
        <f t="shared" si="96"/>
        <v>13105.815396784958</v>
      </c>
      <c r="J363" s="156">
        <f t="shared" si="96"/>
        <v>12592.557211278472</v>
      </c>
      <c r="K363" s="156">
        <f t="shared" si="96"/>
        <v>13152.278298142501</v>
      </c>
      <c r="L363" s="156">
        <f t="shared" si="96"/>
        <v>14918.737799802806</v>
      </c>
      <c r="M363" s="156">
        <f t="shared" si="96"/>
        <v>14093.724532463895</v>
      </c>
      <c r="N363" s="156">
        <f t="shared" si="96"/>
        <v>15260.083373919841</v>
      </c>
      <c r="O363" s="156">
        <f t="shared" si="96"/>
        <v>14583.749495974655</v>
      </c>
      <c r="P363" s="156">
        <f t="shared" si="96"/>
        <v>14235.381838207548</v>
      </c>
      <c r="Q363" s="156">
        <f t="shared" si="96"/>
        <v>13683.17107802526</v>
      </c>
    </row>
    <row r="364" spans="1:17" ht="12" customHeight="1" x14ac:dyDescent="0.25">
      <c r="A364" s="23" t="s">
        <v>60</v>
      </c>
      <c r="B364" s="156"/>
      <c r="C364" s="156">
        <f t="shared" si="96"/>
        <v>330.36361389487547</v>
      </c>
      <c r="D364" s="156">
        <f t="shared" si="96"/>
        <v>0</v>
      </c>
      <c r="E364" s="156">
        <f t="shared" si="96"/>
        <v>211.05410715858179</v>
      </c>
      <c r="F364" s="156">
        <f t="shared" si="96"/>
        <v>199.65326198338664</v>
      </c>
      <c r="G364" s="156">
        <f t="shared" si="96"/>
        <v>198.1246781357053</v>
      </c>
      <c r="H364" s="156">
        <f t="shared" si="96"/>
        <v>224.68956872493288</v>
      </c>
      <c r="I364" s="156">
        <f t="shared" si="96"/>
        <v>260.27637711557435</v>
      </c>
      <c r="J364" s="156">
        <f t="shared" si="96"/>
        <v>257.40251457315469</v>
      </c>
      <c r="K364" s="156">
        <f t="shared" si="96"/>
        <v>230.40054589568712</v>
      </c>
      <c r="L364" s="156">
        <f t="shared" si="96"/>
        <v>329.79730119087992</v>
      </c>
      <c r="M364" s="156">
        <f t="shared" si="96"/>
        <v>201.33872949670939</v>
      </c>
      <c r="N364" s="156">
        <f t="shared" si="96"/>
        <v>256.37814021500049</v>
      </c>
      <c r="O364" s="156">
        <f t="shared" si="96"/>
        <v>228.64171205311885</v>
      </c>
      <c r="P364" s="156">
        <f t="shared" si="96"/>
        <v>110.22632322147105</v>
      </c>
      <c r="Q364" s="156">
        <f t="shared" si="96"/>
        <v>200.18386175147586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0.24534854780253729</v>
      </c>
      <c r="G365" s="157">
        <f t="shared" si="97"/>
        <v>0.19523814854154289</v>
      </c>
      <c r="H365" s="157">
        <f t="shared" si="97"/>
        <v>0.37583916683614416</v>
      </c>
      <c r="I365" s="157">
        <f t="shared" si="97"/>
        <v>0.29572427775534371</v>
      </c>
      <c r="J365" s="157">
        <f t="shared" si="97"/>
        <v>0.47511468767203091</v>
      </c>
      <c r="K365" s="157">
        <f t="shared" si="97"/>
        <v>0.46025971112858227</v>
      </c>
      <c r="L365" s="157">
        <f t="shared" si="97"/>
        <v>0.39331755540864111</v>
      </c>
      <c r="M365" s="157">
        <f t="shared" si="97"/>
        <v>0.57402829415439116</v>
      </c>
      <c r="N365" s="157">
        <f t="shared" si="97"/>
        <v>0.88055407406015396</v>
      </c>
      <c r="O365" s="157">
        <f t="shared" si="97"/>
        <v>1.7734896409347261</v>
      </c>
      <c r="P365" s="157">
        <f t="shared" si="97"/>
        <v>0.89591777217508606</v>
      </c>
      <c r="Q365" s="157">
        <f t="shared" si="97"/>
        <v>2.0014224588657075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0.24534854780253729</v>
      </c>
      <c r="G366" s="156">
        <f t="shared" si="96"/>
        <v>0.19523814854154289</v>
      </c>
      <c r="H366" s="156">
        <f t="shared" si="96"/>
        <v>0.37583916683614416</v>
      </c>
      <c r="I366" s="156">
        <f t="shared" si="96"/>
        <v>0.29572427775534371</v>
      </c>
      <c r="J366" s="156">
        <f t="shared" si="96"/>
        <v>0.47511468767203091</v>
      </c>
      <c r="K366" s="156">
        <f t="shared" si="96"/>
        <v>0.46025971112858227</v>
      </c>
      <c r="L366" s="156">
        <f t="shared" si="96"/>
        <v>0.39331755540864111</v>
      </c>
      <c r="M366" s="156">
        <f t="shared" si="96"/>
        <v>0.57402829415439116</v>
      </c>
      <c r="N366" s="156">
        <f t="shared" si="96"/>
        <v>0.88055407406015396</v>
      </c>
      <c r="O366" s="156">
        <f t="shared" si="96"/>
        <v>1.7734896409347261</v>
      </c>
      <c r="P366" s="156">
        <f t="shared" si="96"/>
        <v>0.89591777217508606</v>
      </c>
      <c r="Q366" s="156">
        <f t="shared" si="96"/>
        <v>2.0014224588657075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2805.989122464397</v>
      </c>
      <c r="D367" s="157">
        <f t="shared" si="98"/>
        <v>0</v>
      </c>
      <c r="E367" s="157">
        <f t="shared" si="98"/>
        <v>2773.8735539569639</v>
      </c>
      <c r="F367" s="157">
        <f t="shared" si="98"/>
        <v>2721.3332852153089</v>
      </c>
      <c r="G367" s="157">
        <f t="shared" si="98"/>
        <v>2932.5214033881416</v>
      </c>
      <c r="H367" s="157">
        <f t="shared" si="98"/>
        <v>2802.1666083624964</v>
      </c>
      <c r="I367" s="157">
        <f t="shared" si="98"/>
        <v>2793.8643297892422</v>
      </c>
      <c r="J367" s="157">
        <f t="shared" si="98"/>
        <v>2766.1546676694707</v>
      </c>
      <c r="K367" s="157">
        <f t="shared" si="98"/>
        <v>2806.8322612770216</v>
      </c>
      <c r="L367" s="157">
        <f t="shared" si="98"/>
        <v>2834.1667578750876</v>
      </c>
      <c r="M367" s="157">
        <f t="shared" si="98"/>
        <v>2770.5050497122588</v>
      </c>
      <c r="N367" s="157">
        <f t="shared" si="98"/>
        <v>2708.4725037976759</v>
      </c>
      <c r="O367" s="157">
        <f t="shared" si="98"/>
        <v>2592.6767941729508</v>
      </c>
      <c r="P367" s="157">
        <f t="shared" si="98"/>
        <v>2583.2394997254842</v>
      </c>
      <c r="Q367" s="157">
        <f t="shared" si="98"/>
        <v>2586.7113776969818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2835.80830817985</v>
      </c>
      <c r="D368" s="132">
        <f t="shared" si="99"/>
        <v>0</v>
      </c>
      <c r="E368" s="132">
        <f t="shared" si="99"/>
        <v>2807.3610063908018</v>
      </c>
      <c r="F368" s="132">
        <f t="shared" si="99"/>
        <v>2799.9177344002346</v>
      </c>
      <c r="G368" s="132">
        <f t="shared" si="99"/>
        <v>2830.3122254504879</v>
      </c>
      <c r="H368" s="132">
        <f t="shared" si="99"/>
        <v>2808.9485329311797</v>
      </c>
      <c r="I368" s="132">
        <f t="shared" si="99"/>
        <v>2793.8643297892422</v>
      </c>
      <c r="J368" s="132">
        <f t="shared" si="99"/>
        <v>2773.9762264233113</v>
      </c>
      <c r="K368" s="132">
        <f t="shared" si="99"/>
        <v>2806.8322612770216</v>
      </c>
      <c r="L368" s="132">
        <f t="shared" si="99"/>
        <v>2834.1667578750876</v>
      </c>
      <c r="M368" s="132">
        <f t="shared" si="99"/>
        <v>2806.7827621560691</v>
      </c>
      <c r="N368" s="132">
        <f t="shared" si="99"/>
        <v>2788.7478639124633</v>
      </c>
      <c r="O368" s="132">
        <f t="shared" si="99"/>
        <v>2642.6459529058047</v>
      </c>
      <c r="P368" s="132">
        <f t="shared" si="99"/>
        <v>2654.3418222161249</v>
      </c>
      <c r="Q368" s="132">
        <f t="shared" si="99"/>
        <v>2602.9466963467207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2698.3435601395513</v>
      </c>
      <c r="D372" s="162">
        <f t="shared" si="102"/>
        <v>0</v>
      </c>
      <c r="E372" s="162">
        <f t="shared" si="102"/>
        <v>2113.9253907724042</v>
      </c>
      <c r="F372" s="162">
        <f t="shared" si="102"/>
        <v>2078.6807707028142</v>
      </c>
      <c r="G372" s="162">
        <f t="shared" si="102"/>
        <v>3100.2590569781842</v>
      </c>
      <c r="H372" s="162">
        <f t="shared" si="102"/>
        <v>2744.9750425004186</v>
      </c>
      <c r="I372" s="162">
        <f t="shared" si="102"/>
        <v>0</v>
      </c>
      <c r="J372" s="162">
        <f t="shared" si="102"/>
        <v>2661.8588365041587</v>
      </c>
      <c r="K372" s="162">
        <f t="shared" si="102"/>
        <v>0</v>
      </c>
      <c r="L372" s="162">
        <f t="shared" si="102"/>
        <v>0</v>
      </c>
      <c r="M372" s="162">
        <f t="shared" si="102"/>
        <v>2442.8576854524786</v>
      </c>
      <c r="N372" s="162">
        <f t="shared" si="102"/>
        <v>2398.9495281397731</v>
      </c>
      <c r="O372" s="162">
        <f t="shared" si="102"/>
        <v>2384.1588495182932</v>
      </c>
      <c r="P372" s="162">
        <f t="shared" si="102"/>
        <v>2230.2778035287333</v>
      </c>
      <c r="Q372" s="162">
        <f t="shared" si="102"/>
        <v>2360.1140387963005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1876.7401185573704</v>
      </c>
      <c r="D376" s="157">
        <f t="shared" si="105"/>
        <v>0</v>
      </c>
      <c r="E376" s="157">
        <f t="shared" si="105"/>
        <v>1792.8753403999719</v>
      </c>
      <c r="F376" s="157">
        <f t="shared" si="105"/>
        <v>1763.6835188829125</v>
      </c>
      <c r="G376" s="157">
        <f t="shared" si="105"/>
        <v>1580.2628907871933</v>
      </c>
      <c r="H376" s="157">
        <f t="shared" si="105"/>
        <v>1754.9135745827905</v>
      </c>
      <c r="I376" s="157">
        <f t="shared" si="105"/>
        <v>1903.7428297757283</v>
      </c>
      <c r="J376" s="157">
        <f t="shared" si="105"/>
        <v>1757.0714443659731</v>
      </c>
      <c r="K376" s="157">
        <f t="shared" si="105"/>
        <v>1770.8879084024584</v>
      </c>
      <c r="L376" s="157">
        <f t="shared" si="105"/>
        <v>1466.8539287189601</v>
      </c>
      <c r="M376" s="157">
        <f t="shared" si="105"/>
        <v>1569.9516666799511</v>
      </c>
      <c r="N376" s="157">
        <f t="shared" si="105"/>
        <v>1897.5948019885041</v>
      </c>
      <c r="O376" s="157">
        <f t="shared" si="105"/>
        <v>1814.8634107307107</v>
      </c>
      <c r="P376" s="157">
        <f t="shared" si="105"/>
        <v>1824.5695016686263</v>
      </c>
      <c r="Q376" s="157">
        <f t="shared" si="105"/>
        <v>1789.9409377032334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1876.7401185573704</v>
      </c>
      <c r="D377" s="156">
        <f t="shared" si="106"/>
        <v>0</v>
      </c>
      <c r="E377" s="156">
        <f t="shared" si="106"/>
        <v>1871.2679973161278</v>
      </c>
      <c r="F377" s="156">
        <f t="shared" si="106"/>
        <v>1879.9969812529546</v>
      </c>
      <c r="G377" s="156">
        <f t="shared" si="106"/>
        <v>1906.4745473592957</v>
      </c>
      <c r="H377" s="156">
        <f t="shared" si="106"/>
        <v>1905.8615454470741</v>
      </c>
      <c r="I377" s="156">
        <f t="shared" si="106"/>
        <v>1903.7428297757283</v>
      </c>
      <c r="J377" s="156">
        <f t="shared" si="106"/>
        <v>1891.8831884257891</v>
      </c>
      <c r="K377" s="156">
        <f t="shared" si="106"/>
        <v>1898.75085258269</v>
      </c>
      <c r="L377" s="156">
        <f t="shared" si="106"/>
        <v>1903.1794862379809</v>
      </c>
      <c r="M377" s="156">
        <f t="shared" si="106"/>
        <v>1898.9960655122698</v>
      </c>
      <c r="N377" s="156">
        <f t="shared" si="106"/>
        <v>1897.5948019885041</v>
      </c>
      <c r="O377" s="156">
        <f t="shared" si="106"/>
        <v>1814.8634107307107</v>
      </c>
      <c r="P377" s="156">
        <f t="shared" si="106"/>
        <v>1824.5695016686263</v>
      </c>
      <c r="Q377" s="156">
        <f t="shared" si="106"/>
        <v>1789.9409377032334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1203.7219297123884</v>
      </c>
      <c r="F378" s="57">
        <f t="shared" si="107"/>
        <v>1200.8822556103848</v>
      </c>
      <c r="G378" s="57">
        <f t="shared" si="107"/>
        <v>1203.1160044601008</v>
      </c>
      <c r="H378" s="57">
        <f t="shared" si="107"/>
        <v>1223.4078694236714</v>
      </c>
      <c r="I378" s="57">
        <f t="shared" si="107"/>
        <v>0</v>
      </c>
      <c r="J378" s="57">
        <f t="shared" si="107"/>
        <v>1243.2414675586786</v>
      </c>
      <c r="K378" s="57">
        <f t="shared" si="107"/>
        <v>1226.8758691229884</v>
      </c>
      <c r="L378" s="57">
        <f t="shared" si="107"/>
        <v>1261.5072538452823</v>
      </c>
      <c r="M378" s="57">
        <f t="shared" si="107"/>
        <v>1192.0608863550096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11807.033653253809</v>
      </c>
      <c r="D380" s="168">
        <f t="shared" si="108"/>
        <v>0</v>
      </c>
      <c r="E380" s="168">
        <f t="shared" si="108"/>
        <v>11229.041431691416</v>
      </c>
      <c r="F380" s="168">
        <f t="shared" si="108"/>
        <v>11255.844744993563</v>
      </c>
      <c r="G380" s="168">
        <f t="shared" si="108"/>
        <v>11543.460123876193</v>
      </c>
      <c r="H380" s="168">
        <f t="shared" si="108"/>
        <v>11347.065668706902</v>
      </c>
      <c r="I380" s="168">
        <f t="shared" si="108"/>
        <v>12086.784721611733</v>
      </c>
      <c r="J380" s="168">
        <f t="shared" si="108"/>
        <v>11778.780973085191</v>
      </c>
      <c r="K380" s="168">
        <f t="shared" si="108"/>
        <v>12217.13558878468</v>
      </c>
      <c r="L380" s="168">
        <f t="shared" si="108"/>
        <v>13675.238918102516</v>
      </c>
      <c r="M380" s="168">
        <f t="shared" si="108"/>
        <v>12906.025594616811</v>
      </c>
      <c r="N380" s="168">
        <f t="shared" si="108"/>
        <v>13787.357971202278</v>
      </c>
      <c r="O380" s="168">
        <f t="shared" si="108"/>
        <v>13220.196624565921</v>
      </c>
      <c r="P380" s="168">
        <f t="shared" si="108"/>
        <v>12897.341092044991</v>
      </c>
      <c r="Q380" s="168">
        <f t="shared" si="108"/>
        <v>12638.4134584524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9172.7137119701256</v>
      </c>
      <c r="D381" s="157">
        <f t="shared" si="109"/>
        <v>0</v>
      </c>
      <c r="E381" s="157">
        <f t="shared" si="109"/>
        <v>8636.3464846418738</v>
      </c>
      <c r="F381" s="157">
        <f t="shared" si="109"/>
        <v>8646.8870975080772</v>
      </c>
      <c r="G381" s="157">
        <f t="shared" si="109"/>
        <v>8635.170587742914</v>
      </c>
      <c r="H381" s="157">
        <f t="shared" si="109"/>
        <v>8628.6611982375962</v>
      </c>
      <c r="I381" s="157">
        <f t="shared" si="109"/>
        <v>9406.7157377795011</v>
      </c>
      <c r="J381" s="157">
        <f t="shared" si="109"/>
        <v>9061.1941261109769</v>
      </c>
      <c r="K381" s="157">
        <f t="shared" si="109"/>
        <v>9497.2543172538972</v>
      </c>
      <c r="L381" s="157">
        <f t="shared" si="109"/>
        <v>10886.726345210529</v>
      </c>
      <c r="M381" s="157">
        <f t="shared" si="109"/>
        <v>10161.127202606163</v>
      </c>
      <c r="N381" s="157">
        <f t="shared" si="109"/>
        <v>11050.75207043547</v>
      </c>
      <c r="O381" s="157">
        <f t="shared" si="109"/>
        <v>10594.760917999663</v>
      </c>
      <c r="P381" s="157">
        <f t="shared" si="109"/>
        <v>10282.851464891559</v>
      </c>
      <c r="Q381" s="157">
        <f t="shared" si="109"/>
        <v>10062.56601579269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8801.1785624853419</v>
      </c>
      <c r="D382" s="156">
        <f t="shared" si="110"/>
        <v>0</v>
      </c>
      <c r="E382" s="156">
        <f t="shared" si="110"/>
        <v>8399.2141151626092</v>
      </c>
      <c r="F382" s="156">
        <f t="shared" si="110"/>
        <v>8424.5862670296519</v>
      </c>
      <c r="G382" s="156">
        <f t="shared" si="110"/>
        <v>8425.4099075224531</v>
      </c>
      <c r="H382" s="156">
        <f t="shared" si="110"/>
        <v>8386.0296085032405</v>
      </c>
      <c r="I382" s="156">
        <f t="shared" si="110"/>
        <v>9124.4960855536337</v>
      </c>
      <c r="J382" s="156">
        <f t="shared" si="110"/>
        <v>8785.0493945034523</v>
      </c>
      <c r="K382" s="156">
        <f t="shared" si="110"/>
        <v>9250.4703578299068</v>
      </c>
      <c r="L382" s="156">
        <f t="shared" si="110"/>
        <v>10535.53124088559</v>
      </c>
      <c r="M382" s="156">
        <f t="shared" si="110"/>
        <v>9948.9695252879756</v>
      </c>
      <c r="N382" s="156">
        <f t="shared" si="110"/>
        <v>10783.124037958536</v>
      </c>
      <c r="O382" s="156">
        <f t="shared" si="110"/>
        <v>10356.896086202747</v>
      </c>
      <c r="P382" s="156">
        <f t="shared" si="110"/>
        <v>10168.596990617856</v>
      </c>
      <c r="Q382" s="156">
        <f t="shared" si="110"/>
        <v>9855.1128081438146</v>
      </c>
    </row>
    <row r="383" spans="1:17" ht="12" customHeight="1" x14ac:dyDescent="0.25">
      <c r="A383" s="23" t="s">
        <v>60</v>
      </c>
      <c r="B383" s="156"/>
      <c r="C383" s="156">
        <f t="shared" si="110"/>
        <v>371.53514948478369</v>
      </c>
      <c r="D383" s="156">
        <f t="shared" si="110"/>
        <v>0</v>
      </c>
      <c r="E383" s="156">
        <f t="shared" si="110"/>
        <v>237.13236947926382</v>
      </c>
      <c r="F383" s="156">
        <f t="shared" si="110"/>
        <v>222.30083047842513</v>
      </c>
      <c r="G383" s="156">
        <f t="shared" si="110"/>
        <v>209.7606802204601</v>
      </c>
      <c r="H383" s="156">
        <f t="shared" si="110"/>
        <v>242.63158973435574</v>
      </c>
      <c r="I383" s="156">
        <f t="shared" si="110"/>
        <v>282.21965222586783</v>
      </c>
      <c r="J383" s="156">
        <f t="shared" si="110"/>
        <v>276.14473160752527</v>
      </c>
      <c r="K383" s="156">
        <f t="shared" si="110"/>
        <v>246.78395942399086</v>
      </c>
      <c r="L383" s="156">
        <f t="shared" si="110"/>
        <v>351.19510432493848</v>
      </c>
      <c r="M383" s="156">
        <f t="shared" si="110"/>
        <v>212.15767731818767</v>
      </c>
      <c r="N383" s="156">
        <f t="shared" si="110"/>
        <v>267.62803247693398</v>
      </c>
      <c r="O383" s="156">
        <f t="shared" si="110"/>
        <v>237.86483179691623</v>
      </c>
      <c r="P383" s="156">
        <f t="shared" si="110"/>
        <v>114.25447427370186</v>
      </c>
      <c r="Q383" s="156">
        <f t="shared" si="110"/>
        <v>207.45320764887643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0.45545363543249889</v>
      </c>
      <c r="G384" s="157">
        <f t="shared" si="111"/>
        <v>0.37611773795531733</v>
      </c>
      <c r="H384" s="157">
        <f t="shared" si="111"/>
        <v>0.75098166532278754</v>
      </c>
      <c r="I384" s="157">
        <f t="shared" si="111"/>
        <v>0.61581807231457619</v>
      </c>
      <c r="J384" s="157">
        <f t="shared" si="111"/>
        <v>1.0605431266792322</v>
      </c>
      <c r="K384" s="157">
        <f t="shared" si="111"/>
        <v>1.0855842218894951</v>
      </c>
      <c r="L384" s="157">
        <f t="shared" si="111"/>
        <v>0.98314554096405338</v>
      </c>
      <c r="M384" s="157">
        <f t="shared" si="111"/>
        <v>1.510364217897465</v>
      </c>
      <c r="N384" s="157">
        <f t="shared" si="111"/>
        <v>2.4130678751124761</v>
      </c>
      <c r="O384" s="157">
        <f t="shared" si="111"/>
        <v>5.0230730466666023</v>
      </c>
      <c r="P384" s="157">
        <f t="shared" si="111"/>
        <v>2.6144640262495549</v>
      </c>
      <c r="Q384" s="157">
        <f t="shared" si="111"/>
        <v>5.99392969144726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0.45545363543249889</v>
      </c>
      <c r="G385" s="156">
        <f t="shared" si="112"/>
        <v>0.37611773795531733</v>
      </c>
      <c r="H385" s="156">
        <f t="shared" si="112"/>
        <v>0.75098166532278754</v>
      </c>
      <c r="I385" s="156">
        <f t="shared" si="112"/>
        <v>0.61581807231457619</v>
      </c>
      <c r="J385" s="156">
        <f t="shared" si="112"/>
        <v>1.0605431266792322</v>
      </c>
      <c r="K385" s="156">
        <f t="shared" si="112"/>
        <v>1.0855842218894951</v>
      </c>
      <c r="L385" s="156">
        <f t="shared" si="112"/>
        <v>0.98314554096405338</v>
      </c>
      <c r="M385" s="156">
        <f t="shared" si="112"/>
        <v>1.510364217897465</v>
      </c>
      <c r="N385" s="156">
        <f t="shared" si="112"/>
        <v>2.4130678751124761</v>
      </c>
      <c r="O385" s="156">
        <f t="shared" si="112"/>
        <v>5.0230730466666023</v>
      </c>
      <c r="P385" s="156">
        <f t="shared" si="112"/>
        <v>2.6144640262495549</v>
      </c>
      <c r="Q385" s="156">
        <f t="shared" si="112"/>
        <v>5.99392969144726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1733.5562457614619</v>
      </c>
      <c r="D386" s="157">
        <f t="shared" si="113"/>
        <v>0</v>
      </c>
      <c r="E386" s="157">
        <f t="shared" si="113"/>
        <v>1666.7625696648975</v>
      </c>
      <c r="F386" s="157">
        <f t="shared" si="113"/>
        <v>1665.6156964289466</v>
      </c>
      <c r="G386" s="157">
        <f t="shared" si="113"/>
        <v>1936.1887315143226</v>
      </c>
      <c r="H386" s="157">
        <f t="shared" si="113"/>
        <v>1743.6916291275049</v>
      </c>
      <c r="I386" s="157">
        <f t="shared" si="113"/>
        <v>1706.1639539164453</v>
      </c>
      <c r="J386" s="157">
        <f t="shared" si="113"/>
        <v>1725.7745488790042</v>
      </c>
      <c r="K386" s="157">
        <f t="shared" si="113"/>
        <v>1730.0066653677168</v>
      </c>
      <c r="L386" s="157">
        <f t="shared" si="113"/>
        <v>1752.8376882958171</v>
      </c>
      <c r="M386" s="157">
        <f t="shared" si="113"/>
        <v>1754.7349771938952</v>
      </c>
      <c r="N386" s="157">
        <f t="shared" si="113"/>
        <v>1760.8646265946695</v>
      </c>
      <c r="O386" s="157">
        <f t="shared" si="113"/>
        <v>1688.4815655140662</v>
      </c>
      <c r="P386" s="157">
        <f t="shared" si="113"/>
        <v>1675.1863520908564</v>
      </c>
      <c r="Q386" s="157">
        <f t="shared" si="113"/>
        <v>1650.557648724397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1665.2151357814632</v>
      </c>
      <c r="D387" s="132">
        <f t="shared" si="114"/>
        <v>0</v>
      </c>
      <c r="E387" s="132">
        <f t="shared" si="114"/>
        <v>1671.5210134629797</v>
      </c>
      <c r="F387" s="132">
        <f t="shared" si="114"/>
        <v>1679.7316772530646</v>
      </c>
      <c r="G387" s="132">
        <f t="shared" si="114"/>
        <v>1710.4152355810322</v>
      </c>
      <c r="H387" s="132">
        <f t="shared" si="114"/>
        <v>1706.5336240943789</v>
      </c>
      <c r="I387" s="132">
        <f t="shared" si="114"/>
        <v>1706.1639539164453</v>
      </c>
      <c r="J387" s="132">
        <f t="shared" si="114"/>
        <v>1703.7512541879728</v>
      </c>
      <c r="K387" s="132">
        <f t="shared" si="114"/>
        <v>1730.0066653677168</v>
      </c>
      <c r="L387" s="132">
        <f t="shared" si="114"/>
        <v>1752.8376882958171</v>
      </c>
      <c r="M387" s="132">
        <f t="shared" si="114"/>
        <v>1741.1764313115816</v>
      </c>
      <c r="N387" s="132">
        <f t="shared" si="114"/>
        <v>1736.5412208555401</v>
      </c>
      <c r="O387" s="132">
        <f t="shared" si="114"/>
        <v>1651.1225656258473</v>
      </c>
      <c r="P387" s="132">
        <f t="shared" si="114"/>
        <v>1664.0783808356332</v>
      </c>
      <c r="Q387" s="132">
        <f t="shared" si="114"/>
        <v>1637.2833856561579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203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1980.2637609800533</v>
      </c>
      <c r="D391" s="162">
        <f t="shared" si="116"/>
        <v>0</v>
      </c>
      <c r="E391" s="162">
        <f t="shared" si="116"/>
        <v>1572.9863634764524</v>
      </c>
      <c r="F391" s="162">
        <f t="shared" si="116"/>
        <v>1550.1772010838683</v>
      </c>
      <c r="G391" s="162">
        <f t="shared" si="116"/>
        <v>2306.7104127841958</v>
      </c>
      <c r="H391" s="162">
        <f t="shared" si="116"/>
        <v>2057.0428719249294</v>
      </c>
      <c r="I391" s="162">
        <f t="shared" si="116"/>
        <v>0</v>
      </c>
      <c r="J391" s="162">
        <f t="shared" si="116"/>
        <v>2019.4420769368539</v>
      </c>
      <c r="K391" s="162">
        <f t="shared" si="116"/>
        <v>0</v>
      </c>
      <c r="L391" s="162">
        <f t="shared" si="116"/>
        <v>0</v>
      </c>
      <c r="M391" s="162">
        <f t="shared" si="116"/>
        <v>1877.1909294101797</v>
      </c>
      <c r="N391" s="162">
        <f t="shared" si="116"/>
        <v>1854.6499788091528</v>
      </c>
      <c r="O391" s="162">
        <f t="shared" si="116"/>
        <v>1844.3781639077304</v>
      </c>
      <c r="P391" s="162">
        <f t="shared" si="116"/>
        <v>1730.3278473080416</v>
      </c>
      <c r="Q391" s="162">
        <f t="shared" si="116"/>
        <v>1835.8273531277055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900.7636955222215</v>
      </c>
      <c r="D395" s="157">
        <f t="shared" si="118"/>
        <v>0</v>
      </c>
      <c r="E395" s="157">
        <f t="shared" si="118"/>
        <v>925.93237738464438</v>
      </c>
      <c r="F395" s="157">
        <f t="shared" si="118"/>
        <v>942.88649742110658</v>
      </c>
      <c r="G395" s="157">
        <f t="shared" si="118"/>
        <v>971.72468688100207</v>
      </c>
      <c r="H395" s="157">
        <f t="shared" si="118"/>
        <v>973.96185967647853</v>
      </c>
      <c r="I395" s="157">
        <f t="shared" si="118"/>
        <v>973.28921184347189</v>
      </c>
      <c r="J395" s="157">
        <f t="shared" si="118"/>
        <v>990.75175496853092</v>
      </c>
      <c r="K395" s="157">
        <f t="shared" si="118"/>
        <v>988.78902194117643</v>
      </c>
      <c r="L395" s="157">
        <f t="shared" si="118"/>
        <v>1034.6917390552062</v>
      </c>
      <c r="M395" s="157">
        <f t="shared" si="118"/>
        <v>988.65305059885418</v>
      </c>
      <c r="N395" s="157">
        <f t="shared" si="118"/>
        <v>973.32820629702633</v>
      </c>
      <c r="O395" s="157">
        <f t="shared" si="118"/>
        <v>931.93106800552403</v>
      </c>
      <c r="P395" s="157">
        <f t="shared" si="118"/>
        <v>936.68881103632771</v>
      </c>
      <c r="Q395" s="157">
        <f t="shared" si="118"/>
        <v>919.29586424386366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900.7636955222215</v>
      </c>
      <c r="D396" s="156">
        <f t="shared" si="119"/>
        <v>0</v>
      </c>
      <c r="E396" s="156">
        <f t="shared" si="119"/>
        <v>916.84176130287983</v>
      </c>
      <c r="F396" s="156">
        <f t="shared" si="119"/>
        <v>932.5101778021226</v>
      </c>
      <c r="G396" s="156">
        <f t="shared" si="119"/>
        <v>952.87892864506364</v>
      </c>
      <c r="H396" s="156">
        <f t="shared" si="119"/>
        <v>963.22347402424111</v>
      </c>
      <c r="I396" s="156">
        <f t="shared" si="119"/>
        <v>973.28921184347189</v>
      </c>
      <c r="J396" s="156">
        <f t="shared" si="119"/>
        <v>977.63407189959867</v>
      </c>
      <c r="K396" s="156">
        <f t="shared" si="119"/>
        <v>979.23490110801436</v>
      </c>
      <c r="L396" s="156">
        <f t="shared" si="119"/>
        <v>978.92488345754555</v>
      </c>
      <c r="M396" s="156">
        <f t="shared" si="119"/>
        <v>975.11129637374768</v>
      </c>
      <c r="N396" s="156">
        <f t="shared" si="119"/>
        <v>973.32820629702633</v>
      </c>
      <c r="O396" s="156">
        <f t="shared" si="119"/>
        <v>931.93106800552403</v>
      </c>
      <c r="P396" s="156">
        <f t="shared" si="119"/>
        <v>936.68881103632771</v>
      </c>
      <c r="Q396" s="156">
        <f t="shared" si="119"/>
        <v>919.29586424386366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994.25213691966201</v>
      </c>
      <c r="F397" s="57">
        <f t="shared" si="120"/>
        <v>993.09397702570141</v>
      </c>
      <c r="G397" s="57">
        <f t="shared" si="120"/>
        <v>993.51305310263126</v>
      </c>
      <c r="H397" s="57">
        <f t="shared" si="120"/>
        <v>1011.7729889396512</v>
      </c>
      <c r="I397" s="57">
        <f t="shared" si="120"/>
        <v>0</v>
      </c>
      <c r="J397" s="57">
        <f t="shared" si="120"/>
        <v>1040.7493188609192</v>
      </c>
      <c r="K397" s="57">
        <f t="shared" si="120"/>
        <v>1029.4384594407913</v>
      </c>
      <c r="L397" s="57">
        <f t="shared" si="120"/>
        <v>1060.9371380876501</v>
      </c>
      <c r="M397" s="57">
        <f t="shared" si="120"/>
        <v>1004.2050675584312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3500.6707169660513</v>
      </c>
      <c r="D399" s="168">
        <f t="shared" si="121"/>
        <v>0</v>
      </c>
      <c r="E399" s="168">
        <f t="shared" si="121"/>
        <v>3388.1444185821615</v>
      </c>
      <c r="F399" s="168">
        <f t="shared" si="121"/>
        <v>3322.6496722596903</v>
      </c>
      <c r="G399" s="168">
        <f t="shared" si="121"/>
        <v>3122.9272048451026</v>
      </c>
      <c r="H399" s="168">
        <f t="shared" si="121"/>
        <v>3275.7834751789155</v>
      </c>
      <c r="I399" s="168">
        <f t="shared" si="121"/>
        <v>3596.2264237399386</v>
      </c>
      <c r="J399" s="168">
        <f t="shared" si="121"/>
        <v>3367.6214955883361</v>
      </c>
      <c r="K399" s="168">
        <f t="shared" si="121"/>
        <v>3534.2321386361796</v>
      </c>
      <c r="L399" s="168">
        <f t="shared" si="121"/>
        <v>3709.0481991106185</v>
      </c>
      <c r="M399" s="168">
        <f t="shared" si="121"/>
        <v>3562.371099091542</v>
      </c>
      <c r="N399" s="168">
        <f t="shared" si="121"/>
        <v>3913.0954092748138</v>
      </c>
      <c r="O399" s="168">
        <f t="shared" si="121"/>
        <v>3743.0729281657909</v>
      </c>
      <c r="P399" s="168">
        <f t="shared" si="121"/>
        <v>3690.3204029779085</v>
      </c>
      <c r="Q399" s="168">
        <f t="shared" si="121"/>
        <v>3616.1449221043486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2673.0112593779595</v>
      </c>
      <c r="D400" s="157">
        <f t="shared" si="122"/>
        <v>0</v>
      </c>
      <c r="E400" s="157">
        <f t="shared" si="122"/>
        <v>2514.8525659242846</v>
      </c>
      <c r="F400" s="157">
        <f t="shared" si="122"/>
        <v>2503.9886667184232</v>
      </c>
      <c r="G400" s="157">
        <f t="shared" si="122"/>
        <v>2561.1859703440718</v>
      </c>
      <c r="H400" s="157">
        <f t="shared" si="122"/>
        <v>2468.7105184325455</v>
      </c>
      <c r="I400" s="157">
        <f t="shared" si="122"/>
        <v>2647.3269106206467</v>
      </c>
      <c r="J400" s="157">
        <f t="shared" si="122"/>
        <v>2543.6506291035907</v>
      </c>
      <c r="K400" s="157">
        <f t="shared" si="122"/>
        <v>2656.7122472353767</v>
      </c>
      <c r="L400" s="157">
        <f t="shared" si="122"/>
        <v>3013.5306239396637</v>
      </c>
      <c r="M400" s="157">
        <f t="shared" si="122"/>
        <v>2846.8809529255923</v>
      </c>
      <c r="N400" s="157">
        <f t="shared" si="122"/>
        <v>3082.4811849557268</v>
      </c>
      <c r="O400" s="157">
        <f t="shared" si="122"/>
        <v>2945.864208335719</v>
      </c>
      <c r="P400" s="157">
        <f t="shared" si="122"/>
        <v>2875.495212033285</v>
      </c>
      <c r="Q400" s="157">
        <f t="shared" si="122"/>
        <v>2763.9506524995468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2673.0112593779595</v>
      </c>
      <c r="D401" s="156">
        <f t="shared" si="123"/>
        <v>0</v>
      </c>
      <c r="E401" s="156">
        <f t="shared" si="123"/>
        <v>2514.8525659242846</v>
      </c>
      <c r="F401" s="156">
        <f t="shared" si="123"/>
        <v>2503.9886667184232</v>
      </c>
      <c r="G401" s="156">
        <f t="shared" si="123"/>
        <v>2561.1859703440718</v>
      </c>
      <c r="H401" s="156">
        <f t="shared" si="123"/>
        <v>2468.7105184325455</v>
      </c>
      <c r="I401" s="156">
        <f t="shared" si="123"/>
        <v>2647.3269106206467</v>
      </c>
      <c r="J401" s="156">
        <f t="shared" si="123"/>
        <v>2543.6506291035907</v>
      </c>
      <c r="K401" s="156">
        <f t="shared" si="123"/>
        <v>2656.7122472353767</v>
      </c>
      <c r="L401" s="156">
        <f t="shared" si="123"/>
        <v>3013.5306239396637</v>
      </c>
      <c r="M401" s="156">
        <f t="shared" si="123"/>
        <v>2846.8809529255923</v>
      </c>
      <c r="N401" s="156">
        <f t="shared" si="123"/>
        <v>3082.4811849557268</v>
      </c>
      <c r="O401" s="156">
        <f t="shared" si="123"/>
        <v>2945.864208335719</v>
      </c>
      <c r="P401" s="156">
        <f t="shared" si="123"/>
        <v>2875.495212033285</v>
      </c>
      <c r="Q401" s="156">
        <f t="shared" si="123"/>
        <v>2763.9506524995468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448.56479848606335</v>
      </c>
      <c r="D405" s="157">
        <f t="shared" si="127"/>
        <v>0</v>
      </c>
      <c r="E405" s="157">
        <f t="shared" si="127"/>
        <v>539.69136823783253</v>
      </c>
      <c r="F405" s="157">
        <f t="shared" si="127"/>
        <v>503.94951791180154</v>
      </c>
      <c r="G405" s="157">
        <f t="shared" si="127"/>
        <v>355.24682448556217</v>
      </c>
      <c r="H405" s="157">
        <f t="shared" si="127"/>
        <v>507.24672361040251</v>
      </c>
      <c r="I405" s="157">
        <f t="shared" si="127"/>
        <v>564.35040483544333</v>
      </c>
      <c r="J405" s="157">
        <f t="shared" si="127"/>
        <v>521.24299719617795</v>
      </c>
      <c r="K405" s="157">
        <f t="shared" si="127"/>
        <v>566.96987969933502</v>
      </c>
      <c r="L405" s="157">
        <f t="shared" si="127"/>
        <v>572.49134831776848</v>
      </c>
      <c r="M405" s="157">
        <f t="shared" si="127"/>
        <v>510.4427327518502</v>
      </c>
      <c r="N405" s="157">
        <f t="shared" si="127"/>
        <v>447.30699522517091</v>
      </c>
      <c r="O405" s="157">
        <f t="shared" si="127"/>
        <v>430.6129300322998</v>
      </c>
      <c r="P405" s="157">
        <f t="shared" si="127"/>
        <v>446.26880617744746</v>
      </c>
      <c r="Q405" s="157">
        <f t="shared" si="127"/>
        <v>490.63272846133657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572.82293549226813</v>
      </c>
      <c r="D406" s="132">
        <f t="shared" si="128"/>
        <v>0</v>
      </c>
      <c r="E406" s="132">
        <f t="shared" si="128"/>
        <v>567.07668428387944</v>
      </c>
      <c r="F406" s="132">
        <f t="shared" si="128"/>
        <v>565.5731704888866</v>
      </c>
      <c r="G406" s="132">
        <f t="shared" si="128"/>
        <v>571.71274682624983</v>
      </c>
      <c r="H406" s="132">
        <f t="shared" si="128"/>
        <v>567.39735885500909</v>
      </c>
      <c r="I406" s="132">
        <f t="shared" si="128"/>
        <v>564.35040483544333</v>
      </c>
      <c r="J406" s="132">
        <f t="shared" si="128"/>
        <v>560.3330804914159</v>
      </c>
      <c r="K406" s="132">
        <f t="shared" si="128"/>
        <v>566.96987969933502</v>
      </c>
      <c r="L406" s="132">
        <f t="shared" si="128"/>
        <v>572.49134831776848</v>
      </c>
      <c r="M406" s="132">
        <f t="shared" si="128"/>
        <v>566.95988105743595</v>
      </c>
      <c r="N406" s="132">
        <f t="shared" si="128"/>
        <v>563.31689738910848</v>
      </c>
      <c r="O406" s="132">
        <f t="shared" si="128"/>
        <v>533.80484422865311</v>
      </c>
      <c r="P406" s="132">
        <f t="shared" si="128"/>
        <v>536.16736717216327</v>
      </c>
      <c r="Q406" s="132">
        <f t="shared" si="128"/>
        <v>525.78573919484666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379.09465910202846</v>
      </c>
      <c r="D414" s="157">
        <f t="shared" si="136"/>
        <v>0</v>
      </c>
      <c r="E414" s="157">
        <f t="shared" si="136"/>
        <v>333.60048442004427</v>
      </c>
      <c r="F414" s="157">
        <f t="shared" si="136"/>
        <v>314.71148762946541</v>
      </c>
      <c r="G414" s="157">
        <f t="shared" si="136"/>
        <v>206.49441001546867</v>
      </c>
      <c r="H414" s="157">
        <f t="shared" si="136"/>
        <v>299.82623313596753</v>
      </c>
      <c r="I414" s="157">
        <f t="shared" si="136"/>
        <v>384.5491082838484</v>
      </c>
      <c r="J414" s="157">
        <f t="shared" si="136"/>
        <v>302.72786928856766</v>
      </c>
      <c r="K414" s="157">
        <f t="shared" si="136"/>
        <v>310.5500117014675</v>
      </c>
      <c r="L414" s="157">
        <f t="shared" si="136"/>
        <v>123.0262268531865</v>
      </c>
      <c r="M414" s="157">
        <f t="shared" si="136"/>
        <v>205.04741341409968</v>
      </c>
      <c r="N414" s="157">
        <f t="shared" si="136"/>
        <v>383.30722909391608</v>
      </c>
      <c r="O414" s="157">
        <f t="shared" si="136"/>
        <v>366.59578979777194</v>
      </c>
      <c r="P414" s="157">
        <f t="shared" si="136"/>
        <v>368.5563847671761</v>
      </c>
      <c r="Q414" s="157">
        <f t="shared" si="136"/>
        <v>361.56154114346526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379.09465910202846</v>
      </c>
      <c r="D415" s="156">
        <f t="shared" si="137"/>
        <v>0</v>
      </c>
      <c r="E415" s="156">
        <f t="shared" si="137"/>
        <v>377.98931056921793</v>
      </c>
      <c r="F415" s="156">
        <f t="shared" si="137"/>
        <v>379.75253348810679</v>
      </c>
      <c r="G415" s="156">
        <f t="shared" si="137"/>
        <v>385.1009052726086</v>
      </c>
      <c r="H415" s="156">
        <f t="shared" si="137"/>
        <v>384.97708112208056</v>
      </c>
      <c r="I415" s="156">
        <f t="shared" si="137"/>
        <v>384.5491082838484</v>
      </c>
      <c r="J415" s="156">
        <f t="shared" si="137"/>
        <v>382.15350398564459</v>
      </c>
      <c r="K415" s="156">
        <f t="shared" si="137"/>
        <v>383.54074709759391</v>
      </c>
      <c r="L415" s="156">
        <f t="shared" si="137"/>
        <v>384.43531494384996</v>
      </c>
      <c r="M415" s="156">
        <f t="shared" si="137"/>
        <v>383.59027921502843</v>
      </c>
      <c r="N415" s="156">
        <f t="shared" si="137"/>
        <v>383.30722909391608</v>
      </c>
      <c r="O415" s="156">
        <f t="shared" si="137"/>
        <v>366.59578979777194</v>
      </c>
      <c r="P415" s="156">
        <f t="shared" si="137"/>
        <v>368.5563847671761</v>
      </c>
      <c r="Q415" s="156">
        <f t="shared" si="137"/>
        <v>361.56154114346526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279.47340265551679</v>
      </c>
      <c r="D418" s="184">
        <f>D361/RES_summary!D$21</f>
        <v>0</v>
      </c>
      <c r="E418" s="184">
        <f>E361/RES_summary!E$21</f>
        <v>261.76049002619817</v>
      </c>
      <c r="F418" s="184">
        <f>F361/RES_summary!F$21</f>
        <v>258.19257924530075</v>
      </c>
      <c r="G418" s="184">
        <f>G361/RES_summary!G$21</f>
        <v>261.84236783907272</v>
      </c>
      <c r="H418" s="184">
        <f>H361/RES_summary!H$21</f>
        <v>252.93692688241171</v>
      </c>
      <c r="I418" s="184">
        <f>I361/RES_summary!I$21</f>
        <v>266.01694250280309</v>
      </c>
      <c r="J418" s="184">
        <f>J361/RES_summary!J$21</f>
        <v>252.81017075978434</v>
      </c>
      <c r="K418" s="184">
        <f>K361/RES_summary!K$21</f>
        <v>253.66245540586135</v>
      </c>
      <c r="L418" s="184">
        <f>L361/RES_summary!L$21</f>
        <v>264.0916579211879</v>
      </c>
      <c r="M418" s="184">
        <f>M361/RES_summary!M$21</f>
        <v>237.89966727318497</v>
      </c>
      <c r="N418" s="184">
        <f>N361/RES_summary!N$21</f>
        <v>244.64438309284114</v>
      </c>
      <c r="O418" s="184">
        <f>O361/RES_summary!O$21</f>
        <v>227.5344680198217</v>
      </c>
      <c r="P418" s="184">
        <f>P361/RES_summary!P$21</f>
        <v>219.06879651829084</v>
      </c>
      <c r="Q418" s="184">
        <f>Q361/RES_summary!Q$21</f>
        <v>210.22499484756767</v>
      </c>
    </row>
    <row r="419" spans="1:17" ht="12" customHeight="1" x14ac:dyDescent="0.25">
      <c r="A419" s="158" t="s">
        <v>65</v>
      </c>
      <c r="B419" s="157"/>
      <c r="C419" s="178">
        <f>C362/RES_summary!C$21</f>
        <v>207.74842651704384</v>
      </c>
      <c r="D419" s="178">
        <f>D362/RES_summary!D$21</f>
        <v>0</v>
      </c>
      <c r="E419" s="178">
        <f>E362/RES_summary!E$21</f>
        <v>192.37293524587508</v>
      </c>
      <c r="F419" s="178">
        <f>F362/RES_summary!F$21</f>
        <v>190.3948459268471</v>
      </c>
      <c r="G419" s="178">
        <f>G362/RES_summary!G$21</f>
        <v>193.89198251817729</v>
      </c>
      <c r="H419" s="178">
        <f>H362/RES_summary!H$21</f>
        <v>185.14294376680203</v>
      </c>
      <c r="I419" s="178">
        <f>I362/RES_summary!I$21</f>
        <v>196.83391931146033</v>
      </c>
      <c r="J419" s="178">
        <f>J362/RES_summary!J$21</f>
        <v>186.98422407440069</v>
      </c>
      <c r="K419" s="178">
        <f>K362/RES_summary!K$21</f>
        <v>189.00449715726452</v>
      </c>
      <c r="L419" s="178">
        <f>L362/RES_summary!L$21</f>
        <v>205.98574932511906</v>
      </c>
      <c r="M419" s="178">
        <f>M362/RES_summary!M$21</f>
        <v>182.48409738953839</v>
      </c>
      <c r="N419" s="178">
        <f>N362/RES_summary!N$21</f>
        <v>188.63678039640808</v>
      </c>
      <c r="O419" s="178">
        <f>O362/RES_summary!O$21</f>
        <v>175.33978232956039</v>
      </c>
      <c r="P419" s="178">
        <f>P362/RES_summary!P$21</f>
        <v>167.57079300861659</v>
      </c>
      <c r="Q419" s="178">
        <f>Q362/RES_summary!Q$21</f>
        <v>159.81967111075539</v>
      </c>
    </row>
    <row r="420" spans="1:17" ht="12" customHeight="1" x14ac:dyDescent="0.25">
      <c r="A420" s="23" t="s">
        <v>161</v>
      </c>
      <c r="B420" s="156"/>
      <c r="C420" s="177">
        <f>C363/RES_summary!C$21</f>
        <v>202.68827439121662</v>
      </c>
      <c r="D420" s="177">
        <f>D363/RES_summary!D$21</f>
        <v>0</v>
      </c>
      <c r="E420" s="177">
        <f>E363/RES_summary!E$21</f>
        <v>189.16616194590796</v>
      </c>
      <c r="F420" s="177">
        <f>F363/RES_summary!F$21</f>
        <v>187.37695351578176</v>
      </c>
      <c r="G420" s="177">
        <f>G363/RES_summary!G$21</f>
        <v>190.90888717629187</v>
      </c>
      <c r="H420" s="177">
        <f>H363/RES_summary!H$21</f>
        <v>181.80059646723726</v>
      </c>
      <c r="I420" s="177">
        <f>I363/RES_summary!I$21</f>
        <v>193.00099490255545</v>
      </c>
      <c r="J420" s="177">
        <f>J363/RES_summary!J$21</f>
        <v>183.23867074278735</v>
      </c>
      <c r="K420" s="177">
        <f>K363/RES_summary!K$21</f>
        <v>185.75053434240004</v>
      </c>
      <c r="L420" s="177">
        <f>L363/RES_summary!L$21</f>
        <v>201.53066273737343</v>
      </c>
      <c r="M420" s="177">
        <f>M363/RES_summary!M$21</f>
        <v>179.91390125619691</v>
      </c>
      <c r="N420" s="177">
        <f>N363/RES_summary!N$21</f>
        <v>185.51993917006789</v>
      </c>
      <c r="O420" s="177">
        <f>O363/RES_summary!O$21</f>
        <v>172.63326536954892</v>
      </c>
      <c r="P420" s="177">
        <f>P363/RES_summary!P$21</f>
        <v>166.28324129349946</v>
      </c>
      <c r="Q420" s="177">
        <f>Q363/RES_summary!Q$21</f>
        <v>157.51523395665379</v>
      </c>
    </row>
    <row r="421" spans="1:17" ht="12" customHeight="1" x14ac:dyDescent="0.25">
      <c r="A421" s="23" t="s">
        <v>60</v>
      </c>
      <c r="B421" s="156"/>
      <c r="C421" s="177">
        <f>C364/RES_summary!C$21</f>
        <v>5.0601521258272353</v>
      </c>
      <c r="D421" s="177">
        <f>D364/RES_summary!D$21</f>
        <v>0</v>
      </c>
      <c r="E421" s="177">
        <f>E364/RES_summary!E$21</f>
        <v>3.2067732999671383</v>
      </c>
      <c r="F421" s="177">
        <f>F364/RES_summary!F$21</f>
        <v>3.017892411065334</v>
      </c>
      <c r="G421" s="177">
        <f>G364/RES_summary!G$21</f>
        <v>2.9830953418854125</v>
      </c>
      <c r="H421" s="177">
        <f>H364/RES_summary!H$21</f>
        <v>3.3423472995647847</v>
      </c>
      <c r="I421" s="177">
        <f>I364/RES_summary!I$21</f>
        <v>3.8329244089048879</v>
      </c>
      <c r="J421" s="177">
        <f>J364/RES_summary!J$21</f>
        <v>3.7455533316133516</v>
      </c>
      <c r="K421" s="177">
        <f>K364/RES_summary!K$21</f>
        <v>3.2539628148644621</v>
      </c>
      <c r="L421" s="177">
        <f>L364/RES_summary!L$21</f>
        <v>4.4550865877456269</v>
      </c>
      <c r="M421" s="177">
        <f>M364/RES_summary!M$21</f>
        <v>2.5701961333415118</v>
      </c>
      <c r="N421" s="177">
        <f>N364/RES_summary!N$21</f>
        <v>3.1168412263402008</v>
      </c>
      <c r="O421" s="177">
        <f>O364/RES_summary!O$21</f>
        <v>2.7065169600114651</v>
      </c>
      <c r="P421" s="177">
        <f>P364/RES_summary!P$21</f>
        <v>1.2875517151171134</v>
      </c>
      <c r="Q421" s="177">
        <f>Q364/RES_summary!Q$21</f>
        <v>2.3044371541016226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3.708607177882173E-3</v>
      </c>
      <c r="G422" s="178">
        <f>G365/RES_summary!G$21</f>
        <v>2.9396338555749478E-3</v>
      </c>
      <c r="H422" s="178">
        <f>H365/RES_summary!H$21</f>
        <v>5.5907580911479637E-3</v>
      </c>
      <c r="I422" s="178">
        <f>I365/RES_summary!I$21</f>
        <v>4.3549430612018466E-3</v>
      </c>
      <c r="J422" s="178">
        <f>J365/RES_summary!J$21</f>
        <v>6.9135587282798403E-3</v>
      </c>
      <c r="K422" s="178">
        <f>K365/RES_summary!K$21</f>
        <v>6.5002796732553259E-3</v>
      </c>
      <c r="L422" s="178">
        <f>L365/RES_summary!L$21</f>
        <v>5.3131537447353465E-3</v>
      </c>
      <c r="M422" s="178">
        <f>M365/RES_summary!M$21</f>
        <v>7.3277769545493877E-3</v>
      </c>
      <c r="N422" s="178">
        <f>N365/RES_summary!N$21</f>
        <v>1.0705075080702724E-2</v>
      </c>
      <c r="O422" s="178">
        <f>O365/RES_summary!O$21</f>
        <v>2.0993456305467707E-2</v>
      </c>
      <c r="P422" s="178">
        <f>P365/RES_summary!P$21</f>
        <v>1.0465199513642458E-2</v>
      </c>
      <c r="Q422" s="178">
        <f>Q365/RES_summary!Q$21</f>
        <v>2.303958088784127E-2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3.708607177882173E-3</v>
      </c>
      <c r="G423" s="177">
        <f>G366/RES_summary!G$21</f>
        <v>2.9396338555749478E-3</v>
      </c>
      <c r="H423" s="177">
        <f>H366/RES_summary!H$21</f>
        <v>5.5907580911479637E-3</v>
      </c>
      <c r="I423" s="177">
        <f>I366/RES_summary!I$21</f>
        <v>4.3549430612018466E-3</v>
      </c>
      <c r="J423" s="177">
        <f>J366/RES_summary!J$21</f>
        <v>6.9135587282798403E-3</v>
      </c>
      <c r="K423" s="177">
        <f>K366/RES_summary!K$21</f>
        <v>6.5002796732553259E-3</v>
      </c>
      <c r="L423" s="177">
        <f>L366/RES_summary!L$21</f>
        <v>5.3131537447353465E-3</v>
      </c>
      <c r="M423" s="177">
        <f>M366/RES_summary!M$21</f>
        <v>7.3277769545493877E-3</v>
      </c>
      <c r="N423" s="177">
        <f>N366/RES_summary!N$21</f>
        <v>1.0705075080702724E-2</v>
      </c>
      <c r="O423" s="177">
        <f>O366/RES_summary!O$21</f>
        <v>2.0993456305467707E-2</v>
      </c>
      <c r="P423" s="177">
        <f>P366/RES_summary!P$21</f>
        <v>1.0465199513642458E-2</v>
      </c>
      <c r="Q423" s="177">
        <f>Q366/RES_summary!Q$21</f>
        <v>2.303958088784127E-2</v>
      </c>
    </row>
    <row r="424" spans="1:17" ht="12" customHeight="1" x14ac:dyDescent="0.25">
      <c r="A424" s="158" t="s">
        <v>63</v>
      </c>
      <c r="B424" s="157"/>
      <c r="C424" s="178">
        <f>C367/RES_summary!C$21</f>
        <v>42.979103103056843</v>
      </c>
      <c r="D424" s="178">
        <f>D367/RES_summary!D$21</f>
        <v>0</v>
      </c>
      <c r="E424" s="178">
        <f>E367/RES_summary!E$21</f>
        <v>42.146460782355142</v>
      </c>
      <c r="F424" s="178">
        <f>F367/RES_summary!F$21</f>
        <v>41.134770290475707</v>
      </c>
      <c r="G424" s="178">
        <f>G367/RES_summary!G$21</f>
        <v>44.153969211420048</v>
      </c>
      <c r="H424" s="178">
        <f>H367/RES_summary!H$21</f>
        <v>41.683350275404734</v>
      </c>
      <c r="I424" s="178">
        <f>I367/RES_summary!I$21</f>
        <v>41.1434602843836</v>
      </c>
      <c r="J424" s="178">
        <f>J367/RES_summary!J$21</f>
        <v>40.251276676252665</v>
      </c>
      <c r="K424" s="178">
        <f>K367/RES_summary!K$21</f>
        <v>39.64108578932116</v>
      </c>
      <c r="L424" s="178">
        <f>L367/RES_summary!L$21</f>
        <v>38.285511327261815</v>
      </c>
      <c r="M424" s="178">
        <f>M367/RES_summary!M$21</f>
        <v>35.366972782501641</v>
      </c>
      <c r="N424" s="178">
        <f>N367/RES_summary!N$21</f>
        <v>32.92745143234928</v>
      </c>
      <c r="O424" s="178">
        <f>O367/RES_summary!O$21</f>
        <v>30.690479231659197</v>
      </c>
      <c r="P424" s="178">
        <f>P367/RES_summary!P$21</f>
        <v>30.174774511411236</v>
      </c>
      <c r="Q424" s="178">
        <f>Q367/RES_summary!Q$21</f>
        <v>29.777194592752295</v>
      </c>
    </row>
    <row r="425" spans="1:17" ht="12" customHeight="1" x14ac:dyDescent="0.25">
      <c r="A425" s="167" t="s">
        <v>160</v>
      </c>
      <c r="B425" s="132"/>
      <c r="C425" s="183">
        <f>C368/RES_summary!C$21</f>
        <v>43.435841102165007</v>
      </c>
      <c r="D425" s="183">
        <f>D368/RES_summary!D$21</f>
        <v>0</v>
      </c>
      <c r="E425" s="183">
        <f>E368/RES_summary!E$21</f>
        <v>42.655271863051439</v>
      </c>
      <c r="F425" s="183">
        <f>F368/RES_summary!F$21</f>
        <v>42.322626729518866</v>
      </c>
      <c r="G425" s="183">
        <f>G368/RES_summary!G$21</f>
        <v>42.61504066666344</v>
      </c>
      <c r="H425" s="183">
        <f>H368/RES_summary!H$21</f>
        <v>41.784234118818667</v>
      </c>
      <c r="I425" s="183">
        <f>I368/RES_summary!I$21</f>
        <v>41.1434602843836</v>
      </c>
      <c r="J425" s="183">
        <f>J368/RES_summary!J$21</f>
        <v>40.365090892471336</v>
      </c>
      <c r="K425" s="183">
        <f>K368/RES_summary!K$21</f>
        <v>39.64108578932116</v>
      </c>
      <c r="L425" s="183">
        <f>L368/RES_summary!L$21</f>
        <v>38.285511327261815</v>
      </c>
      <c r="M425" s="183">
        <f>M368/RES_summary!M$21</f>
        <v>35.83007710665543</v>
      </c>
      <c r="N425" s="183">
        <f>N368/RES_summary!N$21</f>
        <v>33.903375322175656</v>
      </c>
      <c r="O425" s="183">
        <f>O368/RES_summary!O$21</f>
        <v>31.281982743304326</v>
      </c>
      <c r="P425" s="183">
        <f>P368/RES_summary!P$21</f>
        <v>31.005319471962018</v>
      </c>
      <c r="Q425" s="183">
        <f>Q368/RES_summary!Q$21</f>
        <v>29.964089136487221</v>
      </c>
    </row>
    <row r="426" spans="1:17" ht="12" customHeight="1" x14ac:dyDescent="0.25">
      <c r="A426" s="167" t="s">
        <v>159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203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41.330304936055121</v>
      </c>
      <c r="D429" s="180">
        <f>D372/RES_summary!D$21</f>
        <v>0</v>
      </c>
      <c r="E429" s="180">
        <f>E372/RES_summary!E$21</f>
        <v>32.119154621132445</v>
      </c>
      <c r="F429" s="180">
        <f>F372/RES_summary!F$21</f>
        <v>31.420648280985588</v>
      </c>
      <c r="G429" s="180">
        <f>G372/RES_summary!G$21</f>
        <v>46.679537544409399</v>
      </c>
      <c r="H429" s="180">
        <f>H372/RES_summary!H$21</f>
        <v>40.832602833938012</v>
      </c>
      <c r="I429" s="180">
        <f>I372/RES_summary!I$21</f>
        <v>0</v>
      </c>
      <c r="J429" s="180">
        <f>J372/RES_summary!J$21</f>
        <v>38.733631836836793</v>
      </c>
      <c r="K429" s="180">
        <f>K372/RES_summary!K$21</f>
        <v>0</v>
      </c>
      <c r="L429" s="180">
        <f>L372/RES_summary!L$21</f>
        <v>0</v>
      </c>
      <c r="M429" s="180">
        <f>M372/RES_summary!M$21</f>
        <v>31.184379642944808</v>
      </c>
      <c r="N429" s="180">
        <f>N372/RES_summary!N$21</f>
        <v>29.164517625976345</v>
      </c>
      <c r="O429" s="180">
        <f>O372/RES_summary!O$21</f>
        <v>28.222174788839727</v>
      </c>
      <c r="P429" s="180">
        <f>P372/RES_summary!P$21</f>
        <v>26.051835234958546</v>
      </c>
      <c r="Q429" s="180">
        <f>Q372/RES_summary!Q$21</f>
        <v>27.168695974459268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28.745873035416157</v>
      </c>
      <c r="D433" s="178">
        <f>D376/RES_summary!D$21</f>
        <v>0</v>
      </c>
      <c r="E433" s="178">
        <f>E376/RES_summary!E$21</f>
        <v>27.241093997967937</v>
      </c>
      <c r="F433" s="178">
        <f>F376/RES_summary!F$21</f>
        <v>26.659254420800025</v>
      </c>
      <c r="G433" s="178">
        <f>G376/RES_summary!G$21</f>
        <v>23.793476475619823</v>
      </c>
      <c r="H433" s="178">
        <f>H376/RES_summary!H$21</f>
        <v>26.105042082113798</v>
      </c>
      <c r="I433" s="178">
        <f>I376/RES_summary!I$21</f>
        <v>28.035207963897932</v>
      </c>
      <c r="J433" s="178">
        <f>J376/RES_summary!J$21</f>
        <v>25.567756450402712</v>
      </c>
      <c r="K433" s="178">
        <f>K376/RES_summary!K$21</f>
        <v>25.010372179602417</v>
      </c>
      <c r="L433" s="178">
        <f>L376/RES_summary!L$21</f>
        <v>19.815084115062291</v>
      </c>
      <c r="M433" s="178">
        <f>M376/RES_summary!M$21</f>
        <v>20.041269324190409</v>
      </c>
      <c r="N433" s="178">
        <f>N376/RES_summary!N$21</f>
        <v>23.069446189003077</v>
      </c>
      <c r="O433" s="178">
        <f>O376/RES_summary!O$21</f>
        <v>21.483213002296619</v>
      </c>
      <c r="P433" s="178">
        <f>P376/RES_summary!P$21</f>
        <v>21.312763798749383</v>
      </c>
      <c r="Q433" s="178">
        <f>Q376/RES_summary!Q$21</f>
        <v>20.605089563172136</v>
      </c>
    </row>
    <row r="434" spans="1:17" ht="12" customHeight="1" x14ac:dyDescent="0.25">
      <c r="A434" s="23" t="s">
        <v>203</v>
      </c>
      <c r="B434" s="156"/>
      <c r="C434" s="177">
        <f>C377/RES_summary!C$21</f>
        <v>28.745873035416157</v>
      </c>
      <c r="D434" s="177">
        <f>D377/RES_summary!D$21</f>
        <v>0</v>
      </c>
      <c r="E434" s="177">
        <f>E377/RES_summary!E$21</f>
        <v>28.432198414255488</v>
      </c>
      <c r="F434" s="177">
        <f>F377/RES_summary!F$21</f>
        <v>28.417410094812965</v>
      </c>
      <c r="G434" s="177">
        <f>G377/RES_summary!G$21</f>
        <v>28.70513353089299</v>
      </c>
      <c r="H434" s="177">
        <f>H377/RES_summary!H$21</f>
        <v>28.350453587668206</v>
      </c>
      <c r="I434" s="177">
        <f>I377/RES_summary!I$21</f>
        <v>28.035207963897932</v>
      </c>
      <c r="J434" s="177">
        <f>J377/RES_summary!J$21</f>
        <v>27.529448930140873</v>
      </c>
      <c r="K434" s="177">
        <f>K377/RES_summary!K$21</f>
        <v>26.816189366988485</v>
      </c>
      <c r="L434" s="177">
        <f>L377/RES_summary!L$21</f>
        <v>25.709214031148388</v>
      </c>
      <c r="M434" s="177">
        <f>M377/RES_summary!M$21</f>
        <v>24.241696354253342</v>
      </c>
      <c r="N434" s="177">
        <f>N377/RES_summary!N$21</f>
        <v>23.069446189003077</v>
      </c>
      <c r="O434" s="177">
        <f>O377/RES_summary!O$21</f>
        <v>21.483213002296619</v>
      </c>
      <c r="P434" s="177">
        <f>P377/RES_summary!P$21</f>
        <v>21.312763798749383</v>
      </c>
      <c r="Q434" s="177">
        <f>Q377/RES_summary!Q$21</f>
        <v>20.605089563172136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18.28944907424253</v>
      </c>
      <c r="F435" s="176">
        <f>F378/RES_summary!F$21</f>
        <v>18.15213740956143</v>
      </c>
      <c r="G435" s="176">
        <f>G378/RES_summary!G$21</f>
        <v>18.114905131577942</v>
      </c>
      <c r="H435" s="176">
        <f>H378/RES_summary!H$21</f>
        <v>18.198681905168343</v>
      </c>
      <c r="I435" s="176">
        <f>I378/RES_summary!I$21</f>
        <v>0</v>
      </c>
      <c r="J435" s="176">
        <f>J378/RES_summary!J$21</f>
        <v>18.090838112192767</v>
      </c>
      <c r="K435" s="176">
        <f>K378/RES_summary!K$21</f>
        <v>17.327252594219889</v>
      </c>
      <c r="L435" s="176">
        <f>L378/RES_summary!L$21</f>
        <v>17.041146263647327</v>
      </c>
      <c r="M435" s="176">
        <f>M378/RES_summary!M$21</f>
        <v>15.217292214349527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180.84735705560317</v>
      </c>
      <c r="D437" s="184">
        <f>D380/RES_summary!D$21</f>
        <v>0</v>
      </c>
      <c r="E437" s="184">
        <f>E380/RES_summary!E$21</f>
        <v>170.61497040811611</v>
      </c>
      <c r="F437" s="184">
        <f>F380/RES_summary!F$21</f>
        <v>170.13961153748787</v>
      </c>
      <c r="G437" s="184">
        <f>G380/RES_summary!G$21</f>
        <v>173.80592084136381</v>
      </c>
      <c r="H437" s="184">
        <f>H380/RES_summary!H$21</f>
        <v>168.7921451405515</v>
      </c>
      <c r="I437" s="184">
        <f>I380/RES_summary!I$21</f>
        <v>177.99437927504539</v>
      </c>
      <c r="J437" s="184">
        <f>J380/RES_summary!J$21</f>
        <v>171.397130246545</v>
      </c>
      <c r="K437" s="184">
        <f>K380/RES_summary!K$21</f>
        <v>172.54344930268135</v>
      </c>
      <c r="L437" s="184">
        <f>L380/RES_summary!L$21</f>
        <v>184.73278364698854</v>
      </c>
      <c r="M437" s="184">
        <f>M380/RES_summary!M$21</f>
        <v>164.75229163812148</v>
      </c>
      <c r="N437" s="184">
        <f>N380/RES_summary!N$21</f>
        <v>167.61571673355613</v>
      </c>
      <c r="O437" s="184">
        <f>O380/RES_summary!O$21</f>
        <v>156.49238302922299</v>
      </c>
      <c r="P437" s="184">
        <f>P380/RES_summary!P$21</f>
        <v>150.65361120816431</v>
      </c>
      <c r="Q437" s="184">
        <f>Q380/RES_summary!Q$21</f>
        <v>145.48839895352339</v>
      </c>
    </row>
    <row r="438" spans="1:17" ht="12" customHeight="1" x14ac:dyDescent="0.25">
      <c r="A438" s="158" t="s">
        <v>65</v>
      </c>
      <c r="B438" s="157"/>
      <c r="C438" s="178">
        <f>C381/RES_summary!C$21</f>
        <v>140.49769658955242</v>
      </c>
      <c r="D438" s="178">
        <f>D381/RES_summary!D$21</f>
        <v>0</v>
      </c>
      <c r="E438" s="178">
        <f>E381/RES_summary!E$21</f>
        <v>131.22135214078207</v>
      </c>
      <c r="F438" s="178">
        <f>F381/RES_summary!F$21</f>
        <v>130.7034740713618</v>
      </c>
      <c r="G438" s="178">
        <f>G381/RES_summary!G$21</f>
        <v>130.01680254611108</v>
      </c>
      <c r="H438" s="178">
        <f>H381/RES_summary!H$21</f>
        <v>128.3547902043243</v>
      </c>
      <c r="I438" s="178">
        <f>I381/RES_summary!I$21</f>
        <v>138.52671056257506</v>
      </c>
      <c r="J438" s="178">
        <f>J381/RES_summary!J$21</f>
        <v>131.8525807866755</v>
      </c>
      <c r="K438" s="178">
        <f>K381/RES_summary!K$21</f>
        <v>134.13037834401089</v>
      </c>
      <c r="L438" s="178">
        <f>L381/RES_summary!L$21</f>
        <v>147.06399461083774</v>
      </c>
      <c r="M438" s="178">
        <f>M381/RES_summary!M$21</f>
        <v>129.71220148161532</v>
      </c>
      <c r="N438" s="178">
        <f>N381/RES_summary!N$21</f>
        <v>134.34624186880012</v>
      </c>
      <c r="O438" s="178">
        <f>O381/RES_summary!O$21</f>
        <v>125.41412437101974</v>
      </c>
      <c r="P438" s="178">
        <f>P381/RES_summary!P$21</f>
        <v>120.11380451576814</v>
      </c>
      <c r="Q438" s="178">
        <f>Q381/RES_summary!Q$21</f>
        <v>115.83626566851387</v>
      </c>
    </row>
    <row r="439" spans="1:17" ht="12" customHeight="1" x14ac:dyDescent="0.25">
      <c r="A439" s="23" t="s">
        <v>161</v>
      </c>
      <c r="B439" s="156"/>
      <c r="C439" s="177">
        <f>C382/RES_summary!C$21</f>
        <v>134.80692346136161</v>
      </c>
      <c r="D439" s="177">
        <f>D382/RES_summary!D$21</f>
        <v>0</v>
      </c>
      <c r="E439" s="177">
        <f>E382/RES_summary!E$21</f>
        <v>127.61834359836752</v>
      </c>
      <c r="F439" s="177">
        <f>F382/RES_summary!F$21</f>
        <v>127.34324853530126</v>
      </c>
      <c r="G439" s="177">
        <f>G382/RES_summary!G$21</f>
        <v>126.85850791081192</v>
      </c>
      <c r="H439" s="177">
        <f>H382/RES_summary!H$21</f>
        <v>124.74554815833277</v>
      </c>
      <c r="I439" s="177">
        <f>I382/RES_summary!I$21</f>
        <v>134.37064151905659</v>
      </c>
      <c r="J439" s="177">
        <f>J382/RES_summary!J$21</f>
        <v>127.83430294974288</v>
      </c>
      <c r="K439" s="177">
        <f>K382/RES_summary!K$21</f>
        <v>130.64503144889437</v>
      </c>
      <c r="L439" s="177">
        <f>L382/RES_summary!L$21</f>
        <v>142.31985451839228</v>
      </c>
      <c r="M439" s="177">
        <f>M382/RES_summary!M$21</f>
        <v>127.00389571617721</v>
      </c>
      <c r="N439" s="177">
        <f>N382/RES_summary!N$21</f>
        <v>131.09263341275587</v>
      </c>
      <c r="O439" s="177">
        <f>O382/RES_summary!O$21</f>
        <v>122.59842991322517</v>
      </c>
      <c r="P439" s="177">
        <f>P382/RES_summary!P$21</f>
        <v>118.77920004007196</v>
      </c>
      <c r="Q439" s="177">
        <f>Q382/RES_summary!Q$21</f>
        <v>113.44814668998634</v>
      </c>
    </row>
    <row r="440" spans="1:17" ht="12" customHeight="1" x14ac:dyDescent="0.25">
      <c r="A440" s="23" t="s">
        <v>60</v>
      </c>
      <c r="B440" s="156"/>
      <c r="C440" s="177">
        <f>C383/RES_summary!C$21</f>
        <v>5.6907731281908287</v>
      </c>
      <c r="D440" s="177">
        <f>D383/RES_summary!D$21</f>
        <v>0</v>
      </c>
      <c r="E440" s="177">
        <f>E383/RES_summary!E$21</f>
        <v>3.6030085424145475</v>
      </c>
      <c r="F440" s="177">
        <f>F383/RES_summary!F$21</f>
        <v>3.3602255360605384</v>
      </c>
      <c r="G440" s="177">
        <f>G383/RES_summary!G$21</f>
        <v>3.1582946352991565</v>
      </c>
      <c r="H440" s="177">
        <f>H383/RES_summary!H$21</f>
        <v>3.6092420459915453</v>
      </c>
      <c r="I440" s="177">
        <f>I383/RES_summary!I$21</f>
        <v>4.1560690435184693</v>
      </c>
      <c r="J440" s="177">
        <f>J383/RES_summary!J$21</f>
        <v>4.0182778369326506</v>
      </c>
      <c r="K440" s="177">
        <f>K383/RES_summary!K$21</f>
        <v>3.4853468951165292</v>
      </c>
      <c r="L440" s="177">
        <f>L383/RES_summary!L$21</f>
        <v>4.7441400924454458</v>
      </c>
      <c r="M440" s="177">
        <f>M383/RES_summary!M$21</f>
        <v>2.70830576543811</v>
      </c>
      <c r="N440" s="177">
        <f>N383/RES_summary!N$21</f>
        <v>3.2536084560442422</v>
      </c>
      <c r="O440" s="177">
        <f>O383/RES_summary!O$21</f>
        <v>2.8156944577945682</v>
      </c>
      <c r="P440" s="177">
        <f>P383/RES_summary!P$21</f>
        <v>1.334604475696179</v>
      </c>
      <c r="Q440" s="177">
        <f>Q383/RES_summary!Q$21</f>
        <v>2.3881189785275247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6.8844859147767406E-3</v>
      </c>
      <c r="G441" s="178">
        <f>G384/RES_summary!G$21</f>
        <v>5.6630758099022677E-3</v>
      </c>
      <c r="H441" s="178">
        <f>H384/RES_summary!H$21</f>
        <v>1.1171152961653955E-2</v>
      </c>
      <c r="I441" s="178">
        <f>I384/RES_summary!I$21</f>
        <v>9.0687604729152126E-3</v>
      </c>
      <c r="J441" s="178">
        <f>J384/RES_summary!J$21</f>
        <v>1.5432331141132235E-2</v>
      </c>
      <c r="K441" s="178">
        <f>K384/RES_summary!K$21</f>
        <v>1.5331780906592516E-2</v>
      </c>
      <c r="L441" s="178">
        <f>L384/RES_summary!L$21</f>
        <v>1.3280880399975801E-2</v>
      </c>
      <c r="M441" s="178">
        <f>M384/RES_summary!M$21</f>
        <v>1.9280603798788182E-2</v>
      </c>
      <c r="N441" s="178">
        <f>N384/RES_summary!N$21</f>
        <v>2.9336157243361017E-2</v>
      </c>
      <c r="O441" s="178">
        <f>O384/RES_summary!O$21</f>
        <v>5.9459983351686833E-2</v>
      </c>
      <c r="P441" s="178">
        <f>P384/RES_summary!P$21</f>
        <v>3.0539507648694689E-2</v>
      </c>
      <c r="Q441" s="178">
        <f>Q384/RES_summary!Q$21</f>
        <v>6.8999739335591601E-2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6.8844859147767406E-3</v>
      </c>
      <c r="G442" s="177">
        <f>G385/RES_summary!G$21</f>
        <v>5.6630758099022677E-3</v>
      </c>
      <c r="H442" s="177">
        <f>H385/RES_summary!H$21</f>
        <v>1.1171152961653955E-2</v>
      </c>
      <c r="I442" s="177">
        <f>I385/RES_summary!I$21</f>
        <v>9.0687604729152126E-3</v>
      </c>
      <c r="J442" s="177">
        <f>J385/RES_summary!J$21</f>
        <v>1.5432331141132235E-2</v>
      </c>
      <c r="K442" s="177">
        <f>K385/RES_summary!K$21</f>
        <v>1.5331780906592516E-2</v>
      </c>
      <c r="L442" s="177">
        <f>L385/RES_summary!L$21</f>
        <v>1.3280880399975801E-2</v>
      </c>
      <c r="M442" s="177">
        <f>M385/RES_summary!M$21</f>
        <v>1.9280603798788182E-2</v>
      </c>
      <c r="N442" s="177">
        <f>N385/RES_summary!N$21</f>
        <v>2.9336157243361017E-2</v>
      </c>
      <c r="O442" s="177">
        <f>O385/RES_summary!O$21</f>
        <v>5.9459983351686833E-2</v>
      </c>
      <c r="P442" s="177">
        <f>P385/RES_summary!P$21</f>
        <v>3.0539507648694689E-2</v>
      </c>
      <c r="Q442" s="177">
        <f>Q385/RES_summary!Q$21</f>
        <v>6.8999739335591601E-2</v>
      </c>
    </row>
    <row r="443" spans="1:17" ht="12" customHeight="1" x14ac:dyDescent="0.25">
      <c r="A443" s="158" t="s">
        <v>63</v>
      </c>
      <c r="B443" s="157"/>
      <c r="C443" s="178">
        <f>C386/RES_summary!C$21</f>
        <v>26.552737508865871</v>
      </c>
      <c r="D443" s="178">
        <f>D386/RES_summary!D$21</f>
        <v>0</v>
      </c>
      <c r="E443" s="178">
        <f>E386/RES_summary!E$21</f>
        <v>25.324926284281869</v>
      </c>
      <c r="F443" s="178">
        <f>F386/RES_summary!F$21</f>
        <v>25.176893781091803</v>
      </c>
      <c r="G443" s="178">
        <f>G386/RES_summary!G$21</f>
        <v>29.152529812743715</v>
      </c>
      <c r="H443" s="178">
        <f>H386/RES_summary!H$21</f>
        <v>25.938111150245508</v>
      </c>
      <c r="I443" s="178">
        <f>I386/RES_summary!I$21</f>
        <v>25.125589717487667</v>
      </c>
      <c r="J443" s="178">
        <f>J386/RES_summary!J$21</f>
        <v>25.112344461305554</v>
      </c>
      <c r="K443" s="178">
        <f>K386/RES_summary!K$21</f>
        <v>24.433003562078774</v>
      </c>
      <c r="L443" s="178">
        <f>L386/RES_summary!L$21</f>
        <v>23.678312852845423</v>
      </c>
      <c r="M443" s="178">
        <f>M386/RES_summary!M$21</f>
        <v>22.400126715295308</v>
      </c>
      <c r="N443" s="178">
        <f>N386/RES_summary!N$21</f>
        <v>21.407189620658976</v>
      </c>
      <c r="O443" s="178">
        <f>O386/RES_summary!O$21</f>
        <v>19.98718410868457</v>
      </c>
      <c r="P443" s="178">
        <f>P386/RES_summary!P$21</f>
        <v>19.567821893520449</v>
      </c>
      <c r="Q443" s="178">
        <f>Q386/RES_summary!Q$21</f>
        <v>19.000564468224788</v>
      </c>
    </row>
    <row r="444" spans="1:17" ht="12" customHeight="1" x14ac:dyDescent="0.25">
      <c r="A444" s="167" t="s">
        <v>160</v>
      </c>
      <c r="B444" s="132"/>
      <c r="C444" s="183">
        <f>C387/RES_summary!C$21</f>
        <v>25.505962384724249</v>
      </c>
      <c r="D444" s="183">
        <f>D387/RES_summary!D$21</f>
        <v>0</v>
      </c>
      <c r="E444" s="183">
        <f>E387/RES_summary!E$21</f>
        <v>25.397226467047886</v>
      </c>
      <c r="F444" s="183">
        <f>F387/RES_summary!F$21</f>
        <v>25.390266259861491</v>
      </c>
      <c r="G444" s="183">
        <f>G387/RES_summary!G$21</f>
        <v>25.753135702039</v>
      </c>
      <c r="H444" s="183">
        <f>H387/RES_summary!H$21</f>
        <v>25.385370947465006</v>
      </c>
      <c r="I444" s="183">
        <f>I387/RES_summary!I$21</f>
        <v>25.125589717487667</v>
      </c>
      <c r="J444" s="183">
        <f>J387/RES_summary!J$21</f>
        <v>24.791875856172126</v>
      </c>
      <c r="K444" s="183">
        <f>K387/RES_summary!K$21</f>
        <v>24.433003562078774</v>
      </c>
      <c r="L444" s="183">
        <f>L387/RES_summary!L$21</f>
        <v>23.678312852845423</v>
      </c>
      <c r="M444" s="183">
        <f>M387/RES_summary!M$21</f>
        <v>22.227044654593094</v>
      </c>
      <c r="N444" s="183">
        <f>N387/RES_summary!N$21</f>
        <v>21.111485027010151</v>
      </c>
      <c r="O444" s="183">
        <f>O387/RES_summary!O$21</f>
        <v>19.544951736041032</v>
      </c>
      <c r="P444" s="183">
        <f>P387/RES_summary!P$21</f>
        <v>19.43806987945392</v>
      </c>
      <c r="Q444" s="183">
        <f>Q387/RES_summary!Q$21</f>
        <v>18.847756420961986</v>
      </c>
    </row>
    <row r="445" spans="1:17" ht="12" customHeight="1" x14ac:dyDescent="0.25">
      <c r="A445" s="167" t="s">
        <v>159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203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30.331536096497725</v>
      </c>
      <c r="D448" s="180">
        <f>D391/RES_summary!D$21</f>
        <v>0</v>
      </c>
      <c r="E448" s="180">
        <f>E391/RES_summary!E$21</f>
        <v>23.900082966964362</v>
      </c>
      <c r="F448" s="180">
        <f>F391/RES_summary!F$21</f>
        <v>23.43196381808573</v>
      </c>
      <c r="G448" s="180">
        <f>G391/RES_summary!G$21</f>
        <v>34.731347716016899</v>
      </c>
      <c r="H448" s="180">
        <f>H391/RES_summary!H$21</f>
        <v>30.599336351409121</v>
      </c>
      <c r="I448" s="180">
        <f>I391/RES_summary!I$21</f>
        <v>0</v>
      </c>
      <c r="J448" s="180">
        <f>J391/RES_summary!J$21</f>
        <v>29.385602591389311</v>
      </c>
      <c r="K448" s="180">
        <f>K391/RES_summary!K$21</f>
        <v>0</v>
      </c>
      <c r="L448" s="180">
        <f>L391/RES_summary!L$21</f>
        <v>0</v>
      </c>
      <c r="M448" s="180">
        <f>M391/RES_summary!M$21</f>
        <v>23.96334217651183</v>
      </c>
      <c r="N448" s="180">
        <f>N391/RES_summary!N$21</f>
        <v>22.547357233872024</v>
      </c>
      <c r="O448" s="180">
        <f>O391/RES_summary!O$21</f>
        <v>21.832590109941776</v>
      </c>
      <c r="P448" s="180">
        <f>P391/RES_summary!P$21</f>
        <v>20.211928715430474</v>
      </c>
      <c r="Q448" s="180">
        <f>Q391/RES_summary!Q$21</f>
        <v>21.133315763064171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13.796922957184869</v>
      </c>
      <c r="D452" s="178">
        <f>D395/RES_summary!D$21</f>
        <v>0</v>
      </c>
      <c r="E452" s="178">
        <f>E395/RES_summary!E$21</f>
        <v>14.068691983052172</v>
      </c>
      <c r="F452" s="178">
        <f>F395/RES_summary!F$21</f>
        <v>14.252359199119477</v>
      </c>
      <c r="G452" s="178">
        <f>G395/RES_summary!G$21</f>
        <v>14.630925406699131</v>
      </c>
      <c r="H452" s="178">
        <f>H395/RES_summary!H$21</f>
        <v>14.488072633020032</v>
      </c>
      <c r="I452" s="178">
        <f>I395/RES_summary!I$21</f>
        <v>14.333010234509739</v>
      </c>
      <c r="J452" s="178">
        <f>J395/RES_summary!J$21</f>
        <v>14.416772667422801</v>
      </c>
      <c r="K452" s="178">
        <f>K395/RES_summary!K$21</f>
        <v>13.96473561568509</v>
      </c>
      <c r="L452" s="178">
        <f>L395/RES_summary!L$21</f>
        <v>13.977195302905409</v>
      </c>
      <c r="M452" s="178">
        <f>M395/RES_summary!M$21</f>
        <v>12.620682837412039</v>
      </c>
      <c r="N452" s="178">
        <f>N395/RES_summary!N$21</f>
        <v>11.832949086853668</v>
      </c>
      <c r="O452" s="178">
        <f>O395/RES_summary!O$21</f>
        <v>11.03161456616701</v>
      </c>
      <c r="P452" s="178">
        <f>P395/RES_summary!P$21</f>
        <v>10.941445291227033</v>
      </c>
      <c r="Q452" s="178">
        <f>Q395/RES_summary!Q$21</f>
        <v>10.582569077449133</v>
      </c>
    </row>
    <row r="453" spans="1:17" ht="12" customHeight="1" x14ac:dyDescent="0.25">
      <c r="A453" s="23" t="s">
        <v>203</v>
      </c>
      <c r="B453" s="156"/>
      <c r="C453" s="177">
        <f>C396/RES_summary!C$21</f>
        <v>13.796922957184869</v>
      </c>
      <c r="D453" s="177">
        <f>D396/RES_summary!D$21</f>
        <v>0</v>
      </c>
      <c r="E453" s="177">
        <f>E396/RES_summary!E$21</f>
        <v>13.930568421640734</v>
      </c>
      <c r="F453" s="177">
        <f>F396/RES_summary!F$21</f>
        <v>14.095514197330695</v>
      </c>
      <c r="G453" s="177">
        <f>G396/RES_summary!G$21</f>
        <v>14.347171287137005</v>
      </c>
      <c r="H453" s="177">
        <f>H396/RES_summary!H$21</f>
        <v>14.328334846837446</v>
      </c>
      <c r="I453" s="177">
        <f>I396/RES_summary!I$21</f>
        <v>14.333010234509739</v>
      </c>
      <c r="J453" s="177">
        <f>J396/RES_summary!J$21</f>
        <v>14.225892708058909</v>
      </c>
      <c r="K453" s="177">
        <f>K396/RES_summary!K$21</f>
        <v>13.829802107611256</v>
      </c>
      <c r="L453" s="177">
        <f>L396/RES_summary!L$21</f>
        <v>13.223865395362928</v>
      </c>
      <c r="M453" s="177">
        <f>M396/RES_summary!M$21</f>
        <v>12.447815131158837</v>
      </c>
      <c r="N453" s="177">
        <f>N396/RES_summary!N$21</f>
        <v>11.832949086853668</v>
      </c>
      <c r="O453" s="177">
        <f>O396/RES_summary!O$21</f>
        <v>11.03161456616701</v>
      </c>
      <c r="P453" s="177">
        <f>P396/RES_summary!P$21</f>
        <v>10.941445291227033</v>
      </c>
      <c r="Q453" s="177">
        <f>Q396/RES_summary!Q$21</f>
        <v>10.582569077449133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15.106747975833459</v>
      </c>
      <c r="F454" s="176">
        <f>F397/RES_summary!F$21</f>
        <v>15.011278788873199</v>
      </c>
      <c r="G454" s="176">
        <f>G397/RES_summary!G$21</f>
        <v>14.958985365683725</v>
      </c>
      <c r="H454" s="176">
        <f>H397/RES_summary!H$21</f>
        <v>15.050528320230743</v>
      </c>
      <c r="I454" s="176">
        <f>I397/RES_summary!I$21</f>
        <v>0</v>
      </c>
      <c r="J454" s="176">
        <f>J397/RES_summary!J$21</f>
        <v>15.144304573318243</v>
      </c>
      <c r="K454" s="176">
        <f>K397/RES_summary!K$21</f>
        <v>14.53883042763397</v>
      </c>
      <c r="L454" s="176">
        <f>L397/RES_summary!L$21</f>
        <v>14.331732847018902</v>
      </c>
      <c r="M454" s="176">
        <f>M397/RES_summary!M$21</f>
        <v>12.81921261831949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53.619483578823058</v>
      </c>
      <c r="D456" s="184">
        <f>D399/RES_summary!D$21</f>
        <v>0</v>
      </c>
      <c r="E456" s="184">
        <f>E399/RES_summary!E$21</f>
        <v>51.479742347673003</v>
      </c>
      <c r="F456" s="184">
        <f>F399/RES_summary!F$21</f>
        <v>50.224069123276479</v>
      </c>
      <c r="G456" s="184">
        <f>G399/RES_summary!G$21</f>
        <v>47.020844073950641</v>
      </c>
      <c r="H456" s="184">
        <f>H399/RES_summary!H$21</f>
        <v>48.728590803549174</v>
      </c>
      <c r="I456" s="184">
        <f>I399/RES_summary!I$21</f>
        <v>52.959335734801634</v>
      </c>
      <c r="J456" s="184">
        <f>J399/RES_summary!J$21</f>
        <v>49.00342925293684</v>
      </c>
      <c r="K456" s="184">
        <f>K399/RES_summary!K$21</f>
        <v>49.914204471667034</v>
      </c>
      <c r="L456" s="184">
        <f>L399/RES_summary!L$21</f>
        <v>50.103899654400017</v>
      </c>
      <c r="M456" s="184">
        <f>M399/RES_summary!M$21</f>
        <v>45.475564722694223</v>
      </c>
      <c r="N456" s="184">
        <f>N399/RES_summary!N$21</f>
        <v>47.572297248128308</v>
      </c>
      <c r="O456" s="184">
        <f>O399/RES_summary!O$21</f>
        <v>44.308146014437177</v>
      </c>
      <c r="P456" s="184">
        <f>P399/RES_summary!P$21</f>
        <v>43.106566792026861</v>
      </c>
      <c r="Q456" s="184">
        <f>Q399/RES_summary!Q$21</f>
        <v>41.627624925423049</v>
      </c>
    </row>
    <row r="457" spans="1:17" ht="12" customHeight="1" x14ac:dyDescent="0.25">
      <c r="A457" s="158" t="s">
        <v>65</v>
      </c>
      <c r="B457" s="157"/>
      <c r="C457" s="178">
        <f>C400/RES_summary!C$21</f>
        <v>40.942292182351402</v>
      </c>
      <c r="D457" s="178">
        <f>D400/RES_summary!D$21</f>
        <v>0</v>
      </c>
      <c r="E457" s="178">
        <f>E400/RES_summary!E$21</f>
        <v>38.210874786247558</v>
      </c>
      <c r="F457" s="178">
        <f>F400/RES_summary!F$21</f>
        <v>37.849461208963071</v>
      </c>
      <c r="G457" s="178">
        <f>G400/RES_summary!G$21</f>
        <v>38.562898926717658</v>
      </c>
      <c r="H457" s="178">
        <f>H400/RES_summary!H$21</f>
        <v>36.723057423246487</v>
      </c>
      <c r="I457" s="178">
        <f>I400/RES_summary!I$21</f>
        <v>38.985497057087592</v>
      </c>
      <c r="J457" s="178">
        <f>J400/RES_summary!J$21</f>
        <v>37.013543181963115</v>
      </c>
      <c r="K457" s="178">
        <f>K400/RES_summary!K$21</f>
        <v>37.520930467815965</v>
      </c>
      <c r="L457" s="178">
        <f>L400/RES_summary!L$21</f>
        <v>40.708458850316298</v>
      </c>
      <c r="M457" s="178">
        <f>M400/RES_summary!M$21</f>
        <v>36.341951871771116</v>
      </c>
      <c r="N457" s="178">
        <f>N400/RES_summary!N$21</f>
        <v>37.474351084031575</v>
      </c>
      <c r="O457" s="178">
        <f>O400/RES_summary!O$21</f>
        <v>34.871289976603435</v>
      </c>
      <c r="P457" s="178">
        <f>P400/RES_summary!P$21</f>
        <v>33.588608273049253</v>
      </c>
      <c r="Q457" s="178">
        <f>Q400/RES_summary!Q$21</f>
        <v>31.817502769682783</v>
      </c>
    </row>
    <row r="458" spans="1:17" ht="12" customHeight="1" x14ac:dyDescent="0.25">
      <c r="A458" s="23" t="s">
        <v>161</v>
      </c>
      <c r="B458" s="156"/>
      <c r="C458" s="177">
        <f>C401/RES_summary!C$21</f>
        <v>40.942292182351402</v>
      </c>
      <c r="D458" s="177">
        <f>D401/RES_summary!D$21</f>
        <v>0</v>
      </c>
      <c r="E458" s="177">
        <f>E401/RES_summary!E$21</f>
        <v>38.210874786247558</v>
      </c>
      <c r="F458" s="177">
        <f>F401/RES_summary!F$21</f>
        <v>37.849461208963071</v>
      </c>
      <c r="G458" s="177">
        <f>G401/RES_summary!G$21</f>
        <v>38.562898926717658</v>
      </c>
      <c r="H458" s="177">
        <f>H401/RES_summary!H$21</f>
        <v>36.723057423246487</v>
      </c>
      <c r="I458" s="177">
        <f>I401/RES_summary!I$21</f>
        <v>38.985497057087592</v>
      </c>
      <c r="J458" s="177">
        <f>J401/RES_summary!J$21</f>
        <v>37.013543181963115</v>
      </c>
      <c r="K458" s="177">
        <f>K401/RES_summary!K$21</f>
        <v>37.520930467815965</v>
      </c>
      <c r="L458" s="177">
        <f>L401/RES_summary!L$21</f>
        <v>40.708458850316298</v>
      </c>
      <c r="M458" s="177">
        <f>M401/RES_summary!M$21</f>
        <v>36.341951871771116</v>
      </c>
      <c r="N458" s="177">
        <f>N401/RES_summary!N$21</f>
        <v>37.474351084031575</v>
      </c>
      <c r="O458" s="177">
        <f>O401/RES_summary!O$21</f>
        <v>34.871289976603435</v>
      </c>
      <c r="P458" s="177">
        <f>P401/RES_summary!P$21</f>
        <v>33.588608273049253</v>
      </c>
      <c r="Q458" s="177">
        <f>Q401/RES_summary!Q$21</f>
        <v>31.817502769682783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6.8706298852657257</v>
      </c>
      <c r="D462" s="178">
        <f>D405/RES_summary!D$21</f>
        <v>0</v>
      </c>
      <c r="E462" s="178">
        <f>E405/RES_summary!E$21</f>
        <v>8.2001146207850173</v>
      </c>
      <c r="F462" s="178">
        <f>F405/RES_summary!F$21</f>
        <v>7.617533570739317</v>
      </c>
      <c r="G462" s="178">
        <f>G405/RES_summary!G$21</f>
        <v>5.3488296224087781</v>
      </c>
      <c r="H462" s="178">
        <f>H405/RES_summary!H$21</f>
        <v>7.5454981132116199</v>
      </c>
      <c r="I462" s="178">
        <f>I405/RES_summary!I$21</f>
        <v>8.3108289190171387</v>
      </c>
      <c r="J462" s="178">
        <f>J405/RES_summary!J$21</f>
        <v>7.5847877708801885</v>
      </c>
      <c r="K462" s="178">
        <f>K405/RES_summary!K$21</f>
        <v>8.007354750474784</v>
      </c>
      <c r="L462" s="178">
        <f>L405/RES_summary!L$21</f>
        <v>7.7335336531899754</v>
      </c>
      <c r="M462" s="178">
        <f>M405/RES_summary!M$21</f>
        <v>6.516073391793813</v>
      </c>
      <c r="N462" s="178">
        <f>N405/RES_summary!N$21</f>
        <v>5.4380021728022481</v>
      </c>
      <c r="O462" s="178">
        <f>O405/RES_summary!O$21</f>
        <v>5.0973253649442833</v>
      </c>
      <c r="P462" s="178">
        <f>P405/RES_summary!P$21</f>
        <v>5.2128579635423566</v>
      </c>
      <c r="Q462" s="178">
        <f>Q405/RES_summary!Q$21</f>
        <v>5.647969214862151</v>
      </c>
    </row>
    <row r="463" spans="1:17" ht="12" customHeight="1" x14ac:dyDescent="0.25">
      <c r="A463" s="167" t="s">
        <v>160</v>
      </c>
      <c r="B463" s="132"/>
      <c r="C463" s="183">
        <f>C406/RES_summary!C$21</f>
        <v>8.7738814834376644</v>
      </c>
      <c r="D463" s="183">
        <f>D406/RES_summary!D$21</f>
        <v>0</v>
      </c>
      <c r="E463" s="183">
        <f>E406/RES_summary!E$21</f>
        <v>8.616209344028853</v>
      </c>
      <c r="F463" s="183">
        <f>F406/RES_summary!F$21</f>
        <v>8.5490162402786041</v>
      </c>
      <c r="G463" s="183">
        <f>G406/RES_summary!G$21</f>
        <v>8.6080827890896945</v>
      </c>
      <c r="H463" s="183">
        <f>H406/RES_summary!H$21</f>
        <v>8.4402628965426949</v>
      </c>
      <c r="I463" s="183">
        <f>I406/RES_summary!I$21</f>
        <v>8.3108289190171387</v>
      </c>
      <c r="J463" s="183">
        <f>J406/RES_summary!J$21</f>
        <v>8.1536011407197062</v>
      </c>
      <c r="K463" s="183">
        <f>K406/RES_summary!K$21</f>
        <v>8.007354750474784</v>
      </c>
      <c r="L463" s="183">
        <f>L406/RES_summary!L$21</f>
        <v>7.7335336531899754</v>
      </c>
      <c r="M463" s="183">
        <f>M406/RES_summary!M$21</f>
        <v>7.2375448960871749</v>
      </c>
      <c r="N463" s="183">
        <f>N406/RES_summary!N$21</f>
        <v>6.8483581626890091</v>
      </c>
      <c r="O463" s="183">
        <f>O406/RES_summary!O$21</f>
        <v>6.3188464225000125</v>
      </c>
      <c r="P463" s="183">
        <f>P406/RES_summary!P$21</f>
        <v>6.2629614507351503</v>
      </c>
      <c r="Q463" s="183">
        <f>Q406/RES_summary!Q$21</f>
        <v>6.0526367205445197</v>
      </c>
    </row>
    <row r="464" spans="1:17" ht="12" customHeight="1" x14ac:dyDescent="0.25">
      <c r="A464" s="167" t="s">
        <v>159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203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5.8065615112059294</v>
      </c>
      <c r="D471" s="178">
        <f>D414/RES_summary!D$21</f>
        <v>0</v>
      </c>
      <c r="E471" s="178">
        <f>E414/RES_summary!E$21</f>
        <v>5.0687529406404268</v>
      </c>
      <c r="F471" s="178">
        <f>F414/RES_summary!F$21</f>
        <v>4.757074343574093</v>
      </c>
      <c r="G471" s="178">
        <f>G414/RES_summary!G$21</f>
        <v>3.1091155248242104</v>
      </c>
      <c r="H471" s="178">
        <f>H414/RES_summary!H$21</f>
        <v>4.460035267091067</v>
      </c>
      <c r="I471" s="178">
        <f>I414/RES_summary!I$21</f>
        <v>5.663009758696897</v>
      </c>
      <c r="J471" s="178">
        <f>J414/RES_summary!J$21</f>
        <v>4.4050983000935373</v>
      </c>
      <c r="K471" s="178">
        <f>K414/RES_summary!K$21</f>
        <v>4.3859192533762776</v>
      </c>
      <c r="L471" s="178">
        <f>L414/RES_summary!L$21</f>
        <v>1.6619071508937466</v>
      </c>
      <c r="M471" s="178">
        <f>M414/RES_summary!M$21</f>
        <v>2.6175394591293015</v>
      </c>
      <c r="N471" s="178">
        <f>N414/RES_summary!N$21</f>
        <v>4.6599439912944822</v>
      </c>
      <c r="O471" s="178">
        <f>O414/RES_summary!O$21</f>
        <v>4.3395306728894552</v>
      </c>
      <c r="P471" s="178">
        <f>P414/RES_summary!P$21</f>
        <v>4.3051005554352493</v>
      </c>
      <c r="Q471" s="178">
        <f>Q414/RES_summary!Q$21</f>
        <v>4.1621529408781175</v>
      </c>
    </row>
    <row r="472" spans="1:17" ht="12" customHeight="1" x14ac:dyDescent="0.25">
      <c r="A472" s="23" t="s">
        <v>203</v>
      </c>
      <c r="B472" s="156"/>
      <c r="C472" s="177">
        <f>C415/RES_summary!C$21</f>
        <v>5.8065615112059294</v>
      </c>
      <c r="D472" s="177">
        <f>D415/RES_summary!D$21</f>
        <v>0</v>
      </c>
      <c r="E472" s="177">
        <f>E415/RES_summary!E$21</f>
        <v>5.7432003817655515</v>
      </c>
      <c r="F472" s="177">
        <f>F415/RES_summary!F$21</f>
        <v>5.7402131951741211</v>
      </c>
      <c r="G472" s="177">
        <f>G415/RES_summary!G$21</f>
        <v>5.7983322798773704</v>
      </c>
      <c r="H472" s="177">
        <f>H415/RES_summary!H$21</f>
        <v>5.7266882249346551</v>
      </c>
      <c r="I472" s="177">
        <f>I415/RES_summary!I$21</f>
        <v>5.663009758696897</v>
      </c>
      <c r="J472" s="177">
        <f>J415/RES_summary!J$21</f>
        <v>5.560848278482319</v>
      </c>
      <c r="K472" s="177">
        <f>K415/RES_summary!K$21</f>
        <v>5.4167724481258155</v>
      </c>
      <c r="L472" s="177">
        <f>L415/RES_summary!L$21</f>
        <v>5.1931674676465605</v>
      </c>
      <c r="M472" s="177">
        <f>M415/RES_summary!M$21</f>
        <v>4.8967342492442327</v>
      </c>
      <c r="N472" s="177">
        <f>N415/RES_summary!N$21</f>
        <v>4.6599439912944822</v>
      </c>
      <c r="O472" s="177">
        <f>O415/RES_summary!O$21</f>
        <v>4.3395306728894552</v>
      </c>
      <c r="P472" s="177">
        <f>P415/RES_summary!P$21</f>
        <v>4.3051005554352493</v>
      </c>
      <c r="Q472" s="177">
        <f>Q415/RES_summary!Q$21</f>
        <v>4.1621529408781175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173403</v>
      </c>
      <c r="C5" s="151">
        <f>RES_hhdet_num!C$81</f>
        <v>168473</v>
      </c>
      <c r="D5" s="151">
        <f>RES_hhdet_num!D$81</f>
        <v>165379</v>
      </c>
      <c r="E5" s="151">
        <f>RES_hhdet_num!E$81</f>
        <v>163136.00000000003</v>
      </c>
      <c r="F5" s="151">
        <f>RES_hhdet_num!F$81</f>
        <v>166759.00000000003</v>
      </c>
      <c r="G5" s="151">
        <f>RES_hhdet_num!G$81</f>
        <v>166991</v>
      </c>
      <c r="H5" s="151">
        <f>RES_hhdet_num!H$81</f>
        <v>168167</v>
      </c>
      <c r="I5" s="151">
        <f>RES_hhdet_num!I$81</f>
        <v>208716.00000000003</v>
      </c>
      <c r="J5" s="151">
        <f>RES_hhdet_num!J$81</f>
        <v>224899</v>
      </c>
      <c r="K5" s="151">
        <f>RES_hhdet_num!K$81</f>
        <v>229751.99999999994</v>
      </c>
      <c r="L5" s="151">
        <f>RES_hhdet_num!L$81</f>
        <v>230338.99999999994</v>
      </c>
      <c r="M5" s="151">
        <f>RES_hhdet_num!M$81</f>
        <v>230589.99999999997</v>
      </c>
      <c r="N5" s="151">
        <f>RES_hhdet_num!N$81</f>
        <v>230686.99999999991</v>
      </c>
      <c r="O5" s="151">
        <f>RES_hhdet_num!O$81</f>
        <v>230747.99999999985</v>
      </c>
      <c r="P5" s="151">
        <f>RES_hhdet_num!P$81</f>
        <v>236442.99999999983</v>
      </c>
      <c r="Q5" s="151">
        <f>RES_hhdet_num!Q$81</f>
        <v>243428.9999999998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173403</v>
      </c>
      <c r="C7" s="67">
        <f>RES_hhdet_num!C$83</f>
        <v>168473</v>
      </c>
      <c r="D7" s="67">
        <f>RES_hhdet_num!D$83</f>
        <v>165379</v>
      </c>
      <c r="E7" s="67">
        <f>RES_hhdet_num!E$83</f>
        <v>163136.00000000003</v>
      </c>
      <c r="F7" s="67">
        <f>RES_hhdet_num!F$83</f>
        <v>166759.00000000003</v>
      </c>
      <c r="G7" s="67">
        <f>RES_hhdet_num!G$83</f>
        <v>166991</v>
      </c>
      <c r="H7" s="67">
        <f>RES_hhdet_num!H$83</f>
        <v>168167</v>
      </c>
      <c r="I7" s="67">
        <f>RES_hhdet_num!I$83</f>
        <v>208716.00000000003</v>
      </c>
      <c r="J7" s="67">
        <f>RES_hhdet_num!J$83</f>
        <v>224899</v>
      </c>
      <c r="K7" s="67">
        <f>RES_hhdet_num!K$83</f>
        <v>229751.99999999994</v>
      </c>
      <c r="L7" s="67">
        <f>RES_hhdet_num!L$83</f>
        <v>230338.99999999994</v>
      </c>
      <c r="M7" s="67">
        <f>RES_hhdet_num!M$83</f>
        <v>230589.99999999997</v>
      </c>
      <c r="N7" s="67">
        <f>RES_hhdet_num!N$83</f>
        <v>230686.99999999991</v>
      </c>
      <c r="O7" s="67">
        <f>RES_hhdet_num!O$83</f>
        <v>230747.99999999985</v>
      </c>
      <c r="P7" s="67">
        <f>RES_hhdet_num!P$83</f>
        <v>236442.99999999983</v>
      </c>
      <c r="Q7" s="67">
        <f>RES_hhdet_num!Q$83</f>
        <v>243428.9999999998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16</v>
      </c>
      <c r="C9" s="67">
        <f>RES_hhdet_num!C$86</f>
        <v>21</v>
      </c>
      <c r="D9" s="67">
        <f>RES_hhdet_num!D$86</f>
        <v>27</v>
      </c>
      <c r="E9" s="67">
        <f>RES_hhdet_num!E$86</f>
        <v>31</v>
      </c>
      <c r="F9" s="67">
        <f>RES_hhdet_num!F$86</f>
        <v>46</v>
      </c>
      <c r="G9" s="67">
        <f>RES_hhdet_num!G$86</f>
        <v>71</v>
      </c>
      <c r="H9" s="67">
        <f>RES_hhdet_num!H$86</f>
        <v>90</v>
      </c>
      <c r="I9" s="67">
        <f>RES_hhdet_num!I$86</f>
        <v>139</v>
      </c>
      <c r="J9" s="67">
        <f>RES_hhdet_num!J$86</f>
        <v>179.99999999999997</v>
      </c>
      <c r="K9" s="67">
        <f>RES_hhdet_num!K$86</f>
        <v>207.99999999999994</v>
      </c>
      <c r="L9" s="67">
        <f>RES_hhdet_num!L$86</f>
        <v>228.99999999999989</v>
      </c>
      <c r="M9" s="67">
        <f>RES_hhdet_num!M$86</f>
        <v>269.99999999999989</v>
      </c>
      <c r="N9" s="67">
        <f>RES_hhdet_num!N$86</f>
        <v>318.99999999999989</v>
      </c>
      <c r="O9" s="67">
        <f>RES_hhdet_num!O$86</f>
        <v>378.99999999999989</v>
      </c>
      <c r="P9" s="67">
        <f>RES_hhdet_num!P$86</f>
        <v>437.99999999999977</v>
      </c>
      <c r="Q9" s="67">
        <f>RES_hhdet_num!Q$86</f>
        <v>543.99999999999977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146043</v>
      </c>
      <c r="C11" s="67">
        <f>RES_hhdet_num!C$88</f>
        <v>141784</v>
      </c>
      <c r="D11" s="67">
        <f>RES_hhdet_num!D$88</f>
        <v>140604</v>
      </c>
      <c r="E11" s="67">
        <f>RES_hhdet_num!E$88</f>
        <v>146173.00000000003</v>
      </c>
      <c r="F11" s="67">
        <f>RES_hhdet_num!F$88</f>
        <v>150909.00000000003</v>
      </c>
      <c r="G11" s="67">
        <f>RES_hhdet_num!G$88</f>
        <v>150954</v>
      </c>
      <c r="H11" s="67">
        <f>RES_hhdet_num!H$88</f>
        <v>151020</v>
      </c>
      <c r="I11" s="67">
        <f>RES_hhdet_num!I$88</f>
        <v>183604.00000000003</v>
      </c>
      <c r="J11" s="67">
        <f>RES_hhdet_num!J$88</f>
        <v>196354.00000000003</v>
      </c>
      <c r="K11" s="67">
        <f>RES_hhdet_num!K$88</f>
        <v>200057.99999999994</v>
      </c>
      <c r="L11" s="67">
        <f>RES_hhdet_num!L$88</f>
        <v>200723.99999999997</v>
      </c>
      <c r="M11" s="67">
        <f>RES_hhdet_num!M$88</f>
        <v>200976.99999999997</v>
      </c>
      <c r="N11" s="67">
        <f>RES_hhdet_num!N$88</f>
        <v>213890.99999999991</v>
      </c>
      <c r="O11" s="67">
        <f>RES_hhdet_num!O$88</f>
        <v>216839.99999999985</v>
      </c>
      <c r="P11" s="67">
        <f>RES_hhdet_num!P$88</f>
        <v>229446.99999999983</v>
      </c>
      <c r="Q11" s="67">
        <f>RES_hhdet_num!Q$88</f>
        <v>236648.9999999998</v>
      </c>
    </row>
    <row r="12" spans="1:17" ht="12" customHeight="1" x14ac:dyDescent="0.25">
      <c r="A12" s="23" t="s">
        <v>155</v>
      </c>
      <c r="B12" s="67">
        <f>RES_hhdet_num!B$89</f>
        <v>0</v>
      </c>
      <c r="C12" s="67">
        <f>RES_hhdet_num!C$89</f>
        <v>0</v>
      </c>
      <c r="D12" s="67">
        <f>RES_hhdet_num!D$89</f>
        <v>0</v>
      </c>
      <c r="E12" s="67">
        <f>RES_hhdet_num!E$89</f>
        <v>0</v>
      </c>
      <c r="F12" s="67">
        <f>RES_hhdet_num!F$89</f>
        <v>0</v>
      </c>
      <c r="G12" s="67">
        <f>RES_hhdet_num!G$89</f>
        <v>0</v>
      </c>
      <c r="H12" s="67">
        <f>RES_hhdet_num!H$89</f>
        <v>0</v>
      </c>
      <c r="I12" s="67">
        <f>RES_hhdet_num!I$89</f>
        <v>0</v>
      </c>
      <c r="J12" s="67">
        <f>RES_hhdet_num!J$89</f>
        <v>0</v>
      </c>
      <c r="K12" s="67">
        <f>RES_hhdet_num!K$89</f>
        <v>0</v>
      </c>
      <c r="L12" s="67">
        <f>RES_hhdet_num!L$89</f>
        <v>0</v>
      </c>
      <c r="M12" s="67">
        <f>RES_hhdet_num!M$89</f>
        <v>0</v>
      </c>
      <c r="N12" s="67">
        <f>RES_hhdet_num!N$89</f>
        <v>0</v>
      </c>
      <c r="O12" s="67">
        <f>RES_hhdet_num!O$89</f>
        <v>0</v>
      </c>
      <c r="P12" s="67">
        <f>RES_hhdet_num!P$89</f>
        <v>0</v>
      </c>
      <c r="Q12" s="67">
        <f>RES_hhdet_num!Q$89</f>
        <v>0</v>
      </c>
    </row>
    <row r="13" spans="1:17" ht="12" customHeight="1" x14ac:dyDescent="0.25">
      <c r="A13" s="23" t="s">
        <v>144</v>
      </c>
      <c r="B13" s="67">
        <f>RES_hhdet_num!B$92</f>
        <v>4573</v>
      </c>
      <c r="C13" s="67">
        <f>RES_hhdet_num!C$92</f>
        <v>4138</v>
      </c>
      <c r="D13" s="67">
        <f>RES_hhdet_num!D$92</f>
        <v>2512</v>
      </c>
      <c r="E13" s="67">
        <f>RES_hhdet_num!E$92</f>
        <v>2499.0000000000009</v>
      </c>
      <c r="F13" s="67">
        <f>RES_hhdet_num!F$92</f>
        <v>2272.9999999999973</v>
      </c>
      <c r="G13" s="67">
        <f>RES_hhdet_num!G$92</f>
        <v>1567</v>
      </c>
      <c r="H13" s="67">
        <f>RES_hhdet_num!H$92</f>
        <v>1636</v>
      </c>
      <c r="I13" s="67">
        <f>RES_hhdet_num!I$92</f>
        <v>2143.0000000000014</v>
      </c>
      <c r="J13" s="67">
        <f>RES_hhdet_num!J$92</f>
        <v>2197.999999999995</v>
      </c>
      <c r="K13" s="67">
        <f>RES_hhdet_num!K$92</f>
        <v>2312.9999999999991</v>
      </c>
      <c r="L13" s="67">
        <f>RES_hhdet_num!L$92</f>
        <v>2438.9999999999923</v>
      </c>
      <c r="M13" s="67">
        <f>RES_hhdet_num!M$92</f>
        <v>2478.0000000000009</v>
      </c>
      <c r="N13" s="67">
        <f>RES_hhdet_num!N$92</f>
        <v>2568.9999999999991</v>
      </c>
      <c r="O13" s="67">
        <f>RES_hhdet_num!O$92</f>
        <v>2658.9999999999964</v>
      </c>
      <c r="P13" s="67">
        <f>RES_hhdet_num!P$92</f>
        <v>3199.9999999999955</v>
      </c>
      <c r="Q13" s="67">
        <f>RES_hhdet_num!Q$92</f>
        <v>3596.0000000000027</v>
      </c>
    </row>
    <row r="14" spans="1:17" ht="12" customHeight="1" x14ac:dyDescent="0.25">
      <c r="A14" s="23" t="s">
        <v>143</v>
      </c>
      <c r="B14" s="67">
        <f>RES_hhdet_num!B$93</f>
        <v>0</v>
      </c>
      <c r="C14" s="67">
        <f>RES_hhdet_num!C$93</f>
        <v>0</v>
      </c>
      <c r="D14" s="67">
        <f>RES_hhdet_num!D$93</f>
        <v>0</v>
      </c>
      <c r="E14" s="67">
        <f>RES_hhdet_num!E$93</f>
        <v>0</v>
      </c>
      <c r="F14" s="67">
        <f>RES_hhdet_num!F$93</f>
        <v>0</v>
      </c>
      <c r="G14" s="67">
        <f>RES_hhdet_num!G$93</f>
        <v>0</v>
      </c>
      <c r="H14" s="67">
        <f>RES_hhdet_num!H$93</f>
        <v>0</v>
      </c>
      <c r="I14" s="67">
        <f>RES_hhdet_num!I$93</f>
        <v>0</v>
      </c>
      <c r="J14" s="67">
        <f>RES_hhdet_num!J$93</f>
        <v>0</v>
      </c>
      <c r="K14" s="67">
        <f>RES_hhdet_num!K$93</f>
        <v>0</v>
      </c>
      <c r="L14" s="67">
        <f>RES_hhdet_num!L$93</f>
        <v>0</v>
      </c>
      <c r="M14" s="67">
        <f>RES_hhdet_num!M$93</f>
        <v>0</v>
      </c>
      <c r="N14" s="67">
        <f>RES_hhdet_num!N$93</f>
        <v>0</v>
      </c>
      <c r="O14" s="67">
        <f>RES_hhdet_num!O$93</f>
        <v>0</v>
      </c>
      <c r="P14" s="67">
        <f>RES_hhdet_num!P$93</f>
        <v>0</v>
      </c>
      <c r="Q14" s="67">
        <f>RES_hhdet_num!Q$93</f>
        <v>0</v>
      </c>
    </row>
    <row r="15" spans="1:17" ht="12" customHeight="1" x14ac:dyDescent="0.25">
      <c r="A15" s="23" t="s">
        <v>142</v>
      </c>
      <c r="B15" s="67">
        <f>RES_hhdet_num!B$96</f>
        <v>22787</v>
      </c>
      <c r="C15" s="67">
        <f>RES_hhdet_num!C$96</f>
        <v>22550.999999999996</v>
      </c>
      <c r="D15" s="67">
        <f>RES_hhdet_num!D$96</f>
        <v>22263.000000000004</v>
      </c>
      <c r="E15" s="67">
        <f>RES_hhdet_num!E$96</f>
        <v>14464</v>
      </c>
      <c r="F15" s="67">
        <f>RES_hhdet_num!F$96</f>
        <v>13577</v>
      </c>
      <c r="G15" s="67">
        <f>RES_hhdet_num!G$96</f>
        <v>14470.000000000007</v>
      </c>
      <c r="H15" s="67">
        <f>RES_hhdet_num!H$96</f>
        <v>15511</v>
      </c>
      <c r="I15" s="67">
        <f>RES_hhdet_num!I$96</f>
        <v>22969.000000000007</v>
      </c>
      <c r="J15" s="67">
        <f>RES_hhdet_num!J$96</f>
        <v>26346.999999999978</v>
      </c>
      <c r="K15" s="67">
        <f>RES_hhdet_num!K$96</f>
        <v>27380.999999999989</v>
      </c>
      <c r="L15" s="67">
        <f>RES_hhdet_num!L$96</f>
        <v>27175.999999999964</v>
      </c>
      <c r="M15" s="67">
        <f>RES_hhdet_num!M$96</f>
        <v>27134.999999999996</v>
      </c>
      <c r="N15" s="67">
        <f>RES_hhdet_num!N$96</f>
        <v>14226.999999999998</v>
      </c>
      <c r="O15" s="67">
        <f>RES_hhdet_num!O$96</f>
        <v>11248.999999999998</v>
      </c>
      <c r="P15" s="67">
        <f>RES_hhdet_num!P$96</f>
        <v>3795.9999999999977</v>
      </c>
      <c r="Q15" s="67">
        <f>RES_hhdet_num!Q$96</f>
        <v>3183.9999999999982</v>
      </c>
    </row>
    <row r="16" spans="1:17" ht="12" customHeight="1" x14ac:dyDescent="0.25">
      <c r="A16" s="23" t="s">
        <v>141</v>
      </c>
      <c r="B16" s="67">
        <f>RES_hhdet_num!B$97</f>
        <v>0</v>
      </c>
      <c r="C16" s="67">
        <f>RES_hhdet_num!C$97</f>
        <v>0</v>
      </c>
      <c r="D16" s="67">
        <f>RES_hhdet_num!D$97</f>
        <v>0</v>
      </c>
      <c r="E16" s="67">
        <f>RES_hhdet_num!E$97</f>
        <v>0</v>
      </c>
      <c r="F16" s="67">
        <f>RES_hhdet_num!F$97</f>
        <v>0</v>
      </c>
      <c r="G16" s="67">
        <f>RES_hhdet_num!G$97</f>
        <v>0</v>
      </c>
      <c r="H16" s="67">
        <f>RES_hhdet_num!H$97</f>
        <v>0</v>
      </c>
      <c r="I16" s="67">
        <f>RES_hhdet_num!I$97</f>
        <v>0</v>
      </c>
      <c r="J16" s="67">
        <f>RES_hhdet_num!J$97</f>
        <v>0</v>
      </c>
      <c r="K16" s="67">
        <f>RES_hhdet_num!K$97</f>
        <v>0</v>
      </c>
      <c r="L16" s="67">
        <f>RES_hhdet_num!L$97</f>
        <v>0</v>
      </c>
      <c r="M16" s="67">
        <f>RES_hhdet_num!M$97</f>
        <v>0</v>
      </c>
      <c r="N16" s="67">
        <f>RES_hhdet_num!N$97</f>
        <v>0</v>
      </c>
      <c r="O16" s="67">
        <f>RES_hhdet_num!O$97</f>
        <v>0</v>
      </c>
      <c r="P16" s="67">
        <f>RES_hhdet_num!P$97</f>
        <v>0</v>
      </c>
      <c r="Q16" s="67">
        <f>RES_hhdet_num!Q$97</f>
        <v>0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0</v>
      </c>
      <c r="C18" s="67">
        <f>RES_hhdet_num!C$101</f>
        <v>0</v>
      </c>
      <c r="D18" s="67">
        <f>RES_hhdet_num!D$101</f>
        <v>0</v>
      </c>
      <c r="E18" s="67">
        <f>RES_hhdet_num!E$101</f>
        <v>0</v>
      </c>
      <c r="F18" s="67">
        <f>RES_hhdet_num!F$101</f>
        <v>0</v>
      </c>
      <c r="G18" s="67">
        <f>RES_hhdet_num!G$101</f>
        <v>0</v>
      </c>
      <c r="H18" s="67">
        <f>RES_hhdet_num!H$101</f>
        <v>0</v>
      </c>
      <c r="I18" s="67">
        <f>RES_hhdet_num!I$101</f>
        <v>0</v>
      </c>
      <c r="J18" s="67">
        <f>RES_hhdet_num!J$101</f>
        <v>0</v>
      </c>
      <c r="K18" s="67">
        <f>RES_hhdet_num!K$101</f>
        <v>0</v>
      </c>
      <c r="L18" s="67">
        <f>RES_hhdet_num!L$101</f>
        <v>0</v>
      </c>
      <c r="M18" s="67">
        <f>RES_hhdet_num!M$101</f>
        <v>0</v>
      </c>
      <c r="N18" s="67">
        <f>RES_hhdet_num!N$101</f>
        <v>0</v>
      </c>
      <c r="O18" s="67">
        <f>RES_hhdet_num!O$101</f>
        <v>0</v>
      </c>
      <c r="P18" s="67">
        <f>RES_hhdet_num!P$101</f>
        <v>0</v>
      </c>
      <c r="Q18" s="67">
        <f>RES_hhdet_num!Q$101</f>
        <v>0</v>
      </c>
    </row>
    <row r="19" spans="1:17" ht="12" customHeight="1" x14ac:dyDescent="0.25">
      <c r="A19" s="23" t="s">
        <v>57</v>
      </c>
      <c r="B19" s="67">
        <f>RES_hhdet_num!B$102</f>
        <v>7495</v>
      </c>
      <c r="C19" s="67">
        <f>RES_hhdet_num!C$102</f>
        <v>9469</v>
      </c>
      <c r="D19" s="67">
        <f>RES_hhdet_num!D$102</f>
        <v>3137</v>
      </c>
      <c r="E19" s="67">
        <f>RES_hhdet_num!E$102</f>
        <v>4898</v>
      </c>
      <c r="F19" s="67">
        <f>RES_hhdet_num!F$102</f>
        <v>5163.9999999999982</v>
      </c>
      <c r="G19" s="67">
        <f>RES_hhdet_num!G$102</f>
        <v>3991</v>
      </c>
      <c r="H19" s="67">
        <f>RES_hhdet_num!H$102</f>
        <v>3938.0000000000014</v>
      </c>
      <c r="I19" s="67">
        <f>RES_hhdet_num!I$102</f>
        <v>2710</v>
      </c>
      <c r="J19" s="67">
        <f>RES_hhdet_num!J$102</f>
        <v>5217.9999999999991</v>
      </c>
      <c r="K19" s="67">
        <f>RES_hhdet_num!K$102</f>
        <v>5344.9999999999982</v>
      </c>
      <c r="L19" s="67">
        <f>RES_hhdet_num!L$102</f>
        <v>7602.9999999999927</v>
      </c>
      <c r="M19" s="67">
        <f>RES_hhdet_num!M$102</f>
        <v>7838.0000000000036</v>
      </c>
      <c r="N19" s="67">
        <f>RES_hhdet_num!N$102</f>
        <v>5574.9999999999982</v>
      </c>
      <c r="O19" s="67">
        <f>RES_hhdet_num!O$102</f>
        <v>5824.9999999999982</v>
      </c>
      <c r="P19" s="67">
        <f>RES_hhdet_num!P$102</f>
        <v>8681.9999999999945</v>
      </c>
      <c r="Q19" s="67">
        <f>RES_hhdet_num!Q$102</f>
        <v>11994.999999999991</v>
      </c>
    </row>
    <row r="20" spans="1:17" ht="12" customHeight="1" x14ac:dyDescent="0.25">
      <c r="A20" s="29" t="s">
        <v>140</v>
      </c>
      <c r="B20" s="83">
        <f>RES_hhdet_num!B$103</f>
        <v>165908</v>
      </c>
      <c r="C20" s="83">
        <f>RES_hhdet_num!C$103</f>
        <v>159004</v>
      </c>
      <c r="D20" s="83">
        <f>RES_hhdet_num!D$103</f>
        <v>162242</v>
      </c>
      <c r="E20" s="83">
        <f>RES_hhdet_num!E$103</f>
        <v>158238</v>
      </c>
      <c r="F20" s="83">
        <f>RES_hhdet_num!F$103</f>
        <v>161595</v>
      </c>
      <c r="G20" s="83">
        <f>RES_hhdet_num!G$103</f>
        <v>162999.99999999997</v>
      </c>
      <c r="H20" s="83">
        <f>RES_hhdet_num!H$103</f>
        <v>164228.99999999997</v>
      </c>
      <c r="I20" s="83">
        <f>RES_hhdet_num!I$103</f>
        <v>206005.99999999997</v>
      </c>
      <c r="J20" s="83">
        <f>RES_hhdet_num!J$103</f>
        <v>219680.99999999991</v>
      </c>
      <c r="K20" s="83">
        <f>RES_hhdet_num!K$103</f>
        <v>224406.99999999988</v>
      </c>
      <c r="L20" s="83">
        <f>RES_hhdet_num!L$103</f>
        <v>222735.99999999985</v>
      </c>
      <c r="M20" s="83">
        <f>RES_hhdet_num!M$103</f>
        <v>222751.99999999991</v>
      </c>
      <c r="N20" s="83">
        <f>RES_hhdet_num!N$103</f>
        <v>225111.99999999991</v>
      </c>
      <c r="O20" s="83">
        <f>RES_hhdet_num!O$103</f>
        <v>224922.99999999991</v>
      </c>
      <c r="P20" s="83">
        <f>RES_hhdet_num!P$103</f>
        <v>227760.99999999985</v>
      </c>
      <c r="Q20" s="83">
        <f>RES_hhdet_num!Q$103</f>
        <v>231433.99999999988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10837.6875</v>
      </c>
      <c r="D24" s="67">
        <f t="shared" ref="D24:Q24" si="0">C7+D41-D7</f>
        <v>10837.6875</v>
      </c>
      <c r="E24" s="67">
        <f t="shared" si="0"/>
        <v>10837.687499999971</v>
      </c>
      <c r="F24" s="67">
        <f t="shared" si="0"/>
        <v>10837.6875</v>
      </c>
      <c r="G24" s="67">
        <f t="shared" si="0"/>
        <v>10837.687500000029</v>
      </c>
      <c r="H24" s="67">
        <f t="shared" si="0"/>
        <v>10837.6875</v>
      </c>
      <c r="I24" s="67">
        <f t="shared" si="0"/>
        <v>10837.687499999971</v>
      </c>
      <c r="J24" s="67">
        <f t="shared" si="0"/>
        <v>10837.687500000029</v>
      </c>
      <c r="K24" s="67">
        <f t="shared" si="0"/>
        <v>10837.687500000058</v>
      </c>
      <c r="L24" s="67">
        <f t="shared" si="0"/>
        <v>10837.6875</v>
      </c>
      <c r="M24" s="67">
        <f t="shared" si="0"/>
        <v>10837.687499999971</v>
      </c>
      <c r="N24" s="67">
        <f t="shared" si="0"/>
        <v>10837.687500000058</v>
      </c>
      <c r="O24" s="67">
        <f t="shared" si="0"/>
        <v>10837.687500000058</v>
      </c>
      <c r="P24" s="67">
        <f t="shared" si="0"/>
        <v>10837.687500000029</v>
      </c>
      <c r="Q24" s="67">
        <f t="shared" si="0"/>
        <v>10837.687500000029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2</v>
      </c>
      <c r="D26" s="67">
        <f t="shared" ref="D26:Q26" si="1">C9+D43-D9</f>
        <v>2</v>
      </c>
      <c r="E26" s="67">
        <f t="shared" si="1"/>
        <v>2</v>
      </c>
      <c r="F26" s="67">
        <f t="shared" si="1"/>
        <v>2</v>
      </c>
      <c r="G26" s="67">
        <f t="shared" si="1"/>
        <v>2</v>
      </c>
      <c r="H26" s="67">
        <f t="shared" si="1"/>
        <v>2</v>
      </c>
      <c r="I26" s="67">
        <f t="shared" si="1"/>
        <v>1.5</v>
      </c>
      <c r="J26" s="67">
        <f t="shared" si="1"/>
        <v>3.0000000000000284</v>
      </c>
      <c r="K26" s="67">
        <f t="shared" si="1"/>
        <v>7.0000000000000284</v>
      </c>
      <c r="L26" s="67">
        <f t="shared" si="1"/>
        <v>8.0000000000000568</v>
      </c>
      <c r="M26" s="67">
        <f t="shared" si="1"/>
        <v>6</v>
      </c>
      <c r="N26" s="67">
        <f t="shared" si="1"/>
        <v>17</v>
      </c>
      <c r="O26" s="67">
        <f t="shared" si="1"/>
        <v>27</v>
      </c>
      <c r="P26" s="67">
        <f t="shared" si="1"/>
        <v>21.000000000000114</v>
      </c>
      <c r="Q26" s="67">
        <f t="shared" si="1"/>
        <v>50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9111.3858594349003</v>
      </c>
      <c r="D28" s="67">
        <f t="shared" si="2"/>
        <v>8041.4349177709664</v>
      </c>
      <c r="E28" s="67">
        <f t="shared" si="2"/>
        <v>6846</v>
      </c>
      <c r="F28" s="67">
        <f t="shared" si="2"/>
        <v>8236.5278849329625</v>
      </c>
      <c r="G28" s="67">
        <f t="shared" si="2"/>
        <v>8243.0555743630975</v>
      </c>
      <c r="H28" s="67">
        <f t="shared" si="2"/>
        <v>9709.8247894938977</v>
      </c>
      <c r="I28" s="67">
        <f t="shared" si="2"/>
        <v>12535.721309825836</v>
      </c>
      <c r="J28" s="67">
        <f t="shared" si="2"/>
        <v>9279.333422533673</v>
      </c>
      <c r="K28" s="67">
        <f t="shared" si="2"/>
        <v>10617.842314292386</v>
      </c>
      <c r="L28" s="67">
        <f t="shared" si="2"/>
        <v>9894.2354635889933</v>
      </c>
      <c r="M28" s="67">
        <f t="shared" si="2"/>
        <v>9517.2605044447118</v>
      </c>
      <c r="N28" s="67">
        <f t="shared" si="2"/>
        <v>6846.0000000000582</v>
      </c>
      <c r="O28" s="67">
        <f t="shared" si="2"/>
        <v>10404.587413575297</v>
      </c>
      <c r="P28" s="67">
        <f t="shared" si="2"/>
        <v>10800.072230698686</v>
      </c>
      <c r="Q28" s="67">
        <f t="shared" si="2"/>
        <v>10837.687500000029</v>
      </c>
    </row>
    <row r="29" spans="1:17" ht="12" customHeight="1" x14ac:dyDescent="0.25">
      <c r="A29" s="23" t="s">
        <v>155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0</v>
      </c>
      <c r="N29" s="67">
        <f t="shared" si="2"/>
        <v>0</v>
      </c>
      <c r="O29" s="67">
        <f t="shared" si="2"/>
        <v>0</v>
      </c>
      <c r="P29" s="67">
        <f t="shared" si="2"/>
        <v>0</v>
      </c>
      <c r="Q29" s="67">
        <f t="shared" si="2"/>
        <v>0</v>
      </c>
    </row>
    <row r="30" spans="1:17" ht="12" customHeight="1" x14ac:dyDescent="0.25">
      <c r="A30" s="23" t="s">
        <v>144</v>
      </c>
      <c r="B30" s="67"/>
      <c r="C30" s="67">
        <f t="shared" si="2"/>
        <v>519.30698423555805</v>
      </c>
      <c r="D30" s="67">
        <f t="shared" si="2"/>
        <v>1694.2295819364708</v>
      </c>
      <c r="E30" s="67">
        <f t="shared" si="2"/>
        <v>429</v>
      </c>
      <c r="F30" s="67">
        <f t="shared" si="2"/>
        <v>428.99999999999955</v>
      </c>
      <c r="G30" s="67">
        <f t="shared" si="2"/>
        <v>767.55288727853076</v>
      </c>
      <c r="H30" s="67">
        <f t="shared" si="2"/>
        <v>429</v>
      </c>
      <c r="I30" s="67">
        <f t="shared" si="2"/>
        <v>428.99999999999955</v>
      </c>
      <c r="J30" s="67">
        <f t="shared" si="2"/>
        <v>429.00000000000045</v>
      </c>
      <c r="K30" s="67">
        <f t="shared" si="2"/>
        <v>513.3069842355585</v>
      </c>
      <c r="L30" s="67">
        <f t="shared" si="2"/>
        <v>497.22958193647173</v>
      </c>
      <c r="M30" s="67">
        <f t="shared" si="2"/>
        <v>505.01261291069386</v>
      </c>
      <c r="N30" s="67">
        <f t="shared" si="2"/>
        <v>548.88594913333918</v>
      </c>
      <c r="O30" s="67">
        <f t="shared" si="2"/>
        <v>494.65297370328244</v>
      </c>
      <c r="P30" s="67">
        <f t="shared" si="2"/>
        <v>124.51168139657784</v>
      </c>
      <c r="Q30" s="67">
        <f t="shared" si="2"/>
        <v>515.68952475116748</v>
      </c>
    </row>
    <row r="31" spans="1:17" ht="12" customHeight="1" x14ac:dyDescent="0.25">
      <c r="A31" s="23" t="s">
        <v>143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0</v>
      </c>
      <c r="N31" s="67">
        <f t="shared" si="2"/>
        <v>0</v>
      </c>
      <c r="O31" s="67">
        <f t="shared" si="2"/>
        <v>0</v>
      </c>
      <c r="P31" s="67">
        <f t="shared" si="2"/>
        <v>0</v>
      </c>
      <c r="Q31" s="67">
        <f t="shared" si="2"/>
        <v>0</v>
      </c>
    </row>
    <row r="32" spans="1:17" ht="12" customHeight="1" x14ac:dyDescent="0.25">
      <c r="A32" s="23" t="s">
        <v>142</v>
      </c>
      <c r="B32" s="67"/>
      <c r="C32" s="67">
        <f t="shared" si="2"/>
        <v>2136.0000000000036</v>
      </c>
      <c r="D32" s="67">
        <f t="shared" si="2"/>
        <v>2135.9999999999964</v>
      </c>
      <c r="E32" s="67">
        <f t="shared" si="2"/>
        <v>8209.7298511771223</v>
      </c>
      <c r="F32" s="67">
        <f t="shared" si="2"/>
        <v>2255.2736659336952</v>
      </c>
      <c r="G32" s="67">
        <f t="shared" si="2"/>
        <v>2136</v>
      </c>
      <c r="H32" s="67">
        <f t="shared" si="2"/>
        <v>2136</v>
      </c>
      <c r="I32" s="67">
        <f t="shared" si="2"/>
        <v>2136</v>
      </c>
      <c r="J32" s="67">
        <f t="shared" si="2"/>
        <v>2136.0000000000109</v>
      </c>
      <c r="K32" s="67">
        <f t="shared" si="2"/>
        <v>3106.9946563295343</v>
      </c>
      <c r="L32" s="67">
        <f t="shared" si="2"/>
        <v>2950.0230002925746</v>
      </c>
      <c r="M32" s="67">
        <f t="shared" si="2"/>
        <v>2546.7298511771114</v>
      </c>
      <c r="N32" s="67">
        <f t="shared" si="2"/>
        <v>12907.999999999998</v>
      </c>
      <c r="O32" s="67">
        <f t="shared" si="2"/>
        <v>3974.1856140345571</v>
      </c>
      <c r="P32" s="67">
        <f t="shared" si="2"/>
        <v>7453</v>
      </c>
      <c r="Q32" s="67">
        <f t="shared" si="2"/>
        <v>1068.1319221043086</v>
      </c>
    </row>
    <row r="33" spans="1:17" ht="12" customHeight="1" x14ac:dyDescent="0.25">
      <c r="A33" s="23" t="s">
        <v>141</v>
      </c>
      <c r="B33" s="67"/>
      <c r="C33" s="67">
        <f t="shared" si="2"/>
        <v>0</v>
      </c>
      <c r="D33" s="67">
        <f t="shared" si="2"/>
        <v>0</v>
      </c>
      <c r="E33" s="67">
        <f t="shared" si="2"/>
        <v>0</v>
      </c>
      <c r="F33" s="67">
        <f t="shared" si="2"/>
        <v>0</v>
      </c>
      <c r="G33" s="67">
        <f t="shared" si="2"/>
        <v>0</v>
      </c>
      <c r="H33" s="67">
        <f t="shared" si="2"/>
        <v>0</v>
      </c>
      <c r="I33" s="67">
        <f t="shared" si="2"/>
        <v>0</v>
      </c>
      <c r="J33" s="67">
        <f t="shared" si="2"/>
        <v>0</v>
      </c>
      <c r="K33" s="67">
        <f t="shared" si="2"/>
        <v>0</v>
      </c>
      <c r="L33" s="67">
        <f t="shared" si="2"/>
        <v>0</v>
      </c>
      <c r="M33" s="67">
        <f t="shared" si="2"/>
        <v>0</v>
      </c>
      <c r="N33" s="67">
        <f t="shared" si="2"/>
        <v>0</v>
      </c>
      <c r="O33" s="67">
        <f t="shared" si="2"/>
        <v>0</v>
      </c>
      <c r="P33" s="67">
        <f t="shared" si="2"/>
        <v>0</v>
      </c>
      <c r="Q33" s="67">
        <f t="shared" si="2"/>
        <v>0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0</v>
      </c>
      <c r="D35" s="67">
        <f t="shared" si="3"/>
        <v>0</v>
      </c>
      <c r="E35" s="67">
        <f t="shared" si="3"/>
        <v>0</v>
      </c>
      <c r="F35" s="67">
        <f t="shared" si="3"/>
        <v>0</v>
      </c>
      <c r="G35" s="67">
        <f t="shared" si="3"/>
        <v>0</v>
      </c>
      <c r="H35" s="67">
        <f t="shared" si="3"/>
        <v>0</v>
      </c>
      <c r="I35" s="67">
        <f t="shared" si="3"/>
        <v>0</v>
      </c>
      <c r="J35" s="67">
        <f t="shared" si="3"/>
        <v>0</v>
      </c>
      <c r="K35" s="67">
        <f t="shared" si="3"/>
        <v>0</v>
      </c>
      <c r="L35" s="67">
        <f t="shared" si="3"/>
        <v>0</v>
      </c>
      <c r="M35" s="67">
        <f t="shared" si="3"/>
        <v>0</v>
      </c>
      <c r="N35" s="67">
        <f t="shared" si="3"/>
        <v>0</v>
      </c>
      <c r="O35" s="67">
        <f t="shared" si="3"/>
        <v>0</v>
      </c>
      <c r="P35" s="67">
        <f t="shared" si="3"/>
        <v>0</v>
      </c>
      <c r="Q35" s="67">
        <f t="shared" si="3"/>
        <v>0</v>
      </c>
    </row>
    <row r="36" spans="1:17" ht="12" customHeight="1" x14ac:dyDescent="0.25">
      <c r="A36" s="23" t="s">
        <v>57</v>
      </c>
      <c r="B36" s="67"/>
      <c r="C36" s="67">
        <f t="shared" si="3"/>
        <v>743.95503051558626</v>
      </c>
      <c r="D36" s="67">
        <f t="shared" si="3"/>
        <v>6414.7424836522587</v>
      </c>
      <c r="E36" s="67">
        <f t="shared" si="3"/>
        <v>785.49248365225685</v>
      </c>
      <c r="F36" s="67">
        <f t="shared" si="3"/>
        <v>894.48430096803622</v>
      </c>
      <c r="G36" s="67">
        <f t="shared" si="3"/>
        <v>1359.4853540826716</v>
      </c>
      <c r="H36" s="67">
        <f t="shared" si="3"/>
        <v>889.23535408267389</v>
      </c>
      <c r="I36" s="67">
        <f t="shared" si="3"/>
        <v>1861.2338700257387</v>
      </c>
      <c r="J36" s="67">
        <f t="shared" si="3"/>
        <v>1335.9838700257378</v>
      </c>
      <c r="K36" s="67">
        <f t="shared" si="3"/>
        <v>1628.8918185261664</v>
      </c>
      <c r="L36" s="67">
        <f t="shared" si="3"/>
        <v>1905.3494326378932</v>
      </c>
      <c r="M36" s="67">
        <f t="shared" si="3"/>
        <v>3527.9138301972671</v>
      </c>
      <c r="N36" s="67">
        <f t="shared" si="3"/>
        <v>3466.7214426570026</v>
      </c>
      <c r="O36" s="67">
        <f t="shared" si="3"/>
        <v>1712.908758385006</v>
      </c>
      <c r="P36" s="67">
        <f t="shared" si="3"/>
        <v>2193.0187349609514</v>
      </c>
      <c r="Q36" s="67">
        <f t="shared" si="3"/>
        <v>4817.2451872479051</v>
      </c>
    </row>
    <row r="37" spans="1:17" ht="12" customHeight="1" x14ac:dyDescent="0.25">
      <c r="A37" s="29" t="s">
        <v>140</v>
      </c>
      <c r="B37" s="83"/>
      <c r="C37" s="83">
        <f t="shared" si="3"/>
        <v>15554.25</v>
      </c>
      <c r="D37" s="83">
        <f t="shared" si="3"/>
        <v>15554.25</v>
      </c>
      <c r="E37" s="83">
        <f t="shared" si="3"/>
        <v>15554.25</v>
      </c>
      <c r="F37" s="83">
        <f t="shared" si="3"/>
        <v>15554.25</v>
      </c>
      <c r="G37" s="83">
        <f t="shared" si="3"/>
        <v>15554.250000000029</v>
      </c>
      <c r="H37" s="83">
        <f t="shared" si="3"/>
        <v>15554.25</v>
      </c>
      <c r="I37" s="83">
        <f t="shared" si="3"/>
        <v>15554.25</v>
      </c>
      <c r="J37" s="83">
        <f t="shared" si="3"/>
        <v>15554.250000000058</v>
      </c>
      <c r="K37" s="83">
        <f t="shared" si="3"/>
        <v>21269.017530515615</v>
      </c>
      <c r="L37" s="83">
        <f t="shared" si="3"/>
        <v>23408.114985832188</v>
      </c>
      <c r="M37" s="83">
        <f t="shared" si="3"/>
        <v>24039.945682684163</v>
      </c>
      <c r="N37" s="83">
        <f t="shared" si="3"/>
        <v>29883.541803342901</v>
      </c>
      <c r="O37" s="83">
        <f t="shared" si="3"/>
        <v>26760.582143542444</v>
      </c>
      <c r="P37" s="83">
        <f t="shared" si="3"/>
        <v>27525.034066474094</v>
      </c>
      <c r="Q37" s="83">
        <f t="shared" si="3"/>
        <v>66537.09241758287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5907.6875</v>
      </c>
      <c r="D41" s="67">
        <f>RES_hhdet_in!D$83</f>
        <v>7743.6875</v>
      </c>
      <c r="E41" s="67">
        <f>RES_hhdet_in!E$83</f>
        <v>8594.6875</v>
      </c>
      <c r="F41" s="67">
        <f>RES_hhdet_in!F$83</f>
        <v>14460.6875</v>
      </c>
      <c r="G41" s="67">
        <f>RES_hhdet_in!G$83</f>
        <v>11069.6875</v>
      </c>
      <c r="H41" s="67">
        <f>RES_hhdet_in!H$83</f>
        <v>12013.687500000002</v>
      </c>
      <c r="I41" s="67">
        <f>RES_hhdet_in!I$83</f>
        <v>51386.6875</v>
      </c>
      <c r="J41" s="67">
        <f>RES_hhdet_in!J$83</f>
        <v>27020.6875</v>
      </c>
      <c r="K41" s="67">
        <f>RES_hhdet_in!K$83</f>
        <v>15690.687500000002</v>
      </c>
      <c r="L41" s="67">
        <f>RES_hhdet_in!L$83</f>
        <v>11424.6875</v>
      </c>
      <c r="M41" s="67">
        <f>RES_hhdet_in!M$83</f>
        <v>11088.6875</v>
      </c>
      <c r="N41" s="67">
        <f>RES_hhdet_in!N$83</f>
        <v>10934.6875</v>
      </c>
      <c r="O41" s="67">
        <f>RES_hhdet_in!O$83</f>
        <v>10898.6875</v>
      </c>
      <c r="P41" s="67">
        <f>RES_hhdet_in!P$83</f>
        <v>16532.6875</v>
      </c>
      <c r="Q41" s="67">
        <f>RES_hhdet_in!Q$83</f>
        <v>17823.687499999996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7</v>
      </c>
      <c r="D43" s="67">
        <f>RES_hhdet_in!D$86</f>
        <v>8</v>
      </c>
      <c r="E43" s="67">
        <f>RES_hhdet_in!E$86</f>
        <v>6</v>
      </c>
      <c r="F43" s="67">
        <f>RES_hhdet_in!F$86</f>
        <v>17</v>
      </c>
      <c r="G43" s="67">
        <f>RES_hhdet_in!G$86</f>
        <v>27</v>
      </c>
      <c r="H43" s="67">
        <f>RES_hhdet_in!H$86</f>
        <v>21</v>
      </c>
      <c r="I43" s="67">
        <f>RES_hhdet_in!I$86</f>
        <v>50.5</v>
      </c>
      <c r="J43" s="67">
        <f>RES_hhdet_in!J$86</f>
        <v>44</v>
      </c>
      <c r="K43" s="67">
        <f>RES_hhdet_in!K$86</f>
        <v>35</v>
      </c>
      <c r="L43" s="67">
        <f>RES_hhdet_in!L$86</f>
        <v>28.999999999999996</v>
      </c>
      <c r="M43" s="67">
        <f>RES_hhdet_in!M$86</f>
        <v>47</v>
      </c>
      <c r="N43" s="67">
        <f>RES_hhdet_in!N$86</f>
        <v>66</v>
      </c>
      <c r="O43" s="67">
        <f>RES_hhdet_in!O$86</f>
        <v>87</v>
      </c>
      <c r="P43" s="67">
        <f>RES_hhdet_in!P$86</f>
        <v>80</v>
      </c>
      <c r="Q43" s="67">
        <f>RES_hhdet_in!Q$86</f>
        <v>156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4852.3858594349058</v>
      </c>
      <c r="D45" s="67">
        <f>RES_hhdet_in!D$88</f>
        <v>6861.4349177709564</v>
      </c>
      <c r="E45" s="67">
        <f>RES_hhdet_in!E$88</f>
        <v>12415.000000000018</v>
      </c>
      <c r="F45" s="67">
        <f>RES_hhdet_in!F$88</f>
        <v>12972.527884932966</v>
      </c>
      <c r="G45" s="67">
        <f>RES_hhdet_in!G$88</f>
        <v>8288.0555743630648</v>
      </c>
      <c r="H45" s="67">
        <f>RES_hhdet_in!H$88</f>
        <v>9775.824789493905</v>
      </c>
      <c r="I45" s="67">
        <f>RES_hhdet_in!I$88</f>
        <v>45119.721309825858</v>
      </c>
      <c r="J45" s="67">
        <f>RES_hhdet_in!J$88</f>
        <v>22029.333422533684</v>
      </c>
      <c r="K45" s="67">
        <f>RES_hhdet_in!K$88</f>
        <v>14321.842314292302</v>
      </c>
      <c r="L45" s="67">
        <f>RES_hhdet_in!L$88</f>
        <v>10560.235463589008</v>
      </c>
      <c r="M45" s="67">
        <f>RES_hhdet_in!M$88</f>
        <v>9770.2605044447209</v>
      </c>
      <c r="N45" s="67">
        <f>RES_hhdet_in!N$88</f>
        <v>19759.999999999996</v>
      </c>
      <c r="O45" s="67">
        <f>RES_hhdet_in!O$88</f>
        <v>13353.587413575253</v>
      </c>
      <c r="P45" s="67">
        <f>RES_hhdet_in!P$88</f>
        <v>23407.072230698657</v>
      </c>
      <c r="Q45" s="67">
        <f>RES_hhdet_in!Q$88</f>
        <v>18039.6875</v>
      </c>
    </row>
    <row r="46" spans="1:17" ht="12" customHeight="1" x14ac:dyDescent="0.25">
      <c r="A46" s="23" t="s">
        <v>155</v>
      </c>
      <c r="B46" s="67"/>
      <c r="C46" s="67">
        <f>RES_hhdet_in!C$89</f>
        <v>0</v>
      </c>
      <c r="D46" s="67">
        <f>RES_hhdet_in!D$89</f>
        <v>0</v>
      </c>
      <c r="E46" s="67">
        <f>RES_hhdet_in!E$89</f>
        <v>0</v>
      </c>
      <c r="F46" s="67">
        <f>RES_hhdet_in!F$89</f>
        <v>0</v>
      </c>
      <c r="G46" s="67">
        <f>RES_hhdet_in!G$89</f>
        <v>0</v>
      </c>
      <c r="H46" s="67">
        <f>RES_hhdet_in!H$89</f>
        <v>0</v>
      </c>
      <c r="I46" s="67">
        <f>RES_hhdet_in!I$89</f>
        <v>0</v>
      </c>
      <c r="J46" s="67">
        <f>RES_hhdet_in!J$89</f>
        <v>0</v>
      </c>
      <c r="K46" s="67">
        <f>RES_hhdet_in!K$89</f>
        <v>0</v>
      </c>
      <c r="L46" s="67">
        <f>RES_hhdet_in!L$89</f>
        <v>0</v>
      </c>
      <c r="M46" s="67">
        <f>RES_hhdet_in!M$89</f>
        <v>0</v>
      </c>
      <c r="N46" s="67">
        <f>RES_hhdet_in!N$89</f>
        <v>0</v>
      </c>
      <c r="O46" s="67">
        <f>RES_hhdet_in!O$89</f>
        <v>0</v>
      </c>
      <c r="P46" s="67">
        <f>RES_hhdet_in!P$89</f>
        <v>0</v>
      </c>
      <c r="Q46" s="67">
        <f>RES_hhdet_in!Q$89</f>
        <v>0</v>
      </c>
    </row>
    <row r="47" spans="1:17" ht="12" customHeight="1" x14ac:dyDescent="0.25">
      <c r="A47" s="23" t="s">
        <v>144</v>
      </c>
      <c r="B47" s="67"/>
      <c r="C47" s="67">
        <f>RES_hhdet_in!C$92</f>
        <v>84.306984235558204</v>
      </c>
      <c r="D47" s="67">
        <f>RES_hhdet_in!D$92</f>
        <v>68.229581936471021</v>
      </c>
      <c r="E47" s="67">
        <f>RES_hhdet_in!E$92</f>
        <v>416.00000000000074</v>
      </c>
      <c r="F47" s="67">
        <f>RES_hhdet_in!F$92</f>
        <v>202.99999999999611</v>
      </c>
      <c r="G47" s="67">
        <f>RES_hhdet_in!G$92</f>
        <v>61.552887278533532</v>
      </c>
      <c r="H47" s="67">
        <f>RES_hhdet_in!H$92</f>
        <v>497.99999999999989</v>
      </c>
      <c r="I47" s="67">
        <f>RES_hhdet_in!I$92</f>
        <v>936.00000000000114</v>
      </c>
      <c r="J47" s="67">
        <f>RES_hhdet_in!J$92</f>
        <v>483.9999999999942</v>
      </c>
      <c r="K47" s="67">
        <f>RES_hhdet_in!K$92</f>
        <v>628.3069842355626</v>
      </c>
      <c r="L47" s="67">
        <f>RES_hhdet_in!L$92</f>
        <v>623.2295819364648</v>
      </c>
      <c r="M47" s="67">
        <f>RES_hhdet_in!M$92</f>
        <v>544.01261291070239</v>
      </c>
      <c r="N47" s="67">
        <f>RES_hhdet_in!N$92</f>
        <v>639.88594913333725</v>
      </c>
      <c r="O47" s="67">
        <f>RES_hhdet_in!O$92</f>
        <v>584.6529737032796</v>
      </c>
      <c r="P47" s="67">
        <f>RES_hhdet_in!P$92</f>
        <v>665.51168139657671</v>
      </c>
      <c r="Q47" s="67">
        <f>RES_hhdet_in!Q$92</f>
        <v>911.68952475117453</v>
      </c>
    </row>
    <row r="48" spans="1:17" ht="12" customHeight="1" x14ac:dyDescent="0.25">
      <c r="A48" s="23" t="s">
        <v>143</v>
      </c>
      <c r="B48" s="67"/>
      <c r="C48" s="67">
        <f>RES_hhdet_in!C$93</f>
        <v>0</v>
      </c>
      <c r="D48" s="67">
        <f>RES_hhdet_in!D$93</f>
        <v>0</v>
      </c>
      <c r="E48" s="67">
        <f>RES_hhdet_in!E$93</f>
        <v>0</v>
      </c>
      <c r="F48" s="67">
        <f>RES_hhdet_in!F$93</f>
        <v>0</v>
      </c>
      <c r="G48" s="67">
        <f>RES_hhdet_in!G$93</f>
        <v>0</v>
      </c>
      <c r="H48" s="67">
        <f>RES_hhdet_in!H$93</f>
        <v>0</v>
      </c>
      <c r="I48" s="67">
        <f>RES_hhdet_in!I$93</f>
        <v>0</v>
      </c>
      <c r="J48" s="67">
        <f>RES_hhdet_in!J$93</f>
        <v>0</v>
      </c>
      <c r="K48" s="67">
        <f>RES_hhdet_in!K$93</f>
        <v>0</v>
      </c>
      <c r="L48" s="67">
        <f>RES_hhdet_in!L$93</f>
        <v>0</v>
      </c>
      <c r="M48" s="67">
        <f>RES_hhdet_in!M$93</f>
        <v>0</v>
      </c>
      <c r="N48" s="67">
        <f>RES_hhdet_in!N$93</f>
        <v>0</v>
      </c>
      <c r="O48" s="67">
        <f>RES_hhdet_in!O$93</f>
        <v>0</v>
      </c>
      <c r="P48" s="67">
        <f>RES_hhdet_in!P$93</f>
        <v>0</v>
      </c>
      <c r="Q48" s="67">
        <f>RES_hhdet_in!Q$93</f>
        <v>0</v>
      </c>
    </row>
    <row r="49" spans="1:17" ht="12" customHeight="1" x14ac:dyDescent="0.25">
      <c r="A49" s="23" t="s">
        <v>142</v>
      </c>
      <c r="B49" s="67"/>
      <c r="C49" s="67">
        <f>RES_hhdet_in!C$96</f>
        <v>1899.9999999999982</v>
      </c>
      <c r="D49" s="67">
        <f>RES_hhdet_in!D$96</f>
        <v>1848.0000000000052</v>
      </c>
      <c r="E49" s="67">
        <f>RES_hhdet_in!E$96</f>
        <v>410.72985117711829</v>
      </c>
      <c r="F49" s="67">
        <f>RES_hhdet_in!F$96</f>
        <v>1368.2736659336958</v>
      </c>
      <c r="G49" s="67">
        <f>RES_hhdet_in!G$96</f>
        <v>3029.0000000000055</v>
      </c>
      <c r="H49" s="67">
        <f>RES_hhdet_in!H$96</f>
        <v>3176.9999999999941</v>
      </c>
      <c r="I49" s="67">
        <f>RES_hhdet_in!I$96</f>
        <v>9594.0000000000091</v>
      </c>
      <c r="J49" s="67">
        <f>RES_hhdet_in!J$96</f>
        <v>5513.9999999999809</v>
      </c>
      <c r="K49" s="67">
        <f>RES_hhdet_in!K$96</f>
        <v>4140.9946563295434</v>
      </c>
      <c r="L49" s="67">
        <f>RES_hhdet_in!L$96</f>
        <v>2745.0230002925509</v>
      </c>
      <c r="M49" s="67">
        <f>RES_hhdet_in!M$96</f>
        <v>2505.7298511771455</v>
      </c>
      <c r="N49" s="67">
        <f>RES_hhdet_in!N$96</f>
        <v>0</v>
      </c>
      <c r="O49" s="67">
        <f>RES_hhdet_in!O$96</f>
        <v>996.18561403455806</v>
      </c>
      <c r="P49" s="67">
        <f>RES_hhdet_in!P$96</f>
        <v>0</v>
      </c>
      <c r="Q49" s="67">
        <f>RES_hhdet_in!Q$96</f>
        <v>456.13192210430952</v>
      </c>
    </row>
    <row r="50" spans="1:17" ht="12" customHeight="1" x14ac:dyDescent="0.25">
      <c r="A50" s="23" t="s">
        <v>141</v>
      </c>
      <c r="B50" s="67"/>
      <c r="C50" s="67">
        <f>RES_hhdet_in!C$97</f>
        <v>0</v>
      </c>
      <c r="D50" s="67">
        <f>RES_hhdet_in!D$97</f>
        <v>0</v>
      </c>
      <c r="E50" s="67">
        <f>RES_hhdet_in!E$97</f>
        <v>0</v>
      </c>
      <c r="F50" s="67">
        <f>RES_hhdet_in!F$97</f>
        <v>0</v>
      </c>
      <c r="G50" s="67">
        <f>RES_hhdet_in!G$97</f>
        <v>0</v>
      </c>
      <c r="H50" s="67">
        <f>RES_hhdet_in!H$97</f>
        <v>0</v>
      </c>
      <c r="I50" s="67">
        <f>RES_hhdet_in!I$97</f>
        <v>0</v>
      </c>
      <c r="J50" s="67">
        <f>RES_hhdet_in!J$97</f>
        <v>0</v>
      </c>
      <c r="K50" s="67">
        <f>RES_hhdet_in!K$97</f>
        <v>0</v>
      </c>
      <c r="L50" s="67">
        <f>RES_hhdet_in!L$97</f>
        <v>0</v>
      </c>
      <c r="M50" s="67">
        <f>RES_hhdet_in!M$97</f>
        <v>0</v>
      </c>
      <c r="N50" s="67">
        <f>RES_hhdet_in!N$97</f>
        <v>0</v>
      </c>
      <c r="O50" s="67">
        <f>RES_hhdet_in!O$97</f>
        <v>0</v>
      </c>
      <c r="P50" s="67">
        <f>RES_hhdet_in!P$97</f>
        <v>0</v>
      </c>
      <c r="Q50" s="67">
        <f>RES_hhdet_in!Q$97</f>
        <v>0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0</v>
      </c>
      <c r="D52" s="67">
        <f>RES_hhdet_in!D$101</f>
        <v>0</v>
      </c>
      <c r="E52" s="67">
        <f>RES_hhdet_in!E$101</f>
        <v>0</v>
      </c>
      <c r="F52" s="67">
        <f>RES_hhdet_in!F$101</f>
        <v>0</v>
      </c>
      <c r="G52" s="67">
        <f>RES_hhdet_in!G$101</f>
        <v>0</v>
      </c>
      <c r="H52" s="67">
        <f>RES_hhdet_in!H$101</f>
        <v>0</v>
      </c>
      <c r="I52" s="67">
        <f>RES_hhdet_in!I$101</f>
        <v>0</v>
      </c>
      <c r="J52" s="67">
        <f>RES_hhdet_in!J$101</f>
        <v>0</v>
      </c>
      <c r="K52" s="67">
        <f>RES_hhdet_in!K$101</f>
        <v>0</v>
      </c>
      <c r="L52" s="67">
        <f>RES_hhdet_in!L$101</f>
        <v>0</v>
      </c>
      <c r="M52" s="67">
        <f>RES_hhdet_in!M$101</f>
        <v>0</v>
      </c>
      <c r="N52" s="67">
        <f>RES_hhdet_in!N$101</f>
        <v>0</v>
      </c>
      <c r="O52" s="67">
        <f>RES_hhdet_in!O$101</f>
        <v>0</v>
      </c>
      <c r="P52" s="67">
        <f>RES_hhdet_in!P$101</f>
        <v>0</v>
      </c>
      <c r="Q52" s="67">
        <f>RES_hhdet_in!Q$101</f>
        <v>0</v>
      </c>
    </row>
    <row r="53" spans="1:17" ht="12" customHeight="1" x14ac:dyDescent="0.25">
      <c r="A53" s="23" t="s">
        <v>57</v>
      </c>
      <c r="B53" s="67"/>
      <c r="C53" s="67">
        <f>RES_hhdet_in!C$102</f>
        <v>2717.9550305155872</v>
      </c>
      <c r="D53" s="67">
        <f>RES_hhdet_in!D$102</f>
        <v>82.742483652257903</v>
      </c>
      <c r="E53" s="67">
        <f>RES_hhdet_in!E$102</f>
        <v>2546.4924836522573</v>
      </c>
      <c r="F53" s="67">
        <f>RES_hhdet_in!F$102</f>
        <v>1160.4843009680342</v>
      </c>
      <c r="G53" s="67">
        <f>RES_hhdet_in!G$102</f>
        <v>186.48535408267324</v>
      </c>
      <c r="H53" s="67">
        <f>RES_hhdet_in!H$102</f>
        <v>836.2353540826748</v>
      </c>
      <c r="I53" s="67">
        <f>RES_hhdet_in!I$102</f>
        <v>633.23387002573691</v>
      </c>
      <c r="J53" s="67">
        <f>RES_hhdet_in!J$102</f>
        <v>3843.9838700257369</v>
      </c>
      <c r="K53" s="67">
        <f>RES_hhdet_in!K$102</f>
        <v>1755.8918185261653</v>
      </c>
      <c r="L53" s="67">
        <f>RES_hhdet_in!L$102</f>
        <v>4163.3494326378877</v>
      </c>
      <c r="M53" s="67">
        <f>RES_hhdet_in!M$102</f>
        <v>3762.9138301972771</v>
      </c>
      <c r="N53" s="67">
        <f>RES_hhdet_in!N$102</f>
        <v>1203.7214426569969</v>
      </c>
      <c r="O53" s="67">
        <f>RES_hhdet_in!O$102</f>
        <v>1962.9087583850062</v>
      </c>
      <c r="P53" s="67">
        <f>RES_hhdet_in!P$102</f>
        <v>5050.0187349609478</v>
      </c>
      <c r="Q53" s="67">
        <f>RES_hhdet_in!Q$102</f>
        <v>8130.2451872479005</v>
      </c>
    </row>
    <row r="54" spans="1:17" ht="12" customHeight="1" x14ac:dyDescent="0.25">
      <c r="A54" s="29" t="s">
        <v>140</v>
      </c>
      <c r="B54" s="83"/>
      <c r="C54" s="83">
        <f>RES_hhdet_in!C$103</f>
        <v>8650.25</v>
      </c>
      <c r="D54" s="83">
        <f>RES_hhdet_in!D$103</f>
        <v>18792.249999999996</v>
      </c>
      <c r="E54" s="83">
        <f>RES_hhdet_in!E$103</f>
        <v>11550.25</v>
      </c>
      <c r="F54" s="83">
        <f>RES_hhdet_in!F$103</f>
        <v>18911.25</v>
      </c>
      <c r="G54" s="83">
        <f>RES_hhdet_in!G$103</f>
        <v>16959.25</v>
      </c>
      <c r="H54" s="83">
        <f>RES_hhdet_in!H$103</f>
        <v>16783.25</v>
      </c>
      <c r="I54" s="83">
        <f>RES_hhdet_in!I$103</f>
        <v>57331.250000000007</v>
      </c>
      <c r="J54" s="83">
        <f>RES_hhdet_in!J$103</f>
        <v>29229.250000000007</v>
      </c>
      <c r="K54" s="83">
        <f>RES_hhdet_in!K$103</f>
        <v>25995.017530515586</v>
      </c>
      <c r="L54" s="83">
        <f>RES_hhdet_in!L$103</f>
        <v>21737.114985832148</v>
      </c>
      <c r="M54" s="83">
        <f>RES_hhdet_in!M$103</f>
        <v>24055.945682684211</v>
      </c>
      <c r="N54" s="83">
        <f>RES_hhdet_in!N$103</f>
        <v>32243.541803342909</v>
      </c>
      <c r="O54" s="83">
        <f>RES_hhdet_in!O$103</f>
        <v>26571.582143542459</v>
      </c>
      <c r="P54" s="83">
        <f>RES_hhdet_in!P$103</f>
        <v>30363.034066474036</v>
      </c>
      <c r="Q54" s="83">
        <f>RES_hhdet_in!Q$103</f>
        <v>70210.092417582913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2526.7232323835133</v>
      </c>
      <c r="D58" s="67">
        <f>RES_hhdet_in_new!D$83</f>
        <v>3356.1168881647127</v>
      </c>
      <c r="E58" s="67">
        <f>RES_hhdet_in_new!E$83</f>
        <v>3877.8214998490889</v>
      </c>
      <c r="F58" s="67">
        <f>RES_hhdet_in_new!F$83</f>
        <v>6359.4082670874532</v>
      </c>
      <c r="G58" s="67">
        <f>RES_hhdet_in_new!G$83</f>
        <v>4727.4882611053299</v>
      </c>
      <c r="H58" s="67">
        <f>RES_hhdet_in_new!H$83</f>
        <v>5616.679892785769</v>
      </c>
      <c r="I58" s="67">
        <f>RES_hhdet_in_new!I$83</f>
        <v>18263.237813286949</v>
      </c>
      <c r="J58" s="67">
        <f>RES_hhdet_in_new!J$83</f>
        <v>14301.347131971244</v>
      </c>
      <c r="K58" s="67">
        <f>RES_hhdet_in_new!K$83</f>
        <v>6215.5341784170541</v>
      </c>
      <c r="L58" s="67">
        <f>RES_hhdet_in_new!L$83</f>
        <v>4921.6461455529407</v>
      </c>
      <c r="M58" s="67">
        <f>RES_hhdet_in_new!M$83</f>
        <v>4552.1368340844801</v>
      </c>
      <c r="N58" s="67">
        <f>RES_hhdet_in_new!N$83</f>
        <v>6076.341444332973</v>
      </c>
      <c r="O58" s="67">
        <f>RES_hhdet_in_new!O$83</f>
        <v>6684.4005799118631</v>
      </c>
      <c r="P58" s="67">
        <f>RES_hhdet_in_new!P$83</f>
        <v>7147.0434868143102</v>
      </c>
      <c r="Q58" s="67">
        <f>RES_hhdet_in_new!Q$83</f>
        <v>7262.0395012091631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3</v>
      </c>
      <c r="D60" s="67">
        <f>RES_hhdet_in_new!D$86</f>
        <v>3</v>
      </c>
      <c r="E60" s="67">
        <f>RES_hhdet_in_new!E$86</f>
        <v>3</v>
      </c>
      <c r="F60" s="67">
        <f>RES_hhdet_in_new!F$86</f>
        <v>7</v>
      </c>
      <c r="G60" s="67">
        <f>RES_hhdet_in_new!G$86</f>
        <v>12</v>
      </c>
      <c r="H60" s="67">
        <f>RES_hhdet_in_new!H$86</f>
        <v>10</v>
      </c>
      <c r="I60" s="67">
        <f>RES_hhdet_in_new!I$86</f>
        <v>18</v>
      </c>
      <c r="J60" s="67">
        <f>RES_hhdet_in_new!J$86</f>
        <v>22.999999999999996</v>
      </c>
      <c r="K60" s="67">
        <f>RES_hhdet_in_new!K$86</f>
        <v>13.999999999999993</v>
      </c>
      <c r="L60" s="67">
        <f>RES_hhdet_in_new!L$86</f>
        <v>11.999999999999993</v>
      </c>
      <c r="M60" s="67">
        <f>RES_hhdet_in_new!M$86</f>
        <v>18.999999999999993</v>
      </c>
      <c r="N60" s="67">
        <f>RES_hhdet_in_new!N$86</f>
        <v>36.999999999999986</v>
      </c>
      <c r="O60" s="67">
        <f>RES_hhdet_in_new!O$86</f>
        <v>52.999999999999972</v>
      </c>
      <c r="P60" s="67">
        <f>RES_hhdet_in_new!P$86</f>
        <v>34.999999999999979</v>
      </c>
      <c r="Q60" s="67">
        <f>RES_hhdet_in_new!Q$86</f>
        <v>63.999999999999964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2004.5403541626843</v>
      </c>
      <c r="D62" s="67">
        <f>RES_hhdet_in_new!D$88</f>
        <v>3134.2641898819861</v>
      </c>
      <c r="E62" s="67">
        <f>RES_hhdet_in_new!E$88</f>
        <v>3877.8214998490889</v>
      </c>
      <c r="F62" s="67">
        <f>RES_hhdet_in_new!F$88</f>
        <v>5614.8680423270589</v>
      </c>
      <c r="G62" s="67">
        <f>RES_hhdet_in_new!G$88</f>
        <v>2442.8980281061104</v>
      </c>
      <c r="H62" s="67">
        <f>RES_hhdet_in_new!H$88</f>
        <v>3863.7151952798031</v>
      </c>
      <c r="I62" s="67">
        <f>RES_hhdet_in_new!I$88</f>
        <v>15362.667326809769</v>
      </c>
      <c r="J62" s="67">
        <f>RES_hhdet_in_new!J$88</f>
        <v>10535.653962526776</v>
      </c>
      <c r="K62" s="67">
        <f>RES_hhdet_in_new!K$88</f>
        <v>5862.710556934504</v>
      </c>
      <c r="L62" s="67">
        <f>RES_hhdet_in_new!L$88</f>
        <v>4868.751150927199</v>
      </c>
      <c r="M62" s="67">
        <f>RES_hhdet_in_new!M$88</f>
        <v>4035.2797391911963</v>
      </c>
      <c r="N62" s="67">
        <f>RES_hhdet_in_new!N$88</f>
        <v>6076.341444332973</v>
      </c>
      <c r="O62" s="67">
        <f>RES_hhdet_in_new!O$88</f>
        <v>5688.214965877306</v>
      </c>
      <c r="P62" s="67">
        <f>RES_hhdet_in_new!P$88</f>
        <v>7147.0434868143102</v>
      </c>
      <c r="Q62" s="67">
        <f>RES_hhdet_in_new!Q$88</f>
        <v>6805.9075791048535</v>
      </c>
    </row>
    <row r="63" spans="1:17" ht="12" customHeight="1" x14ac:dyDescent="0.25">
      <c r="A63" s="148" t="s">
        <v>155</v>
      </c>
      <c r="B63" s="67"/>
      <c r="C63" s="67">
        <f>RES_hhdet_in_new!C$89</f>
        <v>0</v>
      </c>
      <c r="D63" s="67">
        <f>RES_hhdet_in_new!D$89</f>
        <v>0</v>
      </c>
      <c r="E63" s="67">
        <f>RES_hhdet_in_new!E$89</f>
        <v>0</v>
      </c>
      <c r="F63" s="67">
        <f>RES_hhdet_in_new!F$89</f>
        <v>0</v>
      </c>
      <c r="G63" s="67">
        <f>RES_hhdet_in_new!G$89</f>
        <v>0</v>
      </c>
      <c r="H63" s="67">
        <f>RES_hhdet_in_new!H$89</f>
        <v>0</v>
      </c>
      <c r="I63" s="67">
        <f>RES_hhdet_in_new!I$89</f>
        <v>0</v>
      </c>
      <c r="J63" s="67">
        <f>RES_hhdet_in_new!J$89</f>
        <v>0</v>
      </c>
      <c r="K63" s="67">
        <f>RES_hhdet_in_new!K$89</f>
        <v>0</v>
      </c>
      <c r="L63" s="67">
        <f>RES_hhdet_in_new!L$89</f>
        <v>0</v>
      </c>
      <c r="M63" s="67">
        <f>RES_hhdet_in_new!M$89</f>
        <v>0</v>
      </c>
      <c r="N63" s="67">
        <f>RES_hhdet_in_new!N$89</f>
        <v>0</v>
      </c>
      <c r="O63" s="67">
        <f>RES_hhdet_in_new!O$89</f>
        <v>0</v>
      </c>
      <c r="P63" s="67">
        <f>RES_hhdet_in_new!P$89</f>
        <v>0</v>
      </c>
      <c r="Q63" s="67">
        <f>RES_hhdet_in_new!Q$89</f>
        <v>0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0</v>
      </c>
      <c r="G64" s="67">
        <f>RES_hhdet_in_new!G$92</f>
        <v>0</v>
      </c>
      <c r="H64" s="67">
        <f>RES_hhdet_in_new!H$92</f>
        <v>0</v>
      </c>
      <c r="I64" s="67">
        <f>RES_hhdet_in_new!I$92</f>
        <v>0</v>
      </c>
      <c r="J64" s="67">
        <f>RES_hhdet_in_new!J$92</f>
        <v>0</v>
      </c>
      <c r="K64" s="67">
        <f>RES_hhdet_in_new!K$92</f>
        <v>0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0</v>
      </c>
      <c r="Q64" s="67">
        <f>RES_hhdet_in_new!Q$92</f>
        <v>0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0</v>
      </c>
      <c r="I65" s="67">
        <f>RES_hhdet_in_new!I$93</f>
        <v>0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0</v>
      </c>
      <c r="O65" s="67">
        <f>RES_hhdet_in_new!O$93</f>
        <v>0</v>
      </c>
      <c r="P65" s="67">
        <f>RES_hhdet_in_new!P$93</f>
        <v>0</v>
      </c>
      <c r="Q65" s="67">
        <f>RES_hhdet_in_new!Q$93</f>
        <v>0</v>
      </c>
    </row>
    <row r="66" spans="1:17" ht="12" customHeight="1" x14ac:dyDescent="0.25">
      <c r="A66" s="148" t="s">
        <v>142</v>
      </c>
      <c r="B66" s="67"/>
      <c r="C66" s="67">
        <f>RES_hhdet_in_new!C$96</f>
        <v>522.18287822082902</v>
      </c>
      <c r="D66" s="67">
        <f>RES_hhdet_in_new!D$96</f>
        <v>221.85269828272658</v>
      </c>
      <c r="E66" s="67">
        <f>RES_hhdet_in_new!E$96</f>
        <v>0</v>
      </c>
      <c r="F66" s="67">
        <f>RES_hhdet_in_new!F$96</f>
        <v>744.54022476039427</v>
      </c>
      <c r="G66" s="67">
        <f>RES_hhdet_in_new!G$96</f>
        <v>2284.5902329992196</v>
      </c>
      <c r="H66" s="67">
        <f>RES_hhdet_in_new!H$96</f>
        <v>1752.9646975059659</v>
      </c>
      <c r="I66" s="67">
        <f>RES_hhdet_in_new!I$96</f>
        <v>2900.5704864771797</v>
      </c>
      <c r="J66" s="67">
        <f>RES_hhdet_in_new!J$96</f>
        <v>3765.6931694444693</v>
      </c>
      <c r="K66" s="67">
        <f>RES_hhdet_in_new!K$96</f>
        <v>352.82362148254998</v>
      </c>
      <c r="L66" s="67">
        <f>RES_hhdet_in_new!L$96</f>
        <v>52.894994625741646</v>
      </c>
      <c r="M66" s="67">
        <f>RES_hhdet_in_new!M$96</f>
        <v>516.8570948932836</v>
      </c>
      <c r="N66" s="67">
        <f>RES_hhdet_in_new!N$96</f>
        <v>0</v>
      </c>
      <c r="O66" s="67">
        <f>RES_hhdet_in_new!O$96</f>
        <v>996.18561403455749</v>
      </c>
      <c r="P66" s="67">
        <f>RES_hhdet_in_new!P$96</f>
        <v>0</v>
      </c>
      <c r="Q66" s="67">
        <f>RES_hhdet_in_new!Q$96</f>
        <v>456.1319221043093</v>
      </c>
    </row>
    <row r="67" spans="1:17" ht="12" customHeight="1" x14ac:dyDescent="0.25">
      <c r="A67" s="148" t="s">
        <v>141</v>
      </c>
      <c r="B67" s="67"/>
      <c r="C67" s="67">
        <f>RES_hhdet_in_new!C$97</f>
        <v>0</v>
      </c>
      <c r="D67" s="67">
        <f>RES_hhdet_in_new!D$97</f>
        <v>0</v>
      </c>
      <c r="E67" s="67">
        <f>RES_hhdet_in_new!E$97</f>
        <v>0</v>
      </c>
      <c r="F67" s="67">
        <f>RES_hhdet_in_new!F$97</f>
        <v>0</v>
      </c>
      <c r="G67" s="67">
        <f>RES_hhdet_in_new!G$97</f>
        <v>0</v>
      </c>
      <c r="H67" s="67">
        <f>RES_hhdet_in_new!H$97</f>
        <v>0</v>
      </c>
      <c r="I67" s="67">
        <f>RES_hhdet_in_new!I$97</f>
        <v>0</v>
      </c>
      <c r="J67" s="67">
        <f>RES_hhdet_in_new!J$97</f>
        <v>0</v>
      </c>
      <c r="K67" s="67">
        <f>RES_hhdet_in_new!K$97</f>
        <v>0</v>
      </c>
      <c r="L67" s="67">
        <f>RES_hhdet_in_new!L$97</f>
        <v>0</v>
      </c>
      <c r="M67" s="67">
        <f>RES_hhdet_in_new!M$97</f>
        <v>0</v>
      </c>
      <c r="N67" s="67">
        <f>RES_hhdet_in_new!N$97</f>
        <v>0</v>
      </c>
      <c r="O67" s="67">
        <f>RES_hhdet_in_new!O$97</f>
        <v>0</v>
      </c>
      <c r="P67" s="67">
        <f>RES_hhdet_in_new!P$97</f>
        <v>0</v>
      </c>
      <c r="Q67" s="67">
        <f>RES_hhdet_in_new!Q$97</f>
        <v>0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0</v>
      </c>
      <c r="D69" s="67">
        <f>RES_hhdet_in_new!D$101</f>
        <v>0</v>
      </c>
      <c r="E69" s="67">
        <f>RES_hhdet_in_new!E$101</f>
        <v>0</v>
      </c>
      <c r="F69" s="67">
        <f>RES_hhdet_in_new!F$101</f>
        <v>0</v>
      </c>
      <c r="G69" s="67">
        <f>RES_hhdet_in_new!G$101</f>
        <v>0</v>
      </c>
      <c r="H69" s="67">
        <f>RES_hhdet_in_new!H$101</f>
        <v>0</v>
      </c>
      <c r="I69" s="67">
        <f>RES_hhdet_in_new!I$101</f>
        <v>0</v>
      </c>
      <c r="J69" s="67">
        <f>RES_hhdet_in_new!J$101</f>
        <v>0</v>
      </c>
      <c r="K69" s="67">
        <f>RES_hhdet_in_new!K$101</f>
        <v>0</v>
      </c>
      <c r="L69" s="67">
        <f>RES_hhdet_in_new!L$101</f>
        <v>0</v>
      </c>
      <c r="M69" s="67">
        <f>RES_hhdet_in_new!M$101</f>
        <v>0</v>
      </c>
      <c r="N69" s="67">
        <f>RES_hhdet_in_new!N$101</f>
        <v>0</v>
      </c>
      <c r="O69" s="67">
        <f>RES_hhdet_in_new!O$101</f>
        <v>0</v>
      </c>
      <c r="P69" s="67">
        <f>RES_hhdet_in_new!P$101</f>
        <v>0</v>
      </c>
      <c r="Q69" s="67">
        <f>RES_hhdet_in_new!Q$101</f>
        <v>0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2526.7232323835133</v>
      </c>
      <c r="D71" s="83">
        <f>RES_hhdet_in_new!D$103</f>
        <v>3356.1168881647127</v>
      </c>
      <c r="E71" s="83">
        <f>RES_hhdet_in_new!E$103</f>
        <v>3877.8214998490889</v>
      </c>
      <c r="F71" s="83">
        <f>RES_hhdet_in_new!F$103</f>
        <v>6359.4082670874532</v>
      </c>
      <c r="G71" s="83">
        <f>RES_hhdet_in_new!G$103</f>
        <v>4727.4882611053299</v>
      </c>
      <c r="H71" s="83">
        <f>RES_hhdet_in_new!H$103</f>
        <v>5616.679892785769</v>
      </c>
      <c r="I71" s="83">
        <f>RES_hhdet_in_new!I$103</f>
        <v>18263.237813286949</v>
      </c>
      <c r="J71" s="83">
        <f>RES_hhdet_in_new!J$103</f>
        <v>14301.347131971244</v>
      </c>
      <c r="K71" s="83">
        <f>RES_hhdet_in_new!K$103</f>
        <v>6215.5341784170541</v>
      </c>
      <c r="L71" s="83">
        <f>RES_hhdet_in_new!L$103</f>
        <v>4921.6461455529407</v>
      </c>
      <c r="M71" s="83">
        <f>RES_hhdet_in_new!M$103</f>
        <v>4552.1368340844801</v>
      </c>
      <c r="N71" s="83">
        <f>RES_hhdet_in_new!N$103</f>
        <v>6076.341444332973</v>
      </c>
      <c r="O71" s="83">
        <f>RES_hhdet_in_new!O$103</f>
        <v>6684.4005799118631</v>
      </c>
      <c r="P71" s="83">
        <f>RES_hhdet_in_new!P$103</f>
        <v>7147.0434868143102</v>
      </c>
      <c r="Q71" s="83">
        <f>RES_hhdet_in_new!Q$103</f>
        <v>7262.0395012091631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3380.9642676164867</v>
      </c>
      <c r="D75" s="67">
        <f t="shared" ref="D75:Q75" si="4">D41-D58</f>
        <v>4387.5706118352873</v>
      </c>
      <c r="E75" s="67">
        <f t="shared" si="4"/>
        <v>4716.8660001509106</v>
      </c>
      <c r="F75" s="67">
        <f t="shared" si="4"/>
        <v>8101.2792329125468</v>
      </c>
      <c r="G75" s="67">
        <f t="shared" si="4"/>
        <v>6342.1992388946701</v>
      </c>
      <c r="H75" s="67">
        <f t="shared" si="4"/>
        <v>6397.0076072142328</v>
      </c>
      <c r="I75" s="67">
        <f t="shared" si="4"/>
        <v>33123.449686713051</v>
      </c>
      <c r="J75" s="67">
        <f t="shared" si="4"/>
        <v>12719.340368028756</v>
      </c>
      <c r="K75" s="67">
        <f t="shared" si="4"/>
        <v>9475.1533215829477</v>
      </c>
      <c r="L75" s="67">
        <f t="shared" si="4"/>
        <v>6503.0413544470593</v>
      </c>
      <c r="M75" s="67">
        <f t="shared" si="4"/>
        <v>6536.5506659155199</v>
      </c>
      <c r="N75" s="67">
        <f t="shared" si="4"/>
        <v>4858.346055667027</v>
      </c>
      <c r="O75" s="67">
        <f t="shared" si="4"/>
        <v>4214.2869200881369</v>
      </c>
      <c r="P75" s="67">
        <f t="shared" si="4"/>
        <v>9385.6440131856907</v>
      </c>
      <c r="Q75" s="67">
        <f t="shared" si="4"/>
        <v>10561.647998790833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4</v>
      </c>
      <c r="D77" s="67">
        <f t="shared" ref="D77:Q77" si="5">D43-D60</f>
        <v>5</v>
      </c>
      <c r="E77" s="67">
        <f t="shared" si="5"/>
        <v>3</v>
      </c>
      <c r="F77" s="67">
        <f t="shared" si="5"/>
        <v>10</v>
      </c>
      <c r="G77" s="67">
        <f t="shared" si="5"/>
        <v>15</v>
      </c>
      <c r="H77" s="67">
        <f t="shared" si="5"/>
        <v>11</v>
      </c>
      <c r="I77" s="67">
        <f t="shared" si="5"/>
        <v>32.5</v>
      </c>
      <c r="J77" s="67">
        <f t="shared" si="5"/>
        <v>21.000000000000004</v>
      </c>
      <c r="K77" s="67">
        <f t="shared" si="5"/>
        <v>21.000000000000007</v>
      </c>
      <c r="L77" s="67">
        <f t="shared" si="5"/>
        <v>17.000000000000004</v>
      </c>
      <c r="M77" s="67">
        <f t="shared" si="5"/>
        <v>28.000000000000007</v>
      </c>
      <c r="N77" s="67">
        <f t="shared" si="5"/>
        <v>29.000000000000014</v>
      </c>
      <c r="O77" s="67">
        <f t="shared" si="5"/>
        <v>34.000000000000028</v>
      </c>
      <c r="P77" s="67">
        <f t="shared" si="5"/>
        <v>45.000000000000021</v>
      </c>
      <c r="Q77" s="67">
        <f t="shared" si="5"/>
        <v>92.000000000000028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2847.8455052722215</v>
      </c>
      <c r="D79" s="67">
        <f t="shared" si="6"/>
        <v>3727.1707278889703</v>
      </c>
      <c r="E79" s="67">
        <f t="shared" si="6"/>
        <v>8537.1785001509288</v>
      </c>
      <c r="F79" s="67">
        <f t="shared" si="6"/>
        <v>7357.6598426059072</v>
      </c>
      <c r="G79" s="67">
        <f t="shared" si="6"/>
        <v>5845.1575462569544</v>
      </c>
      <c r="H79" s="67">
        <f t="shared" si="6"/>
        <v>5912.1095942141019</v>
      </c>
      <c r="I79" s="67">
        <f t="shared" si="6"/>
        <v>29757.053983016089</v>
      </c>
      <c r="J79" s="67">
        <f t="shared" si="6"/>
        <v>11493.679460006908</v>
      </c>
      <c r="K79" s="67">
        <f t="shared" si="6"/>
        <v>8459.1317573577981</v>
      </c>
      <c r="L79" s="67">
        <f t="shared" si="6"/>
        <v>5691.4843126618089</v>
      </c>
      <c r="M79" s="67">
        <f t="shared" si="6"/>
        <v>5734.9807652535246</v>
      </c>
      <c r="N79" s="67">
        <f t="shared" si="6"/>
        <v>13683.658555667023</v>
      </c>
      <c r="O79" s="67">
        <f t="shared" si="6"/>
        <v>7665.3724476979469</v>
      </c>
      <c r="P79" s="67">
        <f t="shared" si="6"/>
        <v>16260.028743884348</v>
      </c>
      <c r="Q79" s="67">
        <f t="shared" si="6"/>
        <v>11233.779920895147</v>
      </c>
    </row>
    <row r="80" spans="1:17" ht="12" customHeight="1" x14ac:dyDescent="0.25">
      <c r="A80" s="148" t="s">
        <v>155</v>
      </c>
      <c r="B80" s="67"/>
      <c r="C80" s="67">
        <f t="shared" si="6"/>
        <v>0</v>
      </c>
      <c r="D80" s="67">
        <f t="shared" si="6"/>
        <v>0</v>
      </c>
      <c r="E80" s="67">
        <f t="shared" si="6"/>
        <v>0</v>
      </c>
      <c r="F80" s="67">
        <f t="shared" si="6"/>
        <v>0</v>
      </c>
      <c r="G80" s="67">
        <f t="shared" si="6"/>
        <v>0</v>
      </c>
      <c r="H80" s="67">
        <f t="shared" si="6"/>
        <v>0</v>
      </c>
      <c r="I80" s="67">
        <f t="shared" si="6"/>
        <v>0</v>
      </c>
      <c r="J80" s="67">
        <f t="shared" si="6"/>
        <v>0</v>
      </c>
      <c r="K80" s="67">
        <f t="shared" si="6"/>
        <v>0</v>
      </c>
      <c r="L80" s="67">
        <f t="shared" si="6"/>
        <v>0</v>
      </c>
      <c r="M80" s="67">
        <f t="shared" si="6"/>
        <v>0</v>
      </c>
      <c r="N80" s="67">
        <f t="shared" si="6"/>
        <v>0</v>
      </c>
      <c r="O80" s="67">
        <f t="shared" si="6"/>
        <v>0</v>
      </c>
      <c r="P80" s="67">
        <f t="shared" si="6"/>
        <v>0</v>
      </c>
      <c r="Q80" s="67">
        <f t="shared" si="6"/>
        <v>0</v>
      </c>
    </row>
    <row r="81" spans="1:17" ht="12" customHeight="1" x14ac:dyDescent="0.25">
      <c r="A81" s="148" t="s">
        <v>144</v>
      </c>
      <c r="B81" s="67"/>
      <c r="C81" s="67">
        <f t="shared" si="6"/>
        <v>84.306984235558204</v>
      </c>
      <c r="D81" s="67">
        <f t="shared" si="6"/>
        <v>68.229581936471021</v>
      </c>
      <c r="E81" s="67">
        <f t="shared" si="6"/>
        <v>416.00000000000074</v>
      </c>
      <c r="F81" s="67">
        <f t="shared" si="6"/>
        <v>202.99999999999611</v>
      </c>
      <c r="G81" s="67">
        <f t="shared" si="6"/>
        <v>61.552887278533532</v>
      </c>
      <c r="H81" s="67">
        <f t="shared" si="6"/>
        <v>497.99999999999989</v>
      </c>
      <c r="I81" s="67">
        <f t="shared" si="6"/>
        <v>936.00000000000114</v>
      </c>
      <c r="J81" s="67">
        <f t="shared" si="6"/>
        <v>483.9999999999942</v>
      </c>
      <c r="K81" s="67">
        <f t="shared" si="6"/>
        <v>628.3069842355626</v>
      </c>
      <c r="L81" s="67">
        <f t="shared" si="6"/>
        <v>623.2295819364648</v>
      </c>
      <c r="M81" s="67">
        <f t="shared" si="6"/>
        <v>544.01261291070239</v>
      </c>
      <c r="N81" s="67">
        <f t="shared" si="6"/>
        <v>639.88594913333725</v>
      </c>
      <c r="O81" s="67">
        <f t="shared" si="6"/>
        <v>584.6529737032796</v>
      </c>
      <c r="P81" s="67">
        <f t="shared" si="6"/>
        <v>665.51168139657671</v>
      </c>
      <c r="Q81" s="67">
        <f t="shared" si="6"/>
        <v>911.68952475117453</v>
      </c>
    </row>
    <row r="82" spans="1:17" ht="12" customHeight="1" x14ac:dyDescent="0.25">
      <c r="A82" s="148" t="s">
        <v>143</v>
      </c>
      <c r="B82" s="67"/>
      <c r="C82" s="67">
        <f t="shared" si="6"/>
        <v>0</v>
      </c>
      <c r="D82" s="67">
        <f t="shared" si="6"/>
        <v>0</v>
      </c>
      <c r="E82" s="67">
        <f t="shared" si="6"/>
        <v>0</v>
      </c>
      <c r="F82" s="67">
        <f t="shared" si="6"/>
        <v>0</v>
      </c>
      <c r="G82" s="67">
        <f t="shared" si="6"/>
        <v>0</v>
      </c>
      <c r="H82" s="67">
        <f t="shared" si="6"/>
        <v>0</v>
      </c>
      <c r="I82" s="67">
        <f t="shared" si="6"/>
        <v>0</v>
      </c>
      <c r="J82" s="67">
        <f t="shared" si="6"/>
        <v>0</v>
      </c>
      <c r="K82" s="67">
        <f t="shared" si="6"/>
        <v>0</v>
      </c>
      <c r="L82" s="67">
        <f t="shared" si="6"/>
        <v>0</v>
      </c>
      <c r="M82" s="67">
        <f t="shared" si="6"/>
        <v>0</v>
      </c>
      <c r="N82" s="67">
        <f t="shared" si="6"/>
        <v>0</v>
      </c>
      <c r="O82" s="67">
        <f t="shared" si="6"/>
        <v>0</v>
      </c>
      <c r="P82" s="67">
        <f t="shared" si="6"/>
        <v>0</v>
      </c>
      <c r="Q82" s="67">
        <f t="shared" si="6"/>
        <v>0</v>
      </c>
    </row>
    <row r="83" spans="1:17" ht="12" customHeight="1" x14ac:dyDescent="0.25">
      <c r="A83" s="148" t="s">
        <v>142</v>
      </c>
      <c r="B83" s="67"/>
      <c r="C83" s="67">
        <f t="shared" si="6"/>
        <v>1377.8171217791692</v>
      </c>
      <c r="D83" s="67">
        <f t="shared" si="6"/>
        <v>1626.1473017172787</v>
      </c>
      <c r="E83" s="67">
        <f t="shared" si="6"/>
        <v>410.72985117711829</v>
      </c>
      <c r="F83" s="67">
        <f t="shared" si="6"/>
        <v>623.73344117330157</v>
      </c>
      <c r="G83" s="67">
        <f t="shared" si="6"/>
        <v>744.40976700078591</v>
      </c>
      <c r="H83" s="67">
        <f t="shared" si="6"/>
        <v>1424.0353024940282</v>
      </c>
      <c r="I83" s="67">
        <f t="shared" si="6"/>
        <v>6693.4295135228294</v>
      </c>
      <c r="J83" s="67">
        <f t="shared" si="6"/>
        <v>1748.3068305555116</v>
      </c>
      <c r="K83" s="67">
        <f t="shared" si="6"/>
        <v>3788.1710348469933</v>
      </c>
      <c r="L83" s="67">
        <f t="shared" si="6"/>
        <v>2692.1280056668093</v>
      </c>
      <c r="M83" s="67">
        <f t="shared" si="6"/>
        <v>1988.8727562838619</v>
      </c>
      <c r="N83" s="67">
        <f t="shared" si="6"/>
        <v>0</v>
      </c>
      <c r="O83" s="67">
        <f t="shared" si="6"/>
        <v>0</v>
      </c>
      <c r="P83" s="67">
        <f t="shared" si="6"/>
        <v>0</v>
      </c>
      <c r="Q83" s="67">
        <f t="shared" si="6"/>
        <v>0</v>
      </c>
    </row>
    <row r="84" spans="1:17" ht="12" customHeight="1" x14ac:dyDescent="0.25">
      <c r="A84" s="148" t="s">
        <v>141</v>
      </c>
      <c r="B84" s="67"/>
      <c r="C84" s="67">
        <f t="shared" si="6"/>
        <v>0</v>
      </c>
      <c r="D84" s="67">
        <f t="shared" si="6"/>
        <v>0</v>
      </c>
      <c r="E84" s="67">
        <f t="shared" si="6"/>
        <v>0</v>
      </c>
      <c r="F84" s="67">
        <f t="shared" si="6"/>
        <v>0</v>
      </c>
      <c r="G84" s="67">
        <f t="shared" si="6"/>
        <v>0</v>
      </c>
      <c r="H84" s="67">
        <f t="shared" si="6"/>
        <v>0</v>
      </c>
      <c r="I84" s="67">
        <f t="shared" si="6"/>
        <v>0</v>
      </c>
      <c r="J84" s="67">
        <f t="shared" si="6"/>
        <v>0</v>
      </c>
      <c r="K84" s="67">
        <f t="shared" si="6"/>
        <v>0</v>
      </c>
      <c r="L84" s="67">
        <f t="shared" si="6"/>
        <v>0</v>
      </c>
      <c r="M84" s="67">
        <f t="shared" si="6"/>
        <v>0</v>
      </c>
      <c r="N84" s="67">
        <f t="shared" si="6"/>
        <v>0</v>
      </c>
      <c r="O84" s="67">
        <f t="shared" si="6"/>
        <v>0</v>
      </c>
      <c r="P84" s="67">
        <f t="shared" si="6"/>
        <v>0</v>
      </c>
      <c r="Q84" s="67">
        <f t="shared" si="6"/>
        <v>0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0</v>
      </c>
      <c r="D86" s="67">
        <f t="shared" si="7"/>
        <v>0</v>
      </c>
      <c r="E86" s="67">
        <f t="shared" si="7"/>
        <v>0</v>
      </c>
      <c r="F86" s="67">
        <f t="shared" si="7"/>
        <v>0</v>
      </c>
      <c r="G86" s="67">
        <f t="shared" si="7"/>
        <v>0</v>
      </c>
      <c r="H86" s="67">
        <f t="shared" si="7"/>
        <v>0</v>
      </c>
      <c r="I86" s="67">
        <f t="shared" si="7"/>
        <v>0</v>
      </c>
      <c r="J86" s="67">
        <f t="shared" si="7"/>
        <v>0</v>
      </c>
      <c r="K86" s="67">
        <f t="shared" si="7"/>
        <v>0</v>
      </c>
      <c r="L86" s="67">
        <f t="shared" si="7"/>
        <v>0</v>
      </c>
      <c r="M86" s="67">
        <f t="shared" si="7"/>
        <v>0</v>
      </c>
      <c r="N86" s="67">
        <f t="shared" si="7"/>
        <v>0</v>
      </c>
      <c r="O86" s="67">
        <f t="shared" si="7"/>
        <v>0</v>
      </c>
      <c r="P86" s="67">
        <f t="shared" si="7"/>
        <v>0</v>
      </c>
      <c r="Q86" s="67">
        <f t="shared" si="7"/>
        <v>0</v>
      </c>
    </row>
    <row r="87" spans="1:17" ht="12" customHeight="1" x14ac:dyDescent="0.25">
      <c r="A87" s="148" t="s">
        <v>57</v>
      </c>
      <c r="B87" s="67"/>
      <c r="C87" s="67">
        <f t="shared" si="7"/>
        <v>2717.9550305155872</v>
      </c>
      <c r="D87" s="67">
        <f t="shared" si="7"/>
        <v>82.742483652257903</v>
      </c>
      <c r="E87" s="67">
        <f t="shared" si="7"/>
        <v>2546.4924836522573</v>
      </c>
      <c r="F87" s="67">
        <f t="shared" si="7"/>
        <v>1160.4843009680342</v>
      </c>
      <c r="G87" s="67">
        <f t="shared" si="7"/>
        <v>186.48535408267324</v>
      </c>
      <c r="H87" s="67">
        <f t="shared" si="7"/>
        <v>836.2353540826748</v>
      </c>
      <c r="I87" s="67">
        <f t="shared" si="7"/>
        <v>633.23387002573691</v>
      </c>
      <c r="J87" s="67">
        <f t="shared" si="7"/>
        <v>3843.9838700257369</v>
      </c>
      <c r="K87" s="67">
        <f t="shared" si="7"/>
        <v>1755.8918185261653</v>
      </c>
      <c r="L87" s="67">
        <f t="shared" si="7"/>
        <v>4163.3494326378877</v>
      </c>
      <c r="M87" s="67">
        <f t="shared" si="7"/>
        <v>3762.9138301972771</v>
      </c>
      <c r="N87" s="67">
        <f t="shared" si="7"/>
        <v>1203.7214426569969</v>
      </c>
      <c r="O87" s="67">
        <f t="shared" si="7"/>
        <v>1962.9087583850062</v>
      </c>
      <c r="P87" s="67">
        <f t="shared" si="7"/>
        <v>5050.0187349609478</v>
      </c>
      <c r="Q87" s="67">
        <f t="shared" si="7"/>
        <v>8130.2451872479005</v>
      </c>
    </row>
    <row r="88" spans="1:17" ht="12" customHeight="1" x14ac:dyDescent="0.25">
      <c r="A88" s="159" t="s">
        <v>140</v>
      </c>
      <c r="B88" s="83"/>
      <c r="C88" s="83">
        <f t="shared" si="7"/>
        <v>6123.5267676164867</v>
      </c>
      <c r="D88" s="83">
        <f t="shared" si="7"/>
        <v>15436.133111835283</v>
      </c>
      <c r="E88" s="83">
        <f t="shared" si="7"/>
        <v>7672.4285001509106</v>
      </c>
      <c r="F88" s="83">
        <f t="shared" si="7"/>
        <v>12551.841732912548</v>
      </c>
      <c r="G88" s="83">
        <f t="shared" si="7"/>
        <v>12231.761738894671</v>
      </c>
      <c r="H88" s="83">
        <f t="shared" si="7"/>
        <v>11166.570107214231</v>
      </c>
      <c r="I88" s="83">
        <f t="shared" si="7"/>
        <v>39068.012186713058</v>
      </c>
      <c r="J88" s="83">
        <f t="shared" si="7"/>
        <v>14927.902868028763</v>
      </c>
      <c r="K88" s="83">
        <f t="shared" si="7"/>
        <v>19779.483352098534</v>
      </c>
      <c r="L88" s="83">
        <f t="shared" si="7"/>
        <v>16815.468840279209</v>
      </c>
      <c r="M88" s="83">
        <f t="shared" si="7"/>
        <v>19503.808848599729</v>
      </c>
      <c r="N88" s="83">
        <f t="shared" si="7"/>
        <v>26167.200359009934</v>
      </c>
      <c r="O88" s="83">
        <f t="shared" si="7"/>
        <v>19887.181563630595</v>
      </c>
      <c r="P88" s="83">
        <f t="shared" si="7"/>
        <v>23215.990579659727</v>
      </c>
      <c r="Q88" s="83">
        <f t="shared" si="7"/>
        <v>62948.052916373752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10837.687499999995</v>
      </c>
      <c r="C94" s="80">
        <f>RES_hhdet_numvin!C83</f>
        <v>5907.6874999999964</v>
      </c>
      <c r="D94" s="80">
        <f>RES_hhdet_numvin!D83</f>
        <v>7743.6874999999955</v>
      </c>
      <c r="E94" s="80">
        <f>RES_hhdet_numvin!E83</f>
        <v>8594.6874999999945</v>
      </c>
      <c r="F94" s="80">
        <f>RES_hhdet_numvin!F83</f>
        <v>14460.687499999991</v>
      </c>
      <c r="G94" s="80">
        <f>RES_hhdet_numvin!G83</f>
        <v>11069.687499999993</v>
      </c>
      <c r="H94" s="80">
        <f>RES_hhdet_numvin!H83</f>
        <v>12013.687499999991</v>
      </c>
      <c r="I94" s="80">
        <f>RES_hhdet_numvin!I83</f>
        <v>51386.687499999978</v>
      </c>
      <c r="J94" s="80">
        <f>RES_hhdet_numvin!J83</f>
        <v>27020.687499999985</v>
      </c>
      <c r="K94" s="80">
        <f>RES_hhdet_numvin!K83</f>
        <v>15690.687499999993</v>
      </c>
      <c r="L94" s="80">
        <f>RES_hhdet_numvin!L83</f>
        <v>11424.687499999993</v>
      </c>
      <c r="M94" s="80">
        <f>RES_hhdet_numvin!M83</f>
        <v>11088.687499999995</v>
      </c>
      <c r="N94" s="80">
        <f>RES_hhdet_numvin!N83</f>
        <v>10934.687499999995</v>
      </c>
      <c r="O94" s="80">
        <f>RES_hhdet_numvin!O83</f>
        <v>10898.687499999993</v>
      </c>
      <c r="P94" s="80">
        <f>RES_hhdet_numvin!P83</f>
        <v>16532.687499999993</v>
      </c>
      <c r="Q94" s="80">
        <f>RES_hhdet_numvin!Q83</f>
        <v>17823.687499999985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0</v>
      </c>
      <c r="E96" s="80">
        <f>RES_hhdet_numvin!E86</f>
        <v>0</v>
      </c>
      <c r="F96" s="80">
        <f>RES_hhdet_numvin!F86</f>
        <v>0</v>
      </c>
      <c r="G96" s="80">
        <f>RES_hhdet_numvin!G86</f>
        <v>0</v>
      </c>
      <c r="H96" s="80">
        <f>RES_hhdet_numvin!H86</f>
        <v>0</v>
      </c>
      <c r="I96" s="80">
        <f>RES_hhdet_numvin!I86</f>
        <v>0</v>
      </c>
      <c r="J96" s="80">
        <f>RES_hhdet_numvin!J86</f>
        <v>43.999999999999972</v>
      </c>
      <c r="K96" s="80">
        <f>RES_hhdet_numvin!K86</f>
        <v>34.999999999999986</v>
      </c>
      <c r="L96" s="80">
        <f>RES_hhdet_numvin!L86</f>
        <v>28.999999999999979</v>
      </c>
      <c r="M96" s="80">
        <f>RES_hhdet_numvin!M86</f>
        <v>46.999999999999972</v>
      </c>
      <c r="N96" s="80">
        <f>RES_hhdet_numvin!N86</f>
        <v>65.999999999999957</v>
      </c>
      <c r="O96" s="80">
        <f>RES_hhdet_numvin!O86</f>
        <v>86.999999999999943</v>
      </c>
      <c r="P96" s="80">
        <f>RES_hhdet_numvin!P86</f>
        <v>79.999999999999943</v>
      </c>
      <c r="Q96" s="80">
        <f>RES_hhdet_numvin!Q86</f>
        <v>155.99999999999991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10837.687499999995</v>
      </c>
      <c r="C98" s="80">
        <f>RES_hhdet_numvin!C88</f>
        <v>5703.0245386071947</v>
      </c>
      <c r="D98" s="80">
        <f>RES_hhdet_numvin!D88</f>
        <v>7524.6737100733008</v>
      </c>
      <c r="E98" s="80">
        <f>RES_hhdet_numvin!E88</f>
        <v>8454.7570451344855</v>
      </c>
      <c r="F98" s="80">
        <f>RES_hhdet_numvin!F88</f>
        <v>14373.978668192343</v>
      </c>
      <c r="G98" s="80">
        <f>RES_hhdet_numvin!G88</f>
        <v>10903.636502758498</v>
      </c>
      <c r="H98" s="80">
        <f>RES_hhdet_numvin!H88</f>
        <v>11858.734700323635</v>
      </c>
      <c r="I98" s="80">
        <f>RES_hhdet_numvin!I88</f>
        <v>50668.531100607463</v>
      </c>
      <c r="J98" s="80">
        <f>RES_hhdet_numvin!J88</f>
        <v>26591.676845550734</v>
      </c>
      <c r="K98" s="80">
        <f>RES_hhdet_numvin!K88</f>
        <v>15226.79648340162</v>
      </c>
      <c r="L98" s="80">
        <f>RES_hhdet_numvin!L88</f>
        <v>10695.810015890649</v>
      </c>
      <c r="M98" s="80">
        <f>RES_hhdet_numvin!M88</f>
        <v>9770.2605044447155</v>
      </c>
      <c r="N98" s="80">
        <f>RES_hhdet_numvin!N88</f>
        <v>10846.299046190728</v>
      </c>
      <c r="O98" s="80">
        <f>RES_hhdet_numvin!O88</f>
        <v>9813.744610336631</v>
      </c>
      <c r="P98" s="80">
        <f>RES_hhdet_numvin!P88</f>
        <v>16295.671403618791</v>
      </c>
      <c r="Q98" s="80">
        <f>RES_hhdet_numvin!Q88</f>
        <v>17083.717324869074</v>
      </c>
    </row>
    <row r="99" spans="1:17" ht="12" customHeight="1" x14ac:dyDescent="0.25">
      <c r="A99" s="23" t="s">
        <v>155</v>
      </c>
      <c r="B99" s="80">
        <f>RES_hhdet_numvin!B89</f>
        <v>0</v>
      </c>
      <c r="C99" s="80">
        <f>RES_hhdet_numvin!C89</f>
        <v>0</v>
      </c>
      <c r="D99" s="80">
        <f>RES_hhdet_numvin!D89</f>
        <v>0</v>
      </c>
      <c r="E99" s="80">
        <f>RES_hhdet_numvin!E89</f>
        <v>0</v>
      </c>
      <c r="F99" s="80">
        <f>RES_hhdet_numvin!F89</f>
        <v>0</v>
      </c>
      <c r="G99" s="80">
        <f>RES_hhdet_numvin!G89</f>
        <v>0</v>
      </c>
      <c r="H99" s="80">
        <f>RES_hhdet_numvin!H89</f>
        <v>0</v>
      </c>
      <c r="I99" s="80">
        <f>RES_hhdet_numvin!I89</f>
        <v>0</v>
      </c>
      <c r="J99" s="80">
        <f>RES_hhdet_numvin!J89</f>
        <v>0</v>
      </c>
      <c r="K99" s="80">
        <f>RES_hhdet_numvin!K89</f>
        <v>0</v>
      </c>
      <c r="L99" s="80">
        <f>RES_hhdet_numvin!L89</f>
        <v>0</v>
      </c>
      <c r="M99" s="80">
        <f>RES_hhdet_numvin!M89</f>
        <v>0</v>
      </c>
      <c r="N99" s="80">
        <f>RES_hhdet_numvin!N89</f>
        <v>0</v>
      </c>
      <c r="O99" s="80">
        <f>RES_hhdet_numvin!O89</f>
        <v>0</v>
      </c>
      <c r="P99" s="80">
        <f>RES_hhdet_numvin!P89</f>
        <v>0</v>
      </c>
      <c r="Q99" s="80">
        <f>RES_hhdet_numvin!Q89</f>
        <v>0</v>
      </c>
    </row>
    <row r="100" spans="1:17" ht="12" customHeight="1" x14ac:dyDescent="0.25">
      <c r="A100" s="23" t="s">
        <v>144</v>
      </c>
      <c r="B100" s="80">
        <f>RES_hhdet_numvin!B92</f>
        <v>0</v>
      </c>
      <c r="C100" s="80">
        <f>RES_hhdet_numvin!C92</f>
        <v>204.66296139280189</v>
      </c>
      <c r="D100" s="80">
        <f>RES_hhdet_numvin!D92</f>
        <v>219.01378992669495</v>
      </c>
      <c r="E100" s="80">
        <f>RES_hhdet_numvin!E92</f>
        <v>139.93045486550901</v>
      </c>
      <c r="F100" s="80">
        <f>RES_hhdet_numvin!F92</f>
        <v>86.708831807647016</v>
      </c>
      <c r="G100" s="80">
        <f>RES_hhdet_numvin!G92</f>
        <v>166.05099724149474</v>
      </c>
      <c r="H100" s="80">
        <f>RES_hhdet_numvin!H92</f>
        <v>154.95279967635557</v>
      </c>
      <c r="I100" s="80">
        <f>RES_hhdet_numvin!I92</f>
        <v>718.1563993925123</v>
      </c>
      <c r="J100" s="80">
        <f>RES_hhdet_numvin!J92</f>
        <v>429.01065444925092</v>
      </c>
      <c r="K100" s="80">
        <f>RES_hhdet_numvin!K92</f>
        <v>463.89101659837161</v>
      </c>
      <c r="L100" s="80">
        <f>RES_hhdet_numvin!L92</f>
        <v>193.0109293645011</v>
      </c>
      <c r="M100" s="80">
        <f>RES_hhdet_numvin!M92</f>
        <v>122.61108643898844</v>
      </c>
      <c r="N100" s="80">
        <f>RES_hhdet_numvin!N92</f>
        <v>88.388453809265528</v>
      </c>
      <c r="O100" s="80">
        <f>RES_hhdet_numvin!O92</f>
        <v>88.757275628805019</v>
      </c>
      <c r="P100" s="80">
        <f>RES_hhdet_numvin!P92</f>
        <v>237.01609638120158</v>
      </c>
      <c r="Q100" s="80">
        <f>RES_hhdet_numvin!Q92</f>
        <v>283.83825302660273</v>
      </c>
    </row>
    <row r="101" spans="1:17" ht="12" customHeight="1" x14ac:dyDescent="0.25">
      <c r="A101" s="23" t="s">
        <v>143</v>
      </c>
      <c r="B101" s="80">
        <f>RES_hhdet_numvin!B93</f>
        <v>0</v>
      </c>
      <c r="C101" s="80">
        <f>RES_hhdet_numvin!C93</f>
        <v>0</v>
      </c>
      <c r="D101" s="80">
        <f>RES_hhdet_numvin!D93</f>
        <v>0</v>
      </c>
      <c r="E101" s="80">
        <f>RES_hhdet_numvin!E93</f>
        <v>0</v>
      </c>
      <c r="F101" s="80">
        <f>RES_hhdet_numvin!F93</f>
        <v>0</v>
      </c>
      <c r="G101" s="80">
        <f>RES_hhdet_numvin!G93</f>
        <v>0</v>
      </c>
      <c r="H101" s="80">
        <f>RES_hhdet_numvin!H93</f>
        <v>0</v>
      </c>
      <c r="I101" s="80">
        <f>RES_hhdet_numvin!I93</f>
        <v>0</v>
      </c>
      <c r="J101" s="80">
        <f>RES_hhdet_numvin!J93</f>
        <v>0</v>
      </c>
      <c r="K101" s="80">
        <f>RES_hhdet_numvin!K93</f>
        <v>0</v>
      </c>
      <c r="L101" s="80">
        <f>RES_hhdet_numvin!L93</f>
        <v>0</v>
      </c>
      <c r="M101" s="80">
        <f>RES_hhdet_numvin!M93</f>
        <v>0</v>
      </c>
      <c r="N101" s="80">
        <f>RES_hhdet_numvin!N93</f>
        <v>0</v>
      </c>
      <c r="O101" s="80">
        <f>RES_hhdet_numvin!O93</f>
        <v>0</v>
      </c>
      <c r="P101" s="80">
        <f>RES_hhdet_numvin!P93</f>
        <v>0</v>
      </c>
      <c r="Q101" s="80">
        <f>RES_hhdet_numvin!Q93</f>
        <v>0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0</v>
      </c>
      <c r="D102" s="80">
        <f>RES_hhdet_numvin!D96</f>
        <v>0</v>
      </c>
      <c r="E102" s="80">
        <f>RES_hhdet_numvin!E96</f>
        <v>0</v>
      </c>
      <c r="F102" s="80">
        <f>RES_hhdet_numvin!F96</f>
        <v>0</v>
      </c>
      <c r="G102" s="80">
        <f>RES_hhdet_numvin!G96</f>
        <v>0</v>
      </c>
      <c r="H102" s="80">
        <f>RES_hhdet_numvin!H96</f>
        <v>0</v>
      </c>
      <c r="I102" s="80">
        <f>RES_hhdet_numvin!I96</f>
        <v>0</v>
      </c>
      <c r="J102" s="80">
        <f>RES_hhdet_numvin!J96</f>
        <v>0</v>
      </c>
      <c r="K102" s="80">
        <f>RES_hhdet_numvin!K96</f>
        <v>0</v>
      </c>
      <c r="L102" s="80">
        <f>RES_hhdet_numvin!L96</f>
        <v>535.86655474484098</v>
      </c>
      <c r="M102" s="80">
        <f>RES_hhdet_numvin!M96</f>
        <v>1195.8159091162904</v>
      </c>
      <c r="N102" s="80">
        <f>RES_hhdet_numvin!N96</f>
        <v>0</v>
      </c>
      <c r="O102" s="80">
        <f>RES_hhdet_numvin!O96</f>
        <v>996.18561403455749</v>
      </c>
      <c r="P102" s="80">
        <f>RES_hhdet_numvin!P96</f>
        <v>0</v>
      </c>
      <c r="Q102" s="80">
        <f>RES_hhdet_numvin!Q96</f>
        <v>456.1319221043093</v>
      </c>
    </row>
    <row r="103" spans="1:17" ht="12" customHeight="1" x14ac:dyDescent="0.25">
      <c r="A103" s="23" t="s">
        <v>141</v>
      </c>
      <c r="B103" s="80">
        <f>RES_hhdet_numvin!B97</f>
        <v>0</v>
      </c>
      <c r="C103" s="80">
        <f>RES_hhdet_numvin!C97</f>
        <v>0</v>
      </c>
      <c r="D103" s="80">
        <f>RES_hhdet_numvin!D97</f>
        <v>0</v>
      </c>
      <c r="E103" s="80">
        <f>RES_hhdet_numvin!E97</f>
        <v>0</v>
      </c>
      <c r="F103" s="80">
        <f>RES_hhdet_numvin!F97</f>
        <v>0</v>
      </c>
      <c r="G103" s="80">
        <f>RES_hhdet_numvin!G97</f>
        <v>0</v>
      </c>
      <c r="H103" s="80">
        <f>RES_hhdet_numvin!H97</f>
        <v>0</v>
      </c>
      <c r="I103" s="80">
        <f>RES_hhdet_numvin!I97</f>
        <v>0</v>
      </c>
      <c r="J103" s="80">
        <f>RES_hhdet_numvin!J97</f>
        <v>0</v>
      </c>
      <c r="K103" s="80">
        <f>RES_hhdet_numvin!K97</f>
        <v>0</v>
      </c>
      <c r="L103" s="80">
        <f>RES_hhdet_numvin!L97</f>
        <v>0</v>
      </c>
      <c r="M103" s="80">
        <f>RES_hhdet_numvin!M97</f>
        <v>0</v>
      </c>
      <c r="N103" s="80">
        <f>RES_hhdet_numvin!N97</f>
        <v>0</v>
      </c>
      <c r="O103" s="80">
        <f>RES_hhdet_numvin!O97</f>
        <v>0</v>
      </c>
      <c r="P103" s="80">
        <f>RES_hhdet_numvin!P97</f>
        <v>0</v>
      </c>
      <c r="Q103" s="80">
        <f>RES_hhdet_numvin!Q97</f>
        <v>0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0</v>
      </c>
      <c r="C105" s="80">
        <f>RES_hhdet_numvin!C101</f>
        <v>0</v>
      </c>
      <c r="D105" s="80">
        <f>RES_hhdet_numvin!D101</f>
        <v>0</v>
      </c>
      <c r="E105" s="80">
        <f>RES_hhdet_numvin!E101</f>
        <v>0</v>
      </c>
      <c r="F105" s="80">
        <f>RES_hhdet_numvin!F101</f>
        <v>0</v>
      </c>
      <c r="G105" s="80">
        <f>RES_hhdet_numvin!G101</f>
        <v>0</v>
      </c>
      <c r="H105" s="80">
        <f>RES_hhdet_numvin!H101</f>
        <v>0</v>
      </c>
      <c r="I105" s="80">
        <f>RES_hhdet_numvin!I101</f>
        <v>0</v>
      </c>
      <c r="J105" s="80">
        <f>RES_hhdet_numvin!J101</f>
        <v>0</v>
      </c>
      <c r="K105" s="80">
        <f>RES_hhdet_numvin!K101</f>
        <v>0</v>
      </c>
      <c r="L105" s="80">
        <f>RES_hhdet_numvin!L101</f>
        <v>0</v>
      </c>
      <c r="M105" s="80">
        <f>RES_hhdet_numvin!M101</f>
        <v>0</v>
      </c>
      <c r="N105" s="80">
        <f>RES_hhdet_numvin!N101</f>
        <v>0</v>
      </c>
      <c r="O105" s="80">
        <f>RES_hhdet_numvin!O101</f>
        <v>0</v>
      </c>
      <c r="P105" s="80">
        <f>RES_hhdet_numvin!P101</f>
        <v>0</v>
      </c>
      <c r="Q105" s="80">
        <f>RES_hhdet_numvin!Q101</f>
        <v>0</v>
      </c>
    </row>
    <row r="106" spans="1:17" ht="12" customHeight="1" x14ac:dyDescent="0.25">
      <c r="A106" s="23" t="s">
        <v>57</v>
      </c>
      <c r="B106" s="80">
        <f>RES_hhdet_numvin!B102</f>
        <v>4315.9709531139979</v>
      </c>
      <c r="C106" s="80">
        <f>RES_hhdet_numvin!C102</f>
        <v>1.5821800707485872E-3</v>
      </c>
      <c r="D106" s="80">
        <f>RES_hhdet_numvin!D102</f>
        <v>2.432297278165518E-2</v>
      </c>
      <c r="E106" s="80">
        <f>RES_hhdet_numvin!E102</f>
        <v>0.10571625191926318</v>
      </c>
      <c r="F106" s="80">
        <f>RES_hhdet_numvin!F102</f>
        <v>1.0022240041791814</v>
      </c>
      <c r="G106" s="80">
        <f>RES_hhdet_numvin!G102</f>
        <v>17.761411926017413</v>
      </c>
      <c r="H106" s="80">
        <f>RES_hhdet_numvin!H102</f>
        <v>187.03765490220496</v>
      </c>
      <c r="I106" s="80">
        <f>RES_hhdet_numvin!I102</f>
        <v>4225.77178219298</v>
      </c>
      <c r="J106" s="80">
        <f>RES_hhdet_numvin!J102</f>
        <v>1.2175788048298777E-4</v>
      </c>
      <c r="K106" s="80">
        <f>RES_hhdet_numvin!K102</f>
        <v>1.0690551789787498E-3</v>
      </c>
      <c r="L106" s="80">
        <f>RES_hhdet_numvin!L102</f>
        <v>4.8598500286406807E-3</v>
      </c>
      <c r="M106" s="80">
        <f>RES_hhdet_numvin!M102</f>
        <v>3.0402536999764619E-2</v>
      </c>
      <c r="N106" s="80">
        <f>RES_hhdet_numvin!N102</f>
        <v>0.50095763620244793</v>
      </c>
      <c r="O106" s="80">
        <f>RES_hhdet_numvin!O102</f>
        <v>6.1059798624576036</v>
      </c>
      <c r="P106" s="80">
        <f>RES_hhdet_numvin!P102</f>
        <v>149.09875767051062</v>
      </c>
      <c r="Q106" s="80">
        <f>RES_hhdet_numvin!Q102</f>
        <v>3091.5822040865814</v>
      </c>
    </row>
    <row r="107" spans="1:17" ht="12" customHeight="1" x14ac:dyDescent="0.25">
      <c r="A107" s="29" t="s">
        <v>140</v>
      </c>
      <c r="B107" s="78">
        <f>RES_hhdet_numvin!B103</f>
        <v>6521.7165468859957</v>
      </c>
      <c r="C107" s="78">
        <f>RES_hhdet_numvin!C103</f>
        <v>5907.6859178199265</v>
      </c>
      <c r="D107" s="78">
        <f>RES_hhdet_numvin!D103</f>
        <v>7743.6631770272124</v>
      </c>
      <c r="E107" s="78">
        <f>RES_hhdet_numvin!E103</f>
        <v>8594.5817837480754</v>
      </c>
      <c r="F107" s="78">
        <f>RES_hhdet_numvin!F103</f>
        <v>14459.685275995813</v>
      </c>
      <c r="G107" s="78">
        <f>RES_hhdet_numvin!G103</f>
        <v>11051.926088073975</v>
      </c>
      <c r="H107" s="78">
        <f>RES_hhdet_numvin!H103</f>
        <v>11826.649845097789</v>
      </c>
      <c r="I107" s="78">
        <f>RES_hhdet_numvin!I103</f>
        <v>47160.915717806995</v>
      </c>
      <c r="J107" s="78">
        <f>RES_hhdet_numvin!J103</f>
        <v>27020.687378242106</v>
      </c>
      <c r="K107" s="78">
        <f>RES_hhdet_numvin!K103</f>
        <v>15690.686430944814</v>
      </c>
      <c r="L107" s="78">
        <f>RES_hhdet_numvin!L103</f>
        <v>11424.682640149964</v>
      </c>
      <c r="M107" s="78">
        <f>RES_hhdet_numvin!M103</f>
        <v>11088.657097462994</v>
      </c>
      <c r="N107" s="78">
        <f>RES_hhdet_numvin!N103</f>
        <v>10934.18654236379</v>
      </c>
      <c r="O107" s="78">
        <f>RES_hhdet_numvin!O103</f>
        <v>10892.581520137537</v>
      </c>
      <c r="P107" s="78">
        <f>RES_hhdet_numvin!P103</f>
        <v>16383.588742329481</v>
      </c>
      <c r="Q107" s="78">
        <f>RES_hhdet_numvin!Q103</f>
        <v>14732.10529591341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359.41835243644323</v>
      </c>
      <c r="C111" s="168">
        <f t="shared" ref="C111:Q111" si="8">SUM(C112,C115,C117,C130)</f>
        <v>355.00634487875442</v>
      </c>
      <c r="D111" s="168">
        <f t="shared" si="8"/>
        <v>333.44285853954744</v>
      </c>
      <c r="E111" s="168">
        <f t="shared" si="8"/>
        <v>367.25496412068725</v>
      </c>
      <c r="F111" s="168">
        <f t="shared" si="8"/>
        <v>359.54148607702422</v>
      </c>
      <c r="G111" s="168">
        <f t="shared" si="8"/>
        <v>318.28911352733155</v>
      </c>
      <c r="H111" s="168">
        <f t="shared" si="8"/>
        <v>312.94196612113547</v>
      </c>
      <c r="I111" s="168">
        <f t="shared" si="8"/>
        <v>409.74276992387416</v>
      </c>
      <c r="J111" s="168">
        <f t="shared" si="8"/>
        <v>421.92679482842937</v>
      </c>
      <c r="K111" s="168">
        <f t="shared" si="8"/>
        <v>444.25182956034081</v>
      </c>
      <c r="L111" s="168">
        <f t="shared" si="8"/>
        <v>458.13213217734534</v>
      </c>
      <c r="M111" s="168">
        <f t="shared" si="8"/>
        <v>396.75511415568042</v>
      </c>
      <c r="N111" s="168">
        <f t="shared" si="8"/>
        <v>418.7832439793728</v>
      </c>
      <c r="O111" s="168">
        <f t="shared" si="8"/>
        <v>402.00348268553006</v>
      </c>
      <c r="P111" s="168">
        <f t="shared" si="8"/>
        <v>396.89334678603541</v>
      </c>
      <c r="Q111" s="168">
        <f t="shared" si="8"/>
        <v>388.77470579873091</v>
      </c>
    </row>
    <row r="112" spans="1:17" ht="12" customHeight="1" x14ac:dyDescent="0.25">
      <c r="A112" s="158" t="s">
        <v>65</v>
      </c>
      <c r="B112" s="157">
        <f>SUM(B113:B114)</f>
        <v>283.14306625527524</v>
      </c>
      <c r="C112" s="157">
        <f t="shared" ref="C112:Q112" si="9">SUM(C113:C114)</f>
        <v>279.38311980491346</v>
      </c>
      <c r="D112" s="157">
        <f t="shared" si="9"/>
        <v>261.47310533560676</v>
      </c>
      <c r="E112" s="157">
        <f t="shared" si="9"/>
        <v>290.88473572828434</v>
      </c>
      <c r="F112" s="157">
        <f t="shared" si="9"/>
        <v>283.93368373294112</v>
      </c>
      <c r="G112" s="157">
        <f t="shared" si="9"/>
        <v>247.39427869329543</v>
      </c>
      <c r="H112" s="157">
        <f t="shared" si="9"/>
        <v>242.08433870547125</v>
      </c>
      <c r="I112" s="157">
        <f t="shared" si="9"/>
        <v>321.05503118624159</v>
      </c>
      <c r="J112" s="157">
        <f t="shared" si="9"/>
        <v>326.5545202883626</v>
      </c>
      <c r="K112" s="157">
        <f t="shared" si="9"/>
        <v>345.25906589878201</v>
      </c>
      <c r="L112" s="157">
        <f t="shared" si="9"/>
        <v>360.01084074291856</v>
      </c>
      <c r="M112" s="157">
        <f t="shared" si="9"/>
        <v>304.41927115961147</v>
      </c>
      <c r="N112" s="157">
        <f t="shared" si="9"/>
        <v>328.31095140456625</v>
      </c>
      <c r="O112" s="157">
        <f t="shared" si="9"/>
        <v>312.50497055034276</v>
      </c>
      <c r="P112" s="157">
        <f t="shared" si="9"/>
        <v>305.83514799342953</v>
      </c>
      <c r="Q112" s="157">
        <f t="shared" si="9"/>
        <v>295.32700866004802</v>
      </c>
    </row>
    <row r="113" spans="1:17" ht="12" customHeight="1" x14ac:dyDescent="0.25">
      <c r="A113" s="23" t="s">
        <v>157</v>
      </c>
      <c r="B113" s="156">
        <f>RES_hhdet_fec!B$83</f>
        <v>281.73596563792614</v>
      </c>
      <c r="C113" s="156">
        <f>RES_hhdet_fec!C$83</f>
        <v>277.24105215191884</v>
      </c>
      <c r="D113" s="156">
        <f>RES_hhdet_fec!D$83</f>
        <v>260.01821830550062</v>
      </c>
      <c r="E113" s="156">
        <f>RES_hhdet_fec!E$83</f>
        <v>289.36636145150862</v>
      </c>
      <c r="F113" s="156">
        <f>RES_hhdet_fec!F$83</f>
        <v>282.52950038276776</v>
      </c>
      <c r="G113" s="156">
        <f>RES_hhdet_fec!G$83</f>
        <v>246.2272696646788</v>
      </c>
      <c r="H113" s="156">
        <f>RES_hhdet_fec!H$83</f>
        <v>240.74286558767639</v>
      </c>
      <c r="I113" s="156">
        <f>RES_hhdet_fec!I$83</f>
        <v>319.09388963339194</v>
      </c>
      <c r="J113" s="156">
        <f>RES_hhdet_fec!J$83</f>
        <v>324.49758722733367</v>
      </c>
      <c r="K113" s="156">
        <f>RES_hhdet_fec!K$83</f>
        <v>343.39326195119054</v>
      </c>
      <c r="L113" s="156">
        <f>RES_hhdet_fec!L$83</f>
        <v>357.56243119385749</v>
      </c>
      <c r="M113" s="156">
        <f>RES_hhdet_fec!M$83</f>
        <v>303.08024126716816</v>
      </c>
      <c r="N113" s="156">
        <f>RES_hhdet_fec!N$83</f>
        <v>326.61701610347808</v>
      </c>
      <c r="O113" s="156">
        <f>RES_hhdet_fec!O$83</f>
        <v>310.99953870010256</v>
      </c>
      <c r="P113" s="156">
        <f>RES_hhdet_fec!P$83</f>
        <v>305.10569361995601</v>
      </c>
      <c r="Q113" s="156">
        <f>RES_hhdet_fec!Q$83</f>
        <v>293.99791573435942</v>
      </c>
    </row>
    <row r="114" spans="1:17" ht="12" customHeight="1" x14ac:dyDescent="0.25">
      <c r="A114" s="23" t="s">
        <v>60</v>
      </c>
      <c r="B114" s="156">
        <f>RES_hhdet_fec!B$84</f>
        <v>1.4071006173491065</v>
      </c>
      <c r="C114" s="156">
        <f>RES_hhdet_fec!C$84</f>
        <v>2.1420676529946179</v>
      </c>
      <c r="D114" s="156">
        <f>RES_hhdet_fec!D$84</f>
        <v>1.4548870301061367</v>
      </c>
      <c r="E114" s="156">
        <f>RES_hhdet_fec!E$84</f>
        <v>1.5183742767757116</v>
      </c>
      <c r="F114" s="156">
        <f>RES_hhdet_fec!F$84</f>
        <v>1.4041833501733718</v>
      </c>
      <c r="G114" s="156">
        <f>RES_hhdet_fec!G$84</f>
        <v>1.1670090286166392</v>
      </c>
      <c r="H114" s="156">
        <f>RES_hhdet_fec!H$84</f>
        <v>1.34147311779486</v>
      </c>
      <c r="I114" s="156">
        <f>RES_hhdet_fec!I$84</f>
        <v>1.9611415528496363</v>
      </c>
      <c r="J114" s="156">
        <f>RES_hhdet_fec!J$84</f>
        <v>2.05693306102894</v>
      </c>
      <c r="K114" s="156">
        <f>RES_hhdet_fec!K$84</f>
        <v>1.8658039475914898</v>
      </c>
      <c r="L114" s="156">
        <f>RES_hhdet_fec!L$84</f>
        <v>2.4484095490610533</v>
      </c>
      <c r="M114" s="156">
        <f>RES_hhdet_fec!M$84</f>
        <v>1.3390298924433239</v>
      </c>
      <c r="N114" s="156">
        <f>RES_hhdet_fec!N$84</f>
        <v>1.6939353010881553</v>
      </c>
      <c r="O114" s="156">
        <f>RES_hhdet_fec!O$84</f>
        <v>1.5054318502402215</v>
      </c>
      <c r="P114" s="156">
        <f>RES_hhdet_fec!P$84</f>
        <v>0.72945437347352182</v>
      </c>
      <c r="Q114" s="156">
        <f>RES_hhdet_fec!Q$84</f>
        <v>1.3290929256885764</v>
      </c>
    </row>
    <row r="115" spans="1:17" ht="12" customHeight="1" x14ac:dyDescent="0.25">
      <c r="A115" s="158" t="s">
        <v>112</v>
      </c>
      <c r="B115" s="157">
        <f>B116</f>
        <v>3.5232725552754003E-4</v>
      </c>
      <c r="C115" s="157">
        <f t="shared" ref="C115:Q115" si="10">C116</f>
        <v>4.353200336377007E-4</v>
      </c>
      <c r="D115" s="157">
        <f t="shared" si="10"/>
        <v>5.4125516739897796E-4</v>
      </c>
      <c r="E115" s="157">
        <f t="shared" si="10"/>
        <v>6.180989834527206E-4</v>
      </c>
      <c r="F115" s="157">
        <f t="shared" si="10"/>
        <v>8.8853667010215171E-4</v>
      </c>
      <c r="G115" s="157">
        <f t="shared" si="10"/>
        <v>1.3329970719870815E-3</v>
      </c>
      <c r="H115" s="157">
        <f t="shared" si="10"/>
        <v>1.6454694217923323E-3</v>
      </c>
      <c r="I115" s="157">
        <f t="shared" si="10"/>
        <v>2.4646106989330303E-3</v>
      </c>
      <c r="J115" s="157">
        <f t="shared" si="10"/>
        <v>3.1306542429928967E-3</v>
      </c>
      <c r="K115" s="157">
        <f t="shared" si="10"/>
        <v>3.5303551391278327E-3</v>
      </c>
      <c r="L115" s="157">
        <f t="shared" si="10"/>
        <v>3.8113759993479235E-3</v>
      </c>
      <c r="M115" s="157">
        <f t="shared" si="10"/>
        <v>4.4383838986904369E-3</v>
      </c>
      <c r="N115" s="157">
        <f t="shared" si="10"/>
        <v>5.1588670417121165E-3</v>
      </c>
      <c r="O115" s="157">
        <f t="shared" si="10"/>
        <v>5.9018349155889188E-3</v>
      </c>
      <c r="P115" s="157">
        <f t="shared" si="10"/>
        <v>6.467334321350454E-3</v>
      </c>
      <c r="Q115" s="157">
        <f t="shared" si="10"/>
        <v>7.8242089270967232E-3</v>
      </c>
    </row>
    <row r="116" spans="1:17" ht="12" customHeight="1" x14ac:dyDescent="0.25">
      <c r="A116" s="23" t="s">
        <v>60</v>
      </c>
      <c r="B116" s="156">
        <f>RES_hhdet_fec!B$86</f>
        <v>3.5232725552754003E-4</v>
      </c>
      <c r="C116" s="156">
        <f>RES_hhdet_fec!C$86</f>
        <v>4.353200336377007E-4</v>
      </c>
      <c r="D116" s="156">
        <f>RES_hhdet_fec!D$86</f>
        <v>5.4125516739897796E-4</v>
      </c>
      <c r="E116" s="156">
        <f>RES_hhdet_fec!E$86</f>
        <v>6.180989834527206E-4</v>
      </c>
      <c r="F116" s="156">
        <f>RES_hhdet_fec!F$86</f>
        <v>8.8853667010215171E-4</v>
      </c>
      <c r="G116" s="156">
        <f>RES_hhdet_fec!G$86</f>
        <v>1.3329970719870815E-3</v>
      </c>
      <c r="H116" s="156">
        <f>RES_hhdet_fec!H$86</f>
        <v>1.6454694217923323E-3</v>
      </c>
      <c r="I116" s="156">
        <f>RES_hhdet_fec!I$86</f>
        <v>2.4646106989330303E-3</v>
      </c>
      <c r="J116" s="156">
        <f>RES_hhdet_fec!J$86</f>
        <v>3.1306542429928967E-3</v>
      </c>
      <c r="K116" s="156">
        <f>RES_hhdet_fec!K$86</f>
        <v>3.5303551391278327E-3</v>
      </c>
      <c r="L116" s="156">
        <f>RES_hhdet_fec!L$86</f>
        <v>3.8113759993479235E-3</v>
      </c>
      <c r="M116" s="156">
        <f>RES_hhdet_fec!M$86</f>
        <v>4.4383838986904369E-3</v>
      </c>
      <c r="N116" s="156">
        <f>RES_hhdet_fec!N$86</f>
        <v>5.1588670417121165E-3</v>
      </c>
      <c r="O116" s="156">
        <f>RES_hhdet_fec!O$86</f>
        <v>5.9018349155889188E-3</v>
      </c>
      <c r="P116" s="156">
        <f>RES_hhdet_fec!P$86</f>
        <v>6.467334321350454E-3</v>
      </c>
      <c r="Q116" s="156">
        <f>RES_hhdet_fec!Q$86</f>
        <v>7.8242089270967232E-3</v>
      </c>
    </row>
    <row r="117" spans="1:17" ht="12" customHeight="1" x14ac:dyDescent="0.25">
      <c r="A117" s="158" t="s">
        <v>63</v>
      </c>
      <c r="B117" s="157">
        <f>RES_hhdet_fec!B$87</f>
        <v>56.810494665889806</v>
      </c>
      <c r="C117" s="157">
        <f>RES_hhdet_fec!C$87</f>
        <v>55.655913432194872</v>
      </c>
      <c r="D117" s="157">
        <f>RES_hhdet_fec!D$87</f>
        <v>53.61172930106806</v>
      </c>
      <c r="E117" s="157">
        <f>RES_hhdet_fec!E$87</f>
        <v>58.281726926146789</v>
      </c>
      <c r="F117" s="157">
        <f>RES_hhdet_fec!F$87</f>
        <v>57.30610949786135</v>
      </c>
      <c r="G117" s="157">
        <f>RES_hhdet_fec!G$87</f>
        <v>52.852995612011462</v>
      </c>
      <c r="H117" s="157">
        <f>RES_hhdet_fec!H$87</f>
        <v>52.519621064061155</v>
      </c>
      <c r="I117" s="157">
        <f>RES_hhdet_fec!I$87</f>
        <v>65.837016197972105</v>
      </c>
      <c r="J117" s="157">
        <f>RES_hhdet_fec!J$87</f>
        <v>70.704956540707485</v>
      </c>
      <c r="K117" s="157">
        <f>RES_hhdet_fec!K$87</f>
        <v>74.136559311209766</v>
      </c>
      <c r="L117" s="157">
        <f>RES_hhdet_fec!L$87</f>
        <v>72.336716902052515</v>
      </c>
      <c r="M117" s="157">
        <f>RES_hhdet_fec!M$87</f>
        <v>67.873321366077704</v>
      </c>
      <c r="N117" s="157">
        <f>RES_hhdet_fec!N$87</f>
        <v>66.217109045934535</v>
      </c>
      <c r="O117" s="157">
        <f>RES_hhdet_fec!O$87</f>
        <v>65.601193088521384</v>
      </c>
      <c r="P117" s="157">
        <f>RES_hhdet_fec!P$87</f>
        <v>67.841371577350927</v>
      </c>
      <c r="Q117" s="157">
        <f>RES_hhdet_fec!Q$87</f>
        <v>68.908506156868341</v>
      </c>
    </row>
    <row r="118" spans="1:17" ht="12" customHeight="1" x14ac:dyDescent="0.25">
      <c r="A118" s="167" t="s">
        <v>156</v>
      </c>
      <c r="B118" s="132">
        <f>RES_hhdet_fec!B$88</f>
        <v>49.965481997122353</v>
      </c>
      <c r="C118" s="132">
        <f>RES_hhdet_fec!C$88</f>
        <v>48.571777848081098</v>
      </c>
      <c r="D118" s="132">
        <f>RES_hhdet_fec!D$88</f>
        <v>47.856001694499369</v>
      </c>
      <c r="E118" s="132">
        <f>RES_hhdet_fec!E$88</f>
        <v>54.623888548491415</v>
      </c>
      <c r="F118" s="132">
        <f>RES_hhdet_fec!F$88</f>
        <v>53.98698961723224</v>
      </c>
      <c r="G118" s="132">
        <f>RES_hhdet_fec!G$88</f>
        <v>48.55390984741539</v>
      </c>
      <c r="H118" s="132">
        <f>RES_hhdet_fec!H$88</f>
        <v>48.389694412323671</v>
      </c>
      <c r="I118" s="132">
        <f>RES_hhdet_fec!I$88</f>
        <v>59.706410366607962</v>
      </c>
      <c r="J118" s="132">
        <f>RES_hhdet_fec!J$88</f>
        <v>63.990702772666353</v>
      </c>
      <c r="K118" s="132">
        <f>RES_hhdet_fec!K$88</f>
        <v>67.820598048809416</v>
      </c>
      <c r="L118" s="132">
        <f>RES_hhdet_fec!L$88</f>
        <v>65.86514021284502</v>
      </c>
      <c r="M118" s="132">
        <f>RES_hhdet_fec!M$88</f>
        <v>61.472671421171974</v>
      </c>
      <c r="N118" s="132">
        <f>RES_hhdet_fec!N$88</f>
        <v>62.63009756808507</v>
      </c>
      <c r="O118" s="132">
        <f>RES_hhdet_fec!O$88</f>
        <v>62.651541500150962</v>
      </c>
      <c r="P118" s="132">
        <f>RES_hhdet_fec!P$88</f>
        <v>66.373103451482606</v>
      </c>
      <c r="Q118" s="132">
        <f>RES_hhdet_fec!Q$88</f>
        <v>67.443506180138854</v>
      </c>
    </row>
    <row r="119" spans="1:17" ht="12" customHeight="1" x14ac:dyDescent="0.25">
      <c r="A119" s="167" t="s">
        <v>155</v>
      </c>
      <c r="B119" s="132">
        <f>SUM(B120:B121)</f>
        <v>0</v>
      </c>
      <c r="C119" s="132">
        <f t="shared" ref="C119:Q119" si="11">SUM(C120:C121)</f>
        <v>0</v>
      </c>
      <c r="D119" s="132">
        <f t="shared" si="11"/>
        <v>0</v>
      </c>
      <c r="E119" s="132">
        <f t="shared" si="11"/>
        <v>0</v>
      </c>
      <c r="F119" s="132">
        <f t="shared" si="11"/>
        <v>0</v>
      </c>
      <c r="G119" s="132">
        <f t="shared" si="11"/>
        <v>0</v>
      </c>
      <c r="H119" s="132">
        <f t="shared" si="11"/>
        <v>0</v>
      </c>
      <c r="I119" s="132">
        <f t="shared" si="11"/>
        <v>0</v>
      </c>
      <c r="J119" s="132">
        <f t="shared" si="11"/>
        <v>0</v>
      </c>
      <c r="K119" s="132">
        <f t="shared" si="11"/>
        <v>0</v>
      </c>
      <c r="L119" s="132">
        <f t="shared" si="11"/>
        <v>0</v>
      </c>
      <c r="M119" s="132">
        <f t="shared" si="11"/>
        <v>0</v>
      </c>
      <c r="N119" s="132">
        <f t="shared" si="11"/>
        <v>0</v>
      </c>
      <c r="O119" s="132">
        <f t="shared" si="11"/>
        <v>0</v>
      </c>
      <c r="P119" s="132">
        <f t="shared" si="11"/>
        <v>0</v>
      </c>
      <c r="Q119" s="132">
        <f t="shared" si="11"/>
        <v>0</v>
      </c>
    </row>
    <row r="120" spans="1:17" ht="12" customHeight="1" x14ac:dyDescent="0.25">
      <c r="A120" s="166" t="s">
        <v>55</v>
      </c>
      <c r="B120" s="165">
        <f>RES_hhdet_fec!B$90</f>
        <v>0</v>
      </c>
      <c r="C120" s="165">
        <f>RES_hhdet_fec!C$90</f>
        <v>0</v>
      </c>
      <c r="D120" s="165">
        <f>RES_hhdet_fec!D$90</f>
        <v>0</v>
      </c>
      <c r="E120" s="165">
        <f>RES_hhdet_fec!E$90</f>
        <v>0</v>
      </c>
      <c r="F120" s="165">
        <f>RES_hhdet_fec!F$90</f>
        <v>0</v>
      </c>
      <c r="G120" s="165">
        <f>RES_hhdet_fec!G$90</f>
        <v>0</v>
      </c>
      <c r="H120" s="165">
        <f>RES_hhdet_fec!H$90</f>
        <v>0</v>
      </c>
      <c r="I120" s="165">
        <f>RES_hhdet_fec!I$90</f>
        <v>0</v>
      </c>
      <c r="J120" s="165">
        <f>RES_hhdet_fec!J$90</f>
        <v>0</v>
      </c>
      <c r="K120" s="165">
        <f>RES_hhdet_fec!K$90</f>
        <v>0</v>
      </c>
      <c r="L120" s="165">
        <f>RES_hhdet_fec!L$90</f>
        <v>0</v>
      </c>
      <c r="M120" s="165">
        <f>RES_hhdet_fec!M$90</f>
        <v>0</v>
      </c>
      <c r="N120" s="165">
        <f>RES_hhdet_fec!N$90</f>
        <v>0</v>
      </c>
      <c r="O120" s="165">
        <f>RES_hhdet_fec!O$90</f>
        <v>0</v>
      </c>
      <c r="P120" s="165">
        <f>RES_hhdet_fec!P$90</f>
        <v>0</v>
      </c>
      <c r="Q120" s="165">
        <f>RES_hhdet_fec!Q$90</f>
        <v>0</v>
      </c>
    </row>
    <row r="121" spans="1:17" ht="12" customHeight="1" x14ac:dyDescent="0.25">
      <c r="A121" s="147" t="s">
        <v>59</v>
      </c>
      <c r="B121" s="164">
        <f>RES_hhdet_fec!B$91</f>
        <v>0</v>
      </c>
      <c r="C121" s="164">
        <f>RES_hhdet_fec!C$91</f>
        <v>0</v>
      </c>
      <c r="D121" s="164">
        <f>RES_hhdet_fec!D$91</f>
        <v>0</v>
      </c>
      <c r="E121" s="164">
        <f>RES_hhdet_fec!E$91</f>
        <v>0</v>
      </c>
      <c r="F121" s="164">
        <f>RES_hhdet_fec!F$91</f>
        <v>0</v>
      </c>
      <c r="G121" s="164">
        <f>RES_hhdet_fec!G$91</f>
        <v>0</v>
      </c>
      <c r="H121" s="164">
        <f>RES_hhdet_fec!H$91</f>
        <v>0</v>
      </c>
      <c r="I121" s="164">
        <f>RES_hhdet_fec!I$91</f>
        <v>0</v>
      </c>
      <c r="J121" s="164">
        <f>RES_hhdet_fec!J$91</f>
        <v>0</v>
      </c>
      <c r="K121" s="164">
        <f>RES_hhdet_fec!K$91</f>
        <v>0</v>
      </c>
      <c r="L121" s="164">
        <f>RES_hhdet_fec!L$91</f>
        <v>0</v>
      </c>
      <c r="M121" s="164">
        <f>RES_hhdet_fec!M$91</f>
        <v>0</v>
      </c>
      <c r="N121" s="164">
        <f>RES_hhdet_fec!N$91</f>
        <v>0</v>
      </c>
      <c r="O121" s="164">
        <f>RES_hhdet_fec!O$91</f>
        <v>0</v>
      </c>
      <c r="P121" s="164">
        <f>RES_hhdet_fec!P$91</f>
        <v>0</v>
      </c>
      <c r="Q121" s="164">
        <f>RES_hhdet_fec!Q$91</f>
        <v>0</v>
      </c>
    </row>
    <row r="122" spans="1:17" ht="12" customHeight="1" x14ac:dyDescent="0.25">
      <c r="A122" s="163" t="s">
        <v>144</v>
      </c>
      <c r="B122" s="162">
        <f>RES_hhdet_fec!B$92</f>
        <v>1.3037836755675873</v>
      </c>
      <c r="C122" s="162">
        <f>RES_hhdet_fec!C$92</f>
        <v>1.1813578422248738</v>
      </c>
      <c r="D122" s="162">
        <f>RES_hhdet_fec!D$92</f>
        <v>0.71256261497639328</v>
      </c>
      <c r="E122" s="162">
        <f>RES_hhdet_fec!E$92</f>
        <v>0.70574686238286677</v>
      </c>
      <c r="F122" s="162">
        <f>RES_hhdet_fec!F$92</f>
        <v>0.63548375040724014</v>
      </c>
      <c r="G122" s="162">
        <f>RES_hhdet_fec!G$92</f>
        <v>0.43438027228170883</v>
      </c>
      <c r="H122" s="162">
        <f>RES_hhdet_fec!H$92</f>
        <v>0.44757036948508744</v>
      </c>
      <c r="I122" s="162">
        <f>RES_hhdet_fec!I$92</f>
        <v>0.58082552171666135</v>
      </c>
      <c r="J122" s="162">
        <f>RES_hhdet_fec!J$92</f>
        <v>0.58791166281664275</v>
      </c>
      <c r="K122" s="162">
        <f>RES_hhdet_fec!K$92</f>
        <v>0.62224199775078881</v>
      </c>
      <c r="L122" s="162">
        <f>RES_hhdet_fec!L$92</f>
        <v>0.6587670376485405</v>
      </c>
      <c r="M122" s="162">
        <f>RES_hhdet_fec!M$92</f>
        <v>0.64613331166659782</v>
      </c>
      <c r="N122" s="162">
        <f>RES_hhdet_fec!N$92</f>
        <v>0.63311128707634912</v>
      </c>
      <c r="O122" s="162">
        <f>RES_hhdet_fec!O$92</f>
        <v>0.64004361365528062</v>
      </c>
      <c r="P122" s="162">
        <f>RES_hhdet_fec!P$92</f>
        <v>0.73972719563949829</v>
      </c>
      <c r="Q122" s="162">
        <f>RES_hhdet_fec!Q$92</f>
        <v>0.81745917073209107</v>
      </c>
    </row>
    <row r="123" spans="1:17" ht="12" customHeight="1" x14ac:dyDescent="0.25">
      <c r="A123" s="161" t="s">
        <v>143</v>
      </c>
      <c r="B123" s="160">
        <f>SUM(B124:B125)</f>
        <v>0</v>
      </c>
      <c r="C123" s="160">
        <f t="shared" ref="C123:Q123" si="12">SUM(C124:C125)</f>
        <v>0</v>
      </c>
      <c r="D123" s="160">
        <f t="shared" si="12"/>
        <v>0</v>
      </c>
      <c r="E123" s="160">
        <f t="shared" si="12"/>
        <v>0</v>
      </c>
      <c r="F123" s="160">
        <f t="shared" si="12"/>
        <v>0</v>
      </c>
      <c r="G123" s="160">
        <f t="shared" si="12"/>
        <v>0</v>
      </c>
      <c r="H123" s="160">
        <f t="shared" si="12"/>
        <v>0</v>
      </c>
      <c r="I123" s="160">
        <f t="shared" si="12"/>
        <v>0</v>
      </c>
      <c r="J123" s="160">
        <f t="shared" si="12"/>
        <v>0</v>
      </c>
      <c r="K123" s="160">
        <f t="shared" si="12"/>
        <v>0</v>
      </c>
      <c r="L123" s="160">
        <f t="shared" si="12"/>
        <v>0</v>
      </c>
      <c r="M123" s="160">
        <f t="shared" si="12"/>
        <v>0</v>
      </c>
      <c r="N123" s="160">
        <f t="shared" si="12"/>
        <v>0</v>
      </c>
      <c r="O123" s="160">
        <f t="shared" si="12"/>
        <v>0</v>
      </c>
      <c r="P123" s="160">
        <f t="shared" si="12"/>
        <v>0</v>
      </c>
      <c r="Q123" s="160">
        <f t="shared" si="12"/>
        <v>0</v>
      </c>
    </row>
    <row r="124" spans="1:17" ht="12" customHeight="1" x14ac:dyDescent="0.25">
      <c r="A124" s="148" t="s">
        <v>57</v>
      </c>
      <c r="B124" s="156">
        <f>RES_hhdet_fec!B$94</f>
        <v>0</v>
      </c>
      <c r="C124" s="156">
        <f>RES_hhdet_fec!C$94</f>
        <v>0</v>
      </c>
      <c r="D124" s="156">
        <f>RES_hhdet_fec!D$94</f>
        <v>0</v>
      </c>
      <c r="E124" s="156">
        <f>RES_hhdet_fec!E$94</f>
        <v>0</v>
      </c>
      <c r="F124" s="156">
        <f>RES_hhdet_fec!F$94</f>
        <v>0</v>
      </c>
      <c r="G124" s="156">
        <f>RES_hhdet_fec!G$94</f>
        <v>0</v>
      </c>
      <c r="H124" s="156">
        <f>RES_hhdet_fec!H$94</f>
        <v>0</v>
      </c>
      <c r="I124" s="156">
        <f>RES_hhdet_fec!I$94</f>
        <v>0</v>
      </c>
      <c r="J124" s="156">
        <f>RES_hhdet_fec!J$94</f>
        <v>0</v>
      </c>
      <c r="K124" s="156">
        <f>RES_hhdet_fec!K$94</f>
        <v>0</v>
      </c>
      <c r="L124" s="156">
        <f>RES_hhdet_fec!L$94</f>
        <v>0</v>
      </c>
      <c r="M124" s="156">
        <f>RES_hhdet_fec!M$94</f>
        <v>0</v>
      </c>
      <c r="N124" s="156">
        <f>RES_hhdet_fec!N$94</f>
        <v>0</v>
      </c>
      <c r="O124" s="156">
        <f>RES_hhdet_fec!O$94</f>
        <v>0</v>
      </c>
      <c r="P124" s="156">
        <f>RES_hhdet_fec!P$94</f>
        <v>0</v>
      </c>
      <c r="Q124" s="156">
        <f>RES_hhdet_fec!Q$94</f>
        <v>0</v>
      </c>
    </row>
    <row r="125" spans="1:17" ht="12" customHeight="1" x14ac:dyDescent="0.25">
      <c r="A125" s="148" t="s">
        <v>59</v>
      </c>
      <c r="B125" s="156">
        <f>RES_hhdet_fec!B$95</f>
        <v>0</v>
      </c>
      <c r="C125" s="156">
        <f>RES_hhdet_fec!C$95</f>
        <v>0</v>
      </c>
      <c r="D125" s="156">
        <f>RES_hhdet_fec!D$95</f>
        <v>0</v>
      </c>
      <c r="E125" s="156">
        <f>RES_hhdet_fec!E$95</f>
        <v>0</v>
      </c>
      <c r="F125" s="156">
        <f>RES_hhdet_fec!F$95</f>
        <v>0</v>
      </c>
      <c r="G125" s="156">
        <f>RES_hhdet_fec!G$95</f>
        <v>0</v>
      </c>
      <c r="H125" s="156">
        <f>RES_hhdet_fec!H$95</f>
        <v>0</v>
      </c>
      <c r="I125" s="156">
        <f>RES_hhdet_fec!I$95</f>
        <v>0</v>
      </c>
      <c r="J125" s="156">
        <f>RES_hhdet_fec!J$95</f>
        <v>0</v>
      </c>
      <c r="K125" s="156">
        <f>RES_hhdet_fec!K$95</f>
        <v>0</v>
      </c>
      <c r="L125" s="156">
        <f>RES_hhdet_fec!L$95</f>
        <v>0</v>
      </c>
      <c r="M125" s="156">
        <f>RES_hhdet_fec!M$95</f>
        <v>0</v>
      </c>
      <c r="N125" s="156">
        <f>RES_hhdet_fec!N$95</f>
        <v>0</v>
      </c>
      <c r="O125" s="156">
        <f>RES_hhdet_fec!O$95</f>
        <v>0</v>
      </c>
      <c r="P125" s="156">
        <f>RES_hhdet_fec!P$95</f>
        <v>0</v>
      </c>
      <c r="Q125" s="156">
        <f>RES_hhdet_fec!Q$95</f>
        <v>0</v>
      </c>
    </row>
    <row r="126" spans="1:17" ht="12" customHeight="1" x14ac:dyDescent="0.25">
      <c r="A126" s="163" t="s">
        <v>142</v>
      </c>
      <c r="B126" s="162">
        <f>RES_hhdet_fec!B$96</f>
        <v>5.5412289931998657</v>
      </c>
      <c r="C126" s="162">
        <f>RES_hhdet_fec!C$96</f>
        <v>5.9027777418888956</v>
      </c>
      <c r="D126" s="162">
        <f>RES_hhdet_fec!D$96</f>
        <v>5.043164991592298</v>
      </c>
      <c r="E126" s="162">
        <f>RES_hhdet_fec!E$96</f>
        <v>2.9520915152725071</v>
      </c>
      <c r="F126" s="162">
        <f>RES_hhdet_fec!F$96</f>
        <v>2.6836361302218696</v>
      </c>
      <c r="G126" s="162">
        <f>RES_hhdet_fec!G$96</f>
        <v>3.8647054923143638</v>
      </c>
      <c r="H126" s="162">
        <f>RES_hhdet_fec!H$96</f>
        <v>3.6823562822524001</v>
      </c>
      <c r="I126" s="162">
        <f>RES_hhdet_fec!I$96</f>
        <v>5.5497803096474811</v>
      </c>
      <c r="J126" s="162">
        <f>RES_hhdet_fec!J$96</f>
        <v>6.1263421052245004</v>
      </c>
      <c r="K126" s="162">
        <f>RES_hhdet_fec!K$96</f>
        <v>5.6937192646495571</v>
      </c>
      <c r="L126" s="162">
        <f>RES_hhdet_fec!L$96</f>
        <v>5.8128096515589549</v>
      </c>
      <c r="M126" s="162">
        <f>RES_hhdet_fec!M$96</f>
        <v>5.7545166332391293</v>
      </c>
      <c r="N126" s="162">
        <f>RES_hhdet_fec!N$96</f>
        <v>2.9539001907731159</v>
      </c>
      <c r="O126" s="162">
        <f>RES_hhdet_fec!O$96</f>
        <v>2.3096079747151461</v>
      </c>
      <c r="P126" s="162">
        <f>RES_hhdet_fec!P$96</f>
        <v>0.7285409302288185</v>
      </c>
      <c r="Q126" s="162">
        <f>RES_hhdet_fec!Q$96</f>
        <v>0.64754080599740005</v>
      </c>
    </row>
    <row r="127" spans="1:17" ht="12" customHeight="1" x14ac:dyDescent="0.25">
      <c r="A127" s="161" t="s">
        <v>141</v>
      </c>
      <c r="B127" s="160">
        <f>SUM(B128:B129)</f>
        <v>0</v>
      </c>
      <c r="C127" s="160">
        <f t="shared" ref="C127:Q127" si="13">SUM(C128:C129)</f>
        <v>0</v>
      </c>
      <c r="D127" s="160">
        <f t="shared" si="13"/>
        <v>0</v>
      </c>
      <c r="E127" s="160">
        <f t="shared" si="13"/>
        <v>0</v>
      </c>
      <c r="F127" s="160">
        <f t="shared" si="13"/>
        <v>0</v>
      </c>
      <c r="G127" s="160">
        <f t="shared" si="13"/>
        <v>0</v>
      </c>
      <c r="H127" s="160">
        <f t="shared" si="13"/>
        <v>0</v>
      </c>
      <c r="I127" s="160">
        <f t="shared" si="13"/>
        <v>0</v>
      </c>
      <c r="J127" s="160">
        <f t="shared" si="13"/>
        <v>0</v>
      </c>
      <c r="K127" s="160">
        <f t="shared" si="13"/>
        <v>0</v>
      </c>
      <c r="L127" s="160">
        <f t="shared" si="13"/>
        <v>0</v>
      </c>
      <c r="M127" s="160">
        <f t="shared" si="13"/>
        <v>0</v>
      </c>
      <c r="N127" s="160">
        <f t="shared" si="13"/>
        <v>0</v>
      </c>
      <c r="O127" s="160">
        <f t="shared" si="13"/>
        <v>0</v>
      </c>
      <c r="P127" s="160">
        <f t="shared" si="13"/>
        <v>0</v>
      </c>
      <c r="Q127" s="160">
        <f t="shared" si="13"/>
        <v>0</v>
      </c>
    </row>
    <row r="128" spans="1:17" ht="12" customHeight="1" x14ac:dyDescent="0.25">
      <c r="A128" s="148" t="s">
        <v>60</v>
      </c>
      <c r="B128" s="156">
        <f>RES_hhdet_fec!B$98</f>
        <v>0</v>
      </c>
      <c r="C128" s="156">
        <f>RES_hhdet_fec!C$98</f>
        <v>0</v>
      </c>
      <c r="D128" s="156">
        <f>RES_hhdet_fec!D$98</f>
        <v>0</v>
      </c>
      <c r="E128" s="156">
        <f>RES_hhdet_fec!E$98</f>
        <v>0</v>
      </c>
      <c r="F128" s="156">
        <f>RES_hhdet_fec!F$98</f>
        <v>0</v>
      </c>
      <c r="G128" s="156">
        <f>RES_hhdet_fec!G$98</f>
        <v>0</v>
      </c>
      <c r="H128" s="156">
        <f>RES_hhdet_fec!H$98</f>
        <v>0</v>
      </c>
      <c r="I128" s="156">
        <f>RES_hhdet_fec!I$98</f>
        <v>0</v>
      </c>
      <c r="J128" s="156">
        <f>RES_hhdet_fec!J$98</f>
        <v>0</v>
      </c>
      <c r="K128" s="156">
        <f>RES_hhdet_fec!K$98</f>
        <v>0</v>
      </c>
      <c r="L128" s="156">
        <f>RES_hhdet_fec!L$98</f>
        <v>0</v>
      </c>
      <c r="M128" s="156">
        <f>RES_hhdet_fec!M$98</f>
        <v>0</v>
      </c>
      <c r="N128" s="156">
        <f>RES_hhdet_fec!N$98</f>
        <v>0</v>
      </c>
      <c r="O128" s="156">
        <f>RES_hhdet_fec!O$98</f>
        <v>0</v>
      </c>
      <c r="P128" s="156">
        <f>RES_hhdet_fec!P$98</f>
        <v>0</v>
      </c>
      <c r="Q128" s="156">
        <f>RES_hhdet_fec!Q$98</f>
        <v>0</v>
      </c>
    </row>
    <row r="129" spans="1:17" ht="12" customHeight="1" x14ac:dyDescent="0.25">
      <c r="A129" s="148" t="s">
        <v>59</v>
      </c>
      <c r="B129" s="156">
        <f>RES_hhdet_fec!B$99</f>
        <v>0</v>
      </c>
      <c r="C129" s="156">
        <f>RES_hhdet_fec!C$99</f>
        <v>0</v>
      </c>
      <c r="D129" s="156">
        <f>RES_hhdet_fec!D$99</f>
        <v>0</v>
      </c>
      <c r="E129" s="156">
        <f>RES_hhdet_fec!E$99</f>
        <v>0</v>
      </c>
      <c r="F129" s="156">
        <f>RES_hhdet_fec!F$99</f>
        <v>0</v>
      </c>
      <c r="G129" s="156">
        <f>RES_hhdet_fec!G$99</f>
        <v>0</v>
      </c>
      <c r="H129" s="156">
        <f>RES_hhdet_fec!H$99</f>
        <v>0</v>
      </c>
      <c r="I129" s="156">
        <f>RES_hhdet_fec!I$99</f>
        <v>0</v>
      </c>
      <c r="J129" s="156">
        <f>RES_hhdet_fec!J$99</f>
        <v>0</v>
      </c>
      <c r="K129" s="156">
        <f>RES_hhdet_fec!K$99</f>
        <v>0</v>
      </c>
      <c r="L129" s="156">
        <f>RES_hhdet_fec!L$99</f>
        <v>0</v>
      </c>
      <c r="M129" s="156">
        <f>RES_hhdet_fec!M$99</f>
        <v>0</v>
      </c>
      <c r="N129" s="156">
        <f>RES_hhdet_fec!N$99</f>
        <v>0</v>
      </c>
      <c r="O129" s="156">
        <f>RES_hhdet_fec!O$99</f>
        <v>0</v>
      </c>
      <c r="P129" s="156">
        <f>RES_hhdet_fec!P$99</f>
        <v>0</v>
      </c>
      <c r="Q129" s="156">
        <f>RES_hhdet_fec!Q$99</f>
        <v>0</v>
      </c>
    </row>
    <row r="130" spans="1:17" ht="12" customHeight="1" x14ac:dyDescent="0.25">
      <c r="A130" s="158" t="s">
        <v>62</v>
      </c>
      <c r="B130" s="157">
        <f>SUM(B131:B133)</f>
        <v>19.464439188022673</v>
      </c>
      <c r="C130" s="157">
        <f t="shared" ref="C130:Q130" si="14">SUM(C131:C133)</f>
        <v>19.966876321612421</v>
      </c>
      <c r="D130" s="157">
        <f t="shared" si="14"/>
        <v>18.357482647705261</v>
      </c>
      <c r="E130" s="157">
        <f t="shared" si="14"/>
        <v>18.087883367272642</v>
      </c>
      <c r="F130" s="157">
        <f t="shared" si="14"/>
        <v>18.300804309551594</v>
      </c>
      <c r="G130" s="157">
        <f t="shared" si="14"/>
        <v>18.04050622495263</v>
      </c>
      <c r="H130" s="157">
        <f t="shared" si="14"/>
        <v>18.336360882181264</v>
      </c>
      <c r="I130" s="157">
        <f t="shared" si="14"/>
        <v>22.848257928961495</v>
      </c>
      <c r="J130" s="157">
        <f t="shared" si="14"/>
        <v>24.664187345116343</v>
      </c>
      <c r="K130" s="157">
        <f t="shared" si="14"/>
        <v>24.852673995209962</v>
      </c>
      <c r="L130" s="157">
        <f t="shared" si="14"/>
        <v>25.780763156374938</v>
      </c>
      <c r="M130" s="157">
        <f t="shared" si="14"/>
        <v>24.458083246092542</v>
      </c>
      <c r="N130" s="157">
        <f t="shared" si="14"/>
        <v>24.250024661830288</v>
      </c>
      <c r="O130" s="157">
        <f t="shared" si="14"/>
        <v>23.891417211750362</v>
      </c>
      <c r="P130" s="157">
        <f t="shared" si="14"/>
        <v>23.210359880933598</v>
      </c>
      <c r="Q130" s="157">
        <f t="shared" si="14"/>
        <v>24.531366772887434</v>
      </c>
    </row>
    <row r="131" spans="1:17" ht="12" customHeight="1" x14ac:dyDescent="0.25">
      <c r="A131" s="23" t="s">
        <v>55</v>
      </c>
      <c r="B131" s="156">
        <f>RES_hhdet_fec!B$101</f>
        <v>0</v>
      </c>
      <c r="C131" s="156">
        <f>RES_hhdet_fec!C$101</f>
        <v>0</v>
      </c>
      <c r="D131" s="156">
        <f>RES_hhdet_fec!D$101</f>
        <v>0</v>
      </c>
      <c r="E131" s="156">
        <f>RES_hhdet_fec!E$101</f>
        <v>0</v>
      </c>
      <c r="F131" s="156">
        <f>RES_hhdet_fec!F$101</f>
        <v>0</v>
      </c>
      <c r="G131" s="156">
        <f>RES_hhdet_fec!G$101</f>
        <v>0</v>
      </c>
      <c r="H131" s="156">
        <f>RES_hhdet_fec!H$101</f>
        <v>0</v>
      </c>
      <c r="I131" s="156">
        <f>RES_hhdet_fec!I$101</f>
        <v>0</v>
      </c>
      <c r="J131" s="156">
        <f>RES_hhdet_fec!J$101</f>
        <v>0</v>
      </c>
      <c r="K131" s="156">
        <f>RES_hhdet_fec!K$101</f>
        <v>0</v>
      </c>
      <c r="L131" s="156">
        <f>RES_hhdet_fec!L$101</f>
        <v>0</v>
      </c>
      <c r="M131" s="156">
        <f>RES_hhdet_fec!M$101</f>
        <v>0</v>
      </c>
      <c r="N131" s="156">
        <f>RES_hhdet_fec!N$101</f>
        <v>0</v>
      </c>
      <c r="O131" s="156">
        <f>RES_hhdet_fec!O$101</f>
        <v>0</v>
      </c>
      <c r="P131" s="156">
        <f>RES_hhdet_fec!P$101</f>
        <v>0</v>
      </c>
      <c r="Q131" s="156">
        <f>RES_hhdet_fec!Q$101</f>
        <v>0</v>
      </c>
    </row>
    <row r="132" spans="1:17" ht="12" customHeight="1" x14ac:dyDescent="0.25">
      <c r="A132" s="23" t="s">
        <v>57</v>
      </c>
      <c r="B132" s="156">
        <f>RES_hhdet_fec!B$102</f>
        <v>1.472188665309943</v>
      </c>
      <c r="C132" s="156">
        <f>RES_hhdet_fec!C$102</f>
        <v>1.8546668631555587</v>
      </c>
      <c r="D132" s="156">
        <f>RES_hhdet_fec!D$102</f>
        <v>0.61517715153533803</v>
      </c>
      <c r="E132" s="156">
        <f>RES_hhdet_fec!E$102</f>
        <v>0.94857448475988604</v>
      </c>
      <c r="F132" s="156">
        <f>RES_hhdet_fec!F$102</f>
        <v>0.99168020156175507</v>
      </c>
      <c r="G132" s="156">
        <f>RES_hhdet_fec!G$102</f>
        <v>0.74175532264463573</v>
      </c>
      <c r="H132" s="156">
        <f>RES_hhdet_fec!H$102</f>
        <v>0.75599650939701846</v>
      </c>
      <c r="I132" s="156">
        <f>RES_hhdet_fec!I$102</f>
        <v>0.51017435597937277</v>
      </c>
      <c r="J132" s="156">
        <f>RES_hhdet_fec!J$102</f>
        <v>0.98407843949958318</v>
      </c>
      <c r="K132" s="156">
        <f>RES_hhdet_fec!K$102</f>
        <v>0.9644960450027672</v>
      </c>
      <c r="L132" s="156">
        <f>RES_hhdet_fec!L$102</f>
        <v>1.4018792082480374</v>
      </c>
      <c r="M132" s="156">
        <f>RES_hhdet_fec!M$102</f>
        <v>1.4188925628938776</v>
      </c>
      <c r="N132" s="156">
        <f>RES_hhdet_fec!N$102</f>
        <v>0.97451887929115522</v>
      </c>
      <c r="O132" s="156">
        <f>RES_hhdet_fec!O$102</f>
        <v>0.9968919256361306</v>
      </c>
      <c r="P132" s="156">
        <f>RES_hhdet_fec!P$102</f>
        <v>1.4440317461625598</v>
      </c>
      <c r="Q132" s="156">
        <f>RES_hhdet_fec!Q$102</f>
        <v>1.9417828339982848</v>
      </c>
    </row>
    <row r="133" spans="1:17" ht="12" customHeight="1" x14ac:dyDescent="0.25">
      <c r="A133" s="29" t="s">
        <v>140</v>
      </c>
      <c r="B133" s="57">
        <f>RES_hhdet_fec!B$103</f>
        <v>17.99225052271273</v>
      </c>
      <c r="C133" s="57">
        <f>RES_hhdet_fec!C$103</f>
        <v>18.112209458456864</v>
      </c>
      <c r="D133" s="57">
        <f>RES_hhdet_fec!D$103</f>
        <v>17.742305496169923</v>
      </c>
      <c r="E133" s="57">
        <f>RES_hhdet_fec!E$103</f>
        <v>17.139308882512758</v>
      </c>
      <c r="F133" s="57">
        <f>RES_hhdet_fec!F$103</f>
        <v>17.309124107989838</v>
      </c>
      <c r="G133" s="57">
        <f>RES_hhdet_fec!G$103</f>
        <v>17.298750902307994</v>
      </c>
      <c r="H133" s="57">
        <f>RES_hhdet_fec!H$103</f>
        <v>17.580364372784246</v>
      </c>
      <c r="I133" s="57">
        <f>RES_hhdet_fec!I$103</f>
        <v>22.338083572982121</v>
      </c>
      <c r="J133" s="57">
        <f>RES_hhdet_fec!J$103</f>
        <v>23.680108905616759</v>
      </c>
      <c r="K133" s="57">
        <f>RES_hhdet_fec!K$103</f>
        <v>23.888177950207194</v>
      </c>
      <c r="L133" s="57">
        <f>RES_hhdet_fec!L$103</f>
        <v>24.378883948126902</v>
      </c>
      <c r="M133" s="57">
        <f>RES_hhdet_fec!M$103</f>
        <v>23.039190683198665</v>
      </c>
      <c r="N133" s="57">
        <f>RES_hhdet_fec!N$103</f>
        <v>23.275505782539131</v>
      </c>
      <c r="O133" s="57">
        <f>RES_hhdet_fec!O$103</f>
        <v>22.894525286114231</v>
      </c>
      <c r="P133" s="57">
        <f>RES_hhdet_fec!P$103</f>
        <v>21.76632813477104</v>
      </c>
      <c r="Q133" s="57">
        <f>RES_hhdet_fec!Q$103</f>
        <v>22.589583938889149</v>
      </c>
    </row>
    <row r="135" spans="1:17" ht="12" customHeight="1" x14ac:dyDescent="0.25">
      <c r="A135" s="152" t="s">
        <v>119</v>
      </c>
      <c r="B135" s="168">
        <f>SUM(B136,B139,B141,B154)</f>
        <v>169.10283702448214</v>
      </c>
      <c r="C135" s="168">
        <f t="shared" ref="C135:Q135" si="15">SUM(C136,C139,C141,C154)</f>
        <v>168.53176054285993</v>
      </c>
      <c r="D135" s="168">
        <f t="shared" si="15"/>
        <v>159.30747876397555</v>
      </c>
      <c r="E135" s="168">
        <f t="shared" si="15"/>
        <v>175.64234296722324</v>
      </c>
      <c r="F135" s="168">
        <f t="shared" si="15"/>
        <v>174.26301385695996</v>
      </c>
      <c r="G135" s="168">
        <f t="shared" si="15"/>
        <v>156.81339830726449</v>
      </c>
      <c r="H135" s="168">
        <f t="shared" si="15"/>
        <v>156.17489857394537</v>
      </c>
      <c r="I135" s="168">
        <f t="shared" si="15"/>
        <v>210.68947560325216</v>
      </c>
      <c r="J135" s="168">
        <f t="shared" si="15"/>
        <v>220.20954590123378</v>
      </c>
      <c r="K135" s="168">
        <f t="shared" si="15"/>
        <v>233.24721208636635</v>
      </c>
      <c r="L135" s="168">
        <f t="shared" si="15"/>
        <v>242.74150619930808</v>
      </c>
      <c r="M135" s="168">
        <f t="shared" si="15"/>
        <v>212.04947161604952</v>
      </c>
      <c r="N135" s="168">
        <f t="shared" si="15"/>
        <v>224.86734890613687</v>
      </c>
      <c r="O135" s="168">
        <f t="shared" si="15"/>
        <v>217.43425162714539</v>
      </c>
      <c r="P135" s="168">
        <f t="shared" si="15"/>
        <v>215.35940358861941</v>
      </c>
      <c r="Q135" s="168">
        <f t="shared" si="15"/>
        <v>213.29856160067337</v>
      </c>
    </row>
    <row r="136" spans="1:17" ht="12" customHeight="1" x14ac:dyDescent="0.25">
      <c r="A136" s="158" t="s">
        <v>65</v>
      </c>
      <c r="B136" s="157">
        <f>SUM(B137:B138)</f>
        <v>129.67450049934251</v>
      </c>
      <c r="C136" s="157">
        <f t="shared" ref="C136:Q136" si="16">SUM(C137:C138)</f>
        <v>128.99897428129762</v>
      </c>
      <c r="D136" s="157">
        <f t="shared" si="16"/>
        <v>121.27408078700364</v>
      </c>
      <c r="E136" s="157">
        <f t="shared" si="16"/>
        <v>135.97018578610212</v>
      </c>
      <c r="F136" s="157">
        <f t="shared" si="16"/>
        <v>134.44084073470765</v>
      </c>
      <c r="G136" s="157">
        <f t="shared" si="16"/>
        <v>118.35447978744428</v>
      </c>
      <c r="H136" s="157">
        <f t="shared" si="16"/>
        <v>117.25417534625842</v>
      </c>
      <c r="I136" s="157">
        <f t="shared" si="16"/>
        <v>160.47622263472704</v>
      </c>
      <c r="J136" s="157">
        <f t="shared" si="16"/>
        <v>165.65102407567335</v>
      </c>
      <c r="K136" s="157">
        <f t="shared" si="16"/>
        <v>176.71067789120198</v>
      </c>
      <c r="L136" s="157">
        <f t="shared" si="16"/>
        <v>186.07351548696002</v>
      </c>
      <c r="M136" s="157">
        <f t="shared" si="16"/>
        <v>158.32094732487718</v>
      </c>
      <c r="N136" s="157">
        <f t="shared" si="16"/>
        <v>172.32174935009385</v>
      </c>
      <c r="O136" s="157">
        <f t="shared" si="16"/>
        <v>165.37582328235496</v>
      </c>
      <c r="P136" s="157">
        <f t="shared" si="16"/>
        <v>163.03223494394945</v>
      </c>
      <c r="Q136" s="157">
        <f t="shared" si="16"/>
        <v>159.17626318174428</v>
      </c>
    </row>
    <row r="137" spans="1:17" ht="12" customHeight="1" x14ac:dyDescent="0.25">
      <c r="A137" s="23" t="s">
        <v>157</v>
      </c>
      <c r="B137" s="156">
        <f>RES_hhdet_tes!B$83</f>
        <v>128.26739988199341</v>
      </c>
      <c r="C137" s="156">
        <f>RES_hhdet_tes!C$83</f>
        <v>126.85690662830299</v>
      </c>
      <c r="D137" s="156">
        <f>RES_hhdet_tes!D$83</f>
        <v>119.8191937568975</v>
      </c>
      <c r="E137" s="156">
        <f>RES_hhdet_tes!E$83</f>
        <v>134.4518115093264</v>
      </c>
      <c r="F137" s="156">
        <f>RES_hhdet_tes!F$83</f>
        <v>133.03665738453427</v>
      </c>
      <c r="G137" s="156">
        <f>RES_hhdet_tes!G$83</f>
        <v>117.18747075882764</v>
      </c>
      <c r="H137" s="156">
        <f>RES_hhdet_tes!H$83</f>
        <v>115.91270222846356</v>
      </c>
      <c r="I137" s="156">
        <f>RES_hhdet_tes!I$83</f>
        <v>158.51508108187741</v>
      </c>
      <c r="J137" s="156">
        <f>RES_hhdet_tes!J$83</f>
        <v>163.59409101464442</v>
      </c>
      <c r="K137" s="156">
        <f>RES_hhdet_tes!K$83</f>
        <v>174.84487394361048</v>
      </c>
      <c r="L137" s="156">
        <f>RES_hhdet_tes!L$83</f>
        <v>183.62510593789898</v>
      </c>
      <c r="M137" s="156">
        <f>RES_hhdet_tes!M$83</f>
        <v>156.98191743243385</v>
      </c>
      <c r="N137" s="156">
        <f>RES_hhdet_tes!N$83</f>
        <v>170.62781404900571</v>
      </c>
      <c r="O137" s="156">
        <f>RES_hhdet_tes!O$83</f>
        <v>163.87039143211473</v>
      </c>
      <c r="P137" s="156">
        <f>RES_hhdet_tes!P$83</f>
        <v>162.30278057047593</v>
      </c>
      <c r="Q137" s="156">
        <f>RES_hhdet_tes!Q$83</f>
        <v>157.8471702560557</v>
      </c>
    </row>
    <row r="138" spans="1:17" ht="12" customHeight="1" x14ac:dyDescent="0.25">
      <c r="A138" s="23" t="s">
        <v>60</v>
      </c>
      <c r="B138" s="156">
        <f>RES_hhdet_tes!B$84</f>
        <v>1.4071006173491067</v>
      </c>
      <c r="C138" s="156">
        <f>RES_hhdet_tes!C$84</f>
        <v>2.1420676529946179</v>
      </c>
      <c r="D138" s="156">
        <f>RES_hhdet_tes!D$84</f>
        <v>1.4548870301061367</v>
      </c>
      <c r="E138" s="156">
        <f>RES_hhdet_tes!E$84</f>
        <v>1.5183742767757116</v>
      </c>
      <c r="F138" s="156">
        <f>RES_hhdet_tes!F$84</f>
        <v>1.4041833501733709</v>
      </c>
      <c r="G138" s="156">
        <f>RES_hhdet_tes!G$84</f>
        <v>1.1670090286166386</v>
      </c>
      <c r="H138" s="156">
        <f>RES_hhdet_tes!H$84</f>
        <v>1.3414731177948593</v>
      </c>
      <c r="I138" s="156">
        <f>RES_hhdet_tes!I$84</f>
        <v>1.9611415528496356</v>
      </c>
      <c r="J138" s="156">
        <f>RES_hhdet_tes!J$84</f>
        <v>2.0569330610289409</v>
      </c>
      <c r="K138" s="156">
        <f>RES_hhdet_tes!K$84</f>
        <v>1.8658039475914903</v>
      </c>
      <c r="L138" s="156">
        <f>RES_hhdet_tes!L$84</f>
        <v>2.4484095490610533</v>
      </c>
      <c r="M138" s="156">
        <f>RES_hhdet_tes!M$84</f>
        <v>1.3390298924433237</v>
      </c>
      <c r="N138" s="156">
        <f>RES_hhdet_tes!N$84</f>
        <v>1.6939353010881553</v>
      </c>
      <c r="O138" s="156">
        <f>RES_hhdet_tes!O$84</f>
        <v>1.5054318502402215</v>
      </c>
      <c r="P138" s="156">
        <f>RES_hhdet_tes!P$84</f>
        <v>0.72945437347352182</v>
      </c>
      <c r="Q138" s="156">
        <f>RES_hhdet_tes!Q$84</f>
        <v>1.329092925688576</v>
      </c>
    </row>
    <row r="139" spans="1:17" ht="12" customHeight="1" x14ac:dyDescent="0.25">
      <c r="A139" s="158" t="s">
        <v>112</v>
      </c>
      <c r="B139" s="157">
        <f>B140</f>
        <v>5.479896898452002E-4</v>
      </c>
      <c r="C139" s="157">
        <f t="shared" ref="C139:Q139" si="17">C140</f>
        <v>7.1477620655594951E-4</v>
      </c>
      <c r="D139" s="157">
        <f t="shared" si="17"/>
        <v>9.2509072975972275E-4</v>
      </c>
      <c r="E139" s="157">
        <f t="shared" si="17"/>
        <v>1.0836623910428303E-3</v>
      </c>
      <c r="F139" s="157">
        <f t="shared" si="17"/>
        <v>1.6240696762580798E-3</v>
      </c>
      <c r="G139" s="157">
        <f t="shared" si="17"/>
        <v>2.5275758912157147E-3</v>
      </c>
      <c r="H139" s="157">
        <f t="shared" si="17"/>
        <v>3.1932517565726451E-3</v>
      </c>
      <c r="I139" s="157">
        <f t="shared" si="17"/>
        <v>4.9618932630885468E-3</v>
      </c>
      <c r="J139" s="157">
        <f t="shared" si="17"/>
        <v>6.4938766009282941E-3</v>
      </c>
      <c r="K139" s="157">
        <f t="shared" si="17"/>
        <v>7.5165225287075572E-3</v>
      </c>
      <c r="L139" s="157">
        <f t="shared" si="17"/>
        <v>8.3258822692960002E-3</v>
      </c>
      <c r="M139" s="157">
        <f t="shared" si="17"/>
        <v>1.0057169219523501E-2</v>
      </c>
      <c r="N139" s="157">
        <f t="shared" si="17"/>
        <v>1.2272932902135996E-2</v>
      </c>
      <c r="O139" s="157">
        <f t="shared" si="17"/>
        <v>1.4809528788960495E-2</v>
      </c>
      <c r="P139" s="157">
        <f t="shared" si="17"/>
        <v>1.6845313945866084E-2</v>
      </c>
      <c r="Q139" s="157">
        <f t="shared" si="17"/>
        <v>2.1577350242396993E-2</v>
      </c>
    </row>
    <row r="140" spans="1:17" ht="12" customHeight="1" x14ac:dyDescent="0.25">
      <c r="A140" s="23" t="s">
        <v>60</v>
      </c>
      <c r="B140" s="156">
        <f>RES_hhdet_tes!B$86</f>
        <v>5.479896898452002E-4</v>
      </c>
      <c r="C140" s="156">
        <f>RES_hhdet_tes!C$86</f>
        <v>7.1477620655594951E-4</v>
      </c>
      <c r="D140" s="156">
        <f>RES_hhdet_tes!D$86</f>
        <v>9.2509072975972275E-4</v>
      </c>
      <c r="E140" s="156">
        <f>RES_hhdet_tes!E$86</f>
        <v>1.0836623910428303E-3</v>
      </c>
      <c r="F140" s="156">
        <f>RES_hhdet_tes!F$86</f>
        <v>1.6240696762580798E-3</v>
      </c>
      <c r="G140" s="156">
        <f>RES_hhdet_tes!G$86</f>
        <v>2.5275758912157147E-3</v>
      </c>
      <c r="H140" s="156">
        <f>RES_hhdet_tes!H$86</f>
        <v>3.1932517565726451E-3</v>
      </c>
      <c r="I140" s="156">
        <f>RES_hhdet_tes!I$86</f>
        <v>4.9618932630885468E-3</v>
      </c>
      <c r="J140" s="156">
        <f>RES_hhdet_tes!J$86</f>
        <v>6.4938766009282941E-3</v>
      </c>
      <c r="K140" s="156">
        <f>RES_hhdet_tes!K$86</f>
        <v>7.5165225287075572E-3</v>
      </c>
      <c r="L140" s="156">
        <f>RES_hhdet_tes!L$86</f>
        <v>8.3258822692960002E-3</v>
      </c>
      <c r="M140" s="156">
        <f>RES_hhdet_tes!M$86</f>
        <v>1.0057169219523501E-2</v>
      </c>
      <c r="N140" s="156">
        <f>RES_hhdet_tes!N$86</f>
        <v>1.2272932902135996E-2</v>
      </c>
      <c r="O140" s="156">
        <f>RES_hhdet_tes!O$86</f>
        <v>1.4809528788960495E-2</v>
      </c>
      <c r="P140" s="156">
        <f>RES_hhdet_tes!P$86</f>
        <v>1.6845313945866084E-2</v>
      </c>
      <c r="Q140" s="156">
        <f>RES_hhdet_tes!Q$86</f>
        <v>2.1577350242396993E-2</v>
      </c>
    </row>
    <row r="141" spans="1:17" ht="12" customHeight="1" x14ac:dyDescent="0.25">
      <c r="A141" s="158" t="s">
        <v>63</v>
      </c>
      <c r="B141" s="157">
        <f>RES_hhdet_tes!B$87</f>
        <v>24.96743774943813</v>
      </c>
      <c r="C141" s="157">
        <f>RES_hhdet_tes!C$87</f>
        <v>24.72235303631966</v>
      </c>
      <c r="D141" s="157">
        <f>RES_hhdet_tes!D$87</f>
        <v>23.857653138712088</v>
      </c>
      <c r="E141" s="157">
        <f>RES_hhdet_tes!E$87</f>
        <v>25.717105419545742</v>
      </c>
      <c r="F141" s="157">
        <f>RES_hhdet_tes!F$87</f>
        <v>25.575121347006437</v>
      </c>
      <c r="G141" s="157">
        <f>RES_hhdet_tes!G$87</f>
        <v>24.197044458038029</v>
      </c>
      <c r="H141" s="157">
        <f>RES_hhdet_tes!H$87</f>
        <v>24.288486615685031</v>
      </c>
      <c r="I141" s="157">
        <f>RES_hhdet_tes!I$87</f>
        <v>31.583344055708388</v>
      </c>
      <c r="J141" s="157">
        <f>RES_hhdet_tes!J$87</f>
        <v>34.438184078236304</v>
      </c>
      <c r="K141" s="157">
        <f>RES_hhdet_tes!K$87</f>
        <v>36.21799168024318</v>
      </c>
      <c r="L141" s="157">
        <f>RES_hhdet_tes!L$87</f>
        <v>35.692536168523546</v>
      </c>
      <c r="M141" s="157">
        <f>RES_hhdet_tes!M$87</f>
        <v>33.824497597423047</v>
      </c>
      <c r="N141" s="157">
        <f>RES_hhdet_tes!N$87</f>
        <v>32.603829551631797</v>
      </c>
      <c r="O141" s="157">
        <f>RES_hhdet_tes!O$87</f>
        <v>32.386997153989853</v>
      </c>
      <c r="P141" s="157">
        <f>RES_hhdet_tes!P$87</f>
        <v>33.355833269206059</v>
      </c>
      <c r="Q141" s="157">
        <f>RES_hhdet_tes!Q$87</f>
        <v>34.135807014024095</v>
      </c>
    </row>
    <row r="142" spans="1:17" ht="12" customHeight="1" x14ac:dyDescent="0.25">
      <c r="A142" s="167" t="s">
        <v>156</v>
      </c>
      <c r="B142" s="132">
        <f>RES_hhdet_tes!B$88</f>
        <v>20.78262989216919</v>
      </c>
      <c r="C142" s="132">
        <f>RES_hhdet_tes!C$88</f>
        <v>20.302608635835334</v>
      </c>
      <c r="D142" s="132">
        <f>RES_hhdet_tes!D$88</f>
        <v>20.173080012434951</v>
      </c>
      <c r="E142" s="132">
        <f>RES_hhdet_tes!E$88</f>
        <v>23.371993463807822</v>
      </c>
      <c r="F142" s="132">
        <f>RES_hhdet_tes!F$88</f>
        <v>23.41569136687983</v>
      </c>
      <c r="G142" s="132">
        <f>RES_hhdet_tes!G$88</f>
        <v>21.265384950594644</v>
      </c>
      <c r="H142" s="132">
        <f>RES_hhdet_tes!H$88</f>
        <v>21.407415818513257</v>
      </c>
      <c r="I142" s="132">
        <f>RES_hhdet_tes!I$88</f>
        <v>27.159246463210515</v>
      </c>
      <c r="J142" s="132">
        <f>RES_hhdet_tes!J$88</f>
        <v>29.508233851687912</v>
      </c>
      <c r="K142" s="132">
        <f>RES_hhdet_tes!K$88</f>
        <v>31.569902869074301</v>
      </c>
      <c r="L142" s="132">
        <f>RES_hhdet_tes!L$88</f>
        <v>30.916164532834372</v>
      </c>
      <c r="M142" s="132">
        <f>RES_hhdet_tes!M$88</f>
        <v>29.094009308871552</v>
      </c>
      <c r="N142" s="132">
        <f>RES_hhdet_tes!N$88</f>
        <v>29.982360736806115</v>
      </c>
      <c r="O142" s="132">
        <f>RES_hhdet_tes!O$88</f>
        <v>30.244440631360369</v>
      </c>
      <c r="P142" s="132">
        <f>RES_hhdet_tes!P$88</f>
        <v>32.35321438856883</v>
      </c>
      <c r="Q142" s="132">
        <f>RES_hhdet_tes!Q$88</f>
        <v>33.143034309296901</v>
      </c>
    </row>
    <row r="143" spans="1:17" ht="12" customHeight="1" x14ac:dyDescent="0.25">
      <c r="A143" s="167" t="s">
        <v>155</v>
      </c>
      <c r="B143" s="132">
        <f>SUM(B144:B145)</f>
        <v>0</v>
      </c>
      <c r="C143" s="132">
        <f t="shared" ref="C143:Q143" si="18">SUM(C144:C145)</f>
        <v>0</v>
      </c>
      <c r="D143" s="132">
        <f t="shared" si="18"/>
        <v>0</v>
      </c>
      <c r="E143" s="132">
        <f t="shared" si="18"/>
        <v>0</v>
      </c>
      <c r="F143" s="132">
        <f t="shared" si="18"/>
        <v>0</v>
      </c>
      <c r="G143" s="132">
        <f t="shared" si="18"/>
        <v>0</v>
      </c>
      <c r="H143" s="132">
        <f t="shared" si="18"/>
        <v>0</v>
      </c>
      <c r="I143" s="132">
        <f t="shared" si="18"/>
        <v>0</v>
      </c>
      <c r="J143" s="132">
        <f t="shared" si="18"/>
        <v>0</v>
      </c>
      <c r="K143" s="132">
        <f t="shared" si="18"/>
        <v>0</v>
      </c>
      <c r="L143" s="132">
        <f t="shared" si="18"/>
        <v>0</v>
      </c>
      <c r="M143" s="132">
        <f t="shared" si="18"/>
        <v>0</v>
      </c>
      <c r="N143" s="132">
        <f t="shared" si="18"/>
        <v>0</v>
      </c>
      <c r="O143" s="132">
        <f t="shared" si="18"/>
        <v>0</v>
      </c>
      <c r="P143" s="132">
        <f t="shared" si="18"/>
        <v>0</v>
      </c>
      <c r="Q143" s="132">
        <f t="shared" si="18"/>
        <v>0</v>
      </c>
    </row>
    <row r="144" spans="1:17" ht="12" customHeight="1" x14ac:dyDescent="0.25">
      <c r="A144" s="166" t="s">
        <v>55</v>
      </c>
      <c r="B144" s="165">
        <f>RES_hhdet_tes!B$90</f>
        <v>0</v>
      </c>
      <c r="C144" s="165">
        <f>RES_hhdet_tes!C$90</f>
        <v>0</v>
      </c>
      <c r="D144" s="165">
        <f>RES_hhdet_tes!D$90</f>
        <v>0</v>
      </c>
      <c r="E144" s="165">
        <f>RES_hhdet_tes!E$90</f>
        <v>0</v>
      </c>
      <c r="F144" s="165">
        <f>RES_hhdet_tes!F$90</f>
        <v>0</v>
      </c>
      <c r="G144" s="165">
        <f>RES_hhdet_tes!G$90</f>
        <v>0</v>
      </c>
      <c r="H144" s="165">
        <f>RES_hhdet_tes!H$90</f>
        <v>0</v>
      </c>
      <c r="I144" s="165">
        <f>RES_hhdet_tes!I$90</f>
        <v>0</v>
      </c>
      <c r="J144" s="165">
        <f>RES_hhdet_tes!J$90</f>
        <v>0</v>
      </c>
      <c r="K144" s="165">
        <f>RES_hhdet_tes!K$90</f>
        <v>0</v>
      </c>
      <c r="L144" s="165">
        <f>RES_hhdet_tes!L$90</f>
        <v>0</v>
      </c>
      <c r="M144" s="165">
        <f>RES_hhdet_tes!M$90</f>
        <v>0</v>
      </c>
      <c r="N144" s="165">
        <f>RES_hhdet_tes!N$90</f>
        <v>0</v>
      </c>
      <c r="O144" s="165">
        <f>RES_hhdet_tes!O$90</f>
        <v>0</v>
      </c>
      <c r="P144" s="165">
        <f>RES_hhdet_tes!P$90</f>
        <v>0</v>
      </c>
      <c r="Q144" s="165">
        <f>RES_hhdet_tes!Q$90</f>
        <v>0</v>
      </c>
    </row>
    <row r="145" spans="1:17" ht="12" customHeight="1" x14ac:dyDescent="0.25">
      <c r="A145" s="147" t="s">
        <v>59</v>
      </c>
      <c r="B145" s="164">
        <f>RES_hhdet_tes!B$91</f>
        <v>0</v>
      </c>
      <c r="C145" s="164">
        <f>RES_hhdet_tes!C$91</f>
        <v>0</v>
      </c>
      <c r="D145" s="164">
        <f>RES_hhdet_tes!D$91</f>
        <v>0</v>
      </c>
      <c r="E145" s="164">
        <f>RES_hhdet_tes!E$91</f>
        <v>0</v>
      </c>
      <c r="F145" s="164">
        <f>RES_hhdet_tes!F$91</f>
        <v>0</v>
      </c>
      <c r="G145" s="164">
        <f>RES_hhdet_tes!G$91</f>
        <v>0</v>
      </c>
      <c r="H145" s="164">
        <f>RES_hhdet_tes!H$91</f>
        <v>0</v>
      </c>
      <c r="I145" s="164">
        <f>RES_hhdet_tes!I$91</f>
        <v>0</v>
      </c>
      <c r="J145" s="164">
        <f>RES_hhdet_tes!J$91</f>
        <v>0</v>
      </c>
      <c r="K145" s="164">
        <f>RES_hhdet_tes!K$91</f>
        <v>0</v>
      </c>
      <c r="L145" s="164">
        <f>RES_hhdet_tes!L$91</f>
        <v>0</v>
      </c>
      <c r="M145" s="164">
        <f>RES_hhdet_tes!M$91</f>
        <v>0</v>
      </c>
      <c r="N145" s="164">
        <f>RES_hhdet_tes!N$91</f>
        <v>0</v>
      </c>
      <c r="O145" s="164">
        <f>RES_hhdet_tes!O$91</f>
        <v>0</v>
      </c>
      <c r="P145" s="164">
        <f>RES_hhdet_tes!P$91</f>
        <v>0</v>
      </c>
      <c r="Q145" s="164">
        <f>RES_hhdet_tes!Q$91</f>
        <v>0</v>
      </c>
    </row>
    <row r="146" spans="1:17" ht="12" customHeight="1" x14ac:dyDescent="0.25">
      <c r="A146" s="163" t="s">
        <v>144</v>
      </c>
      <c r="B146" s="162">
        <f>RES_hhdet_tes!B$92</f>
        <v>0.65075454107298369</v>
      </c>
      <c r="C146" s="162">
        <f>RES_hhdet_tes!C$92</f>
        <v>0.59244561365155535</v>
      </c>
      <c r="D146" s="162">
        <f>RES_hhdet_tes!D$92</f>
        <v>0.35843903560904966</v>
      </c>
      <c r="E146" s="162">
        <f>RES_hhdet_tes!E$92</f>
        <v>0.36347498041158854</v>
      </c>
      <c r="F146" s="162">
        <f>RES_hhdet_tes!F$92</f>
        <v>0.332158583224402</v>
      </c>
      <c r="G146" s="162">
        <f>RES_hhdet_tes!G$92</f>
        <v>0.23165512879205086</v>
      </c>
      <c r="H146" s="162">
        <f>RES_hhdet_tes!H$92</f>
        <v>0.24668319918234072</v>
      </c>
      <c r="I146" s="162">
        <f>RES_hhdet_tes!I$92</f>
        <v>0.33264153362458559</v>
      </c>
      <c r="J146" s="162">
        <f>RES_hhdet_tes!J$92</f>
        <v>0.3444091452789344</v>
      </c>
      <c r="K146" s="162">
        <f>RES_hhdet_tes!K$92</f>
        <v>0.36578189867879435</v>
      </c>
      <c r="L146" s="162">
        <f>RES_hhdet_tes!L$92</f>
        <v>0.38763099911992505</v>
      </c>
      <c r="M146" s="162">
        <f>RES_hhdet_tes!M$92</f>
        <v>0.38273049578297935</v>
      </c>
      <c r="N146" s="162">
        <f>RES_hhdet_tes!N$92</f>
        <v>0.37622803317093889</v>
      </c>
      <c r="O146" s="162">
        <f>RES_hhdet_tes!O$92</f>
        <v>0.38058956482984152</v>
      </c>
      <c r="P146" s="162">
        <f>RES_hhdet_tes!P$92</f>
        <v>0.44316333128206886</v>
      </c>
      <c r="Q146" s="162">
        <f>RES_hhdet_tes!Q$92</f>
        <v>0.49403471771598295</v>
      </c>
    </row>
    <row r="147" spans="1:17" ht="12" customHeight="1" x14ac:dyDescent="0.25">
      <c r="A147" s="161" t="s">
        <v>143</v>
      </c>
      <c r="B147" s="160">
        <f>SUM(B148:B149)</f>
        <v>0</v>
      </c>
      <c r="C147" s="160">
        <f t="shared" ref="C147:Q147" si="19">SUM(C148:C149)</f>
        <v>0</v>
      </c>
      <c r="D147" s="160">
        <f t="shared" si="19"/>
        <v>0</v>
      </c>
      <c r="E147" s="160">
        <f t="shared" si="19"/>
        <v>0</v>
      </c>
      <c r="F147" s="160">
        <f t="shared" si="19"/>
        <v>0</v>
      </c>
      <c r="G147" s="160">
        <f t="shared" si="19"/>
        <v>0</v>
      </c>
      <c r="H147" s="160">
        <f t="shared" si="19"/>
        <v>0</v>
      </c>
      <c r="I147" s="160">
        <f t="shared" si="19"/>
        <v>0</v>
      </c>
      <c r="J147" s="160">
        <f t="shared" si="19"/>
        <v>0</v>
      </c>
      <c r="K147" s="160">
        <f t="shared" si="19"/>
        <v>0</v>
      </c>
      <c r="L147" s="160">
        <f t="shared" si="19"/>
        <v>0</v>
      </c>
      <c r="M147" s="160">
        <f t="shared" si="19"/>
        <v>0</v>
      </c>
      <c r="N147" s="160">
        <f t="shared" si="19"/>
        <v>0</v>
      </c>
      <c r="O147" s="160">
        <f t="shared" si="19"/>
        <v>0</v>
      </c>
      <c r="P147" s="160">
        <f t="shared" si="19"/>
        <v>0</v>
      </c>
      <c r="Q147" s="160">
        <f t="shared" si="19"/>
        <v>0</v>
      </c>
    </row>
    <row r="148" spans="1:17" ht="12" customHeight="1" x14ac:dyDescent="0.25">
      <c r="A148" s="148" t="s">
        <v>57</v>
      </c>
      <c r="B148" s="156">
        <f>RES_hhdet_tes!B$94</f>
        <v>0</v>
      </c>
      <c r="C148" s="156">
        <f>RES_hhdet_tes!C$94</f>
        <v>0</v>
      </c>
      <c r="D148" s="156">
        <f>RES_hhdet_tes!D$94</f>
        <v>0</v>
      </c>
      <c r="E148" s="156">
        <f>RES_hhdet_tes!E$94</f>
        <v>0</v>
      </c>
      <c r="F148" s="156">
        <f>RES_hhdet_tes!F$94</f>
        <v>0</v>
      </c>
      <c r="G148" s="156">
        <f>RES_hhdet_tes!G$94</f>
        <v>0</v>
      </c>
      <c r="H148" s="156">
        <f>RES_hhdet_tes!H$94</f>
        <v>0</v>
      </c>
      <c r="I148" s="156">
        <f>RES_hhdet_tes!I$94</f>
        <v>0</v>
      </c>
      <c r="J148" s="156">
        <f>RES_hhdet_tes!J$94</f>
        <v>0</v>
      </c>
      <c r="K148" s="156">
        <f>RES_hhdet_tes!K$94</f>
        <v>0</v>
      </c>
      <c r="L148" s="156">
        <f>RES_hhdet_tes!L$94</f>
        <v>0</v>
      </c>
      <c r="M148" s="156">
        <f>RES_hhdet_tes!M$94</f>
        <v>0</v>
      </c>
      <c r="N148" s="156">
        <f>RES_hhdet_tes!N$94</f>
        <v>0</v>
      </c>
      <c r="O148" s="156">
        <f>RES_hhdet_tes!O$94</f>
        <v>0</v>
      </c>
      <c r="P148" s="156">
        <f>RES_hhdet_tes!P$94</f>
        <v>0</v>
      </c>
      <c r="Q148" s="156">
        <f>RES_hhdet_tes!Q$94</f>
        <v>0</v>
      </c>
    </row>
    <row r="149" spans="1:17" ht="12" customHeight="1" x14ac:dyDescent="0.25">
      <c r="A149" s="148" t="s">
        <v>59</v>
      </c>
      <c r="B149" s="156">
        <f>RES_hhdet_tes!B$95</f>
        <v>0</v>
      </c>
      <c r="C149" s="156">
        <f>RES_hhdet_tes!C$95</f>
        <v>0</v>
      </c>
      <c r="D149" s="156">
        <f>RES_hhdet_tes!D$95</f>
        <v>0</v>
      </c>
      <c r="E149" s="156">
        <f>RES_hhdet_tes!E$95</f>
        <v>0</v>
      </c>
      <c r="F149" s="156">
        <f>RES_hhdet_tes!F$95</f>
        <v>0</v>
      </c>
      <c r="G149" s="156">
        <f>RES_hhdet_tes!G$95</f>
        <v>0</v>
      </c>
      <c r="H149" s="156">
        <f>RES_hhdet_tes!H$95</f>
        <v>0</v>
      </c>
      <c r="I149" s="156">
        <f>RES_hhdet_tes!I$95</f>
        <v>0</v>
      </c>
      <c r="J149" s="156">
        <f>RES_hhdet_tes!J$95</f>
        <v>0</v>
      </c>
      <c r="K149" s="156">
        <f>RES_hhdet_tes!K$95</f>
        <v>0</v>
      </c>
      <c r="L149" s="156">
        <f>RES_hhdet_tes!L$95</f>
        <v>0</v>
      </c>
      <c r="M149" s="156">
        <f>RES_hhdet_tes!M$95</f>
        <v>0</v>
      </c>
      <c r="N149" s="156">
        <f>RES_hhdet_tes!N$95</f>
        <v>0</v>
      </c>
      <c r="O149" s="156">
        <f>RES_hhdet_tes!O$95</f>
        <v>0</v>
      </c>
      <c r="P149" s="156">
        <f>RES_hhdet_tes!P$95</f>
        <v>0</v>
      </c>
      <c r="Q149" s="156">
        <f>RES_hhdet_tes!Q$95</f>
        <v>0</v>
      </c>
    </row>
    <row r="150" spans="1:17" ht="12" customHeight="1" x14ac:dyDescent="0.25">
      <c r="A150" s="163" t="s">
        <v>142</v>
      </c>
      <c r="B150" s="162">
        <f>RES_hhdet_tes!B$96</f>
        <v>3.5340533161959535</v>
      </c>
      <c r="C150" s="162">
        <f>RES_hhdet_tes!C$96</f>
        <v>3.827298786832769</v>
      </c>
      <c r="D150" s="162">
        <f>RES_hhdet_tes!D$96</f>
        <v>3.3261340906680883</v>
      </c>
      <c r="E150" s="162">
        <f>RES_hhdet_tes!E$96</f>
        <v>1.9816369753263308</v>
      </c>
      <c r="F150" s="162">
        <f>RES_hhdet_tes!F$96</f>
        <v>1.8272713969022056</v>
      </c>
      <c r="G150" s="162">
        <f>RES_hhdet_tes!G$96</f>
        <v>2.7000043786513315</v>
      </c>
      <c r="H150" s="162">
        <f>RES_hhdet_tes!H$96</f>
        <v>2.6343875979894342</v>
      </c>
      <c r="I150" s="162">
        <f>RES_hhdet_tes!I$96</f>
        <v>4.0914560588732884</v>
      </c>
      <c r="J150" s="162">
        <f>RES_hhdet_tes!J$96</f>
        <v>4.585541081269457</v>
      </c>
      <c r="K150" s="162">
        <f>RES_hhdet_tes!K$96</f>
        <v>4.2823069124900881</v>
      </c>
      <c r="L150" s="162">
        <f>RES_hhdet_tes!L$96</f>
        <v>4.3887406365692474</v>
      </c>
      <c r="M150" s="162">
        <f>RES_hhdet_tes!M$96</f>
        <v>4.3477577927685136</v>
      </c>
      <c r="N150" s="162">
        <f>RES_hhdet_tes!N$96</f>
        <v>2.2452407816547466</v>
      </c>
      <c r="O150" s="162">
        <f>RES_hhdet_tes!O$96</f>
        <v>1.7619669577996466</v>
      </c>
      <c r="P150" s="162">
        <f>RES_hhdet_tes!P$96</f>
        <v>0.55945554935515696</v>
      </c>
      <c r="Q150" s="162">
        <f>RES_hhdet_tes!Q$96</f>
        <v>0.49873798701121258</v>
      </c>
    </row>
    <row r="151" spans="1:17" ht="12" customHeight="1" x14ac:dyDescent="0.25">
      <c r="A151" s="161" t="s">
        <v>141</v>
      </c>
      <c r="B151" s="160">
        <f>SUM(B152:B153)</f>
        <v>0</v>
      </c>
      <c r="C151" s="160">
        <f t="shared" ref="C151:Q151" si="20">SUM(C152:C153)</f>
        <v>0</v>
      </c>
      <c r="D151" s="160">
        <f t="shared" si="20"/>
        <v>0</v>
      </c>
      <c r="E151" s="160">
        <f t="shared" si="20"/>
        <v>0</v>
      </c>
      <c r="F151" s="160">
        <f t="shared" si="20"/>
        <v>0</v>
      </c>
      <c r="G151" s="160">
        <f t="shared" si="20"/>
        <v>0</v>
      </c>
      <c r="H151" s="160">
        <f t="shared" si="20"/>
        <v>0</v>
      </c>
      <c r="I151" s="160">
        <f t="shared" si="20"/>
        <v>0</v>
      </c>
      <c r="J151" s="160">
        <f t="shared" si="20"/>
        <v>0</v>
      </c>
      <c r="K151" s="160">
        <f t="shared" si="20"/>
        <v>0</v>
      </c>
      <c r="L151" s="160">
        <f t="shared" si="20"/>
        <v>0</v>
      </c>
      <c r="M151" s="160">
        <f t="shared" si="20"/>
        <v>0</v>
      </c>
      <c r="N151" s="160">
        <f t="shared" si="20"/>
        <v>0</v>
      </c>
      <c r="O151" s="160">
        <f t="shared" si="20"/>
        <v>0</v>
      </c>
      <c r="P151" s="160">
        <f t="shared" si="20"/>
        <v>0</v>
      </c>
      <c r="Q151" s="160">
        <f t="shared" si="20"/>
        <v>0</v>
      </c>
    </row>
    <row r="152" spans="1:17" ht="12" customHeight="1" x14ac:dyDescent="0.25">
      <c r="A152" s="148" t="s">
        <v>60</v>
      </c>
      <c r="B152" s="156">
        <f>RES_hhdet_tes!B$98</f>
        <v>0</v>
      </c>
      <c r="C152" s="156">
        <f>RES_hhdet_tes!C$98</f>
        <v>0</v>
      </c>
      <c r="D152" s="156">
        <f>RES_hhdet_tes!D$98</f>
        <v>0</v>
      </c>
      <c r="E152" s="156">
        <f>RES_hhdet_tes!E$98</f>
        <v>0</v>
      </c>
      <c r="F152" s="156">
        <f>RES_hhdet_tes!F$98</f>
        <v>0</v>
      </c>
      <c r="G152" s="156">
        <f>RES_hhdet_tes!G$98</f>
        <v>0</v>
      </c>
      <c r="H152" s="156">
        <f>RES_hhdet_tes!H$98</f>
        <v>0</v>
      </c>
      <c r="I152" s="156">
        <f>RES_hhdet_tes!I$98</f>
        <v>0</v>
      </c>
      <c r="J152" s="156">
        <f>RES_hhdet_tes!J$98</f>
        <v>0</v>
      </c>
      <c r="K152" s="156">
        <f>RES_hhdet_tes!K$98</f>
        <v>0</v>
      </c>
      <c r="L152" s="156">
        <f>RES_hhdet_tes!L$98</f>
        <v>0</v>
      </c>
      <c r="M152" s="156">
        <f>RES_hhdet_tes!M$98</f>
        <v>0</v>
      </c>
      <c r="N152" s="156">
        <f>RES_hhdet_tes!N$98</f>
        <v>0</v>
      </c>
      <c r="O152" s="156">
        <f>RES_hhdet_tes!O$98</f>
        <v>0</v>
      </c>
      <c r="P152" s="156">
        <f>RES_hhdet_tes!P$98</f>
        <v>0</v>
      </c>
      <c r="Q152" s="156">
        <f>RES_hhdet_tes!Q$98</f>
        <v>0</v>
      </c>
    </row>
    <row r="153" spans="1:17" ht="12" customHeight="1" x14ac:dyDescent="0.25">
      <c r="A153" s="148" t="s">
        <v>59</v>
      </c>
      <c r="B153" s="156">
        <f>RES_hhdet_tes!B$99</f>
        <v>0</v>
      </c>
      <c r="C153" s="156">
        <f>RES_hhdet_tes!C$99</f>
        <v>0</v>
      </c>
      <c r="D153" s="156">
        <f>RES_hhdet_tes!D$99</f>
        <v>0</v>
      </c>
      <c r="E153" s="156">
        <f>RES_hhdet_tes!E$99</f>
        <v>0</v>
      </c>
      <c r="F153" s="156">
        <f>RES_hhdet_tes!F$99</f>
        <v>0</v>
      </c>
      <c r="G153" s="156">
        <f>RES_hhdet_tes!G$99</f>
        <v>0</v>
      </c>
      <c r="H153" s="156">
        <f>RES_hhdet_tes!H$99</f>
        <v>0</v>
      </c>
      <c r="I153" s="156">
        <f>RES_hhdet_tes!I$99</f>
        <v>0</v>
      </c>
      <c r="J153" s="156">
        <f>RES_hhdet_tes!J$99</f>
        <v>0</v>
      </c>
      <c r="K153" s="156">
        <f>RES_hhdet_tes!K$99</f>
        <v>0</v>
      </c>
      <c r="L153" s="156">
        <f>RES_hhdet_tes!L$99</f>
        <v>0</v>
      </c>
      <c r="M153" s="156">
        <f>RES_hhdet_tes!M$99</f>
        <v>0</v>
      </c>
      <c r="N153" s="156">
        <f>RES_hhdet_tes!N$99</f>
        <v>0</v>
      </c>
      <c r="O153" s="156">
        <f>RES_hhdet_tes!O$99</f>
        <v>0</v>
      </c>
      <c r="P153" s="156">
        <f>RES_hhdet_tes!P$99</f>
        <v>0</v>
      </c>
      <c r="Q153" s="156">
        <f>RES_hhdet_tes!Q$99</f>
        <v>0</v>
      </c>
    </row>
    <row r="154" spans="1:17" ht="12" customHeight="1" x14ac:dyDescent="0.25">
      <c r="A154" s="158" t="s">
        <v>62</v>
      </c>
      <c r="B154" s="157">
        <f>SUM(B155:B157)</f>
        <v>14.460350786011666</v>
      </c>
      <c r="C154" s="157">
        <f t="shared" ref="C154:Q154" si="21">SUM(C155:C157)</f>
        <v>14.809718449036081</v>
      </c>
      <c r="D154" s="157">
        <f t="shared" si="21"/>
        <v>14.174819747530046</v>
      </c>
      <c r="E154" s="157">
        <f t="shared" si="21"/>
        <v>13.953968099184344</v>
      </c>
      <c r="F154" s="157">
        <f t="shared" si="21"/>
        <v>14.245427705569597</v>
      </c>
      <c r="G154" s="157">
        <f t="shared" si="21"/>
        <v>14.259346485890962</v>
      </c>
      <c r="H154" s="157">
        <f t="shared" si="21"/>
        <v>14.629043360245365</v>
      </c>
      <c r="I154" s="157">
        <f t="shared" si="21"/>
        <v>18.62494701955363</v>
      </c>
      <c r="J154" s="157">
        <f t="shared" si="21"/>
        <v>20.113843870723201</v>
      </c>
      <c r="K154" s="157">
        <f t="shared" si="21"/>
        <v>20.311025992392484</v>
      </c>
      <c r="L154" s="157">
        <f t="shared" si="21"/>
        <v>20.967128661555229</v>
      </c>
      <c r="M154" s="157">
        <f t="shared" si="21"/>
        <v>19.893969524529776</v>
      </c>
      <c r="N154" s="157">
        <f t="shared" si="21"/>
        <v>19.929497071509072</v>
      </c>
      <c r="O154" s="157">
        <f t="shared" si="21"/>
        <v>19.656621662011602</v>
      </c>
      <c r="P154" s="157">
        <f t="shared" si="21"/>
        <v>18.954490061518054</v>
      </c>
      <c r="Q154" s="157">
        <f t="shared" si="21"/>
        <v>19.964914054662586</v>
      </c>
    </row>
    <row r="155" spans="1:17" ht="12" customHeight="1" x14ac:dyDescent="0.25">
      <c r="A155" s="23" t="s">
        <v>55</v>
      </c>
      <c r="B155" s="156">
        <f>RES_hhdet_tes!B$101</f>
        <v>0</v>
      </c>
      <c r="C155" s="156">
        <f>RES_hhdet_tes!C$101</f>
        <v>0</v>
      </c>
      <c r="D155" s="156">
        <f>RES_hhdet_tes!D$101</f>
        <v>0</v>
      </c>
      <c r="E155" s="156">
        <f>RES_hhdet_tes!E$101</f>
        <v>0</v>
      </c>
      <c r="F155" s="156">
        <f>RES_hhdet_tes!F$101</f>
        <v>0</v>
      </c>
      <c r="G155" s="156">
        <f>RES_hhdet_tes!G$101</f>
        <v>0</v>
      </c>
      <c r="H155" s="156">
        <f>RES_hhdet_tes!H$101</f>
        <v>0</v>
      </c>
      <c r="I155" s="156">
        <f>RES_hhdet_tes!I$101</f>
        <v>0</v>
      </c>
      <c r="J155" s="156">
        <f>RES_hhdet_tes!J$101</f>
        <v>0</v>
      </c>
      <c r="K155" s="156">
        <f>RES_hhdet_tes!K$101</f>
        <v>0</v>
      </c>
      <c r="L155" s="156">
        <f>RES_hhdet_tes!L$101</f>
        <v>0</v>
      </c>
      <c r="M155" s="156">
        <f>RES_hhdet_tes!M$101</f>
        <v>0</v>
      </c>
      <c r="N155" s="156">
        <f>RES_hhdet_tes!N$101</f>
        <v>0</v>
      </c>
      <c r="O155" s="156">
        <f>RES_hhdet_tes!O$101</f>
        <v>0</v>
      </c>
      <c r="P155" s="156">
        <f>RES_hhdet_tes!P$101</f>
        <v>0</v>
      </c>
      <c r="Q155" s="156">
        <f>RES_hhdet_tes!Q$101</f>
        <v>0</v>
      </c>
    </row>
    <row r="156" spans="1:17" ht="12" customHeight="1" x14ac:dyDescent="0.25">
      <c r="A156" s="23" t="s">
        <v>57</v>
      </c>
      <c r="B156" s="156">
        <f>RES_hhdet_tes!B$102</f>
        <v>0.57031230871644434</v>
      </c>
      <c r="C156" s="156">
        <f>RES_hhdet_tes!C$102</f>
        <v>0.75021483277582635</v>
      </c>
      <c r="D156" s="156">
        <f>RES_hhdet_tes!D$102</f>
        <v>0.27008625546702886</v>
      </c>
      <c r="E156" s="156">
        <f>RES_hhdet_tes!E$102</f>
        <v>0.41997373589229459</v>
      </c>
      <c r="F156" s="156">
        <f>RES_hhdet_tes!F$102</f>
        <v>0.43991539082987291</v>
      </c>
      <c r="G156" s="156">
        <f>RES_hhdet_tes!G$102</f>
        <v>0.33072782661028594</v>
      </c>
      <c r="H156" s="156">
        <f>RES_hhdet_tes!H$102</f>
        <v>0.3371062795570629</v>
      </c>
      <c r="I156" s="156">
        <f>RES_hhdet_tes!I$102</f>
        <v>0.22815282852521448</v>
      </c>
      <c r="J156" s="156">
        <f>RES_hhdet_tes!J$102</f>
        <v>0.44651449033634716</v>
      </c>
      <c r="K156" s="156">
        <f>RES_hhdet_tes!K$102</f>
        <v>0.44000574116740049</v>
      </c>
      <c r="L156" s="156">
        <f>RES_hhdet_tes!L$102</f>
        <v>0.64314923217965736</v>
      </c>
      <c r="M156" s="156">
        <f>RES_hhdet_tes!M$102</f>
        <v>0.65737262771638794</v>
      </c>
      <c r="N156" s="156">
        <f>RES_hhdet_tes!N$102</f>
        <v>0.45302714802307331</v>
      </c>
      <c r="O156" s="156">
        <f>RES_hhdet_tes!O$102</f>
        <v>0.46364242667441119</v>
      </c>
      <c r="P156" s="156">
        <f>RES_hhdet_tes!P$102</f>
        <v>0.67452977729525276</v>
      </c>
      <c r="Q156" s="156">
        <f>RES_hhdet_tes!Q$102</f>
        <v>0.90991246856515473</v>
      </c>
    </row>
    <row r="157" spans="1:17" ht="12" customHeight="1" x14ac:dyDescent="0.25">
      <c r="A157" s="29" t="s">
        <v>140</v>
      </c>
      <c r="B157" s="57">
        <f>RES_hhdet_tes!B$103</f>
        <v>13.890038477295223</v>
      </c>
      <c r="C157" s="57">
        <f>RES_hhdet_tes!C$103</f>
        <v>14.059503616260255</v>
      </c>
      <c r="D157" s="57">
        <f>RES_hhdet_tes!D$103</f>
        <v>13.904733492063018</v>
      </c>
      <c r="E157" s="57">
        <f>RES_hhdet_tes!E$103</f>
        <v>13.533994363292049</v>
      </c>
      <c r="F157" s="57">
        <f>RES_hhdet_tes!F$103</f>
        <v>13.805512314739724</v>
      </c>
      <c r="G157" s="57">
        <f>RES_hhdet_tes!G$103</f>
        <v>13.928618659280676</v>
      </c>
      <c r="H157" s="57">
        <f>RES_hhdet_tes!H$103</f>
        <v>14.291937080688303</v>
      </c>
      <c r="I157" s="57">
        <f>RES_hhdet_tes!I$103</f>
        <v>18.396794191028416</v>
      </c>
      <c r="J157" s="57">
        <f>RES_hhdet_tes!J$103</f>
        <v>19.667329380386853</v>
      </c>
      <c r="K157" s="57">
        <f>RES_hhdet_tes!K$103</f>
        <v>19.871020251225083</v>
      </c>
      <c r="L157" s="57">
        <f>RES_hhdet_tes!L$103</f>
        <v>20.323979429375573</v>
      </c>
      <c r="M157" s="57">
        <f>RES_hhdet_tes!M$103</f>
        <v>19.236596896813388</v>
      </c>
      <c r="N157" s="57">
        <f>RES_hhdet_tes!N$103</f>
        <v>19.476469923486</v>
      </c>
      <c r="O157" s="57">
        <f>RES_hhdet_tes!O$103</f>
        <v>19.192979235337191</v>
      </c>
      <c r="P157" s="57">
        <f>RES_hhdet_tes!P$103</f>
        <v>18.279960284222803</v>
      </c>
      <c r="Q157" s="57">
        <f>RES_hhdet_tes!Q$103</f>
        <v>19.055001586097433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0.47049026817400758</v>
      </c>
      <c r="C159" s="175">
        <f t="shared" si="22"/>
        <v>0.4747288688612557</v>
      </c>
      <c r="D159" s="175">
        <f t="shared" si="22"/>
        <v>0.47776545421224292</v>
      </c>
      <c r="E159" s="175">
        <f t="shared" si="22"/>
        <v>0.4782572330581315</v>
      </c>
      <c r="F159" s="175">
        <f t="shared" si="22"/>
        <v>0.48468124154003123</v>
      </c>
      <c r="G159" s="175">
        <f t="shared" si="22"/>
        <v>0.49267597175860961</v>
      </c>
      <c r="H159" s="175">
        <f t="shared" si="22"/>
        <v>0.49905386774969085</v>
      </c>
      <c r="I159" s="175">
        <f t="shared" si="22"/>
        <v>0.51419937352987588</v>
      </c>
      <c r="J159" s="175">
        <f t="shared" si="22"/>
        <v>0.52191410595475196</v>
      </c>
      <c r="K159" s="175">
        <f t="shared" si="22"/>
        <v>0.52503376816073499</v>
      </c>
      <c r="L159" s="175">
        <f t="shared" si="22"/>
        <v>0.52985042774808377</v>
      </c>
      <c r="M159" s="175">
        <f t="shared" si="22"/>
        <v>0.53445932780804606</v>
      </c>
      <c r="N159" s="175">
        <f t="shared" si="22"/>
        <v>0.53695402607180898</v>
      </c>
      <c r="O159" s="175">
        <f t="shared" si="22"/>
        <v>0.54087653712501493</v>
      </c>
      <c r="P159" s="175">
        <f t="shared" si="22"/>
        <v>0.54261278333980068</v>
      </c>
      <c r="Q159" s="175">
        <f t="shared" si="22"/>
        <v>0.54864310465480304</v>
      </c>
    </row>
    <row r="160" spans="1:17" ht="12" customHeight="1" x14ac:dyDescent="0.25">
      <c r="A160" s="158" t="s">
        <v>65</v>
      </c>
      <c r="B160" s="169">
        <f t="shared" si="22"/>
        <v>0.45798225686526606</v>
      </c>
      <c r="C160" s="169">
        <f t="shared" si="22"/>
        <v>0.46172787522515502</v>
      </c>
      <c r="D160" s="169">
        <f t="shared" si="22"/>
        <v>0.4638109171164872</v>
      </c>
      <c r="E160" s="169">
        <f t="shared" si="22"/>
        <v>0.46743664787248229</v>
      </c>
      <c r="F160" s="169">
        <f t="shared" si="22"/>
        <v>0.47349380660717372</v>
      </c>
      <c r="G160" s="169">
        <f t="shared" si="22"/>
        <v>0.47840427196852459</v>
      </c>
      <c r="H160" s="169">
        <f t="shared" si="22"/>
        <v>0.48435258543888782</v>
      </c>
      <c r="I160" s="169">
        <f t="shared" si="22"/>
        <v>0.49984023624173013</v>
      </c>
      <c r="J160" s="169">
        <f t="shared" si="22"/>
        <v>0.50726911980699552</v>
      </c>
      <c r="K160" s="169">
        <f t="shared" si="22"/>
        <v>0.51182052940792999</v>
      </c>
      <c r="L160" s="169">
        <f t="shared" si="22"/>
        <v>0.51685531219831771</v>
      </c>
      <c r="M160" s="169">
        <f t="shared" si="22"/>
        <v>0.52007531166404775</v>
      </c>
      <c r="N160" s="169">
        <f t="shared" si="22"/>
        <v>0.52487359502591713</v>
      </c>
      <c r="O160" s="169">
        <f t="shared" si="22"/>
        <v>0.52919421726674221</v>
      </c>
      <c r="P160" s="169">
        <f t="shared" si="22"/>
        <v>0.5330722646288254</v>
      </c>
      <c r="Q160" s="169">
        <f t="shared" si="22"/>
        <v>0.5389830882856117</v>
      </c>
    </row>
    <row r="161" spans="1:17" ht="12" customHeight="1" x14ac:dyDescent="0.25">
      <c r="A161" s="23" t="s">
        <v>157</v>
      </c>
      <c r="B161" s="73">
        <f t="shared" si="22"/>
        <v>0.45527520631439955</v>
      </c>
      <c r="C161" s="73">
        <f t="shared" si="22"/>
        <v>0.45756898425991271</v>
      </c>
      <c r="D161" s="73">
        <f t="shared" si="22"/>
        <v>0.46081076371394686</v>
      </c>
      <c r="E161" s="73">
        <f t="shared" si="22"/>
        <v>0.46464216101309874</v>
      </c>
      <c r="F161" s="73">
        <f t="shared" si="22"/>
        <v>0.47087704896054294</v>
      </c>
      <c r="G161" s="73">
        <f t="shared" si="22"/>
        <v>0.47593213748589985</v>
      </c>
      <c r="H161" s="73">
        <f t="shared" si="22"/>
        <v>0.48147928265915402</v>
      </c>
      <c r="I161" s="73">
        <f t="shared" si="22"/>
        <v>0.49676626921310191</v>
      </c>
      <c r="J161" s="73">
        <f t="shared" si="22"/>
        <v>0.5041457855279371</v>
      </c>
      <c r="K161" s="73">
        <f t="shared" si="22"/>
        <v>0.50916803943713573</v>
      </c>
      <c r="L161" s="73">
        <f t="shared" si="22"/>
        <v>0.51354697786564729</v>
      </c>
      <c r="M161" s="73">
        <f t="shared" si="22"/>
        <v>0.5179549705256199</v>
      </c>
      <c r="N161" s="73">
        <f t="shared" si="22"/>
        <v>0.52240944481272156</v>
      </c>
      <c r="O161" s="73">
        <f t="shared" si="22"/>
        <v>0.52691522346640929</v>
      </c>
      <c r="P161" s="73">
        <f t="shared" si="22"/>
        <v>0.53195592204399367</v>
      </c>
      <c r="Q161" s="73">
        <f t="shared" si="22"/>
        <v>0.53689894318393006</v>
      </c>
    </row>
    <row r="162" spans="1:17" ht="12" customHeight="1" x14ac:dyDescent="0.25">
      <c r="A162" s="23" t="s">
        <v>60</v>
      </c>
      <c r="B162" s="73">
        <f t="shared" si="22"/>
        <v>1.0000000000000002</v>
      </c>
      <c r="C162" s="73">
        <f t="shared" si="22"/>
        <v>1</v>
      </c>
      <c r="D162" s="73">
        <f t="shared" si="22"/>
        <v>1</v>
      </c>
      <c r="E162" s="73">
        <f t="shared" si="22"/>
        <v>1</v>
      </c>
      <c r="F162" s="73">
        <f t="shared" si="22"/>
        <v>0.99999999999999933</v>
      </c>
      <c r="G162" s="73">
        <f t="shared" si="22"/>
        <v>0.99999999999999944</v>
      </c>
      <c r="H162" s="73">
        <f t="shared" si="22"/>
        <v>0.99999999999999956</v>
      </c>
      <c r="I162" s="73">
        <f t="shared" si="22"/>
        <v>0.99999999999999967</v>
      </c>
      <c r="J162" s="73">
        <f t="shared" si="22"/>
        <v>1.0000000000000004</v>
      </c>
      <c r="K162" s="73">
        <f t="shared" si="22"/>
        <v>1.0000000000000002</v>
      </c>
      <c r="L162" s="73">
        <f t="shared" si="22"/>
        <v>1</v>
      </c>
      <c r="M162" s="73">
        <f t="shared" si="22"/>
        <v>0.99999999999999989</v>
      </c>
      <c r="N162" s="73">
        <f t="shared" si="22"/>
        <v>1</v>
      </c>
      <c r="O162" s="73">
        <f t="shared" si="22"/>
        <v>1</v>
      </c>
      <c r="P162" s="73">
        <f t="shared" si="22"/>
        <v>1</v>
      </c>
      <c r="Q162" s="73">
        <f t="shared" si="22"/>
        <v>0.99999999999999967</v>
      </c>
    </row>
    <row r="163" spans="1:17" ht="12" customHeight="1" x14ac:dyDescent="0.25">
      <c r="A163" s="158" t="s">
        <v>112</v>
      </c>
      <c r="B163" s="169">
        <f t="shared" si="22"/>
        <v>1.5553428843439732</v>
      </c>
      <c r="C163" s="169">
        <f t="shared" si="22"/>
        <v>1.6419556908121278</v>
      </c>
      <c r="D163" s="169">
        <f t="shared" si="22"/>
        <v>1.7091582408446666</v>
      </c>
      <c r="E163" s="169">
        <f t="shared" si="22"/>
        <v>1.7532182062320465</v>
      </c>
      <c r="F163" s="169">
        <f t="shared" si="22"/>
        <v>1.8278026455243166</v>
      </c>
      <c r="G163" s="169">
        <f t="shared" si="22"/>
        <v>1.8961601224283937</v>
      </c>
      <c r="H163" s="169">
        <f t="shared" si="22"/>
        <v>1.9406326937965133</v>
      </c>
      <c r="I163" s="169">
        <f t="shared" si="22"/>
        <v>2.0132563999809912</v>
      </c>
      <c r="J163" s="169">
        <f t="shared" si="22"/>
        <v>2.074287384326468</v>
      </c>
      <c r="K163" s="169">
        <f t="shared" si="22"/>
        <v>2.1291122939445972</v>
      </c>
      <c r="L163" s="169">
        <f t="shared" si="22"/>
        <v>2.1844820009152728</v>
      </c>
      <c r="M163" s="169">
        <f t="shared" si="22"/>
        <v>2.2659529795272801</v>
      </c>
      <c r="N163" s="169">
        <f t="shared" si="22"/>
        <v>2.3789977145956596</v>
      </c>
      <c r="O163" s="169">
        <f t="shared" si="22"/>
        <v>2.509309223448978</v>
      </c>
      <c r="P163" s="169">
        <f t="shared" si="22"/>
        <v>2.6046765342337501</v>
      </c>
      <c r="Q163" s="169">
        <f t="shared" si="22"/>
        <v>2.7577676469847994</v>
      </c>
    </row>
    <row r="164" spans="1:17" ht="12" customHeight="1" x14ac:dyDescent="0.25">
      <c r="A164" s="23" t="s">
        <v>60</v>
      </c>
      <c r="B164" s="73">
        <f t="shared" si="22"/>
        <v>1.5553428843439732</v>
      </c>
      <c r="C164" s="73">
        <f t="shared" si="22"/>
        <v>1.6419556908121278</v>
      </c>
      <c r="D164" s="73">
        <f t="shared" si="22"/>
        <v>1.7091582408446666</v>
      </c>
      <c r="E164" s="73">
        <f t="shared" si="22"/>
        <v>1.7532182062320465</v>
      </c>
      <c r="F164" s="73">
        <f t="shared" si="22"/>
        <v>1.8278026455243166</v>
      </c>
      <c r="G164" s="73">
        <f t="shared" si="22"/>
        <v>1.8961601224283937</v>
      </c>
      <c r="H164" s="73">
        <f t="shared" si="22"/>
        <v>1.9406326937965133</v>
      </c>
      <c r="I164" s="73">
        <f t="shared" si="22"/>
        <v>2.0132563999809912</v>
      </c>
      <c r="J164" s="73">
        <f t="shared" si="22"/>
        <v>2.074287384326468</v>
      </c>
      <c r="K164" s="73">
        <f t="shared" si="22"/>
        <v>2.1291122939445972</v>
      </c>
      <c r="L164" s="73">
        <f t="shared" si="22"/>
        <v>2.1844820009152728</v>
      </c>
      <c r="M164" s="73">
        <f t="shared" si="22"/>
        <v>2.2659529795272801</v>
      </c>
      <c r="N164" s="73">
        <f t="shared" si="22"/>
        <v>2.3789977145956596</v>
      </c>
      <c r="O164" s="73">
        <f t="shared" si="22"/>
        <v>2.509309223448978</v>
      </c>
      <c r="P164" s="73">
        <f t="shared" si="22"/>
        <v>2.6046765342337501</v>
      </c>
      <c r="Q164" s="73">
        <f t="shared" si="22"/>
        <v>2.7577676469847994</v>
      </c>
    </row>
    <row r="165" spans="1:17" ht="12" customHeight="1" x14ac:dyDescent="0.25">
      <c r="A165" s="158" t="s">
        <v>63</v>
      </c>
      <c r="B165" s="169">
        <f t="shared" si="22"/>
        <v>0.43948636420568071</v>
      </c>
      <c r="C165" s="169">
        <f t="shared" si="22"/>
        <v>0.44419993333572172</v>
      </c>
      <c r="D165" s="169">
        <f t="shared" si="22"/>
        <v>0.44500808777747808</v>
      </c>
      <c r="E165" s="169">
        <f t="shared" si="22"/>
        <v>0.44125503439755387</v>
      </c>
      <c r="F165" s="169">
        <f t="shared" si="22"/>
        <v>0.44628961154588404</v>
      </c>
      <c r="G165" s="169">
        <f t="shared" si="22"/>
        <v>0.45781784320544677</v>
      </c>
      <c r="H165" s="169">
        <f t="shared" si="22"/>
        <v>0.46246500114802785</v>
      </c>
      <c r="I165" s="169">
        <f t="shared" si="22"/>
        <v>0.47972016169045661</v>
      </c>
      <c r="J165" s="169">
        <f t="shared" si="22"/>
        <v>0.48706888120932446</v>
      </c>
      <c r="K165" s="169">
        <f t="shared" si="22"/>
        <v>0.48853078719512227</v>
      </c>
      <c r="L165" s="169">
        <f t="shared" si="22"/>
        <v>0.49342211945909847</v>
      </c>
      <c r="M165" s="169">
        <f t="shared" si="22"/>
        <v>0.49834746431501636</v>
      </c>
      <c r="N165" s="169">
        <f t="shared" si="22"/>
        <v>0.49237772565719617</v>
      </c>
      <c r="O165" s="169">
        <f t="shared" si="22"/>
        <v>0.49369524591248309</v>
      </c>
      <c r="P165" s="169">
        <f t="shared" si="22"/>
        <v>0.49167392247037084</v>
      </c>
      <c r="Q165" s="169">
        <f t="shared" si="22"/>
        <v>0.49537871182862181</v>
      </c>
    </row>
    <row r="166" spans="1:17" ht="12" customHeight="1" x14ac:dyDescent="0.25">
      <c r="A166" s="167" t="s">
        <v>156</v>
      </c>
      <c r="B166" s="174">
        <f t="shared" si="22"/>
        <v>0.41593974603039191</v>
      </c>
      <c r="C166" s="174">
        <f t="shared" si="22"/>
        <v>0.41799187790358838</v>
      </c>
      <c r="D166" s="174">
        <f t="shared" si="22"/>
        <v>0.4215370966679331</v>
      </c>
      <c r="E166" s="174">
        <f t="shared" si="22"/>
        <v>0.42787128644383743</v>
      </c>
      <c r="F166" s="174">
        <f t="shared" si="22"/>
        <v>0.43372841369554188</v>
      </c>
      <c r="G166" s="174">
        <f t="shared" si="22"/>
        <v>0.43797471753403272</v>
      </c>
      <c r="H166" s="174">
        <f t="shared" si="22"/>
        <v>0.44239617708892398</v>
      </c>
      <c r="I166" s="174">
        <f t="shared" si="22"/>
        <v>0.45487990814466855</v>
      </c>
      <c r="J166" s="174">
        <f t="shared" si="22"/>
        <v>0.46113314236474306</v>
      </c>
      <c r="K166" s="174">
        <f t="shared" si="22"/>
        <v>0.46549136659564605</v>
      </c>
      <c r="L166" s="174">
        <f t="shared" si="22"/>
        <v>0.46938584557670315</v>
      </c>
      <c r="M166" s="174">
        <f t="shared" si="22"/>
        <v>0.4732836337880576</v>
      </c>
      <c r="N166" s="174">
        <f t="shared" si="22"/>
        <v>0.47872128419107668</v>
      </c>
      <c r="O166" s="174">
        <f t="shared" si="22"/>
        <v>0.48274056642784269</v>
      </c>
      <c r="P166" s="174">
        <f t="shared" si="22"/>
        <v>0.48744465312245605</v>
      </c>
      <c r="Q166" s="174">
        <f t="shared" si="22"/>
        <v>0.49141920677690165</v>
      </c>
    </row>
    <row r="167" spans="1:17" ht="12" customHeight="1" x14ac:dyDescent="0.25">
      <c r="A167" s="167" t="s">
        <v>155</v>
      </c>
      <c r="B167" s="174" t="str">
        <f t="shared" si="22"/>
        <v/>
      </c>
      <c r="C167" s="174" t="str">
        <f t="shared" si="22"/>
        <v/>
      </c>
      <c r="D167" s="174" t="str">
        <f t="shared" si="22"/>
        <v/>
      </c>
      <c r="E167" s="174" t="str">
        <f t="shared" si="22"/>
        <v/>
      </c>
      <c r="F167" s="174" t="str">
        <f t="shared" si="22"/>
        <v/>
      </c>
      <c r="G167" s="174" t="str">
        <f t="shared" si="22"/>
        <v/>
      </c>
      <c r="H167" s="174" t="str">
        <f t="shared" si="22"/>
        <v/>
      </c>
      <c r="I167" s="174" t="str">
        <f t="shared" si="22"/>
        <v/>
      </c>
      <c r="J167" s="174" t="str">
        <f t="shared" si="22"/>
        <v/>
      </c>
      <c r="K167" s="174" t="str">
        <f t="shared" si="22"/>
        <v/>
      </c>
      <c r="L167" s="174" t="str">
        <f t="shared" si="22"/>
        <v/>
      </c>
      <c r="M167" s="174" t="str">
        <f t="shared" si="22"/>
        <v/>
      </c>
      <c r="N167" s="174" t="str">
        <f t="shared" si="22"/>
        <v/>
      </c>
      <c r="O167" s="174" t="str">
        <f t="shared" si="22"/>
        <v/>
      </c>
      <c r="P167" s="174" t="str">
        <f t="shared" si="22"/>
        <v/>
      </c>
      <c r="Q167" s="174" t="str">
        <f t="shared" si="22"/>
        <v/>
      </c>
    </row>
    <row r="168" spans="1:17" ht="12" customHeight="1" x14ac:dyDescent="0.25">
      <c r="A168" s="166" t="s">
        <v>55</v>
      </c>
      <c r="B168" s="173" t="str">
        <f t="shared" si="22"/>
        <v/>
      </c>
      <c r="C168" s="173" t="str">
        <f t="shared" si="22"/>
        <v/>
      </c>
      <c r="D168" s="173" t="str">
        <f t="shared" si="22"/>
        <v/>
      </c>
      <c r="E168" s="173" t="str">
        <f t="shared" si="22"/>
        <v/>
      </c>
      <c r="F168" s="173" t="str">
        <f t="shared" si="22"/>
        <v/>
      </c>
      <c r="G168" s="173" t="str">
        <f t="shared" si="22"/>
        <v/>
      </c>
      <c r="H168" s="173" t="str">
        <f t="shared" si="22"/>
        <v/>
      </c>
      <c r="I168" s="173" t="str">
        <f t="shared" si="22"/>
        <v/>
      </c>
      <c r="J168" s="173" t="str">
        <f t="shared" si="22"/>
        <v/>
      </c>
      <c r="K168" s="173" t="str">
        <f t="shared" si="22"/>
        <v/>
      </c>
      <c r="L168" s="173" t="str">
        <f t="shared" si="22"/>
        <v/>
      </c>
      <c r="M168" s="173" t="str">
        <f t="shared" si="22"/>
        <v/>
      </c>
      <c r="N168" s="173" t="str">
        <f t="shared" si="22"/>
        <v/>
      </c>
      <c r="O168" s="173" t="str">
        <f t="shared" si="22"/>
        <v/>
      </c>
      <c r="P168" s="173" t="str">
        <f t="shared" si="22"/>
        <v/>
      </c>
      <c r="Q168" s="173" t="str">
        <f t="shared" si="22"/>
        <v/>
      </c>
    </row>
    <row r="169" spans="1:17" ht="12" customHeight="1" x14ac:dyDescent="0.25">
      <c r="A169" s="147" t="s">
        <v>59</v>
      </c>
      <c r="B169" s="172" t="str">
        <f t="shared" si="22"/>
        <v/>
      </c>
      <c r="C169" s="172" t="str">
        <f t="shared" si="22"/>
        <v/>
      </c>
      <c r="D169" s="172" t="str">
        <f t="shared" si="22"/>
        <v/>
      </c>
      <c r="E169" s="172" t="str">
        <f t="shared" si="22"/>
        <v/>
      </c>
      <c r="F169" s="172" t="str">
        <f t="shared" si="22"/>
        <v/>
      </c>
      <c r="G169" s="172" t="str">
        <f t="shared" si="22"/>
        <v/>
      </c>
      <c r="H169" s="172" t="str">
        <f t="shared" si="22"/>
        <v/>
      </c>
      <c r="I169" s="172" t="str">
        <f t="shared" si="22"/>
        <v/>
      </c>
      <c r="J169" s="172" t="str">
        <f t="shared" si="22"/>
        <v/>
      </c>
      <c r="K169" s="172" t="str">
        <f t="shared" si="22"/>
        <v/>
      </c>
      <c r="L169" s="172" t="str">
        <f t="shared" si="22"/>
        <v/>
      </c>
      <c r="M169" s="172" t="str">
        <f t="shared" si="22"/>
        <v/>
      </c>
      <c r="N169" s="172" t="str">
        <f t="shared" si="22"/>
        <v/>
      </c>
      <c r="O169" s="172" t="str">
        <f t="shared" si="22"/>
        <v/>
      </c>
      <c r="P169" s="172" t="str">
        <f t="shared" si="22"/>
        <v/>
      </c>
      <c r="Q169" s="172" t="str">
        <f t="shared" si="22"/>
        <v/>
      </c>
    </row>
    <row r="170" spans="1:17" ht="12" customHeight="1" x14ac:dyDescent="0.25">
      <c r="A170" s="163" t="s">
        <v>144</v>
      </c>
      <c r="B170" s="171">
        <f t="shared" si="22"/>
        <v>0.49912769523647021</v>
      </c>
      <c r="C170" s="171">
        <f t="shared" si="22"/>
        <v>0.50149547620202117</v>
      </c>
      <c r="D170" s="171">
        <f t="shared" si="22"/>
        <v>0.50302812423147469</v>
      </c>
      <c r="E170" s="171">
        <f t="shared" si="22"/>
        <v>0.5150217447433777</v>
      </c>
      <c r="F170" s="171">
        <f t="shared" si="22"/>
        <v>0.52268619459040955</v>
      </c>
      <c r="G170" s="171">
        <f t="shared" si="22"/>
        <v>0.53330029831975301</v>
      </c>
      <c r="H170" s="171">
        <f t="shared" si="22"/>
        <v>0.55116070231847625</v>
      </c>
      <c r="I170" s="171">
        <f t="shared" si="22"/>
        <v>0.57270474727323528</v>
      </c>
      <c r="J170" s="171">
        <f t="shared" si="22"/>
        <v>0.58581784826124184</v>
      </c>
      <c r="K170" s="171">
        <f t="shared" si="22"/>
        <v>0.58784508278287562</v>
      </c>
      <c r="L170" s="171">
        <f t="shared" si="22"/>
        <v>0.58841893562793968</v>
      </c>
      <c r="M170" s="171">
        <f t="shared" si="22"/>
        <v>0.59233982967970977</v>
      </c>
      <c r="N170" s="171">
        <f t="shared" si="22"/>
        <v>0.59425260748126296</v>
      </c>
      <c r="O170" s="171">
        <f t="shared" si="22"/>
        <v>0.59463067314475582</v>
      </c>
      <c r="P170" s="171">
        <f t="shared" si="22"/>
        <v>0.59909022392904143</v>
      </c>
      <c r="Q170" s="171">
        <f t="shared" si="22"/>
        <v>0.60435399761133124</v>
      </c>
    </row>
    <row r="171" spans="1:17" ht="12" customHeight="1" x14ac:dyDescent="0.25">
      <c r="A171" s="161" t="s">
        <v>143</v>
      </c>
      <c r="B171" s="170" t="str">
        <f t="shared" si="22"/>
        <v/>
      </c>
      <c r="C171" s="170" t="str">
        <f t="shared" si="22"/>
        <v/>
      </c>
      <c r="D171" s="170" t="str">
        <f t="shared" si="22"/>
        <v/>
      </c>
      <c r="E171" s="170" t="str">
        <f t="shared" si="22"/>
        <v/>
      </c>
      <c r="F171" s="170" t="str">
        <f t="shared" si="22"/>
        <v/>
      </c>
      <c r="G171" s="170" t="str">
        <f t="shared" si="22"/>
        <v/>
      </c>
      <c r="H171" s="170" t="str">
        <f t="shared" si="22"/>
        <v/>
      </c>
      <c r="I171" s="170" t="str">
        <f t="shared" si="22"/>
        <v/>
      </c>
      <c r="J171" s="170" t="str">
        <f t="shared" si="22"/>
        <v/>
      </c>
      <c r="K171" s="170" t="str">
        <f t="shared" si="22"/>
        <v/>
      </c>
      <c r="L171" s="170" t="str">
        <f t="shared" si="22"/>
        <v/>
      </c>
      <c r="M171" s="170" t="str">
        <f t="shared" si="22"/>
        <v/>
      </c>
      <c r="N171" s="170" t="str">
        <f t="shared" si="22"/>
        <v/>
      </c>
      <c r="O171" s="170" t="str">
        <f t="shared" si="22"/>
        <v/>
      </c>
      <c r="P171" s="170" t="str">
        <f t="shared" si="22"/>
        <v/>
      </c>
      <c r="Q171" s="170" t="str">
        <f t="shared" si="22"/>
        <v/>
      </c>
    </row>
    <row r="172" spans="1:17" ht="12" customHeight="1" x14ac:dyDescent="0.25">
      <c r="A172" s="148" t="s">
        <v>57</v>
      </c>
      <c r="B172" s="73" t="str">
        <f t="shared" si="22"/>
        <v/>
      </c>
      <c r="C172" s="73" t="str">
        <f t="shared" si="22"/>
        <v/>
      </c>
      <c r="D172" s="73" t="str">
        <f t="shared" si="22"/>
        <v/>
      </c>
      <c r="E172" s="73" t="str">
        <f t="shared" si="22"/>
        <v/>
      </c>
      <c r="F172" s="73" t="str">
        <f t="shared" si="22"/>
        <v/>
      </c>
      <c r="G172" s="73" t="str">
        <f t="shared" si="22"/>
        <v/>
      </c>
      <c r="H172" s="73" t="str">
        <f t="shared" si="22"/>
        <v/>
      </c>
      <c r="I172" s="73" t="str">
        <f t="shared" si="22"/>
        <v/>
      </c>
      <c r="J172" s="73" t="str">
        <f t="shared" si="22"/>
        <v/>
      </c>
      <c r="K172" s="73" t="str">
        <f t="shared" si="22"/>
        <v/>
      </c>
      <c r="L172" s="73" t="str">
        <f t="shared" si="22"/>
        <v/>
      </c>
      <c r="M172" s="73" t="str">
        <f t="shared" si="22"/>
        <v/>
      </c>
      <c r="N172" s="73" t="str">
        <f t="shared" si="22"/>
        <v/>
      </c>
      <c r="O172" s="73" t="str">
        <f t="shared" si="22"/>
        <v/>
      </c>
      <c r="P172" s="73" t="str">
        <f t="shared" si="22"/>
        <v/>
      </c>
      <c r="Q172" s="73" t="str">
        <f t="shared" si="22"/>
        <v/>
      </c>
    </row>
    <row r="173" spans="1:17" ht="12" customHeight="1" x14ac:dyDescent="0.25">
      <c r="A173" s="148" t="s">
        <v>59</v>
      </c>
      <c r="B173" s="73" t="str">
        <f t="shared" si="22"/>
        <v/>
      </c>
      <c r="C173" s="73" t="str">
        <f t="shared" si="22"/>
        <v/>
      </c>
      <c r="D173" s="73" t="str">
        <f t="shared" si="22"/>
        <v/>
      </c>
      <c r="E173" s="73" t="str">
        <f t="shared" si="22"/>
        <v/>
      </c>
      <c r="F173" s="73" t="str">
        <f t="shared" si="22"/>
        <v/>
      </c>
      <c r="G173" s="73" t="str">
        <f t="shared" si="22"/>
        <v/>
      </c>
      <c r="H173" s="73" t="str">
        <f t="shared" si="22"/>
        <v/>
      </c>
      <c r="I173" s="73" t="str">
        <f t="shared" si="22"/>
        <v/>
      </c>
      <c r="J173" s="73" t="str">
        <f t="shared" si="22"/>
        <v/>
      </c>
      <c r="K173" s="73" t="str">
        <f t="shared" si="22"/>
        <v/>
      </c>
      <c r="L173" s="73" t="str">
        <f t="shared" si="22"/>
        <v/>
      </c>
      <c r="M173" s="73" t="str">
        <f t="shared" si="22"/>
        <v/>
      </c>
      <c r="N173" s="73" t="str">
        <f t="shared" si="22"/>
        <v/>
      </c>
      <c r="O173" s="73" t="str">
        <f t="shared" si="22"/>
        <v/>
      </c>
      <c r="P173" s="73" t="str">
        <f t="shared" si="22"/>
        <v/>
      </c>
      <c r="Q173" s="73" t="str">
        <f t="shared" si="22"/>
        <v/>
      </c>
    </row>
    <row r="174" spans="1:17" ht="12" customHeight="1" x14ac:dyDescent="0.25">
      <c r="A174" s="163" t="s">
        <v>142</v>
      </c>
      <c r="B174" s="171">
        <f t="shared" si="22"/>
        <v>0.63777427724660074</v>
      </c>
      <c r="C174" s="171">
        <f t="shared" si="22"/>
        <v>0.64838944547622912</v>
      </c>
      <c r="D174" s="171">
        <f t="shared" si="22"/>
        <v>0.65953307024720509</v>
      </c>
      <c r="E174" s="171">
        <f t="shared" si="22"/>
        <v>0.67126542828175373</v>
      </c>
      <c r="F174" s="171">
        <f t="shared" si="22"/>
        <v>0.68089387243088573</v>
      </c>
      <c r="G174" s="171">
        <f t="shared" si="22"/>
        <v>0.69863134047879138</v>
      </c>
      <c r="H174" s="171">
        <f t="shared" si="22"/>
        <v>0.71540812351216843</v>
      </c>
      <c r="I174" s="171">
        <f t="shared" si="22"/>
        <v>0.73722847222634935</v>
      </c>
      <c r="J174" s="171">
        <f t="shared" si="22"/>
        <v>0.74849575856348938</v>
      </c>
      <c r="K174" s="171">
        <f t="shared" si="22"/>
        <v>0.7521106527112309</v>
      </c>
      <c r="L174" s="171">
        <f t="shared" si="22"/>
        <v>0.75501193048566762</v>
      </c>
      <c r="M174" s="171">
        <f t="shared" si="22"/>
        <v>0.75553831361874568</v>
      </c>
      <c r="N174" s="171">
        <f t="shared" si="22"/>
        <v>0.76009365132513362</v>
      </c>
      <c r="O174" s="171">
        <f t="shared" si="22"/>
        <v>0.76288572653415676</v>
      </c>
      <c r="P174" s="171">
        <f t="shared" si="22"/>
        <v>0.76791231095203449</v>
      </c>
      <c r="Q174" s="171">
        <f t="shared" ref="Q174" si="23">IF(Q150=0,"",Q150/Q126)</f>
        <v>0.77020317853638876</v>
      </c>
    </row>
    <row r="175" spans="1:17" ht="12" customHeight="1" x14ac:dyDescent="0.25">
      <c r="A175" s="161" t="s">
        <v>141</v>
      </c>
      <c r="B175" s="170" t="str">
        <f t="shared" ref="B175:Q181" si="24">IF(B151=0,"",B151/B127)</f>
        <v/>
      </c>
      <c r="C175" s="170" t="str">
        <f t="shared" si="24"/>
        <v/>
      </c>
      <c r="D175" s="170" t="str">
        <f t="shared" si="24"/>
        <v/>
      </c>
      <c r="E175" s="170" t="str">
        <f t="shared" si="24"/>
        <v/>
      </c>
      <c r="F175" s="170" t="str">
        <f t="shared" si="24"/>
        <v/>
      </c>
      <c r="G175" s="170" t="str">
        <f t="shared" si="24"/>
        <v/>
      </c>
      <c r="H175" s="170" t="str">
        <f t="shared" si="24"/>
        <v/>
      </c>
      <c r="I175" s="170" t="str">
        <f t="shared" si="24"/>
        <v/>
      </c>
      <c r="J175" s="170" t="str">
        <f t="shared" si="24"/>
        <v/>
      </c>
      <c r="K175" s="170" t="str">
        <f t="shared" si="24"/>
        <v/>
      </c>
      <c r="L175" s="170" t="str">
        <f t="shared" si="24"/>
        <v/>
      </c>
      <c r="M175" s="170" t="str">
        <f t="shared" si="24"/>
        <v/>
      </c>
      <c r="N175" s="170" t="str">
        <f t="shared" si="24"/>
        <v/>
      </c>
      <c r="O175" s="170" t="str">
        <f t="shared" si="24"/>
        <v/>
      </c>
      <c r="P175" s="170" t="str">
        <f t="shared" si="24"/>
        <v/>
      </c>
      <c r="Q175" s="170" t="str">
        <f t="shared" si="24"/>
        <v/>
      </c>
    </row>
    <row r="176" spans="1:17" ht="12" customHeight="1" x14ac:dyDescent="0.25">
      <c r="A176" s="148" t="s">
        <v>60</v>
      </c>
      <c r="B176" s="73" t="str">
        <f t="shared" si="24"/>
        <v/>
      </c>
      <c r="C176" s="73" t="str">
        <f t="shared" si="24"/>
        <v/>
      </c>
      <c r="D176" s="73" t="str">
        <f t="shared" si="24"/>
        <v/>
      </c>
      <c r="E176" s="73" t="str">
        <f t="shared" si="24"/>
        <v/>
      </c>
      <c r="F176" s="73" t="str">
        <f t="shared" si="24"/>
        <v/>
      </c>
      <c r="G176" s="73" t="str">
        <f t="shared" si="24"/>
        <v/>
      </c>
      <c r="H176" s="73" t="str">
        <f t="shared" si="24"/>
        <v/>
      </c>
      <c r="I176" s="73" t="str">
        <f t="shared" si="24"/>
        <v/>
      </c>
      <c r="J176" s="73" t="str">
        <f t="shared" si="24"/>
        <v/>
      </c>
      <c r="K176" s="73" t="str">
        <f t="shared" si="24"/>
        <v/>
      </c>
      <c r="L176" s="73" t="str">
        <f t="shared" si="24"/>
        <v/>
      </c>
      <c r="M176" s="73" t="str">
        <f t="shared" si="24"/>
        <v/>
      </c>
      <c r="N176" s="73" t="str">
        <f t="shared" si="24"/>
        <v/>
      </c>
      <c r="O176" s="73" t="str">
        <f t="shared" si="24"/>
        <v/>
      </c>
      <c r="P176" s="73" t="str">
        <f t="shared" si="24"/>
        <v/>
      </c>
      <c r="Q176" s="73" t="str">
        <f t="shared" si="24"/>
        <v/>
      </c>
    </row>
    <row r="177" spans="1:17" ht="12" customHeight="1" x14ac:dyDescent="0.25">
      <c r="A177" s="148" t="s">
        <v>59</v>
      </c>
      <c r="B177" s="73" t="str">
        <f t="shared" si="24"/>
        <v/>
      </c>
      <c r="C177" s="73" t="str">
        <f t="shared" si="24"/>
        <v/>
      </c>
      <c r="D177" s="73" t="str">
        <f t="shared" si="24"/>
        <v/>
      </c>
      <c r="E177" s="73" t="str">
        <f t="shared" si="24"/>
        <v/>
      </c>
      <c r="F177" s="73" t="str">
        <f t="shared" si="24"/>
        <v/>
      </c>
      <c r="G177" s="73" t="str">
        <f t="shared" si="24"/>
        <v/>
      </c>
      <c r="H177" s="73" t="str">
        <f t="shared" si="24"/>
        <v/>
      </c>
      <c r="I177" s="73" t="str">
        <f t="shared" si="24"/>
        <v/>
      </c>
      <c r="J177" s="73" t="str">
        <f t="shared" si="24"/>
        <v/>
      </c>
      <c r="K177" s="73" t="str">
        <f t="shared" si="24"/>
        <v/>
      </c>
      <c r="L177" s="73" t="str">
        <f t="shared" si="24"/>
        <v/>
      </c>
      <c r="M177" s="73" t="str">
        <f t="shared" si="24"/>
        <v/>
      </c>
      <c r="N177" s="73" t="str">
        <f t="shared" si="24"/>
        <v/>
      </c>
      <c r="O177" s="73" t="str">
        <f t="shared" si="24"/>
        <v/>
      </c>
      <c r="P177" s="73" t="str">
        <f t="shared" si="24"/>
        <v/>
      </c>
      <c r="Q177" s="73" t="str">
        <f t="shared" si="24"/>
        <v/>
      </c>
    </row>
    <row r="178" spans="1:17" ht="12" customHeight="1" x14ac:dyDescent="0.25">
      <c r="A178" s="158" t="s">
        <v>62</v>
      </c>
      <c r="B178" s="169">
        <f t="shared" si="24"/>
        <v>0.74291124682953913</v>
      </c>
      <c r="C178" s="169">
        <f t="shared" si="24"/>
        <v>0.74171433781085916</v>
      </c>
      <c r="D178" s="169">
        <f t="shared" si="24"/>
        <v>0.77215487654577408</v>
      </c>
      <c r="E178" s="169">
        <f t="shared" si="24"/>
        <v>0.77145389628241368</v>
      </c>
      <c r="F178" s="169">
        <f t="shared" si="24"/>
        <v>0.77840446051513668</v>
      </c>
      <c r="G178" s="169">
        <f t="shared" si="24"/>
        <v>0.79040722627662319</v>
      </c>
      <c r="H178" s="169">
        <f t="shared" si="24"/>
        <v>0.79781606907952163</v>
      </c>
      <c r="I178" s="169">
        <f t="shared" si="24"/>
        <v>0.81515829685839758</v>
      </c>
      <c r="J178" s="169">
        <f t="shared" si="24"/>
        <v>0.81550807205921838</v>
      </c>
      <c r="K178" s="169">
        <f t="shared" si="24"/>
        <v>0.8172571690397249</v>
      </c>
      <c r="L178" s="169">
        <f t="shared" si="24"/>
        <v>0.81328580284368279</v>
      </c>
      <c r="M178" s="169">
        <f t="shared" si="24"/>
        <v>0.81339037586717122</v>
      </c>
      <c r="N178" s="169">
        <f t="shared" si="24"/>
        <v>0.82183409499282867</v>
      </c>
      <c r="O178" s="169">
        <f t="shared" si="24"/>
        <v>0.82274824836862392</v>
      </c>
      <c r="P178" s="169">
        <f t="shared" si="24"/>
        <v>0.8166392145038831</v>
      </c>
      <c r="Q178" s="169">
        <f t="shared" si="24"/>
        <v>0.81385249503212409</v>
      </c>
    </row>
    <row r="179" spans="1:17" ht="12" customHeight="1" x14ac:dyDescent="0.25">
      <c r="A179" s="23" t="s">
        <v>55</v>
      </c>
      <c r="B179" s="73" t="str">
        <f t="shared" si="24"/>
        <v/>
      </c>
      <c r="C179" s="73" t="str">
        <f t="shared" si="24"/>
        <v/>
      </c>
      <c r="D179" s="73" t="str">
        <f t="shared" si="24"/>
        <v/>
      </c>
      <c r="E179" s="73" t="str">
        <f t="shared" si="24"/>
        <v/>
      </c>
      <c r="F179" s="73" t="str">
        <f t="shared" si="24"/>
        <v/>
      </c>
      <c r="G179" s="73" t="str">
        <f t="shared" si="24"/>
        <v/>
      </c>
      <c r="H179" s="73" t="str">
        <f t="shared" si="24"/>
        <v/>
      </c>
      <c r="I179" s="73" t="str">
        <f t="shared" si="24"/>
        <v/>
      </c>
      <c r="J179" s="73" t="str">
        <f t="shared" si="24"/>
        <v/>
      </c>
      <c r="K179" s="73" t="str">
        <f t="shared" si="24"/>
        <v/>
      </c>
      <c r="L179" s="73" t="str">
        <f t="shared" si="24"/>
        <v/>
      </c>
      <c r="M179" s="73" t="str">
        <f t="shared" si="24"/>
        <v/>
      </c>
      <c r="N179" s="73" t="str">
        <f t="shared" si="24"/>
        <v/>
      </c>
      <c r="O179" s="73" t="str">
        <f t="shared" si="24"/>
        <v/>
      </c>
      <c r="P179" s="73" t="str">
        <f t="shared" si="24"/>
        <v/>
      </c>
      <c r="Q179" s="73" t="str">
        <f t="shared" si="24"/>
        <v/>
      </c>
    </row>
    <row r="180" spans="1:17" ht="12" customHeight="1" x14ac:dyDescent="0.25">
      <c r="A180" s="23" t="s">
        <v>57</v>
      </c>
      <c r="B180" s="73">
        <f t="shared" si="24"/>
        <v>0.38739077548622158</v>
      </c>
      <c r="C180" s="73">
        <f t="shared" si="24"/>
        <v>0.4045011250696523</v>
      </c>
      <c r="D180" s="73">
        <f t="shared" si="24"/>
        <v>0.43903817752814267</v>
      </c>
      <c r="E180" s="73">
        <f t="shared" si="24"/>
        <v>0.44274196980809905</v>
      </c>
      <c r="F180" s="73">
        <f t="shared" si="24"/>
        <v>0.44360610420281543</v>
      </c>
      <c r="G180" s="73">
        <f t="shared" si="24"/>
        <v>0.44587186166877413</v>
      </c>
      <c r="H180" s="73">
        <f t="shared" si="24"/>
        <v>0.4459098360466483</v>
      </c>
      <c r="I180" s="73">
        <f t="shared" si="24"/>
        <v>0.44720559912744634</v>
      </c>
      <c r="J180" s="73">
        <f t="shared" si="24"/>
        <v>0.45373871879908845</v>
      </c>
      <c r="K180" s="73">
        <f t="shared" si="24"/>
        <v>0.45620274281802586</v>
      </c>
      <c r="L180" s="73">
        <f t="shared" si="24"/>
        <v>0.45877649685911004</v>
      </c>
      <c r="M180" s="73">
        <f t="shared" si="24"/>
        <v>0.46329979091274892</v>
      </c>
      <c r="N180" s="73">
        <f t="shared" si="24"/>
        <v>0.46487262345558233</v>
      </c>
      <c r="O180" s="73">
        <f t="shared" si="24"/>
        <v>0.46508795462311975</v>
      </c>
      <c r="P180" s="73">
        <f t="shared" si="24"/>
        <v>0.46711561507410138</v>
      </c>
      <c r="Q180" s="73">
        <f t="shared" si="24"/>
        <v>0.46859641183024203</v>
      </c>
    </row>
    <row r="181" spans="1:17" ht="12" customHeight="1" x14ac:dyDescent="0.25">
      <c r="A181" s="29" t="s">
        <v>140</v>
      </c>
      <c r="B181" s="65">
        <f t="shared" si="24"/>
        <v>0.772001171268762</v>
      </c>
      <c r="C181" s="65">
        <f t="shared" si="24"/>
        <v>0.7762445354062345</v>
      </c>
      <c r="D181" s="65">
        <f t="shared" si="24"/>
        <v>0.78370499792513826</v>
      </c>
      <c r="E181" s="65">
        <f t="shared" si="24"/>
        <v>0.78964644701052022</v>
      </c>
      <c r="F181" s="65">
        <f t="shared" si="24"/>
        <v>0.79758584135214228</v>
      </c>
      <c r="G181" s="65">
        <f t="shared" si="24"/>
        <v>0.80518060164808347</v>
      </c>
      <c r="H181" s="65">
        <f t="shared" si="24"/>
        <v>0.8129488546217688</v>
      </c>
      <c r="I181" s="65">
        <f t="shared" si="24"/>
        <v>0.82356188394242158</v>
      </c>
      <c r="J181" s="65">
        <f t="shared" si="24"/>
        <v>0.83054218453032103</v>
      </c>
      <c r="K181" s="65">
        <f t="shared" si="24"/>
        <v>0.83183490564430984</v>
      </c>
      <c r="L181" s="65">
        <f t="shared" si="24"/>
        <v>0.83367144585538422</v>
      </c>
      <c r="M181" s="65">
        <f t="shared" si="24"/>
        <v>0.83495106930304119</v>
      </c>
      <c r="N181" s="65">
        <f t="shared" si="24"/>
        <v>0.8367796646591843</v>
      </c>
      <c r="O181" s="65">
        <f t="shared" si="24"/>
        <v>0.83832178197544605</v>
      </c>
      <c r="P181" s="65">
        <f t="shared" si="24"/>
        <v>0.83982746979823064</v>
      </c>
      <c r="Q181" s="65">
        <f t="shared" si="24"/>
        <v>0.84353043587019116</v>
      </c>
    </row>
    <row r="183" spans="1:17" ht="12" customHeight="1" x14ac:dyDescent="0.25">
      <c r="A183" s="152" t="s">
        <v>121</v>
      </c>
      <c r="B183" s="168">
        <f>SUM(B184,B187,B189,B202)</f>
        <v>7.3337602689719965</v>
      </c>
      <c r="C183" s="168">
        <f t="shared" ref="C183:Q183" si="25">SUM(C184,C187,C189,C202)</f>
        <v>8.0207850172231705</v>
      </c>
      <c r="D183" s="168">
        <f t="shared" si="25"/>
        <v>3.5077169191461621</v>
      </c>
      <c r="E183" s="168">
        <f t="shared" si="25"/>
        <v>4.3705032608331038</v>
      </c>
      <c r="F183" s="168">
        <f t="shared" si="25"/>
        <v>4.2987569315194927</v>
      </c>
      <c r="G183" s="168">
        <f t="shared" si="25"/>
        <v>3.1071982850765387</v>
      </c>
      <c r="H183" s="168">
        <f t="shared" si="25"/>
        <v>3.1796681931657735</v>
      </c>
      <c r="I183" s="168">
        <f t="shared" si="25"/>
        <v>2.8822807196887248</v>
      </c>
      <c r="J183" s="168">
        <f t="shared" si="25"/>
        <v>4.1529947491982506</v>
      </c>
      <c r="K183" s="168">
        <f t="shared" si="25"/>
        <v>4.1919569023997729</v>
      </c>
      <c r="L183" s="168">
        <f t="shared" si="25"/>
        <v>5.4439611461637902</v>
      </c>
      <c r="M183" s="168">
        <f t="shared" si="25"/>
        <v>5.4555315592457845</v>
      </c>
      <c r="N183" s="168">
        <f t="shared" si="25"/>
        <v>4.2471511937254531</v>
      </c>
      <c r="O183" s="168">
        <f t="shared" si="25"/>
        <v>4.324572202736233</v>
      </c>
      <c r="P183" s="168">
        <f t="shared" si="25"/>
        <v>5.7692089825857575</v>
      </c>
      <c r="Q183" s="168">
        <f t="shared" si="25"/>
        <v>7.2895608824306439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0</v>
      </c>
      <c r="D184" s="157">
        <f t="shared" si="26"/>
        <v>0</v>
      </c>
      <c r="E184" s="157">
        <f t="shared" si="26"/>
        <v>0</v>
      </c>
      <c r="F184" s="157">
        <f t="shared" si="26"/>
        <v>0</v>
      </c>
      <c r="G184" s="157">
        <f t="shared" si="26"/>
        <v>0</v>
      </c>
      <c r="H184" s="157">
        <f t="shared" si="26"/>
        <v>0</v>
      </c>
      <c r="I184" s="157">
        <f t="shared" si="26"/>
        <v>0</v>
      </c>
      <c r="J184" s="157">
        <f t="shared" si="26"/>
        <v>0</v>
      </c>
      <c r="K184" s="157">
        <f t="shared" si="26"/>
        <v>0</v>
      </c>
      <c r="L184" s="157">
        <f t="shared" si="26"/>
        <v>0</v>
      </c>
      <c r="M184" s="157">
        <f t="shared" si="26"/>
        <v>0</v>
      </c>
      <c r="N184" s="157">
        <f t="shared" si="26"/>
        <v>0</v>
      </c>
      <c r="O184" s="157">
        <f t="shared" si="26"/>
        <v>0</v>
      </c>
      <c r="P184" s="157">
        <f t="shared" si="26"/>
        <v>0</v>
      </c>
      <c r="Q184" s="157">
        <f t="shared" si="26"/>
        <v>0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0</v>
      </c>
      <c r="D185" s="156">
        <f>RES_hhdet_emi!D$83</f>
        <v>0</v>
      </c>
      <c r="E185" s="156">
        <f>RES_hhdet_emi!E$83</f>
        <v>0</v>
      </c>
      <c r="F185" s="156">
        <f>RES_hhdet_emi!F$83</f>
        <v>0</v>
      </c>
      <c r="G185" s="156">
        <f>RES_hhdet_emi!G$83</f>
        <v>0</v>
      </c>
      <c r="H185" s="156">
        <f>RES_hhdet_emi!H$83</f>
        <v>0</v>
      </c>
      <c r="I185" s="156">
        <f>RES_hhdet_emi!I$83</f>
        <v>0</v>
      </c>
      <c r="J185" s="156">
        <f>RES_hhdet_emi!J$83</f>
        <v>0</v>
      </c>
      <c r="K185" s="156">
        <f>RES_hhdet_emi!K$83</f>
        <v>0</v>
      </c>
      <c r="L185" s="156">
        <f>RES_hhdet_emi!L$83</f>
        <v>0</v>
      </c>
      <c r="M185" s="156">
        <f>RES_hhdet_emi!M$83</f>
        <v>0</v>
      </c>
      <c r="N185" s="156">
        <f>RES_hhdet_emi!N$83</f>
        <v>0</v>
      </c>
      <c r="O185" s="156">
        <f>RES_hhdet_emi!O$83</f>
        <v>0</v>
      </c>
      <c r="P185" s="156">
        <f>RES_hhdet_emi!P$83</f>
        <v>0</v>
      </c>
      <c r="Q185" s="156">
        <f>RES_hhdet_emi!Q$83</f>
        <v>0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3.4444280219986836</v>
      </c>
      <c r="C189" s="157">
        <f>RES_hhdet_emi!C$87</f>
        <v>3.1209947877249022</v>
      </c>
      <c r="D189" s="157">
        <f>RES_hhdet_emi!D$87</f>
        <v>1.8824983656777767</v>
      </c>
      <c r="E189" s="157">
        <f>RES_hhdet_emi!E$87</f>
        <v>1.8644920279209147</v>
      </c>
      <c r="F189" s="157">
        <f>RES_hhdet_emi!F$87</f>
        <v>1.6788659640753762</v>
      </c>
      <c r="G189" s="157">
        <f>RES_hhdet_emi!G$87</f>
        <v>1.1475765574370962</v>
      </c>
      <c r="H189" s="157">
        <f>RES_hhdet_emi!H$87</f>
        <v>1.1824230900878638</v>
      </c>
      <c r="I189" s="157">
        <f>RES_hhdet_emi!I$87</f>
        <v>1.5344659857180141</v>
      </c>
      <c r="J189" s="157">
        <f>RES_hhdet_emi!J$87</f>
        <v>1.5531866549747346</v>
      </c>
      <c r="K189" s="157">
        <f>RES_hhdet_emi!K$87</f>
        <v>1.6438829643914754</v>
      </c>
      <c r="L189" s="157">
        <f>RES_hhdet_emi!L$87</f>
        <v>1.7403774007661803</v>
      </c>
      <c r="M189" s="157">
        <f>RES_hhdet_emi!M$87</f>
        <v>1.7070007289992848</v>
      </c>
      <c r="N189" s="157">
        <f>RES_hhdet_emi!N$87</f>
        <v>1.6725982224774245</v>
      </c>
      <c r="O189" s="157">
        <f>RES_hhdet_emi!O$87</f>
        <v>1.6909125336423676</v>
      </c>
      <c r="P189" s="157">
        <f>RES_hhdet_emi!P$87</f>
        <v>1.9542636781258784</v>
      </c>
      <c r="Q189" s="157">
        <f>RES_hhdet_emi!Q$87</f>
        <v>2.1596215133493266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0</v>
      </c>
      <c r="D190" s="132">
        <f>RES_hhdet_emi!D$88</f>
        <v>0</v>
      </c>
      <c r="E190" s="132">
        <f>RES_hhdet_emi!E$88</f>
        <v>0</v>
      </c>
      <c r="F190" s="132">
        <f>RES_hhdet_emi!F$88</f>
        <v>0</v>
      </c>
      <c r="G190" s="132">
        <f>RES_hhdet_emi!G$88</f>
        <v>0</v>
      </c>
      <c r="H190" s="132">
        <f>RES_hhdet_emi!H$88</f>
        <v>0</v>
      </c>
      <c r="I190" s="132">
        <f>RES_hhdet_emi!I$88</f>
        <v>0</v>
      </c>
      <c r="J190" s="132">
        <f>RES_hhdet_emi!J$88</f>
        <v>0</v>
      </c>
      <c r="K190" s="132">
        <f>RES_hhdet_emi!K$88</f>
        <v>0</v>
      </c>
      <c r="L190" s="132">
        <f>RES_hhdet_emi!L$88</f>
        <v>0</v>
      </c>
      <c r="M190" s="132">
        <f>RES_hhdet_emi!M$88</f>
        <v>0</v>
      </c>
      <c r="N190" s="132">
        <f>RES_hhdet_emi!N$88</f>
        <v>0</v>
      </c>
      <c r="O190" s="132">
        <f>RES_hhdet_emi!O$88</f>
        <v>0</v>
      </c>
      <c r="P190" s="132">
        <f>RES_hhdet_emi!P$88</f>
        <v>0</v>
      </c>
      <c r="Q190" s="132">
        <f>RES_hhdet_emi!Q$88</f>
        <v>0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0</v>
      </c>
      <c r="D191" s="132">
        <f t="shared" si="28"/>
        <v>0</v>
      </c>
      <c r="E191" s="132">
        <f t="shared" si="28"/>
        <v>0</v>
      </c>
      <c r="F191" s="132">
        <f t="shared" si="28"/>
        <v>0</v>
      </c>
      <c r="G191" s="132">
        <f t="shared" si="28"/>
        <v>0</v>
      </c>
      <c r="H191" s="132">
        <f t="shared" si="28"/>
        <v>0</v>
      </c>
      <c r="I191" s="132">
        <f t="shared" si="28"/>
        <v>0</v>
      </c>
      <c r="J191" s="132">
        <f t="shared" si="28"/>
        <v>0</v>
      </c>
      <c r="K191" s="132">
        <f t="shared" si="28"/>
        <v>0</v>
      </c>
      <c r="L191" s="132">
        <f t="shared" si="28"/>
        <v>0</v>
      </c>
      <c r="M191" s="132">
        <f t="shared" si="28"/>
        <v>0</v>
      </c>
      <c r="N191" s="132">
        <f t="shared" si="28"/>
        <v>0</v>
      </c>
      <c r="O191" s="132">
        <f t="shared" si="28"/>
        <v>0</v>
      </c>
      <c r="P191" s="132">
        <f t="shared" si="28"/>
        <v>0</v>
      </c>
      <c r="Q191" s="132">
        <f t="shared" si="28"/>
        <v>0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0</v>
      </c>
      <c r="D192" s="165">
        <f>RES_hhdet_emi!D$90</f>
        <v>0</v>
      </c>
      <c r="E192" s="165">
        <f>RES_hhdet_emi!E$90</f>
        <v>0</v>
      </c>
      <c r="F192" s="165">
        <f>RES_hhdet_emi!F$90</f>
        <v>0</v>
      </c>
      <c r="G192" s="165">
        <f>RES_hhdet_emi!G$90</f>
        <v>0</v>
      </c>
      <c r="H192" s="165">
        <f>RES_hhdet_emi!H$90</f>
        <v>0</v>
      </c>
      <c r="I192" s="165">
        <f>RES_hhdet_emi!I$90</f>
        <v>0</v>
      </c>
      <c r="J192" s="165">
        <f>RES_hhdet_emi!J$90</f>
        <v>0</v>
      </c>
      <c r="K192" s="165">
        <f>RES_hhdet_emi!K$90</f>
        <v>0</v>
      </c>
      <c r="L192" s="165">
        <f>RES_hhdet_emi!L$90</f>
        <v>0</v>
      </c>
      <c r="M192" s="165">
        <f>RES_hhdet_emi!M$90</f>
        <v>0</v>
      </c>
      <c r="N192" s="165">
        <f>RES_hhdet_emi!N$90</f>
        <v>0</v>
      </c>
      <c r="O192" s="165">
        <f>RES_hhdet_emi!O$90</f>
        <v>0</v>
      </c>
      <c r="P192" s="165">
        <f>RES_hhdet_emi!P$90</f>
        <v>0</v>
      </c>
      <c r="Q192" s="165">
        <f>RES_hhdet_emi!Q$90</f>
        <v>0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3.4444280219986836</v>
      </c>
      <c r="C194" s="162">
        <f>RES_hhdet_emi!C$92</f>
        <v>3.1209947877249022</v>
      </c>
      <c r="D194" s="162">
        <f>RES_hhdet_emi!D$92</f>
        <v>1.8824983656777767</v>
      </c>
      <c r="E194" s="162">
        <f>RES_hhdet_emi!E$92</f>
        <v>1.8644920279209147</v>
      </c>
      <c r="F194" s="162">
        <f>RES_hhdet_emi!F$92</f>
        <v>1.6788659640753762</v>
      </c>
      <c r="G194" s="162">
        <f>RES_hhdet_emi!G$92</f>
        <v>1.1475765574370962</v>
      </c>
      <c r="H194" s="162">
        <f>RES_hhdet_emi!H$92</f>
        <v>1.1824230900878638</v>
      </c>
      <c r="I194" s="162">
        <f>RES_hhdet_emi!I$92</f>
        <v>1.5344659857180141</v>
      </c>
      <c r="J194" s="162">
        <f>RES_hhdet_emi!J$92</f>
        <v>1.5531866549747346</v>
      </c>
      <c r="K194" s="162">
        <f>RES_hhdet_emi!K$92</f>
        <v>1.6438829643914754</v>
      </c>
      <c r="L194" s="162">
        <f>RES_hhdet_emi!L$92</f>
        <v>1.7403774007661803</v>
      </c>
      <c r="M194" s="162">
        <f>RES_hhdet_emi!M$92</f>
        <v>1.7070007289992848</v>
      </c>
      <c r="N194" s="162">
        <f>RES_hhdet_emi!N$92</f>
        <v>1.6725982224774245</v>
      </c>
      <c r="O194" s="162">
        <f>RES_hhdet_emi!O$92</f>
        <v>1.6909125336423676</v>
      </c>
      <c r="P194" s="162">
        <f>RES_hhdet_emi!P$92</f>
        <v>1.9542636781258784</v>
      </c>
      <c r="Q194" s="162">
        <f>RES_hhdet_emi!Q$92</f>
        <v>2.1596215133493266</v>
      </c>
    </row>
    <row r="195" spans="1:17" ht="12" customHeight="1" x14ac:dyDescent="0.25">
      <c r="A195" s="161" t="s">
        <v>143</v>
      </c>
      <c r="B195" s="160">
        <f>SUM(B196:B197)</f>
        <v>0</v>
      </c>
      <c r="C195" s="160">
        <f t="shared" ref="C195:Q195" si="29">SUM(C196:C197)</f>
        <v>0</v>
      </c>
      <c r="D195" s="160">
        <f t="shared" si="29"/>
        <v>0</v>
      </c>
      <c r="E195" s="160">
        <f t="shared" si="29"/>
        <v>0</v>
      </c>
      <c r="F195" s="160">
        <f t="shared" si="29"/>
        <v>0</v>
      </c>
      <c r="G195" s="160">
        <f t="shared" si="29"/>
        <v>0</v>
      </c>
      <c r="H195" s="160">
        <f t="shared" si="29"/>
        <v>0</v>
      </c>
      <c r="I195" s="160">
        <f t="shared" si="29"/>
        <v>0</v>
      </c>
      <c r="J195" s="160">
        <f t="shared" si="29"/>
        <v>0</v>
      </c>
      <c r="K195" s="160">
        <f t="shared" si="29"/>
        <v>0</v>
      </c>
      <c r="L195" s="160">
        <f t="shared" si="29"/>
        <v>0</v>
      </c>
      <c r="M195" s="160">
        <f t="shared" si="29"/>
        <v>0</v>
      </c>
      <c r="N195" s="160">
        <f t="shared" si="29"/>
        <v>0</v>
      </c>
      <c r="O195" s="160">
        <f t="shared" si="29"/>
        <v>0</v>
      </c>
      <c r="P195" s="160">
        <f t="shared" si="29"/>
        <v>0</v>
      </c>
      <c r="Q195" s="160">
        <f t="shared" si="29"/>
        <v>0</v>
      </c>
    </row>
    <row r="196" spans="1:17" ht="12" customHeight="1" x14ac:dyDescent="0.25">
      <c r="A196" s="148" t="s">
        <v>57</v>
      </c>
      <c r="B196" s="156">
        <f>RES_hhdet_emi!B$94</f>
        <v>0</v>
      </c>
      <c r="C196" s="156">
        <f>RES_hhdet_emi!C$94</f>
        <v>0</v>
      </c>
      <c r="D196" s="156">
        <f>RES_hhdet_emi!D$94</f>
        <v>0</v>
      </c>
      <c r="E196" s="156">
        <f>RES_hhdet_emi!E$94</f>
        <v>0</v>
      </c>
      <c r="F196" s="156">
        <f>RES_hhdet_emi!F$94</f>
        <v>0</v>
      </c>
      <c r="G196" s="156">
        <f>RES_hhdet_emi!G$94</f>
        <v>0</v>
      </c>
      <c r="H196" s="156">
        <f>RES_hhdet_emi!H$94</f>
        <v>0</v>
      </c>
      <c r="I196" s="156">
        <f>RES_hhdet_emi!I$94</f>
        <v>0</v>
      </c>
      <c r="J196" s="156">
        <f>RES_hhdet_emi!J$94</f>
        <v>0</v>
      </c>
      <c r="K196" s="156">
        <f>RES_hhdet_emi!K$94</f>
        <v>0</v>
      </c>
      <c r="L196" s="156">
        <f>RES_hhdet_emi!L$94</f>
        <v>0</v>
      </c>
      <c r="M196" s="156">
        <f>RES_hhdet_emi!M$94</f>
        <v>0</v>
      </c>
      <c r="N196" s="156">
        <f>RES_hhdet_emi!N$94</f>
        <v>0</v>
      </c>
      <c r="O196" s="156">
        <f>RES_hhdet_emi!O$94</f>
        <v>0</v>
      </c>
      <c r="P196" s="156">
        <f>RES_hhdet_emi!P$94</f>
        <v>0</v>
      </c>
      <c r="Q196" s="156">
        <f>RES_hhdet_emi!Q$94</f>
        <v>0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3.8893322469733125</v>
      </c>
      <c r="C202" s="157">
        <f t="shared" ref="C202:Q202" si="31">SUM(C203:C205)</f>
        <v>4.8997902294982678</v>
      </c>
      <c r="D202" s="157">
        <f t="shared" si="31"/>
        <v>1.6252185534683852</v>
      </c>
      <c r="E202" s="157">
        <f t="shared" si="31"/>
        <v>2.5060112329121891</v>
      </c>
      <c r="F202" s="157">
        <f t="shared" si="31"/>
        <v>2.6198909674441162</v>
      </c>
      <c r="G202" s="157">
        <f t="shared" si="31"/>
        <v>1.9596217276394425</v>
      </c>
      <c r="H202" s="157">
        <f t="shared" si="31"/>
        <v>1.9972451030779095</v>
      </c>
      <c r="I202" s="157">
        <f t="shared" si="31"/>
        <v>1.3478147339707107</v>
      </c>
      <c r="J202" s="157">
        <f t="shared" si="31"/>
        <v>2.599808094223516</v>
      </c>
      <c r="K202" s="157">
        <f t="shared" si="31"/>
        <v>2.5480739380082973</v>
      </c>
      <c r="L202" s="157">
        <f t="shared" si="31"/>
        <v>3.7035837453976104</v>
      </c>
      <c r="M202" s="157">
        <f t="shared" si="31"/>
        <v>3.7485308302465001</v>
      </c>
      <c r="N202" s="157">
        <f t="shared" si="31"/>
        <v>2.5745529712480284</v>
      </c>
      <c r="O202" s="157">
        <f t="shared" si="31"/>
        <v>2.6336596690938654</v>
      </c>
      <c r="P202" s="157">
        <f t="shared" si="31"/>
        <v>3.8149453044598793</v>
      </c>
      <c r="Q202" s="157">
        <f t="shared" si="31"/>
        <v>5.1299393690813169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3.8893322469733125</v>
      </c>
      <c r="C204" s="156">
        <f>RES_hhdet_emi!C$102</f>
        <v>4.8997902294982678</v>
      </c>
      <c r="D204" s="156">
        <f>RES_hhdet_emi!D$102</f>
        <v>1.6252185534683852</v>
      </c>
      <c r="E204" s="156">
        <f>RES_hhdet_emi!E$102</f>
        <v>2.5060112329121891</v>
      </c>
      <c r="F204" s="156">
        <f>RES_hhdet_emi!F$102</f>
        <v>2.6198909674441162</v>
      </c>
      <c r="G204" s="156">
        <f>RES_hhdet_emi!G$102</f>
        <v>1.9596217276394425</v>
      </c>
      <c r="H204" s="156">
        <f>RES_hhdet_emi!H$102</f>
        <v>1.9972451030779095</v>
      </c>
      <c r="I204" s="156">
        <f>RES_hhdet_emi!I$102</f>
        <v>1.3478147339707107</v>
      </c>
      <c r="J204" s="156">
        <f>RES_hhdet_emi!J$102</f>
        <v>2.599808094223516</v>
      </c>
      <c r="K204" s="156">
        <f>RES_hhdet_emi!K$102</f>
        <v>2.5480739380082973</v>
      </c>
      <c r="L204" s="156">
        <f>RES_hhdet_emi!L$102</f>
        <v>3.7035837453976104</v>
      </c>
      <c r="M204" s="156">
        <f>RES_hhdet_emi!M$102</f>
        <v>3.7485308302465001</v>
      </c>
      <c r="N204" s="156">
        <f>RES_hhdet_emi!N$102</f>
        <v>2.5745529712480284</v>
      </c>
      <c r="O204" s="156">
        <f>RES_hhdet_emi!O$102</f>
        <v>2.6336596690938654</v>
      </c>
      <c r="P204" s="156">
        <f>RES_hhdet_emi!P$102</f>
        <v>3.8149453044598793</v>
      </c>
      <c r="Q204" s="156">
        <f>RES_hhdet_emi!Q$102</f>
        <v>5.1299393690813169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24101.562071392185</v>
      </c>
      <c r="C207" s="168">
        <f t="shared" ref="C207:Q207" si="32">IF(C111=0,0,C111/0.086*1000000/C$5)</f>
        <v>24502.328292391787</v>
      </c>
      <c r="D207" s="168">
        <f t="shared" si="32"/>
        <v>23444.588134875219</v>
      </c>
      <c r="E207" s="168">
        <f t="shared" si="32"/>
        <v>26176.972339292828</v>
      </c>
      <c r="F207" s="168">
        <f t="shared" si="32"/>
        <v>25070.400724302752</v>
      </c>
      <c r="G207" s="168">
        <f t="shared" si="32"/>
        <v>22163.087853873451</v>
      </c>
      <c r="H207" s="168">
        <f t="shared" si="32"/>
        <v>21638.371804075676</v>
      </c>
      <c r="I207" s="168">
        <f t="shared" si="32"/>
        <v>22827.434471091357</v>
      </c>
      <c r="J207" s="168">
        <f t="shared" si="32"/>
        <v>21814.79473568494</v>
      </c>
      <c r="K207" s="168">
        <f t="shared" si="32"/>
        <v>22483.891101605463</v>
      </c>
      <c r="L207" s="168">
        <f t="shared" si="32"/>
        <v>23127.294188199328</v>
      </c>
      <c r="M207" s="168">
        <f t="shared" si="32"/>
        <v>20007.075588489406</v>
      </c>
      <c r="N207" s="168">
        <f t="shared" si="32"/>
        <v>21109.003127230029</v>
      </c>
      <c r="O207" s="168">
        <f t="shared" si="32"/>
        <v>20257.853160133734</v>
      </c>
      <c r="P207" s="168">
        <f t="shared" si="32"/>
        <v>19518.610896142811</v>
      </c>
      <c r="Q207" s="168">
        <f t="shared" si="32"/>
        <v>18570.65556666928</v>
      </c>
    </row>
    <row r="208" spans="1:17" ht="12" customHeight="1" x14ac:dyDescent="0.25">
      <c r="A208" s="158" t="s">
        <v>65</v>
      </c>
      <c r="B208" s="157">
        <f>SUM(B209:B210)</f>
        <v>18986.760526210368</v>
      </c>
      <c r="C208" s="157">
        <f t="shared" ref="C208:Q208" si="33">SUM(C209:C210)</f>
        <v>19282.857953286937</v>
      </c>
      <c r="D208" s="157">
        <f t="shared" si="33"/>
        <v>18384.347140585385</v>
      </c>
      <c r="E208" s="157">
        <f t="shared" si="33"/>
        <v>20733.502402923365</v>
      </c>
      <c r="F208" s="157">
        <f t="shared" si="33"/>
        <v>19798.358481466927</v>
      </c>
      <c r="G208" s="157">
        <f t="shared" si="33"/>
        <v>17226.543102468793</v>
      </c>
      <c r="H208" s="157">
        <f t="shared" si="33"/>
        <v>16738.921256809317</v>
      </c>
      <c r="I208" s="157">
        <f t="shared" si="33"/>
        <v>17886.496660770237</v>
      </c>
      <c r="J208" s="157">
        <f t="shared" si="33"/>
        <v>16883.78154081789</v>
      </c>
      <c r="K208" s="157">
        <f t="shared" si="33"/>
        <v>17473.799144941629</v>
      </c>
      <c r="L208" s="157">
        <f t="shared" si="33"/>
        <v>18173.963448561139</v>
      </c>
      <c r="M208" s="157">
        <f t="shared" si="33"/>
        <v>15350.878038823139</v>
      </c>
      <c r="N208" s="157">
        <f t="shared" si="33"/>
        <v>16548.696729242129</v>
      </c>
      <c r="O208" s="157">
        <f t="shared" si="33"/>
        <v>15747.823284837008</v>
      </c>
      <c r="P208" s="157">
        <f t="shared" si="33"/>
        <v>15040.507230437748</v>
      </c>
      <c r="Q208" s="157">
        <f t="shared" si="33"/>
        <v>14106.926390936027</v>
      </c>
    </row>
    <row r="209" spans="1:17" ht="12" customHeight="1" x14ac:dyDescent="0.25">
      <c r="A209" s="23" t="s">
        <v>157</v>
      </c>
      <c r="B209" s="156">
        <f>IF(B113=0,0,B113/0.086*1000000/B$7)</f>
        <v>18892.404401544391</v>
      </c>
      <c r="C209" s="156">
        <f t="shared" ref="C209:Q210" si="34">IF(C113=0,0,C113/0.086*1000000/C$7)</f>
        <v>19135.013708767554</v>
      </c>
      <c r="D209" s="156">
        <f t="shared" si="34"/>
        <v>18282.053070311977</v>
      </c>
      <c r="E209" s="156">
        <f t="shared" si="34"/>
        <v>20625.27665970158</v>
      </c>
      <c r="F209" s="156">
        <f t="shared" si="34"/>
        <v>19700.446444490757</v>
      </c>
      <c r="G209" s="156">
        <f t="shared" si="34"/>
        <v>17145.282002015625</v>
      </c>
      <c r="H209" s="156">
        <f t="shared" si="34"/>
        <v>16646.165099979964</v>
      </c>
      <c r="I209" s="156">
        <f t="shared" si="34"/>
        <v>17777.238283143397</v>
      </c>
      <c r="J209" s="156">
        <f t="shared" si="34"/>
        <v>16777.432351666164</v>
      </c>
      <c r="K209" s="156">
        <f t="shared" si="34"/>
        <v>17379.369521959303</v>
      </c>
      <c r="L209" s="156">
        <f t="shared" si="34"/>
        <v>18050.363543736275</v>
      </c>
      <c r="M209" s="156">
        <f t="shared" si="34"/>
        <v>15283.355097548969</v>
      </c>
      <c r="N209" s="156">
        <f t="shared" si="34"/>
        <v>16463.312975039786</v>
      </c>
      <c r="O209" s="156">
        <f t="shared" si="34"/>
        <v>15671.961212297176</v>
      </c>
      <c r="P209" s="156">
        <f t="shared" si="34"/>
        <v>15004.63377426214</v>
      </c>
      <c r="Q209" s="156">
        <f t="shared" si="34"/>
        <v>14043.439423880518</v>
      </c>
    </row>
    <row r="210" spans="1:17" ht="12" customHeight="1" x14ac:dyDescent="0.25">
      <c r="A210" s="23" t="s">
        <v>60</v>
      </c>
      <c r="B210" s="156">
        <f>IF(B114=0,0,B114/0.086*1000000/B$7)</f>
        <v>94.35612466597884</v>
      </c>
      <c r="C210" s="156">
        <f t="shared" si="34"/>
        <v>147.84424451938389</v>
      </c>
      <c r="D210" s="156">
        <f t="shared" si="34"/>
        <v>102.29407027340702</v>
      </c>
      <c r="E210" s="156">
        <f t="shared" si="34"/>
        <v>108.22574322178552</v>
      </c>
      <c r="F210" s="156">
        <f t="shared" si="34"/>
        <v>97.912036976169034</v>
      </c>
      <c r="G210" s="156">
        <f t="shared" si="34"/>
        <v>81.261100453167387</v>
      </c>
      <c r="H210" s="156">
        <f t="shared" si="34"/>
        <v>92.756156829351937</v>
      </c>
      <c r="I210" s="156">
        <f t="shared" si="34"/>
        <v>109.25837762683844</v>
      </c>
      <c r="J210" s="156">
        <f t="shared" si="34"/>
        <v>106.34918915172672</v>
      </c>
      <c r="K210" s="156">
        <f t="shared" si="34"/>
        <v>94.429622982328496</v>
      </c>
      <c r="L210" s="156">
        <f t="shared" si="34"/>
        <v>123.599904824863</v>
      </c>
      <c r="M210" s="156">
        <f t="shared" si="34"/>
        <v>67.522941274169511</v>
      </c>
      <c r="N210" s="156">
        <f t="shared" si="34"/>
        <v>85.383754202344448</v>
      </c>
      <c r="O210" s="156">
        <f t="shared" si="34"/>
        <v>75.862072539832155</v>
      </c>
      <c r="P210" s="156">
        <f t="shared" si="34"/>
        <v>35.873456175608204</v>
      </c>
      <c r="Q210" s="156">
        <f t="shared" si="34"/>
        <v>63.486967055509218</v>
      </c>
    </row>
    <row r="211" spans="1:17" ht="12" customHeight="1" x14ac:dyDescent="0.25">
      <c r="A211" s="158" t="s">
        <v>112</v>
      </c>
      <c r="B211" s="157">
        <f>B212</f>
        <v>2.362605348607472E-2</v>
      </c>
      <c r="C211" s="157">
        <f t="shared" ref="C211:Q211" si="35">C212</f>
        <v>3.0045531665325208E-2</v>
      </c>
      <c r="D211" s="157">
        <f t="shared" si="35"/>
        <v>3.805600914987646E-2</v>
      </c>
      <c r="E211" s="157">
        <f t="shared" si="35"/>
        <v>4.4056477307328722E-2</v>
      </c>
      <c r="F211" s="157">
        <f t="shared" si="35"/>
        <v>6.1956606512235356E-2</v>
      </c>
      <c r="G211" s="157">
        <f t="shared" si="35"/>
        <v>9.2819169615956293E-2</v>
      </c>
      <c r="H211" s="157">
        <f t="shared" si="35"/>
        <v>0.11377598083856097</v>
      </c>
      <c r="I211" s="157">
        <f t="shared" si="35"/>
        <v>0.13730746057361076</v>
      </c>
      <c r="J211" s="157">
        <f t="shared" si="35"/>
        <v>0.16186357571118989</v>
      </c>
      <c r="K211" s="157">
        <f t="shared" si="35"/>
        <v>0.17867370535468344</v>
      </c>
      <c r="L211" s="157">
        <f t="shared" si="35"/>
        <v>0.19240478413908665</v>
      </c>
      <c r="M211" s="157">
        <f t="shared" si="35"/>
        <v>0.22381332712195501</v>
      </c>
      <c r="N211" s="157">
        <f t="shared" si="35"/>
        <v>0.2600355722967484</v>
      </c>
      <c r="O211" s="157">
        <f t="shared" si="35"/>
        <v>0.2974066401033546</v>
      </c>
      <c r="P211" s="157">
        <f t="shared" si="35"/>
        <v>0.31805366145822933</v>
      </c>
      <c r="Q211" s="157">
        <f t="shared" si="35"/>
        <v>0.3737400785070481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2.362605348607472E-2</v>
      </c>
      <c r="C212" s="156">
        <f t="shared" si="36"/>
        <v>3.0045531665325208E-2</v>
      </c>
      <c r="D212" s="156">
        <f t="shared" si="36"/>
        <v>3.805600914987646E-2</v>
      </c>
      <c r="E212" s="156">
        <f t="shared" si="36"/>
        <v>4.4056477307328722E-2</v>
      </c>
      <c r="F212" s="156">
        <f t="shared" si="36"/>
        <v>6.1956606512235356E-2</v>
      </c>
      <c r="G212" s="156">
        <f t="shared" si="36"/>
        <v>9.2819169615956293E-2</v>
      </c>
      <c r="H212" s="156">
        <f t="shared" si="36"/>
        <v>0.11377598083856097</v>
      </c>
      <c r="I212" s="156">
        <f t="shared" si="36"/>
        <v>0.13730746057361076</v>
      </c>
      <c r="J212" s="156">
        <f t="shared" si="36"/>
        <v>0.16186357571118989</v>
      </c>
      <c r="K212" s="156">
        <f t="shared" si="36"/>
        <v>0.17867370535468344</v>
      </c>
      <c r="L212" s="156">
        <f t="shared" si="36"/>
        <v>0.19240478413908665</v>
      </c>
      <c r="M212" s="156">
        <f t="shared" si="36"/>
        <v>0.22381332712195501</v>
      </c>
      <c r="N212" s="156">
        <f t="shared" si="36"/>
        <v>0.2600355722967484</v>
      </c>
      <c r="O212" s="156">
        <f t="shared" si="36"/>
        <v>0.2974066401033546</v>
      </c>
      <c r="P212" s="156">
        <f t="shared" si="36"/>
        <v>0.31805366145822933</v>
      </c>
      <c r="Q212" s="156">
        <f t="shared" si="36"/>
        <v>0.3737400785070481</v>
      </c>
    </row>
    <row r="213" spans="1:17" ht="12" customHeight="1" x14ac:dyDescent="0.25">
      <c r="A213" s="158" t="s">
        <v>63</v>
      </c>
      <c r="B213" s="157">
        <f t="shared" si="36"/>
        <v>3809.5485503583473</v>
      </c>
      <c r="C213" s="157">
        <f t="shared" si="36"/>
        <v>3841.3382802899528</v>
      </c>
      <c r="D213" s="157">
        <f t="shared" si="36"/>
        <v>3769.4761800180804</v>
      </c>
      <c r="E213" s="157">
        <f t="shared" si="36"/>
        <v>4154.1689090160462</v>
      </c>
      <c r="F213" s="157">
        <f t="shared" si="36"/>
        <v>3995.8869412760218</v>
      </c>
      <c r="G213" s="157">
        <f t="shared" si="36"/>
        <v>3680.2565193258192</v>
      </c>
      <c r="H213" s="157">
        <f t="shared" si="36"/>
        <v>3631.4691240657066</v>
      </c>
      <c r="I213" s="157">
        <f t="shared" si="36"/>
        <v>3667.8869850726333</v>
      </c>
      <c r="J213" s="157">
        <f t="shared" si="36"/>
        <v>3655.6438999287993</v>
      </c>
      <c r="K213" s="157">
        <f t="shared" si="36"/>
        <v>3752.1023331532501</v>
      </c>
      <c r="L213" s="157">
        <f t="shared" si="36"/>
        <v>3651.681283413342</v>
      </c>
      <c r="M213" s="157">
        <f t="shared" si="36"/>
        <v>3422.631801237761</v>
      </c>
      <c r="N213" s="157">
        <f t="shared" si="36"/>
        <v>3337.7103358882514</v>
      </c>
      <c r="O213" s="157">
        <f t="shared" si="36"/>
        <v>3305.7906061883996</v>
      </c>
      <c r="P213" s="157">
        <f t="shared" si="36"/>
        <v>3336.335429157024</v>
      </c>
      <c r="Q213" s="157">
        <f t="shared" si="36"/>
        <v>3291.5622193677409</v>
      </c>
    </row>
    <row r="214" spans="1:17" ht="12" customHeight="1" x14ac:dyDescent="0.25">
      <c r="A214" s="167" t="s">
        <v>156</v>
      </c>
      <c r="B214" s="132">
        <f>IF(B118=0,0,B118/0.086*1000000/B$11)</f>
        <v>3978.2391262212163</v>
      </c>
      <c r="C214" s="132">
        <f t="shared" ref="C214:Q214" si="37">IF(C118=0,0,C118/0.086*1000000/C$11)</f>
        <v>3983.4404059172471</v>
      </c>
      <c r="D214" s="132">
        <f t="shared" si="37"/>
        <v>3957.6764244441897</v>
      </c>
      <c r="E214" s="132">
        <f t="shared" si="37"/>
        <v>4345.272346807551</v>
      </c>
      <c r="F214" s="132">
        <f t="shared" si="37"/>
        <v>4159.829388728509</v>
      </c>
      <c r="G214" s="132">
        <f t="shared" si="37"/>
        <v>3740.0820585275628</v>
      </c>
      <c r="H214" s="132">
        <f t="shared" si="37"/>
        <v>3725.803636998924</v>
      </c>
      <c r="I214" s="132">
        <f t="shared" si="37"/>
        <v>3781.2933577603535</v>
      </c>
      <c r="J214" s="132">
        <f t="shared" si="37"/>
        <v>3789.4717663864785</v>
      </c>
      <c r="K214" s="132">
        <f t="shared" si="37"/>
        <v>3941.9148707810459</v>
      </c>
      <c r="L214" s="132">
        <f t="shared" si="37"/>
        <v>3815.5563032082605</v>
      </c>
      <c r="M214" s="132">
        <f t="shared" si="37"/>
        <v>3556.6184433907797</v>
      </c>
      <c r="N214" s="132">
        <f t="shared" si="37"/>
        <v>3404.8040752818297</v>
      </c>
      <c r="O214" s="132">
        <f t="shared" si="37"/>
        <v>3359.6490339115649</v>
      </c>
      <c r="P214" s="132">
        <f t="shared" si="37"/>
        <v>3363.6537967010195</v>
      </c>
      <c r="Q214" s="132">
        <f t="shared" si="37"/>
        <v>3313.8818082819994</v>
      </c>
    </row>
    <row r="215" spans="1:17" ht="12" customHeight="1" x14ac:dyDescent="0.25">
      <c r="A215" s="167" t="s">
        <v>155</v>
      </c>
      <c r="B215" s="132">
        <f>IF(B119=0,0,B119/0.086*1000000/B$12)</f>
        <v>0</v>
      </c>
      <c r="C215" s="132">
        <f t="shared" ref="C215:Q215" si="38">IF(C119=0,0,C119/0.086*1000000/C$12)</f>
        <v>0</v>
      </c>
      <c r="D215" s="132">
        <f t="shared" si="38"/>
        <v>0</v>
      </c>
      <c r="E215" s="132">
        <f t="shared" si="38"/>
        <v>0</v>
      </c>
      <c r="F215" s="132">
        <f t="shared" si="38"/>
        <v>0</v>
      </c>
      <c r="G215" s="132">
        <f t="shared" si="38"/>
        <v>0</v>
      </c>
      <c r="H215" s="132">
        <f t="shared" si="38"/>
        <v>0</v>
      </c>
      <c r="I215" s="132">
        <f t="shared" si="38"/>
        <v>0</v>
      </c>
      <c r="J215" s="132">
        <f t="shared" si="38"/>
        <v>0</v>
      </c>
      <c r="K215" s="132">
        <f t="shared" si="38"/>
        <v>0</v>
      </c>
      <c r="L215" s="132">
        <f t="shared" si="38"/>
        <v>0</v>
      </c>
      <c r="M215" s="132">
        <f t="shared" si="38"/>
        <v>0</v>
      </c>
      <c r="N215" s="132">
        <f t="shared" si="38"/>
        <v>0</v>
      </c>
      <c r="O215" s="132">
        <f t="shared" si="38"/>
        <v>0</v>
      </c>
      <c r="P215" s="132">
        <f t="shared" si="38"/>
        <v>0</v>
      </c>
      <c r="Q215" s="132">
        <f t="shared" si="38"/>
        <v>0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0</v>
      </c>
      <c r="C216" s="165">
        <f t="shared" si="39"/>
        <v>0</v>
      </c>
      <c r="D216" s="165">
        <f t="shared" si="39"/>
        <v>0</v>
      </c>
      <c r="E216" s="165">
        <f t="shared" si="39"/>
        <v>0</v>
      </c>
      <c r="F216" s="165">
        <f t="shared" si="39"/>
        <v>0</v>
      </c>
      <c r="G216" s="165">
        <f t="shared" si="39"/>
        <v>0</v>
      </c>
      <c r="H216" s="165">
        <f t="shared" si="39"/>
        <v>0</v>
      </c>
      <c r="I216" s="165">
        <f t="shared" si="39"/>
        <v>0</v>
      </c>
      <c r="J216" s="165">
        <f t="shared" si="39"/>
        <v>0</v>
      </c>
      <c r="K216" s="165">
        <f t="shared" si="39"/>
        <v>0</v>
      </c>
      <c r="L216" s="165">
        <f t="shared" si="39"/>
        <v>0</v>
      </c>
      <c r="M216" s="165">
        <f t="shared" si="39"/>
        <v>0</v>
      </c>
      <c r="N216" s="165">
        <f t="shared" si="39"/>
        <v>0</v>
      </c>
      <c r="O216" s="165">
        <f t="shared" si="39"/>
        <v>0</v>
      </c>
      <c r="P216" s="165">
        <f t="shared" si="39"/>
        <v>0</v>
      </c>
      <c r="Q216" s="165">
        <f t="shared" si="39"/>
        <v>0</v>
      </c>
    </row>
    <row r="217" spans="1:17" ht="12" customHeight="1" x14ac:dyDescent="0.25">
      <c r="A217" s="147" t="s">
        <v>59</v>
      </c>
      <c r="B217" s="164">
        <f t="shared" si="39"/>
        <v>0</v>
      </c>
      <c r="C217" s="164">
        <f t="shared" si="39"/>
        <v>0</v>
      </c>
      <c r="D217" s="164">
        <f t="shared" si="39"/>
        <v>0</v>
      </c>
      <c r="E217" s="164">
        <f t="shared" si="39"/>
        <v>0</v>
      </c>
      <c r="F217" s="164">
        <f t="shared" si="39"/>
        <v>0</v>
      </c>
      <c r="G217" s="164">
        <f t="shared" si="39"/>
        <v>0</v>
      </c>
      <c r="H217" s="164">
        <f t="shared" si="39"/>
        <v>0</v>
      </c>
      <c r="I217" s="164">
        <f t="shared" si="39"/>
        <v>0</v>
      </c>
      <c r="J217" s="164">
        <f t="shared" si="39"/>
        <v>0</v>
      </c>
      <c r="K217" s="164">
        <f t="shared" si="39"/>
        <v>0</v>
      </c>
      <c r="L217" s="164">
        <f t="shared" si="39"/>
        <v>0</v>
      </c>
      <c r="M217" s="164">
        <f t="shared" si="39"/>
        <v>0</v>
      </c>
      <c r="N217" s="164">
        <f t="shared" si="39"/>
        <v>0</v>
      </c>
      <c r="O217" s="164">
        <f t="shared" si="39"/>
        <v>0</v>
      </c>
      <c r="P217" s="164">
        <f t="shared" si="39"/>
        <v>0</v>
      </c>
      <c r="Q217" s="164">
        <f t="shared" si="39"/>
        <v>0</v>
      </c>
    </row>
    <row r="218" spans="1:17" ht="12" customHeight="1" x14ac:dyDescent="0.25">
      <c r="A218" s="163" t="s">
        <v>144</v>
      </c>
      <c r="B218" s="162">
        <f>IF(B122=0,0,B122/0.086*1000000/B$13)</f>
        <v>3315.1706313792979</v>
      </c>
      <c r="C218" s="162">
        <f t="shared" ref="C218:Q218" si="40">IF(C122=0,0,C122/0.086*1000000/C$13)</f>
        <v>3319.6517872494123</v>
      </c>
      <c r="D218" s="162">
        <f t="shared" si="40"/>
        <v>3298.4123415808458</v>
      </c>
      <c r="E218" s="162">
        <f t="shared" si="40"/>
        <v>3283.8570888023423</v>
      </c>
      <c r="F218" s="162">
        <f t="shared" si="40"/>
        <v>3250.922100733796</v>
      </c>
      <c r="G218" s="162">
        <f t="shared" si="40"/>
        <v>3223.3142301368998</v>
      </c>
      <c r="H218" s="162">
        <f t="shared" si="40"/>
        <v>3181.1165170657832</v>
      </c>
      <c r="I218" s="162">
        <f t="shared" si="40"/>
        <v>3151.5562931592367</v>
      </c>
      <c r="J218" s="162">
        <f t="shared" si="40"/>
        <v>3110.1829507620255</v>
      </c>
      <c r="K218" s="162">
        <f t="shared" si="40"/>
        <v>3128.1331893081024</v>
      </c>
      <c r="L218" s="162">
        <f t="shared" si="40"/>
        <v>3140.6649582298437</v>
      </c>
      <c r="M218" s="162">
        <f t="shared" si="40"/>
        <v>3031.9523981577304</v>
      </c>
      <c r="N218" s="162">
        <f t="shared" si="40"/>
        <v>2865.612748949231</v>
      </c>
      <c r="O218" s="162">
        <f t="shared" si="40"/>
        <v>2798.9347877558512</v>
      </c>
      <c r="P218" s="162">
        <f t="shared" si="40"/>
        <v>2687.9621934574834</v>
      </c>
      <c r="Q218" s="162">
        <f t="shared" si="40"/>
        <v>2643.3090084981068</v>
      </c>
    </row>
    <row r="219" spans="1:17" ht="12" customHeight="1" x14ac:dyDescent="0.25">
      <c r="A219" s="161" t="s">
        <v>143</v>
      </c>
      <c r="B219" s="160">
        <f>IF(B123=0,0,B123/0.086*1000000/B$14)</f>
        <v>0</v>
      </c>
      <c r="C219" s="160">
        <f t="shared" ref="C219:Q219" si="41">IF(C123=0,0,C123/0.086*1000000/C$14)</f>
        <v>0</v>
      </c>
      <c r="D219" s="160">
        <f t="shared" si="41"/>
        <v>0</v>
      </c>
      <c r="E219" s="160">
        <f t="shared" si="41"/>
        <v>0</v>
      </c>
      <c r="F219" s="160">
        <f t="shared" si="41"/>
        <v>0</v>
      </c>
      <c r="G219" s="160">
        <f t="shared" si="41"/>
        <v>0</v>
      </c>
      <c r="H219" s="160">
        <f t="shared" si="41"/>
        <v>0</v>
      </c>
      <c r="I219" s="160">
        <f t="shared" si="41"/>
        <v>0</v>
      </c>
      <c r="J219" s="160">
        <f t="shared" si="41"/>
        <v>0</v>
      </c>
      <c r="K219" s="160">
        <f t="shared" si="41"/>
        <v>0</v>
      </c>
      <c r="L219" s="160">
        <f t="shared" si="41"/>
        <v>0</v>
      </c>
      <c r="M219" s="160">
        <f t="shared" si="41"/>
        <v>0</v>
      </c>
      <c r="N219" s="160">
        <f t="shared" si="41"/>
        <v>0</v>
      </c>
      <c r="O219" s="160">
        <f t="shared" si="41"/>
        <v>0</v>
      </c>
      <c r="P219" s="160">
        <f t="shared" si="41"/>
        <v>0</v>
      </c>
      <c r="Q219" s="160">
        <f t="shared" si="41"/>
        <v>0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0</v>
      </c>
      <c r="C220" s="156">
        <f t="shared" si="42"/>
        <v>0</v>
      </c>
      <c r="D220" s="156">
        <f t="shared" si="42"/>
        <v>0</v>
      </c>
      <c r="E220" s="156">
        <f t="shared" si="42"/>
        <v>0</v>
      </c>
      <c r="F220" s="156">
        <f t="shared" si="42"/>
        <v>0</v>
      </c>
      <c r="G220" s="156">
        <f t="shared" si="42"/>
        <v>0</v>
      </c>
      <c r="H220" s="156">
        <f t="shared" si="42"/>
        <v>0</v>
      </c>
      <c r="I220" s="156">
        <f t="shared" si="42"/>
        <v>0</v>
      </c>
      <c r="J220" s="156">
        <f t="shared" si="42"/>
        <v>0</v>
      </c>
      <c r="K220" s="156">
        <f t="shared" si="42"/>
        <v>0</v>
      </c>
      <c r="L220" s="156">
        <f t="shared" si="42"/>
        <v>0</v>
      </c>
      <c r="M220" s="156">
        <f t="shared" si="42"/>
        <v>0</v>
      </c>
      <c r="N220" s="156">
        <f t="shared" si="42"/>
        <v>0</v>
      </c>
      <c r="O220" s="156">
        <f t="shared" si="42"/>
        <v>0</v>
      </c>
      <c r="P220" s="156">
        <f t="shared" si="42"/>
        <v>0</v>
      </c>
      <c r="Q220" s="156">
        <f t="shared" si="42"/>
        <v>0</v>
      </c>
    </row>
    <row r="221" spans="1:17" ht="12" customHeight="1" x14ac:dyDescent="0.25">
      <c r="A221" s="148" t="s">
        <v>59</v>
      </c>
      <c r="B221" s="156">
        <f t="shared" si="42"/>
        <v>0</v>
      </c>
      <c r="C221" s="156">
        <f t="shared" si="42"/>
        <v>0</v>
      </c>
      <c r="D221" s="156">
        <f t="shared" si="42"/>
        <v>0</v>
      </c>
      <c r="E221" s="156">
        <f t="shared" si="42"/>
        <v>0</v>
      </c>
      <c r="F221" s="156">
        <f t="shared" si="42"/>
        <v>0</v>
      </c>
      <c r="G221" s="156">
        <f t="shared" si="42"/>
        <v>0</v>
      </c>
      <c r="H221" s="156">
        <f t="shared" si="42"/>
        <v>0</v>
      </c>
      <c r="I221" s="156">
        <f t="shared" si="42"/>
        <v>0</v>
      </c>
      <c r="J221" s="156">
        <f t="shared" si="42"/>
        <v>0</v>
      </c>
      <c r="K221" s="156">
        <f t="shared" si="42"/>
        <v>0</v>
      </c>
      <c r="L221" s="156">
        <f t="shared" si="42"/>
        <v>0</v>
      </c>
      <c r="M221" s="156">
        <f t="shared" si="42"/>
        <v>0</v>
      </c>
      <c r="N221" s="156">
        <f t="shared" si="42"/>
        <v>0</v>
      </c>
      <c r="O221" s="156">
        <f t="shared" si="42"/>
        <v>0</v>
      </c>
      <c r="P221" s="156">
        <f t="shared" si="42"/>
        <v>0</v>
      </c>
      <c r="Q221" s="156">
        <f t="shared" si="42"/>
        <v>0</v>
      </c>
    </row>
    <row r="222" spans="1:17" ht="12" customHeight="1" x14ac:dyDescent="0.25">
      <c r="A222" s="163" t="s">
        <v>142</v>
      </c>
      <c r="B222" s="162">
        <f>IF(B126=0,0,B126/0.086*1000000/B$15)</f>
        <v>2827.6164159286382</v>
      </c>
      <c r="C222" s="162">
        <f t="shared" ref="C222:Q222" si="43">IF(C126=0,0,C126/0.086*1000000/C$15)</f>
        <v>3043.6322330309163</v>
      </c>
      <c r="D222" s="162">
        <f t="shared" si="43"/>
        <v>2634.0319539418815</v>
      </c>
      <c r="E222" s="162">
        <f t="shared" si="43"/>
        <v>2373.2470634972692</v>
      </c>
      <c r="F222" s="162">
        <f t="shared" si="43"/>
        <v>2298.3774973594791</v>
      </c>
      <c r="G222" s="162">
        <f t="shared" si="43"/>
        <v>3105.6279168724082</v>
      </c>
      <c r="H222" s="162">
        <f t="shared" si="43"/>
        <v>2760.4987625079275</v>
      </c>
      <c r="I222" s="162">
        <f t="shared" si="43"/>
        <v>2809.540214286536</v>
      </c>
      <c r="J222" s="162">
        <f t="shared" si="43"/>
        <v>2703.7816869951685</v>
      </c>
      <c r="K222" s="162">
        <f t="shared" si="43"/>
        <v>2417.9554421329167</v>
      </c>
      <c r="L222" s="162">
        <f t="shared" si="43"/>
        <v>2487.1507912072566</v>
      </c>
      <c r="M222" s="162">
        <f t="shared" si="43"/>
        <v>2465.9290255180304</v>
      </c>
      <c r="N222" s="162">
        <f t="shared" si="43"/>
        <v>2414.2599730720958</v>
      </c>
      <c r="O222" s="162">
        <f t="shared" si="43"/>
        <v>2387.4039188136067</v>
      </c>
      <c r="P222" s="162">
        <f t="shared" si="43"/>
        <v>2231.666534628921</v>
      </c>
      <c r="Q222" s="162">
        <f t="shared" si="43"/>
        <v>2364.8066129974013</v>
      </c>
    </row>
    <row r="223" spans="1:17" ht="12" customHeight="1" x14ac:dyDescent="0.25">
      <c r="A223" s="161" t="s">
        <v>141</v>
      </c>
      <c r="B223" s="160">
        <f>IF(B127=0,0,B127/0.086*1000000/B$16)</f>
        <v>0</v>
      </c>
      <c r="C223" s="160">
        <f t="shared" ref="C223:Q223" si="44">IF(C127=0,0,C127/0.086*1000000/C$16)</f>
        <v>0</v>
      </c>
      <c r="D223" s="160">
        <f t="shared" si="44"/>
        <v>0</v>
      </c>
      <c r="E223" s="160">
        <f t="shared" si="44"/>
        <v>0</v>
      </c>
      <c r="F223" s="160">
        <f t="shared" si="44"/>
        <v>0</v>
      </c>
      <c r="G223" s="160">
        <f t="shared" si="44"/>
        <v>0</v>
      </c>
      <c r="H223" s="160">
        <f t="shared" si="44"/>
        <v>0</v>
      </c>
      <c r="I223" s="160">
        <f t="shared" si="44"/>
        <v>0</v>
      </c>
      <c r="J223" s="160">
        <f t="shared" si="44"/>
        <v>0</v>
      </c>
      <c r="K223" s="160">
        <f t="shared" si="44"/>
        <v>0</v>
      </c>
      <c r="L223" s="160">
        <f t="shared" si="44"/>
        <v>0</v>
      </c>
      <c r="M223" s="160">
        <f t="shared" si="44"/>
        <v>0</v>
      </c>
      <c r="N223" s="160">
        <f t="shared" si="44"/>
        <v>0</v>
      </c>
      <c r="O223" s="160">
        <f t="shared" si="44"/>
        <v>0</v>
      </c>
      <c r="P223" s="160">
        <f t="shared" si="44"/>
        <v>0</v>
      </c>
      <c r="Q223" s="160">
        <f t="shared" si="44"/>
        <v>0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0</v>
      </c>
      <c r="C224" s="156">
        <f t="shared" si="45"/>
        <v>0</v>
      </c>
      <c r="D224" s="156">
        <f t="shared" si="45"/>
        <v>0</v>
      </c>
      <c r="E224" s="156">
        <f t="shared" si="45"/>
        <v>0</v>
      </c>
      <c r="F224" s="156">
        <f t="shared" si="45"/>
        <v>0</v>
      </c>
      <c r="G224" s="156">
        <f t="shared" si="45"/>
        <v>0</v>
      </c>
      <c r="H224" s="156">
        <f t="shared" si="45"/>
        <v>0</v>
      </c>
      <c r="I224" s="156">
        <f t="shared" si="45"/>
        <v>0</v>
      </c>
      <c r="J224" s="156">
        <f t="shared" si="45"/>
        <v>0</v>
      </c>
      <c r="K224" s="156">
        <f t="shared" si="45"/>
        <v>0</v>
      </c>
      <c r="L224" s="156">
        <f t="shared" si="45"/>
        <v>0</v>
      </c>
      <c r="M224" s="156">
        <f t="shared" si="45"/>
        <v>0</v>
      </c>
      <c r="N224" s="156">
        <f t="shared" si="45"/>
        <v>0</v>
      </c>
      <c r="O224" s="156">
        <f t="shared" si="45"/>
        <v>0</v>
      </c>
      <c r="P224" s="156">
        <f t="shared" si="45"/>
        <v>0</v>
      </c>
      <c r="Q224" s="156">
        <f t="shared" si="45"/>
        <v>0</v>
      </c>
    </row>
    <row r="225" spans="1:17" ht="12" customHeight="1" x14ac:dyDescent="0.25">
      <c r="A225" s="148" t="s">
        <v>59</v>
      </c>
      <c r="B225" s="156">
        <f t="shared" si="45"/>
        <v>0</v>
      </c>
      <c r="C225" s="156">
        <f t="shared" si="45"/>
        <v>0</v>
      </c>
      <c r="D225" s="156">
        <f t="shared" si="45"/>
        <v>0</v>
      </c>
      <c r="E225" s="156">
        <f t="shared" si="45"/>
        <v>0</v>
      </c>
      <c r="F225" s="156">
        <f t="shared" si="45"/>
        <v>0</v>
      </c>
      <c r="G225" s="156">
        <f t="shared" si="45"/>
        <v>0</v>
      </c>
      <c r="H225" s="156">
        <f t="shared" si="45"/>
        <v>0</v>
      </c>
      <c r="I225" s="156">
        <f t="shared" si="45"/>
        <v>0</v>
      </c>
      <c r="J225" s="156">
        <f t="shared" si="45"/>
        <v>0</v>
      </c>
      <c r="K225" s="156">
        <f t="shared" si="45"/>
        <v>0</v>
      </c>
      <c r="L225" s="156">
        <f t="shared" si="45"/>
        <v>0</v>
      </c>
      <c r="M225" s="156">
        <f t="shared" si="45"/>
        <v>0</v>
      </c>
      <c r="N225" s="156">
        <f t="shared" si="45"/>
        <v>0</v>
      </c>
      <c r="O225" s="156">
        <f t="shared" si="45"/>
        <v>0</v>
      </c>
      <c r="P225" s="156">
        <f t="shared" si="45"/>
        <v>0</v>
      </c>
      <c r="Q225" s="156">
        <f t="shared" si="45"/>
        <v>0</v>
      </c>
    </row>
    <row r="226" spans="1:17" ht="12" customHeight="1" x14ac:dyDescent="0.25">
      <c r="A226" s="158" t="s">
        <v>62</v>
      </c>
      <c r="B226" s="157">
        <f t="shared" si="36"/>
        <v>1305.2293687699857</v>
      </c>
      <c r="C226" s="157">
        <f t="shared" si="36"/>
        <v>1378.1020132832286</v>
      </c>
      <c r="D226" s="157">
        <f t="shared" si="36"/>
        <v>1290.7267582626112</v>
      </c>
      <c r="E226" s="157">
        <f t="shared" si="36"/>
        <v>1289.2569708761075</v>
      </c>
      <c r="F226" s="157">
        <f t="shared" si="36"/>
        <v>1276.0933449532863</v>
      </c>
      <c r="G226" s="157">
        <f t="shared" si="36"/>
        <v>1256.1954129092203</v>
      </c>
      <c r="H226" s="157">
        <f t="shared" si="36"/>
        <v>1267.8676472198156</v>
      </c>
      <c r="I226" s="157">
        <f t="shared" si="36"/>
        <v>1272.9135177879127</v>
      </c>
      <c r="J226" s="157">
        <f t="shared" si="36"/>
        <v>1275.2074313625408</v>
      </c>
      <c r="K226" s="157">
        <f t="shared" si="36"/>
        <v>1257.8109498052283</v>
      </c>
      <c r="L226" s="157">
        <f t="shared" si="36"/>
        <v>1301.4570514407101</v>
      </c>
      <c r="M226" s="157">
        <f t="shared" si="36"/>
        <v>1233.3419351013906</v>
      </c>
      <c r="N226" s="157">
        <f t="shared" si="36"/>
        <v>1222.3360265273514</v>
      </c>
      <c r="O226" s="157">
        <f t="shared" si="36"/>
        <v>1203.9418624682266</v>
      </c>
      <c r="P226" s="157">
        <f t="shared" si="36"/>
        <v>1141.4501828865789</v>
      </c>
      <c r="Q226" s="157">
        <f t="shared" si="36"/>
        <v>1171.7932162870018</v>
      </c>
    </row>
    <row r="227" spans="1:17" ht="12" customHeight="1" x14ac:dyDescent="0.25">
      <c r="A227" s="23" t="s">
        <v>55</v>
      </c>
      <c r="B227" s="156">
        <f>IF(B131=0,0,B131/0.086*1000000/B$18)</f>
        <v>0</v>
      </c>
      <c r="C227" s="156">
        <f t="shared" ref="C227:Q227" si="46">IF(C131=0,0,C131/0.086*1000000/C$18)</f>
        <v>0</v>
      </c>
      <c r="D227" s="156">
        <f t="shared" si="46"/>
        <v>0</v>
      </c>
      <c r="E227" s="156">
        <f t="shared" si="46"/>
        <v>0</v>
      </c>
      <c r="F227" s="156">
        <f t="shared" si="46"/>
        <v>0</v>
      </c>
      <c r="G227" s="156">
        <f t="shared" si="46"/>
        <v>0</v>
      </c>
      <c r="H227" s="156">
        <f t="shared" si="46"/>
        <v>0</v>
      </c>
      <c r="I227" s="156">
        <f t="shared" si="46"/>
        <v>0</v>
      </c>
      <c r="J227" s="156">
        <f t="shared" si="46"/>
        <v>0</v>
      </c>
      <c r="K227" s="156">
        <f t="shared" si="46"/>
        <v>0</v>
      </c>
      <c r="L227" s="156">
        <f t="shared" si="46"/>
        <v>0</v>
      </c>
      <c r="M227" s="156">
        <f t="shared" si="46"/>
        <v>0</v>
      </c>
      <c r="N227" s="156">
        <f t="shared" si="46"/>
        <v>0</v>
      </c>
      <c r="O227" s="156">
        <f t="shared" si="46"/>
        <v>0</v>
      </c>
      <c r="P227" s="156">
        <f t="shared" si="46"/>
        <v>0</v>
      </c>
      <c r="Q227" s="156">
        <f t="shared" si="46"/>
        <v>0</v>
      </c>
    </row>
    <row r="228" spans="1:17" ht="12" customHeight="1" x14ac:dyDescent="0.25">
      <c r="A228" s="23" t="s">
        <v>57</v>
      </c>
      <c r="B228" s="156">
        <f>IF(B132=0,0,B132/0.086*1000000/B$19)</f>
        <v>2283.9857041282453</v>
      </c>
      <c r="C228" s="156">
        <f t="shared" ref="C228:Q228" si="47">IF(C132=0,0,C132/0.086*1000000/C$19)</f>
        <v>2277.5260067190598</v>
      </c>
      <c r="D228" s="156">
        <f t="shared" si="47"/>
        <v>2280.2750055056977</v>
      </c>
      <c r="E228" s="156">
        <f t="shared" si="47"/>
        <v>2251.9264739283381</v>
      </c>
      <c r="F228" s="156">
        <f t="shared" si="47"/>
        <v>2232.9909245621648</v>
      </c>
      <c r="G228" s="156">
        <f t="shared" si="47"/>
        <v>2161.1280108285382</v>
      </c>
      <c r="H228" s="156">
        <f t="shared" si="47"/>
        <v>2232.2643692259621</v>
      </c>
      <c r="I228" s="156">
        <f t="shared" si="47"/>
        <v>2189.0258130068346</v>
      </c>
      <c r="J228" s="156">
        <f t="shared" si="47"/>
        <v>2192.9422292680601</v>
      </c>
      <c r="K228" s="156">
        <f t="shared" si="47"/>
        <v>2098.2357887240141</v>
      </c>
      <c r="L228" s="156">
        <f t="shared" si="47"/>
        <v>2144.0117093436784</v>
      </c>
      <c r="M228" s="156">
        <f t="shared" si="47"/>
        <v>2104.9694732488074</v>
      </c>
      <c r="N228" s="156">
        <f t="shared" si="47"/>
        <v>2032.5766592786645</v>
      </c>
      <c r="O228" s="156">
        <f t="shared" si="47"/>
        <v>1990.0028458651184</v>
      </c>
      <c r="P228" s="156">
        <f t="shared" si="47"/>
        <v>1934.0090780746061</v>
      </c>
      <c r="Q228" s="156">
        <f t="shared" si="47"/>
        <v>1882.3568289096102</v>
      </c>
    </row>
    <row r="229" spans="1:17" ht="12" customHeight="1" x14ac:dyDescent="0.25">
      <c r="A229" s="29" t="s">
        <v>140</v>
      </c>
      <c r="B229" s="57">
        <f>IF(B133=0,0,B133/0.086*1000000/B$20)</f>
        <v>1261.0134253946801</v>
      </c>
      <c r="C229" s="57">
        <f t="shared" ref="C229:Q229" si="48">IF(C133=0,0,C133/0.086*1000000/C$20)</f>
        <v>1324.5395507423875</v>
      </c>
      <c r="D229" s="57">
        <f t="shared" si="48"/>
        <v>1271.5935322693322</v>
      </c>
      <c r="E229" s="57">
        <f t="shared" si="48"/>
        <v>1259.4591016793925</v>
      </c>
      <c r="F229" s="57">
        <f t="shared" si="48"/>
        <v>1245.5143103228818</v>
      </c>
      <c r="G229" s="57">
        <f t="shared" si="48"/>
        <v>1234.0384435945211</v>
      </c>
      <c r="H229" s="57">
        <f t="shared" si="48"/>
        <v>1244.7426553410353</v>
      </c>
      <c r="I229" s="57">
        <f t="shared" si="48"/>
        <v>1260.8621002561752</v>
      </c>
      <c r="J229" s="57">
        <f t="shared" si="48"/>
        <v>1253.4088225822143</v>
      </c>
      <c r="K229" s="57">
        <f t="shared" si="48"/>
        <v>1237.7934335779232</v>
      </c>
      <c r="L229" s="57">
        <f t="shared" si="48"/>
        <v>1272.6968013507553</v>
      </c>
      <c r="M229" s="57">
        <f t="shared" si="48"/>
        <v>1202.6718776204279</v>
      </c>
      <c r="N229" s="57">
        <f t="shared" si="48"/>
        <v>1202.2700525784346</v>
      </c>
      <c r="O229" s="57">
        <f t="shared" si="48"/>
        <v>1183.5846503187934</v>
      </c>
      <c r="P229" s="57">
        <f t="shared" si="48"/>
        <v>1111.2387053815519</v>
      </c>
      <c r="Q229" s="57">
        <f t="shared" si="48"/>
        <v>1134.9653926594956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11339.550402381799</v>
      </c>
      <c r="C231" s="168">
        <f t="shared" si="49"/>
        <v>11631.962594714296</v>
      </c>
      <c r="D231" s="168">
        <f t="shared" si="49"/>
        <v>11201.01429907762</v>
      </c>
      <c r="E231" s="168">
        <f t="shared" si="49"/>
        <v>12519.326360829431</v>
      </c>
      <c r="F231" s="168">
        <f t="shared" si="49"/>
        <v>12151.152948961157</v>
      </c>
      <c r="G231" s="168">
        <f t="shared" si="49"/>
        <v>10919.22084557854</v>
      </c>
      <c r="H231" s="168">
        <f t="shared" si="49"/>
        <v>10798.713140629819</v>
      </c>
      <c r="I231" s="168">
        <f t="shared" si="49"/>
        <v>11737.85250432947</v>
      </c>
      <c r="J231" s="168">
        <f t="shared" si="49"/>
        <v>11385.449091061435</v>
      </c>
      <c r="K231" s="168">
        <f t="shared" si="49"/>
        <v>11804.802067991533</v>
      </c>
      <c r="L231" s="168">
        <f t="shared" si="49"/>
        <v>12254.006718273185</v>
      </c>
      <c r="M231" s="168">
        <f t="shared" si="49"/>
        <v>10692.968170428818</v>
      </c>
      <c r="N231" s="168">
        <f t="shared" si="49"/>
        <v>11334.56421552857</v>
      </c>
      <c r="O231" s="168">
        <f t="shared" si="49"/>
        <v>10956.997466840176</v>
      </c>
      <c r="P231" s="168">
        <f t="shared" si="49"/>
        <v>10591.047785282613</v>
      </c>
      <c r="Q231" s="168">
        <f t="shared" si="49"/>
        <v>10188.662125572433</v>
      </c>
    </row>
    <row r="232" spans="1:17" ht="12" customHeight="1" x14ac:dyDescent="0.25">
      <c r="A232" s="158" t="s">
        <v>65</v>
      </c>
      <c r="B232" s="157">
        <f t="shared" ref="B232:Q232" si="50">SUM(B233:B234)</f>
        <v>8695.5994363541722</v>
      </c>
      <c r="C232" s="157">
        <f t="shared" si="50"/>
        <v>8903.4330310396581</v>
      </c>
      <c r="D232" s="157">
        <f t="shared" si="50"/>
        <v>8526.8609078627742</v>
      </c>
      <c r="E232" s="157">
        <f t="shared" si="50"/>
        <v>9691.5988618785541</v>
      </c>
      <c r="F232" s="157">
        <f t="shared" si="50"/>
        <v>9374.4001219631973</v>
      </c>
      <c r="G232" s="157">
        <f t="shared" si="50"/>
        <v>8241.251811470991</v>
      </c>
      <c r="H232" s="157">
        <f t="shared" si="50"/>
        <v>8107.5397881935496</v>
      </c>
      <c r="I232" s="157">
        <f t="shared" si="50"/>
        <v>8940.3907164563116</v>
      </c>
      <c r="J232" s="157">
        <f t="shared" si="50"/>
        <v>8564.6210012242882</v>
      </c>
      <c r="K232" s="157">
        <f t="shared" si="50"/>
        <v>8943.4491291318573</v>
      </c>
      <c r="L232" s="157">
        <f t="shared" si="50"/>
        <v>9393.3095520868828</v>
      </c>
      <c r="M232" s="157">
        <f t="shared" si="50"/>
        <v>7983.6126803577272</v>
      </c>
      <c r="N232" s="157">
        <f t="shared" si="50"/>
        <v>8685.9739452709528</v>
      </c>
      <c r="O232" s="157">
        <f t="shared" si="50"/>
        <v>8333.6570168742965</v>
      </c>
      <c r="P232" s="157">
        <f t="shared" si="50"/>
        <v>8017.6772504956743</v>
      </c>
      <c r="Q232" s="157">
        <f t="shared" si="50"/>
        <v>7603.3947524044979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8601.243311688193</v>
      </c>
      <c r="C233" s="156">
        <f t="shared" si="51"/>
        <v>8755.5887865202749</v>
      </c>
      <c r="D233" s="156">
        <f t="shared" si="51"/>
        <v>8424.5668375893674</v>
      </c>
      <c r="E233" s="156">
        <f t="shared" si="51"/>
        <v>9583.3731186567693</v>
      </c>
      <c r="F233" s="156">
        <f t="shared" si="51"/>
        <v>9276.4880849870278</v>
      </c>
      <c r="G233" s="156">
        <f t="shared" si="51"/>
        <v>8159.9907110178237</v>
      </c>
      <c r="H233" s="156">
        <f t="shared" si="51"/>
        <v>8014.7836313641974</v>
      </c>
      <c r="I233" s="156">
        <f t="shared" si="51"/>
        <v>8831.1323388294732</v>
      </c>
      <c r="J233" s="156">
        <f t="shared" si="51"/>
        <v>8458.2718120725622</v>
      </c>
      <c r="K233" s="156">
        <f t="shared" si="51"/>
        <v>8849.0195061495288</v>
      </c>
      <c r="L233" s="156">
        <f t="shared" si="51"/>
        <v>9269.7096472620196</v>
      </c>
      <c r="M233" s="156">
        <f t="shared" si="51"/>
        <v>7916.089739083558</v>
      </c>
      <c r="N233" s="156">
        <f t="shared" si="51"/>
        <v>8600.590191068608</v>
      </c>
      <c r="O233" s="156">
        <f t="shared" si="51"/>
        <v>8257.7949443344642</v>
      </c>
      <c r="P233" s="156">
        <f t="shared" si="51"/>
        <v>7981.8037943200661</v>
      </c>
      <c r="Q233" s="156">
        <f t="shared" si="51"/>
        <v>7539.9077853489889</v>
      </c>
    </row>
    <row r="234" spans="1:17" ht="12" customHeight="1" x14ac:dyDescent="0.25">
      <c r="A234" s="23" t="s">
        <v>60</v>
      </c>
      <c r="B234" s="156">
        <f t="shared" si="51"/>
        <v>94.35612466597884</v>
      </c>
      <c r="C234" s="156">
        <f t="shared" si="51"/>
        <v>147.84424451938389</v>
      </c>
      <c r="D234" s="156">
        <f t="shared" si="51"/>
        <v>102.29407027340702</v>
      </c>
      <c r="E234" s="156">
        <f t="shared" si="51"/>
        <v>108.22574322178552</v>
      </c>
      <c r="F234" s="156">
        <f t="shared" si="51"/>
        <v>97.912036976168977</v>
      </c>
      <c r="G234" s="156">
        <f t="shared" si="51"/>
        <v>81.261100453167344</v>
      </c>
      <c r="H234" s="156">
        <f t="shared" si="51"/>
        <v>92.756156829351895</v>
      </c>
      <c r="I234" s="156">
        <f t="shared" si="51"/>
        <v>109.25837762683841</v>
      </c>
      <c r="J234" s="156">
        <f t="shared" si="51"/>
        <v>106.34918915172678</v>
      </c>
      <c r="K234" s="156">
        <f t="shared" si="51"/>
        <v>94.429622982328524</v>
      </c>
      <c r="L234" s="156">
        <f t="shared" si="51"/>
        <v>123.599904824863</v>
      </c>
      <c r="M234" s="156">
        <f t="shared" si="51"/>
        <v>67.522941274169497</v>
      </c>
      <c r="N234" s="156">
        <f t="shared" si="51"/>
        <v>85.383754202344448</v>
      </c>
      <c r="O234" s="156">
        <f t="shared" si="51"/>
        <v>75.862072539832155</v>
      </c>
      <c r="P234" s="156">
        <f t="shared" si="51"/>
        <v>35.873456175608204</v>
      </c>
      <c r="Q234" s="156">
        <f t="shared" si="51"/>
        <v>63.486967055509204</v>
      </c>
    </row>
    <row r="235" spans="1:17" ht="12" customHeight="1" x14ac:dyDescent="0.25">
      <c r="A235" s="158" t="s">
        <v>112</v>
      </c>
      <c r="B235" s="157">
        <f t="shared" ref="B235:Q235" si="52">B236</f>
        <v>3.6746614174696435E-2</v>
      </c>
      <c r="C235" s="157">
        <f t="shared" si="52"/>
        <v>4.9333431701356713E-2</v>
      </c>
      <c r="D235" s="157">
        <f t="shared" si="52"/>
        <v>6.5043741652171388E-2</v>
      </c>
      <c r="E235" s="157">
        <f t="shared" si="52"/>
        <v>7.7240618117657728E-2</v>
      </c>
      <c r="F235" s="157">
        <f t="shared" si="52"/>
        <v>0.11324444929077289</v>
      </c>
      <c r="G235" s="157">
        <f t="shared" si="52"/>
        <v>0.17600000802269353</v>
      </c>
      <c r="H235" s="157">
        <f t="shared" si="52"/>
        <v>0.2207973881840771</v>
      </c>
      <c r="I235" s="157">
        <f t="shared" si="52"/>
        <v>0.27643512376495949</v>
      </c>
      <c r="J235" s="157">
        <f t="shared" si="52"/>
        <v>0.33575157307969328</v>
      </c>
      <c r="K235" s="157">
        <f t="shared" si="52"/>
        <v>0.3804163826752911</v>
      </c>
      <c r="L235" s="157">
        <f t="shared" si="52"/>
        <v>0.42030478784182318</v>
      </c>
      <c r="M235" s="157">
        <f t="shared" si="52"/>
        <v>0.50715047544990766</v>
      </c>
      <c r="N235" s="157">
        <f t="shared" si="52"/>
        <v>0.61862403220753881</v>
      </c>
      <c r="O235" s="157">
        <f t="shared" si="52"/>
        <v>0.74628522512631845</v>
      </c>
      <c r="P235" s="157">
        <f t="shared" si="52"/>
        <v>0.82842690862737534</v>
      </c>
      <c r="Q235" s="157">
        <f t="shared" si="52"/>
        <v>1.0306882968882962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3.6746614174696435E-2</v>
      </c>
      <c r="C236" s="156">
        <f t="shared" si="53"/>
        <v>4.9333431701356713E-2</v>
      </c>
      <c r="D236" s="156">
        <f t="shared" si="53"/>
        <v>6.5043741652171388E-2</v>
      </c>
      <c r="E236" s="156">
        <f t="shared" si="53"/>
        <v>7.7240618117657728E-2</v>
      </c>
      <c r="F236" s="156">
        <f t="shared" si="53"/>
        <v>0.11324444929077289</v>
      </c>
      <c r="G236" s="156">
        <f t="shared" si="53"/>
        <v>0.17600000802269353</v>
      </c>
      <c r="H236" s="156">
        <f t="shared" si="53"/>
        <v>0.2207973881840771</v>
      </c>
      <c r="I236" s="156">
        <f t="shared" si="53"/>
        <v>0.27643512376495949</v>
      </c>
      <c r="J236" s="156">
        <f t="shared" si="53"/>
        <v>0.33575157307969328</v>
      </c>
      <c r="K236" s="156">
        <f t="shared" si="53"/>
        <v>0.3804163826752911</v>
      </c>
      <c r="L236" s="156">
        <f t="shared" si="53"/>
        <v>0.42030478784182318</v>
      </c>
      <c r="M236" s="156">
        <f t="shared" si="53"/>
        <v>0.50715047544990766</v>
      </c>
      <c r="N236" s="156">
        <f t="shared" si="53"/>
        <v>0.61862403220753881</v>
      </c>
      <c r="O236" s="156">
        <f t="shared" si="53"/>
        <v>0.74628522512631845</v>
      </c>
      <c r="P236" s="156">
        <f t="shared" si="53"/>
        <v>0.82842690862737534</v>
      </c>
      <c r="Q236" s="156">
        <f t="shared" si="53"/>
        <v>1.0306882968882962</v>
      </c>
    </row>
    <row r="237" spans="1:17" ht="12" customHeight="1" x14ac:dyDescent="0.25">
      <c r="A237" s="158" t="s">
        <v>63</v>
      </c>
      <c r="B237" s="157">
        <f t="shared" si="53"/>
        <v>1674.2446416620114</v>
      </c>
      <c r="C237" s="157">
        <f t="shared" si="53"/>
        <v>1706.3222080247529</v>
      </c>
      <c r="D237" s="157">
        <f t="shared" si="53"/>
        <v>1677.4473867925988</v>
      </c>
      <c r="E237" s="157">
        <f t="shared" si="53"/>
        <v>1833.0479448411243</v>
      </c>
      <c r="F237" s="157">
        <f t="shared" si="53"/>
        <v>1783.3228308033467</v>
      </c>
      <c r="G237" s="157">
        <f t="shared" si="53"/>
        <v>1684.8871021205316</v>
      </c>
      <c r="H237" s="157">
        <f t="shared" si="53"/>
        <v>1679.4273726300746</v>
      </c>
      <c r="I237" s="157">
        <f t="shared" si="53"/>
        <v>1759.559337541365</v>
      </c>
      <c r="J237" s="157">
        <f t="shared" si="53"/>
        <v>1780.5503844380121</v>
      </c>
      <c r="K237" s="157">
        <f t="shared" si="53"/>
        <v>1833.0175064520122</v>
      </c>
      <c r="L237" s="157">
        <f t="shared" si="53"/>
        <v>1801.8203184509323</v>
      </c>
      <c r="M237" s="157">
        <f t="shared" si="53"/>
        <v>1705.6598794307754</v>
      </c>
      <c r="N237" s="157">
        <f t="shared" si="53"/>
        <v>1643.4142240871738</v>
      </c>
      <c r="O237" s="157">
        <f t="shared" si="53"/>
        <v>1632.0531062573584</v>
      </c>
      <c r="P237" s="157">
        <f t="shared" si="53"/>
        <v>1640.3891271305019</v>
      </c>
      <c r="Q237" s="157">
        <f t="shared" si="53"/>
        <v>1630.569852134151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1654.7077718086209</v>
      </c>
      <c r="C238" s="132">
        <f t="shared" si="54"/>
        <v>1665.0457357863825</v>
      </c>
      <c r="D238" s="132">
        <f t="shared" si="54"/>
        <v>1668.3074295113304</v>
      </c>
      <c r="E238" s="132">
        <f t="shared" si="54"/>
        <v>1859.2172689773795</v>
      </c>
      <c r="F238" s="132">
        <f t="shared" si="54"/>
        <v>1804.2362020173125</v>
      </c>
      <c r="G238" s="132">
        <f t="shared" si="54"/>
        <v>1638.0613831377127</v>
      </c>
      <c r="H238" s="132">
        <f t="shared" si="54"/>
        <v>1648.2812855923335</v>
      </c>
      <c r="I238" s="132">
        <f t="shared" si="54"/>
        <v>1720.0343752460751</v>
      </c>
      <c r="J238" s="132">
        <f t="shared" si="54"/>
        <v>1747.4510235362702</v>
      </c>
      <c r="K238" s="132">
        <f t="shared" si="54"/>
        <v>1834.9273402035685</v>
      </c>
      <c r="L238" s="132">
        <f t="shared" si="54"/>
        <v>1790.9681217269288</v>
      </c>
      <c r="M238" s="132">
        <f t="shared" si="54"/>
        <v>1683.2893008856133</v>
      </c>
      <c r="N238" s="132">
        <f t="shared" si="54"/>
        <v>1629.952179337929</v>
      </c>
      <c r="O238" s="132">
        <f t="shared" si="54"/>
        <v>1621.8388776292236</v>
      </c>
      <c r="P238" s="132">
        <f t="shared" si="54"/>
        <v>1639.5950581569609</v>
      </c>
      <c r="Q238" s="132">
        <f t="shared" si="54"/>
        <v>1628.5051695783447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0</v>
      </c>
      <c r="C239" s="132">
        <f t="shared" si="55"/>
        <v>0</v>
      </c>
      <c r="D239" s="132">
        <f t="shared" si="55"/>
        <v>0</v>
      </c>
      <c r="E239" s="132">
        <f t="shared" si="55"/>
        <v>0</v>
      </c>
      <c r="F239" s="132">
        <f t="shared" si="55"/>
        <v>0</v>
      </c>
      <c r="G239" s="132">
        <f t="shared" si="55"/>
        <v>0</v>
      </c>
      <c r="H239" s="132">
        <f t="shared" si="55"/>
        <v>0</v>
      </c>
      <c r="I239" s="132">
        <f t="shared" si="55"/>
        <v>0</v>
      </c>
      <c r="J239" s="132">
        <f t="shared" si="55"/>
        <v>0</v>
      </c>
      <c r="K239" s="132">
        <f t="shared" si="55"/>
        <v>0</v>
      </c>
      <c r="L239" s="132">
        <f t="shared" si="55"/>
        <v>0</v>
      </c>
      <c r="M239" s="132">
        <f t="shared" si="55"/>
        <v>0</v>
      </c>
      <c r="N239" s="132">
        <f t="shared" si="55"/>
        <v>0</v>
      </c>
      <c r="O239" s="132">
        <f t="shared" si="55"/>
        <v>0</v>
      </c>
      <c r="P239" s="132">
        <f t="shared" si="55"/>
        <v>0</v>
      </c>
      <c r="Q239" s="132">
        <f t="shared" si="55"/>
        <v>0</v>
      </c>
    </row>
    <row r="240" spans="1:17" ht="12" customHeight="1" x14ac:dyDescent="0.25">
      <c r="A240" s="166" t="s">
        <v>55</v>
      </c>
      <c r="B240" s="165">
        <f t="shared" si="55"/>
        <v>0</v>
      </c>
      <c r="C240" s="165">
        <f t="shared" si="55"/>
        <v>0</v>
      </c>
      <c r="D240" s="165">
        <f t="shared" si="55"/>
        <v>0</v>
      </c>
      <c r="E240" s="165">
        <f t="shared" si="55"/>
        <v>0</v>
      </c>
      <c r="F240" s="165">
        <f t="shared" si="55"/>
        <v>0</v>
      </c>
      <c r="G240" s="165">
        <f t="shared" si="55"/>
        <v>0</v>
      </c>
      <c r="H240" s="165">
        <f t="shared" si="55"/>
        <v>0</v>
      </c>
      <c r="I240" s="165">
        <f t="shared" si="55"/>
        <v>0</v>
      </c>
      <c r="J240" s="165">
        <f t="shared" si="55"/>
        <v>0</v>
      </c>
      <c r="K240" s="165">
        <f t="shared" si="55"/>
        <v>0</v>
      </c>
      <c r="L240" s="165">
        <f t="shared" si="55"/>
        <v>0</v>
      </c>
      <c r="M240" s="165">
        <f t="shared" si="55"/>
        <v>0</v>
      </c>
      <c r="N240" s="165">
        <f t="shared" si="55"/>
        <v>0</v>
      </c>
      <c r="O240" s="165">
        <f t="shared" si="55"/>
        <v>0</v>
      </c>
      <c r="P240" s="165">
        <f t="shared" si="55"/>
        <v>0</v>
      </c>
      <c r="Q240" s="165">
        <f t="shared" si="55"/>
        <v>0</v>
      </c>
    </row>
    <row r="241" spans="1:17" ht="12" customHeight="1" x14ac:dyDescent="0.25">
      <c r="A241" s="147" t="s">
        <v>59</v>
      </c>
      <c r="B241" s="164">
        <f t="shared" si="55"/>
        <v>0</v>
      </c>
      <c r="C241" s="164">
        <f t="shared" si="55"/>
        <v>0</v>
      </c>
      <c r="D241" s="164">
        <f t="shared" si="55"/>
        <v>0</v>
      </c>
      <c r="E241" s="164">
        <f t="shared" si="55"/>
        <v>0</v>
      </c>
      <c r="F241" s="164">
        <f t="shared" si="55"/>
        <v>0</v>
      </c>
      <c r="G241" s="164">
        <f t="shared" si="55"/>
        <v>0</v>
      </c>
      <c r="H241" s="164">
        <f t="shared" si="55"/>
        <v>0</v>
      </c>
      <c r="I241" s="164">
        <f t="shared" si="55"/>
        <v>0</v>
      </c>
      <c r="J241" s="164">
        <f t="shared" si="55"/>
        <v>0</v>
      </c>
      <c r="K241" s="164">
        <f t="shared" si="55"/>
        <v>0</v>
      </c>
      <c r="L241" s="164">
        <f t="shared" si="55"/>
        <v>0</v>
      </c>
      <c r="M241" s="164">
        <f t="shared" si="55"/>
        <v>0</v>
      </c>
      <c r="N241" s="164">
        <f t="shared" si="55"/>
        <v>0</v>
      </c>
      <c r="O241" s="164">
        <f t="shared" si="55"/>
        <v>0</v>
      </c>
      <c r="P241" s="164">
        <f t="shared" si="55"/>
        <v>0</v>
      </c>
      <c r="Q241" s="164">
        <f t="shared" si="55"/>
        <v>0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1654.6934765559827</v>
      </c>
      <c r="C242" s="162">
        <f t="shared" si="56"/>
        <v>1664.790353871535</v>
      </c>
      <c r="D242" s="162">
        <f t="shared" si="56"/>
        <v>1659.1941731273591</v>
      </c>
      <c r="E242" s="162">
        <f t="shared" si="56"/>
        <v>1691.2578073628915</v>
      </c>
      <c r="F242" s="162">
        <f t="shared" si="56"/>
        <v>1699.2121017424081</v>
      </c>
      <c r="G242" s="162">
        <f t="shared" si="56"/>
        <v>1718.9944405103136</v>
      </c>
      <c r="H242" s="162">
        <f t="shared" si="56"/>
        <v>1753.3064137028823</v>
      </c>
      <c r="I242" s="162">
        <f t="shared" si="56"/>
        <v>1804.9112503911351</v>
      </c>
      <c r="J242" s="162">
        <f t="shared" si="56"/>
        <v>1822.0006839142095</v>
      </c>
      <c r="K242" s="162">
        <f t="shared" si="56"/>
        <v>1838.8577136246822</v>
      </c>
      <c r="L242" s="162">
        <f t="shared" si="56"/>
        <v>1848.0267318855722</v>
      </c>
      <c r="M242" s="162">
        <f t="shared" si="56"/>
        <v>1795.9461671217377</v>
      </c>
      <c r="N242" s="162">
        <f t="shared" si="56"/>
        <v>1702.8978480946303</v>
      </c>
      <c r="O242" s="162">
        <f t="shared" si="56"/>
        <v>1664.3324769315361</v>
      </c>
      <c r="P242" s="162">
        <f t="shared" si="56"/>
        <v>1610.3318723912412</v>
      </c>
      <c r="Q242" s="162">
        <f t="shared" si="56"/>
        <v>1597.4943662078749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0</v>
      </c>
      <c r="C243" s="160">
        <f t="shared" si="57"/>
        <v>0</v>
      </c>
      <c r="D243" s="160">
        <f t="shared" si="57"/>
        <v>0</v>
      </c>
      <c r="E243" s="160">
        <f t="shared" si="57"/>
        <v>0</v>
      </c>
      <c r="F243" s="160">
        <f t="shared" si="57"/>
        <v>0</v>
      </c>
      <c r="G243" s="160">
        <f t="shared" si="57"/>
        <v>0</v>
      </c>
      <c r="H243" s="160">
        <f t="shared" si="57"/>
        <v>0</v>
      </c>
      <c r="I243" s="160">
        <f t="shared" si="57"/>
        <v>0</v>
      </c>
      <c r="J243" s="160">
        <f t="shared" si="57"/>
        <v>0</v>
      </c>
      <c r="K243" s="160">
        <f t="shared" si="57"/>
        <v>0</v>
      </c>
      <c r="L243" s="160">
        <f t="shared" si="57"/>
        <v>0</v>
      </c>
      <c r="M243" s="160">
        <f t="shared" si="57"/>
        <v>0</v>
      </c>
      <c r="N243" s="160">
        <f t="shared" si="57"/>
        <v>0</v>
      </c>
      <c r="O243" s="160">
        <f t="shared" si="57"/>
        <v>0</v>
      </c>
      <c r="P243" s="160">
        <f t="shared" si="57"/>
        <v>0</v>
      </c>
      <c r="Q243" s="160">
        <f t="shared" si="57"/>
        <v>0</v>
      </c>
    </row>
    <row r="244" spans="1:17" ht="12" customHeight="1" x14ac:dyDescent="0.25">
      <c r="A244" s="148" t="s">
        <v>57</v>
      </c>
      <c r="B244" s="156">
        <f t="shared" si="57"/>
        <v>0</v>
      </c>
      <c r="C244" s="156">
        <f t="shared" si="57"/>
        <v>0</v>
      </c>
      <c r="D244" s="156">
        <f t="shared" si="57"/>
        <v>0</v>
      </c>
      <c r="E244" s="156">
        <f t="shared" si="57"/>
        <v>0</v>
      </c>
      <c r="F244" s="156">
        <f t="shared" si="57"/>
        <v>0</v>
      </c>
      <c r="G244" s="156">
        <f t="shared" si="57"/>
        <v>0</v>
      </c>
      <c r="H244" s="156">
        <f t="shared" si="57"/>
        <v>0</v>
      </c>
      <c r="I244" s="156">
        <f t="shared" si="57"/>
        <v>0</v>
      </c>
      <c r="J244" s="156">
        <f t="shared" si="57"/>
        <v>0</v>
      </c>
      <c r="K244" s="156">
        <f t="shared" si="57"/>
        <v>0</v>
      </c>
      <c r="L244" s="156">
        <f t="shared" si="57"/>
        <v>0</v>
      </c>
      <c r="M244" s="156">
        <f t="shared" si="57"/>
        <v>0</v>
      </c>
      <c r="N244" s="156">
        <f t="shared" si="57"/>
        <v>0</v>
      </c>
      <c r="O244" s="156">
        <f t="shared" si="57"/>
        <v>0</v>
      </c>
      <c r="P244" s="156">
        <f t="shared" si="57"/>
        <v>0</v>
      </c>
      <c r="Q244" s="156">
        <f t="shared" si="57"/>
        <v>0</v>
      </c>
    </row>
    <row r="245" spans="1:17" ht="12" customHeight="1" x14ac:dyDescent="0.25">
      <c r="A245" s="148" t="s">
        <v>59</v>
      </c>
      <c r="B245" s="156">
        <f t="shared" si="57"/>
        <v>0</v>
      </c>
      <c r="C245" s="156">
        <f t="shared" si="57"/>
        <v>0</v>
      </c>
      <c r="D245" s="156">
        <f t="shared" si="57"/>
        <v>0</v>
      </c>
      <c r="E245" s="156">
        <f t="shared" si="57"/>
        <v>0</v>
      </c>
      <c r="F245" s="156">
        <f t="shared" si="57"/>
        <v>0</v>
      </c>
      <c r="G245" s="156">
        <f t="shared" si="57"/>
        <v>0</v>
      </c>
      <c r="H245" s="156">
        <f t="shared" si="57"/>
        <v>0</v>
      </c>
      <c r="I245" s="156">
        <f t="shared" si="57"/>
        <v>0</v>
      </c>
      <c r="J245" s="156">
        <f t="shared" si="57"/>
        <v>0</v>
      </c>
      <c r="K245" s="156">
        <f t="shared" si="57"/>
        <v>0</v>
      </c>
      <c r="L245" s="156">
        <f t="shared" si="57"/>
        <v>0</v>
      </c>
      <c r="M245" s="156">
        <f t="shared" si="57"/>
        <v>0</v>
      </c>
      <c r="N245" s="156">
        <f t="shared" si="57"/>
        <v>0</v>
      </c>
      <c r="O245" s="156">
        <f t="shared" si="57"/>
        <v>0</v>
      </c>
      <c r="P245" s="156">
        <f t="shared" si="57"/>
        <v>0</v>
      </c>
      <c r="Q245" s="156">
        <f t="shared" si="57"/>
        <v>0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1803.3810159995114</v>
      </c>
      <c r="C246" s="162">
        <f t="shared" si="58"/>
        <v>1973.4590158084929</v>
      </c>
      <c r="D246" s="162">
        <f t="shared" si="58"/>
        <v>1737.2311817125337</v>
      </c>
      <c r="E246" s="162">
        <f t="shared" si="58"/>
        <v>1593.078706496909</v>
      </c>
      <c r="F246" s="162">
        <f t="shared" si="58"/>
        <v>1564.9511544851036</v>
      </c>
      <c r="G246" s="162">
        <f t="shared" si="58"/>
        <v>2169.688994592927</v>
      </c>
      <c r="H246" s="162">
        <f t="shared" si="58"/>
        <v>1974.8832396434595</v>
      </c>
      <c r="I246" s="162">
        <f t="shared" si="58"/>
        <v>2071.2730398369526</v>
      </c>
      <c r="J246" s="162">
        <f t="shared" si="58"/>
        <v>2023.7691247975195</v>
      </c>
      <c r="K246" s="162">
        <f t="shared" si="58"/>
        <v>1818.5700458092608</v>
      </c>
      <c r="L246" s="162">
        <f t="shared" si="58"/>
        <v>1877.8285202783463</v>
      </c>
      <c r="M246" s="162">
        <f t="shared" si="58"/>
        <v>1863.1038574434092</v>
      </c>
      <c r="N246" s="162">
        <f t="shared" si="58"/>
        <v>1835.0636781804881</v>
      </c>
      <c r="O246" s="162">
        <f t="shared" si="58"/>
        <v>1821.3163731346115</v>
      </c>
      <c r="P246" s="162">
        <f t="shared" si="58"/>
        <v>1713.7242058812133</v>
      </c>
      <c r="Q246" s="162">
        <f t="shared" si="58"/>
        <v>1821.3815699544703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0</v>
      </c>
      <c r="C247" s="160">
        <f t="shared" si="59"/>
        <v>0</v>
      </c>
      <c r="D247" s="160">
        <f t="shared" si="59"/>
        <v>0</v>
      </c>
      <c r="E247" s="160">
        <f t="shared" si="59"/>
        <v>0</v>
      </c>
      <c r="F247" s="160">
        <f t="shared" si="59"/>
        <v>0</v>
      </c>
      <c r="G247" s="160">
        <f t="shared" si="59"/>
        <v>0</v>
      </c>
      <c r="H247" s="160">
        <f t="shared" si="59"/>
        <v>0</v>
      </c>
      <c r="I247" s="160">
        <f t="shared" si="59"/>
        <v>0</v>
      </c>
      <c r="J247" s="160">
        <f t="shared" si="59"/>
        <v>0</v>
      </c>
      <c r="K247" s="160">
        <f t="shared" si="59"/>
        <v>0</v>
      </c>
      <c r="L247" s="160">
        <f t="shared" si="59"/>
        <v>0</v>
      </c>
      <c r="M247" s="160">
        <f t="shared" si="59"/>
        <v>0</v>
      </c>
      <c r="N247" s="160">
        <f t="shared" si="59"/>
        <v>0</v>
      </c>
      <c r="O247" s="160">
        <f t="shared" si="59"/>
        <v>0</v>
      </c>
      <c r="P247" s="160">
        <f t="shared" si="59"/>
        <v>0</v>
      </c>
      <c r="Q247" s="160">
        <f t="shared" si="59"/>
        <v>0</v>
      </c>
    </row>
    <row r="248" spans="1:17" ht="12" customHeight="1" x14ac:dyDescent="0.25">
      <c r="A248" s="148" t="s">
        <v>60</v>
      </c>
      <c r="B248" s="156">
        <f t="shared" si="59"/>
        <v>0</v>
      </c>
      <c r="C248" s="156">
        <f t="shared" si="59"/>
        <v>0</v>
      </c>
      <c r="D248" s="156">
        <f t="shared" si="59"/>
        <v>0</v>
      </c>
      <c r="E248" s="156">
        <f t="shared" si="59"/>
        <v>0</v>
      </c>
      <c r="F248" s="156">
        <f t="shared" si="59"/>
        <v>0</v>
      </c>
      <c r="G248" s="156">
        <f t="shared" si="59"/>
        <v>0</v>
      </c>
      <c r="H248" s="156">
        <f t="shared" si="59"/>
        <v>0</v>
      </c>
      <c r="I248" s="156">
        <f t="shared" si="59"/>
        <v>0</v>
      </c>
      <c r="J248" s="156">
        <f t="shared" si="59"/>
        <v>0</v>
      </c>
      <c r="K248" s="156">
        <f t="shared" si="59"/>
        <v>0</v>
      </c>
      <c r="L248" s="156">
        <f t="shared" si="59"/>
        <v>0</v>
      </c>
      <c r="M248" s="156">
        <f t="shared" si="59"/>
        <v>0</v>
      </c>
      <c r="N248" s="156">
        <f t="shared" si="59"/>
        <v>0</v>
      </c>
      <c r="O248" s="156">
        <f t="shared" si="59"/>
        <v>0</v>
      </c>
      <c r="P248" s="156">
        <f t="shared" si="59"/>
        <v>0</v>
      </c>
      <c r="Q248" s="156">
        <f t="shared" si="59"/>
        <v>0</v>
      </c>
    </row>
    <row r="249" spans="1:17" ht="12" customHeight="1" x14ac:dyDescent="0.25">
      <c r="A249" s="148" t="s">
        <v>59</v>
      </c>
      <c r="B249" s="156">
        <f t="shared" si="59"/>
        <v>0</v>
      </c>
      <c r="C249" s="156">
        <f t="shared" si="59"/>
        <v>0</v>
      </c>
      <c r="D249" s="156">
        <f t="shared" si="59"/>
        <v>0</v>
      </c>
      <c r="E249" s="156">
        <f t="shared" si="59"/>
        <v>0</v>
      </c>
      <c r="F249" s="156">
        <f t="shared" si="59"/>
        <v>0</v>
      </c>
      <c r="G249" s="156">
        <f t="shared" si="59"/>
        <v>0</v>
      </c>
      <c r="H249" s="156">
        <f t="shared" si="59"/>
        <v>0</v>
      </c>
      <c r="I249" s="156">
        <f t="shared" si="59"/>
        <v>0</v>
      </c>
      <c r="J249" s="156">
        <f t="shared" si="59"/>
        <v>0</v>
      </c>
      <c r="K249" s="156">
        <f t="shared" si="59"/>
        <v>0</v>
      </c>
      <c r="L249" s="156">
        <f t="shared" si="59"/>
        <v>0</v>
      </c>
      <c r="M249" s="156">
        <f t="shared" si="59"/>
        <v>0</v>
      </c>
      <c r="N249" s="156">
        <f t="shared" si="59"/>
        <v>0</v>
      </c>
      <c r="O249" s="156">
        <f t="shared" si="59"/>
        <v>0</v>
      </c>
      <c r="P249" s="156">
        <f t="shared" si="59"/>
        <v>0</v>
      </c>
      <c r="Q249" s="156">
        <f t="shared" si="59"/>
        <v>0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969.66957775144238</v>
      </c>
      <c r="C250" s="157">
        <f t="shared" si="60"/>
        <v>1022.1580222181819</v>
      </c>
      <c r="D250" s="157">
        <f t="shared" si="60"/>
        <v>996.64096068059359</v>
      </c>
      <c r="E250" s="157">
        <f t="shared" si="60"/>
        <v>994.60231349163553</v>
      </c>
      <c r="F250" s="157">
        <f t="shared" si="60"/>
        <v>993.3167517453187</v>
      </c>
      <c r="G250" s="157">
        <f t="shared" si="60"/>
        <v>992.90593197899409</v>
      </c>
      <c r="H250" s="157">
        <f t="shared" si="60"/>
        <v>1011.525182418015</v>
      </c>
      <c r="I250" s="157">
        <f t="shared" si="60"/>
        <v>1037.6260152080265</v>
      </c>
      <c r="J250" s="157">
        <f t="shared" si="60"/>
        <v>1039.9419538260536</v>
      </c>
      <c r="K250" s="157">
        <f t="shared" si="60"/>
        <v>1027.9550160249885</v>
      </c>
      <c r="L250" s="157">
        <f t="shared" si="60"/>
        <v>1058.4565429475301</v>
      </c>
      <c r="M250" s="157">
        <f t="shared" si="60"/>
        <v>1003.1884601648643</v>
      </c>
      <c r="N250" s="157">
        <f t="shared" si="60"/>
        <v>1004.557422138236</v>
      </c>
      <c r="O250" s="157">
        <f t="shared" si="60"/>
        <v>990.54105848339213</v>
      </c>
      <c r="P250" s="157">
        <f t="shared" si="60"/>
        <v>932.15298074780947</v>
      </c>
      <c r="Q250" s="157">
        <f t="shared" si="60"/>
        <v>953.66683273689387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0</v>
      </c>
      <c r="C251" s="156">
        <f t="shared" si="61"/>
        <v>0</v>
      </c>
      <c r="D251" s="156">
        <f t="shared" si="61"/>
        <v>0</v>
      </c>
      <c r="E251" s="156">
        <f t="shared" si="61"/>
        <v>0</v>
      </c>
      <c r="F251" s="156">
        <f t="shared" si="61"/>
        <v>0</v>
      </c>
      <c r="G251" s="156">
        <f t="shared" si="61"/>
        <v>0</v>
      </c>
      <c r="H251" s="156">
        <f t="shared" si="61"/>
        <v>0</v>
      </c>
      <c r="I251" s="156">
        <f t="shared" si="61"/>
        <v>0</v>
      </c>
      <c r="J251" s="156">
        <f t="shared" si="61"/>
        <v>0</v>
      </c>
      <c r="K251" s="156">
        <f t="shared" si="61"/>
        <v>0</v>
      </c>
      <c r="L251" s="156">
        <f t="shared" si="61"/>
        <v>0</v>
      </c>
      <c r="M251" s="156">
        <f t="shared" si="61"/>
        <v>0</v>
      </c>
      <c r="N251" s="156">
        <f t="shared" si="61"/>
        <v>0</v>
      </c>
      <c r="O251" s="156">
        <f t="shared" si="61"/>
        <v>0</v>
      </c>
      <c r="P251" s="156">
        <f t="shared" si="61"/>
        <v>0</v>
      </c>
      <c r="Q251" s="156">
        <f t="shared" si="61"/>
        <v>0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884.7949931216848</v>
      </c>
      <c r="C252" s="156">
        <f t="shared" si="62"/>
        <v>921.26183209325222</v>
      </c>
      <c r="D252" s="156">
        <f t="shared" si="62"/>
        <v>1001.1277826801968</v>
      </c>
      <c r="E252" s="156">
        <f t="shared" si="62"/>
        <v>997.02236293003944</v>
      </c>
      <c r="F252" s="156">
        <f t="shared" si="62"/>
        <v>990.56840476526475</v>
      </c>
      <c r="G252" s="156">
        <f t="shared" si="62"/>
        <v>963.58616949265479</v>
      </c>
      <c r="H252" s="156">
        <f t="shared" si="62"/>
        <v>995.38863889432366</v>
      </c>
      <c r="I252" s="156">
        <f t="shared" si="62"/>
        <v>978.94460021116674</v>
      </c>
      <c r="J252" s="156">
        <f t="shared" si="62"/>
        <v>995.02279750850653</v>
      </c>
      <c r="K252" s="156">
        <f t="shared" si="62"/>
        <v>957.22092189483897</v>
      </c>
      <c r="L252" s="156">
        <f t="shared" si="62"/>
        <v>983.6221812376051</v>
      </c>
      <c r="M252" s="156">
        <f t="shared" si="62"/>
        <v>975.23191683389166</v>
      </c>
      <c r="N252" s="156">
        <f t="shared" si="62"/>
        <v>944.88924397345602</v>
      </c>
      <c r="O252" s="156">
        <f t="shared" si="62"/>
        <v>925.52635327759538</v>
      </c>
      <c r="P252" s="156">
        <f t="shared" si="62"/>
        <v>903.40584006371546</v>
      </c>
      <c r="Q252" s="156">
        <f t="shared" si="62"/>
        <v>882.06565581119594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973.50384139032678</v>
      </c>
      <c r="C253" s="57">
        <f t="shared" si="63"/>
        <v>1028.1665881932072</v>
      </c>
      <c r="D253" s="57">
        <f t="shared" si="63"/>
        <v>996.55420656875594</v>
      </c>
      <c r="E253" s="57">
        <f t="shared" si="63"/>
        <v>994.52740479619365</v>
      </c>
      <c r="F253" s="57">
        <f t="shared" si="63"/>
        <v>993.40457911500869</v>
      </c>
      <c r="G253" s="57">
        <f t="shared" si="63"/>
        <v>993.62381647030122</v>
      </c>
      <c r="H253" s="57">
        <f t="shared" si="63"/>
        <v>1011.9121159583539</v>
      </c>
      <c r="I253" s="57">
        <f t="shared" si="63"/>
        <v>1038.3979666785738</v>
      </c>
      <c r="J253" s="57">
        <f t="shared" si="63"/>
        <v>1041.0089016170098</v>
      </c>
      <c r="K253" s="57">
        <f t="shared" si="63"/>
        <v>1029.6397840274381</v>
      </c>
      <c r="L253" s="57">
        <f t="shared" si="63"/>
        <v>1061.0109825176071</v>
      </c>
      <c r="M253" s="57">
        <f t="shared" si="63"/>
        <v>1004.1721702398723</v>
      </c>
      <c r="N253" s="57">
        <f t="shared" si="63"/>
        <v>1006.0351314263622</v>
      </c>
      <c r="O253" s="57">
        <f t="shared" si="63"/>
        <v>992.22479317403611</v>
      </c>
      <c r="P253" s="57">
        <f t="shared" si="63"/>
        <v>933.24879028245016</v>
      </c>
      <c r="Q253" s="57">
        <f t="shared" si="63"/>
        <v>957.37785236764694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42.293156802200635</v>
      </c>
      <c r="C255" s="168">
        <f t="shared" si="64"/>
        <v>47.608726723113918</v>
      </c>
      <c r="D255" s="168">
        <f t="shared" si="64"/>
        <v>21.210171298327854</v>
      </c>
      <c r="E255" s="168">
        <f t="shared" si="64"/>
        <v>26.790550588668985</v>
      </c>
      <c r="F255" s="168">
        <f t="shared" si="64"/>
        <v>25.778260432837158</v>
      </c>
      <c r="G255" s="168">
        <f t="shared" si="64"/>
        <v>18.606980526354945</v>
      </c>
      <c r="H255" s="168">
        <f t="shared" si="64"/>
        <v>18.907801133193633</v>
      </c>
      <c r="I255" s="168">
        <f t="shared" si="64"/>
        <v>13.80958201426208</v>
      </c>
      <c r="J255" s="168">
        <f t="shared" si="64"/>
        <v>18.466043642694057</v>
      </c>
      <c r="K255" s="168">
        <f t="shared" si="64"/>
        <v>18.245573063127953</v>
      </c>
      <c r="L255" s="168">
        <f t="shared" si="64"/>
        <v>23.634560999933974</v>
      </c>
      <c r="M255" s="168">
        <f t="shared" si="64"/>
        <v>23.659011922658333</v>
      </c>
      <c r="N255" s="168">
        <f t="shared" si="64"/>
        <v>18.410882250518902</v>
      </c>
      <c r="O255" s="168">
        <f t="shared" si="64"/>
        <v>18.741537099936885</v>
      </c>
      <c r="P255" s="168">
        <f t="shared" si="64"/>
        <v>24.399999080479279</v>
      </c>
      <c r="Q255" s="168">
        <f t="shared" si="64"/>
        <v>29.945326491217767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0</v>
      </c>
      <c r="D256" s="157">
        <f t="shared" si="65"/>
        <v>0</v>
      </c>
      <c r="E256" s="157">
        <f t="shared" si="65"/>
        <v>0</v>
      </c>
      <c r="F256" s="157">
        <f t="shared" si="65"/>
        <v>0</v>
      </c>
      <c r="G256" s="157">
        <f t="shared" si="65"/>
        <v>0</v>
      </c>
      <c r="H256" s="157">
        <f t="shared" si="65"/>
        <v>0</v>
      </c>
      <c r="I256" s="157">
        <f t="shared" si="65"/>
        <v>0</v>
      </c>
      <c r="J256" s="157">
        <f t="shared" si="65"/>
        <v>0</v>
      </c>
      <c r="K256" s="157">
        <f t="shared" si="65"/>
        <v>0</v>
      </c>
      <c r="L256" s="157">
        <f t="shared" si="65"/>
        <v>0</v>
      </c>
      <c r="M256" s="157">
        <f t="shared" si="65"/>
        <v>0</v>
      </c>
      <c r="N256" s="157">
        <f t="shared" si="65"/>
        <v>0</v>
      </c>
      <c r="O256" s="157">
        <f t="shared" si="65"/>
        <v>0</v>
      </c>
      <c r="P256" s="157">
        <f t="shared" si="65"/>
        <v>0</v>
      </c>
      <c r="Q256" s="157">
        <f t="shared" si="65"/>
        <v>0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0</v>
      </c>
      <c r="D257" s="156">
        <f t="shared" si="66"/>
        <v>0</v>
      </c>
      <c r="E257" s="156">
        <f t="shared" si="66"/>
        <v>0</v>
      </c>
      <c r="F257" s="156">
        <f t="shared" si="66"/>
        <v>0</v>
      </c>
      <c r="G257" s="156">
        <f t="shared" si="66"/>
        <v>0</v>
      </c>
      <c r="H257" s="156">
        <f t="shared" si="66"/>
        <v>0</v>
      </c>
      <c r="I257" s="156">
        <f t="shared" si="66"/>
        <v>0</v>
      </c>
      <c r="J257" s="156">
        <f t="shared" si="66"/>
        <v>0</v>
      </c>
      <c r="K257" s="156">
        <f t="shared" si="66"/>
        <v>0</v>
      </c>
      <c r="L257" s="156">
        <f t="shared" si="66"/>
        <v>0</v>
      </c>
      <c r="M257" s="156">
        <f t="shared" si="66"/>
        <v>0</v>
      </c>
      <c r="N257" s="156">
        <f t="shared" si="66"/>
        <v>0</v>
      </c>
      <c r="O257" s="156">
        <f t="shared" si="66"/>
        <v>0</v>
      </c>
      <c r="P257" s="156">
        <f t="shared" si="66"/>
        <v>0</v>
      </c>
      <c r="Q257" s="156">
        <f t="shared" si="66"/>
        <v>0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19.863716440884435</v>
      </c>
      <c r="C261" s="157">
        <f t="shared" si="70"/>
        <v>18.525192687996903</v>
      </c>
      <c r="D261" s="157">
        <f t="shared" si="70"/>
        <v>11.382934747929161</v>
      </c>
      <c r="E261" s="157">
        <f t="shared" si="70"/>
        <v>11.429065490884382</v>
      </c>
      <c r="F261" s="157">
        <f t="shared" si="70"/>
        <v>10.067618323900815</v>
      </c>
      <c r="G261" s="157">
        <f t="shared" si="70"/>
        <v>6.8720862647513714</v>
      </c>
      <c r="H261" s="157">
        <f t="shared" si="70"/>
        <v>7.031243288444605</v>
      </c>
      <c r="I261" s="157">
        <f t="shared" si="70"/>
        <v>7.3519327014604245</v>
      </c>
      <c r="J261" s="157">
        <f t="shared" si="70"/>
        <v>6.9061518947382368</v>
      </c>
      <c r="K261" s="157">
        <f t="shared" si="70"/>
        <v>7.1550322277563447</v>
      </c>
      <c r="L261" s="157">
        <f t="shared" si="70"/>
        <v>7.5557217873055835</v>
      </c>
      <c r="M261" s="157">
        <f t="shared" si="70"/>
        <v>7.4027526302063622</v>
      </c>
      <c r="N261" s="157">
        <f t="shared" si="70"/>
        <v>7.2505092288573918</v>
      </c>
      <c r="O261" s="157">
        <f t="shared" si="70"/>
        <v>7.3279618182708788</v>
      </c>
      <c r="P261" s="157">
        <f t="shared" si="70"/>
        <v>8.2652634170852171</v>
      </c>
      <c r="Q261" s="157">
        <f t="shared" si="70"/>
        <v>8.8716690014309254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0</v>
      </c>
      <c r="D262" s="132">
        <f t="shared" si="71"/>
        <v>0</v>
      </c>
      <c r="E262" s="132">
        <f t="shared" si="71"/>
        <v>0</v>
      </c>
      <c r="F262" s="132">
        <f t="shared" si="71"/>
        <v>0</v>
      </c>
      <c r="G262" s="132">
        <f t="shared" si="71"/>
        <v>0</v>
      </c>
      <c r="H262" s="132">
        <f t="shared" si="71"/>
        <v>0</v>
      </c>
      <c r="I262" s="132">
        <f t="shared" si="71"/>
        <v>0</v>
      </c>
      <c r="J262" s="132">
        <f t="shared" si="71"/>
        <v>0</v>
      </c>
      <c r="K262" s="132">
        <f t="shared" si="71"/>
        <v>0</v>
      </c>
      <c r="L262" s="132">
        <f t="shared" si="71"/>
        <v>0</v>
      </c>
      <c r="M262" s="132">
        <f t="shared" si="71"/>
        <v>0</v>
      </c>
      <c r="N262" s="132">
        <f t="shared" si="71"/>
        <v>0</v>
      </c>
      <c r="O262" s="132">
        <f t="shared" si="71"/>
        <v>0</v>
      </c>
      <c r="P262" s="132">
        <f t="shared" si="71"/>
        <v>0</v>
      </c>
      <c r="Q262" s="132">
        <f t="shared" si="71"/>
        <v>0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0</v>
      </c>
      <c r="D263" s="132">
        <f t="shared" si="72"/>
        <v>0</v>
      </c>
      <c r="E263" s="132">
        <f t="shared" si="72"/>
        <v>0</v>
      </c>
      <c r="F263" s="132">
        <f t="shared" si="72"/>
        <v>0</v>
      </c>
      <c r="G263" s="132">
        <f t="shared" si="72"/>
        <v>0</v>
      </c>
      <c r="H263" s="132">
        <f t="shared" si="72"/>
        <v>0</v>
      </c>
      <c r="I263" s="132">
        <f t="shared" si="72"/>
        <v>0</v>
      </c>
      <c r="J263" s="132">
        <f t="shared" si="72"/>
        <v>0</v>
      </c>
      <c r="K263" s="132">
        <f t="shared" si="72"/>
        <v>0</v>
      </c>
      <c r="L263" s="132">
        <f t="shared" si="72"/>
        <v>0</v>
      </c>
      <c r="M263" s="132">
        <f t="shared" si="72"/>
        <v>0</v>
      </c>
      <c r="N263" s="132">
        <f t="shared" si="72"/>
        <v>0</v>
      </c>
      <c r="O263" s="132">
        <f t="shared" si="72"/>
        <v>0</v>
      </c>
      <c r="P263" s="132">
        <f t="shared" si="72"/>
        <v>0</v>
      </c>
      <c r="Q263" s="132">
        <f t="shared" si="72"/>
        <v>0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0</v>
      </c>
      <c r="D264" s="165">
        <f t="shared" si="73"/>
        <v>0</v>
      </c>
      <c r="E264" s="165">
        <f t="shared" si="73"/>
        <v>0</v>
      </c>
      <c r="F264" s="165">
        <f t="shared" si="73"/>
        <v>0</v>
      </c>
      <c r="G264" s="165">
        <f t="shared" si="73"/>
        <v>0</v>
      </c>
      <c r="H264" s="165">
        <f t="shared" si="73"/>
        <v>0</v>
      </c>
      <c r="I264" s="165">
        <f t="shared" si="73"/>
        <v>0</v>
      </c>
      <c r="J264" s="165">
        <f t="shared" si="73"/>
        <v>0</v>
      </c>
      <c r="K264" s="165">
        <f t="shared" si="73"/>
        <v>0</v>
      </c>
      <c r="L264" s="165">
        <f t="shared" si="73"/>
        <v>0</v>
      </c>
      <c r="M264" s="165">
        <f t="shared" si="73"/>
        <v>0</v>
      </c>
      <c r="N264" s="165">
        <f t="shared" si="73"/>
        <v>0</v>
      </c>
      <c r="O264" s="165">
        <f t="shared" si="73"/>
        <v>0</v>
      </c>
      <c r="P264" s="165">
        <f t="shared" si="73"/>
        <v>0</v>
      </c>
      <c r="Q264" s="165">
        <f t="shared" si="73"/>
        <v>0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753.20971397303379</v>
      </c>
      <c r="C266" s="162">
        <f t="shared" si="75"/>
        <v>754.22783656957529</v>
      </c>
      <c r="D266" s="162">
        <f t="shared" si="75"/>
        <v>749.40221563605758</v>
      </c>
      <c r="E266" s="162">
        <f t="shared" si="75"/>
        <v>746.09524926807285</v>
      </c>
      <c r="F266" s="162">
        <f t="shared" si="75"/>
        <v>738.61239070628164</v>
      </c>
      <c r="G266" s="162">
        <f t="shared" si="75"/>
        <v>732.33985796879153</v>
      </c>
      <c r="H266" s="162">
        <f t="shared" si="75"/>
        <v>722.75250005370651</v>
      </c>
      <c r="I266" s="162">
        <f t="shared" si="75"/>
        <v>716.0363909090122</v>
      </c>
      <c r="J266" s="162">
        <f t="shared" si="75"/>
        <v>706.63633074373888</v>
      </c>
      <c r="K266" s="162">
        <f t="shared" si="75"/>
        <v>710.71464089557969</v>
      </c>
      <c r="L266" s="162">
        <f t="shared" si="75"/>
        <v>713.56186993283552</v>
      </c>
      <c r="M266" s="162">
        <f t="shared" si="75"/>
        <v>688.86227966072806</v>
      </c>
      <c r="N266" s="162">
        <f t="shared" si="75"/>
        <v>651.06976351787659</v>
      </c>
      <c r="O266" s="162">
        <f t="shared" si="75"/>
        <v>635.92047147136896</v>
      </c>
      <c r="P266" s="162">
        <f t="shared" si="75"/>
        <v>610.70739941433783</v>
      </c>
      <c r="Q266" s="162">
        <f t="shared" si="75"/>
        <v>600.56215610381673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0</v>
      </c>
      <c r="C267" s="160">
        <f t="shared" si="76"/>
        <v>0</v>
      </c>
      <c r="D267" s="160">
        <f t="shared" si="76"/>
        <v>0</v>
      </c>
      <c r="E267" s="160">
        <f t="shared" si="76"/>
        <v>0</v>
      </c>
      <c r="F267" s="160">
        <f t="shared" si="76"/>
        <v>0</v>
      </c>
      <c r="G267" s="160">
        <f t="shared" si="76"/>
        <v>0</v>
      </c>
      <c r="H267" s="160">
        <f t="shared" si="76"/>
        <v>0</v>
      </c>
      <c r="I267" s="160">
        <f t="shared" si="76"/>
        <v>0</v>
      </c>
      <c r="J267" s="160">
        <f t="shared" si="76"/>
        <v>0</v>
      </c>
      <c r="K267" s="160">
        <f t="shared" si="76"/>
        <v>0</v>
      </c>
      <c r="L267" s="160">
        <f t="shared" si="76"/>
        <v>0</v>
      </c>
      <c r="M267" s="160">
        <f t="shared" si="76"/>
        <v>0</v>
      </c>
      <c r="N267" s="160">
        <f t="shared" si="76"/>
        <v>0</v>
      </c>
      <c r="O267" s="160">
        <f t="shared" si="76"/>
        <v>0</v>
      </c>
      <c r="P267" s="160">
        <f t="shared" si="76"/>
        <v>0</v>
      </c>
      <c r="Q267" s="160">
        <f t="shared" si="76"/>
        <v>0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0</v>
      </c>
      <c r="C268" s="156">
        <f t="shared" si="77"/>
        <v>0</v>
      </c>
      <c r="D268" s="156">
        <f t="shared" si="77"/>
        <v>0</v>
      </c>
      <c r="E268" s="156">
        <f t="shared" si="77"/>
        <v>0</v>
      </c>
      <c r="F268" s="156">
        <f t="shared" si="77"/>
        <v>0</v>
      </c>
      <c r="G268" s="156">
        <f t="shared" si="77"/>
        <v>0</v>
      </c>
      <c r="H268" s="156">
        <f t="shared" si="77"/>
        <v>0</v>
      </c>
      <c r="I268" s="156">
        <f t="shared" si="77"/>
        <v>0</v>
      </c>
      <c r="J268" s="156">
        <f t="shared" si="77"/>
        <v>0</v>
      </c>
      <c r="K268" s="156">
        <f t="shared" si="77"/>
        <v>0</v>
      </c>
      <c r="L268" s="156">
        <f t="shared" si="77"/>
        <v>0</v>
      </c>
      <c r="M268" s="156">
        <f t="shared" si="77"/>
        <v>0</v>
      </c>
      <c r="N268" s="156">
        <f t="shared" si="77"/>
        <v>0</v>
      </c>
      <c r="O268" s="156">
        <f t="shared" si="77"/>
        <v>0</v>
      </c>
      <c r="P268" s="156">
        <f t="shared" si="77"/>
        <v>0</v>
      </c>
      <c r="Q268" s="156">
        <f t="shared" si="77"/>
        <v>0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22.429440361316196</v>
      </c>
      <c r="C274" s="157">
        <f t="shared" si="83"/>
        <v>29.083534035117012</v>
      </c>
      <c r="D274" s="157">
        <f t="shared" si="83"/>
        <v>9.8272365503986912</v>
      </c>
      <c r="E274" s="157">
        <f t="shared" si="83"/>
        <v>15.3614850977846</v>
      </c>
      <c r="F274" s="157">
        <f t="shared" si="83"/>
        <v>15.710642108936344</v>
      </c>
      <c r="G274" s="157">
        <f t="shared" si="83"/>
        <v>11.734894261603575</v>
      </c>
      <c r="H274" s="157">
        <f t="shared" si="83"/>
        <v>11.876557844749026</v>
      </c>
      <c r="I274" s="157">
        <f t="shared" si="83"/>
        <v>6.4576493128016565</v>
      </c>
      <c r="J274" s="157">
        <f t="shared" si="83"/>
        <v>11.55989174795582</v>
      </c>
      <c r="K274" s="157">
        <f t="shared" si="83"/>
        <v>11.090540835371609</v>
      </c>
      <c r="L274" s="157">
        <f t="shared" si="83"/>
        <v>16.078839212628395</v>
      </c>
      <c r="M274" s="157">
        <f t="shared" si="83"/>
        <v>16.256259292451976</v>
      </c>
      <c r="N274" s="157">
        <f t="shared" si="83"/>
        <v>11.160373021661512</v>
      </c>
      <c r="O274" s="157">
        <f t="shared" si="83"/>
        <v>11.413575281666004</v>
      </c>
      <c r="P274" s="157">
        <f t="shared" si="83"/>
        <v>16.134735663394061</v>
      </c>
      <c r="Q274" s="157">
        <f t="shared" si="83"/>
        <v>21.073657489786839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518.92358198443128</v>
      </c>
      <c r="C276" s="156">
        <f t="shared" si="85"/>
        <v>517.45593299168524</v>
      </c>
      <c r="D276" s="156">
        <f t="shared" si="85"/>
        <v>518.08050795931945</v>
      </c>
      <c r="E276" s="156">
        <f t="shared" si="85"/>
        <v>511.63969638876864</v>
      </c>
      <c r="F276" s="156">
        <f t="shared" si="85"/>
        <v>507.33752274285769</v>
      </c>
      <c r="G276" s="156">
        <f t="shared" si="85"/>
        <v>491.01020487081996</v>
      </c>
      <c r="H276" s="156">
        <f t="shared" si="85"/>
        <v>507.17244872471019</v>
      </c>
      <c r="I276" s="156">
        <f t="shared" si="85"/>
        <v>497.3486103212955</v>
      </c>
      <c r="J276" s="156">
        <f t="shared" si="85"/>
        <v>498.2384235767567</v>
      </c>
      <c r="K276" s="156">
        <f t="shared" si="85"/>
        <v>476.72103611006514</v>
      </c>
      <c r="L276" s="156">
        <f t="shared" si="85"/>
        <v>487.12136596049112</v>
      </c>
      <c r="M276" s="156">
        <f t="shared" si="85"/>
        <v>478.25093521899697</v>
      </c>
      <c r="N276" s="156">
        <f t="shared" si="85"/>
        <v>461.80322354224739</v>
      </c>
      <c r="O276" s="156">
        <f t="shared" si="85"/>
        <v>452.13041529508433</v>
      </c>
      <c r="P276" s="156">
        <f t="shared" si="85"/>
        <v>439.40858148581913</v>
      </c>
      <c r="Q276" s="156">
        <f t="shared" si="85"/>
        <v>427.67314456701297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370.66209381035708</v>
      </c>
      <c r="C279" s="184">
        <f>C207/RES_summary!C$19</f>
        <v>376.77671040764017</v>
      </c>
      <c r="D279" s="184">
        <f>D207/RES_summary!D$19</f>
        <v>360.43425077629047</v>
      </c>
      <c r="E279" s="184">
        <f>E207/RES_summary!E$19</f>
        <v>402.28731385975084</v>
      </c>
      <c r="F279" s="184">
        <f>F207/RES_summary!F$19</f>
        <v>385.07476473025014</v>
      </c>
      <c r="G279" s="184">
        <f>G207/RES_summary!G$19</f>
        <v>340.25898558960068</v>
      </c>
      <c r="H279" s="184">
        <f>H207/RES_summary!H$19</f>
        <v>331.84759292256354</v>
      </c>
      <c r="I279" s="184">
        <f>I207/RES_summary!I$19</f>
        <v>349.5983102529882</v>
      </c>
      <c r="J279" s="184">
        <f>J207/RES_summary!J$19</f>
        <v>333.39150574798919</v>
      </c>
      <c r="K279" s="184">
        <f>K207/RES_summary!K$19</f>
        <v>342.96148416369391</v>
      </c>
      <c r="L279" s="184">
        <f>L207/RES_summary!L$19</f>
        <v>351.7147971077905</v>
      </c>
      <c r="M279" s="184">
        <f>M207/RES_summary!M$19</f>
        <v>302.89469291608668</v>
      </c>
      <c r="N279" s="184">
        <f>N207/RES_summary!N$19</f>
        <v>316.47680850419835</v>
      </c>
      <c r="O279" s="184">
        <f>O207/RES_summary!O$19</f>
        <v>301.81251806431783</v>
      </c>
      <c r="P279" s="184">
        <f>P207/RES_summary!P$19</f>
        <v>288.82349224479418</v>
      </c>
      <c r="Q279" s="184">
        <f>Q207/RES_summary!Q$19</f>
        <v>272.89345803125849</v>
      </c>
    </row>
    <row r="280" spans="1:17" ht="12" customHeight="1" x14ac:dyDescent="0.25">
      <c r="A280" s="158" t="s">
        <v>65</v>
      </c>
      <c r="B280" s="178">
        <f>B208/RES_summary!B$19</f>
        <v>292.00067574352255</v>
      </c>
      <c r="C280" s="178">
        <f>C208/RES_summary!C$19</f>
        <v>296.51597595944423</v>
      </c>
      <c r="D280" s="178">
        <f>D208/RES_summary!D$19</f>
        <v>282.6387202670046</v>
      </c>
      <c r="E280" s="178">
        <f>E208/RES_summary!E$19</f>
        <v>318.63215044379945</v>
      </c>
      <c r="F280" s="178">
        <f>F208/RES_summary!F$19</f>
        <v>304.09758177122478</v>
      </c>
      <c r="G280" s="178">
        <f>G208/RES_summary!G$19</f>
        <v>264.47064235397823</v>
      </c>
      <c r="H280" s="178">
        <f>H208/RES_summary!H$19</f>
        <v>256.70927450032264</v>
      </c>
      <c r="I280" s="178">
        <f>I208/RES_summary!I$19</f>
        <v>273.92868072274598</v>
      </c>
      <c r="J280" s="178">
        <f>J208/RES_summary!J$19</f>
        <v>258.03173574700355</v>
      </c>
      <c r="K280" s="178">
        <f>K208/RES_summary!K$19</f>
        <v>266.53927746072156</v>
      </c>
      <c r="L280" s="178">
        <f>L208/RES_summary!L$19</f>
        <v>276.38563400194988</v>
      </c>
      <c r="M280" s="178">
        <f>M208/RES_summary!M$19</f>
        <v>232.40275516511403</v>
      </c>
      <c r="N280" s="178">
        <f>N208/RES_summary!N$19</f>
        <v>248.10639773976203</v>
      </c>
      <c r="O280" s="178">
        <f>O208/RES_summary!O$19</f>
        <v>234.61963921142262</v>
      </c>
      <c r="P280" s="178">
        <f>P208/RES_summary!P$19</f>
        <v>222.55947651923128</v>
      </c>
      <c r="Q280" s="178">
        <f>Q208/RES_summary!Q$19</f>
        <v>207.29951676689302</v>
      </c>
    </row>
    <row r="281" spans="1:17" ht="12" customHeight="1" x14ac:dyDescent="0.25">
      <c r="A281" s="23" t="s">
        <v>157</v>
      </c>
      <c r="B281" s="177">
        <f>B209/RES_summary!B$19</f>
        <v>290.54955657419555</v>
      </c>
      <c r="C281" s="177">
        <f>C209/RES_summary!C$19</f>
        <v>294.24254841256032</v>
      </c>
      <c r="D281" s="177">
        <f>D209/RES_summary!D$19</f>
        <v>281.06606365364286</v>
      </c>
      <c r="E281" s="177">
        <f>E209/RES_summary!E$19</f>
        <v>316.96893886352763</v>
      </c>
      <c r="F281" s="177">
        <f>F209/RES_summary!F$19</f>
        <v>302.59367862195006</v>
      </c>
      <c r="G281" s="177">
        <f>G209/RES_summary!G$19</f>
        <v>263.22308065181869</v>
      </c>
      <c r="H281" s="177">
        <f>H209/RES_summary!H$19</f>
        <v>255.28675955089511</v>
      </c>
      <c r="I281" s="177">
        <f>I209/RES_summary!I$19</f>
        <v>272.25540709019219</v>
      </c>
      <c r="J281" s="177">
        <f>J209/RES_summary!J$19</f>
        <v>256.40642060028927</v>
      </c>
      <c r="K281" s="177">
        <f>K209/RES_summary!K$19</f>
        <v>265.0988807117476</v>
      </c>
      <c r="L281" s="177">
        <f>L209/RES_summary!L$19</f>
        <v>274.50595386754833</v>
      </c>
      <c r="M281" s="177">
        <f>M209/RES_summary!M$19</f>
        <v>231.38049978993081</v>
      </c>
      <c r="N281" s="177">
        <f>N209/RES_summary!N$19</f>
        <v>246.82628148485435</v>
      </c>
      <c r="O281" s="177">
        <f>O209/RES_summary!O$19</f>
        <v>233.48940478046708</v>
      </c>
      <c r="P281" s="177">
        <f>P209/RES_summary!P$19</f>
        <v>222.02864484546819</v>
      </c>
      <c r="Q281" s="177">
        <f>Q209/RES_summary!Q$19</f>
        <v>206.36658373620401</v>
      </c>
    </row>
    <row r="282" spans="1:17" ht="12" customHeight="1" x14ac:dyDescent="0.25">
      <c r="A282" s="23" t="s">
        <v>60</v>
      </c>
      <c r="B282" s="177">
        <f>B210/RES_summary!B$19</f>
        <v>1.4511191693270431</v>
      </c>
      <c r="C282" s="177">
        <f>C210/RES_summary!C$19</f>
        <v>2.2734275468839003</v>
      </c>
      <c r="D282" s="177">
        <f>D210/RES_summary!D$19</f>
        <v>1.5726566133616962</v>
      </c>
      <c r="E282" s="177">
        <f>E210/RES_summary!E$19</f>
        <v>1.6632115802718308</v>
      </c>
      <c r="F282" s="177">
        <f>F210/RES_summary!F$19</f>
        <v>1.5039031492747084</v>
      </c>
      <c r="G282" s="177">
        <f>G210/RES_summary!G$19</f>
        <v>1.2475617021595213</v>
      </c>
      <c r="H282" s="177">
        <f>H210/RES_summary!H$19</f>
        <v>1.4225149494275042</v>
      </c>
      <c r="I282" s="177">
        <f>I210/RES_summary!I$19</f>
        <v>1.6732736325537447</v>
      </c>
      <c r="J282" s="177">
        <f>J210/RES_summary!J$19</f>
        <v>1.6253151467142899</v>
      </c>
      <c r="K282" s="177">
        <f>K210/RES_summary!K$19</f>
        <v>1.4403967489739771</v>
      </c>
      <c r="L282" s="177">
        <f>L210/RES_summary!L$19</f>
        <v>1.879680134401559</v>
      </c>
      <c r="M282" s="177">
        <f>M210/RES_summary!M$19</f>
        <v>1.0222553751832324</v>
      </c>
      <c r="N282" s="177">
        <f>N210/RES_summary!N$19</f>
        <v>1.2801162549077127</v>
      </c>
      <c r="O282" s="177">
        <f>O210/RES_summary!O$19</f>
        <v>1.1302344309555421</v>
      </c>
      <c r="P282" s="177">
        <f>P210/RES_summary!P$19</f>
        <v>0.53083167376307794</v>
      </c>
      <c r="Q282" s="177">
        <f>Q210/RES_summary!Q$19</f>
        <v>0.93293303068900946</v>
      </c>
    </row>
    <row r="283" spans="1:17" ht="12" customHeight="1" x14ac:dyDescent="0.25">
      <c r="A283" s="158" t="s">
        <v>112</v>
      </c>
      <c r="B283" s="178">
        <f>B211/RES_summary!B$19</f>
        <v>3.6334916499120056E-4</v>
      </c>
      <c r="C283" s="178">
        <f>C211/RES_summary!C$19</f>
        <v>4.6201554596037844E-4</v>
      </c>
      <c r="D283" s="178">
        <f>D211/RES_summary!D$19</f>
        <v>5.8506846298856437E-4</v>
      </c>
      <c r="E283" s="178">
        <f>E211/RES_summary!E$19</f>
        <v>6.7705927501343481E-4</v>
      </c>
      <c r="F283" s="178">
        <f>F211/RES_summary!F$19</f>
        <v>9.5163718915175976E-4</v>
      </c>
      <c r="G283" s="178">
        <f>G211/RES_summary!G$19</f>
        <v>1.4250070524931245E-3</v>
      </c>
      <c r="H283" s="178">
        <f>H211/RES_summary!H$19</f>
        <v>1.7448764498338373E-3</v>
      </c>
      <c r="I283" s="178">
        <f>I211/RES_summary!I$19</f>
        <v>2.1028406088495571E-3</v>
      </c>
      <c r="J283" s="178">
        <f>J211/RES_summary!J$19</f>
        <v>2.4737313316926285E-3</v>
      </c>
      <c r="K283" s="178">
        <f>K211/RES_summary!K$19</f>
        <v>2.7254267907877035E-3</v>
      </c>
      <c r="L283" s="178">
        <f>L211/RES_summary!L$19</f>
        <v>2.9260495873562435E-3</v>
      </c>
      <c r="M283" s="178">
        <f>M211/RES_summary!M$19</f>
        <v>3.388394705127952E-3</v>
      </c>
      <c r="N283" s="178">
        <f>N211/RES_summary!N$19</f>
        <v>3.8985842923050735E-3</v>
      </c>
      <c r="O283" s="178">
        <f>O211/RES_summary!O$19</f>
        <v>4.4309259342093683E-3</v>
      </c>
      <c r="P283" s="178">
        <f>P211/RES_summary!P$19</f>
        <v>4.7063476859289495E-3</v>
      </c>
      <c r="Q283" s="178">
        <f>Q211/RES_summary!Q$19</f>
        <v>5.492063651846347E-3</v>
      </c>
    </row>
    <row r="284" spans="1:17" ht="12" customHeight="1" x14ac:dyDescent="0.25">
      <c r="A284" s="23" t="s">
        <v>60</v>
      </c>
      <c r="B284" s="177">
        <f>B212/RES_summary!B$19</f>
        <v>3.6334916499120056E-4</v>
      </c>
      <c r="C284" s="177">
        <f>C212/RES_summary!C$19</f>
        <v>4.6201554596037844E-4</v>
      </c>
      <c r="D284" s="177">
        <f>D212/RES_summary!D$19</f>
        <v>5.8506846298856437E-4</v>
      </c>
      <c r="E284" s="177">
        <f>E212/RES_summary!E$19</f>
        <v>6.7705927501343481E-4</v>
      </c>
      <c r="F284" s="177">
        <f>F212/RES_summary!F$19</f>
        <v>9.5163718915175976E-4</v>
      </c>
      <c r="G284" s="177">
        <f>G212/RES_summary!G$19</f>
        <v>1.4250070524931245E-3</v>
      </c>
      <c r="H284" s="177">
        <f>H212/RES_summary!H$19</f>
        <v>1.7448764498338373E-3</v>
      </c>
      <c r="I284" s="177">
        <f>I212/RES_summary!I$19</f>
        <v>2.1028406088495571E-3</v>
      </c>
      <c r="J284" s="177">
        <f>J212/RES_summary!J$19</f>
        <v>2.4737313316926285E-3</v>
      </c>
      <c r="K284" s="177">
        <f>K212/RES_summary!K$19</f>
        <v>2.7254267907877035E-3</v>
      </c>
      <c r="L284" s="177">
        <f>L212/RES_summary!L$19</f>
        <v>2.9260495873562435E-3</v>
      </c>
      <c r="M284" s="177">
        <f>M212/RES_summary!M$19</f>
        <v>3.388394705127952E-3</v>
      </c>
      <c r="N284" s="177">
        <f>N212/RES_summary!N$19</f>
        <v>3.8985842923050735E-3</v>
      </c>
      <c r="O284" s="177">
        <f>O212/RES_summary!O$19</f>
        <v>4.4309259342093683E-3</v>
      </c>
      <c r="P284" s="177">
        <f>P212/RES_summary!P$19</f>
        <v>4.7063476859289495E-3</v>
      </c>
      <c r="Q284" s="177">
        <f>Q212/RES_summary!Q$19</f>
        <v>5.492063651846347E-3</v>
      </c>
    </row>
    <row r="285" spans="1:17" ht="12" customHeight="1" x14ac:dyDescent="0.25">
      <c r="A285" s="158" t="s">
        <v>63</v>
      </c>
      <c r="B285" s="178">
        <f>B213/RES_summary!B$19</f>
        <v>58.587706388711695</v>
      </c>
      <c r="C285" s="178">
        <f>C213/RES_summary!C$19</f>
        <v>59.068949837718044</v>
      </c>
      <c r="D285" s="178">
        <f>D213/RES_summary!D$19</f>
        <v>57.951469010573923</v>
      </c>
      <c r="E285" s="178">
        <f>E213/RES_summary!E$19</f>
        <v>63.841204783612632</v>
      </c>
      <c r="F285" s="178">
        <f>F213/RES_summary!F$19</f>
        <v>61.375772997076297</v>
      </c>
      <c r="G285" s="178">
        <f>G213/RES_summary!G$19</f>
        <v>56.501167988487822</v>
      </c>
      <c r="H285" s="178">
        <f>H213/RES_summary!H$19</f>
        <v>55.692466073941411</v>
      </c>
      <c r="I285" s="178">
        <f>I213/RES_summary!I$19</f>
        <v>56.173070776052697</v>
      </c>
      <c r="J285" s="178">
        <f>J213/RES_summary!J$19</f>
        <v>55.868535048924777</v>
      </c>
      <c r="K285" s="178">
        <f>K213/RES_summary!K$19</f>
        <v>57.233268881132929</v>
      </c>
      <c r="L285" s="178">
        <f>L213/RES_summary!L$19</f>
        <v>55.533964814326517</v>
      </c>
      <c r="M285" s="178">
        <f>M213/RES_summary!M$19</f>
        <v>51.816518801837439</v>
      </c>
      <c r="N285" s="178">
        <f>N213/RES_summary!N$19</f>
        <v>50.04063472096329</v>
      </c>
      <c r="O285" s="178">
        <f>O213/RES_summary!O$19</f>
        <v>49.251467031588547</v>
      </c>
      <c r="P285" s="178">
        <f>P213/RES_summary!P$19</f>
        <v>49.36888465457298</v>
      </c>
      <c r="Q285" s="178">
        <f>Q213/RES_summary!Q$19</f>
        <v>48.369094625850657</v>
      </c>
    </row>
    <row r="286" spans="1:17" ht="12" customHeight="1" x14ac:dyDescent="0.25">
      <c r="A286" s="167" t="s">
        <v>156</v>
      </c>
      <c r="B286" s="183">
        <f>B214/RES_summary!B$19</f>
        <v>61.182027946384665</v>
      </c>
      <c r="C286" s="183">
        <f>C214/RES_summary!C$19</f>
        <v>61.25407978932391</v>
      </c>
      <c r="D286" s="183">
        <f>D214/RES_summary!D$19</f>
        <v>60.844836712552556</v>
      </c>
      <c r="E286" s="183">
        <f>E214/RES_summary!E$19</f>
        <v>66.778079516948779</v>
      </c>
      <c r="F286" s="183">
        <f>F214/RES_summary!F$19</f>
        <v>63.893885893487671</v>
      </c>
      <c r="G286" s="183">
        <f>G214/RES_summary!G$19</f>
        <v>57.419640063107991</v>
      </c>
      <c r="H286" s="183">
        <f>H214/RES_summary!H$19</f>
        <v>57.139186803664444</v>
      </c>
      <c r="I286" s="183">
        <f>I214/RES_summary!I$19</f>
        <v>57.909870253617996</v>
      </c>
      <c r="J286" s="183">
        <f>J214/RES_summary!J$19</f>
        <v>57.913801779598217</v>
      </c>
      <c r="K286" s="183">
        <f>K214/RES_summary!K$19</f>
        <v>60.128603559793483</v>
      </c>
      <c r="L286" s="183">
        <f>L214/RES_summary!L$19</f>
        <v>58.026140028131437</v>
      </c>
      <c r="M286" s="183">
        <f>M214/RES_summary!M$19</f>
        <v>53.844993310782925</v>
      </c>
      <c r="N286" s="183">
        <f>N214/RES_summary!N$19</f>
        <v>51.046537860297292</v>
      </c>
      <c r="O286" s="183">
        <f>O214/RES_summary!O$19</f>
        <v>50.053879190548351</v>
      </c>
      <c r="P286" s="183">
        <f>P214/RES_summary!P$19</f>
        <v>49.773123786059678</v>
      </c>
      <c r="Q286" s="183">
        <f>Q214/RES_summary!Q$19</f>
        <v>48.697078189962419</v>
      </c>
    </row>
    <row r="287" spans="1:17" ht="12" customHeight="1" x14ac:dyDescent="0.25">
      <c r="A287" s="167" t="s">
        <v>155</v>
      </c>
      <c r="B287" s="183">
        <f>B215/RES_summary!B$19</f>
        <v>0</v>
      </c>
      <c r="C287" s="183">
        <f>C215/RES_summary!C$19</f>
        <v>0</v>
      </c>
      <c r="D287" s="183">
        <f>D215/RES_summary!D$19</f>
        <v>0</v>
      </c>
      <c r="E287" s="183">
        <f>E215/RES_summary!E$19</f>
        <v>0</v>
      </c>
      <c r="F287" s="183">
        <f>F215/RES_summary!F$19</f>
        <v>0</v>
      </c>
      <c r="G287" s="183">
        <f>G215/RES_summary!G$19</f>
        <v>0</v>
      </c>
      <c r="H287" s="183">
        <f>H215/RES_summary!H$19</f>
        <v>0</v>
      </c>
      <c r="I287" s="183">
        <f>I215/RES_summary!I$19</f>
        <v>0</v>
      </c>
      <c r="J287" s="183">
        <f>J215/RES_summary!J$19</f>
        <v>0</v>
      </c>
      <c r="K287" s="183">
        <f>K215/RES_summary!K$19</f>
        <v>0</v>
      </c>
      <c r="L287" s="183">
        <f>L215/RES_summary!L$19</f>
        <v>0</v>
      </c>
      <c r="M287" s="183">
        <f>M215/RES_summary!M$19</f>
        <v>0</v>
      </c>
      <c r="N287" s="183">
        <f>N215/RES_summary!N$19</f>
        <v>0</v>
      </c>
      <c r="O287" s="183">
        <f>O215/RES_summary!O$19</f>
        <v>0</v>
      </c>
      <c r="P287" s="183">
        <f>P215/RES_summary!P$19</f>
        <v>0</v>
      </c>
      <c r="Q287" s="183">
        <f>Q215/RES_summary!Q$19</f>
        <v>0</v>
      </c>
    </row>
    <row r="288" spans="1:17" ht="12" customHeight="1" x14ac:dyDescent="0.25">
      <c r="A288" s="166" t="s">
        <v>55</v>
      </c>
      <c r="B288" s="182">
        <f>B216/RES_summary!B$19</f>
        <v>0</v>
      </c>
      <c r="C288" s="182">
        <f>C216/RES_summary!C$19</f>
        <v>0</v>
      </c>
      <c r="D288" s="182">
        <f>D216/RES_summary!D$19</f>
        <v>0</v>
      </c>
      <c r="E288" s="182">
        <f>E216/RES_summary!E$19</f>
        <v>0</v>
      </c>
      <c r="F288" s="182">
        <f>F216/RES_summary!F$19</f>
        <v>0</v>
      </c>
      <c r="G288" s="182">
        <f>G216/RES_summary!G$19</f>
        <v>0</v>
      </c>
      <c r="H288" s="182">
        <f>H216/RES_summary!H$19</f>
        <v>0</v>
      </c>
      <c r="I288" s="182">
        <f>I216/RES_summary!I$19</f>
        <v>0</v>
      </c>
      <c r="J288" s="182">
        <f>J216/RES_summary!J$19</f>
        <v>0</v>
      </c>
      <c r="K288" s="182">
        <f>K216/RES_summary!K$19</f>
        <v>0</v>
      </c>
      <c r="L288" s="182">
        <f>L216/RES_summary!L$19</f>
        <v>0</v>
      </c>
      <c r="M288" s="182">
        <f>M216/RES_summary!M$19</f>
        <v>0</v>
      </c>
      <c r="N288" s="182">
        <f>N216/RES_summary!N$19</f>
        <v>0</v>
      </c>
      <c r="O288" s="182">
        <f>O216/RES_summary!O$19</f>
        <v>0</v>
      </c>
      <c r="P288" s="182">
        <f>P216/RES_summary!P$19</f>
        <v>0</v>
      </c>
      <c r="Q288" s="182">
        <f>Q216/RES_summary!Q$19</f>
        <v>0</v>
      </c>
    </row>
    <row r="289" spans="1:17" ht="12" customHeight="1" x14ac:dyDescent="0.25">
      <c r="A289" s="147" t="s">
        <v>59</v>
      </c>
      <c r="B289" s="181">
        <f>B217/RES_summary!B$19</f>
        <v>0</v>
      </c>
      <c r="C289" s="181">
        <f>C217/RES_summary!C$19</f>
        <v>0</v>
      </c>
      <c r="D289" s="181">
        <f>D217/RES_summary!D$19</f>
        <v>0</v>
      </c>
      <c r="E289" s="181">
        <f>E217/RES_summary!E$19</f>
        <v>0</v>
      </c>
      <c r="F289" s="181">
        <f>F217/RES_summary!F$19</f>
        <v>0</v>
      </c>
      <c r="G289" s="181">
        <f>G217/RES_summary!G$19</f>
        <v>0</v>
      </c>
      <c r="H289" s="181">
        <f>H217/RES_summary!H$19</f>
        <v>0</v>
      </c>
      <c r="I289" s="181">
        <f>I217/RES_summary!I$19</f>
        <v>0</v>
      </c>
      <c r="J289" s="181">
        <f>J217/RES_summary!J$19</f>
        <v>0</v>
      </c>
      <c r="K289" s="181">
        <f>K217/RES_summary!K$19</f>
        <v>0</v>
      </c>
      <c r="L289" s="181">
        <f>L217/RES_summary!L$19</f>
        <v>0</v>
      </c>
      <c r="M289" s="181">
        <f>M217/RES_summary!M$19</f>
        <v>0</v>
      </c>
      <c r="N289" s="181">
        <f>N217/RES_summary!N$19</f>
        <v>0</v>
      </c>
      <c r="O289" s="181">
        <f>O217/RES_summary!O$19</f>
        <v>0</v>
      </c>
      <c r="P289" s="181">
        <f>P217/RES_summary!P$19</f>
        <v>0</v>
      </c>
      <c r="Q289" s="181">
        <f>Q217/RES_summary!Q$19</f>
        <v>0</v>
      </c>
    </row>
    <row r="290" spans="1:17" ht="12" customHeight="1" x14ac:dyDescent="0.25">
      <c r="A290" s="163" t="s">
        <v>144</v>
      </c>
      <c r="B290" s="180">
        <f>B218/RES_summary!B$19</f>
        <v>50.984582821883215</v>
      </c>
      <c r="C290" s="180">
        <f>C218/RES_summary!C$19</f>
        <v>51.046882776729937</v>
      </c>
      <c r="D290" s="180">
        <f>D218/RES_summary!D$19</f>
        <v>50.709390766411502</v>
      </c>
      <c r="E290" s="180">
        <f>E218/RES_summary!E$19</f>
        <v>50.466265931397771</v>
      </c>
      <c r="F290" s="180">
        <f>F218/RES_summary!F$19</f>
        <v>49.933308879379823</v>
      </c>
      <c r="G290" s="180">
        <f>G218/RES_summary!G$19</f>
        <v>49.485957796770847</v>
      </c>
      <c r="H290" s="180">
        <f>H218/RES_summary!H$19</f>
        <v>48.785826796619418</v>
      </c>
      <c r="I290" s="180">
        <f>I218/RES_summary!I$19</f>
        <v>48.265553281991977</v>
      </c>
      <c r="J290" s="180">
        <f>J218/RES_summary!J$19</f>
        <v>47.53235543445598</v>
      </c>
      <c r="K290" s="180">
        <f>K218/RES_summary!K$19</f>
        <v>47.715459767113472</v>
      </c>
      <c r="L290" s="180">
        <f>L218/RES_summary!L$19</f>
        <v>47.762541072832761</v>
      </c>
      <c r="M290" s="180">
        <f>M218/RES_summary!M$19</f>
        <v>45.901875389751417</v>
      </c>
      <c r="N290" s="180">
        <f>N218/RES_summary!N$19</f>
        <v>42.962709879298814</v>
      </c>
      <c r="O290" s="180">
        <f>O218/RES_summary!O$19</f>
        <v>41.700053283673505</v>
      </c>
      <c r="P290" s="180">
        <f>P218/RES_summary!P$19</f>
        <v>39.774686419400155</v>
      </c>
      <c r="Q290" s="180">
        <f>Q218/RES_summary!Q$19</f>
        <v>38.843094869999845</v>
      </c>
    </row>
    <row r="291" spans="1:17" ht="12" customHeight="1" x14ac:dyDescent="0.25">
      <c r="A291" s="161" t="s">
        <v>143</v>
      </c>
      <c r="B291" s="179">
        <f>B219/RES_summary!B$19</f>
        <v>0</v>
      </c>
      <c r="C291" s="179">
        <f>C219/RES_summary!C$19</f>
        <v>0</v>
      </c>
      <c r="D291" s="179">
        <f>D219/RES_summary!D$19</f>
        <v>0</v>
      </c>
      <c r="E291" s="179">
        <f>E219/RES_summary!E$19</f>
        <v>0</v>
      </c>
      <c r="F291" s="179">
        <f>F219/RES_summary!F$19</f>
        <v>0</v>
      </c>
      <c r="G291" s="179">
        <f>G219/RES_summary!G$19</f>
        <v>0</v>
      </c>
      <c r="H291" s="179">
        <f>H219/RES_summary!H$19</f>
        <v>0</v>
      </c>
      <c r="I291" s="179">
        <f>I219/RES_summary!I$19</f>
        <v>0</v>
      </c>
      <c r="J291" s="179">
        <f>J219/RES_summary!J$19</f>
        <v>0</v>
      </c>
      <c r="K291" s="179">
        <f>K219/RES_summary!K$19</f>
        <v>0</v>
      </c>
      <c r="L291" s="179">
        <f>L219/RES_summary!L$19</f>
        <v>0</v>
      </c>
      <c r="M291" s="179">
        <f>M219/RES_summary!M$19</f>
        <v>0</v>
      </c>
      <c r="N291" s="179">
        <f>N219/RES_summary!N$19</f>
        <v>0</v>
      </c>
      <c r="O291" s="179">
        <f>O219/RES_summary!O$19</f>
        <v>0</v>
      </c>
      <c r="P291" s="179">
        <f>P219/RES_summary!P$19</f>
        <v>0</v>
      </c>
      <c r="Q291" s="179">
        <f>Q219/RES_summary!Q$19</f>
        <v>0</v>
      </c>
    </row>
    <row r="292" spans="1:17" ht="12" customHeight="1" x14ac:dyDescent="0.25">
      <c r="A292" s="148" t="s">
        <v>57</v>
      </c>
      <c r="B292" s="177">
        <f>B220/RES_summary!B$19</f>
        <v>0</v>
      </c>
      <c r="C292" s="177">
        <f>C220/RES_summary!C$19</f>
        <v>0</v>
      </c>
      <c r="D292" s="177">
        <f>D220/RES_summary!D$19</f>
        <v>0</v>
      </c>
      <c r="E292" s="177">
        <f>E220/RES_summary!E$19</f>
        <v>0</v>
      </c>
      <c r="F292" s="177">
        <f>F220/RES_summary!F$19</f>
        <v>0</v>
      </c>
      <c r="G292" s="177">
        <f>G220/RES_summary!G$19</f>
        <v>0</v>
      </c>
      <c r="H292" s="177">
        <f>H220/RES_summary!H$19</f>
        <v>0</v>
      </c>
      <c r="I292" s="177">
        <f>I220/RES_summary!I$19</f>
        <v>0</v>
      </c>
      <c r="J292" s="177">
        <f>J220/RES_summary!J$19</f>
        <v>0</v>
      </c>
      <c r="K292" s="177">
        <f>K220/RES_summary!K$19</f>
        <v>0</v>
      </c>
      <c r="L292" s="177">
        <f>L220/RES_summary!L$19</f>
        <v>0</v>
      </c>
      <c r="M292" s="177">
        <f>M220/RES_summary!M$19</f>
        <v>0</v>
      </c>
      <c r="N292" s="177">
        <f>N220/RES_summary!N$19</f>
        <v>0</v>
      </c>
      <c r="O292" s="177">
        <f>O220/RES_summary!O$19</f>
        <v>0</v>
      </c>
      <c r="P292" s="177">
        <f>P220/RES_summary!P$19</f>
        <v>0</v>
      </c>
      <c r="Q292" s="177">
        <f>Q220/RES_summary!Q$19</f>
        <v>0</v>
      </c>
    </row>
    <row r="293" spans="1:17" ht="12" customHeight="1" x14ac:dyDescent="0.25">
      <c r="A293" s="148" t="s">
        <v>59</v>
      </c>
      <c r="B293" s="177">
        <f>B221/RES_summary!B$19</f>
        <v>0</v>
      </c>
      <c r="C293" s="177">
        <f>C221/RES_summary!C$19</f>
        <v>0</v>
      </c>
      <c r="D293" s="177">
        <f>D221/RES_summary!D$19</f>
        <v>0</v>
      </c>
      <c r="E293" s="177">
        <f>E221/RES_summary!E$19</f>
        <v>0</v>
      </c>
      <c r="F293" s="177">
        <f>F221/RES_summary!F$19</f>
        <v>0</v>
      </c>
      <c r="G293" s="177">
        <f>G221/RES_summary!G$19</f>
        <v>0</v>
      </c>
      <c r="H293" s="177">
        <f>H221/RES_summary!H$19</f>
        <v>0</v>
      </c>
      <c r="I293" s="177">
        <f>I221/RES_summary!I$19</f>
        <v>0</v>
      </c>
      <c r="J293" s="177">
        <f>J221/RES_summary!J$19</f>
        <v>0</v>
      </c>
      <c r="K293" s="177">
        <f>K221/RES_summary!K$19</f>
        <v>0</v>
      </c>
      <c r="L293" s="177">
        <f>L221/RES_summary!L$19</f>
        <v>0</v>
      </c>
      <c r="M293" s="177">
        <f>M221/RES_summary!M$19</f>
        <v>0</v>
      </c>
      <c r="N293" s="177">
        <f>N221/RES_summary!N$19</f>
        <v>0</v>
      </c>
      <c r="O293" s="177">
        <f>O221/RES_summary!O$19</f>
        <v>0</v>
      </c>
      <c r="P293" s="177">
        <f>P221/RES_summary!P$19</f>
        <v>0</v>
      </c>
      <c r="Q293" s="177">
        <f>Q221/RES_summary!Q$19</f>
        <v>0</v>
      </c>
    </row>
    <row r="294" spans="1:17" ht="12" customHeight="1" x14ac:dyDescent="0.25">
      <c r="A294" s="163" t="s">
        <v>142</v>
      </c>
      <c r="B294" s="180">
        <f>B222/RES_summary!B$19</f>
        <v>43.486402172442482</v>
      </c>
      <c r="C294" s="180">
        <f>C222/RES_summary!C$19</f>
        <v>46.802480432364952</v>
      </c>
      <c r="D294" s="180">
        <f>D222/RES_summary!D$19</f>
        <v>40.495287371995609</v>
      </c>
      <c r="E294" s="180">
        <f>E222/RES_summary!E$19</f>
        <v>36.472024874579134</v>
      </c>
      <c r="F294" s="180">
        <f>F222/RES_summary!F$19</f>
        <v>35.302474172223945</v>
      </c>
      <c r="G294" s="180">
        <f>G222/RES_summary!G$19</f>
        <v>47.679177720223102</v>
      </c>
      <c r="H294" s="180">
        <f>H222/RES_summary!H$19</f>
        <v>42.335203309124516</v>
      </c>
      <c r="I294" s="180">
        <f>I222/RES_summary!I$19</f>
        <v>43.027634697462908</v>
      </c>
      <c r="J294" s="180">
        <f>J222/RES_summary!J$19</f>
        <v>41.321399479712085</v>
      </c>
      <c r="K294" s="180">
        <f>K222/RES_summary!K$19</f>
        <v>36.882654489301103</v>
      </c>
      <c r="L294" s="180">
        <f>L222/RES_summary!L$19</f>
        <v>37.824041532376491</v>
      </c>
      <c r="M294" s="180">
        <f>M222/RES_summary!M$19</f>
        <v>37.332633229359587</v>
      </c>
      <c r="N294" s="180">
        <f>N222/RES_summary!N$19</f>
        <v>36.195801695233818</v>
      </c>
      <c r="O294" s="180">
        <f>O222/RES_summary!O$19</f>
        <v>35.568842496684283</v>
      </c>
      <c r="P294" s="180">
        <f>P222/RES_summary!P$19</f>
        <v>33.022725105132238</v>
      </c>
      <c r="Q294" s="180">
        <f>Q222/RES_summary!Q$19</f>
        <v>34.750537043738468</v>
      </c>
    </row>
    <row r="295" spans="1:17" ht="12" customHeight="1" x14ac:dyDescent="0.25">
      <c r="A295" s="161" t="s">
        <v>141</v>
      </c>
      <c r="B295" s="179">
        <f>B223/RES_summary!B$19</f>
        <v>0</v>
      </c>
      <c r="C295" s="179">
        <f>C223/RES_summary!C$19</f>
        <v>0</v>
      </c>
      <c r="D295" s="179">
        <f>D223/RES_summary!D$19</f>
        <v>0</v>
      </c>
      <c r="E295" s="179">
        <f>E223/RES_summary!E$19</f>
        <v>0</v>
      </c>
      <c r="F295" s="179">
        <f>F223/RES_summary!F$19</f>
        <v>0</v>
      </c>
      <c r="G295" s="179">
        <f>G223/RES_summary!G$19</f>
        <v>0</v>
      </c>
      <c r="H295" s="179">
        <f>H223/RES_summary!H$19</f>
        <v>0</v>
      </c>
      <c r="I295" s="179">
        <f>I223/RES_summary!I$19</f>
        <v>0</v>
      </c>
      <c r="J295" s="179">
        <f>J223/RES_summary!J$19</f>
        <v>0</v>
      </c>
      <c r="K295" s="179">
        <f>K223/RES_summary!K$19</f>
        <v>0</v>
      </c>
      <c r="L295" s="179">
        <f>L223/RES_summary!L$19</f>
        <v>0</v>
      </c>
      <c r="M295" s="179">
        <f>M223/RES_summary!M$19</f>
        <v>0</v>
      </c>
      <c r="N295" s="179">
        <f>N223/RES_summary!N$19</f>
        <v>0</v>
      </c>
      <c r="O295" s="179">
        <f>O223/RES_summary!O$19</f>
        <v>0</v>
      </c>
      <c r="P295" s="179">
        <f>P223/RES_summary!P$19</f>
        <v>0</v>
      </c>
      <c r="Q295" s="179">
        <f>Q223/RES_summary!Q$19</f>
        <v>0</v>
      </c>
    </row>
    <row r="296" spans="1:17" ht="12" customHeight="1" x14ac:dyDescent="0.25">
      <c r="A296" s="148" t="s">
        <v>60</v>
      </c>
      <c r="B296" s="177">
        <f>B224/RES_summary!B$19</f>
        <v>0</v>
      </c>
      <c r="C296" s="177">
        <f>C224/RES_summary!C$19</f>
        <v>0</v>
      </c>
      <c r="D296" s="177">
        <f>D224/RES_summary!D$19</f>
        <v>0</v>
      </c>
      <c r="E296" s="177">
        <f>E224/RES_summary!E$19</f>
        <v>0</v>
      </c>
      <c r="F296" s="177">
        <f>F224/RES_summary!F$19</f>
        <v>0</v>
      </c>
      <c r="G296" s="177">
        <f>G224/RES_summary!G$19</f>
        <v>0</v>
      </c>
      <c r="H296" s="177">
        <f>H224/RES_summary!H$19</f>
        <v>0</v>
      </c>
      <c r="I296" s="177">
        <f>I224/RES_summary!I$19</f>
        <v>0</v>
      </c>
      <c r="J296" s="177">
        <f>J224/RES_summary!J$19</f>
        <v>0</v>
      </c>
      <c r="K296" s="177">
        <f>K224/RES_summary!K$19</f>
        <v>0</v>
      </c>
      <c r="L296" s="177">
        <f>L224/RES_summary!L$19</f>
        <v>0</v>
      </c>
      <c r="M296" s="177">
        <f>M224/RES_summary!M$19</f>
        <v>0</v>
      </c>
      <c r="N296" s="177">
        <f>N224/RES_summary!N$19</f>
        <v>0</v>
      </c>
      <c r="O296" s="177">
        <f>O224/RES_summary!O$19</f>
        <v>0</v>
      </c>
      <c r="P296" s="177">
        <f>P224/RES_summary!P$19</f>
        <v>0</v>
      </c>
      <c r="Q296" s="177">
        <f>Q224/RES_summary!Q$19</f>
        <v>0</v>
      </c>
    </row>
    <row r="297" spans="1:17" ht="12" customHeight="1" x14ac:dyDescent="0.25">
      <c r="A297" s="148" t="s">
        <v>59</v>
      </c>
      <c r="B297" s="177">
        <f>B225/RES_summary!B$19</f>
        <v>0</v>
      </c>
      <c r="C297" s="177">
        <f>C225/RES_summary!C$19</f>
        <v>0</v>
      </c>
      <c r="D297" s="177">
        <f>D225/RES_summary!D$19</f>
        <v>0</v>
      </c>
      <c r="E297" s="177">
        <f>E225/RES_summary!E$19</f>
        <v>0</v>
      </c>
      <c r="F297" s="177">
        <f>F225/RES_summary!F$19</f>
        <v>0</v>
      </c>
      <c r="G297" s="177">
        <f>G225/RES_summary!G$19</f>
        <v>0</v>
      </c>
      <c r="H297" s="177">
        <f>H225/RES_summary!H$19</f>
        <v>0</v>
      </c>
      <c r="I297" s="177">
        <f>I225/RES_summary!I$19</f>
        <v>0</v>
      </c>
      <c r="J297" s="177">
        <f>J225/RES_summary!J$19</f>
        <v>0</v>
      </c>
      <c r="K297" s="177">
        <f>K225/RES_summary!K$19</f>
        <v>0</v>
      </c>
      <c r="L297" s="177">
        <f>L225/RES_summary!L$19</f>
        <v>0</v>
      </c>
      <c r="M297" s="177">
        <f>M225/RES_summary!M$19</f>
        <v>0</v>
      </c>
      <c r="N297" s="177">
        <f>N225/RES_summary!N$19</f>
        <v>0</v>
      </c>
      <c r="O297" s="177">
        <f>O225/RES_summary!O$19</f>
        <v>0</v>
      </c>
      <c r="P297" s="177">
        <f>P225/RES_summary!P$19</f>
        <v>0</v>
      </c>
      <c r="Q297" s="177">
        <f>Q225/RES_summary!Q$19</f>
        <v>0</v>
      </c>
    </row>
    <row r="298" spans="1:17" ht="12" customHeight="1" x14ac:dyDescent="0.25">
      <c r="A298" s="158" t="s">
        <v>62</v>
      </c>
      <c r="B298" s="178">
        <f>B226/RES_summary!B$19</f>
        <v>20.073348328957824</v>
      </c>
      <c r="C298" s="178">
        <f>C226/RES_summary!C$19</f>
        <v>21.191322594931886</v>
      </c>
      <c r="D298" s="178">
        <f>D226/RES_summary!D$19</f>
        <v>19.843476430249115</v>
      </c>
      <c r="E298" s="178">
        <f>E226/RES_summary!E$19</f>
        <v>19.81328157306368</v>
      </c>
      <c r="F298" s="178">
        <f>F226/RES_summary!F$19</f>
        <v>19.600458324759824</v>
      </c>
      <c r="G298" s="178">
        <f>G226/RES_summary!G$19</f>
        <v>19.285750240082113</v>
      </c>
      <c r="H298" s="178">
        <f>H226/RES_summary!H$19</f>
        <v>19.444107471849701</v>
      </c>
      <c r="I298" s="178">
        <f>I226/RES_summary!I$19</f>
        <v>19.494455913580634</v>
      </c>
      <c r="J298" s="178">
        <f>J226/RES_summary!J$19</f>
        <v>19.488761220729145</v>
      </c>
      <c r="K298" s="178">
        <f>K226/RES_summary!K$19</f>
        <v>19.186212395048646</v>
      </c>
      <c r="L298" s="178">
        <f>L226/RES_summary!L$19</f>
        <v>19.792272241926803</v>
      </c>
      <c r="M298" s="178">
        <f>M226/RES_summary!M$19</f>
        <v>18.672030554430151</v>
      </c>
      <c r="N298" s="178">
        <f>N226/RES_summary!N$19</f>
        <v>18.325877459180678</v>
      </c>
      <c r="O298" s="178">
        <f>O226/RES_summary!O$19</f>
        <v>17.936980895372493</v>
      </c>
      <c r="P298" s="178">
        <f>P226/RES_summary!P$19</f>
        <v>16.890424723303965</v>
      </c>
      <c r="Q298" s="178">
        <f>Q226/RES_summary!Q$19</f>
        <v>17.219354574862926</v>
      </c>
    </row>
    <row r="299" spans="1:17" ht="12" customHeight="1" x14ac:dyDescent="0.25">
      <c r="A299" s="23" t="s">
        <v>55</v>
      </c>
      <c r="B299" s="177">
        <f>B227/RES_summary!B$19</f>
        <v>0</v>
      </c>
      <c r="C299" s="177">
        <f>C227/RES_summary!C$19</f>
        <v>0</v>
      </c>
      <c r="D299" s="177">
        <f>D227/RES_summary!D$19</f>
        <v>0</v>
      </c>
      <c r="E299" s="177">
        <f>E227/RES_summary!E$19</f>
        <v>0</v>
      </c>
      <c r="F299" s="177">
        <f>F227/RES_summary!F$19</f>
        <v>0</v>
      </c>
      <c r="G299" s="177">
        <f>G227/RES_summary!G$19</f>
        <v>0</v>
      </c>
      <c r="H299" s="177">
        <f>H227/RES_summary!H$19</f>
        <v>0</v>
      </c>
      <c r="I299" s="177">
        <f>I227/RES_summary!I$19</f>
        <v>0</v>
      </c>
      <c r="J299" s="177">
        <f>J227/RES_summary!J$19</f>
        <v>0</v>
      </c>
      <c r="K299" s="177">
        <f>K227/RES_summary!K$19</f>
        <v>0</v>
      </c>
      <c r="L299" s="177">
        <f>L227/RES_summary!L$19</f>
        <v>0</v>
      </c>
      <c r="M299" s="177">
        <f>M227/RES_summary!M$19</f>
        <v>0</v>
      </c>
      <c r="N299" s="177">
        <f>N227/RES_summary!N$19</f>
        <v>0</v>
      </c>
      <c r="O299" s="177">
        <f>O227/RES_summary!O$19</f>
        <v>0</v>
      </c>
      <c r="P299" s="177">
        <f>P227/RES_summary!P$19</f>
        <v>0</v>
      </c>
      <c r="Q299" s="177">
        <f>Q227/RES_summary!Q$19</f>
        <v>0</v>
      </c>
    </row>
    <row r="300" spans="1:17" ht="12" customHeight="1" x14ac:dyDescent="0.25">
      <c r="A300" s="23" t="s">
        <v>57</v>
      </c>
      <c r="B300" s="177">
        <f>B228/RES_summary!B$19</f>
        <v>35.125811381743212</v>
      </c>
      <c r="C300" s="177">
        <f>C228/RES_summary!C$19</f>
        <v>35.021927158894144</v>
      </c>
      <c r="D300" s="177">
        <f>D228/RES_summary!D$19</f>
        <v>35.056671008467781</v>
      </c>
      <c r="E300" s="177">
        <f>E228/RES_summary!E$19</f>
        <v>34.607571894266087</v>
      </c>
      <c r="F300" s="177">
        <f>F228/RES_summary!F$19</f>
        <v>34.298153602587604</v>
      </c>
      <c r="G300" s="177">
        <f>G228/RES_summary!G$19</f>
        <v>33.17873527109959</v>
      </c>
      <c r="H300" s="177">
        <f>H228/RES_summary!H$19</f>
        <v>34.234163475965083</v>
      </c>
      <c r="I300" s="177">
        <f>I228/RES_summary!I$19</f>
        <v>33.524561259676929</v>
      </c>
      <c r="J300" s="177">
        <f>J228/RES_summary!J$19</f>
        <v>33.514333767169198</v>
      </c>
      <c r="K300" s="177">
        <f>K228/RES_summary!K$19</f>
        <v>32.005761679515643</v>
      </c>
      <c r="L300" s="177">
        <f>L228/RES_summary!L$19</f>
        <v>32.605657938718473</v>
      </c>
      <c r="M300" s="177">
        <f>M228/RES_summary!M$19</f>
        <v>31.867929891975468</v>
      </c>
      <c r="N300" s="177">
        <f>N228/RES_summary!N$19</f>
        <v>30.473413182588672</v>
      </c>
      <c r="O300" s="177">
        <f>O228/RES_summary!O$19</f>
        <v>29.648145098004299</v>
      </c>
      <c r="P300" s="177">
        <f>P228/RES_summary!P$19</f>
        <v>28.618186967036074</v>
      </c>
      <c r="Q300" s="177">
        <f>Q228/RES_summary!Q$19</f>
        <v>27.660997881618055</v>
      </c>
    </row>
    <row r="301" spans="1:17" ht="12" customHeight="1" x14ac:dyDescent="0.25">
      <c r="A301" s="29" t="s">
        <v>140</v>
      </c>
      <c r="B301" s="176">
        <f>B229/RES_summary!B$19</f>
        <v>19.393343684331722</v>
      </c>
      <c r="C301" s="176">
        <f>C229/RES_summary!C$19</f>
        <v>20.367682971927692</v>
      </c>
      <c r="D301" s="176">
        <f>D229/RES_summary!D$19</f>
        <v>19.549324537447792</v>
      </c>
      <c r="E301" s="176">
        <f>E229/RES_summary!E$19</f>
        <v>19.355348371220579</v>
      </c>
      <c r="F301" s="176">
        <f>F229/RES_summary!F$19</f>
        <v>19.130772391316945</v>
      </c>
      <c r="G301" s="176">
        <f>G229/RES_summary!G$19</f>
        <v>18.94558518941469</v>
      </c>
      <c r="H301" s="176">
        <f>H229/RES_summary!H$19</f>
        <v>19.089460968831315</v>
      </c>
      <c r="I301" s="176">
        <f>I229/RES_summary!I$19</f>
        <v>19.309890485933288</v>
      </c>
      <c r="J301" s="176">
        <f>J229/RES_summary!J$19</f>
        <v>19.155617081967385</v>
      </c>
      <c r="K301" s="176">
        <f>K229/RES_summary!K$19</f>
        <v>18.880872138615132</v>
      </c>
      <c r="L301" s="176">
        <f>L229/RES_summary!L$19</f>
        <v>19.354892691909267</v>
      </c>
      <c r="M301" s="176">
        <f>M229/RES_summary!M$19</f>
        <v>18.207704941157637</v>
      </c>
      <c r="N301" s="176">
        <f>N229/RES_summary!N$19</f>
        <v>18.025038269541749</v>
      </c>
      <c r="O301" s="176">
        <f>O229/RES_summary!O$19</f>
        <v>17.633688073027372</v>
      </c>
      <c r="P301" s="176">
        <f>P229/RES_summary!P$19</f>
        <v>16.443375264441023</v>
      </c>
      <c r="Q301" s="176">
        <f>Q229/RES_summary!Q$19</f>
        <v>16.678174318441965</v>
      </c>
    </row>
    <row r="303" spans="1:17" ht="12" customHeight="1" x14ac:dyDescent="0.25">
      <c r="A303" s="152" t="s">
        <v>71</v>
      </c>
      <c r="B303" s="184">
        <f>B231/RES_summary!B$19</f>
        <v>174.39290791877406</v>
      </c>
      <c r="C303" s="184">
        <f>C231/RES_summary!C$19</f>
        <v>178.86678154508394</v>
      </c>
      <c r="D303" s="184">
        <f>D231/RES_summary!D$19</f>
        <v>172.2030335357839</v>
      </c>
      <c r="E303" s="184">
        <f>E231/RES_summary!E$19</f>
        <v>192.39681762095253</v>
      </c>
      <c r="F303" s="184">
        <f>F231/RES_summary!F$19</f>
        <v>186.63851505519307</v>
      </c>
      <c r="G303" s="184">
        <f>G231/RES_summary!G$19</f>
        <v>167.63742637495525</v>
      </c>
      <c r="H303" s="184">
        <f>H231/RES_summary!H$19</f>
        <v>165.60982475143024</v>
      </c>
      <c r="I303" s="184">
        <f>I231/RES_summary!I$19</f>
        <v>179.76323211918972</v>
      </c>
      <c r="J303" s="184">
        <f>J231/RES_summary!J$19</f>
        <v>174.0017296553703</v>
      </c>
      <c r="K303" s="184">
        <f>K231/RES_summary!K$19</f>
        <v>180.06636036446244</v>
      </c>
      <c r="L303" s="184">
        <f>L231/RES_summary!L$19</f>
        <v>186.35623569289331</v>
      </c>
      <c r="M303" s="184">
        <f>M231/RES_summary!M$19</f>
        <v>161.88489397255623</v>
      </c>
      <c r="N303" s="184">
        <f>N231/RES_summary!N$19</f>
        <v>169.9334964846862</v>
      </c>
      <c r="O303" s="184">
        <f>O231/RES_summary!O$19</f>
        <v>163.24330963160924</v>
      </c>
      <c r="P303" s="184">
        <f>P231/RES_summary!P$19</f>
        <v>156.71931902086914</v>
      </c>
      <c r="Q303" s="184">
        <f>Q231/RES_summary!Q$19</f>
        <v>149.72111405425483</v>
      </c>
    </row>
    <row r="304" spans="1:17" ht="12" customHeight="1" x14ac:dyDescent="0.25">
      <c r="A304" s="158" t="s">
        <v>65</v>
      </c>
      <c r="B304" s="178">
        <f>B232/RES_summary!B$19</f>
        <v>133.73112848320125</v>
      </c>
      <c r="C304" s="178">
        <f>C232/RES_summary!C$19</f>
        <v>136.90969155006732</v>
      </c>
      <c r="D304" s="178">
        <f>D232/RES_summary!D$19</f>
        <v>131.09092405966965</v>
      </c>
      <c r="E304" s="178">
        <f>E232/RES_summary!E$19</f>
        <v>148.94034430785007</v>
      </c>
      <c r="F304" s="178">
        <f>F232/RES_summary!F$19</f>
        <v>143.98832157289348</v>
      </c>
      <c r="G304" s="178">
        <f>G232/RES_summary!G$19</f>
        <v>126.52388511240298</v>
      </c>
      <c r="H304" s="178">
        <f>H232/RES_summary!H$19</f>
        <v>124.33780081037241</v>
      </c>
      <c r="I304" s="178">
        <f>I232/RES_summary!I$19</f>
        <v>136.92057648584282</v>
      </c>
      <c r="J304" s="178">
        <f>J232/RES_summary!J$19</f>
        <v>130.89153147465373</v>
      </c>
      <c r="K304" s="178">
        <f>K232/RES_summary!K$19</f>
        <v>136.42027409795364</v>
      </c>
      <c r="L304" s="178">
        <f>L232/RES_summary!L$19</f>
        <v>142.85138314920778</v>
      </c>
      <c r="M304" s="178">
        <f>M232/RES_summary!M$19</f>
        <v>120.86693532408002</v>
      </c>
      <c r="N304" s="178">
        <f>N232/RES_summary!N$19</f>
        <v>130.22449693059897</v>
      </c>
      <c r="O304" s="178">
        <f>O232/RES_summary!O$19</f>
        <v>124.15935632789423</v>
      </c>
      <c r="P304" s="178">
        <f>P232/RES_summary!P$19</f>
        <v>118.64028416271252</v>
      </c>
      <c r="Q304" s="178">
        <f>Q232/RES_summary!Q$19</f>
        <v>111.73093374713493</v>
      </c>
    </row>
    <row r="305" spans="1:17" ht="12" customHeight="1" x14ac:dyDescent="0.25">
      <c r="A305" s="23" t="s">
        <v>157</v>
      </c>
      <c r="B305" s="177">
        <f>B233/RES_summary!B$19</f>
        <v>132.28000931387419</v>
      </c>
      <c r="C305" s="177">
        <f>C233/RES_summary!C$19</f>
        <v>134.63626400318344</v>
      </c>
      <c r="D305" s="177">
        <f>D233/RES_summary!D$19</f>
        <v>129.51826744630793</v>
      </c>
      <c r="E305" s="177">
        <f>E233/RES_summary!E$19</f>
        <v>147.27713272757828</v>
      </c>
      <c r="F305" s="177">
        <f>F233/RES_summary!F$19</f>
        <v>142.48441842361876</v>
      </c>
      <c r="G305" s="177">
        <f>G233/RES_summary!G$19</f>
        <v>125.27632341024346</v>
      </c>
      <c r="H305" s="177">
        <f>H233/RES_summary!H$19</f>
        <v>122.91528586094491</v>
      </c>
      <c r="I305" s="177">
        <f>I233/RES_summary!I$19</f>
        <v>135.24730285328906</v>
      </c>
      <c r="J305" s="177">
        <f>J233/RES_summary!J$19</f>
        <v>129.26621632793945</v>
      </c>
      <c r="K305" s="177">
        <f>K233/RES_summary!K$19</f>
        <v>134.97987734897964</v>
      </c>
      <c r="L305" s="177">
        <f>L233/RES_summary!L$19</f>
        <v>140.97170301480622</v>
      </c>
      <c r="M305" s="177">
        <f>M233/RES_summary!M$19</f>
        <v>119.8446799488968</v>
      </c>
      <c r="N305" s="177">
        <f>N233/RES_summary!N$19</f>
        <v>128.94438067569126</v>
      </c>
      <c r="O305" s="177">
        <f>O233/RES_summary!O$19</f>
        <v>123.02912189693869</v>
      </c>
      <c r="P305" s="177">
        <f>P233/RES_summary!P$19</f>
        <v>118.10945248894944</v>
      </c>
      <c r="Q305" s="177">
        <f>Q233/RES_summary!Q$19</f>
        <v>110.79800071644593</v>
      </c>
    </row>
    <row r="306" spans="1:17" ht="12" customHeight="1" x14ac:dyDescent="0.25">
      <c r="A306" s="23" t="s">
        <v>60</v>
      </c>
      <c r="B306" s="177">
        <f>B234/RES_summary!B$19</f>
        <v>1.4511191693270431</v>
      </c>
      <c r="C306" s="177">
        <f>C234/RES_summary!C$19</f>
        <v>2.2734275468839003</v>
      </c>
      <c r="D306" s="177">
        <f>D234/RES_summary!D$19</f>
        <v>1.5726566133616962</v>
      </c>
      <c r="E306" s="177">
        <f>E234/RES_summary!E$19</f>
        <v>1.6632115802718308</v>
      </c>
      <c r="F306" s="177">
        <f>F234/RES_summary!F$19</f>
        <v>1.5039031492747077</v>
      </c>
      <c r="G306" s="177">
        <f>G234/RES_summary!G$19</f>
        <v>1.2475617021595207</v>
      </c>
      <c r="H306" s="177">
        <f>H234/RES_summary!H$19</f>
        <v>1.4225149494275036</v>
      </c>
      <c r="I306" s="177">
        <f>I234/RES_summary!I$19</f>
        <v>1.6732736325537443</v>
      </c>
      <c r="J306" s="177">
        <f>J234/RES_summary!J$19</f>
        <v>1.6253151467142906</v>
      </c>
      <c r="K306" s="177">
        <f>K234/RES_summary!K$19</f>
        <v>1.4403967489739775</v>
      </c>
      <c r="L306" s="177">
        <f>L234/RES_summary!L$19</f>
        <v>1.879680134401559</v>
      </c>
      <c r="M306" s="177">
        <f>M234/RES_summary!M$19</f>
        <v>1.0222553751832322</v>
      </c>
      <c r="N306" s="177">
        <f>N234/RES_summary!N$19</f>
        <v>1.2801162549077127</v>
      </c>
      <c r="O306" s="177">
        <f>O234/RES_summary!O$19</f>
        <v>1.1302344309555421</v>
      </c>
      <c r="P306" s="177">
        <f>P234/RES_summary!P$19</f>
        <v>0.53083167376307794</v>
      </c>
      <c r="Q306" s="177">
        <f>Q234/RES_summary!Q$19</f>
        <v>0.93293303068900924</v>
      </c>
    </row>
    <row r="307" spans="1:17" ht="12" customHeight="1" x14ac:dyDescent="0.25">
      <c r="A307" s="158" t="s">
        <v>112</v>
      </c>
      <c r="B307" s="178">
        <f>B235/RES_summary!B$19</f>
        <v>5.6513253830138804E-4</v>
      </c>
      <c r="C307" s="178">
        <f>C235/RES_summary!C$19</f>
        <v>7.5860905493331553E-4</v>
      </c>
      <c r="D307" s="178">
        <f>D235/RES_summary!D$19</f>
        <v>9.9997458497522759E-4</v>
      </c>
      <c r="E307" s="178">
        <f>E235/RES_summary!E$19</f>
        <v>1.1870326476518241E-3</v>
      </c>
      <c r="F307" s="178">
        <f>F235/RES_summary!F$19</f>
        <v>1.7394049719109109E-3</v>
      </c>
      <c r="G307" s="178">
        <f>G235/RES_summary!G$19</f>
        <v>2.7020415471166875E-3</v>
      </c>
      <c r="H307" s="178">
        <f>H235/RES_summary!H$19</f>
        <v>3.3861642851831372E-3</v>
      </c>
      <c r="I307" s="178">
        <f>I235/RES_summary!I$19</f>
        <v>4.2335573139062948E-3</v>
      </c>
      <c r="J307" s="178">
        <f>J235/RES_summary!J$19</f>
        <v>5.131229693543132E-3</v>
      </c>
      <c r="K307" s="178">
        <f>K235/RES_summary!K$19</f>
        <v>5.8027396865120689E-3</v>
      </c>
      <c r="L307" s="178">
        <f>L235/RES_summary!L$19</f>
        <v>6.3919026573652756E-3</v>
      </c>
      <c r="M307" s="178">
        <f>M235/RES_summary!M$19</f>
        <v>7.6779430778991416E-3</v>
      </c>
      <c r="N307" s="178">
        <f>N235/RES_summary!N$19</f>
        <v>9.274723121552305E-3</v>
      </c>
      <c r="O307" s="178">
        <f>O235/RES_summary!O$19</f>
        <v>1.1118563315130848E-2</v>
      </c>
      <c r="P307" s="178">
        <f>P235/RES_summary!P$19</f>
        <v>1.2258513379484446E-2</v>
      </c>
      <c r="Q307" s="178">
        <f>Q235/RES_summary!Q$19</f>
        <v>1.5145835454243046E-2</v>
      </c>
    </row>
    <row r="308" spans="1:17" ht="12" customHeight="1" x14ac:dyDescent="0.25">
      <c r="A308" s="23" t="s">
        <v>60</v>
      </c>
      <c r="B308" s="177">
        <f>B236/RES_summary!B$19</f>
        <v>5.6513253830138804E-4</v>
      </c>
      <c r="C308" s="177">
        <f>C236/RES_summary!C$19</f>
        <v>7.5860905493331553E-4</v>
      </c>
      <c r="D308" s="177">
        <f>D236/RES_summary!D$19</f>
        <v>9.9997458497522759E-4</v>
      </c>
      <c r="E308" s="177">
        <f>E236/RES_summary!E$19</f>
        <v>1.1870326476518241E-3</v>
      </c>
      <c r="F308" s="177">
        <f>F236/RES_summary!F$19</f>
        <v>1.7394049719109109E-3</v>
      </c>
      <c r="G308" s="177">
        <f>G236/RES_summary!G$19</f>
        <v>2.7020415471166875E-3</v>
      </c>
      <c r="H308" s="177">
        <f>H236/RES_summary!H$19</f>
        <v>3.3861642851831372E-3</v>
      </c>
      <c r="I308" s="177">
        <f>I236/RES_summary!I$19</f>
        <v>4.2335573139062948E-3</v>
      </c>
      <c r="J308" s="177">
        <f>J236/RES_summary!J$19</f>
        <v>5.131229693543132E-3</v>
      </c>
      <c r="K308" s="177">
        <f>K236/RES_summary!K$19</f>
        <v>5.8027396865120689E-3</v>
      </c>
      <c r="L308" s="177">
        <f>L236/RES_summary!L$19</f>
        <v>6.3919026573652756E-3</v>
      </c>
      <c r="M308" s="177">
        <f>M236/RES_summary!M$19</f>
        <v>7.6779430778991416E-3</v>
      </c>
      <c r="N308" s="177">
        <f>N236/RES_summary!N$19</f>
        <v>9.274723121552305E-3</v>
      </c>
      <c r="O308" s="177">
        <f>O236/RES_summary!O$19</f>
        <v>1.1118563315130848E-2</v>
      </c>
      <c r="P308" s="177">
        <f>P236/RES_summary!P$19</f>
        <v>1.2258513379484446E-2</v>
      </c>
      <c r="Q308" s="177">
        <f>Q236/RES_summary!Q$19</f>
        <v>1.5145835454243046E-2</v>
      </c>
    </row>
    <row r="309" spans="1:17" ht="12" customHeight="1" x14ac:dyDescent="0.25">
      <c r="A309" s="158" t="s">
        <v>63</v>
      </c>
      <c r="B309" s="178">
        <f>B237/RES_summary!B$19</f>
        <v>25.748498067924832</v>
      </c>
      <c r="C309" s="178">
        <f>C237/RES_summary!C$19</f>
        <v>26.238423580125446</v>
      </c>
      <c r="D309" s="178">
        <f>D237/RES_summary!D$19</f>
        <v>25.788872408291279</v>
      </c>
      <c r="E309" s="178">
        <f>E237/RES_summary!E$19</f>
        <v>28.170253012774271</v>
      </c>
      <c r="F309" s="178">
        <f>F237/RES_summary!F$19</f>
        <v>27.391369889193541</v>
      </c>
      <c r="G309" s="178">
        <f>G237/RES_summary!G$19</f>
        <v>25.867242867078133</v>
      </c>
      <c r="H309" s="178">
        <f>H237/RES_summary!H$19</f>
        <v>25.755816386821817</v>
      </c>
      <c r="I309" s="178">
        <f>I237/RES_summary!I$19</f>
        <v>26.947354595337462</v>
      </c>
      <c r="J309" s="178">
        <f>J237/RES_summary!J$19</f>
        <v>27.211824861083723</v>
      </c>
      <c r="K309" s="178">
        <f>K237/RES_summary!K$19</f>
        <v>27.960213900249961</v>
      </c>
      <c r="L309" s="178">
        <f>L237/RES_summary!L$19</f>
        <v>27.401686620651994</v>
      </c>
      <c r="M309" s="178">
        <f>M237/RES_summary!M$19</f>
        <v>25.822630754527058</v>
      </c>
      <c r="N309" s="178">
        <f>N237/RES_summary!N$19</f>
        <v>24.63889391435043</v>
      </c>
      <c r="O309" s="178">
        <f>O237/RES_summary!O$19</f>
        <v>24.315215127710662</v>
      </c>
      <c r="P309" s="178">
        <f>P237/RES_summary!P$19</f>
        <v>24.273393166101194</v>
      </c>
      <c r="Q309" s="178">
        <f>Q237/RES_summary!Q$19</f>
        <v>23.961019788070612</v>
      </c>
    </row>
    <row r="310" spans="1:17" ht="12" customHeight="1" x14ac:dyDescent="0.25">
      <c r="A310" s="167" t="s">
        <v>156</v>
      </c>
      <c r="B310" s="183">
        <f>B238/RES_summary!B$19</f>
        <v>25.44803716564358</v>
      </c>
      <c r="C310" s="183">
        <f>C238/RES_summary!C$19</f>
        <v>25.603707840395742</v>
      </c>
      <c r="D310" s="183">
        <f>D238/RES_summary!D$19</f>
        <v>25.648355815043871</v>
      </c>
      <c r="E310" s="183">
        <f>E238/RES_summary!E$19</f>
        <v>28.572422789165746</v>
      </c>
      <c r="F310" s="183">
        <f>F238/RES_summary!F$19</f>
        <v>27.712593773426381</v>
      </c>
      <c r="G310" s="183">
        <f>G238/RES_summary!G$19</f>
        <v>25.148350637545548</v>
      </c>
      <c r="H310" s="183">
        <f>H238/RES_summary!H$19</f>
        <v>25.27815780391105</v>
      </c>
      <c r="I310" s="183">
        <f>I238/RES_summary!I$19</f>
        <v>26.342036461635431</v>
      </c>
      <c r="J310" s="183">
        <f>J238/RES_summary!J$19</f>
        <v>26.705973400914971</v>
      </c>
      <c r="K310" s="183">
        <f>K238/RES_summary!K$19</f>
        <v>27.989345842536096</v>
      </c>
      <c r="L310" s="183">
        <f>L238/RES_summary!L$19</f>
        <v>27.236648802656653</v>
      </c>
      <c r="M310" s="183">
        <f>M238/RES_summary!M$19</f>
        <v>25.483954095420998</v>
      </c>
      <c r="N310" s="183">
        <f>N238/RES_summary!N$19</f>
        <v>24.437064157989941</v>
      </c>
      <c r="O310" s="183">
        <f>O238/RES_summary!O$19</f>
        <v>24.163037992356124</v>
      </c>
      <c r="P310" s="183">
        <f>P238/RES_summary!P$19</f>
        <v>24.261643058716928</v>
      </c>
      <c r="Q310" s="183">
        <f>Q238/RES_summary!Q$19</f>
        <v>23.930679536464091</v>
      </c>
    </row>
    <row r="311" spans="1:17" ht="12" customHeight="1" x14ac:dyDescent="0.25">
      <c r="A311" s="167" t="s">
        <v>155</v>
      </c>
      <c r="B311" s="183">
        <f>B239/RES_summary!B$19</f>
        <v>0</v>
      </c>
      <c r="C311" s="183">
        <f>C239/RES_summary!C$19</f>
        <v>0</v>
      </c>
      <c r="D311" s="183">
        <f>D239/RES_summary!D$19</f>
        <v>0</v>
      </c>
      <c r="E311" s="183">
        <f>E239/RES_summary!E$19</f>
        <v>0</v>
      </c>
      <c r="F311" s="183">
        <f>F239/RES_summary!F$19</f>
        <v>0</v>
      </c>
      <c r="G311" s="183">
        <f>G239/RES_summary!G$19</f>
        <v>0</v>
      </c>
      <c r="H311" s="183">
        <f>H239/RES_summary!H$19</f>
        <v>0</v>
      </c>
      <c r="I311" s="183">
        <f>I239/RES_summary!I$19</f>
        <v>0</v>
      </c>
      <c r="J311" s="183">
        <f>J239/RES_summary!J$19</f>
        <v>0</v>
      </c>
      <c r="K311" s="183">
        <f>K239/RES_summary!K$19</f>
        <v>0</v>
      </c>
      <c r="L311" s="183">
        <f>L239/RES_summary!L$19</f>
        <v>0</v>
      </c>
      <c r="M311" s="183">
        <f>M239/RES_summary!M$19</f>
        <v>0</v>
      </c>
      <c r="N311" s="183">
        <f>N239/RES_summary!N$19</f>
        <v>0</v>
      </c>
      <c r="O311" s="183">
        <f>O239/RES_summary!O$19</f>
        <v>0</v>
      </c>
      <c r="P311" s="183">
        <f>P239/RES_summary!P$19</f>
        <v>0</v>
      </c>
      <c r="Q311" s="183">
        <f>Q239/RES_summary!Q$19</f>
        <v>0</v>
      </c>
    </row>
    <row r="312" spans="1:17" ht="12" customHeight="1" x14ac:dyDescent="0.25">
      <c r="A312" s="166" t="s">
        <v>55</v>
      </c>
      <c r="B312" s="182">
        <f>B240/RES_summary!B$19</f>
        <v>0</v>
      </c>
      <c r="C312" s="182">
        <f>C240/RES_summary!C$19</f>
        <v>0</v>
      </c>
      <c r="D312" s="182">
        <f>D240/RES_summary!D$19</f>
        <v>0</v>
      </c>
      <c r="E312" s="182">
        <f>E240/RES_summary!E$19</f>
        <v>0</v>
      </c>
      <c r="F312" s="182">
        <f>F240/RES_summary!F$19</f>
        <v>0</v>
      </c>
      <c r="G312" s="182">
        <f>G240/RES_summary!G$19</f>
        <v>0</v>
      </c>
      <c r="H312" s="182">
        <f>H240/RES_summary!H$19</f>
        <v>0</v>
      </c>
      <c r="I312" s="182">
        <f>I240/RES_summary!I$19</f>
        <v>0</v>
      </c>
      <c r="J312" s="182">
        <f>J240/RES_summary!J$19</f>
        <v>0</v>
      </c>
      <c r="K312" s="182">
        <f>K240/RES_summary!K$19</f>
        <v>0</v>
      </c>
      <c r="L312" s="182">
        <f>L240/RES_summary!L$19</f>
        <v>0</v>
      </c>
      <c r="M312" s="182">
        <f>M240/RES_summary!M$19</f>
        <v>0</v>
      </c>
      <c r="N312" s="182">
        <f>N240/RES_summary!N$19</f>
        <v>0</v>
      </c>
      <c r="O312" s="182">
        <f>O240/RES_summary!O$19</f>
        <v>0</v>
      </c>
      <c r="P312" s="182">
        <f>P240/RES_summary!P$19</f>
        <v>0</v>
      </c>
      <c r="Q312" s="182">
        <f>Q240/RES_summary!Q$19</f>
        <v>0</v>
      </c>
    </row>
    <row r="313" spans="1:17" ht="12" customHeight="1" x14ac:dyDescent="0.25">
      <c r="A313" s="147" t="s">
        <v>59</v>
      </c>
      <c r="B313" s="181">
        <f>B241/RES_summary!B$19</f>
        <v>0</v>
      </c>
      <c r="C313" s="181">
        <f>C241/RES_summary!C$19</f>
        <v>0</v>
      </c>
      <c r="D313" s="181">
        <f>D241/RES_summary!D$19</f>
        <v>0</v>
      </c>
      <c r="E313" s="181">
        <f>E241/RES_summary!E$19</f>
        <v>0</v>
      </c>
      <c r="F313" s="181">
        <f>F241/RES_summary!F$19</f>
        <v>0</v>
      </c>
      <c r="G313" s="181">
        <f>G241/RES_summary!G$19</f>
        <v>0</v>
      </c>
      <c r="H313" s="181">
        <f>H241/RES_summary!H$19</f>
        <v>0</v>
      </c>
      <c r="I313" s="181">
        <f>I241/RES_summary!I$19</f>
        <v>0</v>
      </c>
      <c r="J313" s="181">
        <f>J241/RES_summary!J$19</f>
        <v>0</v>
      </c>
      <c r="K313" s="181">
        <f>K241/RES_summary!K$19</f>
        <v>0</v>
      </c>
      <c r="L313" s="181">
        <f>L241/RES_summary!L$19</f>
        <v>0</v>
      </c>
      <c r="M313" s="181">
        <f>M241/RES_summary!M$19</f>
        <v>0</v>
      </c>
      <c r="N313" s="181">
        <f>N241/RES_summary!N$19</f>
        <v>0</v>
      </c>
      <c r="O313" s="181">
        <f>O241/RES_summary!O$19</f>
        <v>0</v>
      </c>
      <c r="P313" s="181">
        <f>P241/RES_summary!P$19</f>
        <v>0</v>
      </c>
      <c r="Q313" s="181">
        <f>Q241/RES_summary!Q$19</f>
        <v>0</v>
      </c>
    </row>
    <row r="314" spans="1:17" ht="12" customHeight="1" x14ac:dyDescent="0.25">
      <c r="A314" s="163" t="s">
        <v>144</v>
      </c>
      <c r="B314" s="180">
        <f>B242/RES_summary!B$19</f>
        <v>25.447817316479497</v>
      </c>
      <c r="C314" s="180">
        <f>C242/RES_summary!C$19</f>
        <v>25.599780786744937</v>
      </c>
      <c r="D314" s="180">
        <f>D242/RES_summary!D$19</f>
        <v>25.508249718148843</v>
      </c>
      <c r="E314" s="180">
        <f>E242/RES_summary!E$19</f>
        <v>25.991224330671763</v>
      </c>
      <c r="F314" s="180">
        <f>F242/RES_summary!F$19</f>
        <v>26.099451201470551</v>
      </c>
      <c r="G314" s="180">
        <f>G242/RES_summary!G$19</f>
        <v>26.390876055656598</v>
      </c>
      <c r="H314" s="180">
        <f>H242/RES_summary!H$19</f>
        <v>26.888830560412298</v>
      </c>
      <c r="I314" s="180">
        <f>I242/RES_summary!I$19</f>
        <v>27.641911494366088</v>
      </c>
      <c r="J314" s="180">
        <f>J242/RES_summary!J$19</f>
        <v>27.845302183401543</v>
      </c>
      <c r="K314" s="180">
        <f>K242/RES_summary!K$19</f>
        <v>28.049298396821793</v>
      </c>
      <c r="L314" s="180">
        <f>L242/RES_summary!L$19</f>
        <v>28.104383580962004</v>
      </c>
      <c r="M314" s="180">
        <f>M242/RES_summary!M$19</f>
        <v>27.189509050344618</v>
      </c>
      <c r="N314" s="180">
        <f>N242/RES_summary!N$19</f>
        <v>25.530702370234337</v>
      </c>
      <c r="O314" s="180">
        <f>O242/RES_summary!O$19</f>
        <v>24.796130754242963</v>
      </c>
      <c r="P314" s="180">
        <f>P242/RES_summary!P$19</f>
        <v>23.828625793705843</v>
      </c>
      <c r="Q314" s="180">
        <f>Q242/RES_summary!Q$19</f>
        <v>23.474979664280596</v>
      </c>
    </row>
    <row r="315" spans="1:17" ht="12" customHeight="1" x14ac:dyDescent="0.25">
      <c r="A315" s="161" t="s">
        <v>143</v>
      </c>
      <c r="B315" s="179">
        <f>B243/RES_summary!B$19</f>
        <v>0</v>
      </c>
      <c r="C315" s="179">
        <f>C243/RES_summary!C$19</f>
        <v>0</v>
      </c>
      <c r="D315" s="179">
        <f>D243/RES_summary!D$19</f>
        <v>0</v>
      </c>
      <c r="E315" s="179">
        <f>E243/RES_summary!E$19</f>
        <v>0</v>
      </c>
      <c r="F315" s="179">
        <f>F243/RES_summary!F$19</f>
        <v>0</v>
      </c>
      <c r="G315" s="179">
        <f>G243/RES_summary!G$19</f>
        <v>0</v>
      </c>
      <c r="H315" s="179">
        <f>H243/RES_summary!H$19</f>
        <v>0</v>
      </c>
      <c r="I315" s="179">
        <f>I243/RES_summary!I$19</f>
        <v>0</v>
      </c>
      <c r="J315" s="179">
        <f>J243/RES_summary!J$19</f>
        <v>0</v>
      </c>
      <c r="K315" s="179">
        <f>K243/RES_summary!K$19</f>
        <v>0</v>
      </c>
      <c r="L315" s="179">
        <f>L243/RES_summary!L$19</f>
        <v>0</v>
      </c>
      <c r="M315" s="179">
        <f>M243/RES_summary!M$19</f>
        <v>0</v>
      </c>
      <c r="N315" s="179">
        <f>N243/RES_summary!N$19</f>
        <v>0</v>
      </c>
      <c r="O315" s="179">
        <f>O243/RES_summary!O$19</f>
        <v>0</v>
      </c>
      <c r="P315" s="179">
        <f>P243/RES_summary!P$19</f>
        <v>0</v>
      </c>
      <c r="Q315" s="179">
        <f>Q243/RES_summary!Q$19</f>
        <v>0</v>
      </c>
    </row>
    <row r="316" spans="1:17" ht="12" customHeight="1" x14ac:dyDescent="0.25">
      <c r="A316" s="148" t="s">
        <v>57</v>
      </c>
      <c r="B316" s="177">
        <f>B244/RES_summary!B$19</f>
        <v>0</v>
      </c>
      <c r="C316" s="177">
        <f>C244/RES_summary!C$19</f>
        <v>0</v>
      </c>
      <c r="D316" s="177">
        <f>D244/RES_summary!D$19</f>
        <v>0</v>
      </c>
      <c r="E316" s="177">
        <f>E244/RES_summary!E$19</f>
        <v>0</v>
      </c>
      <c r="F316" s="177">
        <f>F244/RES_summary!F$19</f>
        <v>0</v>
      </c>
      <c r="G316" s="177">
        <f>G244/RES_summary!G$19</f>
        <v>0</v>
      </c>
      <c r="H316" s="177">
        <f>H244/RES_summary!H$19</f>
        <v>0</v>
      </c>
      <c r="I316" s="177">
        <f>I244/RES_summary!I$19</f>
        <v>0</v>
      </c>
      <c r="J316" s="177">
        <f>J244/RES_summary!J$19</f>
        <v>0</v>
      </c>
      <c r="K316" s="177">
        <f>K244/RES_summary!K$19</f>
        <v>0</v>
      </c>
      <c r="L316" s="177">
        <f>L244/RES_summary!L$19</f>
        <v>0</v>
      </c>
      <c r="M316" s="177">
        <f>M244/RES_summary!M$19</f>
        <v>0</v>
      </c>
      <c r="N316" s="177">
        <f>N244/RES_summary!N$19</f>
        <v>0</v>
      </c>
      <c r="O316" s="177">
        <f>O244/RES_summary!O$19</f>
        <v>0</v>
      </c>
      <c r="P316" s="177">
        <f>P244/RES_summary!P$19</f>
        <v>0</v>
      </c>
      <c r="Q316" s="177">
        <f>Q244/RES_summary!Q$19</f>
        <v>0</v>
      </c>
    </row>
    <row r="317" spans="1:17" ht="12" customHeight="1" x14ac:dyDescent="0.25">
      <c r="A317" s="148" t="s">
        <v>59</v>
      </c>
      <c r="B317" s="177">
        <f>B245/RES_summary!B$19</f>
        <v>0</v>
      </c>
      <c r="C317" s="177">
        <f>C245/RES_summary!C$19</f>
        <v>0</v>
      </c>
      <c r="D317" s="177">
        <f>D245/RES_summary!D$19</f>
        <v>0</v>
      </c>
      <c r="E317" s="177">
        <f>E245/RES_summary!E$19</f>
        <v>0</v>
      </c>
      <c r="F317" s="177">
        <f>F245/RES_summary!F$19</f>
        <v>0</v>
      </c>
      <c r="G317" s="177">
        <f>G245/RES_summary!G$19</f>
        <v>0</v>
      </c>
      <c r="H317" s="177">
        <f>H245/RES_summary!H$19</f>
        <v>0</v>
      </c>
      <c r="I317" s="177">
        <f>I245/RES_summary!I$19</f>
        <v>0</v>
      </c>
      <c r="J317" s="177">
        <f>J245/RES_summary!J$19</f>
        <v>0</v>
      </c>
      <c r="K317" s="177">
        <f>K245/RES_summary!K$19</f>
        <v>0</v>
      </c>
      <c r="L317" s="177">
        <f>L245/RES_summary!L$19</f>
        <v>0</v>
      </c>
      <c r="M317" s="177">
        <f>M245/RES_summary!M$19</f>
        <v>0</v>
      </c>
      <c r="N317" s="177">
        <f>N245/RES_summary!N$19</f>
        <v>0</v>
      </c>
      <c r="O317" s="177">
        <f>O245/RES_summary!O$19</f>
        <v>0</v>
      </c>
      <c r="P317" s="177">
        <f>P245/RES_summary!P$19</f>
        <v>0</v>
      </c>
      <c r="Q317" s="177">
        <f>Q245/RES_summary!Q$19</f>
        <v>0</v>
      </c>
    </row>
    <row r="318" spans="1:17" ht="12" customHeight="1" x14ac:dyDescent="0.25">
      <c r="A318" s="163" t="s">
        <v>142</v>
      </c>
      <c r="B318" s="180">
        <f>B246/RES_summary!B$19</f>
        <v>27.734508715584521</v>
      </c>
      <c r="C318" s="180">
        <f>C246/RES_summary!C$19</f>
        <v>30.346234334453179</v>
      </c>
      <c r="D318" s="180">
        <f>D246/RES_summary!D$19</f>
        <v>26.707981210995136</v>
      </c>
      <c r="E318" s="180">
        <f>E246/RES_summary!E$19</f>
        <v>24.48240939773714</v>
      </c>
      <c r="F318" s="180">
        <f>F246/RES_summary!F$19</f>
        <v>24.037238345516894</v>
      </c>
      <c r="G318" s="180">
        <f>G246/RES_summary!G$19</f>
        <v>33.310167843605988</v>
      </c>
      <c r="H318" s="180">
        <f>H246/RES_summary!H$19</f>
        <v>30.286948357886914</v>
      </c>
      <c r="I318" s="180">
        <f>I246/RES_summary!I$19</f>
        <v>31.721197391524029</v>
      </c>
      <c r="J318" s="180">
        <f>J246/RES_summary!J$19</f>
        <v>30.928892248472067</v>
      </c>
      <c r="K318" s="180">
        <f>K246/RES_summary!K$19</f>
        <v>27.739837341671063</v>
      </c>
      <c r="L318" s="180">
        <f>L246/RES_summary!L$19</f>
        <v>28.557602616129646</v>
      </c>
      <c r="M318" s="180">
        <f>M246/RES_summary!M$19</f>
        <v>28.206234753057487</v>
      </c>
      <c r="N318" s="180">
        <f>N246/RES_summary!N$19</f>
        <v>27.512199073170734</v>
      </c>
      <c r="O318" s="180">
        <f>O246/RES_summary!O$19</f>
        <v>27.134962250061982</v>
      </c>
      <c r="P318" s="180">
        <f>P246/RES_summary!P$19</f>
        <v>25.358557149415862</v>
      </c>
      <c r="Q318" s="180">
        <f>Q246/RES_summary!Q$19</f>
        <v>26.764974086933893</v>
      </c>
    </row>
    <row r="319" spans="1:17" ht="12" customHeight="1" x14ac:dyDescent="0.25">
      <c r="A319" s="161" t="s">
        <v>141</v>
      </c>
      <c r="B319" s="179">
        <f>B247/RES_summary!B$19</f>
        <v>0</v>
      </c>
      <c r="C319" s="179">
        <f>C247/RES_summary!C$19</f>
        <v>0</v>
      </c>
      <c r="D319" s="179">
        <f>D247/RES_summary!D$19</f>
        <v>0</v>
      </c>
      <c r="E319" s="179">
        <f>E247/RES_summary!E$19</f>
        <v>0</v>
      </c>
      <c r="F319" s="179">
        <f>F247/RES_summary!F$19</f>
        <v>0</v>
      </c>
      <c r="G319" s="179">
        <f>G247/RES_summary!G$19</f>
        <v>0</v>
      </c>
      <c r="H319" s="179">
        <f>H247/RES_summary!H$19</f>
        <v>0</v>
      </c>
      <c r="I319" s="179">
        <f>I247/RES_summary!I$19</f>
        <v>0</v>
      </c>
      <c r="J319" s="179">
        <f>J247/RES_summary!J$19</f>
        <v>0</v>
      </c>
      <c r="K319" s="179">
        <f>K247/RES_summary!K$19</f>
        <v>0</v>
      </c>
      <c r="L319" s="179">
        <f>L247/RES_summary!L$19</f>
        <v>0</v>
      </c>
      <c r="M319" s="179">
        <f>M247/RES_summary!M$19</f>
        <v>0</v>
      </c>
      <c r="N319" s="179">
        <f>N247/RES_summary!N$19</f>
        <v>0</v>
      </c>
      <c r="O319" s="179">
        <f>O247/RES_summary!O$19</f>
        <v>0</v>
      </c>
      <c r="P319" s="179">
        <f>P247/RES_summary!P$19</f>
        <v>0</v>
      </c>
      <c r="Q319" s="179">
        <f>Q247/RES_summary!Q$19</f>
        <v>0</v>
      </c>
    </row>
    <row r="320" spans="1:17" ht="12" customHeight="1" x14ac:dyDescent="0.25">
      <c r="A320" s="148" t="s">
        <v>60</v>
      </c>
      <c r="B320" s="177">
        <f>B248/RES_summary!B$19</f>
        <v>0</v>
      </c>
      <c r="C320" s="177">
        <f>C248/RES_summary!C$19</f>
        <v>0</v>
      </c>
      <c r="D320" s="177">
        <f>D248/RES_summary!D$19</f>
        <v>0</v>
      </c>
      <c r="E320" s="177">
        <f>E248/RES_summary!E$19</f>
        <v>0</v>
      </c>
      <c r="F320" s="177">
        <f>F248/RES_summary!F$19</f>
        <v>0</v>
      </c>
      <c r="G320" s="177">
        <f>G248/RES_summary!G$19</f>
        <v>0</v>
      </c>
      <c r="H320" s="177">
        <f>H248/RES_summary!H$19</f>
        <v>0</v>
      </c>
      <c r="I320" s="177">
        <f>I248/RES_summary!I$19</f>
        <v>0</v>
      </c>
      <c r="J320" s="177">
        <f>J248/RES_summary!J$19</f>
        <v>0</v>
      </c>
      <c r="K320" s="177">
        <f>K248/RES_summary!K$19</f>
        <v>0</v>
      </c>
      <c r="L320" s="177">
        <f>L248/RES_summary!L$19</f>
        <v>0</v>
      </c>
      <c r="M320" s="177">
        <f>M248/RES_summary!M$19</f>
        <v>0</v>
      </c>
      <c r="N320" s="177">
        <f>N248/RES_summary!N$19</f>
        <v>0</v>
      </c>
      <c r="O320" s="177">
        <f>O248/RES_summary!O$19</f>
        <v>0</v>
      </c>
      <c r="P320" s="177">
        <f>P248/RES_summary!P$19</f>
        <v>0</v>
      </c>
      <c r="Q320" s="177">
        <f>Q248/RES_summary!Q$19</f>
        <v>0</v>
      </c>
    </row>
    <row r="321" spans="1:17" ht="12" customHeight="1" x14ac:dyDescent="0.25">
      <c r="A321" s="148" t="s">
        <v>59</v>
      </c>
      <c r="B321" s="177">
        <f>B249/RES_summary!B$19</f>
        <v>0</v>
      </c>
      <c r="C321" s="177">
        <f>C249/RES_summary!C$19</f>
        <v>0</v>
      </c>
      <c r="D321" s="177">
        <f>D249/RES_summary!D$19</f>
        <v>0</v>
      </c>
      <c r="E321" s="177">
        <f>E249/RES_summary!E$19</f>
        <v>0</v>
      </c>
      <c r="F321" s="177">
        <f>F249/RES_summary!F$19</f>
        <v>0</v>
      </c>
      <c r="G321" s="177">
        <f>G249/RES_summary!G$19</f>
        <v>0</v>
      </c>
      <c r="H321" s="177">
        <f>H249/RES_summary!H$19</f>
        <v>0</v>
      </c>
      <c r="I321" s="177">
        <f>I249/RES_summary!I$19</f>
        <v>0</v>
      </c>
      <c r="J321" s="177">
        <f>J249/RES_summary!J$19</f>
        <v>0</v>
      </c>
      <c r="K321" s="177">
        <f>K249/RES_summary!K$19</f>
        <v>0</v>
      </c>
      <c r="L321" s="177">
        <f>L249/RES_summary!L$19</f>
        <v>0</v>
      </c>
      <c r="M321" s="177">
        <f>M249/RES_summary!M$19</f>
        <v>0</v>
      </c>
      <c r="N321" s="177">
        <f>N249/RES_summary!N$19</f>
        <v>0</v>
      </c>
      <c r="O321" s="177">
        <f>O249/RES_summary!O$19</f>
        <v>0</v>
      </c>
      <c r="P321" s="177">
        <f>P249/RES_summary!P$19</f>
        <v>0</v>
      </c>
      <c r="Q321" s="177">
        <f>Q249/RES_summary!Q$19</f>
        <v>0</v>
      </c>
    </row>
    <row r="322" spans="1:17" ht="12" customHeight="1" x14ac:dyDescent="0.25">
      <c r="A322" s="158" t="s">
        <v>62</v>
      </c>
      <c r="B322" s="178">
        <f>B250/RES_summary!B$19</f>
        <v>14.912716235109702</v>
      </c>
      <c r="C322" s="178">
        <f>C250/RES_summary!C$19</f>
        <v>15.717907805836205</v>
      </c>
      <c r="D322" s="178">
        <f>D250/RES_summary!D$19</f>
        <v>15.32223709323798</v>
      </c>
      <c r="E322" s="178">
        <f>E250/RES_summary!E$19</f>
        <v>15.285033267680529</v>
      </c>
      <c r="F322" s="178">
        <f>F250/RES_summary!F$19</f>
        <v>15.257084188134087</v>
      </c>
      <c r="G322" s="178">
        <f>G250/RES_summary!G$19</f>
        <v>15.243596353927021</v>
      </c>
      <c r="H322" s="178">
        <f>H250/RES_summary!H$19</f>
        <v>15.512821389950885</v>
      </c>
      <c r="I322" s="178">
        <f>I250/RES_summary!I$19</f>
        <v>15.891067480695506</v>
      </c>
      <c r="J322" s="178">
        <f>J250/RES_summary!J$19</f>
        <v>15.893242089939285</v>
      </c>
      <c r="K322" s="178">
        <f>K250/RES_summary!K$19</f>
        <v>15.680069626572335</v>
      </c>
      <c r="L322" s="178">
        <f>L250/RES_summary!L$19</f>
        <v>16.096774020376177</v>
      </c>
      <c r="M322" s="178">
        <f>M250/RES_summary!M$19</f>
        <v>15.187649950871245</v>
      </c>
      <c r="N322" s="178">
        <f>N250/RES_summary!N$19</f>
        <v>15.060830916615231</v>
      </c>
      <c r="O322" s="178">
        <f>O250/RES_summary!O$19</f>
        <v>14.75761961268919</v>
      </c>
      <c r="P322" s="178">
        <f>P250/RES_summary!P$19</f>
        <v>13.793383178675917</v>
      </c>
      <c r="Q322" s="178">
        <f>Q250/RES_summary!Q$19</f>
        <v>14.014014683595013</v>
      </c>
    </row>
    <row r="323" spans="1:17" ht="12" customHeight="1" x14ac:dyDescent="0.25">
      <c r="A323" s="23" t="s">
        <v>55</v>
      </c>
      <c r="B323" s="177">
        <f>B251/RES_summary!B$19</f>
        <v>0</v>
      </c>
      <c r="C323" s="177">
        <f>C251/RES_summary!C$19</f>
        <v>0</v>
      </c>
      <c r="D323" s="177">
        <f>D251/RES_summary!D$19</f>
        <v>0</v>
      </c>
      <c r="E323" s="177">
        <f>E251/RES_summary!E$19</f>
        <v>0</v>
      </c>
      <c r="F323" s="177">
        <f>F251/RES_summary!F$19</f>
        <v>0</v>
      </c>
      <c r="G323" s="177">
        <f>G251/RES_summary!G$19</f>
        <v>0</v>
      </c>
      <c r="H323" s="177">
        <f>H251/RES_summary!H$19</f>
        <v>0</v>
      </c>
      <c r="I323" s="177">
        <f>I251/RES_summary!I$19</f>
        <v>0</v>
      </c>
      <c r="J323" s="177">
        <f>J251/RES_summary!J$19</f>
        <v>0</v>
      </c>
      <c r="K323" s="177">
        <f>K251/RES_summary!K$19</f>
        <v>0</v>
      </c>
      <c r="L323" s="177">
        <f>L251/RES_summary!L$19</f>
        <v>0</v>
      </c>
      <c r="M323" s="177">
        <f>M251/RES_summary!M$19</f>
        <v>0</v>
      </c>
      <c r="N323" s="177">
        <f>N251/RES_summary!N$19</f>
        <v>0</v>
      </c>
      <c r="O323" s="177">
        <f>O251/RES_summary!O$19</f>
        <v>0</v>
      </c>
      <c r="P323" s="177">
        <f>P251/RES_summary!P$19</f>
        <v>0</v>
      </c>
      <c r="Q323" s="177">
        <f>Q251/RES_summary!Q$19</f>
        <v>0</v>
      </c>
    </row>
    <row r="324" spans="1:17" ht="12" customHeight="1" x14ac:dyDescent="0.25">
      <c r="A324" s="23" t="s">
        <v>57</v>
      </c>
      <c r="B324" s="177">
        <f>B252/RES_summary!B$19</f>
        <v>13.607415310756251</v>
      </c>
      <c r="C324" s="177">
        <f>C252/RES_summary!C$19</f>
        <v>14.166408937880094</v>
      </c>
      <c r="D324" s="177">
        <f>D252/RES_summary!D$19</f>
        <v>15.391216949761366</v>
      </c>
      <c r="E324" s="177">
        <f>E252/RES_summary!E$19</f>
        <v>15.322224550742778</v>
      </c>
      <c r="F324" s="177">
        <f>F252/RES_summary!F$19</f>
        <v>15.214870300993644</v>
      </c>
      <c r="G324" s="177">
        <f>G252/RES_summary!G$19</f>
        <v>14.793464463140591</v>
      </c>
      <c r="H324" s="177">
        <f>H252/RES_summary!H$19</f>
        <v>15.265350222761747</v>
      </c>
      <c r="I324" s="177">
        <f>I252/RES_summary!I$19</f>
        <v>14.992371503618598</v>
      </c>
      <c r="J324" s="177">
        <f>J252/RES_summary!J$19</f>
        <v>15.20675086492038</v>
      </c>
      <c r="K324" s="177">
        <f>K252/RES_summary!K$19</f>
        <v>14.601116264175099</v>
      </c>
      <c r="L324" s="177">
        <f>L252/RES_summary!L$19</f>
        <v>14.958709526911688</v>
      </c>
      <c r="M324" s="177">
        <f>M252/RES_summary!M$19</f>
        <v>14.764405255774374</v>
      </c>
      <c r="N324" s="177">
        <f>N252/RES_summary!N$19</f>
        <v>14.166255531835922</v>
      </c>
      <c r="O324" s="177">
        <f>O252/RES_summary!O$19</f>
        <v>13.788995162000296</v>
      </c>
      <c r="P324" s="177">
        <f>P252/RES_summary!P$19</f>
        <v>13.36800200741269</v>
      </c>
      <c r="Q324" s="177">
        <f>Q252/RES_summary!Q$19</f>
        <v>12.961844354970143</v>
      </c>
    </row>
    <row r="325" spans="1:17" ht="12" customHeight="1" x14ac:dyDescent="0.25">
      <c r="A325" s="29" t="s">
        <v>140</v>
      </c>
      <c r="B325" s="176">
        <f>B253/RES_summary!B$19</f>
        <v>14.97168403912174</v>
      </c>
      <c r="C325" s="176">
        <f>C253/RES_summary!C$19</f>
        <v>15.810302605845486</v>
      </c>
      <c r="D325" s="176">
        <f>D253/RES_summary!D$19</f>
        <v>15.320903346058373</v>
      </c>
      <c r="E325" s="176">
        <f>E253/RES_summary!E$19</f>
        <v>15.283882071985188</v>
      </c>
      <c r="F325" s="176">
        <f>F253/RES_summary!F$19</f>
        <v>15.258433193444857</v>
      </c>
      <c r="G325" s="176">
        <f>G253/RES_summary!G$19</f>
        <v>15.254617681387941</v>
      </c>
      <c r="H325" s="176">
        <f>H253/RES_summary!H$19</f>
        <v>15.518755429958381</v>
      </c>
      <c r="I325" s="176">
        <f>I253/RES_summary!I$19</f>
        <v>15.902889787317058</v>
      </c>
      <c r="J325" s="176">
        <f>J253/RES_summary!J$19</f>
        <v>15.909548057283525</v>
      </c>
      <c r="K325" s="176">
        <f>K253/RES_summary!K$19</f>
        <v>15.705768493907195</v>
      </c>
      <c r="L325" s="176">
        <f>L253/RES_summary!L$19</f>
        <v>16.135621374839811</v>
      </c>
      <c r="M325" s="176">
        <f>M253/RES_summary!M$19</f>
        <v>15.20254271017383</v>
      </c>
      <c r="N325" s="176">
        <f>N253/RES_summary!N$19</f>
        <v>15.082985478656104</v>
      </c>
      <c r="O325" s="176">
        <f>O253/RES_summary!O$19</f>
        <v>14.782704808179478</v>
      </c>
      <c r="P325" s="176">
        <f>P253/RES_summary!P$19</f>
        <v>13.809598243278318</v>
      </c>
      <c r="Q325" s="176">
        <f>Q253/RES_summary!Q$19</f>
        <v>14.068547652354377</v>
      </c>
    </row>
    <row r="327" spans="1:17" ht="12" customHeight="1" x14ac:dyDescent="0.25">
      <c r="A327" s="152" t="s">
        <v>195</v>
      </c>
      <c r="B327" s="184">
        <f>B255/RES_summary!B$19</f>
        <v>0.65043377718496187</v>
      </c>
      <c r="C327" s="184">
        <f>C255/RES_summary!C$19</f>
        <v>0.73208795618827183</v>
      </c>
      <c r="D327" s="184">
        <f>D255/RES_summary!D$19</f>
        <v>0.32608259768817938</v>
      </c>
      <c r="E327" s="184">
        <f>E255/RES_summary!E$19</f>
        <v>0.41171677508945126</v>
      </c>
      <c r="F327" s="184">
        <f>F255/RES_summary!F$19</f>
        <v>0.39594730377433796</v>
      </c>
      <c r="G327" s="184">
        <f>G255/RES_summary!G$19</f>
        <v>0.28566381907277794</v>
      </c>
      <c r="H327" s="184">
        <f>H255/RES_summary!H$19</f>
        <v>0.28997136893298953</v>
      </c>
      <c r="I327" s="184">
        <f>I255/RES_summary!I$19</f>
        <v>0.21149142027326856</v>
      </c>
      <c r="J327" s="184">
        <f>J255/RES_summary!J$19</f>
        <v>0.28221315716416506</v>
      </c>
      <c r="K327" s="184">
        <f>K255/RES_summary!K$19</f>
        <v>0.27831164938797709</v>
      </c>
      <c r="L327" s="184">
        <f>L255/RES_summary!L$19</f>
        <v>0.35942919907444176</v>
      </c>
      <c r="M327" s="184">
        <f>M255/RES_summary!M$19</f>
        <v>0.3581827398670161</v>
      </c>
      <c r="N327" s="184">
        <f>N255/RES_summary!N$19</f>
        <v>0.2760252211472099</v>
      </c>
      <c r="O327" s="184">
        <f>O255/RES_summary!O$19</f>
        <v>0.27922161641783971</v>
      </c>
      <c r="P327" s="184">
        <f>P255/RES_summary!P$19</f>
        <v>0.36105504549949552</v>
      </c>
      <c r="Q327" s="184">
        <f>Q255/RES_summary!Q$19</f>
        <v>0.44004282286783741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0</v>
      </c>
      <c r="D328" s="178">
        <f>D256/RES_summary!D$19</f>
        <v>0</v>
      </c>
      <c r="E328" s="178">
        <f>E256/RES_summary!E$19</f>
        <v>0</v>
      </c>
      <c r="F328" s="178">
        <f>F256/RES_summary!F$19</f>
        <v>0</v>
      </c>
      <c r="G328" s="178">
        <f>G256/RES_summary!G$19</f>
        <v>0</v>
      </c>
      <c r="H328" s="178">
        <f>H256/RES_summary!H$19</f>
        <v>0</v>
      </c>
      <c r="I328" s="178">
        <f>I256/RES_summary!I$19</f>
        <v>0</v>
      </c>
      <c r="J328" s="178">
        <f>J256/RES_summary!J$19</f>
        <v>0</v>
      </c>
      <c r="K328" s="178">
        <f>K256/RES_summary!K$19</f>
        <v>0</v>
      </c>
      <c r="L328" s="178">
        <f>L256/RES_summary!L$19</f>
        <v>0</v>
      </c>
      <c r="M328" s="178">
        <f>M256/RES_summary!M$19</f>
        <v>0</v>
      </c>
      <c r="N328" s="178">
        <f>N256/RES_summary!N$19</f>
        <v>0</v>
      </c>
      <c r="O328" s="178">
        <f>O256/RES_summary!O$19</f>
        <v>0</v>
      </c>
      <c r="P328" s="178">
        <f>P256/RES_summary!P$19</f>
        <v>0</v>
      </c>
      <c r="Q328" s="178">
        <f>Q256/RES_summary!Q$19</f>
        <v>0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0</v>
      </c>
      <c r="D329" s="177">
        <f>D257/RES_summary!D$19</f>
        <v>0</v>
      </c>
      <c r="E329" s="177">
        <f>E257/RES_summary!E$19</f>
        <v>0</v>
      </c>
      <c r="F329" s="177">
        <f>F257/RES_summary!F$19</f>
        <v>0</v>
      </c>
      <c r="G329" s="177">
        <f>G257/RES_summary!G$19</f>
        <v>0</v>
      </c>
      <c r="H329" s="177">
        <f>H257/RES_summary!H$19</f>
        <v>0</v>
      </c>
      <c r="I329" s="177">
        <f>I257/RES_summary!I$19</f>
        <v>0</v>
      </c>
      <c r="J329" s="177">
        <f>J257/RES_summary!J$19</f>
        <v>0</v>
      </c>
      <c r="K329" s="177">
        <f>K257/RES_summary!K$19</f>
        <v>0</v>
      </c>
      <c r="L329" s="177">
        <f>L257/RES_summary!L$19</f>
        <v>0</v>
      </c>
      <c r="M329" s="177">
        <f>M257/RES_summary!M$19</f>
        <v>0</v>
      </c>
      <c r="N329" s="177">
        <f>N257/RES_summary!N$19</f>
        <v>0</v>
      </c>
      <c r="O329" s="177">
        <f>O257/RES_summary!O$19</f>
        <v>0</v>
      </c>
      <c r="P329" s="177">
        <f>P257/RES_summary!P$19</f>
        <v>0</v>
      </c>
      <c r="Q329" s="177">
        <f>Q257/RES_summary!Q$19</f>
        <v>0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0.3054875325103002</v>
      </c>
      <c r="C333" s="178">
        <f>C261/RES_summary!C$19</f>
        <v>0.28486522086223365</v>
      </c>
      <c r="D333" s="178">
        <f>D261/RES_summary!D$19</f>
        <v>0.17499985642324387</v>
      </c>
      <c r="E333" s="178">
        <f>E261/RES_summary!E$19</f>
        <v>0.17564170510863827</v>
      </c>
      <c r="F333" s="178">
        <f>F261/RES_summary!F$19</f>
        <v>0.15463597092454856</v>
      </c>
      <c r="G333" s="178">
        <f>G261/RES_summary!G$19</f>
        <v>0.10550375997899887</v>
      </c>
      <c r="H333" s="178">
        <f>H261/RES_summary!H$19</f>
        <v>0.10783164193914929</v>
      </c>
      <c r="I333" s="178">
        <f>I261/RES_summary!I$19</f>
        <v>0.11259360979785878</v>
      </c>
      <c r="J333" s="178">
        <f>J261/RES_summary!J$19</f>
        <v>0.10554545238716942</v>
      </c>
      <c r="K333" s="178">
        <f>K261/RES_summary!K$19</f>
        <v>0.10914038237336759</v>
      </c>
      <c r="L333" s="178">
        <f>L261/RES_summary!L$19</f>
        <v>0.11490575308118235</v>
      </c>
      <c r="M333" s="178">
        <f>M261/RES_summary!M$19</f>
        <v>0.11207307508500326</v>
      </c>
      <c r="N333" s="178">
        <f>N261/RES_summary!N$19</f>
        <v>0.10870328678946614</v>
      </c>
      <c r="O333" s="178">
        <f>O261/RES_summary!O$19</f>
        <v>0.10917596209078802</v>
      </c>
      <c r="P333" s="178">
        <f>P261/RES_summary!P$19</f>
        <v>0.12230390047467171</v>
      </c>
      <c r="Q333" s="178">
        <f>Q261/RES_summary!Q$19</f>
        <v>0.13036806501621132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</v>
      </c>
      <c r="D334" s="183">
        <f>D262/RES_summary!D$19</f>
        <v>0</v>
      </c>
      <c r="E334" s="183">
        <f>E262/RES_summary!E$19</f>
        <v>0</v>
      </c>
      <c r="F334" s="183">
        <f>F262/RES_summary!F$19</f>
        <v>0</v>
      </c>
      <c r="G334" s="183">
        <f>G262/RES_summary!G$19</f>
        <v>0</v>
      </c>
      <c r="H334" s="183">
        <f>H262/RES_summary!H$19</f>
        <v>0</v>
      </c>
      <c r="I334" s="183">
        <f>I262/RES_summary!I$19</f>
        <v>0</v>
      </c>
      <c r="J334" s="183">
        <f>J262/RES_summary!J$19</f>
        <v>0</v>
      </c>
      <c r="K334" s="183">
        <f>K262/RES_summary!K$19</f>
        <v>0</v>
      </c>
      <c r="L334" s="183">
        <f>L262/RES_summary!L$19</f>
        <v>0</v>
      </c>
      <c r="M334" s="183">
        <f>M262/RES_summary!M$19</f>
        <v>0</v>
      </c>
      <c r="N334" s="183">
        <f>N262/RES_summary!N$19</f>
        <v>0</v>
      </c>
      <c r="O334" s="183">
        <f>O262/RES_summary!O$19</f>
        <v>0</v>
      </c>
      <c r="P334" s="183">
        <f>P262/RES_summary!P$19</f>
        <v>0</v>
      </c>
      <c r="Q334" s="183">
        <f>Q262/RES_summary!Q$19</f>
        <v>0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</v>
      </c>
      <c r="D335" s="183">
        <f>D263/RES_summary!D$19</f>
        <v>0</v>
      </c>
      <c r="E335" s="183">
        <f>E263/RES_summary!E$19</f>
        <v>0</v>
      </c>
      <c r="F335" s="183">
        <f>F263/RES_summary!F$19</f>
        <v>0</v>
      </c>
      <c r="G335" s="183">
        <f>G263/RES_summary!G$19</f>
        <v>0</v>
      </c>
      <c r="H335" s="183">
        <f>H263/RES_summary!H$19</f>
        <v>0</v>
      </c>
      <c r="I335" s="183">
        <f>I263/RES_summary!I$19</f>
        <v>0</v>
      </c>
      <c r="J335" s="183">
        <f>J263/RES_summary!J$19</f>
        <v>0</v>
      </c>
      <c r="K335" s="183">
        <f>K263/RES_summary!K$19</f>
        <v>0</v>
      </c>
      <c r="L335" s="183">
        <f>L263/RES_summary!L$19</f>
        <v>0</v>
      </c>
      <c r="M335" s="183">
        <f>M263/RES_summary!M$19</f>
        <v>0</v>
      </c>
      <c r="N335" s="183">
        <f>N263/RES_summary!N$19</f>
        <v>0</v>
      </c>
      <c r="O335" s="183">
        <f>O263/RES_summary!O$19</f>
        <v>0</v>
      </c>
      <c r="P335" s="183">
        <f>P263/RES_summary!P$19</f>
        <v>0</v>
      </c>
      <c r="Q335" s="183">
        <f>Q263/RES_summary!Q$19</f>
        <v>0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</v>
      </c>
      <c r="D336" s="182">
        <f>D264/RES_summary!D$19</f>
        <v>0</v>
      </c>
      <c r="E336" s="182">
        <f>E264/RES_summary!E$19</f>
        <v>0</v>
      </c>
      <c r="F336" s="182">
        <f>F264/RES_summary!F$19</f>
        <v>0</v>
      </c>
      <c r="G336" s="182">
        <f>G264/RES_summary!G$19</f>
        <v>0</v>
      </c>
      <c r="H336" s="182">
        <f>H264/RES_summary!H$19</f>
        <v>0</v>
      </c>
      <c r="I336" s="182">
        <f>I264/RES_summary!I$19</f>
        <v>0</v>
      </c>
      <c r="J336" s="182">
        <f>J264/RES_summary!J$19</f>
        <v>0</v>
      </c>
      <c r="K336" s="182">
        <f>K264/RES_summary!K$19</f>
        <v>0</v>
      </c>
      <c r="L336" s="182">
        <f>L264/RES_summary!L$19</f>
        <v>0</v>
      </c>
      <c r="M336" s="182">
        <f>M264/RES_summary!M$19</f>
        <v>0</v>
      </c>
      <c r="N336" s="182">
        <f>N264/RES_summary!N$19</f>
        <v>0</v>
      </c>
      <c r="O336" s="182">
        <f>O264/RES_summary!O$19</f>
        <v>0</v>
      </c>
      <c r="P336" s="182">
        <f>P264/RES_summary!P$19</f>
        <v>0</v>
      </c>
      <c r="Q336" s="182">
        <f>Q264/RES_summary!Q$19</f>
        <v>0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11.583742532229079</v>
      </c>
      <c r="C338" s="180">
        <f>C266/RES_summary!C$19</f>
        <v>11.597897137342459</v>
      </c>
      <c r="D338" s="180">
        <f>D266/RES_summary!D$19</f>
        <v>11.521218652635209</v>
      </c>
      <c r="E338" s="180">
        <f>E266/RES_summary!E$19</f>
        <v>11.465980474030737</v>
      </c>
      <c r="F338" s="180">
        <f>F266/RES_summary!F$19</f>
        <v>11.344892158120029</v>
      </c>
      <c r="G338" s="180">
        <f>G266/RES_summary!G$19</f>
        <v>11.24325359454563</v>
      </c>
      <c r="H338" s="180">
        <f>H266/RES_summary!H$19</f>
        <v>11.084183209034792</v>
      </c>
      <c r="I338" s="180">
        <f>I266/RES_summary!I$19</f>
        <v>10.965976604092338</v>
      </c>
      <c r="J338" s="180">
        <f>J266/RES_summary!J$19</f>
        <v>10.79939340146591</v>
      </c>
      <c r="K338" s="180">
        <f>K266/RES_summary!K$19</f>
        <v>10.840994868588826</v>
      </c>
      <c r="L338" s="180">
        <f>L266/RES_summary!L$19</f>
        <v>10.851691783094111</v>
      </c>
      <c r="M338" s="180">
        <f>M266/RES_summary!M$19</f>
        <v>10.428946886138373</v>
      </c>
      <c r="N338" s="180">
        <f>N266/RES_summary!N$19</f>
        <v>9.7611658698332313</v>
      </c>
      <c r="O338" s="180">
        <f>O266/RES_summary!O$19</f>
        <v>9.4742891690579825</v>
      </c>
      <c r="P338" s="180">
        <f>P266/RES_summary!P$19</f>
        <v>9.0368441062290064</v>
      </c>
      <c r="Q338" s="180">
        <f>Q266/RES_summary!Q$19</f>
        <v>8.8251856782066866</v>
      </c>
    </row>
    <row r="339" spans="1:17" ht="12" customHeight="1" x14ac:dyDescent="0.25">
      <c r="A339" s="161" t="s">
        <v>143</v>
      </c>
      <c r="B339" s="179">
        <f>B267/RES_summary!B$19</f>
        <v>0</v>
      </c>
      <c r="C339" s="179">
        <f>C267/RES_summary!C$19</f>
        <v>0</v>
      </c>
      <c r="D339" s="179">
        <f>D267/RES_summary!D$19</f>
        <v>0</v>
      </c>
      <c r="E339" s="179">
        <f>E267/RES_summary!E$19</f>
        <v>0</v>
      </c>
      <c r="F339" s="179">
        <f>F267/RES_summary!F$19</f>
        <v>0</v>
      </c>
      <c r="G339" s="179">
        <f>G267/RES_summary!G$19</f>
        <v>0</v>
      </c>
      <c r="H339" s="179">
        <f>H267/RES_summary!H$19</f>
        <v>0</v>
      </c>
      <c r="I339" s="179">
        <f>I267/RES_summary!I$19</f>
        <v>0</v>
      </c>
      <c r="J339" s="179">
        <f>J267/RES_summary!J$19</f>
        <v>0</v>
      </c>
      <c r="K339" s="179">
        <f>K267/RES_summary!K$19</f>
        <v>0</v>
      </c>
      <c r="L339" s="179">
        <f>L267/RES_summary!L$19</f>
        <v>0</v>
      </c>
      <c r="M339" s="179">
        <f>M267/RES_summary!M$19</f>
        <v>0</v>
      </c>
      <c r="N339" s="179">
        <f>N267/RES_summary!N$19</f>
        <v>0</v>
      </c>
      <c r="O339" s="179">
        <f>O267/RES_summary!O$19</f>
        <v>0</v>
      </c>
      <c r="P339" s="179">
        <f>P267/RES_summary!P$19</f>
        <v>0</v>
      </c>
      <c r="Q339" s="179">
        <f>Q267/RES_summary!Q$19</f>
        <v>0</v>
      </c>
    </row>
    <row r="340" spans="1:17" ht="12" customHeight="1" x14ac:dyDescent="0.25">
      <c r="A340" s="148" t="s">
        <v>57</v>
      </c>
      <c r="B340" s="177">
        <f>B268/RES_summary!B$19</f>
        <v>0</v>
      </c>
      <c r="C340" s="177">
        <f>C268/RES_summary!C$19</f>
        <v>0</v>
      </c>
      <c r="D340" s="177">
        <f>D268/RES_summary!D$19</f>
        <v>0</v>
      </c>
      <c r="E340" s="177">
        <f>E268/RES_summary!E$19</f>
        <v>0</v>
      </c>
      <c r="F340" s="177">
        <f>F268/RES_summary!F$19</f>
        <v>0</v>
      </c>
      <c r="G340" s="177">
        <f>G268/RES_summary!G$19</f>
        <v>0</v>
      </c>
      <c r="H340" s="177">
        <f>H268/RES_summary!H$19</f>
        <v>0</v>
      </c>
      <c r="I340" s="177">
        <f>I268/RES_summary!I$19</f>
        <v>0</v>
      </c>
      <c r="J340" s="177">
        <f>J268/RES_summary!J$19</f>
        <v>0</v>
      </c>
      <c r="K340" s="177">
        <f>K268/RES_summary!K$19</f>
        <v>0</v>
      </c>
      <c r="L340" s="177">
        <f>L268/RES_summary!L$19</f>
        <v>0</v>
      </c>
      <c r="M340" s="177">
        <f>M268/RES_summary!M$19</f>
        <v>0</v>
      </c>
      <c r="N340" s="177">
        <f>N268/RES_summary!N$19</f>
        <v>0</v>
      </c>
      <c r="O340" s="177">
        <f>O268/RES_summary!O$19</f>
        <v>0</v>
      </c>
      <c r="P340" s="177">
        <f>P268/RES_summary!P$19</f>
        <v>0</v>
      </c>
      <c r="Q340" s="177">
        <f>Q268/RES_summary!Q$19</f>
        <v>0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0.34494624467466162</v>
      </c>
      <c r="C346" s="178">
        <f>C274/RES_summary!C$19</f>
        <v>0.44722273532603818</v>
      </c>
      <c r="D346" s="178">
        <f>D274/RES_summary!D$19</f>
        <v>0.15108274126493551</v>
      </c>
      <c r="E346" s="178">
        <f>E274/RES_summary!E$19</f>
        <v>0.2360750699808129</v>
      </c>
      <c r="F346" s="178">
        <f>F274/RES_summary!F$19</f>
        <v>0.24131133284978942</v>
      </c>
      <c r="G346" s="178">
        <f>G274/RES_summary!G$19</f>
        <v>0.18016005909377911</v>
      </c>
      <c r="H346" s="178">
        <f>H274/RES_summary!H$19</f>
        <v>0.18213972699384021</v>
      </c>
      <c r="I346" s="178">
        <f>I274/RES_summary!I$19</f>
        <v>9.8897810475409798E-2</v>
      </c>
      <c r="J346" s="178">
        <f>J274/RES_summary!J$19</f>
        <v>0.17666770477699562</v>
      </c>
      <c r="K346" s="178">
        <f>K274/RES_summary!K$19</f>
        <v>0.16917126701460952</v>
      </c>
      <c r="L346" s="178">
        <f>L274/RES_summary!L$19</f>
        <v>0.24452344599325948</v>
      </c>
      <c r="M346" s="178">
        <f>M274/RES_summary!M$19</f>
        <v>0.2461096647820129</v>
      </c>
      <c r="N346" s="178">
        <f>N274/RES_summary!N$19</f>
        <v>0.16732193435774378</v>
      </c>
      <c r="O346" s="178">
        <f>O274/RES_summary!O$19</f>
        <v>0.17004565432705165</v>
      </c>
      <c r="P346" s="178">
        <f>P274/RES_summary!P$19</f>
        <v>0.23875114502482381</v>
      </c>
      <c r="Q346" s="178">
        <f>Q274/RES_summary!Q$19</f>
        <v>0.30967475785162607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7.9806155657532152</v>
      </c>
      <c r="C348" s="177">
        <f>C276/RES_summary!C$19</f>
        <v>7.9570129779896099</v>
      </c>
      <c r="D348" s="177">
        <f>D276/RES_summary!D$19</f>
        <v>7.9649068114930728</v>
      </c>
      <c r="E348" s="177">
        <f>E276/RES_summary!E$19</f>
        <v>7.8628710935871577</v>
      </c>
      <c r="F348" s="177">
        <f>F276/RES_summary!F$19</f>
        <v>7.7925709827068266</v>
      </c>
      <c r="G348" s="177">
        <f>G276/RES_summary!G$19</f>
        <v>7.5382381428537366</v>
      </c>
      <c r="H348" s="177">
        <f>H276/RES_summary!H$19</f>
        <v>7.7780323690637676</v>
      </c>
      <c r="I348" s="177">
        <f>I276/RES_summary!I$19</f>
        <v>7.6168101148286471</v>
      </c>
      <c r="J348" s="177">
        <f>J276/RES_summary!J$19</f>
        <v>7.6144864194406949</v>
      </c>
      <c r="K348" s="177">
        <f>K276/RES_summary!K$19</f>
        <v>7.2717375003069362</v>
      </c>
      <c r="L348" s="177">
        <f>L276/RES_summary!L$19</f>
        <v>7.4080344635856141</v>
      </c>
      <c r="M348" s="177">
        <f>M276/RES_summary!M$19</f>
        <v>7.2404219956729161</v>
      </c>
      <c r="N348" s="177">
        <f>N276/RES_summary!N$19</f>
        <v>6.923586559853784</v>
      </c>
      <c r="O348" s="177">
        <f>O276/RES_summary!O$19</f>
        <v>6.7360849175379407</v>
      </c>
      <c r="P348" s="177">
        <f>P276/RES_summary!P$19</f>
        <v>6.5020775147551726</v>
      </c>
      <c r="Q348" s="177">
        <f>Q276/RES_summary!Q$19</f>
        <v>6.2846033037985398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4.7098636726387353</v>
      </c>
      <c r="D353" s="168">
        <f t="shared" ref="D353:Q353" si="87">SUM(D354,D357,D359,D372)</f>
        <v>6.0440241524090483</v>
      </c>
      <c r="E353" s="168">
        <f t="shared" si="87"/>
        <v>7.8534716744826936</v>
      </c>
      <c r="F353" s="168">
        <f t="shared" si="87"/>
        <v>12.329399860009683</v>
      </c>
      <c r="G353" s="168">
        <f t="shared" si="87"/>
        <v>8.154014311311732</v>
      </c>
      <c r="H353" s="168">
        <f t="shared" si="87"/>
        <v>9.5679915213465403</v>
      </c>
      <c r="I353" s="168">
        <f t="shared" si="87"/>
        <v>33.852003470725855</v>
      </c>
      <c r="J353" s="168">
        <f t="shared" si="87"/>
        <v>25.585048281378441</v>
      </c>
      <c r="K353" s="168">
        <f t="shared" si="87"/>
        <v>11.867908910145941</v>
      </c>
      <c r="L353" s="168">
        <f t="shared" si="87"/>
        <v>10.0531107500332</v>
      </c>
      <c r="M353" s="168">
        <f t="shared" si="87"/>
        <v>8.380892726173844</v>
      </c>
      <c r="N353" s="168">
        <f t="shared" si="87"/>
        <v>12.370499260581269</v>
      </c>
      <c r="O353" s="168">
        <f t="shared" si="87"/>
        <v>13.310692926443055</v>
      </c>
      <c r="P353" s="168">
        <f t="shared" si="87"/>
        <v>13.933242873973686</v>
      </c>
      <c r="Q353" s="168">
        <f t="shared" si="87"/>
        <v>13.536473321521973</v>
      </c>
    </row>
    <row r="354" spans="1:17" ht="12" customHeight="1" x14ac:dyDescent="0.25">
      <c r="A354" s="158" t="s">
        <v>65</v>
      </c>
      <c r="B354" s="157"/>
      <c r="C354" s="157">
        <f>SUM(C355:C356)</f>
        <v>3.7147359212889723</v>
      </c>
      <c r="D354" s="157">
        <f t="shared" ref="D354:Q354" si="88">SUM(D355:D356)</f>
        <v>4.7147616653286537</v>
      </c>
      <c r="E354" s="157">
        <f t="shared" si="88"/>
        <v>6.1754068754727838</v>
      </c>
      <c r="F354" s="157">
        <f t="shared" si="88"/>
        <v>9.7649757538073843</v>
      </c>
      <c r="G354" s="157">
        <f t="shared" si="88"/>
        <v>6.4141130026591178</v>
      </c>
      <c r="H354" s="157">
        <f t="shared" si="88"/>
        <v>7.4941155297748754</v>
      </c>
      <c r="I354" s="157">
        <f t="shared" si="88"/>
        <v>26.674710233068517</v>
      </c>
      <c r="J354" s="157">
        <f t="shared" si="88"/>
        <v>20.065936653031422</v>
      </c>
      <c r="K354" s="157">
        <f t="shared" si="88"/>
        <v>9.3026192934961163</v>
      </c>
      <c r="L354" s="157">
        <f t="shared" si="88"/>
        <v>8.0217528210179783</v>
      </c>
      <c r="M354" s="157">
        <f t="shared" si="88"/>
        <v>6.6514823184274139</v>
      </c>
      <c r="N354" s="157">
        <f t="shared" si="88"/>
        <v>10.067859337013592</v>
      </c>
      <c r="O354" s="157">
        <f t="shared" si="88"/>
        <v>10.869296533868365</v>
      </c>
      <c r="P354" s="157">
        <f t="shared" si="88"/>
        <v>11.264859700718963</v>
      </c>
      <c r="Q354" s="157">
        <f t="shared" si="88"/>
        <v>10.853365923755833</v>
      </c>
    </row>
    <row r="355" spans="1:17" ht="12" customHeight="1" x14ac:dyDescent="0.25">
      <c r="A355" s="23" t="s">
        <v>157</v>
      </c>
      <c r="B355" s="156"/>
      <c r="C355" s="156">
        <f>RES_hhdet_in_fec!C$83</f>
        <v>3.6862545453849211</v>
      </c>
      <c r="D355" s="156">
        <f>RES_hhdet_in_fec!D$83</f>
        <v>4.6885278177284428</v>
      </c>
      <c r="E355" s="156">
        <f>RES_hhdet_in_fec!E$83</f>
        <v>6.1431721866196005</v>
      </c>
      <c r="F355" s="156">
        <f>RES_hhdet_in_fec!F$83</f>
        <v>9.7166834336146177</v>
      </c>
      <c r="G355" s="156">
        <f>RES_hhdet_in_fec!G$83</f>
        <v>6.3838563296907411</v>
      </c>
      <c r="H355" s="156">
        <f>RES_hhdet_in_fec!H$83</f>
        <v>7.4525880415507277</v>
      </c>
      <c r="I355" s="156">
        <f>RES_hhdet_in_fec!I$83</f>
        <v>26.511769685290751</v>
      </c>
      <c r="J355" s="156">
        <f>RES_hhdet_in_fec!J$83</f>
        <v>19.939543398803352</v>
      </c>
      <c r="K355" s="156">
        <f>RES_hhdet_in_fec!K$83</f>
        <v>9.2523472933806019</v>
      </c>
      <c r="L355" s="156">
        <f>RES_hhdet_in_fec!L$83</f>
        <v>7.9671974188343722</v>
      </c>
      <c r="M355" s="156">
        <f>RES_hhdet_in_fec!M$83</f>
        <v>6.6222248616983928</v>
      </c>
      <c r="N355" s="156">
        <f>RES_hhdet_in_fec!N$83</f>
        <v>10.015913758395529</v>
      </c>
      <c r="O355" s="156">
        <f>RES_hhdet_in_fec!O$83</f>
        <v>10.816935814091734</v>
      </c>
      <c r="P355" s="156">
        <f>RES_hhdet_in_fec!P$83</f>
        <v>11.237991627414871</v>
      </c>
      <c r="Q355" s="156">
        <f>RES_hhdet_in_fec!Q$83</f>
        <v>10.804521316096606</v>
      </c>
    </row>
    <row r="356" spans="1:17" ht="12" customHeight="1" x14ac:dyDescent="0.25">
      <c r="A356" s="23" t="s">
        <v>60</v>
      </c>
      <c r="B356" s="156"/>
      <c r="C356" s="156">
        <f>RES_hhdet_in_fec!C$84</f>
        <v>2.8481375904051046E-2</v>
      </c>
      <c r="D356" s="156">
        <f>RES_hhdet_in_fec!D$84</f>
        <v>2.6233847600211163E-2</v>
      </c>
      <c r="E356" s="156">
        <f>RES_hhdet_in_fec!E$84</f>
        <v>3.2234688853183473E-2</v>
      </c>
      <c r="F356" s="156">
        <f>RES_hhdet_in_fec!F$84</f>
        <v>4.8292320192766885E-2</v>
      </c>
      <c r="G356" s="156">
        <f>RES_hhdet_in_fec!G$84</f>
        <v>3.0256672968377054E-2</v>
      </c>
      <c r="H356" s="156">
        <f>RES_hhdet_in_fec!H$84</f>
        <v>4.1527488224147438E-2</v>
      </c>
      <c r="I356" s="156">
        <f>RES_hhdet_in_fec!I$84</f>
        <v>0.16294054777776631</v>
      </c>
      <c r="J356" s="156">
        <f>RES_hhdet_in_fec!J$84</f>
        <v>0.12639325422807085</v>
      </c>
      <c r="K356" s="156">
        <f>RES_hhdet_in_fec!K$84</f>
        <v>5.0272000115513943E-2</v>
      </c>
      <c r="L356" s="156">
        <f>RES_hhdet_in_fec!L$84</f>
        <v>5.4555402183605481E-2</v>
      </c>
      <c r="M356" s="156">
        <f>RES_hhdet_in_fec!M$84</f>
        <v>2.9257456729021303E-2</v>
      </c>
      <c r="N356" s="156">
        <f>RES_hhdet_in_fec!N$84</f>
        <v>5.1945578618064071E-2</v>
      </c>
      <c r="O356" s="156">
        <f>RES_hhdet_in_fec!O$84</f>
        <v>5.2360719776631849E-2</v>
      </c>
      <c r="P356" s="156">
        <f>RES_hhdet_in_fec!P$84</f>
        <v>2.6868073304091293E-2</v>
      </c>
      <c r="Q356" s="156">
        <f>RES_hhdet_in_fec!Q$84</f>
        <v>4.8844607659227567E-2</v>
      </c>
    </row>
    <row r="357" spans="1:17" ht="12" customHeight="1" x14ac:dyDescent="0.25">
      <c r="A357" s="158" t="s">
        <v>112</v>
      </c>
      <c r="B357" s="157"/>
      <c r="C357" s="157">
        <f>C358</f>
        <v>5.3501835573929297E-5</v>
      </c>
      <c r="D357" s="157">
        <f t="shared" ref="D357:Q357" si="89">D358</f>
        <v>5.1483329036849208E-5</v>
      </c>
      <c r="E357" s="157">
        <f t="shared" si="89"/>
        <v>5.0431646060526771E-5</v>
      </c>
      <c r="F357" s="157">
        <f t="shared" si="89"/>
        <v>1.1731499826976517E-4</v>
      </c>
      <c r="G357" s="157">
        <f t="shared" si="89"/>
        <v>2.0077794154700618E-4</v>
      </c>
      <c r="H357" s="157">
        <f t="shared" si="89"/>
        <v>1.6365523373269682E-4</v>
      </c>
      <c r="I357" s="157">
        <f t="shared" si="89"/>
        <v>2.9534978145323359E-4</v>
      </c>
      <c r="J357" s="157">
        <f t="shared" si="89"/>
        <v>3.8748201959657802E-4</v>
      </c>
      <c r="K357" s="157">
        <f t="shared" si="89"/>
        <v>2.3073768755009505E-4</v>
      </c>
      <c r="L357" s="157">
        <f t="shared" si="89"/>
        <v>1.9584800971572322E-4</v>
      </c>
      <c r="M357" s="157">
        <f t="shared" si="89"/>
        <v>3.1838383469862049E-4</v>
      </c>
      <c r="N357" s="157">
        <f t="shared" si="89"/>
        <v>6.3978379978156172E-4</v>
      </c>
      <c r="O357" s="157">
        <f t="shared" si="89"/>
        <v>9.0693993434866631E-4</v>
      </c>
      <c r="P357" s="157">
        <f t="shared" si="89"/>
        <v>5.7143236862207999E-4</v>
      </c>
      <c r="Q357" s="157">
        <f t="shared" si="89"/>
        <v>1.0399158453130051E-3</v>
      </c>
    </row>
    <row r="358" spans="1:17" ht="12" customHeight="1" x14ac:dyDescent="0.25">
      <c r="A358" s="23" t="s">
        <v>60</v>
      </c>
      <c r="B358" s="156"/>
      <c r="C358" s="156">
        <f>RES_hhdet_in_fec!C$86</f>
        <v>5.3501835573929297E-5</v>
      </c>
      <c r="D358" s="156">
        <f>RES_hhdet_in_fec!D$86</f>
        <v>5.1483329036849208E-5</v>
      </c>
      <c r="E358" s="156">
        <f>RES_hhdet_in_fec!E$86</f>
        <v>5.0431646060526771E-5</v>
      </c>
      <c r="F358" s="156">
        <f>RES_hhdet_in_fec!F$86</f>
        <v>1.1731499826976517E-4</v>
      </c>
      <c r="G358" s="156">
        <f>RES_hhdet_in_fec!G$86</f>
        <v>2.0077794154700618E-4</v>
      </c>
      <c r="H358" s="156">
        <f>RES_hhdet_in_fec!H$86</f>
        <v>1.6365523373269682E-4</v>
      </c>
      <c r="I358" s="156">
        <f>RES_hhdet_in_fec!I$86</f>
        <v>2.9534978145323359E-4</v>
      </c>
      <c r="J358" s="156">
        <f>RES_hhdet_in_fec!J$86</f>
        <v>3.8748201959657802E-4</v>
      </c>
      <c r="K358" s="156">
        <f>RES_hhdet_in_fec!K$86</f>
        <v>2.3073768755009505E-4</v>
      </c>
      <c r="L358" s="156">
        <f>RES_hhdet_in_fec!L$86</f>
        <v>1.9584800971572322E-4</v>
      </c>
      <c r="M358" s="156">
        <f>RES_hhdet_in_fec!M$86</f>
        <v>3.1838383469862049E-4</v>
      </c>
      <c r="N358" s="156">
        <f>RES_hhdet_in_fec!N$86</f>
        <v>6.3978379978156172E-4</v>
      </c>
      <c r="O358" s="156">
        <f>RES_hhdet_in_fec!O$86</f>
        <v>9.0693993434866631E-4</v>
      </c>
      <c r="P358" s="156">
        <f>RES_hhdet_in_fec!P$86</f>
        <v>5.7143236862207999E-4</v>
      </c>
      <c r="Q358" s="156">
        <f>RES_hhdet_in_fec!Q$86</f>
        <v>1.0399158453130051E-3</v>
      </c>
    </row>
    <row r="359" spans="1:17" ht="12" customHeight="1" x14ac:dyDescent="0.25">
      <c r="A359" s="158" t="s">
        <v>63</v>
      </c>
      <c r="B359" s="157"/>
      <c r="C359" s="157">
        <f>RES_hhdet_in_fec!C$87</f>
        <v>0.7235077913650525</v>
      </c>
      <c r="D359" s="157">
        <f>RES_hhdet_in_fec!D$87</f>
        <v>0.98146950361551388</v>
      </c>
      <c r="E359" s="157">
        <f>RES_hhdet_in_fec!E$87</f>
        <v>1.279420423899998</v>
      </c>
      <c r="F359" s="157">
        <f>RES_hhdet_in_fec!F$87</f>
        <v>1.9151771742564068</v>
      </c>
      <c r="G359" s="157">
        <f>RES_hhdet_in_fec!G$87</f>
        <v>1.2596016039060534</v>
      </c>
      <c r="H359" s="157">
        <f>RES_hhdet_in_fec!H$87</f>
        <v>1.4964951457091988</v>
      </c>
      <c r="I359" s="157">
        <f>RES_hhdet_in_fec!I$87</f>
        <v>5.2557755340140613</v>
      </c>
      <c r="J359" s="157">
        <f>RES_hhdet_in_fec!J$87</f>
        <v>4.0184741163753275</v>
      </c>
      <c r="K359" s="157">
        <f>RES_hhdet_in_fec!K$87</f>
        <v>1.9189871590249452</v>
      </c>
      <c r="L359" s="157">
        <f>RES_hhdet_in_fec!L$87</f>
        <v>1.5037612277569581</v>
      </c>
      <c r="M359" s="157">
        <f>RES_hhdet_in_fec!M$87</f>
        <v>1.2667705256760788</v>
      </c>
      <c r="N359" s="157">
        <f>RES_hhdet_in_fec!N$87</f>
        <v>1.6829835450994863</v>
      </c>
      <c r="O359" s="157">
        <f>RES_hhdet_in_fec!O$87</f>
        <v>1.7681999778623305</v>
      </c>
      <c r="P359" s="157">
        <f>RES_hhdet_in_fec!P$87</f>
        <v>1.9911896985483764</v>
      </c>
      <c r="Q359" s="157">
        <f>RES_hhdet_in_fec!Q$87</f>
        <v>1.9766582853989474</v>
      </c>
    </row>
    <row r="360" spans="1:17" ht="12" customHeight="1" x14ac:dyDescent="0.25">
      <c r="A360" s="167" t="s">
        <v>156</v>
      </c>
      <c r="B360" s="132"/>
      <c r="C360" s="132">
        <f>RES_hhdet_in_fec!C$88</f>
        <v>0.60276960716782724</v>
      </c>
      <c r="D360" s="132">
        <f>RES_hhdet_in_fec!D$88</f>
        <v>0.93686845268947394</v>
      </c>
      <c r="E360" s="132">
        <f>RES_hhdet_in_fec!E$88</f>
        <v>1.279420423899998</v>
      </c>
      <c r="F360" s="132">
        <f>RES_hhdet_in_fec!F$88</f>
        <v>1.7833616449950129</v>
      </c>
      <c r="G360" s="132">
        <f>RES_hhdet_in_fec!G$88</f>
        <v>0.7001944672809679</v>
      </c>
      <c r="H360" s="132">
        <f>RES_hhdet_in_fec!H$88</f>
        <v>1.1073327254099317</v>
      </c>
      <c r="I360" s="132">
        <f>RES_hhdet_in_fec!I$88</f>
        <v>4.5809092822760862</v>
      </c>
      <c r="J360" s="132">
        <f>RES_hhdet_in_fec!J$88</f>
        <v>3.1705629759227953</v>
      </c>
      <c r="K360" s="132">
        <f>RES_hhdet_in_fec!K$88</f>
        <v>1.8475894783544733</v>
      </c>
      <c r="L360" s="132">
        <f>RES_hhdet_in_fec!L$88</f>
        <v>1.4927311508404852</v>
      </c>
      <c r="M360" s="132">
        <f>RES_hhdet_in_fec!M$88</f>
        <v>1.159658968592447</v>
      </c>
      <c r="N360" s="132">
        <f>RES_hhdet_in_fec!N$88</f>
        <v>1.6829835450994863</v>
      </c>
      <c r="O360" s="132">
        <f>RES_hhdet_in_fec!O$88</f>
        <v>1.5670373832240159</v>
      </c>
      <c r="P360" s="132">
        <f>RES_hhdet_in_fec!P$88</f>
        <v>1.9911896985483764</v>
      </c>
      <c r="Q360" s="132">
        <f>RES_hhdet_in_fec!Q$88</f>
        <v>1.8847273954869652</v>
      </c>
    </row>
    <row r="361" spans="1:17" ht="12" customHeight="1" x14ac:dyDescent="0.25">
      <c r="A361" s="167" t="s">
        <v>155</v>
      </c>
      <c r="B361" s="132"/>
      <c r="C361" s="132">
        <f>SUM(C362:C363)</f>
        <v>0</v>
      </c>
      <c r="D361" s="132">
        <f t="shared" ref="D361:Q361" si="90">SUM(D362:D363)</f>
        <v>0</v>
      </c>
      <c r="E361" s="132">
        <f t="shared" si="90"/>
        <v>0</v>
      </c>
      <c r="F361" s="132">
        <f t="shared" si="90"/>
        <v>0</v>
      </c>
      <c r="G361" s="132">
        <f t="shared" si="90"/>
        <v>0</v>
      </c>
      <c r="H361" s="132">
        <f t="shared" si="90"/>
        <v>0</v>
      </c>
      <c r="I361" s="132">
        <f t="shared" si="90"/>
        <v>0</v>
      </c>
      <c r="J361" s="132">
        <f t="shared" si="90"/>
        <v>0</v>
      </c>
      <c r="K361" s="132">
        <f t="shared" si="90"/>
        <v>0</v>
      </c>
      <c r="L361" s="132">
        <f t="shared" si="90"/>
        <v>0</v>
      </c>
      <c r="M361" s="132">
        <f t="shared" si="90"/>
        <v>0</v>
      </c>
      <c r="N361" s="132">
        <f t="shared" si="90"/>
        <v>0</v>
      </c>
      <c r="O361" s="132">
        <f t="shared" si="90"/>
        <v>0</v>
      </c>
      <c r="P361" s="132">
        <f t="shared" si="90"/>
        <v>0</v>
      </c>
      <c r="Q361" s="132">
        <f t="shared" si="90"/>
        <v>0</v>
      </c>
    </row>
    <row r="362" spans="1:17" ht="12" customHeight="1" x14ac:dyDescent="0.25">
      <c r="A362" s="166" t="s">
        <v>55</v>
      </c>
      <c r="B362" s="165"/>
      <c r="C362" s="165">
        <f>RES_hhdet_in_fec!C$90</f>
        <v>0</v>
      </c>
      <c r="D362" s="165">
        <f>RES_hhdet_in_fec!D$90</f>
        <v>0</v>
      </c>
      <c r="E362" s="165">
        <f>RES_hhdet_in_fec!E$90</f>
        <v>0</v>
      </c>
      <c r="F362" s="165">
        <f>RES_hhdet_in_fec!F$90</f>
        <v>0</v>
      </c>
      <c r="G362" s="165">
        <f>RES_hhdet_in_fec!G$90</f>
        <v>0</v>
      </c>
      <c r="H362" s="165">
        <f>RES_hhdet_in_fec!H$90</f>
        <v>0</v>
      </c>
      <c r="I362" s="165">
        <f>RES_hhdet_in_fec!I$90</f>
        <v>0</v>
      </c>
      <c r="J362" s="165">
        <f>RES_hhdet_in_fec!J$90</f>
        <v>0</v>
      </c>
      <c r="K362" s="165">
        <f>RES_hhdet_in_fec!K$90</f>
        <v>0</v>
      </c>
      <c r="L362" s="165">
        <f>RES_hhdet_in_fec!L$90</f>
        <v>0</v>
      </c>
      <c r="M362" s="165">
        <f>RES_hhdet_in_fec!M$90</f>
        <v>0</v>
      </c>
      <c r="N362" s="165">
        <f>RES_hhdet_in_fec!N$90</f>
        <v>0</v>
      </c>
      <c r="O362" s="165">
        <f>RES_hhdet_in_fec!O$90</f>
        <v>0</v>
      </c>
      <c r="P362" s="165">
        <f>RES_hhdet_in_fec!P$90</f>
        <v>0</v>
      </c>
      <c r="Q362" s="165">
        <f>RES_hhdet_in_fec!Q$90</f>
        <v>0</v>
      </c>
    </row>
    <row r="363" spans="1:17" ht="12" customHeight="1" x14ac:dyDescent="0.25">
      <c r="A363" s="147" t="s">
        <v>59</v>
      </c>
      <c r="B363" s="164"/>
      <c r="C363" s="164">
        <f>RES_hhdet_in_fec!C$91</f>
        <v>0</v>
      </c>
      <c r="D363" s="164">
        <f>RES_hhdet_in_fec!D$91</f>
        <v>0</v>
      </c>
      <c r="E363" s="164">
        <f>RES_hhdet_in_fec!E$91</f>
        <v>0</v>
      </c>
      <c r="F363" s="164">
        <f>RES_hhdet_in_fec!F$91</f>
        <v>0</v>
      </c>
      <c r="G363" s="164">
        <f>RES_hhdet_in_fec!G$91</f>
        <v>0</v>
      </c>
      <c r="H363" s="164">
        <f>RES_hhdet_in_fec!H$91</f>
        <v>0</v>
      </c>
      <c r="I363" s="164">
        <f>RES_hhdet_in_fec!I$91</f>
        <v>0</v>
      </c>
      <c r="J363" s="164">
        <f>RES_hhdet_in_fec!J$91</f>
        <v>0</v>
      </c>
      <c r="K363" s="164">
        <f>RES_hhdet_in_fec!K$91</f>
        <v>0</v>
      </c>
      <c r="L363" s="164">
        <f>RES_hhdet_in_fec!L$91</f>
        <v>0</v>
      </c>
      <c r="M363" s="164">
        <f>RES_hhdet_in_fec!M$91</f>
        <v>0</v>
      </c>
      <c r="N363" s="164">
        <f>RES_hhdet_in_fec!N$91</f>
        <v>0</v>
      </c>
      <c r="O363" s="164">
        <f>RES_hhdet_in_fec!O$91</f>
        <v>0</v>
      </c>
      <c r="P363" s="164">
        <f>RES_hhdet_in_fec!P$91</f>
        <v>0</v>
      </c>
      <c r="Q363" s="164">
        <f>RES_hhdet_in_fec!Q$91</f>
        <v>0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0</v>
      </c>
      <c r="G364" s="162">
        <f>RES_hhdet_in_fec!G$92</f>
        <v>0</v>
      </c>
      <c r="H364" s="162">
        <f>RES_hhdet_in_fec!H$92</f>
        <v>0</v>
      </c>
      <c r="I364" s="162">
        <f>RES_hhdet_in_fec!I$92</f>
        <v>0</v>
      </c>
      <c r="J364" s="162">
        <f>RES_hhdet_in_fec!J$92</f>
        <v>0</v>
      </c>
      <c r="K364" s="162">
        <f>RES_hhdet_in_fec!K$92</f>
        <v>0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0</v>
      </c>
      <c r="Q364" s="162">
        <f>RES_hhdet_in_fec!Q$92</f>
        <v>0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0</v>
      </c>
      <c r="I365" s="160">
        <f t="shared" si="91"/>
        <v>0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0</v>
      </c>
      <c r="O365" s="160">
        <f t="shared" si="91"/>
        <v>0</v>
      </c>
      <c r="P365" s="160">
        <f t="shared" si="91"/>
        <v>0</v>
      </c>
      <c r="Q365" s="160">
        <f t="shared" si="91"/>
        <v>0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0</v>
      </c>
      <c r="I366" s="156">
        <f>RES_hhdet_in_fec!I$94</f>
        <v>0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0</v>
      </c>
      <c r="O366" s="156">
        <f>RES_hhdet_in_fec!O$94</f>
        <v>0</v>
      </c>
      <c r="P366" s="156">
        <f>RES_hhdet_in_fec!P$94</f>
        <v>0</v>
      </c>
      <c r="Q366" s="156">
        <f>RES_hhdet_in_fec!Q$94</f>
        <v>0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0</v>
      </c>
      <c r="I367" s="156">
        <f>RES_hhdet_in_fec!I$95</f>
        <v>0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0</v>
      </c>
      <c r="O367" s="156">
        <f>RES_hhdet_in_fec!O$95</f>
        <v>0</v>
      </c>
      <c r="P367" s="156">
        <f>RES_hhdet_in_fec!P$95</f>
        <v>0</v>
      </c>
      <c r="Q367" s="156">
        <f>RES_hhdet_in_fec!Q$95</f>
        <v>0</v>
      </c>
    </row>
    <row r="368" spans="1:17" ht="12" customHeight="1" x14ac:dyDescent="0.25">
      <c r="A368" s="163" t="s">
        <v>142</v>
      </c>
      <c r="B368" s="162"/>
      <c r="C368" s="162">
        <f>RES_hhdet_in_fec!C$96</f>
        <v>0.12073818419722526</v>
      </c>
      <c r="D368" s="162">
        <f>RES_hhdet_in_fec!D$96</f>
        <v>4.4601050926039977E-2</v>
      </c>
      <c r="E368" s="162">
        <f>RES_hhdet_in_fec!E$96</f>
        <v>0</v>
      </c>
      <c r="F368" s="162">
        <f>RES_hhdet_in_fec!F$96</f>
        <v>0.13181552926139387</v>
      </c>
      <c r="G368" s="162">
        <f>RES_hhdet_in_fec!G$96</f>
        <v>0.55940713662508545</v>
      </c>
      <c r="H368" s="162">
        <f>RES_hhdet_in_fec!H$96</f>
        <v>0.38916242029926718</v>
      </c>
      <c r="I368" s="162">
        <f>RES_hhdet_in_fec!I$96</f>
        <v>0.67486625173797499</v>
      </c>
      <c r="J368" s="162">
        <f>RES_hhdet_in_fec!J$96</f>
        <v>0.8479111404525318</v>
      </c>
      <c r="K368" s="162">
        <f>RES_hhdet_in_fec!K$96</f>
        <v>7.1397680670471947E-2</v>
      </c>
      <c r="L368" s="162">
        <f>RES_hhdet_in_fec!L$96</f>
        <v>1.1030076916472804E-2</v>
      </c>
      <c r="M368" s="162">
        <f>RES_hhdet_in_fec!M$96</f>
        <v>0.10711155708363192</v>
      </c>
      <c r="N368" s="162">
        <f>RES_hhdet_in_fec!N$96</f>
        <v>0</v>
      </c>
      <c r="O368" s="162">
        <f>RES_hhdet_in_fec!O$96</f>
        <v>0.20116259463831465</v>
      </c>
      <c r="P368" s="162">
        <f>RES_hhdet_in_fec!P$96</f>
        <v>0</v>
      </c>
      <c r="Q368" s="162">
        <f>RES_hhdet_in_fec!Q$96</f>
        <v>9.1930889911982158E-2</v>
      </c>
    </row>
    <row r="369" spans="1:17" ht="12" customHeight="1" x14ac:dyDescent="0.25">
      <c r="A369" s="161" t="s">
        <v>141</v>
      </c>
      <c r="B369" s="160"/>
      <c r="C369" s="160">
        <f>SUM(C370:C371)</f>
        <v>0</v>
      </c>
      <c r="D369" s="160">
        <f t="shared" ref="D369:Q369" si="92">SUM(D370:D371)</f>
        <v>0</v>
      </c>
      <c r="E369" s="160">
        <f t="shared" si="92"/>
        <v>0</v>
      </c>
      <c r="F369" s="160">
        <f t="shared" si="92"/>
        <v>0</v>
      </c>
      <c r="G369" s="160">
        <f t="shared" si="92"/>
        <v>0</v>
      </c>
      <c r="H369" s="160">
        <f t="shared" si="92"/>
        <v>0</v>
      </c>
      <c r="I369" s="160">
        <f t="shared" si="92"/>
        <v>0</v>
      </c>
      <c r="J369" s="160">
        <f t="shared" si="92"/>
        <v>0</v>
      </c>
      <c r="K369" s="160">
        <f t="shared" si="92"/>
        <v>0</v>
      </c>
      <c r="L369" s="160">
        <f t="shared" si="92"/>
        <v>0</v>
      </c>
      <c r="M369" s="160">
        <f t="shared" si="92"/>
        <v>0</v>
      </c>
      <c r="N369" s="160">
        <f t="shared" si="92"/>
        <v>0</v>
      </c>
      <c r="O369" s="160">
        <f t="shared" si="92"/>
        <v>0</v>
      </c>
      <c r="P369" s="160">
        <f t="shared" si="92"/>
        <v>0</v>
      </c>
      <c r="Q369" s="160">
        <f t="shared" si="92"/>
        <v>0</v>
      </c>
    </row>
    <row r="370" spans="1:17" ht="12" customHeight="1" x14ac:dyDescent="0.25">
      <c r="A370" s="148" t="s">
        <v>60</v>
      </c>
      <c r="B370" s="156"/>
      <c r="C370" s="156">
        <f>RES_hhdet_in_fec!C$98</f>
        <v>0</v>
      </c>
      <c r="D370" s="156">
        <f>RES_hhdet_in_fec!D$98</f>
        <v>0</v>
      </c>
      <c r="E370" s="156">
        <f>RES_hhdet_in_fec!E$98</f>
        <v>0</v>
      </c>
      <c r="F370" s="156">
        <f>RES_hhdet_in_fec!F$98</f>
        <v>0</v>
      </c>
      <c r="G370" s="156">
        <f>RES_hhdet_in_fec!G$98</f>
        <v>0</v>
      </c>
      <c r="H370" s="156">
        <f>RES_hhdet_in_fec!H$98</f>
        <v>0</v>
      </c>
      <c r="I370" s="156">
        <f>RES_hhdet_in_fec!I$98</f>
        <v>0</v>
      </c>
      <c r="J370" s="156">
        <f>RES_hhdet_in_fec!J$98</f>
        <v>0</v>
      </c>
      <c r="K370" s="156">
        <f>RES_hhdet_in_fec!K$98</f>
        <v>0</v>
      </c>
      <c r="L370" s="156">
        <f>RES_hhdet_in_fec!L$98</f>
        <v>0</v>
      </c>
      <c r="M370" s="156">
        <f>RES_hhdet_in_fec!M$98</f>
        <v>0</v>
      </c>
      <c r="N370" s="156">
        <f>RES_hhdet_in_fec!N$98</f>
        <v>0</v>
      </c>
      <c r="O370" s="156">
        <f>RES_hhdet_in_fec!O$98</f>
        <v>0</v>
      </c>
      <c r="P370" s="156">
        <f>RES_hhdet_in_fec!P$98</f>
        <v>0</v>
      </c>
      <c r="Q370" s="156">
        <f>RES_hhdet_in_fec!Q$98</f>
        <v>0</v>
      </c>
    </row>
    <row r="371" spans="1:17" ht="12" customHeight="1" x14ac:dyDescent="0.25">
      <c r="A371" s="148" t="s">
        <v>59</v>
      </c>
      <c r="B371" s="156"/>
      <c r="C371" s="156">
        <f>RES_hhdet_in_fec!C$99</f>
        <v>0</v>
      </c>
      <c r="D371" s="156">
        <f>RES_hhdet_in_fec!D$99</f>
        <v>0</v>
      </c>
      <c r="E371" s="156">
        <f>RES_hhdet_in_fec!E$99</f>
        <v>0</v>
      </c>
      <c r="F371" s="156">
        <f>RES_hhdet_in_fec!F$99</f>
        <v>0</v>
      </c>
      <c r="G371" s="156">
        <f>RES_hhdet_in_fec!G$99</f>
        <v>0</v>
      </c>
      <c r="H371" s="156">
        <f>RES_hhdet_in_fec!H$99</f>
        <v>0</v>
      </c>
      <c r="I371" s="156">
        <f>RES_hhdet_in_fec!I$99</f>
        <v>0</v>
      </c>
      <c r="J371" s="156">
        <f>RES_hhdet_in_fec!J$99</f>
        <v>0</v>
      </c>
      <c r="K371" s="156">
        <f>RES_hhdet_in_fec!K$99</f>
        <v>0</v>
      </c>
      <c r="L371" s="156">
        <f>RES_hhdet_in_fec!L$99</f>
        <v>0</v>
      </c>
      <c r="M371" s="156">
        <f>RES_hhdet_in_fec!M$99</f>
        <v>0</v>
      </c>
      <c r="N371" s="156">
        <f>RES_hhdet_in_fec!N$99</f>
        <v>0</v>
      </c>
      <c r="O371" s="156">
        <f>RES_hhdet_in_fec!O$99</f>
        <v>0</v>
      </c>
      <c r="P371" s="156">
        <f>RES_hhdet_in_fec!P$99</f>
        <v>0</v>
      </c>
      <c r="Q371" s="156">
        <f>RES_hhdet_in_fec!Q$99</f>
        <v>0</v>
      </c>
    </row>
    <row r="372" spans="1:17" ht="12" customHeight="1" x14ac:dyDescent="0.25">
      <c r="A372" s="158" t="s">
        <v>62</v>
      </c>
      <c r="B372" s="157"/>
      <c r="C372" s="157">
        <f>SUM(C373:C375)</f>
        <v>0.27156645814913621</v>
      </c>
      <c r="D372" s="157">
        <f t="shared" ref="D372:Q372" si="93">SUM(D373:D375)</f>
        <v>0.34774150013584421</v>
      </c>
      <c r="E372" s="157">
        <f t="shared" si="93"/>
        <v>0.39859394346385185</v>
      </c>
      <c r="F372" s="157">
        <f t="shared" si="93"/>
        <v>0.64912961694762306</v>
      </c>
      <c r="G372" s="157">
        <f t="shared" si="93"/>
        <v>0.48009892680501454</v>
      </c>
      <c r="H372" s="157">
        <f t="shared" si="93"/>
        <v>0.577217190628734</v>
      </c>
      <c r="I372" s="157">
        <f t="shared" si="93"/>
        <v>1.9212223538618236</v>
      </c>
      <c r="J372" s="157">
        <f t="shared" si="93"/>
        <v>1.5002500299520962</v>
      </c>
      <c r="K372" s="157">
        <f t="shared" si="93"/>
        <v>0.6460717199373277</v>
      </c>
      <c r="L372" s="157">
        <f t="shared" si="93"/>
        <v>0.52740085324854846</v>
      </c>
      <c r="M372" s="157">
        <f t="shared" si="93"/>
        <v>0.46232149823565233</v>
      </c>
      <c r="N372" s="157">
        <f t="shared" si="93"/>
        <v>0.6190165946684083</v>
      </c>
      <c r="O372" s="157">
        <f t="shared" si="93"/>
        <v>0.67228947477800949</v>
      </c>
      <c r="P372" s="157">
        <f t="shared" si="93"/>
        <v>0.67662204233772505</v>
      </c>
      <c r="Q372" s="157">
        <f t="shared" si="93"/>
        <v>0.70540919652187906</v>
      </c>
    </row>
    <row r="373" spans="1:17" ht="12" customHeight="1" x14ac:dyDescent="0.25">
      <c r="A373" s="23" t="s">
        <v>55</v>
      </c>
      <c r="B373" s="156"/>
      <c r="C373" s="156">
        <f>RES_hhdet_in_fec!C$101</f>
        <v>0</v>
      </c>
      <c r="D373" s="156">
        <f>RES_hhdet_in_fec!D$101</f>
        <v>0</v>
      </c>
      <c r="E373" s="156">
        <f>RES_hhdet_in_fec!E$101</f>
        <v>0</v>
      </c>
      <c r="F373" s="156">
        <f>RES_hhdet_in_fec!F$101</f>
        <v>0</v>
      </c>
      <c r="G373" s="156">
        <f>RES_hhdet_in_fec!G$101</f>
        <v>0</v>
      </c>
      <c r="H373" s="156">
        <f>RES_hhdet_in_fec!H$101</f>
        <v>0</v>
      </c>
      <c r="I373" s="156">
        <f>RES_hhdet_in_fec!I$101</f>
        <v>0</v>
      </c>
      <c r="J373" s="156">
        <f>RES_hhdet_in_fec!J$101</f>
        <v>0</v>
      </c>
      <c r="K373" s="156">
        <f>RES_hhdet_in_fec!K$101</f>
        <v>0</v>
      </c>
      <c r="L373" s="156">
        <f>RES_hhdet_in_fec!L$101</f>
        <v>0</v>
      </c>
      <c r="M373" s="156">
        <f>RES_hhdet_in_fec!M$101</f>
        <v>0</v>
      </c>
      <c r="N373" s="156">
        <f>RES_hhdet_in_fec!N$101</f>
        <v>0</v>
      </c>
      <c r="O373" s="156">
        <f>RES_hhdet_in_fec!O$101</f>
        <v>0</v>
      </c>
      <c r="P373" s="156">
        <f>RES_hhdet_in_fec!P$101</f>
        <v>0</v>
      </c>
      <c r="Q373" s="156">
        <f>RES_hhdet_in_fec!Q$101</f>
        <v>0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0.27156645814913621</v>
      </c>
      <c r="D375" s="57">
        <f>RES_hhdet_in_fec!D$103</f>
        <v>0.34774150013584421</v>
      </c>
      <c r="E375" s="57">
        <f>RES_hhdet_in_fec!E$103</f>
        <v>0.39859394346385185</v>
      </c>
      <c r="F375" s="57">
        <f>RES_hhdet_in_fec!F$103</f>
        <v>0.64912961694762306</v>
      </c>
      <c r="G375" s="57">
        <f>RES_hhdet_in_fec!G$103</f>
        <v>0.48009892680501454</v>
      </c>
      <c r="H375" s="57">
        <f>RES_hhdet_in_fec!H$103</f>
        <v>0.577217190628734</v>
      </c>
      <c r="I375" s="57">
        <f>RES_hhdet_in_fec!I$103</f>
        <v>1.9212223538618236</v>
      </c>
      <c r="J375" s="57">
        <f>RES_hhdet_in_fec!J$103</f>
        <v>1.5002500299520962</v>
      </c>
      <c r="K375" s="57">
        <f>RES_hhdet_in_fec!K$103</f>
        <v>0.6460717199373277</v>
      </c>
      <c r="L375" s="57">
        <f>RES_hhdet_in_fec!L$103</f>
        <v>0.52740085324854846</v>
      </c>
      <c r="M375" s="57">
        <f>RES_hhdet_in_fec!M$103</f>
        <v>0.46232149823565233</v>
      </c>
      <c r="N375" s="57">
        <f>RES_hhdet_in_fec!N$103</f>
        <v>0.6190165946684083</v>
      </c>
      <c r="O375" s="57">
        <f>RES_hhdet_in_fec!O$103</f>
        <v>0.67228947477800949</v>
      </c>
      <c r="P375" s="57">
        <f>RES_hhdet_in_fec!P$103</f>
        <v>0.67662204233772505</v>
      </c>
      <c r="Q375" s="57">
        <f>RES_hhdet_in_fec!Q$103</f>
        <v>0.70540919652187906</v>
      </c>
    </row>
    <row r="377" spans="1:17" ht="12" customHeight="1" x14ac:dyDescent="0.25">
      <c r="A377" s="152" t="s">
        <v>192</v>
      </c>
      <c r="B377" s="168"/>
      <c r="C377" s="168">
        <f>SUM(C378,C381,C383,C396)</f>
        <v>2.5405539732254812</v>
      </c>
      <c r="D377" s="168">
        <f t="shared" ref="D377:Q377" si="94">SUM(D378,D381,D383,D396)</f>
        <v>3.2445049291113413</v>
      </c>
      <c r="E377" s="168">
        <f t="shared" si="94"/>
        <v>4.212958219054781</v>
      </c>
      <c r="F377" s="168">
        <f t="shared" si="94"/>
        <v>6.7049495825284442</v>
      </c>
      <c r="G377" s="168">
        <f t="shared" si="94"/>
        <v>4.5711893579897778</v>
      </c>
      <c r="H377" s="168">
        <f t="shared" si="94"/>
        <v>5.342214927027606</v>
      </c>
      <c r="I377" s="168">
        <f t="shared" si="94"/>
        <v>18.888400556688428</v>
      </c>
      <c r="J377" s="168">
        <f t="shared" si="94"/>
        <v>14.451748228551516</v>
      </c>
      <c r="K377" s="168">
        <f t="shared" si="94"/>
        <v>6.6369395818771686</v>
      </c>
      <c r="L377" s="168">
        <f t="shared" si="94"/>
        <v>5.6359436528446327</v>
      </c>
      <c r="M377" s="168">
        <f t="shared" si="94"/>
        <v>4.7321791259328281</v>
      </c>
      <c r="N377" s="168">
        <f t="shared" si="94"/>
        <v>6.9660183019335387</v>
      </c>
      <c r="O377" s="168">
        <f t="shared" si="94"/>
        <v>7.5282761232870046</v>
      </c>
      <c r="P377" s="168">
        <f t="shared" si="94"/>
        <v>7.8242718278570917</v>
      </c>
      <c r="Q377" s="168">
        <f t="shared" si="94"/>
        <v>7.6442847330701627</v>
      </c>
    </row>
    <row r="378" spans="1:17" ht="12" customHeight="1" x14ac:dyDescent="0.25">
      <c r="A378" s="158" t="s">
        <v>65</v>
      </c>
      <c r="B378" s="157"/>
      <c r="C378" s="157">
        <f>SUM(C379:C380)</f>
        <v>1.9415611607921481</v>
      </c>
      <c r="D378" s="157">
        <f t="shared" ref="D378:Q378" si="95">SUM(D379:D380)</f>
        <v>2.4743883017429917</v>
      </c>
      <c r="E378" s="157">
        <f t="shared" si="95"/>
        <v>3.261941149581947</v>
      </c>
      <c r="F378" s="157">
        <f t="shared" si="95"/>
        <v>5.1914728592947812</v>
      </c>
      <c r="G378" s="157">
        <f t="shared" si="95"/>
        <v>3.3973092098529958</v>
      </c>
      <c r="H378" s="157">
        <f t="shared" si="95"/>
        <v>4.008936120069043</v>
      </c>
      <c r="I378" s="157">
        <f t="shared" si="95"/>
        <v>14.471905589595137</v>
      </c>
      <c r="J378" s="157">
        <f t="shared" si="95"/>
        <v>10.935615521595262</v>
      </c>
      <c r="K378" s="157">
        <f t="shared" si="95"/>
        <v>5.1070633332063142</v>
      </c>
      <c r="L378" s="157">
        <f t="shared" si="95"/>
        <v>4.428738396777308</v>
      </c>
      <c r="M378" s="157">
        <f t="shared" si="95"/>
        <v>3.6718184400655023</v>
      </c>
      <c r="N378" s="157">
        <f t="shared" si="95"/>
        <v>5.5878469496771386</v>
      </c>
      <c r="O378" s="157">
        <f t="shared" si="95"/>
        <v>6.0064788385143624</v>
      </c>
      <c r="P378" s="157">
        <f t="shared" si="95"/>
        <v>6.2417429074999822</v>
      </c>
      <c r="Q378" s="157">
        <f t="shared" si="95"/>
        <v>6.0189218527638779</v>
      </c>
    </row>
    <row r="379" spans="1:17" ht="12" customHeight="1" x14ac:dyDescent="0.25">
      <c r="A379" s="23" t="s">
        <v>157</v>
      </c>
      <c r="B379" s="156"/>
      <c r="C379" s="156">
        <f>RES_hhdet_in_tes!C$83</f>
        <v>1.9093209404181903</v>
      </c>
      <c r="D379" s="156">
        <f>RES_hhdet_in_tes!D$83</f>
        <v>2.4447038430005263</v>
      </c>
      <c r="E379" s="156">
        <f>RES_hhdet_in_tes!E$83</f>
        <v>3.2255151676268081</v>
      </c>
      <c r="F379" s="156">
        <f>RES_hhdet_in_tes!F$83</f>
        <v>5.137249903591286</v>
      </c>
      <c r="G379" s="156">
        <f>RES_hhdet_in_tes!G$83</f>
        <v>3.3638107691685266</v>
      </c>
      <c r="H379" s="156">
        <f>RES_hhdet_in_tes!H$83</f>
        <v>3.9630709726647115</v>
      </c>
      <c r="I379" s="156">
        <f>RES_hhdet_in_tes!I$83</f>
        <v>14.295047891085662</v>
      </c>
      <c r="J379" s="156">
        <f>RES_hhdet_in_tes!J$83</f>
        <v>10.79982505948019</v>
      </c>
      <c r="K379" s="156">
        <f>RES_hhdet_in_tes!K$83</f>
        <v>5.0531402820279192</v>
      </c>
      <c r="L379" s="156">
        <f>RES_hhdet_in_tes!L$83</f>
        <v>4.3704637661691557</v>
      </c>
      <c r="M379" s="156">
        <f>RES_hhdet_in_tes!M$83</f>
        <v>3.640763328698696</v>
      </c>
      <c r="N379" s="156">
        <f>RES_hhdet_in_tes!N$83</f>
        <v>5.5329180086651393</v>
      </c>
      <c r="O379" s="156">
        <f>RES_hhdet_in_tes!O$83</f>
        <v>5.9518012902982909</v>
      </c>
      <c r="P379" s="156">
        <f>RES_hhdet_in_tes!P$83</f>
        <v>6.2138155061272506</v>
      </c>
      <c r="Q379" s="156">
        <f>RES_hhdet_in_tes!Q$83</f>
        <v>5.9686649470238118</v>
      </c>
    </row>
    <row r="380" spans="1:17" ht="12" customHeight="1" x14ac:dyDescent="0.25">
      <c r="A380" s="23" t="s">
        <v>60</v>
      </c>
      <c r="B380" s="156"/>
      <c r="C380" s="156">
        <f>RES_hhdet_in_tes!C$84</f>
        <v>3.2240220373957754E-2</v>
      </c>
      <c r="D380" s="156">
        <f>RES_hhdet_in_tes!D$84</f>
        <v>2.9684458742465426E-2</v>
      </c>
      <c r="E380" s="156">
        <f>RES_hhdet_in_tes!E$84</f>
        <v>3.6425981955138756E-2</v>
      </c>
      <c r="F380" s="156">
        <f>RES_hhdet_in_tes!F$84</f>
        <v>5.4222955703494946E-2</v>
      </c>
      <c r="G380" s="156">
        <f>RES_hhdet_in_tes!G$84</f>
        <v>3.3498440684469159E-2</v>
      </c>
      <c r="H380" s="156">
        <f>RES_hhdet_in_tes!H$84</f>
        <v>4.5865147404331251E-2</v>
      </c>
      <c r="I380" s="156">
        <f>RES_hhdet_in_tes!I$84</f>
        <v>0.17685769850947491</v>
      </c>
      <c r="J380" s="156">
        <f>RES_hhdet_in_tes!J$84</f>
        <v>0.13579046211507156</v>
      </c>
      <c r="K380" s="156">
        <f>RES_hhdet_in_tes!K$84</f>
        <v>5.3923051178394646E-2</v>
      </c>
      <c r="L380" s="156">
        <f>RES_hhdet_in_tes!L$84</f>
        <v>5.82746306081523E-2</v>
      </c>
      <c r="M380" s="156">
        <f>RES_hhdet_in_tes!M$84</f>
        <v>3.1055111366806235E-2</v>
      </c>
      <c r="N380" s="156">
        <f>RES_hhdet_in_tes!N$84</f>
        <v>5.4928941011999549E-2</v>
      </c>
      <c r="O380" s="156">
        <f>RES_hhdet_in_tes!O$84</f>
        <v>5.4677548216071112E-2</v>
      </c>
      <c r="P380" s="156">
        <f>RES_hhdet_in_tes!P$84</f>
        <v>2.7927401372731874E-2</v>
      </c>
      <c r="Q380" s="156">
        <f>RES_hhdet_in_tes!Q$84</f>
        <v>5.0256905740065937E-2</v>
      </c>
    </row>
    <row r="381" spans="1:17" ht="12" customHeight="1" x14ac:dyDescent="0.25">
      <c r="A381" s="158" t="s">
        <v>112</v>
      </c>
      <c r="B381" s="157"/>
      <c r="C381" s="157">
        <f>C382</f>
        <v>9.7846766859511559E-5</v>
      </c>
      <c r="D381" s="157">
        <f t="shared" ref="D381:Q381" si="96">D382</f>
        <v>9.6323097615798927E-5</v>
      </c>
      <c r="E381" s="157">
        <f t="shared" si="96"/>
        <v>9.6712755602859028E-5</v>
      </c>
      <c r="F381" s="157">
        <f t="shared" si="96"/>
        <v>2.3093552523569842E-4</v>
      </c>
      <c r="G381" s="157">
        <f t="shared" si="96"/>
        <v>4.0628116889907944E-4</v>
      </c>
      <c r="H381" s="157">
        <f t="shared" si="96"/>
        <v>3.4238402064014421E-4</v>
      </c>
      <c r="I381" s="157">
        <f t="shared" si="96"/>
        <v>6.3802424577147614E-4</v>
      </c>
      <c r="J381" s="157">
        <f t="shared" si="96"/>
        <v>8.6747059185417414E-4</v>
      </c>
      <c r="K381" s="157">
        <f t="shared" si="96"/>
        <v>5.4390222310248394E-4</v>
      </c>
      <c r="L381" s="157">
        <f t="shared" si="96"/>
        <v>4.8965579735484543E-4</v>
      </c>
      <c r="M381" s="157">
        <f t="shared" si="96"/>
        <v>8.3758190074526635E-4</v>
      </c>
      <c r="N381" s="157">
        <f t="shared" si="96"/>
        <v>1.7533945881736037E-3</v>
      </c>
      <c r="O381" s="157">
        <f t="shared" si="96"/>
        <v>2.5695732808640155E-3</v>
      </c>
      <c r="P381" s="157">
        <f t="shared" si="96"/>
        <v>1.6685426831766514E-3</v>
      </c>
      <c r="Q381" s="157">
        <f t="shared" si="96"/>
        <v>3.1137154667260809E-3</v>
      </c>
    </row>
    <row r="382" spans="1:17" ht="12" customHeight="1" x14ac:dyDescent="0.25">
      <c r="A382" s="23" t="s">
        <v>60</v>
      </c>
      <c r="B382" s="156"/>
      <c r="C382" s="156">
        <f>RES_hhdet_in_tes!C$86</f>
        <v>9.7846766859511559E-5</v>
      </c>
      <c r="D382" s="156">
        <f>RES_hhdet_in_tes!D$86</f>
        <v>9.6323097615798927E-5</v>
      </c>
      <c r="E382" s="156">
        <f>RES_hhdet_in_tes!E$86</f>
        <v>9.6712755602859028E-5</v>
      </c>
      <c r="F382" s="156">
        <f>RES_hhdet_in_tes!F$86</f>
        <v>2.3093552523569842E-4</v>
      </c>
      <c r="G382" s="156">
        <f>RES_hhdet_in_tes!G$86</f>
        <v>4.0628116889907944E-4</v>
      </c>
      <c r="H382" s="156">
        <f>RES_hhdet_in_tes!H$86</f>
        <v>3.4238402064014421E-4</v>
      </c>
      <c r="I382" s="156">
        <f>RES_hhdet_in_tes!I$86</f>
        <v>6.3802424577147614E-4</v>
      </c>
      <c r="J382" s="156">
        <f>RES_hhdet_in_tes!J$86</f>
        <v>8.6747059185417414E-4</v>
      </c>
      <c r="K382" s="156">
        <f>RES_hhdet_in_tes!K$86</f>
        <v>5.4390222310248394E-4</v>
      </c>
      <c r="L382" s="156">
        <f>RES_hhdet_in_tes!L$86</f>
        <v>4.8965579735484543E-4</v>
      </c>
      <c r="M382" s="156">
        <f>RES_hhdet_in_tes!M$86</f>
        <v>8.3758190074526635E-4</v>
      </c>
      <c r="N382" s="156">
        <f>RES_hhdet_in_tes!N$86</f>
        <v>1.7533945881736037E-3</v>
      </c>
      <c r="O382" s="156">
        <f>RES_hhdet_in_tes!O$86</f>
        <v>2.5695732808640155E-3</v>
      </c>
      <c r="P382" s="156">
        <f>RES_hhdet_in_tes!P$86</f>
        <v>1.6685426831766514E-3</v>
      </c>
      <c r="Q382" s="156">
        <f>RES_hhdet_in_tes!Q$86</f>
        <v>3.1137154667260809E-3</v>
      </c>
    </row>
    <row r="383" spans="1:17" ht="12" customHeight="1" x14ac:dyDescent="0.25">
      <c r="A383" s="158" t="s">
        <v>63</v>
      </c>
      <c r="B383" s="157"/>
      <c r="C383" s="157">
        <f>RES_hhdet_in_tes!C$87</f>
        <v>0.37550026598194292</v>
      </c>
      <c r="D383" s="157">
        <f>RES_hhdet_in_tes!D$87</f>
        <v>0.48244636362174281</v>
      </c>
      <c r="E383" s="157">
        <f>RES_hhdet_in_tes!E$87</f>
        <v>0.61934520584329278</v>
      </c>
      <c r="F383" s="157">
        <f>RES_hhdet_in_tes!F$87</f>
        <v>0.97012622795748793</v>
      </c>
      <c r="G383" s="157">
        <f>RES_hhdet_in_tes!G$87</f>
        <v>0.76961778519780499</v>
      </c>
      <c r="H383" s="157">
        <f>RES_hhdet_in_tes!H$87</f>
        <v>0.84431586710796602</v>
      </c>
      <c r="I383" s="157">
        <f>RES_hhdet_in_tes!I$87</f>
        <v>2.7854563210492169</v>
      </c>
      <c r="J383" s="157">
        <f>RES_hhdet_in_tes!J$87</f>
        <v>2.2353961658000112</v>
      </c>
      <c r="K383" s="157">
        <f>RES_hhdet_in_tes!K$87</f>
        <v>0.97911974342165209</v>
      </c>
      <c r="L383" s="157">
        <f>RES_hhdet_in_tes!L$87</f>
        <v>0.75773096996715861</v>
      </c>
      <c r="M383" s="157">
        <f>RES_hhdet_in_tes!M$87</f>
        <v>0.66647606062963294</v>
      </c>
      <c r="N383" s="157">
        <f>RES_hhdet_in_tes!N$87</f>
        <v>0.85083124111279829</v>
      </c>
      <c r="O383" s="157">
        <f>RES_hhdet_in_tes!O$87</f>
        <v>0.94892075679795118</v>
      </c>
      <c r="P383" s="157">
        <f>RES_hhdet_in_tes!P$87</f>
        <v>1.0073029964883589</v>
      </c>
      <c r="Q383" s="157">
        <f>RES_hhdet_in_tes!Q$87</f>
        <v>1.0243682600269051</v>
      </c>
    </row>
    <row r="384" spans="1:17" ht="12" customHeight="1" x14ac:dyDescent="0.25">
      <c r="A384" s="167" t="s">
        <v>156</v>
      </c>
      <c r="B384" s="132"/>
      <c r="C384" s="132">
        <f>RES_hhdet_in_tes!C$88</f>
        <v>0.28691449530981267</v>
      </c>
      <c r="D384" s="132">
        <f>RES_hhdet_in_tes!D$88</f>
        <v>0.4493278241960097</v>
      </c>
      <c r="E384" s="132">
        <f>RES_hhdet_in_tes!E$88</f>
        <v>0.61934520584329278</v>
      </c>
      <c r="F384" s="132">
        <f>RES_hhdet_in_tes!F$88</f>
        <v>0.87005413215743244</v>
      </c>
      <c r="G384" s="132">
        <f>RES_hhdet_in_tes!G$88</f>
        <v>0.34373751741414743</v>
      </c>
      <c r="H384" s="132">
        <f>RES_hhdet_in_tes!H$88</f>
        <v>0.54691892094767969</v>
      </c>
      <c r="I384" s="132">
        <f>RES_hhdet_in_tes!I$88</f>
        <v>2.2693983665683009</v>
      </c>
      <c r="J384" s="132">
        <f>RES_hhdet_in_tes!J$88</f>
        <v>1.5808390875206946</v>
      </c>
      <c r="K384" s="132">
        <f>RES_hhdet_in_tes!K$88</f>
        <v>0.92399875631622741</v>
      </c>
      <c r="L384" s="132">
        <f>RES_hhdet_in_tes!L$88</f>
        <v>0.74919575148004192</v>
      </c>
      <c r="M384" s="132">
        <f>RES_hhdet_in_tes!M$88</f>
        <v>0.58371490201899434</v>
      </c>
      <c r="N384" s="132">
        <f>RES_hhdet_in_tes!N$88</f>
        <v>0.85083124111279829</v>
      </c>
      <c r="O384" s="132">
        <f>RES_hhdet_in_tes!O$88</f>
        <v>0.7928695578590722</v>
      </c>
      <c r="P384" s="132">
        <f>RES_hhdet_in_tes!P$88</f>
        <v>1.0073029964883589</v>
      </c>
      <c r="Q384" s="132">
        <f>RES_hhdet_in_tes!Q$88</f>
        <v>0.95291751439941097</v>
      </c>
    </row>
    <row r="385" spans="1:17" ht="12" customHeight="1" x14ac:dyDescent="0.25">
      <c r="A385" s="167" t="s">
        <v>155</v>
      </c>
      <c r="B385" s="132"/>
      <c r="C385" s="132">
        <f>SUM(C386:C387)</f>
        <v>0</v>
      </c>
      <c r="D385" s="132">
        <f t="shared" ref="D385:Q385" si="97">SUM(D386:D387)</f>
        <v>0</v>
      </c>
      <c r="E385" s="132">
        <f t="shared" si="97"/>
        <v>0</v>
      </c>
      <c r="F385" s="132">
        <f t="shared" si="97"/>
        <v>0</v>
      </c>
      <c r="G385" s="132">
        <f t="shared" si="97"/>
        <v>0</v>
      </c>
      <c r="H385" s="132">
        <f t="shared" si="97"/>
        <v>0</v>
      </c>
      <c r="I385" s="132">
        <f t="shared" si="97"/>
        <v>0</v>
      </c>
      <c r="J385" s="132">
        <f t="shared" si="97"/>
        <v>0</v>
      </c>
      <c r="K385" s="132">
        <f t="shared" si="97"/>
        <v>0</v>
      </c>
      <c r="L385" s="132">
        <f t="shared" si="97"/>
        <v>0</v>
      </c>
      <c r="M385" s="132">
        <f t="shared" si="97"/>
        <v>0</v>
      </c>
      <c r="N385" s="132">
        <f t="shared" si="97"/>
        <v>0</v>
      </c>
      <c r="O385" s="132">
        <f t="shared" si="97"/>
        <v>0</v>
      </c>
      <c r="P385" s="132">
        <f t="shared" si="97"/>
        <v>0</v>
      </c>
      <c r="Q385" s="132">
        <f t="shared" si="97"/>
        <v>0</v>
      </c>
    </row>
    <row r="386" spans="1:17" ht="12" customHeight="1" x14ac:dyDescent="0.25">
      <c r="A386" s="166" t="s">
        <v>55</v>
      </c>
      <c r="B386" s="165"/>
      <c r="C386" s="165">
        <f>RES_hhdet_in_tes!C$90</f>
        <v>0</v>
      </c>
      <c r="D386" s="165">
        <f>RES_hhdet_in_tes!D$90</f>
        <v>0</v>
      </c>
      <c r="E386" s="165">
        <f>RES_hhdet_in_tes!E$90</f>
        <v>0</v>
      </c>
      <c r="F386" s="165">
        <f>RES_hhdet_in_tes!F$90</f>
        <v>0</v>
      </c>
      <c r="G386" s="165">
        <f>RES_hhdet_in_tes!G$90</f>
        <v>0</v>
      </c>
      <c r="H386" s="165">
        <f>RES_hhdet_in_tes!H$90</f>
        <v>0</v>
      </c>
      <c r="I386" s="165">
        <f>RES_hhdet_in_tes!I$90</f>
        <v>0</v>
      </c>
      <c r="J386" s="165">
        <f>RES_hhdet_in_tes!J$90</f>
        <v>0</v>
      </c>
      <c r="K386" s="165">
        <f>RES_hhdet_in_tes!K$90</f>
        <v>0</v>
      </c>
      <c r="L386" s="165">
        <f>RES_hhdet_in_tes!L$90</f>
        <v>0</v>
      </c>
      <c r="M386" s="165">
        <f>RES_hhdet_in_tes!M$90</f>
        <v>0</v>
      </c>
      <c r="N386" s="165">
        <f>RES_hhdet_in_tes!N$90</f>
        <v>0</v>
      </c>
      <c r="O386" s="165">
        <f>RES_hhdet_in_tes!O$90</f>
        <v>0</v>
      </c>
      <c r="P386" s="165">
        <f>RES_hhdet_in_tes!P$90</f>
        <v>0</v>
      </c>
      <c r="Q386" s="165">
        <f>RES_hhdet_in_tes!Q$90</f>
        <v>0</v>
      </c>
    </row>
    <row r="387" spans="1:17" ht="12" customHeight="1" x14ac:dyDescent="0.25">
      <c r="A387" s="147" t="s">
        <v>59</v>
      </c>
      <c r="B387" s="164"/>
      <c r="C387" s="164">
        <f>RES_hhdet_in_tes!C$91</f>
        <v>0</v>
      </c>
      <c r="D387" s="164">
        <f>RES_hhdet_in_tes!D$91</f>
        <v>0</v>
      </c>
      <c r="E387" s="164">
        <f>RES_hhdet_in_tes!E$91</f>
        <v>0</v>
      </c>
      <c r="F387" s="164">
        <f>RES_hhdet_in_tes!F$91</f>
        <v>0</v>
      </c>
      <c r="G387" s="164">
        <f>RES_hhdet_in_tes!G$91</f>
        <v>0</v>
      </c>
      <c r="H387" s="164">
        <f>RES_hhdet_in_tes!H$91</f>
        <v>0</v>
      </c>
      <c r="I387" s="164">
        <f>RES_hhdet_in_tes!I$91</f>
        <v>0</v>
      </c>
      <c r="J387" s="164">
        <f>RES_hhdet_in_tes!J$91</f>
        <v>0</v>
      </c>
      <c r="K387" s="164">
        <f>RES_hhdet_in_tes!K$91</f>
        <v>0</v>
      </c>
      <c r="L387" s="164">
        <f>RES_hhdet_in_tes!L$91</f>
        <v>0</v>
      </c>
      <c r="M387" s="164">
        <f>RES_hhdet_in_tes!M$91</f>
        <v>0</v>
      </c>
      <c r="N387" s="164">
        <f>RES_hhdet_in_tes!N$91</f>
        <v>0</v>
      </c>
      <c r="O387" s="164">
        <f>RES_hhdet_in_tes!O$91</f>
        <v>0</v>
      </c>
      <c r="P387" s="164">
        <f>RES_hhdet_in_tes!P$91</f>
        <v>0</v>
      </c>
      <c r="Q387" s="164">
        <f>RES_hhdet_in_tes!Q$91</f>
        <v>0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0</v>
      </c>
      <c r="G388" s="162">
        <f>RES_hhdet_in_tes!G$92</f>
        <v>0</v>
      </c>
      <c r="H388" s="162">
        <f>RES_hhdet_in_tes!H$92</f>
        <v>0</v>
      </c>
      <c r="I388" s="162">
        <f>RES_hhdet_in_tes!I$92</f>
        <v>0</v>
      </c>
      <c r="J388" s="162">
        <f>RES_hhdet_in_tes!J$92</f>
        <v>0</v>
      </c>
      <c r="K388" s="162">
        <f>RES_hhdet_in_tes!K$92</f>
        <v>0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0</v>
      </c>
      <c r="Q388" s="162">
        <f>RES_hhdet_in_tes!Q$92</f>
        <v>0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0</v>
      </c>
      <c r="I389" s="160">
        <f t="shared" si="98"/>
        <v>0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0</v>
      </c>
      <c r="O389" s="160">
        <f t="shared" si="98"/>
        <v>0</v>
      </c>
      <c r="P389" s="160">
        <f t="shared" si="98"/>
        <v>0</v>
      </c>
      <c r="Q389" s="160">
        <f t="shared" si="98"/>
        <v>0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0</v>
      </c>
      <c r="I390" s="156">
        <f>RES_hhdet_in_tes!I$94</f>
        <v>0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0</v>
      </c>
      <c r="O390" s="156">
        <f>RES_hhdet_in_tes!O$94</f>
        <v>0</v>
      </c>
      <c r="P390" s="156">
        <f>RES_hhdet_in_tes!P$94</f>
        <v>0</v>
      </c>
      <c r="Q390" s="156">
        <f>RES_hhdet_in_tes!Q$94</f>
        <v>0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0</v>
      </c>
      <c r="I391" s="156">
        <f>RES_hhdet_in_tes!I$95</f>
        <v>0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0</v>
      </c>
      <c r="O391" s="156">
        <f>RES_hhdet_in_tes!O$95</f>
        <v>0</v>
      </c>
      <c r="P391" s="156">
        <f>RES_hhdet_in_tes!P$95</f>
        <v>0</v>
      </c>
      <c r="Q391" s="156">
        <f>RES_hhdet_in_tes!Q$95</f>
        <v>0</v>
      </c>
    </row>
    <row r="392" spans="1:17" ht="12" customHeight="1" x14ac:dyDescent="0.25">
      <c r="A392" s="163" t="s">
        <v>142</v>
      </c>
      <c r="B392" s="162"/>
      <c r="C392" s="162">
        <f>RES_hhdet_in_tes!C$96</f>
        <v>8.8585770672130235E-2</v>
      </c>
      <c r="D392" s="162">
        <f>RES_hhdet_in_tes!D$96</f>
        <v>3.3118539425733111E-2</v>
      </c>
      <c r="E392" s="162">
        <f>RES_hhdet_in_tes!E$96</f>
        <v>0</v>
      </c>
      <c r="F392" s="162">
        <f>RES_hhdet_in_tes!F$96</f>
        <v>0.10007209580005548</v>
      </c>
      <c r="G392" s="162">
        <f>RES_hhdet_in_tes!G$96</f>
        <v>0.42588026778365756</v>
      </c>
      <c r="H392" s="162">
        <f>RES_hhdet_in_tes!H$96</f>
        <v>0.29739694616028634</v>
      </c>
      <c r="I392" s="162">
        <f>RES_hhdet_in_tes!I$96</f>
        <v>0.51605795448091607</v>
      </c>
      <c r="J392" s="162">
        <f>RES_hhdet_in_tes!J$96</f>
        <v>0.65455707827931653</v>
      </c>
      <c r="K392" s="162">
        <f>RES_hhdet_in_tes!K$96</f>
        <v>5.5120987105424665E-2</v>
      </c>
      <c r="L392" s="162">
        <f>RES_hhdet_in_tes!L$96</f>
        <v>8.5352184871166671E-3</v>
      </c>
      <c r="M392" s="162">
        <f>RES_hhdet_in_tes!M$96</f>
        <v>8.2761158610638638E-2</v>
      </c>
      <c r="N392" s="162">
        <f>RES_hhdet_in_tes!N$96</f>
        <v>0</v>
      </c>
      <c r="O392" s="162">
        <f>RES_hhdet_in_tes!O$96</f>
        <v>0.15605119893887903</v>
      </c>
      <c r="P392" s="162">
        <f>RES_hhdet_in_tes!P$96</f>
        <v>0</v>
      </c>
      <c r="Q392" s="162">
        <f>RES_hhdet_in_tes!Q$96</f>
        <v>7.1450745627494122E-2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9">SUM(D394:D395)</f>
        <v>0</v>
      </c>
      <c r="E393" s="160">
        <f t="shared" si="99"/>
        <v>0</v>
      </c>
      <c r="F393" s="160">
        <f t="shared" si="99"/>
        <v>0</v>
      </c>
      <c r="G393" s="160">
        <f t="shared" si="99"/>
        <v>0</v>
      </c>
      <c r="H393" s="160">
        <f t="shared" si="99"/>
        <v>0</v>
      </c>
      <c r="I393" s="160">
        <f t="shared" si="99"/>
        <v>0</v>
      </c>
      <c r="J393" s="160">
        <f t="shared" si="99"/>
        <v>0</v>
      </c>
      <c r="K393" s="160">
        <f t="shared" si="99"/>
        <v>0</v>
      </c>
      <c r="L393" s="160">
        <f t="shared" si="99"/>
        <v>0</v>
      </c>
      <c r="M393" s="160">
        <f t="shared" si="99"/>
        <v>0</v>
      </c>
      <c r="N393" s="160">
        <f t="shared" si="99"/>
        <v>0</v>
      </c>
      <c r="O393" s="160">
        <f t="shared" si="99"/>
        <v>0</v>
      </c>
      <c r="P393" s="160">
        <f t="shared" si="99"/>
        <v>0</v>
      </c>
      <c r="Q393" s="160">
        <f t="shared" si="99"/>
        <v>0</v>
      </c>
    </row>
    <row r="394" spans="1:17" ht="12" customHeight="1" x14ac:dyDescent="0.25">
      <c r="A394" s="148" t="s">
        <v>60</v>
      </c>
      <c r="B394" s="156"/>
      <c r="C394" s="156">
        <f>RES_hhdet_in_tes!C$98</f>
        <v>0</v>
      </c>
      <c r="D394" s="156">
        <f>RES_hhdet_in_tes!D$98</f>
        <v>0</v>
      </c>
      <c r="E394" s="156">
        <f>RES_hhdet_in_tes!E$98</f>
        <v>0</v>
      </c>
      <c r="F394" s="156">
        <f>RES_hhdet_in_tes!F$98</f>
        <v>0</v>
      </c>
      <c r="G394" s="156">
        <f>RES_hhdet_in_tes!G$98</f>
        <v>0</v>
      </c>
      <c r="H394" s="156">
        <f>RES_hhdet_in_tes!H$98</f>
        <v>0</v>
      </c>
      <c r="I394" s="156">
        <f>RES_hhdet_in_tes!I$98</f>
        <v>0</v>
      </c>
      <c r="J394" s="156">
        <f>RES_hhdet_in_tes!J$98</f>
        <v>0</v>
      </c>
      <c r="K394" s="156">
        <f>RES_hhdet_in_tes!K$98</f>
        <v>0</v>
      </c>
      <c r="L394" s="156">
        <f>RES_hhdet_in_tes!L$98</f>
        <v>0</v>
      </c>
      <c r="M394" s="156">
        <f>RES_hhdet_in_tes!M$98</f>
        <v>0</v>
      </c>
      <c r="N394" s="156">
        <f>RES_hhdet_in_tes!N$98</f>
        <v>0</v>
      </c>
      <c r="O394" s="156">
        <f>RES_hhdet_in_tes!O$98</f>
        <v>0</v>
      </c>
      <c r="P394" s="156">
        <f>RES_hhdet_in_tes!P$98</f>
        <v>0</v>
      </c>
      <c r="Q394" s="156">
        <f>RES_hhdet_in_tes!Q$98</f>
        <v>0</v>
      </c>
    </row>
    <row r="395" spans="1:17" ht="12" customHeight="1" x14ac:dyDescent="0.25">
      <c r="A395" s="148" t="s">
        <v>59</v>
      </c>
      <c r="B395" s="156"/>
      <c r="C395" s="156">
        <f>RES_hhdet_in_tes!C$99</f>
        <v>0</v>
      </c>
      <c r="D395" s="156">
        <f>RES_hhdet_in_tes!D$99</f>
        <v>0</v>
      </c>
      <c r="E395" s="156">
        <f>RES_hhdet_in_tes!E$99</f>
        <v>0</v>
      </c>
      <c r="F395" s="156">
        <f>RES_hhdet_in_tes!F$99</f>
        <v>0</v>
      </c>
      <c r="G395" s="156">
        <f>RES_hhdet_in_tes!G$99</f>
        <v>0</v>
      </c>
      <c r="H395" s="156">
        <f>RES_hhdet_in_tes!H$99</f>
        <v>0</v>
      </c>
      <c r="I395" s="156">
        <f>RES_hhdet_in_tes!I$99</f>
        <v>0</v>
      </c>
      <c r="J395" s="156">
        <f>RES_hhdet_in_tes!J$99</f>
        <v>0</v>
      </c>
      <c r="K395" s="156">
        <f>RES_hhdet_in_tes!K$99</f>
        <v>0</v>
      </c>
      <c r="L395" s="156">
        <f>RES_hhdet_in_tes!L$99</f>
        <v>0</v>
      </c>
      <c r="M395" s="156">
        <f>RES_hhdet_in_tes!M$99</f>
        <v>0</v>
      </c>
      <c r="N395" s="156">
        <f>RES_hhdet_in_tes!N$99</f>
        <v>0</v>
      </c>
      <c r="O395" s="156">
        <f>RES_hhdet_in_tes!O$99</f>
        <v>0</v>
      </c>
      <c r="P395" s="156">
        <f>RES_hhdet_in_tes!P$99</f>
        <v>0</v>
      </c>
      <c r="Q395" s="156">
        <f>RES_hhdet_in_tes!Q$99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0.22339469968453066</v>
      </c>
      <c r="D396" s="157">
        <f t="shared" ref="D396:Q396" si="100">SUM(D397:D399)</f>
        <v>0.28757394064899061</v>
      </c>
      <c r="E396" s="157">
        <f t="shared" si="100"/>
        <v>0.33157515087393818</v>
      </c>
      <c r="F396" s="157">
        <f t="shared" si="100"/>
        <v>0.54311955975093884</v>
      </c>
      <c r="G396" s="157">
        <f t="shared" si="100"/>
        <v>0.40385608177007776</v>
      </c>
      <c r="H396" s="157">
        <f t="shared" si="100"/>
        <v>0.48862055582995712</v>
      </c>
      <c r="I396" s="157">
        <f t="shared" si="100"/>
        <v>1.6304006217983014</v>
      </c>
      <c r="J396" s="157">
        <f t="shared" si="100"/>
        <v>1.2798690705643876</v>
      </c>
      <c r="K396" s="157">
        <f t="shared" si="100"/>
        <v>0.55021260302609942</v>
      </c>
      <c r="L396" s="157">
        <f t="shared" si="100"/>
        <v>0.44898463030281149</v>
      </c>
      <c r="M396" s="157">
        <f t="shared" si="100"/>
        <v>0.39304704333694768</v>
      </c>
      <c r="N396" s="157">
        <f t="shared" si="100"/>
        <v>0.52558671655542821</v>
      </c>
      <c r="O396" s="157">
        <f t="shared" si="100"/>
        <v>0.57030695469382775</v>
      </c>
      <c r="P396" s="157">
        <f t="shared" si="100"/>
        <v>0.57355738118557387</v>
      </c>
      <c r="Q396" s="157">
        <f t="shared" si="100"/>
        <v>0.5978809048126541</v>
      </c>
    </row>
    <row r="397" spans="1:17" ht="12" customHeight="1" x14ac:dyDescent="0.25">
      <c r="A397" s="23" t="s">
        <v>55</v>
      </c>
      <c r="B397" s="156"/>
      <c r="C397" s="156">
        <f>RES_hhdet_in_tes!C$101</f>
        <v>0</v>
      </c>
      <c r="D397" s="156">
        <f>RES_hhdet_in_tes!D$101</f>
        <v>0</v>
      </c>
      <c r="E397" s="156">
        <f>RES_hhdet_in_tes!E$101</f>
        <v>0</v>
      </c>
      <c r="F397" s="156">
        <f>RES_hhdet_in_tes!F$101</f>
        <v>0</v>
      </c>
      <c r="G397" s="156">
        <f>RES_hhdet_in_tes!G$101</f>
        <v>0</v>
      </c>
      <c r="H397" s="156">
        <f>RES_hhdet_in_tes!H$101</f>
        <v>0</v>
      </c>
      <c r="I397" s="156">
        <f>RES_hhdet_in_tes!I$101</f>
        <v>0</v>
      </c>
      <c r="J397" s="156">
        <f>RES_hhdet_in_tes!J$101</f>
        <v>0</v>
      </c>
      <c r="K397" s="156">
        <f>RES_hhdet_in_tes!K$101</f>
        <v>0</v>
      </c>
      <c r="L397" s="156">
        <f>RES_hhdet_in_tes!L$101</f>
        <v>0</v>
      </c>
      <c r="M397" s="156">
        <f>RES_hhdet_in_tes!M$101</f>
        <v>0</v>
      </c>
      <c r="N397" s="156">
        <f>RES_hhdet_in_tes!N$101</f>
        <v>0</v>
      </c>
      <c r="O397" s="156">
        <f>RES_hhdet_in_tes!O$101</f>
        <v>0</v>
      </c>
      <c r="P397" s="156">
        <f>RES_hhdet_in_tes!P$101</f>
        <v>0</v>
      </c>
      <c r="Q397" s="156">
        <f>RES_hhdet_in_tes!Q$101</f>
        <v>0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0.22339469968453066</v>
      </c>
      <c r="D399" s="57">
        <f>RES_hhdet_in_tes!D$103</f>
        <v>0.28757394064899061</v>
      </c>
      <c r="E399" s="57">
        <f>RES_hhdet_in_tes!E$103</f>
        <v>0.33157515087393818</v>
      </c>
      <c r="F399" s="57">
        <f>RES_hhdet_in_tes!F$103</f>
        <v>0.54311955975093884</v>
      </c>
      <c r="G399" s="57">
        <f>RES_hhdet_in_tes!G$103</f>
        <v>0.40385608177007776</v>
      </c>
      <c r="H399" s="57">
        <f>RES_hhdet_in_tes!H$103</f>
        <v>0.48862055582995712</v>
      </c>
      <c r="I399" s="57">
        <f>RES_hhdet_in_tes!I$103</f>
        <v>1.6304006217983014</v>
      </c>
      <c r="J399" s="57">
        <f>RES_hhdet_in_tes!J$103</f>
        <v>1.2798690705643876</v>
      </c>
      <c r="K399" s="57">
        <f>RES_hhdet_in_tes!K$103</f>
        <v>0.55021260302609942</v>
      </c>
      <c r="L399" s="57">
        <f>RES_hhdet_in_tes!L$103</f>
        <v>0.44898463030281149</v>
      </c>
      <c r="M399" s="57">
        <f>RES_hhdet_in_tes!M$103</f>
        <v>0.39304704333694768</v>
      </c>
      <c r="N399" s="57">
        <f>RES_hhdet_in_tes!N$103</f>
        <v>0.52558671655542821</v>
      </c>
      <c r="O399" s="57">
        <f>RES_hhdet_in_tes!O$103</f>
        <v>0.57030695469382775</v>
      </c>
      <c r="P399" s="57">
        <f>RES_hhdet_in_tes!P$103</f>
        <v>0.57355738118557387</v>
      </c>
      <c r="Q399" s="57">
        <f>RES_hhdet_in_tes!Q$103</f>
        <v>0.5978809048126541</v>
      </c>
    </row>
    <row r="401" spans="1:17" ht="12" customHeight="1" x14ac:dyDescent="0.25">
      <c r="A401" s="152" t="s">
        <v>191</v>
      </c>
      <c r="B401" s="175"/>
      <c r="C401" s="175">
        <f t="shared" ref="C401:Q416" si="101">IF(C377=0,"",C377/C353)</f>
        <v>0.53941136088172958</v>
      </c>
      <c r="D401" s="175">
        <f t="shared" si="101"/>
        <v>0.53681203901512131</v>
      </c>
      <c r="E401" s="175">
        <f t="shared" si="101"/>
        <v>0.53644533190887045</v>
      </c>
      <c r="F401" s="175">
        <f t="shared" si="101"/>
        <v>0.54381800076708509</v>
      </c>
      <c r="G401" s="175">
        <f t="shared" si="101"/>
        <v>0.56060600134688909</v>
      </c>
      <c r="H401" s="175">
        <f t="shared" si="101"/>
        <v>0.55834235587572678</v>
      </c>
      <c r="I401" s="175">
        <f t="shared" si="101"/>
        <v>0.55796994624033169</v>
      </c>
      <c r="J401" s="175">
        <f t="shared" si="101"/>
        <v>0.56485131744191108</v>
      </c>
      <c r="K401" s="175">
        <f t="shared" si="101"/>
        <v>0.55923411884322871</v>
      </c>
      <c r="L401" s="175">
        <f t="shared" si="101"/>
        <v>0.56061688694974543</v>
      </c>
      <c r="M401" s="175">
        <f t="shared" si="101"/>
        <v>0.56463902838823532</v>
      </c>
      <c r="N401" s="175">
        <f t="shared" si="101"/>
        <v>0.56311537272637269</v>
      </c>
      <c r="O401" s="175">
        <f t="shared" si="101"/>
        <v>0.56558108318548261</v>
      </c>
      <c r="P401" s="175">
        <f t="shared" si="101"/>
        <v>0.56155425543268744</v>
      </c>
      <c r="Q401" s="175">
        <f t="shared" si="101"/>
        <v>0.56471760047842934</v>
      </c>
    </row>
    <row r="402" spans="1:17" ht="12" customHeight="1" x14ac:dyDescent="0.25">
      <c r="A402" s="158" t="s">
        <v>65</v>
      </c>
      <c r="B402" s="169"/>
      <c r="C402" s="169">
        <f t="shared" si="101"/>
        <v>0.52266465286675012</v>
      </c>
      <c r="D402" s="169">
        <f t="shared" si="101"/>
        <v>0.52481726063463885</v>
      </c>
      <c r="E402" s="169">
        <f t="shared" si="101"/>
        <v>0.52821477440419107</v>
      </c>
      <c r="F402" s="169">
        <f t="shared" si="101"/>
        <v>0.53164216585695212</v>
      </c>
      <c r="G402" s="169">
        <f t="shared" si="101"/>
        <v>0.52966157728193486</v>
      </c>
      <c r="H402" s="169">
        <f t="shared" si="101"/>
        <v>0.5349445313647937</v>
      </c>
      <c r="I402" s="169">
        <f t="shared" si="101"/>
        <v>0.54253281340819892</v>
      </c>
      <c r="J402" s="169">
        <f t="shared" si="101"/>
        <v>0.54498405485313761</v>
      </c>
      <c r="K402" s="169">
        <f t="shared" si="101"/>
        <v>0.5489919744191718</v>
      </c>
      <c r="L402" s="169">
        <f t="shared" si="101"/>
        <v>0.55209110721704979</v>
      </c>
      <c r="M402" s="169">
        <f t="shared" si="101"/>
        <v>0.55203009859817487</v>
      </c>
      <c r="N402" s="169">
        <f t="shared" si="101"/>
        <v>0.55501837705796253</v>
      </c>
      <c r="O402" s="169">
        <f t="shared" si="101"/>
        <v>0.55260971303877626</v>
      </c>
      <c r="P402" s="169">
        <f t="shared" si="101"/>
        <v>0.55408971556934805</v>
      </c>
      <c r="Q402" s="169">
        <f t="shared" si="101"/>
        <v>0.55456730152161093</v>
      </c>
    </row>
    <row r="403" spans="1:17" ht="12" customHeight="1" x14ac:dyDescent="0.25">
      <c r="A403" s="23" t="s">
        <v>157</v>
      </c>
      <c r="B403" s="73"/>
      <c r="C403" s="73">
        <f t="shared" si="101"/>
        <v>0.51795689009284562</v>
      </c>
      <c r="D403" s="73">
        <f t="shared" si="101"/>
        <v>0.52142248868749752</v>
      </c>
      <c r="E403" s="73">
        <f t="shared" si="101"/>
        <v>0.52505693632554851</v>
      </c>
      <c r="F403" s="73">
        <f t="shared" si="101"/>
        <v>0.52870405202449033</v>
      </c>
      <c r="G403" s="73">
        <f t="shared" si="101"/>
        <v>0.52692457277331661</v>
      </c>
      <c r="H403" s="73">
        <f t="shared" si="101"/>
        <v>0.53177110428876995</v>
      </c>
      <c r="I403" s="73">
        <f t="shared" si="101"/>
        <v>0.53919629133685609</v>
      </c>
      <c r="J403" s="73">
        <f t="shared" si="101"/>
        <v>0.54162850389685091</v>
      </c>
      <c r="K403" s="73">
        <f t="shared" si="101"/>
        <v>0.54614684488152343</v>
      </c>
      <c r="L403" s="73">
        <f t="shared" si="101"/>
        <v>0.54855723241367471</v>
      </c>
      <c r="M403" s="73">
        <f t="shared" si="101"/>
        <v>0.54977947815637218</v>
      </c>
      <c r="N403" s="73">
        <f t="shared" si="101"/>
        <v>0.55241270463489589</v>
      </c>
      <c r="O403" s="73">
        <f t="shared" si="101"/>
        <v>0.55022987956946168</v>
      </c>
      <c r="P403" s="73">
        <f t="shared" si="101"/>
        <v>0.55292935892288475</v>
      </c>
      <c r="Q403" s="73">
        <f t="shared" si="101"/>
        <v>0.55242289523106203</v>
      </c>
    </row>
    <row r="404" spans="1:17" ht="12" customHeight="1" x14ac:dyDescent="0.25">
      <c r="A404" s="23" t="s">
        <v>60</v>
      </c>
      <c r="B404" s="73"/>
      <c r="C404" s="73">
        <f t="shared" si="101"/>
        <v>1.131975522621155</v>
      </c>
      <c r="D404" s="73">
        <f t="shared" si="101"/>
        <v>1.1315327890456484</v>
      </c>
      <c r="E404" s="73">
        <f t="shared" si="101"/>
        <v>1.1300243076967487</v>
      </c>
      <c r="F404" s="73">
        <f t="shared" si="101"/>
        <v>1.1228070112816062</v>
      </c>
      <c r="G404" s="73">
        <f t="shared" si="101"/>
        <v>1.1071422399772857</v>
      </c>
      <c r="H404" s="73">
        <f t="shared" si="101"/>
        <v>1.1044527219361548</v>
      </c>
      <c r="I404" s="73">
        <f t="shared" si="101"/>
        <v>1.0854124459596768</v>
      </c>
      <c r="J404" s="73">
        <f t="shared" si="101"/>
        <v>1.0743489669950572</v>
      </c>
      <c r="K404" s="73">
        <f t="shared" si="101"/>
        <v>1.0726259359979988</v>
      </c>
      <c r="L404" s="73">
        <f t="shared" si="101"/>
        <v>1.0681734214336795</v>
      </c>
      <c r="M404" s="73">
        <f t="shared" si="101"/>
        <v>1.0614426145934204</v>
      </c>
      <c r="N404" s="73">
        <f t="shared" si="101"/>
        <v>1.0574324605347261</v>
      </c>
      <c r="O404" s="73">
        <f t="shared" si="101"/>
        <v>1.0442474520847447</v>
      </c>
      <c r="P404" s="73">
        <f t="shared" si="101"/>
        <v>1.0394270201905127</v>
      </c>
      <c r="Q404" s="73">
        <f t="shared" si="101"/>
        <v>1.0289141043099681</v>
      </c>
    </row>
    <row r="405" spans="1:17" ht="12" customHeight="1" x14ac:dyDescent="0.25">
      <c r="A405" s="158" t="s">
        <v>112</v>
      </c>
      <c r="B405" s="169"/>
      <c r="C405" s="169">
        <f t="shared" si="101"/>
        <v>1.8288487826610369</v>
      </c>
      <c r="D405" s="169">
        <f t="shared" si="101"/>
        <v>1.8709570538232996</v>
      </c>
      <c r="E405" s="169">
        <f t="shared" si="101"/>
        <v>1.9176997611140205</v>
      </c>
      <c r="F405" s="169">
        <f t="shared" si="101"/>
        <v>1.9685081075879445</v>
      </c>
      <c r="G405" s="169">
        <f t="shared" si="101"/>
        <v>2.0235348852003288</v>
      </c>
      <c r="H405" s="169">
        <f t="shared" si="101"/>
        <v>2.0921055369324191</v>
      </c>
      <c r="I405" s="169">
        <f t="shared" si="101"/>
        <v>2.1602326659330964</v>
      </c>
      <c r="J405" s="169">
        <f t="shared" si="101"/>
        <v>2.2387376651885167</v>
      </c>
      <c r="K405" s="169">
        <f t="shared" si="101"/>
        <v>2.3572318370591208</v>
      </c>
      <c r="L405" s="169">
        <f t="shared" si="101"/>
        <v>2.50018265728403</v>
      </c>
      <c r="M405" s="169">
        <f t="shared" si="101"/>
        <v>2.6307299852020267</v>
      </c>
      <c r="N405" s="169">
        <f t="shared" si="101"/>
        <v>2.7406048555344111</v>
      </c>
      <c r="O405" s="169">
        <f t="shared" si="101"/>
        <v>2.8332342457821054</v>
      </c>
      <c r="P405" s="169">
        <f t="shared" si="101"/>
        <v>2.9199302923635244</v>
      </c>
      <c r="Q405" s="169">
        <f t="shared" si="101"/>
        <v>2.9941994640815199</v>
      </c>
    </row>
    <row r="406" spans="1:17" ht="12" customHeight="1" x14ac:dyDescent="0.25">
      <c r="A406" s="23" t="s">
        <v>60</v>
      </c>
      <c r="B406" s="73"/>
      <c r="C406" s="73">
        <f t="shared" si="101"/>
        <v>1.8288487826610369</v>
      </c>
      <c r="D406" s="73">
        <f t="shared" si="101"/>
        <v>1.8709570538232996</v>
      </c>
      <c r="E406" s="73">
        <f t="shared" si="101"/>
        <v>1.9176997611140205</v>
      </c>
      <c r="F406" s="73">
        <f t="shared" si="101"/>
        <v>1.9685081075879445</v>
      </c>
      <c r="G406" s="73">
        <f t="shared" si="101"/>
        <v>2.0235348852003288</v>
      </c>
      <c r="H406" s="73">
        <f t="shared" si="101"/>
        <v>2.0921055369324191</v>
      </c>
      <c r="I406" s="73">
        <f t="shared" si="101"/>
        <v>2.1602326659330964</v>
      </c>
      <c r="J406" s="73">
        <f t="shared" si="101"/>
        <v>2.2387376651885167</v>
      </c>
      <c r="K406" s="73">
        <f t="shared" si="101"/>
        <v>2.3572318370591208</v>
      </c>
      <c r="L406" s="73">
        <f t="shared" si="101"/>
        <v>2.50018265728403</v>
      </c>
      <c r="M406" s="73">
        <f t="shared" si="101"/>
        <v>2.6307299852020267</v>
      </c>
      <c r="N406" s="73">
        <f t="shared" si="101"/>
        <v>2.7406048555344111</v>
      </c>
      <c r="O406" s="73">
        <f t="shared" si="101"/>
        <v>2.8332342457821054</v>
      </c>
      <c r="P406" s="73">
        <f t="shared" si="101"/>
        <v>2.9199302923635244</v>
      </c>
      <c r="Q406" s="73">
        <f t="shared" si="101"/>
        <v>2.9941994640815199</v>
      </c>
    </row>
    <row r="407" spans="1:17" ht="12" customHeight="1" x14ac:dyDescent="0.25">
      <c r="A407" s="158" t="s">
        <v>63</v>
      </c>
      <c r="B407" s="169"/>
      <c r="C407" s="169">
        <f t="shared" si="101"/>
        <v>0.51899961612504708</v>
      </c>
      <c r="D407" s="169">
        <f t="shared" si="101"/>
        <v>0.49155512407111829</v>
      </c>
      <c r="E407" s="169">
        <f t="shared" si="101"/>
        <v>0.48408263169300636</v>
      </c>
      <c r="F407" s="169">
        <f t="shared" si="101"/>
        <v>0.50654646525544167</v>
      </c>
      <c r="G407" s="169">
        <f t="shared" si="101"/>
        <v>0.61100095681936473</v>
      </c>
      <c r="H407" s="169">
        <f t="shared" si="101"/>
        <v>0.56419552681398055</v>
      </c>
      <c r="I407" s="169">
        <f t="shared" si="101"/>
        <v>0.52998007677885828</v>
      </c>
      <c r="J407" s="169">
        <f t="shared" si="101"/>
        <v>0.55627984679327569</v>
      </c>
      <c r="K407" s="169">
        <f t="shared" si="101"/>
        <v>0.51022735551766363</v>
      </c>
      <c r="L407" s="169">
        <f t="shared" si="101"/>
        <v>0.50389048206636244</v>
      </c>
      <c r="M407" s="169">
        <f t="shared" si="101"/>
        <v>0.52612217218578938</v>
      </c>
      <c r="N407" s="169">
        <f t="shared" si="101"/>
        <v>0.50554935227397191</v>
      </c>
      <c r="O407" s="169">
        <f t="shared" si="101"/>
        <v>0.53665918373392985</v>
      </c>
      <c r="P407" s="169">
        <f t="shared" si="101"/>
        <v>0.50587997578668986</v>
      </c>
      <c r="Q407" s="169">
        <f t="shared" si="101"/>
        <v>0.51823234576944477</v>
      </c>
    </row>
    <row r="408" spans="1:17" ht="12" customHeight="1" x14ac:dyDescent="0.25">
      <c r="A408" s="167" t="s">
        <v>156</v>
      </c>
      <c r="B408" s="174"/>
      <c r="C408" s="174">
        <f t="shared" si="101"/>
        <v>0.47599363321901528</v>
      </c>
      <c r="D408" s="174">
        <f t="shared" si="101"/>
        <v>0.47960609934737536</v>
      </c>
      <c r="E408" s="174">
        <f t="shared" si="101"/>
        <v>0.48408263169300636</v>
      </c>
      <c r="F408" s="174">
        <f t="shared" si="101"/>
        <v>0.48787307644483152</v>
      </c>
      <c r="G408" s="174">
        <f t="shared" si="101"/>
        <v>0.49091721439754743</v>
      </c>
      <c r="H408" s="174">
        <f t="shared" si="101"/>
        <v>0.49390658146151306</v>
      </c>
      <c r="I408" s="174">
        <f t="shared" si="101"/>
        <v>0.4954034727011053</v>
      </c>
      <c r="J408" s="174">
        <f t="shared" si="101"/>
        <v>0.4985988606835951</v>
      </c>
      <c r="K408" s="174">
        <f t="shared" si="101"/>
        <v>0.50011042341460643</v>
      </c>
      <c r="L408" s="174">
        <f t="shared" si="101"/>
        <v>0.50189597172820155</v>
      </c>
      <c r="M408" s="174">
        <f t="shared" si="101"/>
        <v>0.50335048305407137</v>
      </c>
      <c r="N408" s="174">
        <f t="shared" si="101"/>
        <v>0.50554935227397191</v>
      </c>
      <c r="O408" s="174">
        <f t="shared" si="101"/>
        <v>0.50596722601973021</v>
      </c>
      <c r="P408" s="174">
        <f t="shared" si="101"/>
        <v>0.50587997578668986</v>
      </c>
      <c r="Q408" s="174">
        <f t="shared" si="101"/>
        <v>0.50559965153645015</v>
      </c>
    </row>
    <row r="409" spans="1:17" ht="12" customHeight="1" x14ac:dyDescent="0.25">
      <c r="A409" s="167" t="s">
        <v>155</v>
      </c>
      <c r="B409" s="174"/>
      <c r="C409" s="174" t="str">
        <f t="shared" si="101"/>
        <v/>
      </c>
      <c r="D409" s="174" t="str">
        <f t="shared" si="101"/>
        <v/>
      </c>
      <c r="E409" s="174" t="str">
        <f t="shared" si="101"/>
        <v/>
      </c>
      <c r="F409" s="174" t="str">
        <f t="shared" si="101"/>
        <v/>
      </c>
      <c r="G409" s="174" t="str">
        <f t="shared" si="101"/>
        <v/>
      </c>
      <c r="H409" s="174" t="str">
        <f t="shared" si="101"/>
        <v/>
      </c>
      <c r="I409" s="174" t="str">
        <f t="shared" si="101"/>
        <v/>
      </c>
      <c r="J409" s="174" t="str">
        <f t="shared" si="101"/>
        <v/>
      </c>
      <c r="K409" s="174" t="str">
        <f t="shared" si="101"/>
        <v/>
      </c>
      <c r="L409" s="174" t="str">
        <f t="shared" si="101"/>
        <v/>
      </c>
      <c r="M409" s="174" t="str">
        <f t="shared" si="101"/>
        <v/>
      </c>
      <c r="N409" s="174" t="str">
        <f t="shared" si="101"/>
        <v/>
      </c>
      <c r="O409" s="174" t="str">
        <f t="shared" si="101"/>
        <v/>
      </c>
      <c r="P409" s="174" t="str">
        <f t="shared" si="101"/>
        <v/>
      </c>
      <c r="Q409" s="174" t="str">
        <f t="shared" si="101"/>
        <v/>
      </c>
    </row>
    <row r="410" spans="1:17" ht="12" customHeight="1" x14ac:dyDescent="0.25">
      <c r="A410" s="166" t="s">
        <v>55</v>
      </c>
      <c r="B410" s="173"/>
      <c r="C410" s="173" t="str">
        <f t="shared" si="101"/>
        <v/>
      </c>
      <c r="D410" s="173" t="str">
        <f t="shared" si="101"/>
        <v/>
      </c>
      <c r="E410" s="173" t="str">
        <f t="shared" si="101"/>
        <v/>
      </c>
      <c r="F410" s="173" t="str">
        <f t="shared" si="101"/>
        <v/>
      </c>
      <c r="G410" s="173" t="str">
        <f t="shared" si="101"/>
        <v/>
      </c>
      <c r="H410" s="173" t="str">
        <f t="shared" si="101"/>
        <v/>
      </c>
      <c r="I410" s="173" t="str">
        <f t="shared" si="101"/>
        <v/>
      </c>
      <c r="J410" s="173" t="str">
        <f t="shared" si="101"/>
        <v/>
      </c>
      <c r="K410" s="173" t="str">
        <f t="shared" si="101"/>
        <v/>
      </c>
      <c r="L410" s="173" t="str">
        <f t="shared" si="101"/>
        <v/>
      </c>
      <c r="M410" s="173" t="str">
        <f t="shared" si="101"/>
        <v/>
      </c>
      <c r="N410" s="173" t="str">
        <f t="shared" si="101"/>
        <v/>
      </c>
      <c r="O410" s="173" t="str">
        <f t="shared" si="101"/>
        <v/>
      </c>
      <c r="P410" s="173" t="str">
        <f t="shared" si="101"/>
        <v/>
      </c>
      <c r="Q410" s="173" t="str">
        <f t="shared" si="101"/>
        <v/>
      </c>
    </row>
    <row r="411" spans="1:17" ht="12" customHeight="1" x14ac:dyDescent="0.25">
      <c r="A411" s="147" t="s">
        <v>59</v>
      </c>
      <c r="B411" s="172"/>
      <c r="C411" s="172" t="str">
        <f t="shared" si="101"/>
        <v/>
      </c>
      <c r="D411" s="172" t="str">
        <f t="shared" si="101"/>
        <v/>
      </c>
      <c r="E411" s="172" t="str">
        <f t="shared" si="101"/>
        <v/>
      </c>
      <c r="F411" s="172" t="str">
        <f t="shared" si="101"/>
        <v/>
      </c>
      <c r="G411" s="172" t="str">
        <f t="shared" si="101"/>
        <v/>
      </c>
      <c r="H411" s="172" t="str">
        <f t="shared" si="101"/>
        <v/>
      </c>
      <c r="I411" s="172" t="str">
        <f t="shared" si="101"/>
        <v/>
      </c>
      <c r="J411" s="172" t="str">
        <f t="shared" si="101"/>
        <v/>
      </c>
      <c r="K411" s="172" t="str">
        <f t="shared" si="101"/>
        <v/>
      </c>
      <c r="L411" s="172" t="str">
        <f t="shared" si="101"/>
        <v/>
      </c>
      <c r="M411" s="172" t="str">
        <f t="shared" si="101"/>
        <v/>
      </c>
      <c r="N411" s="172" t="str">
        <f t="shared" si="101"/>
        <v/>
      </c>
      <c r="O411" s="172" t="str">
        <f t="shared" si="101"/>
        <v/>
      </c>
      <c r="P411" s="172" t="str">
        <f t="shared" si="101"/>
        <v/>
      </c>
      <c r="Q411" s="172" t="str">
        <f t="shared" si="101"/>
        <v/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 t="str">
        <f t="shared" si="101"/>
        <v/>
      </c>
      <c r="G412" s="171" t="str">
        <f t="shared" si="101"/>
        <v/>
      </c>
      <c r="H412" s="171" t="str">
        <f t="shared" si="101"/>
        <v/>
      </c>
      <c r="I412" s="171" t="str">
        <f t="shared" si="101"/>
        <v/>
      </c>
      <c r="J412" s="171" t="str">
        <f t="shared" si="101"/>
        <v/>
      </c>
      <c r="K412" s="171" t="str">
        <f t="shared" si="101"/>
        <v/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 t="str">
        <f t="shared" si="101"/>
        <v/>
      </c>
      <c r="Q412" s="171" t="str">
        <f t="shared" si="101"/>
        <v/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 t="str">
        <f t="shared" si="101"/>
        <v/>
      </c>
      <c r="I413" s="170" t="str">
        <f t="shared" si="101"/>
        <v/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 t="str">
        <f t="shared" si="101"/>
        <v/>
      </c>
      <c r="O413" s="170" t="str">
        <f t="shared" si="101"/>
        <v/>
      </c>
      <c r="P413" s="170" t="str">
        <f t="shared" si="101"/>
        <v/>
      </c>
      <c r="Q413" s="170" t="str">
        <f t="shared" si="101"/>
        <v/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 t="str">
        <f t="shared" si="101"/>
        <v/>
      </c>
      <c r="I414" s="73" t="str">
        <f t="shared" si="101"/>
        <v/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 t="str">
        <f t="shared" si="101"/>
        <v/>
      </c>
      <c r="O414" s="73" t="str">
        <f t="shared" si="101"/>
        <v/>
      </c>
      <c r="P414" s="73" t="str">
        <f t="shared" si="101"/>
        <v/>
      </c>
      <c r="Q414" s="73" t="str">
        <f t="shared" si="101"/>
        <v/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 t="str">
        <f t="shared" si="101"/>
        <v/>
      </c>
      <c r="I415" s="73" t="str">
        <f t="shared" si="101"/>
        <v/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 t="str">
        <f t="shared" si="101"/>
        <v/>
      </c>
      <c r="O415" s="73" t="str">
        <f t="shared" si="101"/>
        <v/>
      </c>
      <c r="P415" s="73" t="str">
        <f t="shared" si="101"/>
        <v/>
      </c>
      <c r="Q415" s="73" t="str">
        <f t="shared" si="101"/>
        <v/>
      </c>
    </row>
    <row r="416" spans="1:17" ht="12" customHeight="1" x14ac:dyDescent="0.25">
      <c r="A416" s="163" t="s">
        <v>142</v>
      </c>
      <c r="B416" s="171"/>
      <c r="C416" s="171">
        <f t="shared" si="101"/>
        <v>0.73370136598564206</v>
      </c>
      <c r="D416" s="171">
        <f t="shared" si="101"/>
        <v>0.74255065156765421</v>
      </c>
      <c r="E416" s="171" t="str">
        <f t="shared" si="101"/>
        <v/>
      </c>
      <c r="F416" s="171">
        <f t="shared" si="101"/>
        <v>0.75918290023028867</v>
      </c>
      <c r="G416" s="171">
        <f t="shared" si="101"/>
        <v>0.7613064616104146</v>
      </c>
      <c r="H416" s="171">
        <f t="shared" si="101"/>
        <v>0.76419749350820443</v>
      </c>
      <c r="I416" s="171">
        <f t="shared" si="101"/>
        <v>0.76468182125260853</v>
      </c>
      <c r="J416" s="171">
        <f t="shared" si="101"/>
        <v>0.77196423900030153</v>
      </c>
      <c r="K416" s="171">
        <f t="shared" si="101"/>
        <v>0.77202769876838784</v>
      </c>
      <c r="L416" s="171">
        <f t="shared" si="101"/>
        <v>0.77381314307698024</v>
      </c>
      <c r="M416" s="171">
        <f t="shared" si="101"/>
        <v>0.77266320146965406</v>
      </c>
      <c r="N416" s="171" t="str">
        <f t="shared" si="101"/>
        <v/>
      </c>
      <c r="O416" s="171">
        <f t="shared" si="101"/>
        <v>0.77574660050222166</v>
      </c>
      <c r="P416" s="171" t="str">
        <f t="shared" si="101"/>
        <v/>
      </c>
      <c r="Q416" s="171">
        <f t="shared" si="101"/>
        <v>0.77722238625018814</v>
      </c>
    </row>
    <row r="417" spans="1:17" ht="12" customHeight="1" x14ac:dyDescent="0.25">
      <c r="A417" s="161" t="s">
        <v>141</v>
      </c>
      <c r="B417" s="170"/>
      <c r="C417" s="170" t="str">
        <f t="shared" ref="C417:Q423" si="102">IF(C393=0,"",C393/C369)</f>
        <v/>
      </c>
      <c r="D417" s="170" t="str">
        <f t="shared" si="102"/>
        <v/>
      </c>
      <c r="E417" s="170" t="str">
        <f t="shared" si="102"/>
        <v/>
      </c>
      <c r="F417" s="170" t="str">
        <f t="shared" si="102"/>
        <v/>
      </c>
      <c r="G417" s="170" t="str">
        <f t="shared" si="102"/>
        <v/>
      </c>
      <c r="H417" s="170" t="str">
        <f t="shared" si="102"/>
        <v/>
      </c>
      <c r="I417" s="170" t="str">
        <f t="shared" si="102"/>
        <v/>
      </c>
      <c r="J417" s="170" t="str">
        <f t="shared" si="102"/>
        <v/>
      </c>
      <c r="K417" s="170" t="str">
        <f t="shared" si="102"/>
        <v/>
      </c>
      <c r="L417" s="170" t="str">
        <f t="shared" si="102"/>
        <v/>
      </c>
      <c r="M417" s="170" t="str">
        <f t="shared" si="102"/>
        <v/>
      </c>
      <c r="N417" s="170" t="str">
        <f t="shared" si="102"/>
        <v/>
      </c>
      <c r="O417" s="170" t="str">
        <f t="shared" si="102"/>
        <v/>
      </c>
      <c r="P417" s="170" t="str">
        <f t="shared" si="102"/>
        <v/>
      </c>
      <c r="Q417" s="170" t="str">
        <f t="shared" si="102"/>
        <v/>
      </c>
    </row>
    <row r="418" spans="1:17" ht="12" customHeight="1" x14ac:dyDescent="0.25">
      <c r="A418" s="148" t="s">
        <v>60</v>
      </c>
      <c r="B418" s="73"/>
      <c r="C418" s="73" t="str">
        <f t="shared" si="102"/>
        <v/>
      </c>
      <c r="D418" s="73" t="str">
        <f t="shared" si="102"/>
        <v/>
      </c>
      <c r="E418" s="73" t="str">
        <f t="shared" si="102"/>
        <v/>
      </c>
      <c r="F418" s="73" t="str">
        <f t="shared" si="102"/>
        <v/>
      </c>
      <c r="G418" s="73" t="str">
        <f t="shared" si="102"/>
        <v/>
      </c>
      <c r="H418" s="73" t="str">
        <f t="shared" si="102"/>
        <v/>
      </c>
      <c r="I418" s="73" t="str">
        <f t="shared" si="102"/>
        <v/>
      </c>
      <c r="J418" s="73" t="str">
        <f t="shared" si="102"/>
        <v/>
      </c>
      <c r="K418" s="73" t="str">
        <f t="shared" si="102"/>
        <v/>
      </c>
      <c r="L418" s="73" t="str">
        <f t="shared" si="102"/>
        <v/>
      </c>
      <c r="M418" s="73" t="str">
        <f t="shared" si="102"/>
        <v/>
      </c>
      <c r="N418" s="73" t="str">
        <f t="shared" si="102"/>
        <v/>
      </c>
      <c r="O418" s="73" t="str">
        <f t="shared" si="102"/>
        <v/>
      </c>
      <c r="P418" s="73" t="str">
        <f t="shared" si="102"/>
        <v/>
      </c>
      <c r="Q418" s="73" t="str">
        <f t="shared" si="102"/>
        <v/>
      </c>
    </row>
    <row r="419" spans="1:17" ht="12" customHeight="1" x14ac:dyDescent="0.25">
      <c r="A419" s="148" t="s">
        <v>59</v>
      </c>
      <c r="B419" s="73"/>
      <c r="C419" s="73" t="str">
        <f t="shared" si="102"/>
        <v/>
      </c>
      <c r="D419" s="73" t="str">
        <f t="shared" si="102"/>
        <v/>
      </c>
      <c r="E419" s="73" t="str">
        <f t="shared" si="102"/>
        <v/>
      </c>
      <c r="F419" s="73" t="str">
        <f t="shared" si="102"/>
        <v/>
      </c>
      <c r="G419" s="73" t="str">
        <f t="shared" si="102"/>
        <v/>
      </c>
      <c r="H419" s="73" t="str">
        <f t="shared" si="102"/>
        <v/>
      </c>
      <c r="I419" s="73" t="str">
        <f t="shared" si="102"/>
        <v/>
      </c>
      <c r="J419" s="73" t="str">
        <f t="shared" si="102"/>
        <v/>
      </c>
      <c r="K419" s="73" t="str">
        <f t="shared" si="102"/>
        <v/>
      </c>
      <c r="L419" s="73" t="str">
        <f t="shared" si="102"/>
        <v/>
      </c>
      <c r="M419" s="73" t="str">
        <f t="shared" si="102"/>
        <v/>
      </c>
      <c r="N419" s="73" t="str">
        <f t="shared" si="102"/>
        <v/>
      </c>
      <c r="O419" s="73" t="str">
        <f t="shared" si="102"/>
        <v/>
      </c>
      <c r="P419" s="73" t="str">
        <f t="shared" si="102"/>
        <v/>
      </c>
      <c r="Q419" s="73" t="str">
        <f t="shared" si="102"/>
        <v/>
      </c>
    </row>
    <row r="420" spans="1:17" ht="12" customHeight="1" x14ac:dyDescent="0.25">
      <c r="A420" s="158" t="s">
        <v>62</v>
      </c>
      <c r="B420" s="169"/>
      <c r="C420" s="169">
        <f t="shared" si="102"/>
        <v>0.82261521252322312</v>
      </c>
      <c r="D420" s="169">
        <f t="shared" si="102"/>
        <v>0.82697618931490979</v>
      </c>
      <c r="E420" s="169">
        <f t="shared" si="102"/>
        <v>0.83186198965416158</v>
      </c>
      <c r="F420" s="169">
        <f t="shared" si="102"/>
        <v>0.83668892247565108</v>
      </c>
      <c r="G420" s="169">
        <f t="shared" si="102"/>
        <v>0.84119346914120108</v>
      </c>
      <c r="H420" s="169">
        <f t="shared" si="102"/>
        <v>0.84651074805607751</v>
      </c>
      <c r="I420" s="169">
        <f t="shared" si="102"/>
        <v>0.8486267185685481</v>
      </c>
      <c r="J420" s="169">
        <f t="shared" si="102"/>
        <v>0.85310384603375378</v>
      </c>
      <c r="K420" s="169">
        <f t="shared" si="102"/>
        <v>0.85162774665245045</v>
      </c>
      <c r="L420" s="169">
        <f t="shared" si="102"/>
        <v>0.85131570708934423</v>
      </c>
      <c r="M420" s="169">
        <f t="shared" si="102"/>
        <v>0.85015956393316061</v>
      </c>
      <c r="N420" s="169">
        <f t="shared" si="102"/>
        <v>0.84906724808722112</v>
      </c>
      <c r="O420" s="169">
        <f t="shared" si="102"/>
        <v>0.84830564227134975</v>
      </c>
      <c r="P420" s="169">
        <f t="shared" si="102"/>
        <v>0.84767764763314035</v>
      </c>
      <c r="Q420" s="169">
        <f t="shared" si="102"/>
        <v>0.84756607620171587</v>
      </c>
    </row>
    <row r="421" spans="1:17" ht="12" customHeight="1" x14ac:dyDescent="0.25">
      <c r="A421" s="23" t="s">
        <v>55</v>
      </c>
      <c r="B421" s="73"/>
      <c r="C421" s="73" t="str">
        <f t="shared" si="102"/>
        <v/>
      </c>
      <c r="D421" s="73" t="str">
        <f t="shared" si="102"/>
        <v/>
      </c>
      <c r="E421" s="73" t="str">
        <f t="shared" si="102"/>
        <v/>
      </c>
      <c r="F421" s="73" t="str">
        <f t="shared" si="102"/>
        <v/>
      </c>
      <c r="G421" s="73" t="str">
        <f t="shared" si="102"/>
        <v/>
      </c>
      <c r="H421" s="73" t="str">
        <f t="shared" si="102"/>
        <v/>
      </c>
      <c r="I421" s="73" t="str">
        <f t="shared" si="102"/>
        <v/>
      </c>
      <c r="J421" s="73" t="str">
        <f t="shared" si="102"/>
        <v/>
      </c>
      <c r="K421" s="73" t="str">
        <f t="shared" si="102"/>
        <v/>
      </c>
      <c r="L421" s="73" t="str">
        <f t="shared" si="102"/>
        <v/>
      </c>
      <c r="M421" s="73" t="str">
        <f t="shared" si="102"/>
        <v/>
      </c>
      <c r="N421" s="73" t="str">
        <f t="shared" si="102"/>
        <v/>
      </c>
      <c r="O421" s="73" t="str">
        <f t="shared" si="102"/>
        <v/>
      </c>
      <c r="P421" s="73" t="str">
        <f t="shared" si="102"/>
        <v/>
      </c>
      <c r="Q421" s="73" t="str">
        <f t="shared" si="102"/>
        <v/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>
        <f t="shared" si="102"/>
        <v>0.82261521252322312</v>
      </c>
      <c r="D423" s="65">
        <f t="shared" si="102"/>
        <v>0.82697618931490979</v>
      </c>
      <c r="E423" s="65">
        <f t="shared" si="102"/>
        <v>0.83186198965416158</v>
      </c>
      <c r="F423" s="65">
        <f t="shared" si="102"/>
        <v>0.83668892247565108</v>
      </c>
      <c r="G423" s="65">
        <f t="shared" si="102"/>
        <v>0.84119346914120108</v>
      </c>
      <c r="H423" s="65">
        <f t="shared" si="102"/>
        <v>0.84651074805607751</v>
      </c>
      <c r="I423" s="65">
        <f t="shared" si="102"/>
        <v>0.8486267185685481</v>
      </c>
      <c r="J423" s="65">
        <f t="shared" si="102"/>
        <v>0.85310384603375378</v>
      </c>
      <c r="K423" s="65">
        <f t="shared" si="102"/>
        <v>0.85162774665245045</v>
      </c>
      <c r="L423" s="65">
        <f t="shared" si="102"/>
        <v>0.85131570708934423</v>
      </c>
      <c r="M423" s="65">
        <f t="shared" si="102"/>
        <v>0.85015956393316061</v>
      </c>
      <c r="N423" s="65">
        <f t="shared" si="102"/>
        <v>0.84906724808722112</v>
      </c>
      <c r="O423" s="65">
        <f t="shared" si="102"/>
        <v>0.84830564227134975</v>
      </c>
      <c r="P423" s="65">
        <f t="shared" si="102"/>
        <v>0.84767764763314035</v>
      </c>
      <c r="Q423" s="65">
        <f t="shared" si="102"/>
        <v>0.84756607620171587</v>
      </c>
    </row>
    <row r="425" spans="1:17" ht="12" customHeight="1" x14ac:dyDescent="0.25">
      <c r="A425" s="152" t="s">
        <v>190</v>
      </c>
      <c r="B425" s="168"/>
      <c r="C425" s="168">
        <f>SUM(C426,C429,C431,C444)</f>
        <v>0</v>
      </c>
      <c r="D425" s="168">
        <f t="shared" ref="D425:Q425" si="103">SUM(D426,D429,D431,D444)</f>
        <v>0</v>
      </c>
      <c r="E425" s="168">
        <f t="shared" si="103"/>
        <v>0</v>
      </c>
      <c r="F425" s="168">
        <f t="shared" si="103"/>
        <v>0</v>
      </c>
      <c r="G425" s="168">
        <f t="shared" si="103"/>
        <v>0</v>
      </c>
      <c r="H425" s="168">
        <f t="shared" si="103"/>
        <v>0</v>
      </c>
      <c r="I425" s="168">
        <f t="shared" si="103"/>
        <v>0</v>
      </c>
      <c r="J425" s="168">
        <f t="shared" si="103"/>
        <v>0</v>
      </c>
      <c r="K425" s="168">
        <f t="shared" si="103"/>
        <v>0</v>
      </c>
      <c r="L425" s="168">
        <f t="shared" si="103"/>
        <v>0</v>
      </c>
      <c r="M425" s="168">
        <f t="shared" si="103"/>
        <v>0</v>
      </c>
      <c r="N425" s="168">
        <f t="shared" si="103"/>
        <v>0</v>
      </c>
      <c r="O425" s="168">
        <f t="shared" si="103"/>
        <v>0</v>
      </c>
      <c r="P425" s="168">
        <f t="shared" si="103"/>
        <v>0</v>
      </c>
      <c r="Q425" s="168">
        <f t="shared" si="103"/>
        <v>0</v>
      </c>
    </row>
    <row r="426" spans="1:17" ht="12" customHeight="1" x14ac:dyDescent="0.25">
      <c r="A426" s="158" t="s">
        <v>65</v>
      </c>
      <c r="B426" s="157"/>
      <c r="C426" s="157">
        <f>SUM(C427:C428)</f>
        <v>0</v>
      </c>
      <c r="D426" s="157">
        <f t="shared" ref="D426:Q426" si="104">SUM(D427:D428)</f>
        <v>0</v>
      </c>
      <c r="E426" s="157">
        <f t="shared" si="104"/>
        <v>0</v>
      </c>
      <c r="F426" s="157">
        <f t="shared" si="104"/>
        <v>0</v>
      </c>
      <c r="G426" s="157">
        <f t="shared" si="104"/>
        <v>0</v>
      </c>
      <c r="H426" s="157">
        <f t="shared" si="104"/>
        <v>0</v>
      </c>
      <c r="I426" s="157">
        <f t="shared" si="104"/>
        <v>0</v>
      </c>
      <c r="J426" s="157">
        <f t="shared" si="104"/>
        <v>0</v>
      </c>
      <c r="K426" s="157">
        <f t="shared" si="104"/>
        <v>0</v>
      </c>
      <c r="L426" s="157">
        <f t="shared" si="104"/>
        <v>0</v>
      </c>
      <c r="M426" s="157">
        <f t="shared" si="104"/>
        <v>0</v>
      </c>
      <c r="N426" s="157">
        <f t="shared" si="104"/>
        <v>0</v>
      </c>
      <c r="O426" s="157">
        <f t="shared" si="104"/>
        <v>0</v>
      </c>
      <c r="P426" s="157">
        <f t="shared" si="104"/>
        <v>0</v>
      </c>
      <c r="Q426" s="157">
        <f t="shared" si="104"/>
        <v>0</v>
      </c>
    </row>
    <row r="427" spans="1:17" ht="12" customHeight="1" x14ac:dyDescent="0.25">
      <c r="A427" s="23" t="s">
        <v>157</v>
      </c>
      <c r="B427" s="156"/>
      <c r="C427" s="156">
        <f>RES_hhdet_in_emi!C$83</f>
        <v>0</v>
      </c>
      <c r="D427" s="156">
        <f>RES_hhdet_in_emi!D$83</f>
        <v>0</v>
      </c>
      <c r="E427" s="156">
        <f>RES_hhdet_in_emi!E$83</f>
        <v>0</v>
      </c>
      <c r="F427" s="156">
        <f>RES_hhdet_in_emi!F$83</f>
        <v>0</v>
      </c>
      <c r="G427" s="156">
        <f>RES_hhdet_in_emi!G$83</f>
        <v>0</v>
      </c>
      <c r="H427" s="156">
        <f>RES_hhdet_in_emi!H$83</f>
        <v>0</v>
      </c>
      <c r="I427" s="156">
        <f>RES_hhdet_in_emi!I$83</f>
        <v>0</v>
      </c>
      <c r="J427" s="156">
        <f>RES_hhdet_in_emi!J$83</f>
        <v>0</v>
      </c>
      <c r="K427" s="156">
        <f>RES_hhdet_in_emi!K$83</f>
        <v>0</v>
      </c>
      <c r="L427" s="156">
        <f>RES_hhdet_in_emi!L$83</f>
        <v>0</v>
      </c>
      <c r="M427" s="156">
        <f>RES_hhdet_in_emi!M$83</f>
        <v>0</v>
      </c>
      <c r="N427" s="156">
        <f>RES_hhdet_in_emi!N$83</f>
        <v>0</v>
      </c>
      <c r="O427" s="156">
        <f>RES_hhdet_in_emi!O$83</f>
        <v>0</v>
      </c>
      <c r="P427" s="156">
        <f>RES_hhdet_in_emi!P$83</f>
        <v>0</v>
      </c>
      <c r="Q427" s="156">
        <f>RES_hhdet_in_emi!Q$83</f>
        <v>0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0</v>
      </c>
      <c r="D431" s="157">
        <f>RES_hhdet_in_emi!D$87</f>
        <v>0</v>
      </c>
      <c r="E431" s="157">
        <f>RES_hhdet_in_emi!E$87</f>
        <v>0</v>
      </c>
      <c r="F431" s="157">
        <f>RES_hhdet_in_emi!F$87</f>
        <v>0</v>
      </c>
      <c r="G431" s="157">
        <f>RES_hhdet_in_emi!G$87</f>
        <v>0</v>
      </c>
      <c r="H431" s="157">
        <f>RES_hhdet_in_emi!H$87</f>
        <v>0</v>
      </c>
      <c r="I431" s="157">
        <f>RES_hhdet_in_emi!I$87</f>
        <v>0</v>
      </c>
      <c r="J431" s="157">
        <f>RES_hhdet_in_emi!J$87</f>
        <v>0</v>
      </c>
      <c r="K431" s="157">
        <f>RES_hhdet_in_emi!K$87</f>
        <v>0</v>
      </c>
      <c r="L431" s="157">
        <f>RES_hhdet_in_emi!L$87</f>
        <v>0</v>
      </c>
      <c r="M431" s="157">
        <f>RES_hhdet_in_emi!M$87</f>
        <v>0</v>
      </c>
      <c r="N431" s="157">
        <f>RES_hhdet_in_emi!N$87</f>
        <v>0</v>
      </c>
      <c r="O431" s="157">
        <f>RES_hhdet_in_emi!O$87</f>
        <v>0</v>
      </c>
      <c r="P431" s="157">
        <f>RES_hhdet_in_emi!P$87</f>
        <v>0</v>
      </c>
      <c r="Q431" s="157">
        <f>RES_hhdet_in_emi!Q$87</f>
        <v>0</v>
      </c>
    </row>
    <row r="432" spans="1:17" ht="12" customHeight="1" x14ac:dyDescent="0.25">
      <c r="A432" s="167" t="s">
        <v>156</v>
      </c>
      <c r="B432" s="132"/>
      <c r="C432" s="132">
        <f>RES_hhdet_in_emi!C$88</f>
        <v>0</v>
      </c>
      <c r="D432" s="132">
        <f>RES_hhdet_in_emi!D$88</f>
        <v>0</v>
      </c>
      <c r="E432" s="132">
        <f>RES_hhdet_in_emi!E$88</f>
        <v>0</v>
      </c>
      <c r="F432" s="132">
        <f>RES_hhdet_in_emi!F$88</f>
        <v>0</v>
      </c>
      <c r="G432" s="132">
        <f>RES_hhdet_in_emi!G$88</f>
        <v>0</v>
      </c>
      <c r="H432" s="132">
        <f>RES_hhdet_in_emi!H$88</f>
        <v>0</v>
      </c>
      <c r="I432" s="132">
        <f>RES_hhdet_in_emi!I$88</f>
        <v>0</v>
      </c>
      <c r="J432" s="132">
        <f>RES_hhdet_in_emi!J$88</f>
        <v>0</v>
      </c>
      <c r="K432" s="132">
        <f>RES_hhdet_in_emi!K$88</f>
        <v>0</v>
      </c>
      <c r="L432" s="132">
        <f>RES_hhdet_in_emi!L$88</f>
        <v>0</v>
      </c>
      <c r="M432" s="132">
        <f>RES_hhdet_in_emi!M$88</f>
        <v>0</v>
      </c>
      <c r="N432" s="132">
        <f>RES_hhdet_in_emi!N$88</f>
        <v>0</v>
      </c>
      <c r="O432" s="132">
        <f>RES_hhdet_in_emi!O$88</f>
        <v>0</v>
      </c>
      <c r="P432" s="132">
        <f>RES_hhdet_in_emi!P$88</f>
        <v>0</v>
      </c>
      <c r="Q432" s="132">
        <f>RES_hhdet_in_emi!Q$88</f>
        <v>0</v>
      </c>
    </row>
    <row r="433" spans="1:17" ht="12" customHeight="1" x14ac:dyDescent="0.25">
      <c r="A433" s="167" t="s">
        <v>155</v>
      </c>
      <c r="B433" s="132"/>
      <c r="C433" s="132">
        <f>SUM(C434:C435)</f>
        <v>0</v>
      </c>
      <c r="D433" s="132">
        <f t="shared" ref="D433:Q433" si="106">SUM(D434:D435)</f>
        <v>0</v>
      </c>
      <c r="E433" s="132">
        <f t="shared" si="106"/>
        <v>0</v>
      </c>
      <c r="F433" s="132">
        <f t="shared" si="106"/>
        <v>0</v>
      </c>
      <c r="G433" s="132">
        <f t="shared" si="106"/>
        <v>0</v>
      </c>
      <c r="H433" s="132">
        <f t="shared" si="106"/>
        <v>0</v>
      </c>
      <c r="I433" s="132">
        <f t="shared" si="106"/>
        <v>0</v>
      </c>
      <c r="J433" s="132">
        <f t="shared" si="106"/>
        <v>0</v>
      </c>
      <c r="K433" s="132">
        <f t="shared" si="106"/>
        <v>0</v>
      </c>
      <c r="L433" s="132">
        <f t="shared" si="106"/>
        <v>0</v>
      </c>
      <c r="M433" s="132">
        <f t="shared" si="106"/>
        <v>0</v>
      </c>
      <c r="N433" s="132">
        <f t="shared" si="106"/>
        <v>0</v>
      </c>
      <c r="O433" s="132">
        <f t="shared" si="106"/>
        <v>0</v>
      </c>
      <c r="P433" s="132">
        <f t="shared" si="106"/>
        <v>0</v>
      </c>
      <c r="Q433" s="132">
        <f t="shared" si="106"/>
        <v>0</v>
      </c>
    </row>
    <row r="434" spans="1:17" ht="12" customHeight="1" x14ac:dyDescent="0.25">
      <c r="A434" s="166" t="s">
        <v>55</v>
      </c>
      <c r="B434" s="165"/>
      <c r="C434" s="165">
        <f>RES_hhdet_in_emi!C$90</f>
        <v>0</v>
      </c>
      <c r="D434" s="165">
        <f>RES_hhdet_in_emi!D$90</f>
        <v>0</v>
      </c>
      <c r="E434" s="165">
        <f>RES_hhdet_in_emi!E$90</f>
        <v>0</v>
      </c>
      <c r="F434" s="165">
        <f>RES_hhdet_in_emi!F$90</f>
        <v>0</v>
      </c>
      <c r="G434" s="165">
        <f>RES_hhdet_in_emi!G$90</f>
        <v>0</v>
      </c>
      <c r="H434" s="165">
        <f>RES_hhdet_in_emi!H$90</f>
        <v>0</v>
      </c>
      <c r="I434" s="165">
        <f>RES_hhdet_in_emi!I$90</f>
        <v>0</v>
      </c>
      <c r="J434" s="165">
        <f>RES_hhdet_in_emi!J$90</f>
        <v>0</v>
      </c>
      <c r="K434" s="165">
        <f>RES_hhdet_in_emi!K$90</f>
        <v>0</v>
      </c>
      <c r="L434" s="165">
        <f>RES_hhdet_in_emi!L$90</f>
        <v>0</v>
      </c>
      <c r="M434" s="165">
        <f>RES_hhdet_in_emi!M$90</f>
        <v>0</v>
      </c>
      <c r="N434" s="165">
        <f>RES_hhdet_in_emi!N$90</f>
        <v>0</v>
      </c>
      <c r="O434" s="165">
        <f>RES_hhdet_in_emi!O$90</f>
        <v>0</v>
      </c>
      <c r="P434" s="165">
        <f>RES_hhdet_in_emi!P$90</f>
        <v>0</v>
      </c>
      <c r="Q434" s="165">
        <f>RES_hhdet_in_emi!Q$90</f>
        <v>0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0</v>
      </c>
      <c r="G436" s="162">
        <f>RES_hhdet_in_emi!G$92</f>
        <v>0</v>
      </c>
      <c r="H436" s="162">
        <f>RES_hhdet_in_emi!H$92</f>
        <v>0</v>
      </c>
      <c r="I436" s="162">
        <f>RES_hhdet_in_emi!I$92</f>
        <v>0</v>
      </c>
      <c r="J436" s="162">
        <f>RES_hhdet_in_emi!J$92</f>
        <v>0</v>
      </c>
      <c r="K436" s="162">
        <f>RES_hhdet_in_emi!K$92</f>
        <v>0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</v>
      </c>
      <c r="Q436" s="162">
        <f>RES_hhdet_in_emi!Q$92</f>
        <v>0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</v>
      </c>
      <c r="I437" s="160">
        <f t="shared" si="107"/>
        <v>0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0</v>
      </c>
      <c r="O437" s="160">
        <f t="shared" si="107"/>
        <v>0</v>
      </c>
      <c r="P437" s="160">
        <f t="shared" si="107"/>
        <v>0</v>
      </c>
      <c r="Q437" s="160">
        <f t="shared" si="107"/>
        <v>0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</v>
      </c>
      <c r="I438" s="156">
        <f>RES_hhdet_in_emi!I$94</f>
        <v>0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0</v>
      </c>
      <c r="O438" s="156">
        <f>RES_hhdet_in_emi!O$94</f>
        <v>0</v>
      </c>
      <c r="P438" s="156">
        <f>RES_hhdet_in_emi!P$94</f>
        <v>0</v>
      </c>
      <c r="Q438" s="156">
        <f>RES_hhdet_in_emi!Q$94</f>
        <v>0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21674.655916678341</v>
      </c>
      <c r="D449" s="168">
        <f t="shared" ref="D449:Q449" si="110">SUM(D450,D453,D455,D468)</f>
        <v>20940.674282605127</v>
      </c>
      <c r="E449" s="168">
        <f t="shared" si="110"/>
        <v>23549.159774098422</v>
      </c>
      <c r="F449" s="168">
        <f t="shared" si="110"/>
        <v>22543.782161816642</v>
      </c>
      <c r="G449" s="168">
        <f t="shared" si="110"/>
        <v>20055.918632107874</v>
      </c>
      <c r="H449" s="168">
        <f t="shared" si="110"/>
        <v>19808.092589964905</v>
      </c>
      <c r="I449" s="168">
        <f t="shared" si="110"/>
        <v>21553.020957086141</v>
      </c>
      <c r="J449" s="168">
        <f t="shared" si="110"/>
        <v>20802.275384694542</v>
      </c>
      <c r="K449" s="168">
        <f t="shared" si="110"/>
        <v>22202.265622613864</v>
      </c>
      <c r="L449" s="168">
        <f t="shared" si="110"/>
        <v>23751.532144162269</v>
      </c>
      <c r="M449" s="168">
        <f t="shared" si="110"/>
        <v>21408.021013854461</v>
      </c>
      <c r="N449" s="168">
        <f t="shared" si="110"/>
        <v>23672.63524864542</v>
      </c>
      <c r="O449" s="168">
        <f t="shared" si="110"/>
        <v>23154.731272363017</v>
      </c>
      <c r="P449" s="168">
        <f t="shared" si="110"/>
        <v>22668.737404753843</v>
      </c>
      <c r="Q449" s="168">
        <f t="shared" si="110"/>
        <v>21674.469348401217</v>
      </c>
    </row>
    <row r="450" spans="1:17" ht="12" customHeight="1" x14ac:dyDescent="0.25">
      <c r="A450" s="158" t="s">
        <v>65</v>
      </c>
      <c r="B450" s="157"/>
      <c r="C450" s="157">
        <f>SUM(C451:C452)</f>
        <v>17095.106888763541</v>
      </c>
      <c r="D450" s="157">
        <f t="shared" ref="D450:Q450" si="111">SUM(D451:D452)</f>
        <v>16335.19090330041</v>
      </c>
      <c r="E450" s="157">
        <f t="shared" si="111"/>
        <v>18517.370305553901</v>
      </c>
      <c r="F450" s="157">
        <f t="shared" si="111"/>
        <v>17854.841980044439</v>
      </c>
      <c r="G450" s="157">
        <f t="shared" si="111"/>
        <v>15776.392285701299</v>
      </c>
      <c r="H450" s="157">
        <f t="shared" si="111"/>
        <v>15514.659891001189</v>
      </c>
      <c r="I450" s="157">
        <f t="shared" si="111"/>
        <v>16983.354889901835</v>
      </c>
      <c r="J450" s="157">
        <f t="shared" si="111"/>
        <v>16314.885769123372</v>
      </c>
      <c r="K450" s="157">
        <f t="shared" si="111"/>
        <v>17403.16900845791</v>
      </c>
      <c r="L450" s="157">
        <f t="shared" si="111"/>
        <v>18952.235255172502</v>
      </c>
      <c r="M450" s="157">
        <f t="shared" si="111"/>
        <v>16990.442175863947</v>
      </c>
      <c r="N450" s="157">
        <f t="shared" si="111"/>
        <v>19266.220125750449</v>
      </c>
      <c r="O450" s="157">
        <f t="shared" si="111"/>
        <v>18907.77901286937</v>
      </c>
      <c r="P450" s="157">
        <f t="shared" si="111"/>
        <v>18327.402225506801</v>
      </c>
      <c r="Q450" s="157">
        <f t="shared" si="111"/>
        <v>17378.303894516801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16964.036423531154</v>
      </c>
      <c r="D451" s="156">
        <f t="shared" si="112"/>
        <v>16244.298735446224</v>
      </c>
      <c r="E451" s="156">
        <f t="shared" si="112"/>
        <v>18420.71243632921</v>
      </c>
      <c r="F451" s="156">
        <f t="shared" si="112"/>
        <v>17766.541530803141</v>
      </c>
      <c r="G451" s="156">
        <f t="shared" si="112"/>
        <v>15701.971841002023</v>
      </c>
      <c r="H451" s="156">
        <f t="shared" si="112"/>
        <v>15428.687790175494</v>
      </c>
      <c r="I451" s="156">
        <f t="shared" si="112"/>
        <v>16879.61328878655</v>
      </c>
      <c r="J451" s="156">
        <f t="shared" si="112"/>
        <v>16212.119995445559</v>
      </c>
      <c r="K451" s="156">
        <f t="shared" si="112"/>
        <v>17309.121075633746</v>
      </c>
      <c r="L451" s="156">
        <f t="shared" si="112"/>
        <v>18823.342376060697</v>
      </c>
      <c r="M451" s="156">
        <f t="shared" si="112"/>
        <v>16915.707386989878</v>
      </c>
      <c r="N451" s="156">
        <f t="shared" si="112"/>
        <v>19166.815185860618</v>
      </c>
      <c r="O451" s="156">
        <f t="shared" si="112"/>
        <v>18816.694468859881</v>
      </c>
      <c r="P451" s="156">
        <f t="shared" si="112"/>
        <v>18283.689121255971</v>
      </c>
      <c r="Q451" s="156">
        <f t="shared" si="112"/>
        <v>17300.094384077966</v>
      </c>
    </row>
    <row r="452" spans="1:17" ht="12" customHeight="1" x14ac:dyDescent="0.25">
      <c r="A452" s="23" t="s">
        <v>60</v>
      </c>
      <c r="B452" s="156"/>
      <c r="C452" s="156">
        <f t="shared" si="112"/>
        <v>131.07046523238745</v>
      </c>
      <c r="D452" s="156">
        <f t="shared" si="112"/>
        <v>90.892167854187093</v>
      </c>
      <c r="E452" s="156">
        <f t="shared" si="112"/>
        <v>96.657869224691467</v>
      </c>
      <c r="F452" s="156">
        <f t="shared" si="112"/>
        <v>88.300449241296704</v>
      </c>
      <c r="G452" s="156">
        <f t="shared" si="112"/>
        <v>74.42044469927454</v>
      </c>
      <c r="H452" s="156">
        <f t="shared" si="112"/>
        <v>85.972100825693957</v>
      </c>
      <c r="I452" s="156">
        <f t="shared" si="112"/>
        <v>103.74160111528522</v>
      </c>
      <c r="J452" s="156">
        <f t="shared" si="112"/>
        <v>102.76577367781228</v>
      </c>
      <c r="K452" s="156">
        <f t="shared" si="112"/>
        <v>94.047932824165059</v>
      </c>
      <c r="L452" s="156">
        <f t="shared" si="112"/>
        <v>128.89287911180398</v>
      </c>
      <c r="M452" s="156">
        <f t="shared" si="112"/>
        <v>74.734788874069324</v>
      </c>
      <c r="N452" s="156">
        <f t="shared" si="112"/>
        <v>99.404939889829819</v>
      </c>
      <c r="O452" s="156">
        <f t="shared" si="112"/>
        <v>91.08454400949033</v>
      </c>
      <c r="P452" s="156">
        <f t="shared" si="112"/>
        <v>43.713104250828309</v>
      </c>
      <c r="Q452" s="156">
        <f t="shared" si="112"/>
        <v>78.209510438837015</v>
      </c>
    </row>
    <row r="453" spans="1:17" ht="12" customHeight="1" x14ac:dyDescent="0.25">
      <c r="A453" s="158" t="s">
        <v>112</v>
      </c>
      <c r="B453" s="157"/>
      <c r="C453" s="157">
        <f>C454</f>
        <v>0.24621389440894903</v>
      </c>
      <c r="D453" s="157">
        <f t="shared" ref="D453:Q453" si="113">D454</f>
        <v>0.17837381141422717</v>
      </c>
      <c r="E453" s="157">
        <f t="shared" si="113"/>
        <v>0.1512226617699432</v>
      </c>
      <c r="F453" s="157">
        <f t="shared" si="113"/>
        <v>0.21450547434069553</v>
      </c>
      <c r="G453" s="157">
        <f t="shared" si="113"/>
        <v>0.49384093589370698</v>
      </c>
      <c r="H453" s="157">
        <f t="shared" si="113"/>
        <v>0.338806531692389</v>
      </c>
      <c r="I453" s="157">
        <f t="shared" si="113"/>
        <v>0.18804441027654961</v>
      </c>
      <c r="J453" s="157">
        <f t="shared" si="113"/>
        <v>0.31504758519968473</v>
      </c>
      <c r="K453" s="157">
        <f t="shared" si="113"/>
        <v>0.43165982035430855</v>
      </c>
      <c r="L453" s="157">
        <f t="shared" si="113"/>
        <v>0.46271153415054567</v>
      </c>
      <c r="M453" s="157">
        <f t="shared" si="113"/>
        <v>0.81327467686265764</v>
      </c>
      <c r="N453" s="157">
        <f t="shared" si="113"/>
        <v>1.2243134421002864</v>
      </c>
      <c r="O453" s="157">
        <f t="shared" si="113"/>
        <v>1.5776752251792518</v>
      </c>
      <c r="P453" s="157">
        <f t="shared" si="113"/>
        <v>0.92969385706086638</v>
      </c>
      <c r="Q453" s="157">
        <f t="shared" si="113"/>
        <v>1.6651031312799303</v>
      </c>
    </row>
    <row r="454" spans="1:17" ht="12" customHeight="1" x14ac:dyDescent="0.25">
      <c r="A454" s="23" t="s">
        <v>60</v>
      </c>
      <c r="B454" s="156"/>
      <c r="C454" s="156">
        <f t="shared" si="112"/>
        <v>0.24621389440894903</v>
      </c>
      <c r="D454" s="156">
        <f t="shared" si="112"/>
        <v>0.17837381141422717</v>
      </c>
      <c r="E454" s="156">
        <f t="shared" si="112"/>
        <v>0.1512226617699432</v>
      </c>
      <c r="F454" s="156">
        <f t="shared" si="112"/>
        <v>0.21450547434069553</v>
      </c>
      <c r="G454" s="156">
        <f t="shared" si="112"/>
        <v>0.49384093589370698</v>
      </c>
      <c r="H454" s="156">
        <f t="shared" si="112"/>
        <v>0.338806531692389</v>
      </c>
      <c r="I454" s="156">
        <f t="shared" si="112"/>
        <v>0.18804441027654961</v>
      </c>
      <c r="J454" s="156">
        <f t="shared" si="112"/>
        <v>0.31504758519968473</v>
      </c>
      <c r="K454" s="156">
        <f t="shared" si="112"/>
        <v>0.43165982035430855</v>
      </c>
      <c r="L454" s="156">
        <f t="shared" si="112"/>
        <v>0.46271153415054567</v>
      </c>
      <c r="M454" s="156">
        <f t="shared" si="112"/>
        <v>0.81327467686265764</v>
      </c>
      <c r="N454" s="156">
        <f t="shared" si="112"/>
        <v>1.2243134421002864</v>
      </c>
      <c r="O454" s="156">
        <f t="shared" si="112"/>
        <v>1.5776752251792518</v>
      </c>
      <c r="P454" s="156">
        <f t="shared" si="112"/>
        <v>0.92969385706086638</v>
      </c>
      <c r="Q454" s="156">
        <f t="shared" si="112"/>
        <v>1.6651031312799303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3329.5618558928654</v>
      </c>
      <c r="D455" s="157">
        <f t="shared" ref="D455:Q455" si="114">IF(D359=0,0,D359/0.086*1000000/SUM(D$62:D$67))</f>
        <v>3400.4882633254651</v>
      </c>
      <c r="E455" s="157">
        <f t="shared" si="114"/>
        <v>3836.427662757234</v>
      </c>
      <c r="F455" s="157">
        <f t="shared" si="114"/>
        <v>3501.8198377813073</v>
      </c>
      <c r="G455" s="157">
        <f t="shared" si="114"/>
        <v>3098.1632251695687</v>
      </c>
      <c r="H455" s="157">
        <f t="shared" si="114"/>
        <v>3098.1125286855499</v>
      </c>
      <c r="I455" s="157">
        <f t="shared" si="114"/>
        <v>3346.2669448295655</v>
      </c>
      <c r="J455" s="157">
        <f t="shared" si="114"/>
        <v>3267.2756477050843</v>
      </c>
      <c r="K455" s="157">
        <f t="shared" si="114"/>
        <v>3590.0058682311765</v>
      </c>
      <c r="L455" s="157">
        <f t="shared" si="114"/>
        <v>3552.7941575791715</v>
      </c>
      <c r="M455" s="157">
        <f t="shared" si="114"/>
        <v>3235.8187748557066</v>
      </c>
      <c r="N455" s="157">
        <f t="shared" si="114"/>
        <v>3220.6182429164369</v>
      </c>
      <c r="O455" s="157">
        <f t="shared" si="114"/>
        <v>3075.8876002514216</v>
      </c>
      <c r="P455" s="157">
        <f t="shared" si="114"/>
        <v>3239.5729269715262</v>
      </c>
      <c r="Q455" s="157">
        <f t="shared" si="114"/>
        <v>3165.0060101714694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3496.5367027913171</v>
      </c>
      <c r="D456" s="132">
        <f t="shared" ref="D456:Q456" si="115">IF(D360=0,0,D360/0.086*1000000/D$62)</f>
        <v>3475.7182411383287</v>
      </c>
      <c r="E456" s="132">
        <f t="shared" si="115"/>
        <v>3836.427662757234</v>
      </c>
      <c r="F456" s="132">
        <f t="shared" si="115"/>
        <v>3693.1880068371538</v>
      </c>
      <c r="G456" s="132">
        <f t="shared" si="115"/>
        <v>3332.8432204295004</v>
      </c>
      <c r="H456" s="132">
        <f t="shared" si="115"/>
        <v>3332.5339142754406</v>
      </c>
      <c r="I456" s="132">
        <f t="shared" si="115"/>
        <v>3467.2616330273472</v>
      </c>
      <c r="J456" s="132">
        <f t="shared" si="115"/>
        <v>3499.2617903993528</v>
      </c>
      <c r="K456" s="132">
        <f t="shared" si="115"/>
        <v>3664.4481041462982</v>
      </c>
      <c r="L456" s="132">
        <f t="shared" si="115"/>
        <v>3565.0495219818226</v>
      </c>
      <c r="M456" s="132">
        <f t="shared" si="115"/>
        <v>3341.6287055833222</v>
      </c>
      <c r="N456" s="132">
        <f t="shared" si="115"/>
        <v>3220.6182429164369</v>
      </c>
      <c r="O456" s="132">
        <f t="shared" si="115"/>
        <v>3203.3537815494929</v>
      </c>
      <c r="P456" s="132">
        <f t="shared" si="115"/>
        <v>3239.5729269715262</v>
      </c>
      <c r="Q456" s="132">
        <f t="shared" si="115"/>
        <v>3220.0605983142382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0</v>
      </c>
      <c r="D457" s="132">
        <f t="shared" ref="D457:Q457" si="116">IF(D361=0,0,D361/0.086*1000000/D$63)</f>
        <v>0</v>
      </c>
      <c r="E457" s="132">
        <f t="shared" si="116"/>
        <v>0</v>
      </c>
      <c r="F457" s="132">
        <f t="shared" si="116"/>
        <v>0</v>
      </c>
      <c r="G457" s="132">
        <f t="shared" si="116"/>
        <v>0</v>
      </c>
      <c r="H457" s="132">
        <f t="shared" si="116"/>
        <v>0</v>
      </c>
      <c r="I457" s="132">
        <f t="shared" si="116"/>
        <v>0</v>
      </c>
      <c r="J457" s="132">
        <f t="shared" si="116"/>
        <v>0</v>
      </c>
      <c r="K457" s="132">
        <f t="shared" si="116"/>
        <v>0</v>
      </c>
      <c r="L457" s="132">
        <f t="shared" si="116"/>
        <v>0</v>
      </c>
      <c r="M457" s="132">
        <f t="shared" si="116"/>
        <v>0</v>
      </c>
      <c r="N457" s="132">
        <f t="shared" si="116"/>
        <v>0</v>
      </c>
      <c r="O457" s="132">
        <f t="shared" si="116"/>
        <v>0</v>
      </c>
      <c r="P457" s="132">
        <f t="shared" si="116"/>
        <v>0</v>
      </c>
      <c r="Q457" s="132">
        <f t="shared" si="116"/>
        <v>0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0</v>
      </c>
      <c r="D458" s="165">
        <f t="shared" si="117"/>
        <v>0</v>
      </c>
      <c r="E458" s="165">
        <f t="shared" si="117"/>
        <v>0</v>
      </c>
      <c r="F458" s="165">
        <f t="shared" si="117"/>
        <v>0</v>
      </c>
      <c r="G458" s="165">
        <f t="shared" si="117"/>
        <v>0</v>
      </c>
      <c r="H458" s="165">
        <f t="shared" si="117"/>
        <v>0</v>
      </c>
      <c r="I458" s="165">
        <f t="shared" si="117"/>
        <v>0</v>
      </c>
      <c r="J458" s="165">
        <f t="shared" si="117"/>
        <v>0</v>
      </c>
      <c r="K458" s="165">
        <f t="shared" si="117"/>
        <v>0</v>
      </c>
      <c r="L458" s="165">
        <f t="shared" si="117"/>
        <v>0</v>
      </c>
      <c r="M458" s="165">
        <f t="shared" si="117"/>
        <v>0</v>
      </c>
      <c r="N458" s="165">
        <f t="shared" si="117"/>
        <v>0</v>
      </c>
      <c r="O458" s="165">
        <f t="shared" si="117"/>
        <v>0</v>
      </c>
      <c r="P458" s="165">
        <f t="shared" si="117"/>
        <v>0</v>
      </c>
      <c r="Q458" s="165">
        <f t="shared" si="117"/>
        <v>0</v>
      </c>
    </row>
    <row r="459" spans="1:17" ht="12" customHeight="1" x14ac:dyDescent="0.25">
      <c r="A459" s="147" t="s">
        <v>59</v>
      </c>
      <c r="B459" s="164"/>
      <c r="C459" s="164">
        <f t="shared" si="117"/>
        <v>0</v>
      </c>
      <c r="D459" s="164">
        <f t="shared" si="117"/>
        <v>0</v>
      </c>
      <c r="E459" s="164">
        <f t="shared" si="117"/>
        <v>0</v>
      </c>
      <c r="F459" s="164">
        <f t="shared" si="117"/>
        <v>0</v>
      </c>
      <c r="G459" s="164">
        <f t="shared" si="117"/>
        <v>0</v>
      </c>
      <c r="H459" s="164">
        <f t="shared" si="117"/>
        <v>0</v>
      </c>
      <c r="I459" s="164">
        <f t="shared" si="117"/>
        <v>0</v>
      </c>
      <c r="J459" s="164">
        <f t="shared" si="117"/>
        <v>0</v>
      </c>
      <c r="K459" s="164">
        <f t="shared" si="117"/>
        <v>0</v>
      </c>
      <c r="L459" s="164">
        <f t="shared" si="117"/>
        <v>0</v>
      </c>
      <c r="M459" s="164">
        <f t="shared" si="117"/>
        <v>0</v>
      </c>
      <c r="N459" s="164">
        <f t="shared" si="117"/>
        <v>0</v>
      </c>
      <c r="O459" s="164">
        <f t="shared" si="117"/>
        <v>0</v>
      </c>
      <c r="P459" s="164">
        <f t="shared" si="117"/>
        <v>0</v>
      </c>
      <c r="Q459" s="164">
        <f t="shared" si="117"/>
        <v>0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0</v>
      </c>
      <c r="G460" s="162">
        <f t="shared" si="118"/>
        <v>0</v>
      </c>
      <c r="H460" s="162">
        <f t="shared" si="118"/>
        <v>0</v>
      </c>
      <c r="I460" s="162">
        <f t="shared" si="118"/>
        <v>0</v>
      </c>
      <c r="J460" s="162">
        <f t="shared" si="118"/>
        <v>0</v>
      </c>
      <c r="K460" s="162">
        <f t="shared" si="118"/>
        <v>0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0</v>
      </c>
      <c r="Q460" s="162">
        <f t="shared" si="118"/>
        <v>0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0</v>
      </c>
      <c r="I461" s="160">
        <f t="shared" si="119"/>
        <v>0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0</v>
      </c>
      <c r="O461" s="160">
        <f t="shared" si="119"/>
        <v>0</v>
      </c>
      <c r="P461" s="160">
        <f t="shared" si="119"/>
        <v>0</v>
      </c>
      <c r="Q461" s="160">
        <f t="shared" si="119"/>
        <v>0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0</v>
      </c>
      <c r="I462" s="156">
        <f t="shared" si="120"/>
        <v>0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0</v>
      </c>
      <c r="O462" s="156">
        <f t="shared" si="120"/>
        <v>0</v>
      </c>
      <c r="P462" s="156">
        <f t="shared" si="120"/>
        <v>0</v>
      </c>
      <c r="Q462" s="156">
        <f t="shared" si="120"/>
        <v>0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0</v>
      </c>
      <c r="I463" s="156">
        <f t="shared" si="120"/>
        <v>0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0</v>
      </c>
      <c r="O463" s="156">
        <f t="shared" si="120"/>
        <v>0</v>
      </c>
      <c r="P463" s="156">
        <f t="shared" si="120"/>
        <v>0</v>
      </c>
      <c r="Q463" s="156">
        <f t="shared" si="120"/>
        <v>0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2688.5836992009208</v>
      </c>
      <c r="D464" s="162">
        <f t="shared" ref="D464:Q464" si="121">IF(D368=0,0,D368/0.086*1000000/D$66)</f>
        <v>2337.6631217354116</v>
      </c>
      <c r="E464" s="162">
        <f t="shared" si="121"/>
        <v>0</v>
      </c>
      <c r="F464" s="162">
        <f t="shared" si="121"/>
        <v>2058.6378833125514</v>
      </c>
      <c r="G464" s="162">
        <f t="shared" si="121"/>
        <v>2847.2213760031168</v>
      </c>
      <c r="H464" s="162">
        <f t="shared" si="121"/>
        <v>2581.4235897178428</v>
      </c>
      <c r="I464" s="162">
        <f t="shared" si="121"/>
        <v>2705.4270990959199</v>
      </c>
      <c r="J464" s="162">
        <f t="shared" si="121"/>
        <v>2618.2249647231929</v>
      </c>
      <c r="K464" s="162">
        <f t="shared" si="121"/>
        <v>2353.0328998467999</v>
      </c>
      <c r="L464" s="162">
        <f t="shared" si="121"/>
        <v>2424.7418728096873</v>
      </c>
      <c r="M464" s="162">
        <f t="shared" si="121"/>
        <v>2409.7245335480093</v>
      </c>
      <c r="N464" s="162">
        <f t="shared" si="121"/>
        <v>0</v>
      </c>
      <c r="O464" s="162">
        <f t="shared" si="121"/>
        <v>2348.0563307689754</v>
      </c>
      <c r="P464" s="162">
        <f t="shared" si="121"/>
        <v>0</v>
      </c>
      <c r="Q464" s="162">
        <f t="shared" si="121"/>
        <v>2343.5409459050884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0</v>
      </c>
      <c r="D465" s="160">
        <f t="shared" ref="D465:Q465" si="122">IF(D369=0,0,D369/0.086*1000000/D$67)</f>
        <v>0</v>
      </c>
      <c r="E465" s="160">
        <f t="shared" si="122"/>
        <v>0</v>
      </c>
      <c r="F465" s="160">
        <f t="shared" si="122"/>
        <v>0</v>
      </c>
      <c r="G465" s="160">
        <f t="shared" si="122"/>
        <v>0</v>
      </c>
      <c r="H465" s="160">
        <f t="shared" si="122"/>
        <v>0</v>
      </c>
      <c r="I465" s="160">
        <f t="shared" si="122"/>
        <v>0</v>
      </c>
      <c r="J465" s="160">
        <f t="shared" si="122"/>
        <v>0</v>
      </c>
      <c r="K465" s="160">
        <f t="shared" si="122"/>
        <v>0</v>
      </c>
      <c r="L465" s="160">
        <f t="shared" si="122"/>
        <v>0</v>
      </c>
      <c r="M465" s="160">
        <f t="shared" si="122"/>
        <v>0</v>
      </c>
      <c r="N465" s="160">
        <f t="shared" si="122"/>
        <v>0</v>
      </c>
      <c r="O465" s="160">
        <f t="shared" si="122"/>
        <v>0</v>
      </c>
      <c r="P465" s="160">
        <f t="shared" si="122"/>
        <v>0</v>
      </c>
      <c r="Q465" s="160">
        <f t="shared" si="122"/>
        <v>0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0</v>
      </c>
      <c r="D466" s="156">
        <f t="shared" si="123"/>
        <v>0</v>
      </c>
      <c r="E466" s="156">
        <f t="shared" si="123"/>
        <v>0</v>
      </c>
      <c r="F466" s="156">
        <f t="shared" si="123"/>
        <v>0</v>
      </c>
      <c r="G466" s="156">
        <f t="shared" si="123"/>
        <v>0</v>
      </c>
      <c r="H466" s="156">
        <f t="shared" si="123"/>
        <v>0</v>
      </c>
      <c r="I466" s="156">
        <f t="shared" si="123"/>
        <v>0</v>
      </c>
      <c r="J466" s="156">
        <f t="shared" si="123"/>
        <v>0</v>
      </c>
      <c r="K466" s="156">
        <f t="shared" si="123"/>
        <v>0</v>
      </c>
      <c r="L466" s="156">
        <f t="shared" si="123"/>
        <v>0</v>
      </c>
      <c r="M466" s="156">
        <f t="shared" si="123"/>
        <v>0</v>
      </c>
      <c r="N466" s="156">
        <f t="shared" si="123"/>
        <v>0</v>
      </c>
      <c r="O466" s="156">
        <f t="shared" si="123"/>
        <v>0</v>
      </c>
      <c r="P466" s="156">
        <f t="shared" si="123"/>
        <v>0</v>
      </c>
      <c r="Q466" s="156">
        <f t="shared" si="123"/>
        <v>0</v>
      </c>
    </row>
    <row r="467" spans="1:17" ht="12" customHeight="1" x14ac:dyDescent="0.25">
      <c r="A467" s="148" t="s">
        <v>59</v>
      </c>
      <c r="B467" s="156"/>
      <c r="C467" s="156">
        <f t="shared" si="123"/>
        <v>0</v>
      </c>
      <c r="D467" s="156">
        <f t="shared" si="123"/>
        <v>0</v>
      </c>
      <c r="E467" s="156">
        <f t="shared" si="123"/>
        <v>0</v>
      </c>
      <c r="F467" s="156">
        <f t="shared" si="123"/>
        <v>0</v>
      </c>
      <c r="G467" s="156">
        <f t="shared" si="123"/>
        <v>0</v>
      </c>
      <c r="H467" s="156">
        <f t="shared" si="123"/>
        <v>0</v>
      </c>
      <c r="I467" s="156">
        <f t="shared" si="123"/>
        <v>0</v>
      </c>
      <c r="J467" s="156">
        <f t="shared" si="123"/>
        <v>0</v>
      </c>
      <c r="K467" s="156">
        <f t="shared" si="123"/>
        <v>0</v>
      </c>
      <c r="L467" s="156">
        <f t="shared" si="123"/>
        <v>0</v>
      </c>
      <c r="M467" s="156">
        <f t="shared" si="123"/>
        <v>0</v>
      </c>
      <c r="N467" s="156">
        <f t="shared" si="123"/>
        <v>0</v>
      </c>
      <c r="O467" s="156">
        <f t="shared" si="123"/>
        <v>0</v>
      </c>
      <c r="P467" s="156">
        <f t="shared" si="123"/>
        <v>0</v>
      </c>
      <c r="Q467" s="156">
        <f t="shared" si="123"/>
        <v>0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1249.7409581275251</v>
      </c>
      <c r="D468" s="157">
        <f t="shared" ref="D468:Q468" si="124">IF(D372=0,0,D372/0.086*1000000/SUM(D$69:D$71))</f>
        <v>1204.8167421678384</v>
      </c>
      <c r="E468" s="157">
        <f t="shared" si="124"/>
        <v>1195.2105831255183</v>
      </c>
      <c r="F468" s="157">
        <f t="shared" si="124"/>
        <v>1186.9058385165554</v>
      </c>
      <c r="G468" s="157">
        <f t="shared" si="124"/>
        <v>1180.8692803011159</v>
      </c>
      <c r="H468" s="157">
        <f t="shared" si="124"/>
        <v>1194.9813637464736</v>
      </c>
      <c r="I468" s="157">
        <f t="shared" si="124"/>
        <v>1223.2110779444622</v>
      </c>
      <c r="J468" s="157">
        <f t="shared" si="124"/>
        <v>1219.7989202808849</v>
      </c>
      <c r="K468" s="157">
        <f t="shared" si="124"/>
        <v>1208.659086104424</v>
      </c>
      <c r="L468" s="157">
        <f t="shared" si="124"/>
        <v>1246.0400198764487</v>
      </c>
      <c r="M468" s="157">
        <f t="shared" si="124"/>
        <v>1180.9467884579412</v>
      </c>
      <c r="N468" s="157">
        <f t="shared" si="124"/>
        <v>1184.5725665364341</v>
      </c>
      <c r="O468" s="157">
        <f t="shared" si="124"/>
        <v>1169.4869840170436</v>
      </c>
      <c r="P468" s="157">
        <f t="shared" si="124"/>
        <v>1100.8325584184522</v>
      </c>
      <c r="Q468" s="157">
        <f t="shared" si="124"/>
        <v>1129.494340581668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0</v>
      </c>
      <c r="D469" s="156">
        <f t="shared" ref="D469:Q469" si="125">IF(D373=0,0,D373/0.086*1000000/D$69)</f>
        <v>0</v>
      </c>
      <c r="E469" s="156">
        <f t="shared" si="125"/>
        <v>0</v>
      </c>
      <c r="F469" s="156">
        <f t="shared" si="125"/>
        <v>0</v>
      </c>
      <c r="G469" s="156">
        <f t="shared" si="125"/>
        <v>0</v>
      </c>
      <c r="H469" s="156">
        <f t="shared" si="125"/>
        <v>0</v>
      </c>
      <c r="I469" s="156">
        <f t="shared" si="125"/>
        <v>0</v>
      </c>
      <c r="J469" s="156">
        <f t="shared" si="125"/>
        <v>0</v>
      </c>
      <c r="K469" s="156">
        <f t="shared" si="125"/>
        <v>0</v>
      </c>
      <c r="L469" s="156">
        <f t="shared" si="125"/>
        <v>0</v>
      </c>
      <c r="M469" s="156">
        <f t="shared" si="125"/>
        <v>0</v>
      </c>
      <c r="N469" s="156">
        <f t="shared" si="125"/>
        <v>0</v>
      </c>
      <c r="O469" s="156">
        <f t="shared" si="125"/>
        <v>0</v>
      </c>
      <c r="P469" s="156">
        <f t="shared" si="125"/>
        <v>0</v>
      </c>
      <c r="Q469" s="156">
        <f t="shared" si="125"/>
        <v>0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1249.7409581275251</v>
      </c>
      <c r="D471" s="57">
        <f t="shared" ref="D471:Q471" si="127">IF(D375=0,0,D375/0.086*1000000/D$71)</f>
        <v>1204.8167421678384</v>
      </c>
      <c r="E471" s="57">
        <f t="shared" si="127"/>
        <v>1195.2105831255183</v>
      </c>
      <c r="F471" s="57">
        <f t="shared" si="127"/>
        <v>1186.9058385165554</v>
      </c>
      <c r="G471" s="57">
        <f t="shared" si="127"/>
        <v>1180.8692803011159</v>
      </c>
      <c r="H471" s="57">
        <f t="shared" si="127"/>
        <v>1194.9813637464736</v>
      </c>
      <c r="I471" s="57">
        <f t="shared" si="127"/>
        <v>1223.2110779444622</v>
      </c>
      <c r="J471" s="57">
        <f t="shared" si="127"/>
        <v>1219.7989202808849</v>
      </c>
      <c r="K471" s="57">
        <f t="shared" si="127"/>
        <v>1208.659086104424</v>
      </c>
      <c r="L471" s="57">
        <f t="shared" si="127"/>
        <v>1246.0400198764487</v>
      </c>
      <c r="M471" s="57">
        <f t="shared" si="127"/>
        <v>1180.9467884579412</v>
      </c>
      <c r="N471" s="57">
        <f t="shared" si="127"/>
        <v>1184.5725665364341</v>
      </c>
      <c r="O471" s="57">
        <f t="shared" si="127"/>
        <v>1169.4869840170436</v>
      </c>
      <c r="P471" s="57">
        <f t="shared" si="127"/>
        <v>1100.8325584184522</v>
      </c>
      <c r="Q471" s="57">
        <f t="shared" si="127"/>
        <v>1129.494340581668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11691.555644658698</v>
      </c>
      <c r="D473" s="168">
        <f t="shared" si="128"/>
        <v>11241.20605999677</v>
      </c>
      <c r="E473" s="168">
        <f t="shared" si="128"/>
        <v>12632.836831191247</v>
      </c>
      <c r="F473" s="168">
        <f t="shared" si="128"/>
        <v>12259.714544967796</v>
      </c>
      <c r="G473" s="168">
        <f t="shared" si="128"/>
        <v>11243.468347684564</v>
      </c>
      <c r="H473" s="168">
        <f t="shared" si="128"/>
        <v>11059.697082085531</v>
      </c>
      <c r="I473" s="168">
        <f t="shared" si="128"/>
        <v>12025.937944742092</v>
      </c>
      <c r="J473" s="168">
        <f t="shared" si="128"/>
        <v>11750.192656834148</v>
      </c>
      <c r="K473" s="168">
        <f t="shared" si="128"/>
        <v>12416.264451785775</v>
      </c>
      <c r="L473" s="168">
        <f t="shared" si="128"/>
        <v>13315.510010947066</v>
      </c>
      <c r="M473" s="168">
        <f t="shared" si="128"/>
        <v>12087.804184977706</v>
      </c>
      <c r="N473" s="168">
        <f t="shared" si="128"/>
        <v>13330.424821456432</v>
      </c>
      <c r="O473" s="168">
        <f t="shared" si="128"/>
        <v>13095.877993891843</v>
      </c>
      <c r="P473" s="168">
        <f t="shared" si="128"/>
        <v>12729.725954925652</v>
      </c>
      <c r="Q473" s="168">
        <f t="shared" si="128"/>
        <v>12239.954322072403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8935.0081077355862</v>
      </c>
      <c r="D474" s="157">
        <f t="shared" si="129"/>
        <v>8572.9901418139925</v>
      </c>
      <c r="E474" s="157">
        <f t="shared" si="129"/>
        <v>9781.1485785070199</v>
      </c>
      <c r="F474" s="157">
        <f t="shared" si="129"/>
        <v>9492.3868613044542</v>
      </c>
      <c r="G474" s="157">
        <f t="shared" si="129"/>
        <v>8356.1488218630984</v>
      </c>
      <c r="H474" s="157">
        <f t="shared" si="129"/>
        <v>8299.4824646757916</v>
      </c>
      <c r="I474" s="157">
        <f t="shared" si="129"/>
        <v>9214.0273095283337</v>
      </c>
      <c r="J474" s="157">
        <f t="shared" si="129"/>
        <v>8891.3526009226061</v>
      </c>
      <c r="K474" s="157">
        <f t="shared" si="129"/>
        <v>9554.2001151038476</v>
      </c>
      <c r="L474" s="157">
        <f t="shared" si="129"/>
        <v>10463.360546266194</v>
      </c>
      <c r="M474" s="157">
        <f t="shared" si="129"/>
        <v>9379.2354695687627</v>
      </c>
      <c r="N474" s="157">
        <f t="shared" si="129"/>
        <v>10693.106226235468</v>
      </c>
      <c r="O474" s="157">
        <f t="shared" si="129"/>
        <v>10448.622334502337</v>
      </c>
      <c r="P474" s="157">
        <f t="shared" si="129"/>
        <v>10155.025086256101</v>
      </c>
      <c r="Q474" s="157">
        <f t="shared" si="129"/>
        <v>9637.4390958046843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8786.6395493539567</v>
      </c>
      <c r="D475" s="156">
        <f t="shared" si="130"/>
        <v>8470.142673619539</v>
      </c>
      <c r="E475" s="156">
        <f t="shared" si="130"/>
        <v>9671.9228367529449</v>
      </c>
      <c r="F475" s="156">
        <f t="shared" si="130"/>
        <v>9393.2424977970113</v>
      </c>
      <c r="G475" s="156">
        <f t="shared" si="130"/>
        <v>8273.7548040186375</v>
      </c>
      <c r="H475" s="156">
        <f t="shared" si="130"/>
        <v>8204.5303439082836</v>
      </c>
      <c r="I475" s="156">
        <f t="shared" si="130"/>
        <v>9101.4248845140191</v>
      </c>
      <c r="J475" s="156">
        <f t="shared" si="130"/>
        <v>8780.9462981294</v>
      </c>
      <c r="K475" s="156">
        <f t="shared" si="130"/>
        <v>9453.3218631296513</v>
      </c>
      <c r="L475" s="156">
        <f t="shared" si="130"/>
        <v>10325.680598586901</v>
      </c>
      <c r="M475" s="156">
        <f t="shared" si="130"/>
        <v>9299.9087798651835</v>
      </c>
      <c r="N475" s="156">
        <f t="shared" si="130"/>
        <v>10587.992216058459</v>
      </c>
      <c r="O475" s="156">
        <f t="shared" si="130"/>
        <v>10353.507531496127</v>
      </c>
      <c r="P475" s="156">
        <f t="shared" si="130"/>
        <v>10109.588504561385</v>
      </c>
      <c r="Q475" s="156">
        <f t="shared" si="130"/>
        <v>9556.9682274229872</v>
      </c>
    </row>
    <row r="476" spans="1:17" ht="12" customHeight="1" x14ac:dyDescent="0.25">
      <c r="A476" s="23" t="s">
        <v>60</v>
      </c>
      <c r="B476" s="156"/>
      <c r="C476" s="156">
        <f t="shared" si="130"/>
        <v>148.3685583816297</v>
      </c>
      <c r="D476" s="156">
        <f t="shared" si="130"/>
        <v>102.84746819445354</v>
      </c>
      <c r="E476" s="156">
        <f t="shared" si="130"/>
        <v>109.22574175407486</v>
      </c>
      <c r="F476" s="156">
        <f t="shared" si="130"/>
        <v>99.144363507443529</v>
      </c>
      <c r="G476" s="156">
        <f t="shared" si="130"/>
        <v>82.394017844460535</v>
      </c>
      <c r="H476" s="156">
        <f t="shared" si="130"/>
        <v>94.952120767507225</v>
      </c>
      <c r="I476" s="156">
        <f t="shared" si="130"/>
        <v>112.60242501431485</v>
      </c>
      <c r="J476" s="156">
        <f t="shared" si="130"/>
        <v>110.40630279320546</v>
      </c>
      <c r="K476" s="156">
        <f t="shared" si="130"/>
        <v>100.87825197419697</v>
      </c>
      <c r="L476" s="156">
        <f t="shared" si="130"/>
        <v>137.67994767929332</v>
      </c>
      <c r="M476" s="156">
        <f t="shared" si="130"/>
        <v>79.326689703579419</v>
      </c>
      <c r="N476" s="156">
        <f t="shared" si="130"/>
        <v>105.11401017700928</v>
      </c>
      <c r="O476" s="156">
        <f t="shared" si="130"/>
        <v>95.114803006211076</v>
      </c>
      <c r="P476" s="156">
        <f t="shared" si="130"/>
        <v>45.436581694715692</v>
      </c>
      <c r="Q476" s="156">
        <f t="shared" si="130"/>
        <v>80.470868381697088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0.45028798106403956</v>
      </c>
      <c r="D477" s="157">
        <f t="shared" si="131"/>
        <v>0.33372974068279537</v>
      </c>
      <c r="E477" s="157">
        <f t="shared" si="131"/>
        <v>0.28999966235124641</v>
      </c>
      <c r="F477" s="157">
        <f t="shared" si="131"/>
        <v>0.42225576536165688</v>
      </c>
      <c r="G477" s="157">
        <f t="shared" si="131"/>
        <v>0.99930436152089519</v>
      </c>
      <c r="H477" s="157">
        <f t="shared" si="131"/>
        <v>0.70881902090251625</v>
      </c>
      <c r="I477" s="157">
        <f t="shared" si="131"/>
        <v>0.40621967772552769</v>
      </c>
      <c r="J477" s="157">
        <f t="shared" si="131"/>
        <v>0.70530889531322261</v>
      </c>
      <c r="K477" s="157">
        <f t="shared" si="131"/>
        <v>1.0175222713183969</v>
      </c>
      <c r="L477" s="157">
        <f t="shared" si="131"/>
        <v>1.1568633530084818</v>
      </c>
      <c r="M477" s="157">
        <f t="shared" si="131"/>
        <v>2.1395060786280822</v>
      </c>
      <c r="N477" s="157">
        <f t="shared" si="131"/>
        <v>3.3553593641160933</v>
      </c>
      <c r="O477" s="157">
        <f t="shared" si="131"/>
        <v>4.4699234766998508</v>
      </c>
      <c r="P477" s="157">
        <f t="shared" si="131"/>
        <v>2.7146412558563089</v>
      </c>
      <c r="Q477" s="157">
        <f t="shared" si="131"/>
        <v>4.9856509033188283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0.45028798106403956</v>
      </c>
      <c r="D478" s="156">
        <f t="shared" si="132"/>
        <v>0.33372974068279537</v>
      </c>
      <c r="E478" s="156">
        <f t="shared" si="132"/>
        <v>0.28999966235124641</v>
      </c>
      <c r="F478" s="156">
        <f t="shared" si="132"/>
        <v>0.42225576536165688</v>
      </c>
      <c r="G478" s="156">
        <f t="shared" si="132"/>
        <v>0.99930436152089519</v>
      </c>
      <c r="H478" s="156">
        <f t="shared" si="132"/>
        <v>0.70881902090251625</v>
      </c>
      <c r="I478" s="156">
        <f t="shared" si="132"/>
        <v>0.40621967772552769</v>
      </c>
      <c r="J478" s="156">
        <f t="shared" si="132"/>
        <v>0.70530889531322261</v>
      </c>
      <c r="K478" s="156">
        <f t="shared" si="132"/>
        <v>1.0175222713183969</v>
      </c>
      <c r="L478" s="156">
        <f t="shared" si="132"/>
        <v>1.1568633530084818</v>
      </c>
      <c r="M478" s="156">
        <f t="shared" si="132"/>
        <v>2.1395060786280822</v>
      </c>
      <c r="N478" s="156">
        <f t="shared" si="132"/>
        <v>3.3553593641160933</v>
      </c>
      <c r="O478" s="156">
        <f t="shared" si="132"/>
        <v>4.4699234766998508</v>
      </c>
      <c r="P478" s="156">
        <f t="shared" si="132"/>
        <v>2.7146412558563089</v>
      </c>
      <c r="Q478" s="156">
        <f t="shared" si="132"/>
        <v>4.9856509033188283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1728.0413250729969</v>
      </c>
      <c r="D479" s="157">
        <f t="shared" si="133"/>
        <v>1671.5274301813308</v>
      </c>
      <c r="E479" s="157">
        <f t="shared" si="133"/>
        <v>1857.147999287371</v>
      </c>
      <c r="F479" s="157">
        <f t="shared" si="133"/>
        <v>1773.8344607895053</v>
      </c>
      <c r="G479" s="157">
        <f t="shared" si="133"/>
        <v>1892.980694961175</v>
      </c>
      <c r="H479" s="157">
        <f t="shared" si="133"/>
        <v>1747.9412302507371</v>
      </c>
      <c r="I479" s="157">
        <f t="shared" si="133"/>
        <v>1773.4548123433285</v>
      </c>
      <c r="J479" s="157">
        <f t="shared" si="133"/>
        <v>1817.5195967367852</v>
      </c>
      <c r="K479" s="157">
        <f t="shared" si="133"/>
        <v>1831.7192004404872</v>
      </c>
      <c r="L479" s="157">
        <f t="shared" si="133"/>
        <v>1790.2191607451246</v>
      </c>
      <c r="M479" s="157">
        <f t="shared" si="133"/>
        <v>1702.4360026266443</v>
      </c>
      <c r="N479" s="157">
        <f t="shared" si="133"/>
        <v>1628.1814666281418</v>
      </c>
      <c r="O479" s="157">
        <f t="shared" si="133"/>
        <v>1650.7033288082441</v>
      </c>
      <c r="P479" s="157">
        <f t="shared" si="133"/>
        <v>1638.8350738555716</v>
      </c>
      <c r="Q479" s="157">
        <f t="shared" si="133"/>
        <v>1640.2084890255517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1664.3292088452754</v>
      </c>
      <c r="D480" s="132">
        <f t="shared" si="134"/>
        <v>1666.9756680628739</v>
      </c>
      <c r="E480" s="132">
        <f t="shared" si="134"/>
        <v>1857.147999287371</v>
      </c>
      <c r="F480" s="132">
        <f t="shared" si="134"/>
        <v>1801.8069947847973</v>
      </c>
      <c r="G480" s="132">
        <f t="shared" si="134"/>
        <v>1636.1501097970017</v>
      </c>
      <c r="H480" s="132">
        <f t="shared" si="134"/>
        <v>1645.9604332043377</v>
      </c>
      <c r="I480" s="132">
        <f t="shared" si="134"/>
        <v>1717.6934537650529</v>
      </c>
      <c r="J480" s="132">
        <f t="shared" si="134"/>
        <v>1744.7279419267543</v>
      </c>
      <c r="K480" s="132">
        <f t="shared" si="134"/>
        <v>1832.628692945457</v>
      </c>
      <c r="L480" s="132">
        <f t="shared" si="134"/>
        <v>1789.2839940942272</v>
      </c>
      <c r="M480" s="132">
        <f t="shared" si="134"/>
        <v>1682.0104231427163</v>
      </c>
      <c r="N480" s="132">
        <f t="shared" si="134"/>
        <v>1628.1814666281418</v>
      </c>
      <c r="O480" s="132">
        <f t="shared" si="134"/>
        <v>1620.7920268104099</v>
      </c>
      <c r="P480" s="132">
        <f t="shared" si="134"/>
        <v>1638.8350738555716</v>
      </c>
      <c r="Q480" s="132">
        <f t="shared" si="134"/>
        <v>1628.0615164339322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0</v>
      </c>
      <c r="D481" s="132">
        <f t="shared" si="135"/>
        <v>0</v>
      </c>
      <c r="E481" s="132">
        <f t="shared" si="135"/>
        <v>0</v>
      </c>
      <c r="F481" s="132">
        <f t="shared" si="135"/>
        <v>0</v>
      </c>
      <c r="G481" s="132">
        <f t="shared" si="135"/>
        <v>0</v>
      </c>
      <c r="H481" s="132">
        <f t="shared" si="135"/>
        <v>0</v>
      </c>
      <c r="I481" s="132">
        <f t="shared" si="135"/>
        <v>0</v>
      </c>
      <c r="J481" s="132">
        <f t="shared" si="135"/>
        <v>0</v>
      </c>
      <c r="K481" s="132">
        <f t="shared" si="135"/>
        <v>0</v>
      </c>
      <c r="L481" s="132">
        <f t="shared" si="135"/>
        <v>0</v>
      </c>
      <c r="M481" s="132">
        <f t="shared" si="135"/>
        <v>0</v>
      </c>
      <c r="N481" s="132">
        <f t="shared" si="135"/>
        <v>0</v>
      </c>
      <c r="O481" s="132">
        <f t="shared" si="135"/>
        <v>0</v>
      </c>
      <c r="P481" s="132">
        <f t="shared" si="135"/>
        <v>0</v>
      </c>
      <c r="Q481" s="132">
        <f t="shared" si="135"/>
        <v>0</v>
      </c>
    </row>
    <row r="482" spans="1:17" ht="12" customHeight="1" x14ac:dyDescent="0.25">
      <c r="A482" s="166" t="s">
        <v>55</v>
      </c>
      <c r="B482" s="165"/>
      <c r="C482" s="165">
        <f t="shared" si="135"/>
        <v>0</v>
      </c>
      <c r="D482" s="165">
        <f t="shared" si="135"/>
        <v>0</v>
      </c>
      <c r="E482" s="165">
        <f t="shared" si="135"/>
        <v>0</v>
      </c>
      <c r="F482" s="165">
        <f t="shared" si="135"/>
        <v>0</v>
      </c>
      <c r="G482" s="165">
        <f t="shared" si="135"/>
        <v>0</v>
      </c>
      <c r="H482" s="165">
        <f t="shared" si="135"/>
        <v>0</v>
      </c>
      <c r="I482" s="165">
        <f t="shared" si="135"/>
        <v>0</v>
      </c>
      <c r="J482" s="165">
        <f t="shared" si="135"/>
        <v>0</v>
      </c>
      <c r="K482" s="165">
        <f t="shared" si="135"/>
        <v>0</v>
      </c>
      <c r="L482" s="165">
        <f t="shared" si="135"/>
        <v>0</v>
      </c>
      <c r="M482" s="165">
        <f t="shared" si="135"/>
        <v>0</v>
      </c>
      <c r="N482" s="165">
        <f t="shared" si="135"/>
        <v>0</v>
      </c>
      <c r="O482" s="165">
        <f t="shared" si="135"/>
        <v>0</v>
      </c>
      <c r="P482" s="165">
        <f t="shared" si="135"/>
        <v>0</v>
      </c>
      <c r="Q482" s="165">
        <f t="shared" si="135"/>
        <v>0</v>
      </c>
    </row>
    <row r="483" spans="1:17" ht="12" customHeight="1" x14ac:dyDescent="0.25">
      <c r="A483" s="147" t="s">
        <v>59</v>
      </c>
      <c r="B483" s="164"/>
      <c r="C483" s="164">
        <f t="shared" si="135"/>
        <v>0</v>
      </c>
      <c r="D483" s="164">
        <f t="shared" si="135"/>
        <v>0</v>
      </c>
      <c r="E483" s="164">
        <f t="shared" si="135"/>
        <v>0</v>
      </c>
      <c r="F483" s="164">
        <f t="shared" si="135"/>
        <v>0</v>
      </c>
      <c r="G483" s="164">
        <f t="shared" si="135"/>
        <v>0</v>
      </c>
      <c r="H483" s="164">
        <f t="shared" si="135"/>
        <v>0</v>
      </c>
      <c r="I483" s="164">
        <f t="shared" si="135"/>
        <v>0</v>
      </c>
      <c r="J483" s="164">
        <f t="shared" si="135"/>
        <v>0</v>
      </c>
      <c r="K483" s="164">
        <f t="shared" si="135"/>
        <v>0</v>
      </c>
      <c r="L483" s="164">
        <f t="shared" si="135"/>
        <v>0</v>
      </c>
      <c r="M483" s="164">
        <f t="shared" si="135"/>
        <v>0</v>
      </c>
      <c r="N483" s="164">
        <f t="shared" si="135"/>
        <v>0</v>
      </c>
      <c r="O483" s="164">
        <f t="shared" si="135"/>
        <v>0</v>
      </c>
      <c r="P483" s="164">
        <f t="shared" si="135"/>
        <v>0</v>
      </c>
      <c r="Q483" s="164">
        <f t="shared" si="135"/>
        <v>0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0</v>
      </c>
      <c r="G484" s="162">
        <f t="shared" si="136"/>
        <v>0</v>
      </c>
      <c r="H484" s="162">
        <f t="shared" si="136"/>
        <v>0</v>
      </c>
      <c r="I484" s="162">
        <f t="shared" si="136"/>
        <v>0</v>
      </c>
      <c r="J484" s="162">
        <f t="shared" si="136"/>
        <v>0</v>
      </c>
      <c r="K484" s="162">
        <f t="shared" si="136"/>
        <v>0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0</v>
      </c>
      <c r="Q484" s="162">
        <f t="shared" si="136"/>
        <v>0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0</v>
      </c>
      <c r="I485" s="160">
        <f t="shared" si="137"/>
        <v>0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0</v>
      </c>
      <c r="O485" s="160">
        <f t="shared" si="137"/>
        <v>0</v>
      </c>
      <c r="P485" s="160">
        <f t="shared" si="137"/>
        <v>0</v>
      </c>
      <c r="Q485" s="160">
        <f t="shared" si="137"/>
        <v>0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0</v>
      </c>
      <c r="I486" s="156">
        <f t="shared" si="137"/>
        <v>0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0</v>
      </c>
      <c r="O486" s="156">
        <f t="shared" si="137"/>
        <v>0</v>
      </c>
      <c r="P486" s="156">
        <f t="shared" si="137"/>
        <v>0</v>
      </c>
      <c r="Q486" s="156">
        <f t="shared" si="137"/>
        <v>0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0</v>
      </c>
      <c r="I487" s="156">
        <f t="shared" si="137"/>
        <v>0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0</v>
      </c>
      <c r="O487" s="156">
        <f t="shared" si="137"/>
        <v>0</v>
      </c>
      <c r="P487" s="156">
        <f t="shared" si="137"/>
        <v>0</v>
      </c>
      <c r="Q487" s="156">
        <f t="shared" si="137"/>
        <v>0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1972.6175326704461</v>
      </c>
      <c r="D488" s="162">
        <f t="shared" si="138"/>
        <v>1735.8332741903064</v>
      </c>
      <c r="E488" s="162">
        <f t="shared" si="138"/>
        <v>0</v>
      </c>
      <c r="F488" s="162">
        <f t="shared" si="138"/>
        <v>1562.8826787771652</v>
      </c>
      <c r="G488" s="162">
        <f t="shared" si="138"/>
        <v>2167.6080311864685</v>
      </c>
      <c r="H488" s="162">
        <f t="shared" si="138"/>
        <v>1972.7174369453267</v>
      </c>
      <c r="I488" s="162">
        <f t="shared" si="138"/>
        <v>2068.7909214028296</v>
      </c>
      <c r="J488" s="162">
        <f t="shared" si="138"/>
        <v>2021.1760424241311</v>
      </c>
      <c r="K488" s="162">
        <f t="shared" si="138"/>
        <v>1816.6065747950315</v>
      </c>
      <c r="L488" s="162">
        <f t="shared" si="138"/>
        <v>1876.2971297492275</v>
      </c>
      <c r="M488" s="162">
        <f t="shared" si="138"/>
        <v>1861.9054727511734</v>
      </c>
      <c r="N488" s="162">
        <f t="shared" si="138"/>
        <v>0</v>
      </c>
      <c r="O488" s="162">
        <f t="shared" si="138"/>
        <v>1821.4967163817528</v>
      </c>
      <c r="P488" s="162">
        <f t="shared" si="138"/>
        <v>0</v>
      </c>
      <c r="Q488" s="162">
        <f t="shared" si="138"/>
        <v>1821.4524862513758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0</v>
      </c>
      <c r="D489" s="160">
        <f t="shared" si="139"/>
        <v>0</v>
      </c>
      <c r="E489" s="160">
        <f t="shared" si="139"/>
        <v>0</v>
      </c>
      <c r="F489" s="160">
        <f t="shared" si="139"/>
        <v>0</v>
      </c>
      <c r="G489" s="160">
        <f t="shared" si="139"/>
        <v>0</v>
      </c>
      <c r="H489" s="160">
        <f t="shared" si="139"/>
        <v>0</v>
      </c>
      <c r="I489" s="160">
        <f t="shared" si="139"/>
        <v>0</v>
      </c>
      <c r="J489" s="160">
        <f t="shared" si="139"/>
        <v>0</v>
      </c>
      <c r="K489" s="160">
        <f t="shared" si="139"/>
        <v>0</v>
      </c>
      <c r="L489" s="160">
        <f t="shared" si="139"/>
        <v>0</v>
      </c>
      <c r="M489" s="160">
        <f t="shared" si="139"/>
        <v>0</v>
      </c>
      <c r="N489" s="160">
        <f t="shared" si="139"/>
        <v>0</v>
      </c>
      <c r="O489" s="160">
        <f t="shared" si="139"/>
        <v>0</v>
      </c>
      <c r="P489" s="160">
        <f t="shared" si="139"/>
        <v>0</v>
      </c>
      <c r="Q489" s="160">
        <f t="shared" si="139"/>
        <v>0</v>
      </c>
    </row>
    <row r="490" spans="1:17" ht="12" customHeight="1" x14ac:dyDescent="0.25">
      <c r="A490" s="148" t="s">
        <v>60</v>
      </c>
      <c r="B490" s="156"/>
      <c r="C490" s="156">
        <f t="shared" si="139"/>
        <v>0</v>
      </c>
      <c r="D490" s="156">
        <f t="shared" si="139"/>
        <v>0</v>
      </c>
      <c r="E490" s="156">
        <f t="shared" si="139"/>
        <v>0</v>
      </c>
      <c r="F490" s="156">
        <f t="shared" si="139"/>
        <v>0</v>
      </c>
      <c r="G490" s="156">
        <f t="shared" si="139"/>
        <v>0</v>
      </c>
      <c r="H490" s="156">
        <f t="shared" si="139"/>
        <v>0</v>
      </c>
      <c r="I490" s="156">
        <f t="shared" si="139"/>
        <v>0</v>
      </c>
      <c r="J490" s="156">
        <f t="shared" si="139"/>
        <v>0</v>
      </c>
      <c r="K490" s="156">
        <f t="shared" si="139"/>
        <v>0</v>
      </c>
      <c r="L490" s="156">
        <f t="shared" si="139"/>
        <v>0</v>
      </c>
      <c r="M490" s="156">
        <f t="shared" si="139"/>
        <v>0</v>
      </c>
      <c r="N490" s="156">
        <f t="shared" si="139"/>
        <v>0</v>
      </c>
      <c r="O490" s="156">
        <f t="shared" si="139"/>
        <v>0</v>
      </c>
      <c r="P490" s="156">
        <f t="shared" si="139"/>
        <v>0</v>
      </c>
      <c r="Q490" s="156">
        <f t="shared" si="139"/>
        <v>0</v>
      </c>
    </row>
    <row r="491" spans="1:17" ht="12" customHeight="1" x14ac:dyDescent="0.25">
      <c r="A491" s="148" t="s">
        <v>59</v>
      </c>
      <c r="B491" s="156"/>
      <c r="C491" s="156">
        <f t="shared" si="139"/>
        <v>0</v>
      </c>
      <c r="D491" s="156">
        <f t="shared" si="139"/>
        <v>0</v>
      </c>
      <c r="E491" s="156">
        <f t="shared" si="139"/>
        <v>0</v>
      </c>
      <c r="F491" s="156">
        <f t="shared" si="139"/>
        <v>0</v>
      </c>
      <c r="G491" s="156">
        <f t="shared" si="139"/>
        <v>0</v>
      </c>
      <c r="H491" s="156">
        <f t="shared" si="139"/>
        <v>0</v>
      </c>
      <c r="I491" s="156">
        <f t="shared" si="139"/>
        <v>0</v>
      </c>
      <c r="J491" s="156">
        <f t="shared" si="139"/>
        <v>0</v>
      </c>
      <c r="K491" s="156">
        <f t="shared" si="139"/>
        <v>0</v>
      </c>
      <c r="L491" s="156">
        <f t="shared" si="139"/>
        <v>0</v>
      </c>
      <c r="M491" s="156">
        <f t="shared" si="139"/>
        <v>0</v>
      </c>
      <c r="N491" s="156">
        <f t="shared" si="139"/>
        <v>0</v>
      </c>
      <c r="O491" s="156">
        <f t="shared" si="139"/>
        <v>0</v>
      </c>
      <c r="P491" s="156">
        <f t="shared" si="139"/>
        <v>0</v>
      </c>
      <c r="Q491" s="156">
        <f t="shared" si="139"/>
        <v>0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1028.0559238690505</v>
      </c>
      <c r="D492" s="157">
        <f t="shared" si="140"/>
        <v>996.35475826076311</v>
      </c>
      <c r="E492" s="157">
        <f t="shared" si="140"/>
        <v>994.25025373450421</v>
      </c>
      <c r="F492" s="157">
        <f t="shared" si="140"/>
        <v>993.07096710847577</v>
      </c>
      <c r="G492" s="157">
        <f t="shared" si="140"/>
        <v>993.33952649876915</v>
      </c>
      <c r="H492" s="157">
        <f t="shared" si="140"/>
        <v>1011.5645681380989</v>
      </c>
      <c r="I492" s="157">
        <f t="shared" si="140"/>
        <v>1038.0496031927055</v>
      </c>
      <c r="J492" s="157">
        <f t="shared" si="140"/>
        <v>1040.6151502794432</v>
      </c>
      <c r="K492" s="157">
        <f t="shared" si="140"/>
        <v>1029.3276139701206</v>
      </c>
      <c r="L492" s="157">
        <f t="shared" si="140"/>
        <v>1060.7734405827396</v>
      </c>
      <c r="M492" s="157">
        <f t="shared" si="140"/>
        <v>1003.9932067036697</v>
      </c>
      <c r="N492" s="157">
        <f t="shared" si="140"/>
        <v>1005.7817692287068</v>
      </c>
      <c r="O492" s="157">
        <f t="shared" si="140"/>
        <v>992.08240710456198</v>
      </c>
      <c r="P492" s="157">
        <f t="shared" si="140"/>
        <v>933.1511535581252</v>
      </c>
      <c r="Q492" s="157">
        <f t="shared" si="140"/>
        <v>957.32108633884877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0</v>
      </c>
      <c r="D493" s="156">
        <f t="shared" si="141"/>
        <v>0</v>
      </c>
      <c r="E493" s="156">
        <f t="shared" si="141"/>
        <v>0</v>
      </c>
      <c r="F493" s="156">
        <f t="shared" si="141"/>
        <v>0</v>
      </c>
      <c r="G493" s="156">
        <f t="shared" si="141"/>
        <v>0</v>
      </c>
      <c r="H493" s="156">
        <f t="shared" si="141"/>
        <v>0</v>
      </c>
      <c r="I493" s="156">
        <f t="shared" si="141"/>
        <v>0</v>
      </c>
      <c r="J493" s="156">
        <f t="shared" si="141"/>
        <v>0</v>
      </c>
      <c r="K493" s="156">
        <f t="shared" si="141"/>
        <v>0</v>
      </c>
      <c r="L493" s="156">
        <f t="shared" si="141"/>
        <v>0</v>
      </c>
      <c r="M493" s="156">
        <f t="shared" si="141"/>
        <v>0</v>
      </c>
      <c r="N493" s="156">
        <f t="shared" si="141"/>
        <v>0</v>
      </c>
      <c r="O493" s="156">
        <f t="shared" si="141"/>
        <v>0</v>
      </c>
      <c r="P493" s="156">
        <f t="shared" si="141"/>
        <v>0</v>
      </c>
      <c r="Q493" s="156">
        <f t="shared" si="141"/>
        <v>0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1028.0559238690505</v>
      </c>
      <c r="D495" s="57">
        <f t="shared" si="143"/>
        <v>996.35475826076311</v>
      </c>
      <c r="E495" s="57">
        <f t="shared" si="143"/>
        <v>994.25025373450421</v>
      </c>
      <c r="F495" s="57">
        <f t="shared" si="143"/>
        <v>993.07096710847577</v>
      </c>
      <c r="G495" s="57">
        <f t="shared" si="143"/>
        <v>993.33952649876915</v>
      </c>
      <c r="H495" s="57">
        <f t="shared" si="143"/>
        <v>1011.5645681380989</v>
      </c>
      <c r="I495" s="57">
        <f t="shared" si="143"/>
        <v>1038.0496031927055</v>
      </c>
      <c r="J495" s="57">
        <f t="shared" si="143"/>
        <v>1040.6151502794432</v>
      </c>
      <c r="K495" s="57">
        <f t="shared" si="143"/>
        <v>1029.3276139701206</v>
      </c>
      <c r="L495" s="57">
        <f t="shared" si="143"/>
        <v>1060.7734405827396</v>
      </c>
      <c r="M495" s="57">
        <f t="shared" si="143"/>
        <v>1003.9932067036697</v>
      </c>
      <c r="N495" s="57">
        <f t="shared" si="143"/>
        <v>1005.7817692287068</v>
      </c>
      <c r="O495" s="57">
        <f t="shared" si="143"/>
        <v>992.08240710456198</v>
      </c>
      <c r="P495" s="57">
        <f t="shared" si="143"/>
        <v>933.1511535581252</v>
      </c>
      <c r="Q495" s="57">
        <f t="shared" si="143"/>
        <v>957.32108633884877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0</v>
      </c>
      <c r="D497" s="168">
        <f t="shared" si="144"/>
        <v>0</v>
      </c>
      <c r="E497" s="168">
        <f t="shared" si="144"/>
        <v>0</v>
      </c>
      <c r="F497" s="168">
        <f t="shared" si="144"/>
        <v>0</v>
      </c>
      <c r="G497" s="168">
        <f t="shared" si="144"/>
        <v>0</v>
      </c>
      <c r="H497" s="168">
        <f t="shared" si="144"/>
        <v>0</v>
      </c>
      <c r="I497" s="168">
        <f t="shared" si="144"/>
        <v>0</v>
      </c>
      <c r="J497" s="168">
        <f t="shared" si="144"/>
        <v>0</v>
      </c>
      <c r="K497" s="168">
        <f t="shared" si="144"/>
        <v>0</v>
      </c>
      <c r="L497" s="168">
        <f t="shared" si="144"/>
        <v>0</v>
      </c>
      <c r="M497" s="168">
        <f t="shared" si="144"/>
        <v>0</v>
      </c>
      <c r="N497" s="168">
        <f t="shared" si="144"/>
        <v>0</v>
      </c>
      <c r="O497" s="168">
        <f t="shared" si="144"/>
        <v>0</v>
      </c>
      <c r="P497" s="168">
        <f t="shared" si="144"/>
        <v>0</v>
      </c>
      <c r="Q497" s="168">
        <f t="shared" si="144"/>
        <v>0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0</v>
      </c>
      <c r="D498" s="157">
        <f t="shared" si="145"/>
        <v>0</v>
      </c>
      <c r="E498" s="157">
        <f t="shared" si="145"/>
        <v>0</v>
      </c>
      <c r="F498" s="157">
        <f t="shared" si="145"/>
        <v>0</v>
      </c>
      <c r="G498" s="157">
        <f t="shared" si="145"/>
        <v>0</v>
      </c>
      <c r="H498" s="157">
        <f t="shared" si="145"/>
        <v>0</v>
      </c>
      <c r="I498" s="157">
        <f t="shared" si="145"/>
        <v>0</v>
      </c>
      <c r="J498" s="157">
        <f t="shared" si="145"/>
        <v>0</v>
      </c>
      <c r="K498" s="157">
        <f t="shared" si="145"/>
        <v>0</v>
      </c>
      <c r="L498" s="157">
        <f t="shared" si="145"/>
        <v>0</v>
      </c>
      <c r="M498" s="157">
        <f t="shared" si="145"/>
        <v>0</v>
      </c>
      <c r="N498" s="157">
        <f t="shared" si="145"/>
        <v>0</v>
      </c>
      <c r="O498" s="157">
        <f t="shared" si="145"/>
        <v>0</v>
      </c>
      <c r="P498" s="157">
        <f t="shared" si="145"/>
        <v>0</v>
      </c>
      <c r="Q498" s="157">
        <f t="shared" si="145"/>
        <v>0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0</v>
      </c>
      <c r="D499" s="156">
        <f t="shared" si="146"/>
        <v>0</v>
      </c>
      <c r="E499" s="156">
        <f t="shared" si="146"/>
        <v>0</v>
      </c>
      <c r="F499" s="156">
        <f t="shared" si="146"/>
        <v>0</v>
      </c>
      <c r="G499" s="156">
        <f t="shared" si="146"/>
        <v>0</v>
      </c>
      <c r="H499" s="156">
        <f t="shared" si="146"/>
        <v>0</v>
      </c>
      <c r="I499" s="156">
        <f t="shared" si="146"/>
        <v>0</v>
      </c>
      <c r="J499" s="156">
        <f t="shared" si="146"/>
        <v>0</v>
      </c>
      <c r="K499" s="156">
        <f t="shared" si="146"/>
        <v>0</v>
      </c>
      <c r="L499" s="156">
        <f t="shared" si="146"/>
        <v>0</v>
      </c>
      <c r="M499" s="156">
        <f t="shared" si="146"/>
        <v>0</v>
      </c>
      <c r="N499" s="156">
        <f t="shared" si="146"/>
        <v>0</v>
      </c>
      <c r="O499" s="156">
        <f t="shared" si="146"/>
        <v>0</v>
      </c>
      <c r="P499" s="156">
        <f t="shared" si="146"/>
        <v>0</v>
      </c>
      <c r="Q499" s="156">
        <f t="shared" si="146"/>
        <v>0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0</v>
      </c>
      <c r="D503" s="157">
        <f t="shared" si="150"/>
        <v>0</v>
      </c>
      <c r="E503" s="157">
        <f t="shared" si="150"/>
        <v>0</v>
      </c>
      <c r="F503" s="157">
        <f t="shared" si="150"/>
        <v>0</v>
      </c>
      <c r="G503" s="157">
        <f t="shared" si="150"/>
        <v>0</v>
      </c>
      <c r="H503" s="157">
        <f t="shared" si="150"/>
        <v>0</v>
      </c>
      <c r="I503" s="157">
        <f t="shared" si="150"/>
        <v>0</v>
      </c>
      <c r="J503" s="157">
        <f t="shared" si="150"/>
        <v>0</v>
      </c>
      <c r="K503" s="157">
        <f t="shared" si="150"/>
        <v>0</v>
      </c>
      <c r="L503" s="157">
        <f t="shared" si="150"/>
        <v>0</v>
      </c>
      <c r="M503" s="157">
        <f t="shared" si="150"/>
        <v>0</v>
      </c>
      <c r="N503" s="157">
        <f t="shared" si="150"/>
        <v>0</v>
      </c>
      <c r="O503" s="157">
        <f t="shared" si="150"/>
        <v>0</v>
      </c>
      <c r="P503" s="157">
        <f t="shared" si="150"/>
        <v>0</v>
      </c>
      <c r="Q503" s="157">
        <f t="shared" si="150"/>
        <v>0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0</v>
      </c>
      <c r="D504" s="132">
        <f t="shared" si="151"/>
        <v>0</v>
      </c>
      <c r="E504" s="132">
        <f t="shared" si="151"/>
        <v>0</v>
      </c>
      <c r="F504" s="132">
        <f t="shared" si="151"/>
        <v>0</v>
      </c>
      <c r="G504" s="132">
        <f t="shared" si="151"/>
        <v>0</v>
      </c>
      <c r="H504" s="132">
        <f t="shared" si="151"/>
        <v>0</v>
      </c>
      <c r="I504" s="132">
        <f t="shared" si="151"/>
        <v>0</v>
      </c>
      <c r="J504" s="132">
        <f t="shared" si="151"/>
        <v>0</v>
      </c>
      <c r="K504" s="132">
        <f t="shared" si="151"/>
        <v>0</v>
      </c>
      <c r="L504" s="132">
        <f t="shared" si="151"/>
        <v>0</v>
      </c>
      <c r="M504" s="132">
        <f t="shared" si="151"/>
        <v>0</v>
      </c>
      <c r="N504" s="132">
        <f t="shared" si="151"/>
        <v>0</v>
      </c>
      <c r="O504" s="132">
        <f t="shared" si="151"/>
        <v>0</v>
      </c>
      <c r="P504" s="132">
        <f t="shared" si="151"/>
        <v>0</v>
      </c>
      <c r="Q504" s="132">
        <f t="shared" si="151"/>
        <v>0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0</v>
      </c>
      <c r="D505" s="132">
        <f t="shared" si="152"/>
        <v>0</v>
      </c>
      <c r="E505" s="132">
        <f t="shared" si="152"/>
        <v>0</v>
      </c>
      <c r="F505" s="132">
        <f t="shared" si="152"/>
        <v>0</v>
      </c>
      <c r="G505" s="132">
        <f t="shared" si="152"/>
        <v>0</v>
      </c>
      <c r="H505" s="132">
        <f t="shared" si="152"/>
        <v>0</v>
      </c>
      <c r="I505" s="132">
        <f t="shared" si="152"/>
        <v>0</v>
      </c>
      <c r="J505" s="132">
        <f t="shared" si="152"/>
        <v>0</v>
      </c>
      <c r="K505" s="132">
        <f t="shared" si="152"/>
        <v>0</v>
      </c>
      <c r="L505" s="132">
        <f t="shared" si="152"/>
        <v>0</v>
      </c>
      <c r="M505" s="132">
        <f t="shared" si="152"/>
        <v>0</v>
      </c>
      <c r="N505" s="132">
        <f t="shared" si="152"/>
        <v>0</v>
      </c>
      <c r="O505" s="132">
        <f t="shared" si="152"/>
        <v>0</v>
      </c>
      <c r="P505" s="132">
        <f t="shared" si="152"/>
        <v>0</v>
      </c>
      <c r="Q505" s="132">
        <f t="shared" si="152"/>
        <v>0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0</v>
      </c>
      <c r="D506" s="165">
        <f t="shared" si="153"/>
        <v>0</v>
      </c>
      <c r="E506" s="165">
        <f t="shared" si="153"/>
        <v>0</v>
      </c>
      <c r="F506" s="165">
        <f t="shared" si="153"/>
        <v>0</v>
      </c>
      <c r="G506" s="165">
        <f t="shared" si="153"/>
        <v>0</v>
      </c>
      <c r="H506" s="165">
        <f t="shared" si="153"/>
        <v>0</v>
      </c>
      <c r="I506" s="165">
        <f t="shared" si="153"/>
        <v>0</v>
      </c>
      <c r="J506" s="165">
        <f t="shared" si="153"/>
        <v>0</v>
      </c>
      <c r="K506" s="165">
        <f t="shared" si="153"/>
        <v>0</v>
      </c>
      <c r="L506" s="165">
        <f t="shared" si="153"/>
        <v>0</v>
      </c>
      <c r="M506" s="165">
        <f t="shared" si="153"/>
        <v>0</v>
      </c>
      <c r="N506" s="165">
        <f t="shared" si="153"/>
        <v>0</v>
      </c>
      <c r="O506" s="165">
        <f t="shared" si="153"/>
        <v>0</v>
      </c>
      <c r="P506" s="165">
        <f t="shared" si="153"/>
        <v>0</v>
      </c>
      <c r="Q506" s="165">
        <f t="shared" si="153"/>
        <v>0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0</v>
      </c>
      <c r="G508" s="162">
        <f t="shared" si="155"/>
        <v>0</v>
      </c>
      <c r="H508" s="162">
        <f t="shared" si="155"/>
        <v>0</v>
      </c>
      <c r="I508" s="162">
        <f t="shared" si="155"/>
        <v>0</v>
      </c>
      <c r="J508" s="162">
        <f t="shared" si="155"/>
        <v>0</v>
      </c>
      <c r="K508" s="162">
        <f t="shared" si="155"/>
        <v>0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0</v>
      </c>
      <c r="Q508" s="162">
        <f t="shared" si="155"/>
        <v>0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0</v>
      </c>
      <c r="I509" s="160">
        <f t="shared" si="156"/>
        <v>0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0</v>
      </c>
      <c r="O509" s="160">
        <f t="shared" si="156"/>
        <v>0</v>
      </c>
      <c r="P509" s="160">
        <f t="shared" si="156"/>
        <v>0</v>
      </c>
      <c r="Q509" s="160">
        <f t="shared" si="156"/>
        <v>0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0</v>
      </c>
      <c r="I510" s="156">
        <f t="shared" si="157"/>
        <v>0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0</v>
      </c>
      <c r="O510" s="156">
        <f t="shared" si="157"/>
        <v>0</v>
      </c>
      <c r="P510" s="156">
        <f t="shared" si="157"/>
        <v>0</v>
      </c>
      <c r="Q510" s="156">
        <f t="shared" si="157"/>
        <v>0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331.98891040177909</v>
      </c>
      <c r="D521" s="184">
        <f>D449/RES_summary!D$21</f>
        <v>319.83487577445618</v>
      </c>
      <c r="E521" s="184">
        <f>E449/RES_summary!E$21</f>
        <v>357.80785229399572</v>
      </c>
      <c r="F521" s="184">
        <f>F449/RES_summary!F$21</f>
        <v>340.76432524562375</v>
      </c>
      <c r="G521" s="184">
        <f>G449/RES_summary!G$21</f>
        <v>301.97508968415451</v>
      </c>
      <c r="H521" s="184">
        <f>H449/RES_summary!H$21</f>
        <v>294.65330835472764</v>
      </c>
      <c r="I521" s="184">
        <f>I449/RES_summary!I$21</f>
        <v>317.39761029242783</v>
      </c>
      <c r="J521" s="184">
        <f>J449/RES_summary!J$21</f>
        <v>302.70112940228114</v>
      </c>
      <c r="K521" s="184">
        <f>K449/RES_summary!K$21</f>
        <v>313.56413007127975</v>
      </c>
      <c r="L521" s="184">
        <f>L449/RES_summary!L$21</f>
        <v>320.84899394802153</v>
      </c>
      <c r="M521" s="184">
        <f>M449/RES_summary!M$21</f>
        <v>273.28479210057714</v>
      </c>
      <c r="N521" s="184">
        <f>N449/RES_summary!N$21</f>
        <v>287.79304435712271</v>
      </c>
      <c r="O521" s="184">
        <f>O449/RES_summary!O$21</f>
        <v>274.09116355198984</v>
      </c>
      <c r="P521" s="184">
        <f>P449/RES_summary!P$21</f>
        <v>264.79311721562431</v>
      </c>
      <c r="Q521" s="184">
        <f>Q449/RES_summary!Q$21</f>
        <v>249.50788752342726</v>
      </c>
    </row>
    <row r="522" spans="1:17" ht="12" customHeight="1" x14ac:dyDescent="0.25">
      <c r="A522" s="158" t="s">
        <v>65</v>
      </c>
      <c r="B522" s="157"/>
      <c r="C522" s="178">
        <f>C450/RES_summary!C$21</f>
        <v>261.84433704598865</v>
      </c>
      <c r="D522" s="178">
        <f>D450/RES_summary!D$21</f>
        <v>249.49357803865098</v>
      </c>
      <c r="E522" s="178">
        <f>E450/RES_summary!E$21</f>
        <v>281.35443313991937</v>
      </c>
      <c r="F522" s="178">
        <f>F450/RES_summary!F$21</f>
        <v>269.88786247244286</v>
      </c>
      <c r="G522" s="178">
        <f>G450/RES_summary!G$21</f>
        <v>237.53972893269309</v>
      </c>
      <c r="H522" s="178">
        <f>H450/RES_summary!H$21</f>
        <v>230.78677788480584</v>
      </c>
      <c r="I522" s="178">
        <f>I450/RES_summary!I$21</f>
        <v>250.10304901275552</v>
      </c>
      <c r="J522" s="178">
        <f>J450/RES_summary!J$21</f>
        <v>237.40356557419767</v>
      </c>
      <c r="K522" s="178">
        <f>K450/RES_summary!K$21</f>
        <v>245.78615729479361</v>
      </c>
      <c r="L522" s="178">
        <f>L450/RES_summary!L$21</f>
        <v>256.01740459437616</v>
      </c>
      <c r="M522" s="178">
        <f>M450/RES_summary!M$21</f>
        <v>216.89204502942772</v>
      </c>
      <c r="N522" s="178">
        <f>N450/RES_summary!N$21</f>
        <v>234.22335895457451</v>
      </c>
      <c r="O522" s="178">
        <f>O450/RES_summary!O$21</f>
        <v>223.81841053827841</v>
      </c>
      <c r="P522" s="178">
        <f>P450/RES_summary!P$21</f>
        <v>214.08205843607342</v>
      </c>
      <c r="Q522" s="178">
        <f>Q450/RES_summary!Q$21</f>
        <v>200.05213616825529</v>
      </c>
    </row>
    <row r="523" spans="1:17" ht="12" customHeight="1" x14ac:dyDescent="0.25">
      <c r="A523" s="23" t="s">
        <v>157</v>
      </c>
      <c r="B523" s="156"/>
      <c r="C523" s="177">
        <f>C451/RES_summary!C$21</f>
        <v>259.83674158031528</v>
      </c>
      <c r="D523" s="177">
        <f>D451/RES_summary!D$21</f>
        <v>248.10534741999021</v>
      </c>
      <c r="E523" s="177">
        <f>E451/RES_summary!E$21</f>
        <v>279.88580559964339</v>
      </c>
      <c r="F523" s="177">
        <f>F451/RES_summary!F$21</f>
        <v>268.55314220285294</v>
      </c>
      <c r="G523" s="177">
        <f>G451/RES_summary!G$21</f>
        <v>236.4192058155709</v>
      </c>
      <c r="H523" s="177">
        <f>H451/RES_summary!H$21</f>
        <v>229.50790846214721</v>
      </c>
      <c r="I523" s="177">
        <f>I451/RES_summary!I$21</f>
        <v>248.57531253685903</v>
      </c>
      <c r="J523" s="177">
        <f>J451/RES_summary!J$21</f>
        <v>235.90818513235135</v>
      </c>
      <c r="K523" s="177">
        <f>K451/RES_summary!K$21</f>
        <v>244.45791184713198</v>
      </c>
      <c r="L523" s="177">
        <f>L451/RES_summary!L$21</f>
        <v>254.27624742021669</v>
      </c>
      <c r="M523" s="177">
        <f>M451/RES_summary!M$21</f>
        <v>215.93801563890568</v>
      </c>
      <c r="N523" s="177">
        <f>N451/RES_summary!N$21</f>
        <v>233.01487287034487</v>
      </c>
      <c r="O523" s="177">
        <f>O451/RES_summary!O$21</f>
        <v>222.74020892343341</v>
      </c>
      <c r="P523" s="177">
        <f>P451/RES_summary!P$21</f>
        <v>213.57144644515938</v>
      </c>
      <c r="Q523" s="177">
        <f>Q451/RES_summary!Q$21</f>
        <v>199.15181932911318</v>
      </c>
    </row>
    <row r="524" spans="1:17" ht="12" customHeight="1" x14ac:dyDescent="0.25">
      <c r="A524" s="23" t="s">
        <v>60</v>
      </c>
      <c r="B524" s="156"/>
      <c r="C524" s="177">
        <f>C452/RES_summary!C$21</f>
        <v>2.0075954656734005</v>
      </c>
      <c r="D524" s="177">
        <f>D452/RES_summary!D$21</f>
        <v>1.3882306186607871</v>
      </c>
      <c r="E524" s="177">
        <f>E452/RES_summary!E$21</f>
        <v>1.4686275402760032</v>
      </c>
      <c r="F524" s="177">
        <f>F452/RES_summary!F$21</f>
        <v>1.3347202695899016</v>
      </c>
      <c r="G524" s="177">
        <f>G452/RES_summary!G$21</f>
        <v>1.1205231171221683</v>
      </c>
      <c r="H524" s="177">
        <f>H452/RES_summary!H$21</f>
        <v>1.2788694226586217</v>
      </c>
      <c r="I524" s="177">
        <f>I452/RES_summary!I$21</f>
        <v>1.5277364758964818</v>
      </c>
      <c r="J524" s="177">
        <f>J452/RES_summary!J$21</f>
        <v>1.4953804418463028</v>
      </c>
      <c r="K524" s="177">
        <f>K452/RES_summary!K$21</f>
        <v>1.3282454476616434</v>
      </c>
      <c r="L524" s="177">
        <f>L452/RES_summary!L$21</f>
        <v>1.7411571741594223</v>
      </c>
      <c r="M524" s="177">
        <f>M452/RES_summary!M$21</f>
        <v>0.95402939052203839</v>
      </c>
      <c r="N524" s="177">
        <f>N452/RES_summary!N$21</f>
        <v>1.2084860842295917</v>
      </c>
      <c r="O524" s="177">
        <f>O452/RES_summary!O$21</f>
        <v>1.0782016148449913</v>
      </c>
      <c r="P524" s="177">
        <f>P452/RES_summary!P$21</f>
        <v>0.51061199091401599</v>
      </c>
      <c r="Q524" s="177">
        <f>Q452/RES_summary!Q$21</f>
        <v>0.90031683914213412</v>
      </c>
    </row>
    <row r="525" spans="1:17" ht="12" customHeight="1" x14ac:dyDescent="0.25">
      <c r="A525" s="158" t="s">
        <v>112</v>
      </c>
      <c r="B525" s="157"/>
      <c r="C525" s="178">
        <f>C453/RES_summary!C$21</f>
        <v>3.771237838553538E-3</v>
      </c>
      <c r="D525" s="178">
        <f>D453/RES_summary!D$21</f>
        <v>2.724371003777835E-3</v>
      </c>
      <c r="E525" s="178">
        <f>E453/RES_summary!E$21</f>
        <v>2.297689443918016E-3</v>
      </c>
      <c r="F525" s="178">
        <f>F453/RES_summary!F$21</f>
        <v>3.2423935212169078E-3</v>
      </c>
      <c r="G525" s="178">
        <f>G453/RES_summary!G$21</f>
        <v>7.4355936340641041E-3</v>
      </c>
      <c r="H525" s="178">
        <f>H453/RES_summary!H$21</f>
        <v>5.0398828156694407E-3</v>
      </c>
      <c r="I525" s="178">
        <f>I453/RES_summary!I$21</f>
        <v>2.7692102452581105E-3</v>
      </c>
      <c r="J525" s="178">
        <f>J453/RES_summary!J$21</f>
        <v>4.5843667623769561E-3</v>
      </c>
      <c r="K525" s="178">
        <f>K453/RES_summary!K$21</f>
        <v>6.0963614415215969E-3</v>
      </c>
      <c r="L525" s="178">
        <f>L453/RES_summary!L$21</f>
        <v>6.2505664611130062E-3</v>
      </c>
      <c r="M525" s="178">
        <f>M453/RES_summary!M$21</f>
        <v>1.0381884474199649E-2</v>
      </c>
      <c r="N525" s="178">
        <f>N453/RES_summary!N$21</f>
        <v>1.4884227676745502E-2</v>
      </c>
      <c r="O525" s="178">
        <f>O453/RES_summary!O$21</f>
        <v>1.8675528257702734E-2</v>
      </c>
      <c r="P525" s="178">
        <f>P453/RES_summary!P$21</f>
        <v>1.085973735862935E-2</v>
      </c>
      <c r="Q525" s="178">
        <f>Q453/RES_summary!Q$21</f>
        <v>1.9168006289618567E-2</v>
      </c>
    </row>
    <row r="526" spans="1:17" ht="12" customHeight="1" x14ac:dyDescent="0.25">
      <c r="A526" s="23" t="s">
        <v>60</v>
      </c>
      <c r="B526" s="156"/>
      <c r="C526" s="177">
        <f>C454/RES_summary!C$21</f>
        <v>3.771237838553538E-3</v>
      </c>
      <c r="D526" s="177">
        <f>D454/RES_summary!D$21</f>
        <v>2.724371003777835E-3</v>
      </c>
      <c r="E526" s="177">
        <f>E454/RES_summary!E$21</f>
        <v>2.297689443918016E-3</v>
      </c>
      <c r="F526" s="177">
        <f>F454/RES_summary!F$21</f>
        <v>3.2423935212169078E-3</v>
      </c>
      <c r="G526" s="177">
        <f>G454/RES_summary!G$21</f>
        <v>7.4355936340641041E-3</v>
      </c>
      <c r="H526" s="177">
        <f>H454/RES_summary!H$21</f>
        <v>5.0398828156694407E-3</v>
      </c>
      <c r="I526" s="177">
        <f>I454/RES_summary!I$21</f>
        <v>2.7692102452581105E-3</v>
      </c>
      <c r="J526" s="177">
        <f>J454/RES_summary!J$21</f>
        <v>4.5843667623769561E-3</v>
      </c>
      <c r="K526" s="177">
        <f>K454/RES_summary!K$21</f>
        <v>6.0963614415215969E-3</v>
      </c>
      <c r="L526" s="177">
        <f>L454/RES_summary!L$21</f>
        <v>6.2505664611130062E-3</v>
      </c>
      <c r="M526" s="177">
        <f>M454/RES_summary!M$21</f>
        <v>1.0381884474199649E-2</v>
      </c>
      <c r="N526" s="177">
        <f>N454/RES_summary!N$21</f>
        <v>1.4884227676745502E-2</v>
      </c>
      <c r="O526" s="177">
        <f>O454/RES_summary!O$21</f>
        <v>1.8675528257702734E-2</v>
      </c>
      <c r="P526" s="177">
        <f>P454/RES_summary!P$21</f>
        <v>1.085973735862935E-2</v>
      </c>
      <c r="Q526" s="177">
        <f>Q454/RES_summary!Q$21</f>
        <v>1.9168006289618567E-2</v>
      </c>
    </row>
    <row r="527" spans="1:17" ht="12" customHeight="1" x14ac:dyDescent="0.25">
      <c r="A527" s="158" t="s">
        <v>63</v>
      </c>
      <c r="B527" s="157"/>
      <c r="C527" s="178">
        <f>C455/RES_summary!C$21</f>
        <v>50.998623318519464</v>
      </c>
      <c r="D527" s="178">
        <f>D455/RES_summary!D$21</f>
        <v>51.936949431310005</v>
      </c>
      <c r="E527" s="178">
        <f>E455/RES_summary!E$21</f>
        <v>58.290994483899524</v>
      </c>
      <c r="F527" s="178">
        <f>F455/RES_summary!F$21</f>
        <v>52.93234584986461</v>
      </c>
      <c r="G527" s="178">
        <f>G455/RES_summary!G$21</f>
        <v>46.647981323526231</v>
      </c>
      <c r="H527" s="178">
        <f>H455/RES_summary!H$21</f>
        <v>46.085664335742372</v>
      </c>
      <c r="I527" s="178">
        <f>I455/RES_summary!I$21</f>
        <v>49.278341713867931</v>
      </c>
      <c r="J527" s="178">
        <f>J455/RES_summary!J$21</f>
        <v>47.543261991261303</v>
      </c>
      <c r="K527" s="178">
        <f>K455/RES_summary!K$21</f>
        <v>50.701900704950226</v>
      </c>
      <c r="L527" s="178">
        <f>L455/RES_summary!L$21</f>
        <v>47.993132579611576</v>
      </c>
      <c r="M527" s="178">
        <f>M455/RES_summary!M$21</f>
        <v>41.30695035236095</v>
      </c>
      <c r="N527" s="178">
        <f>N455/RES_summary!N$21</f>
        <v>39.153711410057127</v>
      </c>
      <c r="O527" s="178">
        <f>O455/RES_summary!O$21</f>
        <v>36.410425212506105</v>
      </c>
      <c r="P527" s="178">
        <f>P455/RES_summary!P$21</f>
        <v>37.841393566111989</v>
      </c>
      <c r="Q527" s="178">
        <f>Q455/RES_summary!Q$21</f>
        <v>36.434292849484905</v>
      </c>
    </row>
    <row r="528" spans="1:17" ht="12" customHeight="1" x14ac:dyDescent="0.25">
      <c r="A528" s="167" t="s">
        <v>156</v>
      </c>
      <c r="B528" s="132"/>
      <c r="C528" s="183">
        <f>C456/RES_summary!C$21</f>
        <v>53.556163225931115</v>
      </c>
      <c r="D528" s="183">
        <f>D456/RES_summary!D$21</f>
        <v>53.085965469837447</v>
      </c>
      <c r="E528" s="183">
        <f>E456/RES_summary!E$21</f>
        <v>58.290994483899524</v>
      </c>
      <c r="F528" s="183">
        <f>F456/RES_summary!F$21</f>
        <v>55.825003547394054</v>
      </c>
      <c r="G528" s="183">
        <f>G456/RES_summary!G$21</f>
        <v>50.18147754056023</v>
      </c>
      <c r="H528" s="183">
        <f>H456/RES_summary!H$21</f>
        <v>49.572776307752946</v>
      </c>
      <c r="I528" s="183">
        <f>I456/RES_summary!I$21</f>
        <v>51.060153412957249</v>
      </c>
      <c r="J528" s="183">
        <f>J456/RES_summary!J$21</f>
        <v>50.918972873874687</v>
      </c>
      <c r="K528" s="183">
        <f>K456/RES_summary!K$21</f>
        <v>51.753253541730587</v>
      </c>
      <c r="L528" s="183">
        <f>L456/RES_summary!L$21</f>
        <v>48.158684903360232</v>
      </c>
      <c r="M528" s="183">
        <f>M456/RES_summary!M$21</f>
        <v>42.657670482089863</v>
      </c>
      <c r="N528" s="183">
        <f>N456/RES_summary!N$21</f>
        <v>39.153711410057127</v>
      </c>
      <c r="O528" s="183">
        <f>O456/RES_summary!O$21</f>
        <v>37.919289795495999</v>
      </c>
      <c r="P528" s="183">
        <f>P456/RES_summary!P$21</f>
        <v>37.841393566111989</v>
      </c>
      <c r="Q528" s="183">
        <f>Q456/RES_summary!Q$21</f>
        <v>37.06805941443141</v>
      </c>
    </row>
    <row r="529" spans="1:17" ht="12" customHeight="1" x14ac:dyDescent="0.25">
      <c r="A529" s="167" t="s">
        <v>155</v>
      </c>
      <c r="B529" s="132"/>
      <c r="C529" s="183">
        <f>C457/RES_summary!C$21</f>
        <v>0</v>
      </c>
      <c r="D529" s="183">
        <f>D457/RES_summary!D$21</f>
        <v>0</v>
      </c>
      <c r="E529" s="183">
        <f>E457/RES_summary!E$21</f>
        <v>0</v>
      </c>
      <c r="F529" s="183">
        <f>F457/RES_summary!F$21</f>
        <v>0</v>
      </c>
      <c r="G529" s="183">
        <f>G457/RES_summary!G$21</f>
        <v>0</v>
      </c>
      <c r="H529" s="183">
        <f>H457/RES_summary!H$21</f>
        <v>0</v>
      </c>
      <c r="I529" s="183">
        <f>I457/RES_summary!I$21</f>
        <v>0</v>
      </c>
      <c r="J529" s="183">
        <f>J457/RES_summary!J$21</f>
        <v>0</v>
      </c>
      <c r="K529" s="183">
        <f>K457/RES_summary!K$21</f>
        <v>0</v>
      </c>
      <c r="L529" s="183">
        <f>L457/RES_summary!L$21</f>
        <v>0</v>
      </c>
      <c r="M529" s="183">
        <f>M457/RES_summary!M$21</f>
        <v>0</v>
      </c>
      <c r="N529" s="183">
        <f>N457/RES_summary!N$21</f>
        <v>0</v>
      </c>
      <c r="O529" s="183">
        <f>O457/RES_summary!O$21</f>
        <v>0</v>
      </c>
      <c r="P529" s="183">
        <f>P457/RES_summary!P$21</f>
        <v>0</v>
      </c>
      <c r="Q529" s="183">
        <f>Q457/RES_summary!Q$21</f>
        <v>0</v>
      </c>
    </row>
    <row r="530" spans="1:17" ht="12" customHeight="1" x14ac:dyDescent="0.25">
      <c r="A530" s="166" t="s">
        <v>55</v>
      </c>
      <c r="B530" s="165"/>
      <c r="C530" s="182">
        <f>C458/RES_summary!C$21</f>
        <v>0</v>
      </c>
      <c r="D530" s="182">
        <f>D458/RES_summary!D$21</f>
        <v>0</v>
      </c>
      <c r="E530" s="182">
        <f>E458/RES_summary!E$21</f>
        <v>0</v>
      </c>
      <c r="F530" s="182">
        <f>F458/RES_summary!F$21</f>
        <v>0</v>
      </c>
      <c r="G530" s="182">
        <f>G458/RES_summary!G$21</f>
        <v>0</v>
      </c>
      <c r="H530" s="182">
        <f>H458/RES_summary!H$21</f>
        <v>0</v>
      </c>
      <c r="I530" s="182">
        <f>I458/RES_summary!I$21</f>
        <v>0</v>
      </c>
      <c r="J530" s="182">
        <f>J458/RES_summary!J$21</f>
        <v>0</v>
      </c>
      <c r="K530" s="182">
        <f>K458/RES_summary!K$21</f>
        <v>0</v>
      </c>
      <c r="L530" s="182">
        <f>L458/RES_summary!L$21</f>
        <v>0</v>
      </c>
      <c r="M530" s="182">
        <f>M458/RES_summary!M$21</f>
        <v>0</v>
      </c>
      <c r="N530" s="182">
        <f>N458/RES_summary!N$21</f>
        <v>0</v>
      </c>
      <c r="O530" s="182">
        <f>O458/RES_summary!O$21</f>
        <v>0</v>
      </c>
      <c r="P530" s="182">
        <f>P458/RES_summary!P$21</f>
        <v>0</v>
      </c>
      <c r="Q530" s="182">
        <f>Q458/RES_summary!Q$21</f>
        <v>0</v>
      </c>
    </row>
    <row r="531" spans="1:17" ht="12" customHeight="1" x14ac:dyDescent="0.25">
      <c r="A531" s="147" t="s">
        <v>59</v>
      </c>
      <c r="B531" s="164"/>
      <c r="C531" s="181">
        <f>C459/RES_summary!C$21</f>
        <v>0</v>
      </c>
      <c r="D531" s="181">
        <f>D459/RES_summary!D$21</f>
        <v>0</v>
      </c>
      <c r="E531" s="181">
        <f>E459/RES_summary!E$21</f>
        <v>0</v>
      </c>
      <c r="F531" s="181">
        <f>F459/RES_summary!F$21</f>
        <v>0</v>
      </c>
      <c r="G531" s="181">
        <f>G459/RES_summary!G$21</f>
        <v>0</v>
      </c>
      <c r="H531" s="181">
        <f>H459/RES_summary!H$21</f>
        <v>0</v>
      </c>
      <c r="I531" s="181">
        <f>I459/RES_summary!I$21</f>
        <v>0</v>
      </c>
      <c r="J531" s="181">
        <f>J459/RES_summary!J$21</f>
        <v>0</v>
      </c>
      <c r="K531" s="181">
        <f>K459/RES_summary!K$21</f>
        <v>0</v>
      </c>
      <c r="L531" s="181">
        <f>L459/RES_summary!L$21</f>
        <v>0</v>
      </c>
      <c r="M531" s="181">
        <f>M459/RES_summary!M$21</f>
        <v>0</v>
      </c>
      <c r="N531" s="181">
        <f>N459/RES_summary!N$21</f>
        <v>0</v>
      </c>
      <c r="O531" s="181">
        <f>O459/RES_summary!O$21</f>
        <v>0</v>
      </c>
      <c r="P531" s="181">
        <f>P459/RES_summary!P$21</f>
        <v>0</v>
      </c>
      <c r="Q531" s="181">
        <f>Q459/RES_summary!Q$21</f>
        <v>0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0</v>
      </c>
      <c r="G532" s="180">
        <f>G460/RES_summary!G$21</f>
        <v>0</v>
      </c>
      <c r="H532" s="180">
        <f>H460/RES_summary!H$21</f>
        <v>0</v>
      </c>
      <c r="I532" s="180">
        <f>I460/RES_summary!I$21</f>
        <v>0</v>
      </c>
      <c r="J532" s="180">
        <f>J460/RES_summary!J$21</f>
        <v>0</v>
      </c>
      <c r="K532" s="180">
        <f>K460/RES_summary!K$21</f>
        <v>0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0</v>
      </c>
      <c r="Q532" s="180">
        <f>Q460/RES_summary!Q$21</f>
        <v>0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0</v>
      </c>
      <c r="I533" s="179">
        <f>I461/RES_summary!I$21</f>
        <v>0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0</v>
      </c>
      <c r="O533" s="179">
        <f>O461/RES_summary!O$21</f>
        <v>0</v>
      </c>
      <c r="P533" s="179">
        <f>P461/RES_summary!P$21</f>
        <v>0</v>
      </c>
      <c r="Q533" s="179">
        <f>Q461/RES_summary!Q$21</f>
        <v>0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0</v>
      </c>
      <c r="I534" s="177">
        <f>I462/RES_summary!I$21</f>
        <v>0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0</v>
      </c>
      <c r="O534" s="177">
        <f>O462/RES_summary!O$21</f>
        <v>0</v>
      </c>
      <c r="P534" s="177">
        <f>P462/RES_summary!P$21</f>
        <v>0</v>
      </c>
      <c r="Q534" s="177">
        <f>Q462/RES_summary!Q$21</f>
        <v>0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0</v>
      </c>
      <c r="I535" s="177">
        <f>I463/RES_summary!I$21</f>
        <v>0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0</v>
      </c>
      <c r="O535" s="177">
        <f>O463/RES_summary!O$21</f>
        <v>0</v>
      </c>
      <c r="P535" s="177">
        <f>P463/RES_summary!P$21</f>
        <v>0</v>
      </c>
      <c r="Q535" s="177">
        <f>Q463/RES_summary!Q$21</f>
        <v>0</v>
      </c>
    </row>
    <row r="536" spans="1:17" ht="12" customHeight="1" x14ac:dyDescent="0.25">
      <c r="A536" s="163" t="s">
        <v>142</v>
      </c>
      <c r="B536" s="162"/>
      <c r="C536" s="180">
        <f>C464/RES_summary!C$21</f>
        <v>41.180813954000108</v>
      </c>
      <c r="D536" s="180">
        <f>D464/RES_summary!D$21</f>
        <v>35.704017170251277</v>
      </c>
      <c r="E536" s="180">
        <f>E464/RES_summary!E$21</f>
        <v>0</v>
      </c>
      <c r="F536" s="180">
        <f>F464/RES_summary!F$21</f>
        <v>31.117686650656982</v>
      </c>
      <c r="G536" s="180">
        <f>G464/RES_summary!G$21</f>
        <v>42.869635948399299</v>
      </c>
      <c r="H536" s="180">
        <f>H464/RES_summary!H$21</f>
        <v>38.399709488466563</v>
      </c>
      <c r="I536" s="180">
        <f>I464/RES_summary!I$21</f>
        <v>39.841101522758954</v>
      </c>
      <c r="J536" s="180">
        <f>J464/RES_summary!J$21</f>
        <v>38.098700223634012</v>
      </c>
      <c r="K536" s="180">
        <f>K464/RES_summary!K$21</f>
        <v>33.232046080831388</v>
      </c>
      <c r="L536" s="180">
        <f>L464/RES_summary!L$21</f>
        <v>32.754770755529691</v>
      </c>
      <c r="M536" s="180">
        <f>M464/RES_summary!M$21</f>
        <v>30.761417309154599</v>
      </c>
      <c r="N536" s="180">
        <f>N464/RES_summary!N$21</f>
        <v>0</v>
      </c>
      <c r="O536" s="180">
        <f>O464/RES_summary!O$21</f>
        <v>27.794815850627003</v>
      </c>
      <c r="P536" s="180">
        <f>P464/RES_summary!P$21</f>
        <v>0</v>
      </c>
      <c r="Q536" s="180">
        <f>Q464/RES_summary!Q$21</f>
        <v>26.977913107734974</v>
      </c>
    </row>
    <row r="537" spans="1:17" ht="12" customHeight="1" x14ac:dyDescent="0.25">
      <c r="A537" s="161" t="s">
        <v>141</v>
      </c>
      <c r="B537" s="160"/>
      <c r="C537" s="179">
        <f>C465/RES_summary!C$21</f>
        <v>0</v>
      </c>
      <c r="D537" s="179">
        <f>D465/RES_summary!D$21</f>
        <v>0</v>
      </c>
      <c r="E537" s="179">
        <f>E465/RES_summary!E$21</f>
        <v>0</v>
      </c>
      <c r="F537" s="179">
        <f>F465/RES_summary!F$21</f>
        <v>0</v>
      </c>
      <c r="G537" s="179">
        <f>G465/RES_summary!G$21</f>
        <v>0</v>
      </c>
      <c r="H537" s="179">
        <f>H465/RES_summary!H$21</f>
        <v>0</v>
      </c>
      <c r="I537" s="179">
        <f>I465/RES_summary!I$21</f>
        <v>0</v>
      </c>
      <c r="J537" s="179">
        <f>J465/RES_summary!J$21</f>
        <v>0</v>
      </c>
      <c r="K537" s="179">
        <f>K465/RES_summary!K$21</f>
        <v>0</v>
      </c>
      <c r="L537" s="179">
        <f>L465/RES_summary!L$21</f>
        <v>0</v>
      </c>
      <c r="M537" s="179">
        <f>M465/RES_summary!M$21</f>
        <v>0</v>
      </c>
      <c r="N537" s="179">
        <f>N465/RES_summary!N$21</f>
        <v>0</v>
      </c>
      <c r="O537" s="179">
        <f>O465/RES_summary!O$21</f>
        <v>0</v>
      </c>
      <c r="P537" s="179">
        <f>P465/RES_summary!P$21</f>
        <v>0</v>
      </c>
      <c r="Q537" s="179">
        <f>Q465/RES_summary!Q$21</f>
        <v>0</v>
      </c>
    </row>
    <row r="538" spans="1:17" ht="12" customHeight="1" x14ac:dyDescent="0.25">
      <c r="A538" s="148" t="s">
        <v>60</v>
      </c>
      <c r="B538" s="156"/>
      <c r="C538" s="177">
        <f>C466/RES_summary!C$21</f>
        <v>0</v>
      </c>
      <c r="D538" s="177">
        <f>D466/RES_summary!D$21</f>
        <v>0</v>
      </c>
      <c r="E538" s="177">
        <f>E466/RES_summary!E$21</f>
        <v>0</v>
      </c>
      <c r="F538" s="177">
        <f>F466/RES_summary!F$21</f>
        <v>0</v>
      </c>
      <c r="G538" s="177">
        <f>G466/RES_summary!G$21</f>
        <v>0</v>
      </c>
      <c r="H538" s="177">
        <f>H466/RES_summary!H$21</f>
        <v>0</v>
      </c>
      <c r="I538" s="177">
        <f>I466/RES_summary!I$21</f>
        <v>0</v>
      </c>
      <c r="J538" s="177">
        <f>J466/RES_summary!J$21</f>
        <v>0</v>
      </c>
      <c r="K538" s="177">
        <f>K466/RES_summary!K$21</f>
        <v>0</v>
      </c>
      <c r="L538" s="177">
        <f>L466/RES_summary!L$21</f>
        <v>0</v>
      </c>
      <c r="M538" s="177">
        <f>M466/RES_summary!M$21</f>
        <v>0</v>
      </c>
      <c r="N538" s="177">
        <f>N466/RES_summary!N$21</f>
        <v>0</v>
      </c>
      <c r="O538" s="177">
        <f>O466/RES_summary!O$21</f>
        <v>0</v>
      </c>
      <c r="P538" s="177">
        <f>P466/RES_summary!P$21</f>
        <v>0</v>
      </c>
      <c r="Q538" s="177">
        <f>Q466/RES_summary!Q$21</f>
        <v>0</v>
      </c>
    </row>
    <row r="539" spans="1:17" ht="12" customHeight="1" x14ac:dyDescent="0.25">
      <c r="A539" s="148" t="s">
        <v>59</v>
      </c>
      <c r="B539" s="156"/>
      <c r="C539" s="177">
        <f>C467/RES_summary!C$21</f>
        <v>0</v>
      </c>
      <c r="D539" s="177">
        <f>D467/RES_summary!D$21</f>
        <v>0</v>
      </c>
      <c r="E539" s="177">
        <f>E467/RES_summary!E$21</f>
        <v>0</v>
      </c>
      <c r="F539" s="177">
        <f>F467/RES_summary!F$21</f>
        <v>0</v>
      </c>
      <c r="G539" s="177">
        <f>G467/RES_summary!G$21</f>
        <v>0</v>
      </c>
      <c r="H539" s="177">
        <f>H467/RES_summary!H$21</f>
        <v>0</v>
      </c>
      <c r="I539" s="177">
        <f>I467/RES_summary!I$21</f>
        <v>0</v>
      </c>
      <c r="J539" s="177">
        <f>J467/RES_summary!J$21</f>
        <v>0</v>
      </c>
      <c r="K539" s="177">
        <f>K467/RES_summary!K$21</f>
        <v>0</v>
      </c>
      <c r="L539" s="177">
        <f>L467/RES_summary!L$21</f>
        <v>0</v>
      </c>
      <c r="M539" s="177">
        <f>M467/RES_summary!M$21</f>
        <v>0</v>
      </c>
      <c r="N539" s="177">
        <f>N467/RES_summary!N$21</f>
        <v>0</v>
      </c>
      <c r="O539" s="177">
        <f>O467/RES_summary!O$21</f>
        <v>0</v>
      </c>
      <c r="P539" s="177">
        <f>P467/RES_summary!P$21</f>
        <v>0</v>
      </c>
      <c r="Q539" s="177">
        <f>Q467/RES_summary!Q$21</f>
        <v>0</v>
      </c>
    </row>
    <row r="540" spans="1:17" ht="12" customHeight="1" x14ac:dyDescent="0.25">
      <c r="A540" s="158" t="s">
        <v>62</v>
      </c>
      <c r="B540" s="157"/>
      <c r="C540" s="178">
        <f>C468/RES_summary!C$21</f>
        <v>19.142178799432415</v>
      </c>
      <c r="D540" s="178">
        <f>D468/RES_summary!D$21</f>
        <v>18.401623933491461</v>
      </c>
      <c r="E540" s="178">
        <f>E468/RES_summary!E$21</f>
        <v>18.160126980732958</v>
      </c>
      <c r="F540" s="178">
        <f>F468/RES_summary!F$21</f>
        <v>17.940874529795099</v>
      </c>
      <c r="G540" s="178">
        <f>G468/RES_summary!G$21</f>
        <v>17.779943834301175</v>
      </c>
      <c r="H540" s="178">
        <f>H468/RES_summary!H$21</f>
        <v>17.775826251363785</v>
      </c>
      <c r="I540" s="178">
        <f>I468/RES_summary!I$21</f>
        <v>18.013450355559144</v>
      </c>
      <c r="J540" s="178">
        <f>J468/RES_summary!J$21</f>
        <v>17.749717470059768</v>
      </c>
      <c r="K540" s="178">
        <f>K468/RES_summary!K$21</f>
        <v>17.069975710094358</v>
      </c>
      <c r="L540" s="178">
        <f>L468/RES_summary!L$21</f>
        <v>16.832206207572725</v>
      </c>
      <c r="M540" s="178">
        <f>M468/RES_summary!M$21</f>
        <v>15.07541483431425</v>
      </c>
      <c r="N540" s="178">
        <f>N468/RES_summary!N$21</f>
        <v>14.401089764814337</v>
      </c>
      <c r="O540" s="178">
        <f>O468/RES_summary!O$21</f>
        <v>13.843652272947585</v>
      </c>
      <c r="P540" s="178">
        <f>P468/RES_summary!P$21</f>
        <v>12.8588054760802</v>
      </c>
      <c r="Q540" s="178">
        <f>Q468/RES_summary!Q$21</f>
        <v>13.002290499397454</v>
      </c>
    </row>
    <row r="541" spans="1:17" ht="12" customHeight="1" x14ac:dyDescent="0.25">
      <c r="A541" s="23" t="s">
        <v>55</v>
      </c>
      <c r="B541" s="156"/>
      <c r="C541" s="177">
        <f>C469/RES_summary!C$21</f>
        <v>0</v>
      </c>
      <c r="D541" s="177">
        <f>D469/RES_summary!D$21</f>
        <v>0</v>
      </c>
      <c r="E541" s="177">
        <f>E469/RES_summary!E$21</f>
        <v>0</v>
      </c>
      <c r="F541" s="177">
        <f>F469/RES_summary!F$21</f>
        <v>0</v>
      </c>
      <c r="G541" s="177">
        <f>G469/RES_summary!G$21</f>
        <v>0</v>
      </c>
      <c r="H541" s="177">
        <f>H469/RES_summary!H$21</f>
        <v>0</v>
      </c>
      <c r="I541" s="177">
        <f>I469/RES_summary!I$21</f>
        <v>0</v>
      </c>
      <c r="J541" s="177">
        <f>J469/RES_summary!J$21</f>
        <v>0</v>
      </c>
      <c r="K541" s="177">
        <f>K469/RES_summary!K$21</f>
        <v>0</v>
      </c>
      <c r="L541" s="177">
        <f>L469/RES_summary!L$21</f>
        <v>0</v>
      </c>
      <c r="M541" s="177">
        <f>M469/RES_summary!M$21</f>
        <v>0</v>
      </c>
      <c r="N541" s="177">
        <f>N469/RES_summary!N$21</f>
        <v>0</v>
      </c>
      <c r="O541" s="177">
        <f>O469/RES_summary!O$21</f>
        <v>0</v>
      </c>
      <c r="P541" s="177">
        <f>P469/RES_summary!P$21</f>
        <v>0</v>
      </c>
      <c r="Q541" s="177">
        <f>Q469/RES_summary!Q$21</f>
        <v>0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19.142178799432415</v>
      </c>
      <c r="D543" s="176">
        <f>D471/RES_summary!D$21</f>
        <v>18.401623933491461</v>
      </c>
      <c r="E543" s="176">
        <f>E471/RES_summary!E$21</f>
        <v>18.160126980732958</v>
      </c>
      <c r="F543" s="176">
        <f>F471/RES_summary!F$21</f>
        <v>17.940874529795099</v>
      </c>
      <c r="G543" s="176">
        <f>G471/RES_summary!G$21</f>
        <v>17.779943834301175</v>
      </c>
      <c r="H543" s="176">
        <f>H471/RES_summary!H$21</f>
        <v>17.775826251363785</v>
      </c>
      <c r="I543" s="176">
        <f>I471/RES_summary!I$21</f>
        <v>18.013450355559144</v>
      </c>
      <c r="J543" s="176">
        <f>J471/RES_summary!J$21</f>
        <v>17.749717470059768</v>
      </c>
      <c r="K543" s="176">
        <f>K471/RES_summary!K$21</f>
        <v>17.069975710094358</v>
      </c>
      <c r="L543" s="176">
        <f>L471/RES_summary!L$21</f>
        <v>16.832206207572725</v>
      </c>
      <c r="M543" s="176">
        <f>M471/RES_summary!M$21</f>
        <v>15.07541483431425</v>
      </c>
      <c r="N543" s="176">
        <f>N471/RES_summary!N$21</f>
        <v>14.401089764814337</v>
      </c>
      <c r="O543" s="176">
        <f>O471/RES_summary!O$21</f>
        <v>13.843652272947585</v>
      </c>
      <c r="P543" s="176">
        <f>P471/RES_summary!P$21</f>
        <v>12.8588054760802</v>
      </c>
      <c r="Q543" s="176">
        <f>Q471/RES_summary!Q$21</f>
        <v>13.002290499397454</v>
      </c>
    </row>
    <row r="545" spans="1:17" ht="12" customHeight="1" x14ac:dyDescent="0.25">
      <c r="A545" s="152" t="s">
        <v>185</v>
      </c>
      <c r="B545" s="168"/>
      <c r="C545" s="184">
        <f>C473/RES_summary!C$21</f>
        <v>179.07858995746631</v>
      </c>
      <c r="D545" s="184">
        <f>D473/RES_summary!D$21</f>
        <v>171.69121181263384</v>
      </c>
      <c r="E545" s="184">
        <f>E473/RES_summary!E$21</f>
        <v>191.94435208345263</v>
      </c>
      <c r="F545" s="184">
        <f>F473/RES_summary!F$21</f>
        <v>185.31377408781978</v>
      </c>
      <c r="G545" s="184">
        <f>G473/RES_summary!G$21</f>
        <v>169.28904753420207</v>
      </c>
      <c r="H545" s="184">
        <f>H473/RES_summary!H$21</f>
        <v>164.51742235335561</v>
      </c>
      <c r="I545" s="184">
        <f>I473/RES_summary!I$21</f>
        <v>177.09832755167565</v>
      </c>
      <c r="J545" s="184">
        <f>J473/RES_summary!J$21</f>
        <v>170.98113173403289</v>
      </c>
      <c r="K545" s="184">
        <f>K473/RES_summary!K$21</f>
        <v>175.35575998125572</v>
      </c>
      <c r="L545" s="184">
        <f>L473/RES_summary!L$21</f>
        <v>179.87336416809757</v>
      </c>
      <c r="M545" s="184">
        <f>M473/RES_summary!M$21</f>
        <v>154.30725948495075</v>
      </c>
      <c r="N545" s="184">
        <f>N473/RES_summary!N$21</f>
        <v>162.06068744121865</v>
      </c>
      <c r="O545" s="184">
        <f>O473/RES_summary!O$21</f>
        <v>155.02077717330369</v>
      </c>
      <c r="P545" s="184">
        <f>P473/RES_summary!P$21</f>
        <v>148.69570178172017</v>
      </c>
      <c r="Q545" s="184">
        <f>Q473/RES_summary!Q$21</f>
        <v>140.90149554267168</v>
      </c>
    </row>
    <row r="546" spans="1:17" ht="12" customHeight="1" x14ac:dyDescent="0.25">
      <c r="A546" s="158" t="s">
        <v>65</v>
      </c>
      <c r="B546" s="157"/>
      <c r="C546" s="178">
        <f>C474/RES_summary!C$21</f>
        <v>136.85677952726601</v>
      </c>
      <c r="D546" s="178">
        <f>D474/RES_summary!D$21</f>
        <v>130.93853617217928</v>
      </c>
      <c r="E546" s="178">
        <f>E474/RES_summary!E$21</f>
        <v>148.61556842862157</v>
      </c>
      <c r="F546" s="178">
        <f>F474/RES_summary!F$21</f>
        <v>143.4837677433527</v>
      </c>
      <c r="G546" s="178">
        <f>G474/RES_summary!G$21</f>
        <v>125.81566749361346</v>
      </c>
      <c r="H546" s="178">
        <f>H474/RES_summary!H$21</f>
        <v>123.45812474077817</v>
      </c>
      <c r="I546" s="178">
        <f>I474/RES_summary!I$21</f>
        <v>135.68911082285891</v>
      </c>
      <c r="J546" s="178">
        <f>J474/RES_summary!J$21</f>
        <v>129.381157803219</v>
      </c>
      <c r="K546" s="178">
        <f>K474/RES_summary!K$21</f>
        <v>134.93462777816987</v>
      </c>
      <c r="L546" s="178">
        <f>L474/RES_summary!L$21</f>
        <v>141.34493236934455</v>
      </c>
      <c r="M546" s="178">
        <f>M474/RES_summary!M$21</f>
        <v>119.73093700275476</v>
      </c>
      <c r="N546" s="178">
        <f>N474/RES_summary!N$21</f>
        <v>129.99826855603251</v>
      </c>
      <c r="O546" s="178">
        <f>O474/RES_summary!O$21</f>
        <v>123.68422762035303</v>
      </c>
      <c r="P546" s="178">
        <f>P474/RES_summary!P$21</f>
        <v>118.62066686734448</v>
      </c>
      <c r="Q546" s="178">
        <f>Q474/RES_summary!Q$21</f>
        <v>110.9423733184632</v>
      </c>
    </row>
    <row r="547" spans="1:17" ht="12" customHeight="1" x14ac:dyDescent="0.25">
      <c r="A547" s="23" t="s">
        <v>157</v>
      </c>
      <c r="B547" s="156"/>
      <c r="C547" s="177">
        <f>C475/RES_summary!C$21</f>
        <v>134.58423060079852</v>
      </c>
      <c r="D547" s="177">
        <f>D475/RES_summary!D$21</f>
        <v>129.36770770840749</v>
      </c>
      <c r="E547" s="177">
        <f>E475/RES_summary!E$21</f>
        <v>146.95598360915679</v>
      </c>
      <c r="F547" s="177">
        <f>F475/RES_summary!F$21</f>
        <v>141.9851344665575</v>
      </c>
      <c r="G547" s="177">
        <f>G475/RES_summary!G$21</f>
        <v>124.5750890197765</v>
      </c>
      <c r="H547" s="177">
        <f>H475/RES_summary!H$21</f>
        <v>122.04567392592193</v>
      </c>
      <c r="I547" s="177">
        <f>I475/RES_summary!I$21</f>
        <v>134.03088663777427</v>
      </c>
      <c r="J547" s="177">
        <f>J475/RES_summary!J$21</f>
        <v>127.7745973702568</v>
      </c>
      <c r="K547" s="177">
        <f>K475/RES_summary!K$21</f>
        <v>133.50991726163673</v>
      </c>
      <c r="L547" s="177">
        <f>L475/RES_summary!L$21</f>
        <v>139.48507455336889</v>
      </c>
      <c r="M547" s="177">
        <f>M475/RES_summary!M$21</f>
        <v>118.71828955208008</v>
      </c>
      <c r="N547" s="177">
        <f>N475/RES_summary!N$21</f>
        <v>128.72037614246366</v>
      </c>
      <c r="O547" s="177">
        <f>O475/RES_summary!O$21</f>
        <v>122.55831833121749</v>
      </c>
      <c r="P547" s="177">
        <f>P475/RES_summary!P$21</f>
        <v>118.08992296715518</v>
      </c>
      <c r="Q547" s="177">
        <f>Q475/RES_summary!Q$21</f>
        <v>110.01602462432209</v>
      </c>
    </row>
    <row r="548" spans="1:17" ht="12" customHeight="1" x14ac:dyDescent="0.25">
      <c r="A548" s="23" t="s">
        <v>60</v>
      </c>
      <c r="B548" s="156"/>
      <c r="C548" s="177">
        <f>C476/RES_summary!C$21</f>
        <v>2.2725489264675085</v>
      </c>
      <c r="D548" s="177">
        <f>D476/RES_summary!D$21</f>
        <v>1.5708284637718064</v>
      </c>
      <c r="E548" s="177">
        <f>E476/RES_summary!E$21</f>
        <v>1.6595848194647695</v>
      </c>
      <c r="F548" s="177">
        <f>F476/RES_summary!F$21</f>
        <v>1.4986332767952171</v>
      </c>
      <c r="G548" s="177">
        <f>G476/RES_summary!G$21</f>
        <v>1.2405784738369681</v>
      </c>
      <c r="H548" s="177">
        <f>H476/RES_summary!H$21</f>
        <v>1.4124508148562334</v>
      </c>
      <c r="I548" s="177">
        <f>I476/RES_summary!I$21</f>
        <v>1.6582241850846169</v>
      </c>
      <c r="J548" s="177">
        <f>J476/RES_summary!J$21</f>
        <v>1.6065604329621874</v>
      </c>
      <c r="K548" s="177">
        <f>K476/RES_summary!K$21</f>
        <v>1.4247105165331515</v>
      </c>
      <c r="L548" s="177">
        <f>L476/RES_summary!L$21</f>
        <v>1.8598578159756674</v>
      </c>
      <c r="M548" s="177">
        <f>M476/RES_summary!M$21</f>
        <v>1.0126474506746799</v>
      </c>
      <c r="N548" s="177">
        <f>N476/RES_summary!N$21</f>
        <v>1.2778924135688732</v>
      </c>
      <c r="O548" s="177">
        <f>O476/RES_summary!O$21</f>
        <v>1.1259092891355396</v>
      </c>
      <c r="P548" s="177">
        <f>P476/RES_summary!P$21</f>
        <v>0.53074390018930062</v>
      </c>
      <c r="Q548" s="177">
        <f>Q476/RES_summary!Q$21</f>
        <v>0.92634869414111054</v>
      </c>
    </row>
    <row r="549" spans="1:17" ht="12" customHeight="1" x14ac:dyDescent="0.25">
      <c r="A549" s="158" t="s">
        <v>112</v>
      </c>
      <c r="B549" s="157"/>
      <c r="C549" s="178">
        <f>C477/RES_summary!C$21</f>
        <v>6.8970237301638794E-3</v>
      </c>
      <c r="D549" s="178">
        <f>D477/RES_summary!D$21</f>
        <v>5.0971811467498043E-3</v>
      </c>
      <c r="E549" s="178">
        <f>E477/RES_summary!E$21</f>
        <v>4.4062784977157857E-3</v>
      </c>
      <c r="F549" s="178">
        <f>F477/RES_summary!F$21</f>
        <v>6.382677934506106E-3</v>
      </c>
      <c r="G549" s="178">
        <f>G477/RES_summary!G$21</f>
        <v>1.5046183110702202E-2</v>
      </c>
      <c r="H549" s="178">
        <f>H477/RES_summary!H$21</f>
        <v>1.0543966744152589E-2</v>
      </c>
      <c r="I549" s="178">
        <f>I477/RES_summary!I$21</f>
        <v>5.9821384306431719E-3</v>
      </c>
      <c r="J549" s="178">
        <f>J477/RES_summary!J$21</f>
        <v>1.0263194541971627E-2</v>
      </c>
      <c r="K549" s="178">
        <f>K477/RES_summary!K$21</f>
        <v>1.4370537280174345E-2</v>
      </c>
      <c r="L549" s="178">
        <f>L477/RES_summary!L$21</f>
        <v>1.5627557864275957E-2</v>
      </c>
      <c r="M549" s="178">
        <f>M477/RES_summary!M$21</f>
        <v>2.7311934789180391E-2</v>
      </c>
      <c r="N549" s="178">
        <f>N477/RES_summary!N$21</f>
        <v>4.0791786641768392E-2</v>
      </c>
      <c r="O549" s="178">
        <f>O477/RES_summary!O$21</f>
        <v>5.2912146217794796E-2</v>
      </c>
      <c r="P549" s="178">
        <f>P477/RES_summary!P$21</f>
        <v>3.1709676080573693E-2</v>
      </c>
      <c r="Q549" s="178">
        <f>Q477/RES_summary!Q$21</f>
        <v>5.7392834159887121E-2</v>
      </c>
    </row>
    <row r="550" spans="1:17" ht="12" customHeight="1" x14ac:dyDescent="0.25">
      <c r="A550" s="23" t="s">
        <v>60</v>
      </c>
      <c r="B550" s="156"/>
      <c r="C550" s="177">
        <f>C478/RES_summary!C$21</f>
        <v>6.8970237301638794E-3</v>
      </c>
      <c r="D550" s="177">
        <f>D478/RES_summary!D$21</f>
        <v>5.0971811467498043E-3</v>
      </c>
      <c r="E550" s="177">
        <f>E478/RES_summary!E$21</f>
        <v>4.4062784977157857E-3</v>
      </c>
      <c r="F550" s="177">
        <f>F478/RES_summary!F$21</f>
        <v>6.382677934506106E-3</v>
      </c>
      <c r="G550" s="177">
        <f>G478/RES_summary!G$21</f>
        <v>1.5046183110702202E-2</v>
      </c>
      <c r="H550" s="177">
        <f>H478/RES_summary!H$21</f>
        <v>1.0543966744152589E-2</v>
      </c>
      <c r="I550" s="177">
        <f>I478/RES_summary!I$21</f>
        <v>5.9821384306431719E-3</v>
      </c>
      <c r="J550" s="177">
        <f>J478/RES_summary!J$21</f>
        <v>1.0263194541971627E-2</v>
      </c>
      <c r="K550" s="177">
        <f>K478/RES_summary!K$21</f>
        <v>1.4370537280174345E-2</v>
      </c>
      <c r="L550" s="177">
        <f>L478/RES_summary!L$21</f>
        <v>1.5627557864275957E-2</v>
      </c>
      <c r="M550" s="177">
        <f>M478/RES_summary!M$21</f>
        <v>2.7311934789180391E-2</v>
      </c>
      <c r="N550" s="177">
        <f>N478/RES_summary!N$21</f>
        <v>4.0791786641768392E-2</v>
      </c>
      <c r="O550" s="177">
        <f>O478/RES_summary!O$21</f>
        <v>5.2912146217794796E-2</v>
      </c>
      <c r="P550" s="177">
        <f>P478/RES_summary!P$21</f>
        <v>3.1709676080573693E-2</v>
      </c>
      <c r="Q550" s="177">
        <f>Q478/RES_summary!Q$21</f>
        <v>5.7392834159887121E-2</v>
      </c>
    </row>
    <row r="551" spans="1:17" ht="12" customHeight="1" x14ac:dyDescent="0.25">
      <c r="A551" s="158" t="s">
        <v>63</v>
      </c>
      <c r="B551" s="157"/>
      <c r="C551" s="178">
        <f>C479/RES_summary!C$21</f>
        <v>26.468265925217484</v>
      </c>
      <c r="D551" s="178">
        <f>D479/RES_summary!D$21</f>
        <v>25.52987362158299</v>
      </c>
      <c r="E551" s="178">
        <f>E479/RES_summary!E$21</f>
        <v>28.217658013768595</v>
      </c>
      <c r="F551" s="178">
        <f>F479/RES_summary!F$21</f>
        <v>26.812692687927463</v>
      </c>
      <c r="G551" s="178">
        <f>G479/RES_summary!G$21</f>
        <v>28.501961222366379</v>
      </c>
      <c r="H551" s="178">
        <f>H479/RES_summary!H$21</f>
        <v>26.00132566847644</v>
      </c>
      <c r="I551" s="178">
        <f>I479/RES_summary!I$21</f>
        <v>26.116539325050535</v>
      </c>
      <c r="J551" s="178">
        <f>J479/RES_summary!J$21</f>
        <v>26.447358496551409</v>
      </c>
      <c r="K551" s="178">
        <f>K479/RES_summary!K$21</f>
        <v>25.869496716405919</v>
      </c>
      <c r="L551" s="178">
        <f>L479/RES_summary!L$21</f>
        <v>24.18328271141532</v>
      </c>
      <c r="M551" s="178">
        <f>M479/RES_summary!M$21</f>
        <v>21.732502445754701</v>
      </c>
      <c r="N551" s="178">
        <f>N479/RES_summary!N$21</f>
        <v>19.794133442476397</v>
      </c>
      <c r="O551" s="178">
        <f>O479/RES_summary!O$21</f>
        <v>19.539989073948821</v>
      </c>
      <c r="P551" s="178">
        <f>P479/RES_summary!P$21</f>
        <v>19.143203260959336</v>
      </c>
      <c r="Q551" s="178">
        <f>Q479/RES_summary!Q$21</f>
        <v>18.881429049839468</v>
      </c>
    </row>
    <row r="552" spans="1:17" ht="12" customHeight="1" x14ac:dyDescent="0.25">
      <c r="A552" s="167" t="s">
        <v>156</v>
      </c>
      <c r="B552" s="132"/>
      <c r="C552" s="183">
        <f>C480/RES_summary!C$21</f>
        <v>25.49239271518157</v>
      </c>
      <c r="D552" s="183">
        <f>D480/RES_summary!D$21</f>
        <v>25.460352829078193</v>
      </c>
      <c r="E552" s="183">
        <f>E480/RES_summary!E$21</f>
        <v>28.217658013768595</v>
      </c>
      <c r="F552" s="183">
        <f>F480/RES_summary!F$21</f>
        <v>27.235516223210766</v>
      </c>
      <c r="G552" s="183">
        <f>G480/RES_summary!G$21</f>
        <v>24.634951168564921</v>
      </c>
      <c r="H552" s="183">
        <f>H480/RES_summary!H$21</f>
        <v>24.484320479718544</v>
      </c>
      <c r="I552" s="183">
        <f>I480/RES_summary!I$21</f>
        <v>25.295377317430209</v>
      </c>
      <c r="J552" s="183">
        <f>J480/RES_summary!J$21</f>
        <v>25.388141862092798</v>
      </c>
      <c r="K552" s="183">
        <f>K480/RES_summary!K$21</f>
        <v>25.882341541838365</v>
      </c>
      <c r="L552" s="183">
        <f>L480/RES_summary!L$21</f>
        <v>24.170649956724251</v>
      </c>
      <c r="M552" s="183">
        <f>M480/RES_summary!M$21</f>
        <v>21.471759043121331</v>
      </c>
      <c r="N552" s="183">
        <f>N480/RES_summary!N$21</f>
        <v>19.794133442476397</v>
      </c>
      <c r="O552" s="183">
        <f>O480/RES_summary!O$21</f>
        <v>19.185917870465378</v>
      </c>
      <c r="P552" s="183">
        <f>P480/RES_summary!P$21</f>
        <v>19.143203260959336</v>
      </c>
      <c r="Q552" s="183">
        <f>Q480/RES_summary!Q$21</f>
        <v>18.741597923068955</v>
      </c>
    </row>
    <row r="553" spans="1:17" ht="12" customHeight="1" x14ac:dyDescent="0.25">
      <c r="A553" s="167" t="s">
        <v>155</v>
      </c>
      <c r="B553" s="132"/>
      <c r="C553" s="183">
        <f>C481/RES_summary!C$21</f>
        <v>0</v>
      </c>
      <c r="D553" s="183">
        <f>D481/RES_summary!D$21</f>
        <v>0</v>
      </c>
      <c r="E553" s="183">
        <f>E481/RES_summary!E$21</f>
        <v>0</v>
      </c>
      <c r="F553" s="183">
        <f>F481/RES_summary!F$21</f>
        <v>0</v>
      </c>
      <c r="G553" s="183">
        <f>G481/RES_summary!G$21</f>
        <v>0</v>
      </c>
      <c r="H553" s="183">
        <f>H481/RES_summary!H$21</f>
        <v>0</v>
      </c>
      <c r="I553" s="183">
        <f>I481/RES_summary!I$21</f>
        <v>0</v>
      </c>
      <c r="J553" s="183">
        <f>J481/RES_summary!J$21</f>
        <v>0</v>
      </c>
      <c r="K553" s="183">
        <f>K481/RES_summary!K$21</f>
        <v>0</v>
      </c>
      <c r="L553" s="183">
        <f>L481/RES_summary!L$21</f>
        <v>0</v>
      </c>
      <c r="M553" s="183">
        <f>M481/RES_summary!M$21</f>
        <v>0</v>
      </c>
      <c r="N553" s="183">
        <f>N481/RES_summary!N$21</f>
        <v>0</v>
      </c>
      <c r="O553" s="183">
        <f>O481/RES_summary!O$21</f>
        <v>0</v>
      </c>
      <c r="P553" s="183">
        <f>P481/RES_summary!P$21</f>
        <v>0</v>
      </c>
      <c r="Q553" s="183">
        <f>Q481/RES_summary!Q$21</f>
        <v>0</v>
      </c>
    </row>
    <row r="554" spans="1:17" ht="12" customHeight="1" x14ac:dyDescent="0.25">
      <c r="A554" s="166" t="s">
        <v>55</v>
      </c>
      <c r="B554" s="165"/>
      <c r="C554" s="182">
        <f>C482/RES_summary!C$21</f>
        <v>0</v>
      </c>
      <c r="D554" s="182">
        <f>D482/RES_summary!D$21</f>
        <v>0</v>
      </c>
      <c r="E554" s="182">
        <f>E482/RES_summary!E$21</f>
        <v>0</v>
      </c>
      <c r="F554" s="182">
        <f>F482/RES_summary!F$21</f>
        <v>0</v>
      </c>
      <c r="G554" s="182">
        <f>G482/RES_summary!G$21</f>
        <v>0</v>
      </c>
      <c r="H554" s="182">
        <f>H482/RES_summary!H$21</f>
        <v>0</v>
      </c>
      <c r="I554" s="182">
        <f>I482/RES_summary!I$21</f>
        <v>0</v>
      </c>
      <c r="J554" s="182">
        <f>J482/RES_summary!J$21</f>
        <v>0</v>
      </c>
      <c r="K554" s="182">
        <f>K482/RES_summary!K$21</f>
        <v>0</v>
      </c>
      <c r="L554" s="182">
        <f>L482/RES_summary!L$21</f>
        <v>0</v>
      </c>
      <c r="M554" s="182">
        <f>M482/RES_summary!M$21</f>
        <v>0</v>
      </c>
      <c r="N554" s="182">
        <f>N482/RES_summary!N$21</f>
        <v>0</v>
      </c>
      <c r="O554" s="182">
        <f>O482/RES_summary!O$21</f>
        <v>0</v>
      </c>
      <c r="P554" s="182">
        <f>P482/RES_summary!P$21</f>
        <v>0</v>
      </c>
      <c r="Q554" s="182">
        <f>Q482/RES_summary!Q$21</f>
        <v>0</v>
      </c>
    </row>
    <row r="555" spans="1:17" ht="12" customHeight="1" x14ac:dyDescent="0.25">
      <c r="A555" s="147" t="s">
        <v>59</v>
      </c>
      <c r="B555" s="164"/>
      <c r="C555" s="181">
        <f>C483/RES_summary!C$21</f>
        <v>0</v>
      </c>
      <c r="D555" s="181">
        <f>D483/RES_summary!D$21</f>
        <v>0</v>
      </c>
      <c r="E555" s="181">
        <f>E483/RES_summary!E$21</f>
        <v>0</v>
      </c>
      <c r="F555" s="181">
        <f>F483/RES_summary!F$21</f>
        <v>0</v>
      </c>
      <c r="G555" s="181">
        <f>G483/RES_summary!G$21</f>
        <v>0</v>
      </c>
      <c r="H555" s="181">
        <f>H483/RES_summary!H$21</f>
        <v>0</v>
      </c>
      <c r="I555" s="181">
        <f>I483/RES_summary!I$21</f>
        <v>0</v>
      </c>
      <c r="J555" s="181">
        <f>J483/RES_summary!J$21</f>
        <v>0</v>
      </c>
      <c r="K555" s="181">
        <f>K483/RES_summary!K$21</f>
        <v>0</v>
      </c>
      <c r="L555" s="181">
        <f>L483/RES_summary!L$21</f>
        <v>0</v>
      </c>
      <c r="M555" s="181">
        <f>M483/RES_summary!M$21</f>
        <v>0</v>
      </c>
      <c r="N555" s="181">
        <f>N483/RES_summary!N$21</f>
        <v>0</v>
      </c>
      <c r="O555" s="181">
        <f>O483/RES_summary!O$21</f>
        <v>0</v>
      </c>
      <c r="P555" s="181">
        <f>P483/RES_summary!P$21</f>
        <v>0</v>
      </c>
      <c r="Q555" s="181">
        <f>Q483/RES_summary!Q$21</f>
        <v>0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0</v>
      </c>
      <c r="G556" s="180">
        <f>G484/RES_summary!G$21</f>
        <v>0</v>
      </c>
      <c r="H556" s="180">
        <f>H484/RES_summary!H$21</f>
        <v>0</v>
      </c>
      <c r="I556" s="180">
        <f>I484/RES_summary!I$21</f>
        <v>0</v>
      </c>
      <c r="J556" s="180">
        <f>J484/RES_summary!J$21</f>
        <v>0</v>
      </c>
      <c r="K556" s="180">
        <f>K484/RES_summary!K$21</f>
        <v>0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0</v>
      </c>
      <c r="Q556" s="180">
        <f>Q484/RES_summary!Q$21</f>
        <v>0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0</v>
      </c>
      <c r="I557" s="179">
        <f>I485/RES_summary!I$21</f>
        <v>0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0</v>
      </c>
      <c r="O557" s="179">
        <f>O485/RES_summary!O$21</f>
        <v>0</v>
      </c>
      <c r="P557" s="179">
        <f>P485/RES_summary!P$21</f>
        <v>0</v>
      </c>
      <c r="Q557" s="179">
        <f>Q485/RES_summary!Q$21</f>
        <v>0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0</v>
      </c>
      <c r="I558" s="177">
        <f>I486/RES_summary!I$21</f>
        <v>0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0</v>
      </c>
      <c r="O558" s="177">
        <f>O486/RES_summary!O$21</f>
        <v>0</v>
      </c>
      <c r="P558" s="177">
        <f>P486/RES_summary!P$21</f>
        <v>0</v>
      </c>
      <c r="Q558" s="177">
        <f>Q486/RES_summary!Q$21</f>
        <v>0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0</v>
      </c>
      <c r="I559" s="177">
        <f>I487/RES_summary!I$21</f>
        <v>0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0</v>
      </c>
      <c r="O559" s="177">
        <f>O487/RES_summary!O$21</f>
        <v>0</v>
      </c>
      <c r="P559" s="177">
        <f>P487/RES_summary!P$21</f>
        <v>0</v>
      </c>
      <c r="Q559" s="177">
        <f>Q487/RES_summary!Q$21</f>
        <v>0</v>
      </c>
    </row>
    <row r="560" spans="1:17" ht="12" customHeight="1" x14ac:dyDescent="0.25">
      <c r="A560" s="163" t="s">
        <v>142</v>
      </c>
      <c r="B560" s="162"/>
      <c r="C560" s="180">
        <f>C488/RES_summary!C$21</f>
        <v>30.214419450450464</v>
      </c>
      <c r="D560" s="180">
        <f>D488/RES_summary!D$21</f>
        <v>26.512041213352802</v>
      </c>
      <c r="E560" s="180">
        <f>E488/RES_summary!E$21</f>
        <v>0</v>
      </c>
      <c r="F560" s="180">
        <f>F488/RES_summary!F$21</f>
        <v>23.624015599903103</v>
      </c>
      <c r="G560" s="180">
        <f>G488/RES_summary!G$21</f>
        <v>32.6369308544025</v>
      </c>
      <c r="H560" s="180">
        <f>H488/RES_summary!H$21</f>
        <v>29.344961742529357</v>
      </c>
      <c r="I560" s="180">
        <f>I488/RES_summary!I$21</f>
        <v>30.465766073133398</v>
      </c>
      <c r="J560" s="180">
        <f>J488/RES_summary!J$21</f>
        <v>29.410834125038246</v>
      </c>
      <c r="K560" s="180">
        <f>K488/RES_summary!K$21</f>
        <v>25.65606006114928</v>
      </c>
      <c r="L560" s="180">
        <f>L488/RES_summary!L$21</f>
        <v>25.346072109102384</v>
      </c>
      <c r="M560" s="180">
        <f>M488/RES_summary!M$21</f>
        <v>23.768215179835419</v>
      </c>
      <c r="N560" s="180">
        <f>N488/RES_summary!N$21</f>
        <v>0</v>
      </c>
      <c r="O560" s="180">
        <f>O488/RES_summary!O$21</f>
        <v>21.561733907709165</v>
      </c>
      <c r="P560" s="180">
        <f>P488/RES_summary!P$21</f>
        <v>0</v>
      </c>
      <c r="Q560" s="180">
        <f>Q488/RES_summary!Q$21</f>
        <v>20.967838001644004</v>
      </c>
    </row>
    <row r="561" spans="1:17" ht="12" customHeight="1" x14ac:dyDescent="0.25">
      <c r="A561" s="161" t="s">
        <v>141</v>
      </c>
      <c r="B561" s="160"/>
      <c r="C561" s="179">
        <f>C489/RES_summary!C$21</f>
        <v>0</v>
      </c>
      <c r="D561" s="179">
        <f>D489/RES_summary!D$21</f>
        <v>0</v>
      </c>
      <c r="E561" s="179">
        <f>E489/RES_summary!E$21</f>
        <v>0</v>
      </c>
      <c r="F561" s="179">
        <f>F489/RES_summary!F$21</f>
        <v>0</v>
      </c>
      <c r="G561" s="179">
        <f>G489/RES_summary!G$21</f>
        <v>0</v>
      </c>
      <c r="H561" s="179">
        <f>H489/RES_summary!H$21</f>
        <v>0</v>
      </c>
      <c r="I561" s="179">
        <f>I489/RES_summary!I$21</f>
        <v>0</v>
      </c>
      <c r="J561" s="179">
        <f>J489/RES_summary!J$21</f>
        <v>0</v>
      </c>
      <c r="K561" s="179">
        <f>K489/RES_summary!K$21</f>
        <v>0</v>
      </c>
      <c r="L561" s="179">
        <f>L489/RES_summary!L$21</f>
        <v>0</v>
      </c>
      <c r="M561" s="179">
        <f>M489/RES_summary!M$21</f>
        <v>0</v>
      </c>
      <c r="N561" s="179">
        <f>N489/RES_summary!N$21</f>
        <v>0</v>
      </c>
      <c r="O561" s="179">
        <f>O489/RES_summary!O$21</f>
        <v>0</v>
      </c>
      <c r="P561" s="179">
        <f>P489/RES_summary!P$21</f>
        <v>0</v>
      </c>
      <c r="Q561" s="179">
        <f>Q489/RES_summary!Q$21</f>
        <v>0</v>
      </c>
    </row>
    <row r="562" spans="1:17" ht="12" customHeight="1" x14ac:dyDescent="0.25">
      <c r="A562" s="148" t="s">
        <v>60</v>
      </c>
      <c r="B562" s="156"/>
      <c r="C562" s="177">
        <f>C490/RES_summary!C$21</f>
        <v>0</v>
      </c>
      <c r="D562" s="177">
        <f>D490/RES_summary!D$21</f>
        <v>0</v>
      </c>
      <c r="E562" s="177">
        <f>E490/RES_summary!E$21</f>
        <v>0</v>
      </c>
      <c r="F562" s="177">
        <f>F490/RES_summary!F$21</f>
        <v>0</v>
      </c>
      <c r="G562" s="177">
        <f>G490/RES_summary!G$21</f>
        <v>0</v>
      </c>
      <c r="H562" s="177">
        <f>H490/RES_summary!H$21</f>
        <v>0</v>
      </c>
      <c r="I562" s="177">
        <f>I490/RES_summary!I$21</f>
        <v>0</v>
      </c>
      <c r="J562" s="177">
        <f>J490/RES_summary!J$21</f>
        <v>0</v>
      </c>
      <c r="K562" s="177">
        <f>K490/RES_summary!K$21</f>
        <v>0</v>
      </c>
      <c r="L562" s="177">
        <f>L490/RES_summary!L$21</f>
        <v>0</v>
      </c>
      <c r="M562" s="177">
        <f>M490/RES_summary!M$21</f>
        <v>0</v>
      </c>
      <c r="N562" s="177">
        <f>N490/RES_summary!N$21</f>
        <v>0</v>
      </c>
      <c r="O562" s="177">
        <f>O490/RES_summary!O$21</f>
        <v>0</v>
      </c>
      <c r="P562" s="177">
        <f>P490/RES_summary!P$21</f>
        <v>0</v>
      </c>
      <c r="Q562" s="177">
        <f>Q490/RES_summary!Q$21</f>
        <v>0</v>
      </c>
    </row>
    <row r="563" spans="1:17" ht="12" customHeight="1" x14ac:dyDescent="0.25">
      <c r="A563" s="148" t="s">
        <v>59</v>
      </c>
      <c r="B563" s="156"/>
      <c r="C563" s="177">
        <f>C491/RES_summary!C$21</f>
        <v>0</v>
      </c>
      <c r="D563" s="177">
        <f>D491/RES_summary!D$21</f>
        <v>0</v>
      </c>
      <c r="E563" s="177">
        <f>E491/RES_summary!E$21</f>
        <v>0</v>
      </c>
      <c r="F563" s="177">
        <f>F491/RES_summary!F$21</f>
        <v>0</v>
      </c>
      <c r="G563" s="177">
        <f>G491/RES_summary!G$21</f>
        <v>0</v>
      </c>
      <c r="H563" s="177">
        <f>H491/RES_summary!H$21</f>
        <v>0</v>
      </c>
      <c r="I563" s="177">
        <f>I491/RES_summary!I$21</f>
        <v>0</v>
      </c>
      <c r="J563" s="177">
        <f>J491/RES_summary!J$21</f>
        <v>0</v>
      </c>
      <c r="K563" s="177">
        <f>K491/RES_summary!K$21</f>
        <v>0</v>
      </c>
      <c r="L563" s="177">
        <f>L491/RES_summary!L$21</f>
        <v>0</v>
      </c>
      <c r="M563" s="177">
        <f>M491/RES_summary!M$21</f>
        <v>0</v>
      </c>
      <c r="N563" s="177">
        <f>N491/RES_summary!N$21</f>
        <v>0</v>
      </c>
      <c r="O563" s="177">
        <f>O491/RES_summary!O$21</f>
        <v>0</v>
      </c>
      <c r="P563" s="177">
        <f>P491/RES_summary!P$21</f>
        <v>0</v>
      </c>
      <c r="Q563" s="177">
        <f>Q491/RES_summary!Q$21</f>
        <v>0</v>
      </c>
    </row>
    <row r="564" spans="1:17" ht="12" customHeight="1" x14ac:dyDescent="0.25">
      <c r="A564" s="158" t="s">
        <v>62</v>
      </c>
      <c r="B564" s="157"/>
      <c r="C564" s="178">
        <f>C492/RES_summary!C$21</f>
        <v>15.746647481252632</v>
      </c>
      <c r="D564" s="178">
        <f>D492/RES_summary!D$21</f>
        <v>15.217704837724808</v>
      </c>
      <c r="E564" s="178">
        <f>E492/RES_summary!E$21</f>
        <v>15.106719362564737</v>
      </c>
      <c r="F564" s="178">
        <f>F492/RES_summary!F$21</f>
        <v>15.010930978605113</v>
      </c>
      <c r="G564" s="178">
        <f>G492/RES_summary!G$21</f>
        <v>14.956372635111517</v>
      </c>
      <c r="H564" s="178">
        <f>H492/RES_summary!H$21</f>
        <v>15.047427977356818</v>
      </c>
      <c r="I564" s="178">
        <f>I492/RES_summary!I$21</f>
        <v>15.286695265335602</v>
      </c>
      <c r="J564" s="178">
        <f>J492/RES_summary!J$21</f>
        <v>15.142352239720498</v>
      </c>
      <c r="K564" s="178">
        <f>K492/RES_summary!K$21</f>
        <v>14.537264949399722</v>
      </c>
      <c r="L564" s="178">
        <f>L492/RES_summary!L$21</f>
        <v>14.329521529473427</v>
      </c>
      <c r="M564" s="178">
        <f>M492/RES_summary!M$21</f>
        <v>12.816508101652103</v>
      </c>
      <c r="N564" s="178">
        <f>N492/RES_summary!N$21</f>
        <v>12.227493656067956</v>
      </c>
      <c r="O564" s="178">
        <f>O492/RES_summary!O$21</f>
        <v>11.743648332784032</v>
      </c>
      <c r="P564" s="178">
        <f>P492/RES_summary!P$21</f>
        <v>10.900121977335807</v>
      </c>
      <c r="Q564" s="178">
        <f>Q492/RES_summary!Q$21</f>
        <v>11.020300340209147</v>
      </c>
    </row>
    <row r="565" spans="1:17" ht="12" customHeight="1" x14ac:dyDescent="0.25">
      <c r="A565" s="23" t="s">
        <v>55</v>
      </c>
      <c r="B565" s="156"/>
      <c r="C565" s="177">
        <f>C493/RES_summary!C$21</f>
        <v>0</v>
      </c>
      <c r="D565" s="177">
        <f>D493/RES_summary!D$21</f>
        <v>0</v>
      </c>
      <c r="E565" s="177">
        <f>E493/RES_summary!E$21</f>
        <v>0</v>
      </c>
      <c r="F565" s="177">
        <f>F493/RES_summary!F$21</f>
        <v>0</v>
      </c>
      <c r="G565" s="177">
        <f>G493/RES_summary!G$21</f>
        <v>0</v>
      </c>
      <c r="H565" s="177">
        <f>H493/RES_summary!H$21</f>
        <v>0</v>
      </c>
      <c r="I565" s="177">
        <f>I493/RES_summary!I$21</f>
        <v>0</v>
      </c>
      <c r="J565" s="177">
        <f>J493/RES_summary!J$21</f>
        <v>0</v>
      </c>
      <c r="K565" s="177">
        <f>K493/RES_summary!K$21</f>
        <v>0</v>
      </c>
      <c r="L565" s="177">
        <f>L493/RES_summary!L$21</f>
        <v>0</v>
      </c>
      <c r="M565" s="177">
        <f>M493/RES_summary!M$21</f>
        <v>0</v>
      </c>
      <c r="N565" s="177">
        <f>N493/RES_summary!N$21</f>
        <v>0</v>
      </c>
      <c r="O565" s="177">
        <f>O493/RES_summary!O$21</f>
        <v>0</v>
      </c>
      <c r="P565" s="177">
        <f>P493/RES_summary!P$21</f>
        <v>0</v>
      </c>
      <c r="Q565" s="177">
        <f>Q493/RES_summary!Q$21</f>
        <v>0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15.746647481252632</v>
      </c>
      <c r="D567" s="176">
        <f>D495/RES_summary!D$21</f>
        <v>15.217704837724808</v>
      </c>
      <c r="E567" s="176">
        <f>E495/RES_summary!E$21</f>
        <v>15.106719362564737</v>
      </c>
      <c r="F567" s="176">
        <f>F495/RES_summary!F$21</f>
        <v>15.010930978605113</v>
      </c>
      <c r="G567" s="176">
        <f>G495/RES_summary!G$21</f>
        <v>14.956372635111517</v>
      </c>
      <c r="H567" s="176">
        <f>H495/RES_summary!H$21</f>
        <v>15.047427977356818</v>
      </c>
      <c r="I567" s="176">
        <f>I495/RES_summary!I$21</f>
        <v>15.286695265335602</v>
      </c>
      <c r="J567" s="176">
        <f>J495/RES_summary!J$21</f>
        <v>15.142352239720498</v>
      </c>
      <c r="K567" s="176">
        <f>K495/RES_summary!K$21</f>
        <v>14.537264949399722</v>
      </c>
      <c r="L567" s="176">
        <f>L495/RES_summary!L$21</f>
        <v>14.329521529473427</v>
      </c>
      <c r="M567" s="176">
        <f>M495/RES_summary!M$21</f>
        <v>12.816508101652103</v>
      </c>
      <c r="N567" s="176">
        <f>N495/RES_summary!N$21</f>
        <v>12.227493656067956</v>
      </c>
      <c r="O567" s="176">
        <f>O495/RES_summary!O$21</f>
        <v>11.743648332784032</v>
      </c>
      <c r="P567" s="176">
        <f>P495/RES_summary!P$21</f>
        <v>10.900121977335807</v>
      </c>
      <c r="Q567" s="176">
        <f>Q495/RES_summary!Q$21</f>
        <v>11.020300340209147</v>
      </c>
    </row>
    <row r="569" spans="1:17" ht="12" customHeight="1" x14ac:dyDescent="0.25">
      <c r="A569" s="152" t="s">
        <v>184</v>
      </c>
      <c r="B569" s="168"/>
      <c r="C569" s="184">
        <f>C497/RES_summary!C$21</f>
        <v>0</v>
      </c>
      <c r="D569" s="184">
        <f>D497/RES_summary!D$21</f>
        <v>0</v>
      </c>
      <c r="E569" s="184">
        <f>E497/RES_summary!E$21</f>
        <v>0</v>
      </c>
      <c r="F569" s="184">
        <f>F497/RES_summary!F$21</f>
        <v>0</v>
      </c>
      <c r="G569" s="184">
        <f>G497/RES_summary!G$21</f>
        <v>0</v>
      </c>
      <c r="H569" s="184">
        <f>H497/RES_summary!H$21</f>
        <v>0</v>
      </c>
      <c r="I569" s="184">
        <f>I497/RES_summary!I$21</f>
        <v>0</v>
      </c>
      <c r="J569" s="184">
        <f>J497/RES_summary!J$21</f>
        <v>0</v>
      </c>
      <c r="K569" s="184">
        <f>K497/RES_summary!K$21</f>
        <v>0</v>
      </c>
      <c r="L569" s="184">
        <f>L497/RES_summary!L$21</f>
        <v>0</v>
      </c>
      <c r="M569" s="184">
        <f>M497/RES_summary!M$21</f>
        <v>0</v>
      </c>
      <c r="N569" s="184">
        <f>N497/RES_summary!N$21</f>
        <v>0</v>
      </c>
      <c r="O569" s="184">
        <f>O497/RES_summary!O$21</f>
        <v>0</v>
      </c>
      <c r="P569" s="184">
        <f>P497/RES_summary!P$21</f>
        <v>0</v>
      </c>
      <c r="Q569" s="184">
        <f>Q497/RES_summary!Q$21</f>
        <v>0</v>
      </c>
    </row>
    <row r="570" spans="1:17" ht="12" customHeight="1" x14ac:dyDescent="0.25">
      <c r="A570" s="158" t="s">
        <v>65</v>
      </c>
      <c r="B570" s="157"/>
      <c r="C570" s="178">
        <f>C498/RES_summary!C$21</f>
        <v>0</v>
      </c>
      <c r="D570" s="178">
        <f>D498/RES_summary!D$21</f>
        <v>0</v>
      </c>
      <c r="E570" s="178">
        <f>E498/RES_summary!E$21</f>
        <v>0</v>
      </c>
      <c r="F570" s="178">
        <f>F498/RES_summary!F$21</f>
        <v>0</v>
      </c>
      <c r="G570" s="178">
        <f>G498/RES_summary!G$21</f>
        <v>0</v>
      </c>
      <c r="H570" s="178">
        <f>H498/RES_summary!H$21</f>
        <v>0</v>
      </c>
      <c r="I570" s="178">
        <f>I498/RES_summary!I$21</f>
        <v>0</v>
      </c>
      <c r="J570" s="178">
        <f>J498/RES_summary!J$21</f>
        <v>0</v>
      </c>
      <c r="K570" s="178">
        <f>K498/RES_summary!K$21</f>
        <v>0</v>
      </c>
      <c r="L570" s="178">
        <f>L498/RES_summary!L$21</f>
        <v>0</v>
      </c>
      <c r="M570" s="178">
        <f>M498/RES_summary!M$21</f>
        <v>0</v>
      </c>
      <c r="N570" s="178">
        <f>N498/RES_summary!N$21</f>
        <v>0</v>
      </c>
      <c r="O570" s="178">
        <f>O498/RES_summary!O$21</f>
        <v>0</v>
      </c>
      <c r="P570" s="178">
        <f>P498/RES_summary!P$21</f>
        <v>0</v>
      </c>
      <c r="Q570" s="178">
        <f>Q498/RES_summary!Q$21</f>
        <v>0</v>
      </c>
    </row>
    <row r="571" spans="1:17" ht="12" customHeight="1" x14ac:dyDescent="0.25">
      <c r="A571" s="23" t="s">
        <v>157</v>
      </c>
      <c r="B571" s="156"/>
      <c r="C571" s="177">
        <f>C499/RES_summary!C$21</f>
        <v>0</v>
      </c>
      <c r="D571" s="177">
        <f>D499/RES_summary!D$21</f>
        <v>0</v>
      </c>
      <c r="E571" s="177">
        <f>E499/RES_summary!E$21</f>
        <v>0</v>
      </c>
      <c r="F571" s="177">
        <f>F499/RES_summary!F$21</f>
        <v>0</v>
      </c>
      <c r="G571" s="177">
        <f>G499/RES_summary!G$21</f>
        <v>0</v>
      </c>
      <c r="H571" s="177">
        <f>H499/RES_summary!H$21</f>
        <v>0</v>
      </c>
      <c r="I571" s="177">
        <f>I499/RES_summary!I$21</f>
        <v>0</v>
      </c>
      <c r="J571" s="177">
        <f>J499/RES_summary!J$21</f>
        <v>0</v>
      </c>
      <c r="K571" s="177">
        <f>K499/RES_summary!K$21</f>
        <v>0</v>
      </c>
      <c r="L571" s="177">
        <f>L499/RES_summary!L$21</f>
        <v>0</v>
      </c>
      <c r="M571" s="177">
        <f>M499/RES_summary!M$21</f>
        <v>0</v>
      </c>
      <c r="N571" s="177">
        <f>N499/RES_summary!N$21</f>
        <v>0</v>
      </c>
      <c r="O571" s="177">
        <f>O499/RES_summary!O$21</f>
        <v>0</v>
      </c>
      <c r="P571" s="177">
        <f>P499/RES_summary!P$21</f>
        <v>0</v>
      </c>
      <c r="Q571" s="177">
        <f>Q499/RES_summary!Q$21</f>
        <v>0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</v>
      </c>
      <c r="D575" s="178">
        <f>D503/RES_summary!D$21</f>
        <v>0</v>
      </c>
      <c r="E575" s="178">
        <f>E503/RES_summary!E$21</f>
        <v>0</v>
      </c>
      <c r="F575" s="178">
        <f>F503/RES_summary!F$21</f>
        <v>0</v>
      </c>
      <c r="G575" s="178">
        <f>G503/RES_summary!G$21</f>
        <v>0</v>
      </c>
      <c r="H575" s="178">
        <f>H503/RES_summary!H$21</f>
        <v>0</v>
      </c>
      <c r="I575" s="178">
        <f>I503/RES_summary!I$21</f>
        <v>0</v>
      </c>
      <c r="J575" s="178">
        <f>J503/RES_summary!J$21</f>
        <v>0</v>
      </c>
      <c r="K575" s="178">
        <f>K503/RES_summary!K$21</f>
        <v>0</v>
      </c>
      <c r="L575" s="178">
        <f>L503/RES_summary!L$21</f>
        <v>0</v>
      </c>
      <c r="M575" s="178">
        <f>M503/RES_summary!M$21</f>
        <v>0</v>
      </c>
      <c r="N575" s="178">
        <f>N503/RES_summary!N$21</f>
        <v>0</v>
      </c>
      <c r="O575" s="178">
        <f>O503/RES_summary!O$21</f>
        <v>0</v>
      </c>
      <c r="P575" s="178">
        <f>P503/RES_summary!P$21</f>
        <v>0</v>
      </c>
      <c r="Q575" s="178">
        <f>Q503/RES_summary!Q$21</f>
        <v>0</v>
      </c>
    </row>
    <row r="576" spans="1:17" ht="12" customHeight="1" x14ac:dyDescent="0.25">
      <c r="A576" s="167" t="s">
        <v>156</v>
      </c>
      <c r="B576" s="132"/>
      <c r="C576" s="183">
        <f>C504/RES_summary!C$21</f>
        <v>0</v>
      </c>
      <c r="D576" s="183">
        <f>D504/RES_summary!D$21</f>
        <v>0</v>
      </c>
      <c r="E576" s="183">
        <f>E504/RES_summary!E$21</f>
        <v>0</v>
      </c>
      <c r="F576" s="183">
        <f>F504/RES_summary!F$21</f>
        <v>0</v>
      </c>
      <c r="G576" s="183">
        <f>G504/RES_summary!G$21</f>
        <v>0</v>
      </c>
      <c r="H576" s="183">
        <f>H504/RES_summary!H$21</f>
        <v>0</v>
      </c>
      <c r="I576" s="183">
        <f>I504/RES_summary!I$21</f>
        <v>0</v>
      </c>
      <c r="J576" s="183">
        <f>J504/RES_summary!J$21</f>
        <v>0</v>
      </c>
      <c r="K576" s="183">
        <f>K504/RES_summary!K$21</f>
        <v>0</v>
      </c>
      <c r="L576" s="183">
        <f>L504/RES_summary!L$21</f>
        <v>0</v>
      </c>
      <c r="M576" s="183">
        <f>M504/RES_summary!M$21</f>
        <v>0</v>
      </c>
      <c r="N576" s="183">
        <f>N504/RES_summary!N$21</f>
        <v>0</v>
      </c>
      <c r="O576" s="183">
        <f>O504/RES_summary!O$21</f>
        <v>0</v>
      </c>
      <c r="P576" s="183">
        <f>P504/RES_summary!P$21</f>
        <v>0</v>
      </c>
      <c r="Q576" s="183">
        <f>Q504/RES_summary!Q$21</f>
        <v>0</v>
      </c>
    </row>
    <row r="577" spans="1:17" ht="12" customHeight="1" x14ac:dyDescent="0.25">
      <c r="A577" s="167" t="s">
        <v>155</v>
      </c>
      <c r="B577" s="132"/>
      <c r="C577" s="183">
        <f>C505/RES_summary!C$21</f>
        <v>0</v>
      </c>
      <c r="D577" s="183">
        <f>D505/RES_summary!D$21</f>
        <v>0</v>
      </c>
      <c r="E577" s="183">
        <f>E505/RES_summary!E$21</f>
        <v>0</v>
      </c>
      <c r="F577" s="183">
        <f>F505/RES_summary!F$21</f>
        <v>0</v>
      </c>
      <c r="G577" s="183">
        <f>G505/RES_summary!G$21</f>
        <v>0</v>
      </c>
      <c r="H577" s="183">
        <f>H505/RES_summary!H$21</f>
        <v>0</v>
      </c>
      <c r="I577" s="183">
        <f>I505/RES_summary!I$21</f>
        <v>0</v>
      </c>
      <c r="J577" s="183">
        <f>J505/RES_summary!J$21</f>
        <v>0</v>
      </c>
      <c r="K577" s="183">
        <f>K505/RES_summary!K$21</f>
        <v>0</v>
      </c>
      <c r="L577" s="183">
        <f>L505/RES_summary!L$21</f>
        <v>0</v>
      </c>
      <c r="M577" s="183">
        <f>M505/RES_summary!M$21</f>
        <v>0</v>
      </c>
      <c r="N577" s="183">
        <f>N505/RES_summary!N$21</f>
        <v>0</v>
      </c>
      <c r="O577" s="183">
        <f>O505/RES_summary!O$21</f>
        <v>0</v>
      </c>
      <c r="P577" s="183">
        <f>P505/RES_summary!P$21</f>
        <v>0</v>
      </c>
      <c r="Q577" s="183">
        <f>Q505/RES_summary!Q$21</f>
        <v>0</v>
      </c>
    </row>
    <row r="578" spans="1:17" ht="12" customHeight="1" x14ac:dyDescent="0.25">
      <c r="A578" s="166" t="s">
        <v>55</v>
      </c>
      <c r="B578" s="165"/>
      <c r="C578" s="182">
        <f>C506/RES_summary!C$21</f>
        <v>0</v>
      </c>
      <c r="D578" s="182">
        <f>D506/RES_summary!D$21</f>
        <v>0</v>
      </c>
      <c r="E578" s="182">
        <f>E506/RES_summary!E$21</f>
        <v>0</v>
      </c>
      <c r="F578" s="182">
        <f>F506/RES_summary!F$21</f>
        <v>0</v>
      </c>
      <c r="G578" s="182">
        <f>G506/RES_summary!G$21</f>
        <v>0</v>
      </c>
      <c r="H578" s="182">
        <f>H506/RES_summary!H$21</f>
        <v>0</v>
      </c>
      <c r="I578" s="182">
        <f>I506/RES_summary!I$21</f>
        <v>0</v>
      </c>
      <c r="J578" s="182">
        <f>J506/RES_summary!J$21</f>
        <v>0</v>
      </c>
      <c r="K578" s="182">
        <f>K506/RES_summary!K$21</f>
        <v>0</v>
      </c>
      <c r="L578" s="182">
        <f>L506/RES_summary!L$21</f>
        <v>0</v>
      </c>
      <c r="M578" s="182">
        <f>M506/RES_summary!M$21</f>
        <v>0</v>
      </c>
      <c r="N578" s="182">
        <f>N506/RES_summary!N$21</f>
        <v>0</v>
      </c>
      <c r="O578" s="182">
        <f>O506/RES_summary!O$21</f>
        <v>0</v>
      </c>
      <c r="P578" s="182">
        <f>P506/RES_summary!P$21</f>
        <v>0</v>
      </c>
      <c r="Q578" s="182">
        <f>Q506/RES_summary!Q$21</f>
        <v>0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0</v>
      </c>
      <c r="G580" s="180">
        <f>G508/RES_summary!G$21</f>
        <v>0</v>
      </c>
      <c r="H580" s="180">
        <f>H508/RES_summary!H$21</f>
        <v>0</v>
      </c>
      <c r="I580" s="180">
        <f>I508/RES_summary!I$21</f>
        <v>0</v>
      </c>
      <c r="J580" s="180">
        <f>J508/RES_summary!J$21</f>
        <v>0</v>
      </c>
      <c r="K580" s="180">
        <f>K508/RES_summary!K$21</f>
        <v>0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0</v>
      </c>
      <c r="Q580" s="180">
        <f>Q508/RES_summary!Q$21</f>
        <v>0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0</v>
      </c>
      <c r="I581" s="179">
        <f>I509/RES_summary!I$21</f>
        <v>0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0</v>
      </c>
      <c r="O581" s="179">
        <f>O509/RES_summary!O$21</f>
        <v>0</v>
      </c>
      <c r="P581" s="179">
        <f>P509/RES_summary!P$21</f>
        <v>0</v>
      </c>
      <c r="Q581" s="179">
        <f>Q509/RES_summary!Q$21</f>
        <v>0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0</v>
      </c>
      <c r="I582" s="177">
        <f>I510/RES_summary!I$21</f>
        <v>0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0</v>
      </c>
      <c r="O582" s="177">
        <f>O510/RES_summary!O$21</f>
        <v>0</v>
      </c>
      <c r="P582" s="177">
        <f>P510/RES_summary!P$21</f>
        <v>0</v>
      </c>
      <c r="Q582" s="177">
        <f>Q510/RES_summary!Q$21</f>
        <v>0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0</v>
      </c>
      <c r="F5" s="151">
        <f>RES_hhdet_num!F$105</f>
        <v>0</v>
      </c>
      <c r="G5" s="151">
        <f>RES_hhdet_num!G$105</f>
        <v>0</v>
      </c>
      <c r="H5" s="151">
        <f>RES_hhdet_num!H$105</f>
        <v>0</v>
      </c>
      <c r="I5" s="151">
        <f>RES_hhdet_num!I$105</f>
        <v>0</v>
      </c>
      <c r="J5" s="151">
        <f>RES_hhdet_num!J$105</f>
        <v>0</v>
      </c>
      <c r="K5" s="151">
        <f>RES_hhdet_num!K$105</f>
        <v>0</v>
      </c>
      <c r="L5" s="151">
        <f>RES_hhdet_num!L$105</f>
        <v>0</v>
      </c>
      <c r="M5" s="151">
        <f>RES_hhdet_num!M$105</f>
        <v>0</v>
      </c>
      <c r="N5" s="151">
        <f>RES_hhdet_num!N$105</f>
        <v>0</v>
      </c>
      <c r="O5" s="151">
        <f>RES_hhdet_num!O$105</f>
        <v>0</v>
      </c>
      <c r="P5" s="151">
        <f>RES_hhdet_num!P$105</f>
        <v>0</v>
      </c>
      <c r="Q5" s="151">
        <f>RES_hhdet_num!Q$105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0</v>
      </c>
      <c r="F7" s="67">
        <f>RES_hhdet_num!F$107</f>
        <v>0</v>
      </c>
      <c r="G7" s="67">
        <f>RES_hhdet_num!G$107</f>
        <v>0</v>
      </c>
      <c r="H7" s="67">
        <f>RES_hhdet_num!H$107</f>
        <v>0</v>
      </c>
      <c r="I7" s="67">
        <f>RES_hhdet_num!I$107</f>
        <v>0</v>
      </c>
      <c r="J7" s="67">
        <f>RES_hhdet_num!J$107</f>
        <v>0</v>
      </c>
      <c r="K7" s="67">
        <f>RES_hhdet_num!K$107</f>
        <v>0</v>
      </c>
      <c r="L7" s="67">
        <f>RES_hhdet_num!L$107</f>
        <v>0</v>
      </c>
      <c r="M7" s="67">
        <f>RES_hhdet_num!M$107</f>
        <v>0</v>
      </c>
      <c r="N7" s="67">
        <f>RES_hhdet_num!N$107</f>
        <v>0</v>
      </c>
      <c r="O7" s="67">
        <f>RES_hhdet_num!O$107</f>
        <v>0</v>
      </c>
      <c r="P7" s="67">
        <f>RES_hhdet_num!P$107</f>
        <v>0</v>
      </c>
      <c r="Q7" s="67">
        <f>RES_hhdet_num!Q$107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0</v>
      </c>
      <c r="F9" s="67">
        <f>RES_hhdet_num!F$110</f>
        <v>0</v>
      </c>
      <c r="G9" s="67">
        <f>RES_hhdet_num!G$110</f>
        <v>0</v>
      </c>
      <c r="H9" s="67">
        <f>RES_hhdet_num!H$110</f>
        <v>0</v>
      </c>
      <c r="I9" s="67">
        <f>RES_hhdet_num!I$110</f>
        <v>0</v>
      </c>
      <c r="J9" s="67">
        <f>RES_hhdet_num!J$110</f>
        <v>0</v>
      </c>
      <c r="K9" s="67">
        <f>RES_hhdet_num!K$110</f>
        <v>0</v>
      </c>
      <c r="L9" s="67">
        <f>RES_hhdet_num!L$110</f>
        <v>0</v>
      </c>
      <c r="M9" s="67">
        <f>RES_hhdet_num!M$110</f>
        <v>0</v>
      </c>
      <c r="N9" s="67">
        <f>RES_hhdet_num!N$110</f>
        <v>0</v>
      </c>
      <c r="O9" s="67">
        <f>RES_hhdet_num!O$110</f>
        <v>0</v>
      </c>
      <c r="P9" s="67">
        <f>RES_hhdet_num!P$110</f>
        <v>0</v>
      </c>
      <c r="Q9" s="67">
        <f>RES_hhdet_num!Q$110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0</v>
      </c>
      <c r="F13" s="67">
        <f>RES_hhdet_num!F$116</f>
        <v>0</v>
      </c>
      <c r="G13" s="67">
        <f>RES_hhdet_num!G$116</f>
        <v>0</v>
      </c>
      <c r="H13" s="67">
        <f>RES_hhdet_num!H$116</f>
        <v>0</v>
      </c>
      <c r="I13" s="67">
        <f>RES_hhdet_num!I$116</f>
        <v>0</v>
      </c>
      <c r="J13" s="67">
        <f>RES_hhdet_num!J$116</f>
        <v>0</v>
      </c>
      <c r="K13" s="67">
        <f>RES_hhdet_num!K$116</f>
        <v>0</v>
      </c>
      <c r="L13" s="67">
        <f>RES_hhdet_num!L$116</f>
        <v>0</v>
      </c>
      <c r="M13" s="67">
        <f>RES_hhdet_num!M$116</f>
        <v>0</v>
      </c>
      <c r="N13" s="67">
        <f>RES_hhdet_num!N$116</f>
        <v>0</v>
      </c>
      <c r="O13" s="67">
        <f>RES_hhdet_num!O$116</f>
        <v>0</v>
      </c>
      <c r="P13" s="67">
        <f>RES_hhdet_num!P$116</f>
        <v>0</v>
      </c>
      <c r="Q13" s="67">
        <f>RES_hhdet_num!Q$116</f>
        <v>0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0</v>
      </c>
      <c r="F14" s="67">
        <f>RES_hhdet_num!F$117</f>
        <v>0</v>
      </c>
      <c r="G14" s="67">
        <f>RES_hhdet_num!G$117</f>
        <v>0</v>
      </c>
      <c r="H14" s="67">
        <f>RES_hhdet_num!H$117</f>
        <v>0</v>
      </c>
      <c r="I14" s="67">
        <f>RES_hhdet_num!I$117</f>
        <v>0</v>
      </c>
      <c r="J14" s="67">
        <f>RES_hhdet_num!J$117</f>
        <v>0</v>
      </c>
      <c r="K14" s="67">
        <f>RES_hhdet_num!K$117</f>
        <v>0</v>
      </c>
      <c r="L14" s="67">
        <f>RES_hhdet_num!L$117</f>
        <v>0</v>
      </c>
      <c r="M14" s="67">
        <f>RES_hhdet_num!M$117</f>
        <v>0</v>
      </c>
      <c r="N14" s="67">
        <f>RES_hhdet_num!N$117</f>
        <v>0</v>
      </c>
      <c r="O14" s="67">
        <f>RES_hhdet_num!O$117</f>
        <v>0</v>
      </c>
      <c r="P14" s="67">
        <f>RES_hhdet_num!P$117</f>
        <v>0</v>
      </c>
      <c r="Q14" s="67">
        <f>RES_hhdet_num!Q$117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0</v>
      </c>
      <c r="F16" s="67">
        <f>RES_hhdet_num!F$121</f>
        <v>0</v>
      </c>
      <c r="G16" s="67">
        <f>RES_hhdet_num!G$121</f>
        <v>0</v>
      </c>
      <c r="H16" s="67">
        <f>RES_hhdet_num!H$121</f>
        <v>0</v>
      </c>
      <c r="I16" s="67">
        <f>RES_hhdet_num!I$121</f>
        <v>0</v>
      </c>
      <c r="J16" s="67">
        <f>RES_hhdet_num!J$121</f>
        <v>0</v>
      </c>
      <c r="K16" s="67">
        <f>RES_hhdet_num!K$121</f>
        <v>0</v>
      </c>
      <c r="L16" s="67">
        <f>RES_hhdet_num!L$121</f>
        <v>0</v>
      </c>
      <c r="M16" s="67">
        <f>RES_hhdet_num!M$121</f>
        <v>0</v>
      </c>
      <c r="N16" s="67">
        <f>RES_hhdet_num!N$121</f>
        <v>0</v>
      </c>
      <c r="O16" s="67">
        <f>RES_hhdet_num!O$121</f>
        <v>0</v>
      </c>
      <c r="P16" s="67">
        <f>RES_hhdet_num!P$121</f>
        <v>0</v>
      </c>
      <c r="Q16" s="67">
        <f>RES_hhdet_num!Q$121</f>
        <v>0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0</v>
      </c>
      <c r="F17" s="83">
        <f>RES_hhdet_num!F$122</f>
        <v>0</v>
      </c>
      <c r="G17" s="83">
        <f>RES_hhdet_num!G$122</f>
        <v>0</v>
      </c>
      <c r="H17" s="83">
        <f>RES_hhdet_num!H$122</f>
        <v>0</v>
      </c>
      <c r="I17" s="83">
        <f>RES_hhdet_num!I$122</f>
        <v>0</v>
      </c>
      <c r="J17" s="83">
        <f>RES_hhdet_num!J$122</f>
        <v>0</v>
      </c>
      <c r="K17" s="83">
        <f>RES_hhdet_num!K$122</f>
        <v>0</v>
      </c>
      <c r="L17" s="83">
        <f>RES_hhdet_num!L$122</f>
        <v>0</v>
      </c>
      <c r="M17" s="83">
        <f>RES_hhdet_num!M$122</f>
        <v>0</v>
      </c>
      <c r="N17" s="83">
        <f>RES_hhdet_num!N$122</f>
        <v>0</v>
      </c>
      <c r="O17" s="83">
        <f>RES_hhdet_num!O$122</f>
        <v>0</v>
      </c>
      <c r="P17" s="83">
        <f>RES_hhdet_num!P$122</f>
        <v>0</v>
      </c>
      <c r="Q17" s="83">
        <f>RES_hhdet_num!Q$122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0</v>
      </c>
      <c r="F35" s="67">
        <f>RES_hhdet_in!F$107</f>
        <v>0</v>
      </c>
      <c r="G35" s="67">
        <f>RES_hhdet_in!G$107</f>
        <v>0</v>
      </c>
      <c r="H35" s="67">
        <f>RES_hhdet_in!H$107</f>
        <v>0</v>
      </c>
      <c r="I35" s="67">
        <f>RES_hhdet_in!I$107</f>
        <v>0</v>
      </c>
      <c r="J35" s="67">
        <f>RES_hhdet_in!J$107</f>
        <v>0</v>
      </c>
      <c r="K35" s="67">
        <f>RES_hhdet_in!K$107</f>
        <v>0</v>
      </c>
      <c r="L35" s="67">
        <f>RES_hhdet_in!L$107</f>
        <v>0</v>
      </c>
      <c r="M35" s="67">
        <f>RES_hhdet_in!M$107</f>
        <v>0</v>
      </c>
      <c r="N35" s="67">
        <f>RES_hhdet_in!N$107</f>
        <v>0</v>
      </c>
      <c r="O35" s="67">
        <f>RES_hhdet_in!O$107</f>
        <v>0</v>
      </c>
      <c r="P35" s="67">
        <f>RES_hhdet_in!P$107</f>
        <v>0</v>
      </c>
      <c r="Q35" s="67">
        <f>RES_hhdet_in!Q$107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0</v>
      </c>
      <c r="F37" s="67">
        <f>RES_hhdet_in!F$110</f>
        <v>0</v>
      </c>
      <c r="G37" s="67">
        <f>RES_hhdet_in!G$110</f>
        <v>0</v>
      </c>
      <c r="H37" s="67">
        <f>RES_hhdet_in!H$110</f>
        <v>0</v>
      </c>
      <c r="I37" s="67">
        <f>RES_hhdet_in!I$110</f>
        <v>0</v>
      </c>
      <c r="J37" s="67">
        <f>RES_hhdet_in!J$110</f>
        <v>0</v>
      </c>
      <c r="K37" s="67">
        <f>RES_hhdet_in!K$110</f>
        <v>0</v>
      </c>
      <c r="L37" s="67">
        <f>RES_hhdet_in!L$110</f>
        <v>0</v>
      </c>
      <c r="M37" s="67">
        <f>RES_hhdet_in!M$110</f>
        <v>0</v>
      </c>
      <c r="N37" s="67">
        <f>RES_hhdet_in!N$110</f>
        <v>0</v>
      </c>
      <c r="O37" s="67">
        <f>RES_hhdet_in!O$110</f>
        <v>0</v>
      </c>
      <c r="P37" s="67">
        <f>RES_hhdet_in!P$110</f>
        <v>0</v>
      </c>
      <c r="Q37" s="67">
        <f>RES_hhdet_in!Q$110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0</v>
      </c>
      <c r="F41" s="67">
        <f>RES_hhdet_in!F$116</f>
        <v>0</v>
      </c>
      <c r="G41" s="67">
        <f>RES_hhdet_in!G$116</f>
        <v>0</v>
      </c>
      <c r="H41" s="67">
        <f>RES_hhdet_in!H$116</f>
        <v>0</v>
      </c>
      <c r="I41" s="67">
        <f>RES_hhdet_in!I$116</f>
        <v>0</v>
      </c>
      <c r="J41" s="67">
        <f>RES_hhdet_in!J$116</f>
        <v>0</v>
      </c>
      <c r="K41" s="67">
        <f>RES_hhdet_in!K$116</f>
        <v>0</v>
      </c>
      <c r="L41" s="67">
        <f>RES_hhdet_in!L$116</f>
        <v>0</v>
      </c>
      <c r="M41" s="67">
        <f>RES_hhdet_in!M$116</f>
        <v>0</v>
      </c>
      <c r="N41" s="67">
        <f>RES_hhdet_in!N$116</f>
        <v>0</v>
      </c>
      <c r="O41" s="67">
        <f>RES_hhdet_in!O$116</f>
        <v>0</v>
      </c>
      <c r="P41" s="67">
        <f>RES_hhdet_in!P$116</f>
        <v>0</v>
      </c>
      <c r="Q41" s="67">
        <f>RES_hhdet_in!Q$116</f>
        <v>0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0</v>
      </c>
      <c r="F42" s="67">
        <f>RES_hhdet_in!F$117</f>
        <v>0</v>
      </c>
      <c r="G42" s="67">
        <f>RES_hhdet_in!G$117</f>
        <v>0</v>
      </c>
      <c r="H42" s="67">
        <f>RES_hhdet_in!H$117</f>
        <v>0</v>
      </c>
      <c r="I42" s="67">
        <f>RES_hhdet_in!I$117</f>
        <v>0</v>
      </c>
      <c r="J42" s="67">
        <f>RES_hhdet_in!J$117</f>
        <v>0</v>
      </c>
      <c r="K42" s="67">
        <f>RES_hhdet_in!K$117</f>
        <v>0</v>
      </c>
      <c r="L42" s="67">
        <f>RES_hhdet_in!L$117</f>
        <v>0</v>
      </c>
      <c r="M42" s="67">
        <f>RES_hhdet_in!M$117</f>
        <v>0</v>
      </c>
      <c r="N42" s="67">
        <f>RES_hhdet_in!N$117</f>
        <v>0</v>
      </c>
      <c r="O42" s="67">
        <f>RES_hhdet_in!O$117</f>
        <v>0</v>
      </c>
      <c r="P42" s="67">
        <f>RES_hhdet_in!P$117</f>
        <v>0</v>
      </c>
      <c r="Q42" s="67">
        <f>RES_hhdet_in!Q$117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0</v>
      </c>
      <c r="F44" s="67">
        <f>RES_hhdet_in!F$121</f>
        <v>0</v>
      </c>
      <c r="G44" s="67">
        <f>RES_hhdet_in!G$121</f>
        <v>0</v>
      </c>
      <c r="H44" s="67">
        <f>RES_hhdet_in!H$121</f>
        <v>0</v>
      </c>
      <c r="I44" s="67">
        <f>RES_hhdet_in!I$121</f>
        <v>0</v>
      </c>
      <c r="J44" s="67">
        <f>RES_hhdet_in!J$121</f>
        <v>0</v>
      </c>
      <c r="K44" s="67">
        <f>RES_hhdet_in!K$121</f>
        <v>0</v>
      </c>
      <c r="L44" s="67">
        <f>RES_hhdet_in!L$121</f>
        <v>0</v>
      </c>
      <c r="M44" s="67">
        <f>RES_hhdet_in!M$121</f>
        <v>0</v>
      </c>
      <c r="N44" s="67">
        <f>RES_hhdet_in!N$121</f>
        <v>0</v>
      </c>
      <c r="O44" s="67">
        <f>RES_hhdet_in!O$121</f>
        <v>0</v>
      </c>
      <c r="P44" s="67">
        <f>RES_hhdet_in!P$121</f>
        <v>0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0</v>
      </c>
      <c r="F45" s="83">
        <f>RES_hhdet_in!F$122</f>
        <v>0</v>
      </c>
      <c r="G45" s="83">
        <f>RES_hhdet_in!G$122</f>
        <v>0</v>
      </c>
      <c r="H45" s="83">
        <f>RES_hhdet_in!H$122</f>
        <v>0</v>
      </c>
      <c r="I45" s="83">
        <f>RES_hhdet_in!I$122</f>
        <v>0</v>
      </c>
      <c r="J45" s="83">
        <f>RES_hhdet_in!J$122</f>
        <v>0</v>
      </c>
      <c r="K45" s="83">
        <f>RES_hhdet_in!K$122</f>
        <v>0</v>
      </c>
      <c r="L45" s="83">
        <f>RES_hhdet_in!L$122</f>
        <v>0</v>
      </c>
      <c r="M45" s="83">
        <f>RES_hhdet_in!M$122</f>
        <v>0</v>
      </c>
      <c r="N45" s="83">
        <f>RES_hhdet_in!N$122</f>
        <v>0</v>
      </c>
      <c r="O45" s="83">
        <f>RES_hhdet_in!O$122</f>
        <v>0</v>
      </c>
      <c r="P45" s="83">
        <f>RES_hhdet_in!P$122</f>
        <v>0</v>
      </c>
      <c r="Q45" s="83">
        <f>RES_hhdet_in!Q$122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0</v>
      </c>
      <c r="F49" s="67">
        <f>RES_hhdet_in_new!F$107</f>
        <v>0</v>
      </c>
      <c r="G49" s="67">
        <f>RES_hhdet_in_new!G$107</f>
        <v>0</v>
      </c>
      <c r="H49" s="67">
        <f>RES_hhdet_in_new!H$107</f>
        <v>0</v>
      </c>
      <c r="I49" s="67">
        <f>RES_hhdet_in_new!I$107</f>
        <v>0</v>
      </c>
      <c r="J49" s="67">
        <f>RES_hhdet_in_new!J$107</f>
        <v>0</v>
      </c>
      <c r="K49" s="67">
        <f>RES_hhdet_in_new!K$107</f>
        <v>0</v>
      </c>
      <c r="L49" s="67">
        <f>RES_hhdet_in_new!L$107</f>
        <v>0</v>
      </c>
      <c r="M49" s="67">
        <f>RES_hhdet_in_new!M$107</f>
        <v>0</v>
      </c>
      <c r="N49" s="67">
        <f>RES_hhdet_in_new!N$107</f>
        <v>0</v>
      </c>
      <c r="O49" s="67">
        <f>RES_hhdet_in_new!O$107</f>
        <v>0</v>
      </c>
      <c r="P49" s="67">
        <f>RES_hhdet_in_new!P$107</f>
        <v>0</v>
      </c>
      <c r="Q49" s="67">
        <f>RES_hhdet_in_new!Q$107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0</v>
      </c>
      <c r="F51" s="67">
        <f>RES_hhdet_in_new!F$110</f>
        <v>0</v>
      </c>
      <c r="G51" s="67">
        <f>RES_hhdet_in_new!G$110</f>
        <v>0</v>
      </c>
      <c r="H51" s="67">
        <f>RES_hhdet_in_new!H$110</f>
        <v>0</v>
      </c>
      <c r="I51" s="67">
        <f>RES_hhdet_in_new!I$110</f>
        <v>0</v>
      </c>
      <c r="J51" s="67">
        <f>RES_hhdet_in_new!J$110</f>
        <v>0</v>
      </c>
      <c r="K51" s="67">
        <f>RES_hhdet_in_new!K$110</f>
        <v>0</v>
      </c>
      <c r="L51" s="67">
        <f>RES_hhdet_in_new!L$110</f>
        <v>0</v>
      </c>
      <c r="M51" s="67">
        <f>RES_hhdet_in_new!M$110</f>
        <v>0</v>
      </c>
      <c r="N51" s="67">
        <f>RES_hhdet_in_new!N$110</f>
        <v>0</v>
      </c>
      <c r="O51" s="67">
        <f>RES_hhdet_in_new!O$110</f>
        <v>0</v>
      </c>
      <c r="P51" s="67">
        <f>RES_hhdet_in_new!P$110</f>
        <v>0</v>
      </c>
      <c r="Q51" s="67">
        <f>RES_hhdet_in_new!Q$110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0</v>
      </c>
      <c r="F55" s="67">
        <f>RES_hhdet_in_new!F$116</f>
        <v>0</v>
      </c>
      <c r="G55" s="67">
        <f>RES_hhdet_in_new!G$116</f>
        <v>0</v>
      </c>
      <c r="H55" s="67">
        <f>RES_hhdet_in_new!H$116</f>
        <v>0</v>
      </c>
      <c r="I55" s="67">
        <f>RES_hhdet_in_new!I$116</f>
        <v>0</v>
      </c>
      <c r="J55" s="67">
        <f>RES_hhdet_in_new!J$116</f>
        <v>0</v>
      </c>
      <c r="K55" s="67">
        <f>RES_hhdet_in_new!K$116</f>
        <v>0</v>
      </c>
      <c r="L55" s="67">
        <f>RES_hhdet_in_new!L$116</f>
        <v>0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0</v>
      </c>
      <c r="F56" s="67">
        <f>RES_hhdet_in_new!F$117</f>
        <v>0</v>
      </c>
      <c r="G56" s="67">
        <f>RES_hhdet_in_new!G$117</f>
        <v>0</v>
      </c>
      <c r="H56" s="67">
        <f>RES_hhdet_in_new!H$117</f>
        <v>0</v>
      </c>
      <c r="I56" s="67">
        <f>RES_hhdet_in_new!I$117</f>
        <v>0</v>
      </c>
      <c r="J56" s="67">
        <f>RES_hhdet_in_new!J$117</f>
        <v>0</v>
      </c>
      <c r="K56" s="67">
        <f>RES_hhdet_in_new!K$117</f>
        <v>0</v>
      </c>
      <c r="L56" s="67">
        <f>RES_hhdet_in_new!L$117</f>
        <v>0</v>
      </c>
      <c r="M56" s="67">
        <f>RES_hhdet_in_new!M$117</f>
        <v>0</v>
      </c>
      <c r="N56" s="67">
        <f>RES_hhdet_in_new!N$117</f>
        <v>0</v>
      </c>
      <c r="O56" s="67">
        <f>RES_hhdet_in_new!O$117</f>
        <v>0</v>
      </c>
      <c r="P56" s="67">
        <f>RES_hhdet_in_new!P$117</f>
        <v>0</v>
      </c>
      <c r="Q56" s="67">
        <f>RES_hhdet_in_new!Q$117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0</v>
      </c>
      <c r="F59" s="83">
        <f>RES_hhdet_in_new!F$122</f>
        <v>0</v>
      </c>
      <c r="G59" s="83">
        <f>RES_hhdet_in_new!G$122</f>
        <v>0</v>
      </c>
      <c r="H59" s="83">
        <f>RES_hhdet_in_new!H$122</f>
        <v>0</v>
      </c>
      <c r="I59" s="83">
        <f>RES_hhdet_in_new!I$122</f>
        <v>0</v>
      </c>
      <c r="J59" s="83">
        <f>RES_hhdet_in_new!J$122</f>
        <v>0</v>
      </c>
      <c r="K59" s="83">
        <f>RES_hhdet_in_new!K$122</f>
        <v>0</v>
      </c>
      <c r="L59" s="83">
        <f>RES_hhdet_in_new!L$122</f>
        <v>0</v>
      </c>
      <c r="M59" s="83">
        <f>RES_hhdet_in_new!M$122</f>
        <v>0</v>
      </c>
      <c r="N59" s="83">
        <f>RES_hhdet_in_new!N$122</f>
        <v>0</v>
      </c>
      <c r="O59" s="83">
        <f>RES_hhdet_in_new!O$122</f>
        <v>0</v>
      </c>
      <c r="P59" s="83">
        <f>RES_hhdet_in_new!P$122</f>
        <v>0</v>
      </c>
      <c r="Q59" s="83">
        <f>RES_hhdet_in_new!Q$122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0</v>
      </c>
      <c r="F79" s="80">
        <f>RES_hhdet_numvin!F107</f>
        <v>0</v>
      </c>
      <c r="G79" s="80">
        <f>RES_hhdet_numvin!G107</f>
        <v>0</v>
      </c>
      <c r="H79" s="80">
        <f>RES_hhdet_numvin!H107</f>
        <v>0</v>
      </c>
      <c r="I79" s="80">
        <f>RES_hhdet_numvin!I107</f>
        <v>0</v>
      </c>
      <c r="J79" s="80">
        <f>RES_hhdet_numvin!J107</f>
        <v>0</v>
      </c>
      <c r="K79" s="80">
        <f>RES_hhdet_numvin!K107</f>
        <v>0</v>
      </c>
      <c r="L79" s="80">
        <f>RES_hhdet_numvin!L107</f>
        <v>0</v>
      </c>
      <c r="M79" s="80">
        <f>RES_hhdet_numvin!M107</f>
        <v>0</v>
      </c>
      <c r="N79" s="80">
        <f>RES_hhdet_numvin!N107</f>
        <v>0</v>
      </c>
      <c r="O79" s="80">
        <f>RES_hhdet_numvin!O107</f>
        <v>0</v>
      </c>
      <c r="P79" s="80">
        <f>RES_hhdet_numvin!P107</f>
        <v>0</v>
      </c>
      <c r="Q79" s="80">
        <f>RES_hhdet_numvin!Q107</f>
        <v>0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0</v>
      </c>
      <c r="K81" s="80">
        <f>RES_hhdet_numvin!K110</f>
        <v>0</v>
      </c>
      <c r="L81" s="80">
        <f>RES_hhdet_numvin!L110</f>
        <v>0</v>
      </c>
      <c r="M81" s="80">
        <f>RES_hhdet_numvin!M110</f>
        <v>0</v>
      </c>
      <c r="N81" s="80">
        <f>RES_hhdet_numvin!N110</f>
        <v>0</v>
      </c>
      <c r="O81" s="80">
        <f>RES_hhdet_numvin!O110</f>
        <v>0</v>
      </c>
      <c r="P81" s="80">
        <f>RES_hhdet_numvin!P110</f>
        <v>0</v>
      </c>
      <c r="Q81" s="80">
        <f>RES_hhdet_numvin!Q110</f>
        <v>0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0</v>
      </c>
      <c r="F85" s="80">
        <f>RES_hhdet_numvin!F116</f>
        <v>0</v>
      </c>
      <c r="G85" s="80">
        <f>RES_hhdet_numvin!G116</f>
        <v>0</v>
      </c>
      <c r="H85" s="80">
        <f>RES_hhdet_numvin!H116</f>
        <v>0</v>
      </c>
      <c r="I85" s="80">
        <f>RES_hhdet_numvin!I116</f>
        <v>0</v>
      </c>
      <c r="J85" s="80">
        <f>RES_hhdet_numvin!J116</f>
        <v>0</v>
      </c>
      <c r="K85" s="80">
        <f>RES_hhdet_numvin!K116</f>
        <v>0</v>
      </c>
      <c r="L85" s="80">
        <f>RES_hhdet_numvin!L116</f>
        <v>0</v>
      </c>
      <c r="M85" s="80">
        <f>RES_hhdet_numvin!M116</f>
        <v>0</v>
      </c>
      <c r="N85" s="80">
        <f>RES_hhdet_numvin!N116</f>
        <v>0</v>
      </c>
      <c r="O85" s="80">
        <f>RES_hhdet_numvin!O116</f>
        <v>0</v>
      </c>
      <c r="P85" s="80">
        <f>RES_hhdet_numvin!P116</f>
        <v>0</v>
      </c>
      <c r="Q85" s="80">
        <f>RES_hhdet_numvin!Q116</f>
        <v>0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0</v>
      </c>
      <c r="F86" s="80">
        <f>RES_hhdet_numvin!F117</f>
        <v>0</v>
      </c>
      <c r="G86" s="80">
        <f>RES_hhdet_numvin!G117</f>
        <v>0</v>
      </c>
      <c r="H86" s="80">
        <f>RES_hhdet_numvin!H117</f>
        <v>0</v>
      </c>
      <c r="I86" s="80">
        <f>RES_hhdet_numvin!I117</f>
        <v>0</v>
      </c>
      <c r="J86" s="80">
        <f>RES_hhdet_numvin!J117</f>
        <v>0</v>
      </c>
      <c r="K86" s="80">
        <f>RES_hhdet_numvin!K117</f>
        <v>0</v>
      </c>
      <c r="L86" s="80">
        <f>RES_hhdet_numvin!L117</f>
        <v>0</v>
      </c>
      <c r="M86" s="80">
        <f>RES_hhdet_numvin!M117</f>
        <v>0</v>
      </c>
      <c r="N86" s="80">
        <f>RES_hhdet_numvin!N117</f>
        <v>0</v>
      </c>
      <c r="O86" s="80">
        <f>RES_hhdet_numvin!O117</f>
        <v>0</v>
      </c>
      <c r="P86" s="80">
        <f>RES_hhdet_numvin!P117</f>
        <v>0</v>
      </c>
      <c r="Q86" s="80">
        <f>RES_hhdet_numvin!Q117</f>
        <v>0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0</v>
      </c>
      <c r="F88" s="80">
        <f>RES_hhdet_numvin!F121</f>
        <v>0</v>
      </c>
      <c r="G88" s="80">
        <f>RES_hhdet_numvin!G121</f>
        <v>0</v>
      </c>
      <c r="H88" s="80">
        <f>RES_hhdet_numvin!H121</f>
        <v>0</v>
      </c>
      <c r="I88" s="80">
        <f>RES_hhdet_numvin!I121</f>
        <v>0</v>
      </c>
      <c r="J88" s="80">
        <f>RES_hhdet_numvin!J121</f>
        <v>0</v>
      </c>
      <c r="K88" s="80">
        <f>RES_hhdet_numvin!K121</f>
        <v>0</v>
      </c>
      <c r="L88" s="80">
        <f>RES_hhdet_numvin!L121</f>
        <v>0</v>
      </c>
      <c r="M88" s="80">
        <f>RES_hhdet_numvin!M121</f>
        <v>0</v>
      </c>
      <c r="N88" s="80">
        <f>RES_hhdet_numvin!N121</f>
        <v>0</v>
      </c>
      <c r="O88" s="80">
        <f>RES_hhdet_numvin!O121</f>
        <v>0</v>
      </c>
      <c r="P88" s="80">
        <f>RES_hhdet_numvin!P121</f>
        <v>0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0</v>
      </c>
      <c r="F89" s="78">
        <f>RES_hhdet_numvin!F122</f>
        <v>0</v>
      </c>
      <c r="G89" s="78">
        <f>RES_hhdet_numvin!G122</f>
        <v>0</v>
      </c>
      <c r="H89" s="78">
        <f>RES_hhdet_numvin!H122</f>
        <v>0</v>
      </c>
      <c r="I89" s="78">
        <f>RES_hhdet_numvin!I122</f>
        <v>0</v>
      </c>
      <c r="J89" s="78">
        <f>RES_hhdet_numvin!J122</f>
        <v>0</v>
      </c>
      <c r="K89" s="78">
        <f>RES_hhdet_numvin!K122</f>
        <v>0</v>
      </c>
      <c r="L89" s="78">
        <f>RES_hhdet_numvin!L122</f>
        <v>0</v>
      </c>
      <c r="M89" s="78">
        <f>RES_hhdet_numvin!M122</f>
        <v>0</v>
      </c>
      <c r="N89" s="78">
        <f>RES_hhdet_numvin!N122</f>
        <v>0</v>
      </c>
      <c r="O89" s="78">
        <f>RES_hhdet_numvin!O122</f>
        <v>0</v>
      </c>
      <c r="P89" s="78">
        <f>RES_hhdet_numvin!P122</f>
        <v>0</v>
      </c>
      <c r="Q89" s="78">
        <f>RES_hhdet_numvin!Q122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0</v>
      </c>
      <c r="F95" s="156">
        <f>RES_hhdet_fec!F$107</f>
        <v>0</v>
      </c>
      <c r="G95" s="156">
        <f>RES_hhdet_fec!G$107</f>
        <v>0</v>
      </c>
      <c r="H95" s="156">
        <f>RES_hhdet_fec!H$107</f>
        <v>0</v>
      </c>
      <c r="I95" s="156">
        <f>RES_hhdet_fec!I$107</f>
        <v>0</v>
      </c>
      <c r="J95" s="156">
        <f>RES_hhdet_fec!J$107</f>
        <v>0</v>
      </c>
      <c r="K95" s="156">
        <f>RES_hhdet_fec!K$107</f>
        <v>0</v>
      </c>
      <c r="L95" s="156">
        <f>RES_hhdet_fec!L$107</f>
        <v>0</v>
      </c>
      <c r="M95" s="156">
        <f>RES_hhdet_fec!M$107</f>
        <v>0</v>
      </c>
      <c r="N95" s="156">
        <f>RES_hhdet_fec!N$107</f>
        <v>0</v>
      </c>
      <c r="O95" s="156">
        <f>RES_hhdet_fec!O$107</f>
        <v>0</v>
      </c>
      <c r="P95" s="156">
        <f>RES_hhdet_fec!P$107</f>
        <v>0</v>
      </c>
      <c r="Q95" s="156">
        <f>RES_hhdet_fec!Q$107</f>
        <v>0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0</v>
      </c>
      <c r="F96" s="156">
        <f>RES_hhdet_fec!F$108</f>
        <v>0</v>
      </c>
      <c r="G96" s="156">
        <f>RES_hhdet_fec!G$108</f>
        <v>0</v>
      </c>
      <c r="H96" s="156">
        <f>RES_hhdet_fec!H$108</f>
        <v>0</v>
      </c>
      <c r="I96" s="156">
        <f>RES_hhdet_fec!I$108</f>
        <v>0</v>
      </c>
      <c r="J96" s="156">
        <f>RES_hhdet_fec!J$108</f>
        <v>0</v>
      </c>
      <c r="K96" s="156">
        <f>RES_hhdet_fec!K$108</f>
        <v>0</v>
      </c>
      <c r="L96" s="156">
        <f>RES_hhdet_fec!L$108</f>
        <v>0</v>
      </c>
      <c r="M96" s="156">
        <f>RES_hhdet_fec!M$108</f>
        <v>0</v>
      </c>
      <c r="N96" s="156">
        <f>RES_hhdet_fec!N$108</f>
        <v>0</v>
      </c>
      <c r="O96" s="156">
        <f>RES_hhdet_fec!O$108</f>
        <v>0</v>
      </c>
      <c r="P96" s="156">
        <f>RES_hhdet_fec!P$108</f>
        <v>0</v>
      </c>
      <c r="Q96" s="156">
        <f>RES_hhdet_fec!Q$108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0</v>
      </c>
      <c r="F98" s="156">
        <f>RES_hhdet_fec!F$110</f>
        <v>0</v>
      </c>
      <c r="G98" s="156">
        <f>RES_hhdet_fec!G$110</f>
        <v>0</v>
      </c>
      <c r="H98" s="156">
        <f>RES_hhdet_fec!H$110</f>
        <v>0</v>
      </c>
      <c r="I98" s="156">
        <f>RES_hhdet_fec!I$110</f>
        <v>0</v>
      </c>
      <c r="J98" s="156">
        <f>RES_hhdet_fec!J$110</f>
        <v>0</v>
      </c>
      <c r="K98" s="156">
        <f>RES_hhdet_fec!K$110</f>
        <v>0</v>
      </c>
      <c r="L98" s="156">
        <f>RES_hhdet_fec!L$110</f>
        <v>0</v>
      </c>
      <c r="M98" s="156">
        <f>RES_hhdet_fec!M$110</f>
        <v>0</v>
      </c>
      <c r="N98" s="156">
        <f>RES_hhdet_fec!N$110</f>
        <v>0</v>
      </c>
      <c r="O98" s="156">
        <f>RES_hhdet_fec!O$110</f>
        <v>0</v>
      </c>
      <c r="P98" s="156">
        <f>RES_hhdet_fec!P$110</f>
        <v>0</v>
      </c>
      <c r="Q98" s="156">
        <f>RES_hhdet_fec!Q$110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</v>
      </c>
      <c r="F104" s="162">
        <f>RES_hhdet_fec!F$116</f>
        <v>0</v>
      </c>
      <c r="G104" s="162">
        <f>RES_hhdet_fec!G$116</f>
        <v>0</v>
      </c>
      <c r="H104" s="162">
        <f>RES_hhdet_fec!H$116</f>
        <v>0</v>
      </c>
      <c r="I104" s="162">
        <f>RES_hhdet_fec!I$116</f>
        <v>0</v>
      </c>
      <c r="J104" s="162">
        <f>RES_hhdet_fec!J$116</f>
        <v>0</v>
      </c>
      <c r="K104" s="162">
        <f>RES_hhdet_fec!K$116</f>
        <v>0</v>
      </c>
      <c r="L104" s="162">
        <f>RES_hhdet_fec!L$116</f>
        <v>0</v>
      </c>
      <c r="M104" s="162">
        <f>RES_hhdet_fec!M$116</f>
        <v>0</v>
      </c>
      <c r="N104" s="162">
        <f>RES_hhdet_fec!N$116</f>
        <v>0</v>
      </c>
      <c r="O104" s="162">
        <f>RES_hhdet_fec!O$116</f>
        <v>0</v>
      </c>
      <c r="P104" s="162">
        <f>RES_hhdet_fec!P$116</f>
        <v>0</v>
      </c>
      <c r="Q104" s="162">
        <f>RES_hhdet_fec!Q$116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0</v>
      </c>
      <c r="F106" s="156">
        <f>RES_hhdet_fec!F$118</f>
        <v>0</v>
      </c>
      <c r="G106" s="156">
        <f>RES_hhdet_fec!G$118</f>
        <v>0</v>
      </c>
      <c r="H106" s="156">
        <f>RES_hhdet_fec!H$118</f>
        <v>0</v>
      </c>
      <c r="I106" s="156">
        <f>RES_hhdet_fec!I$118</f>
        <v>0</v>
      </c>
      <c r="J106" s="156">
        <f>RES_hhdet_fec!J$118</f>
        <v>0</v>
      </c>
      <c r="K106" s="156">
        <f>RES_hhdet_fec!K$118</f>
        <v>0</v>
      </c>
      <c r="L106" s="156">
        <f>RES_hhdet_fec!L$118</f>
        <v>0</v>
      </c>
      <c r="M106" s="156">
        <f>RES_hhdet_fec!M$118</f>
        <v>0</v>
      </c>
      <c r="N106" s="156">
        <f>RES_hhdet_fec!N$118</f>
        <v>0</v>
      </c>
      <c r="O106" s="156">
        <f>RES_hhdet_fec!O$118</f>
        <v>0</v>
      </c>
      <c r="P106" s="156">
        <f>RES_hhdet_fec!P$118</f>
        <v>0</v>
      </c>
      <c r="Q106" s="156">
        <f>RES_hhdet_fec!Q$118</f>
        <v>0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0</v>
      </c>
      <c r="F107" s="156">
        <f>RES_hhdet_fec!F$119</f>
        <v>0</v>
      </c>
      <c r="G107" s="156">
        <f>RES_hhdet_fec!G$119</f>
        <v>0</v>
      </c>
      <c r="H107" s="156">
        <f>RES_hhdet_fec!H$119</f>
        <v>0</v>
      </c>
      <c r="I107" s="156">
        <f>RES_hhdet_fec!I$119</f>
        <v>0</v>
      </c>
      <c r="J107" s="156">
        <f>RES_hhdet_fec!J$119</f>
        <v>0</v>
      </c>
      <c r="K107" s="156">
        <f>RES_hhdet_fec!K$119</f>
        <v>0</v>
      </c>
      <c r="L107" s="156">
        <f>RES_hhdet_fec!L$119</f>
        <v>0</v>
      </c>
      <c r="M107" s="156">
        <f>RES_hhdet_fec!M$119</f>
        <v>0</v>
      </c>
      <c r="N107" s="156">
        <f>RES_hhdet_fec!N$119</f>
        <v>0</v>
      </c>
      <c r="O107" s="156">
        <f>RES_hhdet_fec!O$119</f>
        <v>0</v>
      </c>
      <c r="P107" s="156">
        <f>RES_hhdet_fec!P$119</f>
        <v>0</v>
      </c>
      <c r="Q107" s="156">
        <f>RES_hhdet_fec!Q$119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0</v>
      </c>
      <c r="F109" s="156">
        <f>RES_hhdet_fec!F$121</f>
        <v>0</v>
      </c>
      <c r="G109" s="156">
        <f>RES_hhdet_fec!G$121</f>
        <v>0</v>
      </c>
      <c r="H109" s="156">
        <f>RES_hhdet_fec!H$121</f>
        <v>0</v>
      </c>
      <c r="I109" s="156">
        <f>RES_hhdet_fec!I$121</f>
        <v>0</v>
      </c>
      <c r="J109" s="156">
        <f>RES_hhdet_fec!J$121</f>
        <v>0</v>
      </c>
      <c r="K109" s="156">
        <f>RES_hhdet_fec!K$121</f>
        <v>0</v>
      </c>
      <c r="L109" s="156">
        <f>RES_hhdet_fec!L$121</f>
        <v>0</v>
      </c>
      <c r="M109" s="156">
        <f>RES_hhdet_fec!M$121</f>
        <v>0</v>
      </c>
      <c r="N109" s="156">
        <f>RES_hhdet_fec!N$121</f>
        <v>0</v>
      </c>
      <c r="O109" s="156">
        <f>RES_hhdet_fec!O$121</f>
        <v>0</v>
      </c>
      <c r="P109" s="156">
        <f>RES_hhdet_fec!P$121</f>
        <v>0</v>
      </c>
      <c r="Q109" s="156">
        <f>RES_hhdet_fec!Q$121</f>
        <v>0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0</v>
      </c>
      <c r="F110" s="57">
        <f>RES_hhdet_fec!F$122</f>
        <v>0</v>
      </c>
      <c r="G110" s="57">
        <f>RES_hhdet_fec!G$122</f>
        <v>0</v>
      </c>
      <c r="H110" s="57">
        <f>RES_hhdet_fec!H$122</f>
        <v>0</v>
      </c>
      <c r="I110" s="57">
        <f>RES_hhdet_fec!I$122</f>
        <v>0</v>
      </c>
      <c r="J110" s="57">
        <f>RES_hhdet_fec!J$122</f>
        <v>0</v>
      </c>
      <c r="K110" s="57">
        <f>RES_hhdet_fec!K$122</f>
        <v>0</v>
      </c>
      <c r="L110" s="57">
        <f>RES_hhdet_fec!L$122</f>
        <v>0</v>
      </c>
      <c r="M110" s="57">
        <f>RES_hhdet_fec!M$122</f>
        <v>0</v>
      </c>
      <c r="N110" s="57">
        <f>RES_hhdet_fec!N$122</f>
        <v>0</v>
      </c>
      <c r="O110" s="57">
        <f>RES_hhdet_fec!O$122</f>
        <v>0</v>
      </c>
      <c r="P110" s="57">
        <f>RES_hhdet_fec!P$122</f>
        <v>0</v>
      </c>
      <c r="Q110" s="57">
        <f>RES_hhdet_fec!Q$122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0</v>
      </c>
      <c r="F114" s="156">
        <f>RES_hhdet_tes!F$107</f>
        <v>0</v>
      </c>
      <c r="G114" s="156">
        <f>RES_hhdet_tes!G$107</f>
        <v>0</v>
      </c>
      <c r="H114" s="156">
        <f>RES_hhdet_tes!H$107</f>
        <v>0</v>
      </c>
      <c r="I114" s="156">
        <f>RES_hhdet_tes!I$107</f>
        <v>0</v>
      </c>
      <c r="J114" s="156">
        <f>RES_hhdet_tes!J$107</f>
        <v>0</v>
      </c>
      <c r="K114" s="156">
        <f>RES_hhdet_tes!K$107</f>
        <v>0</v>
      </c>
      <c r="L114" s="156">
        <f>RES_hhdet_tes!L$107</f>
        <v>0</v>
      </c>
      <c r="M114" s="156">
        <f>RES_hhdet_tes!M$107</f>
        <v>0</v>
      </c>
      <c r="N114" s="156">
        <f>RES_hhdet_tes!N$107</f>
        <v>0</v>
      </c>
      <c r="O114" s="156">
        <f>RES_hhdet_tes!O$107</f>
        <v>0</v>
      </c>
      <c r="P114" s="156">
        <f>RES_hhdet_tes!P$107</f>
        <v>0</v>
      </c>
      <c r="Q114" s="156">
        <f>RES_hhdet_tes!Q$107</f>
        <v>0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0</v>
      </c>
      <c r="F115" s="156">
        <f>RES_hhdet_tes!F$108</f>
        <v>0</v>
      </c>
      <c r="G115" s="156">
        <f>RES_hhdet_tes!G$108</f>
        <v>0</v>
      </c>
      <c r="H115" s="156">
        <f>RES_hhdet_tes!H$108</f>
        <v>0</v>
      </c>
      <c r="I115" s="156">
        <f>RES_hhdet_tes!I$108</f>
        <v>0</v>
      </c>
      <c r="J115" s="156">
        <f>RES_hhdet_tes!J$108</f>
        <v>0</v>
      </c>
      <c r="K115" s="156">
        <f>RES_hhdet_tes!K$108</f>
        <v>0</v>
      </c>
      <c r="L115" s="156">
        <f>RES_hhdet_tes!L$108</f>
        <v>0</v>
      </c>
      <c r="M115" s="156">
        <f>RES_hhdet_tes!M$108</f>
        <v>0</v>
      </c>
      <c r="N115" s="156">
        <f>RES_hhdet_tes!N$108</f>
        <v>0</v>
      </c>
      <c r="O115" s="156">
        <f>RES_hhdet_tes!O$108</f>
        <v>0</v>
      </c>
      <c r="P115" s="156">
        <f>RES_hhdet_tes!P$108</f>
        <v>0</v>
      </c>
      <c r="Q115" s="156">
        <f>RES_hhdet_tes!Q$108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0</v>
      </c>
      <c r="F117" s="156">
        <f>RES_hhdet_tes!F$110</f>
        <v>0</v>
      </c>
      <c r="G117" s="156">
        <f>RES_hhdet_tes!G$110</f>
        <v>0</v>
      </c>
      <c r="H117" s="156">
        <f>RES_hhdet_tes!H$110</f>
        <v>0</v>
      </c>
      <c r="I117" s="156">
        <f>RES_hhdet_tes!I$110</f>
        <v>0</v>
      </c>
      <c r="J117" s="156">
        <f>RES_hhdet_tes!J$110</f>
        <v>0</v>
      </c>
      <c r="K117" s="156">
        <f>RES_hhdet_tes!K$110</f>
        <v>0</v>
      </c>
      <c r="L117" s="156">
        <f>RES_hhdet_tes!L$110</f>
        <v>0</v>
      </c>
      <c r="M117" s="156">
        <f>RES_hhdet_tes!M$110</f>
        <v>0</v>
      </c>
      <c r="N117" s="156">
        <f>RES_hhdet_tes!N$110</f>
        <v>0</v>
      </c>
      <c r="O117" s="156">
        <f>RES_hhdet_tes!O$110</f>
        <v>0</v>
      </c>
      <c r="P117" s="156">
        <f>RES_hhdet_tes!P$110</f>
        <v>0</v>
      </c>
      <c r="Q117" s="156">
        <f>RES_hhdet_tes!Q$110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</v>
      </c>
      <c r="F123" s="162">
        <f>RES_hhdet_tes!F$116</f>
        <v>0</v>
      </c>
      <c r="G123" s="162">
        <f>RES_hhdet_tes!G$116</f>
        <v>0</v>
      </c>
      <c r="H123" s="162">
        <f>RES_hhdet_tes!H$116</f>
        <v>0</v>
      </c>
      <c r="I123" s="162">
        <f>RES_hhdet_tes!I$116</f>
        <v>0</v>
      </c>
      <c r="J123" s="162">
        <f>RES_hhdet_tes!J$116</f>
        <v>0</v>
      </c>
      <c r="K123" s="162">
        <f>RES_hhdet_tes!K$116</f>
        <v>0</v>
      </c>
      <c r="L123" s="162">
        <f>RES_hhdet_tes!L$116</f>
        <v>0</v>
      </c>
      <c r="M123" s="162">
        <f>RES_hhdet_tes!M$116</f>
        <v>0</v>
      </c>
      <c r="N123" s="162">
        <f>RES_hhdet_tes!N$116</f>
        <v>0</v>
      </c>
      <c r="O123" s="162">
        <f>RES_hhdet_tes!O$116</f>
        <v>0</v>
      </c>
      <c r="P123" s="162">
        <f>RES_hhdet_tes!P$116</f>
        <v>0</v>
      </c>
      <c r="Q123" s="162">
        <f>RES_hhdet_tes!Q$116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0</v>
      </c>
      <c r="F125" s="156">
        <f>RES_hhdet_tes!F$118</f>
        <v>0</v>
      </c>
      <c r="G125" s="156">
        <f>RES_hhdet_tes!G$118</f>
        <v>0</v>
      </c>
      <c r="H125" s="156">
        <f>RES_hhdet_tes!H$118</f>
        <v>0</v>
      </c>
      <c r="I125" s="156">
        <f>RES_hhdet_tes!I$118</f>
        <v>0</v>
      </c>
      <c r="J125" s="156">
        <f>RES_hhdet_tes!J$118</f>
        <v>0</v>
      </c>
      <c r="K125" s="156">
        <f>RES_hhdet_tes!K$118</f>
        <v>0</v>
      </c>
      <c r="L125" s="156">
        <f>RES_hhdet_tes!L$118</f>
        <v>0</v>
      </c>
      <c r="M125" s="156">
        <f>RES_hhdet_tes!M$118</f>
        <v>0</v>
      </c>
      <c r="N125" s="156">
        <f>RES_hhdet_tes!N$118</f>
        <v>0</v>
      </c>
      <c r="O125" s="156">
        <f>RES_hhdet_tes!O$118</f>
        <v>0</v>
      </c>
      <c r="P125" s="156">
        <f>RES_hhdet_tes!P$118</f>
        <v>0</v>
      </c>
      <c r="Q125" s="156">
        <f>RES_hhdet_tes!Q$118</f>
        <v>0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0</v>
      </c>
      <c r="F126" s="156">
        <f>RES_hhdet_tes!F$119</f>
        <v>0</v>
      </c>
      <c r="G126" s="156">
        <f>RES_hhdet_tes!G$119</f>
        <v>0</v>
      </c>
      <c r="H126" s="156">
        <f>RES_hhdet_tes!H$119</f>
        <v>0</v>
      </c>
      <c r="I126" s="156">
        <f>RES_hhdet_tes!I$119</f>
        <v>0</v>
      </c>
      <c r="J126" s="156">
        <f>RES_hhdet_tes!J$119</f>
        <v>0</v>
      </c>
      <c r="K126" s="156">
        <f>RES_hhdet_tes!K$119</f>
        <v>0</v>
      </c>
      <c r="L126" s="156">
        <f>RES_hhdet_tes!L$119</f>
        <v>0</v>
      </c>
      <c r="M126" s="156">
        <f>RES_hhdet_tes!M$119</f>
        <v>0</v>
      </c>
      <c r="N126" s="156">
        <f>RES_hhdet_tes!N$119</f>
        <v>0</v>
      </c>
      <c r="O126" s="156">
        <f>RES_hhdet_tes!O$119</f>
        <v>0</v>
      </c>
      <c r="P126" s="156">
        <f>RES_hhdet_tes!P$119</f>
        <v>0</v>
      </c>
      <c r="Q126" s="156">
        <f>RES_hhdet_tes!Q$119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0</v>
      </c>
      <c r="F128" s="156">
        <f>RES_hhdet_tes!F$121</f>
        <v>0</v>
      </c>
      <c r="G128" s="156">
        <f>RES_hhdet_tes!G$121</f>
        <v>0</v>
      </c>
      <c r="H128" s="156">
        <f>RES_hhdet_tes!H$121</f>
        <v>0</v>
      </c>
      <c r="I128" s="156">
        <f>RES_hhdet_tes!I$121</f>
        <v>0</v>
      </c>
      <c r="J128" s="156">
        <f>RES_hhdet_tes!J$121</f>
        <v>0</v>
      </c>
      <c r="K128" s="156">
        <f>RES_hhdet_tes!K$121</f>
        <v>0</v>
      </c>
      <c r="L128" s="156">
        <f>RES_hhdet_tes!L$121</f>
        <v>0</v>
      </c>
      <c r="M128" s="156">
        <f>RES_hhdet_tes!M$121</f>
        <v>0</v>
      </c>
      <c r="N128" s="156">
        <f>RES_hhdet_tes!N$121</f>
        <v>0</v>
      </c>
      <c r="O128" s="156">
        <f>RES_hhdet_tes!O$121</f>
        <v>0</v>
      </c>
      <c r="P128" s="156">
        <f>RES_hhdet_tes!P$121</f>
        <v>0</v>
      </c>
      <c r="Q128" s="156">
        <f>RES_hhdet_tes!Q$121</f>
        <v>0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0</v>
      </c>
      <c r="F129" s="57">
        <f>RES_hhdet_tes!F$122</f>
        <v>0</v>
      </c>
      <c r="G129" s="57">
        <f>RES_hhdet_tes!G$122</f>
        <v>0</v>
      </c>
      <c r="H129" s="57">
        <f>RES_hhdet_tes!H$122</f>
        <v>0</v>
      </c>
      <c r="I129" s="57">
        <f>RES_hhdet_tes!I$122</f>
        <v>0</v>
      </c>
      <c r="J129" s="57">
        <f>RES_hhdet_tes!J$122</f>
        <v>0</v>
      </c>
      <c r="K129" s="57">
        <f>RES_hhdet_tes!K$122</f>
        <v>0</v>
      </c>
      <c r="L129" s="57">
        <f>RES_hhdet_tes!L$122</f>
        <v>0</v>
      </c>
      <c r="M129" s="57">
        <f>RES_hhdet_tes!M$122</f>
        <v>0</v>
      </c>
      <c r="N129" s="57">
        <f>RES_hhdet_tes!N$122</f>
        <v>0</v>
      </c>
      <c r="O129" s="57">
        <f>RES_hhdet_tes!O$122</f>
        <v>0</v>
      </c>
      <c r="P129" s="57">
        <f>RES_hhdet_tes!P$122</f>
        <v>0</v>
      </c>
      <c r="Q129" s="57">
        <f>RES_hhdet_tes!Q$122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0</v>
      </c>
      <c r="F166" s="156">
        <f>RES_hhdet_emi!F$121</f>
        <v>0</v>
      </c>
      <c r="G166" s="156">
        <f>RES_hhdet_emi!G$121</f>
        <v>0</v>
      </c>
      <c r="H166" s="156">
        <f>RES_hhdet_emi!H$121</f>
        <v>0</v>
      </c>
      <c r="I166" s="156">
        <f>RES_hhdet_emi!I$121</f>
        <v>0</v>
      </c>
      <c r="J166" s="156">
        <f>RES_hhdet_emi!J$121</f>
        <v>0</v>
      </c>
      <c r="K166" s="156">
        <f>RES_hhdet_emi!K$121</f>
        <v>0</v>
      </c>
      <c r="L166" s="156">
        <f>RES_hhdet_emi!L$121</f>
        <v>0</v>
      </c>
      <c r="M166" s="156">
        <f>RES_hhdet_emi!M$121</f>
        <v>0</v>
      </c>
      <c r="N166" s="156">
        <f>RES_hhdet_emi!N$121</f>
        <v>0</v>
      </c>
      <c r="O166" s="156">
        <f>RES_hhdet_emi!O$121</f>
        <v>0</v>
      </c>
      <c r="P166" s="156">
        <f>RES_hhdet_emi!P$121</f>
        <v>0</v>
      </c>
      <c r="Q166" s="156">
        <f>RES_hhdet_emi!Q$121</f>
        <v>0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</v>
      </c>
      <c r="F287" s="156">
        <f>RES_hhdet_in_fec!F$107</f>
        <v>0</v>
      </c>
      <c r="G287" s="156">
        <f>RES_hhdet_in_fec!G$107</f>
        <v>0</v>
      </c>
      <c r="H287" s="156">
        <f>RES_hhdet_in_fec!H$107</f>
        <v>0</v>
      </c>
      <c r="I287" s="156">
        <f>RES_hhdet_in_fec!I$107</f>
        <v>0</v>
      </c>
      <c r="J287" s="156">
        <f>RES_hhdet_in_fec!J$107</f>
        <v>0</v>
      </c>
      <c r="K287" s="156">
        <f>RES_hhdet_in_fec!K$107</f>
        <v>0</v>
      </c>
      <c r="L287" s="156">
        <f>RES_hhdet_in_fec!L$107</f>
        <v>0</v>
      </c>
      <c r="M287" s="156">
        <f>RES_hhdet_in_fec!M$107</f>
        <v>0</v>
      </c>
      <c r="N287" s="156">
        <f>RES_hhdet_in_fec!N$107</f>
        <v>0</v>
      </c>
      <c r="O287" s="156">
        <f>RES_hhdet_in_fec!O$107</f>
        <v>0</v>
      </c>
      <c r="P287" s="156">
        <f>RES_hhdet_in_fec!P$107</f>
        <v>0</v>
      </c>
      <c r="Q287" s="156">
        <f>RES_hhdet_in_fec!Q$107</f>
        <v>0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0</v>
      </c>
      <c r="F288" s="156">
        <f>RES_hhdet_in_fec!F$108</f>
        <v>0</v>
      </c>
      <c r="G288" s="156">
        <f>RES_hhdet_in_fec!G$108</f>
        <v>0</v>
      </c>
      <c r="H288" s="156">
        <f>RES_hhdet_in_fec!H$108</f>
        <v>0</v>
      </c>
      <c r="I288" s="156">
        <f>RES_hhdet_in_fec!I$108</f>
        <v>0</v>
      </c>
      <c r="J288" s="156">
        <f>RES_hhdet_in_fec!J$108</f>
        <v>0</v>
      </c>
      <c r="K288" s="156">
        <f>RES_hhdet_in_fec!K$108</f>
        <v>0</v>
      </c>
      <c r="L288" s="156">
        <f>RES_hhdet_in_fec!L$108</f>
        <v>0</v>
      </c>
      <c r="M288" s="156">
        <f>RES_hhdet_in_fec!M$108</f>
        <v>0</v>
      </c>
      <c r="N288" s="156">
        <f>RES_hhdet_in_fec!N$108</f>
        <v>0</v>
      </c>
      <c r="O288" s="156">
        <f>RES_hhdet_in_fec!O$108</f>
        <v>0</v>
      </c>
      <c r="P288" s="156">
        <f>RES_hhdet_in_fec!P$108</f>
        <v>0</v>
      </c>
      <c r="Q288" s="156">
        <f>RES_hhdet_in_fec!Q$108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0</v>
      </c>
      <c r="F290" s="156">
        <f>RES_hhdet_in_fec!F$110</f>
        <v>0</v>
      </c>
      <c r="G290" s="156">
        <f>RES_hhdet_in_fec!G$110</f>
        <v>0</v>
      </c>
      <c r="H290" s="156">
        <f>RES_hhdet_in_fec!H$110</f>
        <v>0</v>
      </c>
      <c r="I290" s="156">
        <f>RES_hhdet_in_fec!I$110</f>
        <v>0</v>
      </c>
      <c r="J290" s="156">
        <f>RES_hhdet_in_fec!J$110</f>
        <v>0</v>
      </c>
      <c r="K290" s="156">
        <f>RES_hhdet_in_fec!K$110</f>
        <v>0</v>
      </c>
      <c r="L290" s="156">
        <f>RES_hhdet_in_fec!L$110</f>
        <v>0</v>
      </c>
      <c r="M290" s="156">
        <f>RES_hhdet_in_fec!M$110</f>
        <v>0</v>
      </c>
      <c r="N290" s="156">
        <f>RES_hhdet_in_fec!N$110</f>
        <v>0</v>
      </c>
      <c r="O290" s="156">
        <f>RES_hhdet_in_fec!O$110</f>
        <v>0</v>
      </c>
      <c r="P290" s="156">
        <f>RES_hhdet_in_fec!P$110</f>
        <v>0</v>
      </c>
      <c r="Q290" s="156">
        <f>RES_hhdet_in_fec!Q$110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0</v>
      </c>
      <c r="F296" s="162">
        <f>RES_hhdet_in_fec!F$116</f>
        <v>0</v>
      </c>
      <c r="G296" s="162">
        <f>RES_hhdet_in_fec!G$116</f>
        <v>0</v>
      </c>
      <c r="H296" s="162">
        <f>RES_hhdet_in_fec!H$116</f>
        <v>0</v>
      </c>
      <c r="I296" s="162">
        <f>RES_hhdet_in_fec!I$116</f>
        <v>0</v>
      </c>
      <c r="J296" s="162">
        <f>RES_hhdet_in_fec!J$116</f>
        <v>0</v>
      </c>
      <c r="K296" s="162">
        <f>RES_hhdet_in_fec!K$116</f>
        <v>0</v>
      </c>
      <c r="L296" s="162">
        <f>RES_hhdet_in_fec!L$116</f>
        <v>0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0</v>
      </c>
      <c r="F298" s="156">
        <f>RES_hhdet_in_fec!F$118</f>
        <v>0</v>
      </c>
      <c r="G298" s="156">
        <f>RES_hhdet_in_fec!G$118</f>
        <v>0</v>
      </c>
      <c r="H298" s="156">
        <f>RES_hhdet_in_fec!H$118</f>
        <v>0</v>
      </c>
      <c r="I298" s="156">
        <f>RES_hhdet_in_fec!I$118</f>
        <v>0</v>
      </c>
      <c r="J298" s="156">
        <f>RES_hhdet_in_fec!J$118</f>
        <v>0</v>
      </c>
      <c r="K298" s="156">
        <f>RES_hhdet_in_fec!K$118</f>
        <v>0</v>
      </c>
      <c r="L298" s="156">
        <f>RES_hhdet_in_fec!L$118</f>
        <v>0</v>
      </c>
      <c r="M298" s="156">
        <f>RES_hhdet_in_fec!M$118</f>
        <v>0</v>
      </c>
      <c r="N298" s="156">
        <f>RES_hhdet_in_fec!N$118</f>
        <v>0</v>
      </c>
      <c r="O298" s="156">
        <f>RES_hhdet_in_fec!O$118</f>
        <v>0</v>
      </c>
      <c r="P298" s="156">
        <f>RES_hhdet_in_fec!P$118</f>
        <v>0</v>
      </c>
      <c r="Q298" s="156">
        <f>RES_hhdet_in_fec!Q$118</f>
        <v>0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0</v>
      </c>
      <c r="F299" s="156">
        <f>RES_hhdet_in_fec!F$119</f>
        <v>0</v>
      </c>
      <c r="G299" s="156">
        <f>RES_hhdet_in_fec!G$119</f>
        <v>0</v>
      </c>
      <c r="H299" s="156">
        <f>RES_hhdet_in_fec!H$119</f>
        <v>0</v>
      </c>
      <c r="I299" s="156">
        <f>RES_hhdet_in_fec!I$119</f>
        <v>0</v>
      </c>
      <c r="J299" s="156">
        <f>RES_hhdet_in_fec!J$119</f>
        <v>0</v>
      </c>
      <c r="K299" s="156">
        <f>RES_hhdet_in_fec!K$119</f>
        <v>0</v>
      </c>
      <c r="L299" s="156">
        <f>RES_hhdet_in_fec!L$119</f>
        <v>0</v>
      </c>
      <c r="M299" s="156">
        <f>RES_hhdet_in_fec!M$119</f>
        <v>0</v>
      </c>
      <c r="N299" s="156">
        <f>RES_hhdet_in_fec!N$119</f>
        <v>0</v>
      </c>
      <c r="O299" s="156">
        <f>RES_hhdet_in_fec!O$119</f>
        <v>0</v>
      </c>
      <c r="P299" s="156">
        <f>RES_hhdet_in_fec!P$119</f>
        <v>0</v>
      </c>
      <c r="Q299" s="156">
        <f>RES_hhdet_in_fec!Q$119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0</v>
      </c>
      <c r="F302" s="57">
        <f>RES_hhdet_in_fec!F$122</f>
        <v>0</v>
      </c>
      <c r="G302" s="57">
        <f>RES_hhdet_in_fec!G$122</f>
        <v>0</v>
      </c>
      <c r="H302" s="57">
        <f>RES_hhdet_in_fec!H$122</f>
        <v>0</v>
      </c>
      <c r="I302" s="57">
        <f>RES_hhdet_in_fec!I$122</f>
        <v>0</v>
      </c>
      <c r="J302" s="57">
        <f>RES_hhdet_in_fec!J$122</f>
        <v>0</v>
      </c>
      <c r="K302" s="57">
        <f>RES_hhdet_in_fec!K$122</f>
        <v>0</v>
      </c>
      <c r="L302" s="57">
        <f>RES_hhdet_in_fec!L$122</f>
        <v>0</v>
      </c>
      <c r="M302" s="57">
        <f>RES_hhdet_in_fec!M$122</f>
        <v>0</v>
      </c>
      <c r="N302" s="57">
        <f>RES_hhdet_in_fec!N$122</f>
        <v>0</v>
      </c>
      <c r="O302" s="57">
        <f>RES_hhdet_in_fec!O$122</f>
        <v>0</v>
      </c>
      <c r="P302" s="57">
        <f>RES_hhdet_in_fec!P$122</f>
        <v>0</v>
      </c>
      <c r="Q302" s="57">
        <f>RES_hhdet_in_fec!Q$122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</v>
      </c>
      <c r="F306" s="156">
        <f>RES_hhdet_in_tes!F$107</f>
        <v>0</v>
      </c>
      <c r="G306" s="156">
        <f>RES_hhdet_in_tes!G$107</f>
        <v>0</v>
      </c>
      <c r="H306" s="156">
        <f>RES_hhdet_in_tes!H$107</f>
        <v>0</v>
      </c>
      <c r="I306" s="156">
        <f>RES_hhdet_in_tes!I$107</f>
        <v>0</v>
      </c>
      <c r="J306" s="156">
        <f>RES_hhdet_in_tes!J$107</f>
        <v>0</v>
      </c>
      <c r="K306" s="156">
        <f>RES_hhdet_in_tes!K$107</f>
        <v>0</v>
      </c>
      <c r="L306" s="156">
        <f>RES_hhdet_in_tes!L$107</f>
        <v>0</v>
      </c>
      <c r="M306" s="156">
        <f>RES_hhdet_in_tes!M$107</f>
        <v>0</v>
      </c>
      <c r="N306" s="156">
        <f>RES_hhdet_in_tes!N$107</f>
        <v>0</v>
      </c>
      <c r="O306" s="156">
        <f>RES_hhdet_in_tes!O$107</f>
        <v>0</v>
      </c>
      <c r="P306" s="156">
        <f>RES_hhdet_in_tes!P$107</f>
        <v>0</v>
      </c>
      <c r="Q306" s="156">
        <f>RES_hhdet_in_tes!Q$107</f>
        <v>0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0</v>
      </c>
      <c r="F307" s="156">
        <f>RES_hhdet_in_tes!F$108</f>
        <v>0</v>
      </c>
      <c r="G307" s="156">
        <f>RES_hhdet_in_tes!G$108</f>
        <v>0</v>
      </c>
      <c r="H307" s="156">
        <f>RES_hhdet_in_tes!H$108</f>
        <v>0</v>
      </c>
      <c r="I307" s="156">
        <f>RES_hhdet_in_tes!I$108</f>
        <v>0</v>
      </c>
      <c r="J307" s="156">
        <f>RES_hhdet_in_tes!J$108</f>
        <v>0</v>
      </c>
      <c r="K307" s="156">
        <f>RES_hhdet_in_tes!K$108</f>
        <v>0</v>
      </c>
      <c r="L307" s="156">
        <f>RES_hhdet_in_tes!L$108</f>
        <v>0</v>
      </c>
      <c r="M307" s="156">
        <f>RES_hhdet_in_tes!M$108</f>
        <v>0</v>
      </c>
      <c r="N307" s="156">
        <f>RES_hhdet_in_tes!N$108</f>
        <v>0</v>
      </c>
      <c r="O307" s="156">
        <f>RES_hhdet_in_tes!O$108</f>
        <v>0</v>
      </c>
      <c r="P307" s="156">
        <f>RES_hhdet_in_tes!P$108</f>
        <v>0</v>
      </c>
      <c r="Q307" s="156">
        <f>RES_hhdet_in_tes!Q$108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0</v>
      </c>
      <c r="F309" s="156">
        <f>RES_hhdet_in_tes!F$110</f>
        <v>0</v>
      </c>
      <c r="G309" s="156">
        <f>RES_hhdet_in_tes!G$110</f>
        <v>0</v>
      </c>
      <c r="H309" s="156">
        <f>RES_hhdet_in_tes!H$110</f>
        <v>0</v>
      </c>
      <c r="I309" s="156">
        <f>RES_hhdet_in_tes!I$110</f>
        <v>0</v>
      </c>
      <c r="J309" s="156">
        <f>RES_hhdet_in_tes!J$110</f>
        <v>0</v>
      </c>
      <c r="K309" s="156">
        <f>RES_hhdet_in_tes!K$110</f>
        <v>0</v>
      </c>
      <c r="L309" s="156">
        <f>RES_hhdet_in_tes!L$110</f>
        <v>0</v>
      </c>
      <c r="M309" s="156">
        <f>RES_hhdet_in_tes!M$110</f>
        <v>0</v>
      </c>
      <c r="N309" s="156">
        <f>RES_hhdet_in_tes!N$110</f>
        <v>0</v>
      </c>
      <c r="O309" s="156">
        <f>RES_hhdet_in_tes!O$110</f>
        <v>0</v>
      </c>
      <c r="P309" s="156">
        <f>RES_hhdet_in_tes!P$110</f>
        <v>0</v>
      </c>
      <c r="Q309" s="156">
        <f>RES_hhdet_in_tes!Q$110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0</v>
      </c>
      <c r="F315" s="162">
        <f>RES_hhdet_in_tes!F$116</f>
        <v>0</v>
      </c>
      <c r="G315" s="162">
        <f>RES_hhdet_in_tes!G$116</f>
        <v>0</v>
      </c>
      <c r="H315" s="162">
        <f>RES_hhdet_in_tes!H$116</f>
        <v>0</v>
      </c>
      <c r="I315" s="162">
        <f>RES_hhdet_in_tes!I$116</f>
        <v>0</v>
      </c>
      <c r="J315" s="162">
        <f>RES_hhdet_in_tes!J$116</f>
        <v>0</v>
      </c>
      <c r="K315" s="162">
        <f>RES_hhdet_in_tes!K$116</f>
        <v>0</v>
      </c>
      <c r="L315" s="162">
        <f>RES_hhdet_in_tes!L$116</f>
        <v>0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0</v>
      </c>
      <c r="F317" s="156">
        <f>RES_hhdet_in_tes!F$118</f>
        <v>0</v>
      </c>
      <c r="G317" s="156">
        <f>RES_hhdet_in_tes!G$118</f>
        <v>0</v>
      </c>
      <c r="H317" s="156">
        <f>RES_hhdet_in_tes!H$118</f>
        <v>0</v>
      </c>
      <c r="I317" s="156">
        <f>RES_hhdet_in_tes!I$118</f>
        <v>0</v>
      </c>
      <c r="J317" s="156">
        <f>RES_hhdet_in_tes!J$118</f>
        <v>0</v>
      </c>
      <c r="K317" s="156">
        <f>RES_hhdet_in_tes!K$118</f>
        <v>0</v>
      </c>
      <c r="L317" s="156">
        <f>RES_hhdet_in_tes!L$118</f>
        <v>0</v>
      </c>
      <c r="M317" s="156">
        <f>RES_hhdet_in_tes!M$118</f>
        <v>0</v>
      </c>
      <c r="N317" s="156">
        <f>RES_hhdet_in_tes!N$118</f>
        <v>0</v>
      </c>
      <c r="O317" s="156">
        <f>RES_hhdet_in_tes!O$118</f>
        <v>0</v>
      </c>
      <c r="P317" s="156">
        <f>RES_hhdet_in_tes!P$118</f>
        <v>0</v>
      </c>
      <c r="Q317" s="156">
        <f>RES_hhdet_in_tes!Q$118</f>
        <v>0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0</v>
      </c>
      <c r="F318" s="156">
        <f>RES_hhdet_in_tes!F$119</f>
        <v>0</v>
      </c>
      <c r="G318" s="156">
        <f>RES_hhdet_in_tes!G$119</f>
        <v>0</v>
      </c>
      <c r="H318" s="156">
        <f>RES_hhdet_in_tes!H$119</f>
        <v>0</v>
      </c>
      <c r="I318" s="156">
        <f>RES_hhdet_in_tes!I$119</f>
        <v>0</v>
      </c>
      <c r="J318" s="156">
        <f>RES_hhdet_in_tes!J$119</f>
        <v>0</v>
      </c>
      <c r="K318" s="156">
        <f>RES_hhdet_in_tes!K$119</f>
        <v>0</v>
      </c>
      <c r="L318" s="156">
        <f>RES_hhdet_in_tes!L$119</f>
        <v>0</v>
      </c>
      <c r="M318" s="156">
        <f>RES_hhdet_in_tes!M$119</f>
        <v>0</v>
      </c>
      <c r="N318" s="156">
        <f>RES_hhdet_in_tes!N$119</f>
        <v>0</v>
      </c>
      <c r="O318" s="156">
        <f>RES_hhdet_in_tes!O$119</f>
        <v>0</v>
      </c>
      <c r="P318" s="156">
        <f>RES_hhdet_in_tes!P$119</f>
        <v>0</v>
      </c>
      <c r="Q318" s="156">
        <f>RES_hhdet_in_tes!Q$119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0</v>
      </c>
      <c r="F321" s="57">
        <f>RES_hhdet_in_tes!F$122</f>
        <v>0</v>
      </c>
      <c r="G321" s="57">
        <f>RES_hhdet_in_tes!G$122</f>
        <v>0</v>
      </c>
      <c r="H321" s="57">
        <f>RES_hhdet_in_tes!H$122</f>
        <v>0</v>
      </c>
      <c r="I321" s="57">
        <f>RES_hhdet_in_tes!I$122</f>
        <v>0</v>
      </c>
      <c r="J321" s="57">
        <f>RES_hhdet_in_tes!J$122</f>
        <v>0</v>
      </c>
      <c r="K321" s="57">
        <f>RES_hhdet_in_tes!K$122</f>
        <v>0</v>
      </c>
      <c r="L321" s="57">
        <f>RES_hhdet_in_tes!L$122</f>
        <v>0</v>
      </c>
      <c r="M321" s="57">
        <f>RES_hhdet_in_tes!M$122</f>
        <v>0</v>
      </c>
      <c r="N321" s="57">
        <f>RES_hhdet_in_tes!N$122</f>
        <v>0</v>
      </c>
      <c r="O321" s="57">
        <f>RES_hhdet_in_tes!O$122</f>
        <v>0</v>
      </c>
      <c r="P321" s="57">
        <f>RES_hhdet_in_tes!P$122</f>
        <v>0</v>
      </c>
      <c r="Q321" s="57">
        <f>RES_hhdet_in_tes!Q$122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320045</v>
      </c>
      <c r="C5" s="151">
        <f>RES_hhdet_num!C$124</f>
        <v>333050</v>
      </c>
      <c r="D5" s="151">
        <f>RES_hhdet_num!D$124</f>
        <v>344772.99999999994</v>
      </c>
      <c r="E5" s="151">
        <f>RES_hhdet_num!E$124</f>
        <v>354368</v>
      </c>
      <c r="F5" s="151">
        <f>RES_hhdet_num!F$124</f>
        <v>357693.00000000012</v>
      </c>
      <c r="G5" s="151">
        <f>RES_hhdet_num!G$124</f>
        <v>349243</v>
      </c>
      <c r="H5" s="151">
        <f>RES_hhdet_num!H$124</f>
        <v>354283.00000000006</v>
      </c>
      <c r="I5" s="151">
        <f>RES_hhdet_num!I$124</f>
        <v>324194.00000000006</v>
      </c>
      <c r="J5" s="151">
        <f>RES_hhdet_num!J$124</f>
        <v>315634.99999999994</v>
      </c>
      <c r="K5" s="151">
        <f>RES_hhdet_num!K$124</f>
        <v>310572.99999999988</v>
      </c>
      <c r="L5" s="151">
        <f>RES_hhdet_num!L$124</f>
        <v>304316.99999999977</v>
      </c>
      <c r="M5" s="151">
        <f>RES_hhdet_num!M$124</f>
        <v>304355.99999999983</v>
      </c>
      <c r="N5" s="151">
        <f>RES_hhdet_num!N$124</f>
        <v>313602.99999999983</v>
      </c>
      <c r="O5" s="151">
        <f>RES_hhdet_num!O$124</f>
        <v>303602.99999999977</v>
      </c>
      <c r="P5" s="151">
        <f>RES_hhdet_num!P$124</f>
        <v>298446.99999999983</v>
      </c>
      <c r="Q5" s="151">
        <f>RES_hhdet_num!Q$124</f>
        <v>294233.99999999983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320045</v>
      </c>
      <c r="C7" s="67">
        <f>RES_hhdet_num!C$126</f>
        <v>333050</v>
      </c>
      <c r="D7" s="67">
        <f>RES_hhdet_num!D$126</f>
        <v>344772.99999999994</v>
      </c>
      <c r="E7" s="67">
        <f>RES_hhdet_num!E$126</f>
        <v>354368</v>
      </c>
      <c r="F7" s="67">
        <f>RES_hhdet_num!F$126</f>
        <v>357693.00000000012</v>
      </c>
      <c r="G7" s="67">
        <f>RES_hhdet_num!G$126</f>
        <v>349243</v>
      </c>
      <c r="H7" s="67">
        <f>RES_hhdet_num!H$126</f>
        <v>354283.00000000006</v>
      </c>
      <c r="I7" s="67">
        <f>RES_hhdet_num!I$126</f>
        <v>324194.00000000006</v>
      </c>
      <c r="J7" s="67">
        <f>RES_hhdet_num!J$126</f>
        <v>315634.99999999994</v>
      </c>
      <c r="K7" s="67">
        <f>RES_hhdet_num!K$126</f>
        <v>310572.99999999988</v>
      </c>
      <c r="L7" s="67">
        <f>RES_hhdet_num!L$126</f>
        <v>304316.99999999977</v>
      </c>
      <c r="M7" s="67">
        <f>RES_hhdet_num!M$126</f>
        <v>304355.99999999983</v>
      </c>
      <c r="N7" s="67">
        <f>RES_hhdet_num!N$126</f>
        <v>313602.99999999983</v>
      </c>
      <c r="O7" s="67">
        <f>RES_hhdet_num!O$126</f>
        <v>303602.99999999977</v>
      </c>
      <c r="P7" s="67">
        <f>RES_hhdet_num!P$126</f>
        <v>298446.99999999983</v>
      </c>
      <c r="Q7" s="67">
        <f>RES_hhdet_num!Q$126</f>
        <v>294233.99999999983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29</v>
      </c>
      <c r="C9" s="67">
        <f>RES_hhdet_num!C$129</f>
        <v>41</v>
      </c>
      <c r="D9" s="67">
        <f>RES_hhdet_num!D$129</f>
        <v>56</v>
      </c>
      <c r="E9" s="67">
        <f>RES_hhdet_num!E$129</f>
        <v>67</v>
      </c>
      <c r="F9" s="67">
        <f>RES_hhdet_num!F$129</f>
        <v>99</v>
      </c>
      <c r="G9" s="67">
        <f>RES_hhdet_num!G$129</f>
        <v>148</v>
      </c>
      <c r="H9" s="67">
        <f>RES_hhdet_num!H$129</f>
        <v>190</v>
      </c>
      <c r="I9" s="67">
        <f>RES_hhdet_num!I$129</f>
        <v>215</v>
      </c>
      <c r="J9" s="67">
        <f>RES_hhdet_num!J$129</f>
        <v>252.99999999999997</v>
      </c>
      <c r="K9" s="67">
        <f>RES_hhdet_num!K$129</f>
        <v>280.99999999999994</v>
      </c>
      <c r="L9" s="67">
        <f>RES_hhdet_num!L$129</f>
        <v>302.99999999999989</v>
      </c>
      <c r="M9" s="67">
        <f>RES_hhdet_num!M$129</f>
        <v>355.99999999999989</v>
      </c>
      <c r="N9" s="67">
        <f>RES_hhdet_num!N$129</f>
        <v>433.99999999999989</v>
      </c>
      <c r="O9" s="67">
        <f>RES_hhdet_num!O$129</f>
        <v>498.99999999999972</v>
      </c>
      <c r="P9" s="67">
        <f>RES_hhdet_num!P$129</f>
        <v>552.99999999999966</v>
      </c>
      <c r="Q9" s="67">
        <f>RES_hhdet_num!Q$129</f>
        <v>657.99999999999966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301194</v>
      </c>
      <c r="C11" s="67">
        <f>RES_hhdet_num!C$131</f>
        <v>314281</v>
      </c>
      <c r="D11" s="67">
        <f>RES_hhdet_num!D$131</f>
        <v>323501.99999999994</v>
      </c>
      <c r="E11" s="67">
        <f>RES_hhdet_num!E$131</f>
        <v>323604</v>
      </c>
      <c r="F11" s="67">
        <f>RES_hhdet_num!F$131</f>
        <v>324105.00000000012</v>
      </c>
      <c r="G11" s="67">
        <f>RES_hhdet_num!G$131</f>
        <v>338804</v>
      </c>
      <c r="H11" s="67">
        <f>RES_hhdet_num!H$131</f>
        <v>341520.00000000006</v>
      </c>
      <c r="I11" s="67">
        <f>RES_hhdet_num!I$131</f>
        <v>316740.00000000006</v>
      </c>
      <c r="J11" s="67">
        <f>RES_hhdet_num!J$131</f>
        <v>311247.99999999994</v>
      </c>
      <c r="K11" s="67">
        <f>RES_hhdet_num!K$131</f>
        <v>307447.99999999988</v>
      </c>
      <c r="L11" s="67">
        <f>RES_hhdet_num!L$131</f>
        <v>303419.99999999977</v>
      </c>
      <c r="M11" s="67">
        <f>RES_hhdet_num!M$131</f>
        <v>303334.99999999983</v>
      </c>
      <c r="N11" s="67">
        <f>RES_hhdet_num!N$131</f>
        <v>302277.99999999988</v>
      </c>
      <c r="O11" s="67">
        <f>RES_hhdet_num!O$131</f>
        <v>299143.99999999977</v>
      </c>
      <c r="P11" s="67">
        <f>RES_hhdet_num!P$131</f>
        <v>295836.99999999983</v>
      </c>
      <c r="Q11" s="67">
        <f>RES_hhdet_num!Q$131</f>
        <v>293364.99999999983</v>
      </c>
    </row>
    <row r="12" spans="1:17" ht="12" customHeight="1" x14ac:dyDescent="0.25">
      <c r="A12" s="23" t="s">
        <v>147</v>
      </c>
      <c r="B12" s="67">
        <f>RES_hhdet_num!B$132</f>
        <v>0</v>
      </c>
      <c r="C12" s="67">
        <f>RES_hhdet_num!C$132</f>
        <v>0</v>
      </c>
      <c r="D12" s="67">
        <f>RES_hhdet_num!D$132</f>
        <v>0</v>
      </c>
      <c r="E12" s="67">
        <f>RES_hhdet_num!E$132</f>
        <v>0</v>
      </c>
      <c r="F12" s="67">
        <f>RES_hhdet_num!F$132</f>
        <v>0</v>
      </c>
      <c r="G12" s="67">
        <f>RES_hhdet_num!G$132</f>
        <v>0</v>
      </c>
      <c r="H12" s="67">
        <f>RES_hhdet_num!H$132</f>
        <v>0</v>
      </c>
      <c r="I12" s="67">
        <f>RES_hhdet_num!I$132</f>
        <v>0</v>
      </c>
      <c r="J12" s="67">
        <f>RES_hhdet_num!J$132</f>
        <v>0</v>
      </c>
      <c r="K12" s="67">
        <f>RES_hhdet_num!K$132</f>
        <v>0</v>
      </c>
      <c r="L12" s="67">
        <f>RES_hhdet_num!L$132</f>
        <v>0</v>
      </c>
      <c r="M12" s="67">
        <f>RES_hhdet_num!M$132</f>
        <v>0</v>
      </c>
      <c r="N12" s="67">
        <f>RES_hhdet_num!N$132</f>
        <v>0</v>
      </c>
      <c r="O12" s="67">
        <f>RES_hhdet_num!O$132</f>
        <v>0</v>
      </c>
      <c r="P12" s="67">
        <f>RES_hhdet_num!P$132</f>
        <v>0</v>
      </c>
      <c r="Q12" s="67">
        <f>RES_hhdet_num!Q$132</f>
        <v>0</v>
      </c>
    </row>
    <row r="13" spans="1:17" ht="12" customHeight="1" x14ac:dyDescent="0.25">
      <c r="A13" s="23" t="s">
        <v>142</v>
      </c>
      <c r="B13" s="67">
        <f>RES_hhdet_num!B$135</f>
        <v>18851</v>
      </c>
      <c r="C13" s="67">
        <f>RES_hhdet_num!C$135</f>
        <v>18769</v>
      </c>
      <c r="D13" s="67">
        <f>RES_hhdet_num!D$135</f>
        <v>21271.000000000022</v>
      </c>
      <c r="E13" s="67">
        <f>RES_hhdet_num!E$135</f>
        <v>30763.999999999978</v>
      </c>
      <c r="F13" s="67">
        <f>RES_hhdet_num!F$135</f>
        <v>33587.999999999978</v>
      </c>
      <c r="G13" s="67">
        <f>RES_hhdet_num!G$135</f>
        <v>10439</v>
      </c>
      <c r="H13" s="67">
        <f>RES_hhdet_num!H$135</f>
        <v>12763.000000000002</v>
      </c>
      <c r="I13" s="67">
        <f>RES_hhdet_num!I$135</f>
        <v>7454</v>
      </c>
      <c r="J13" s="67">
        <f>RES_hhdet_num!J$135</f>
        <v>4386.9999999999991</v>
      </c>
      <c r="K13" s="67">
        <f>RES_hhdet_num!K$135</f>
        <v>3124.9999999999986</v>
      </c>
      <c r="L13" s="67">
        <f>RES_hhdet_num!L$135</f>
        <v>896.99999999999955</v>
      </c>
      <c r="M13" s="67">
        <f>RES_hhdet_num!M$135</f>
        <v>1020.9999999999995</v>
      </c>
      <c r="N13" s="67">
        <f>RES_hhdet_num!N$135</f>
        <v>11324.999999999942</v>
      </c>
      <c r="O13" s="67">
        <f>RES_hhdet_num!O$135</f>
        <v>4458.9999999999973</v>
      </c>
      <c r="P13" s="67">
        <f>RES_hhdet_num!P$135</f>
        <v>2609.9999999999986</v>
      </c>
      <c r="Q13" s="67">
        <f>RES_hhdet_num!Q$135</f>
        <v>868.99999999999955</v>
      </c>
    </row>
    <row r="14" spans="1:17" ht="12" customHeight="1" x14ac:dyDescent="0.25">
      <c r="A14" s="23" t="s">
        <v>141</v>
      </c>
      <c r="B14" s="67">
        <f>RES_hhdet_num!B$136</f>
        <v>0</v>
      </c>
      <c r="C14" s="67">
        <f>RES_hhdet_num!C$136</f>
        <v>0</v>
      </c>
      <c r="D14" s="67">
        <f>RES_hhdet_num!D$136</f>
        <v>0</v>
      </c>
      <c r="E14" s="67">
        <f>RES_hhdet_num!E$136</f>
        <v>0</v>
      </c>
      <c r="F14" s="67">
        <f>RES_hhdet_num!F$136</f>
        <v>0</v>
      </c>
      <c r="G14" s="67">
        <f>RES_hhdet_num!G$136</f>
        <v>0</v>
      </c>
      <c r="H14" s="67">
        <f>RES_hhdet_num!H$136</f>
        <v>0</v>
      </c>
      <c r="I14" s="67">
        <f>RES_hhdet_num!I$136</f>
        <v>0</v>
      </c>
      <c r="J14" s="67">
        <f>RES_hhdet_num!J$136</f>
        <v>0</v>
      </c>
      <c r="K14" s="67">
        <f>RES_hhdet_num!K$136</f>
        <v>0</v>
      </c>
      <c r="L14" s="67">
        <f>RES_hhdet_num!L$136</f>
        <v>0</v>
      </c>
      <c r="M14" s="67">
        <f>RES_hhdet_num!M$136</f>
        <v>0</v>
      </c>
      <c r="N14" s="67">
        <f>RES_hhdet_num!N$136</f>
        <v>0</v>
      </c>
      <c r="O14" s="67">
        <f>RES_hhdet_num!O$136</f>
        <v>0</v>
      </c>
      <c r="P14" s="67">
        <f>RES_hhdet_num!P$136</f>
        <v>0</v>
      </c>
      <c r="Q14" s="67">
        <f>RES_hhdet_num!Q$136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13834</v>
      </c>
      <c r="C16" s="67">
        <f>RES_hhdet_num!C$140</f>
        <v>18719</v>
      </c>
      <c r="D16" s="67">
        <f>RES_hhdet_num!D$140</f>
        <v>6541</v>
      </c>
      <c r="E16" s="67">
        <f>RES_hhdet_num!E$140</f>
        <v>10639.999999999973</v>
      </c>
      <c r="F16" s="67">
        <f>RES_hhdet_num!F$140</f>
        <v>11077</v>
      </c>
      <c r="G16" s="67">
        <f>RES_hhdet_num!G$140</f>
        <v>8346</v>
      </c>
      <c r="H16" s="67">
        <f>RES_hhdet_num!H$140</f>
        <v>8296.9999999999982</v>
      </c>
      <c r="I16" s="67">
        <f>RES_hhdet_num!I$140</f>
        <v>4210</v>
      </c>
      <c r="J16" s="67">
        <f>RES_hhdet_num!J$140</f>
        <v>7322.9999999999791</v>
      </c>
      <c r="K16" s="67">
        <f>RES_hhdet_num!K$140</f>
        <v>7225.9999999999964</v>
      </c>
      <c r="L16" s="67">
        <f>RES_hhdet_num!L$140</f>
        <v>10044.999999999998</v>
      </c>
      <c r="M16" s="67">
        <f>RES_hhdet_num!M$140</f>
        <v>10345.999999999996</v>
      </c>
      <c r="N16" s="67">
        <f>RES_hhdet_num!N$140</f>
        <v>7578.9999999999973</v>
      </c>
      <c r="O16" s="67">
        <f>RES_hhdet_num!O$140</f>
        <v>7663.9999999999945</v>
      </c>
      <c r="P16" s="67">
        <f>RES_hhdet_num!P$140</f>
        <v>10958.999999999989</v>
      </c>
      <c r="Q16" s="67">
        <f>RES_hhdet_num!Q$140</f>
        <v>14497.999999999976</v>
      </c>
    </row>
    <row r="17" spans="1:17" ht="12" customHeight="1" x14ac:dyDescent="0.25">
      <c r="A17" s="29" t="s">
        <v>140</v>
      </c>
      <c r="B17" s="83">
        <f>RES_hhdet_num!B$141</f>
        <v>306211</v>
      </c>
      <c r="C17" s="83">
        <f>RES_hhdet_num!C$141</f>
        <v>314331</v>
      </c>
      <c r="D17" s="83">
        <f>RES_hhdet_num!D$141</f>
        <v>338232</v>
      </c>
      <c r="E17" s="83">
        <f>RES_hhdet_num!E$141</f>
        <v>343728.00000000006</v>
      </c>
      <c r="F17" s="83">
        <f>RES_hhdet_num!F$141</f>
        <v>346615.99999999994</v>
      </c>
      <c r="G17" s="83">
        <f>RES_hhdet_num!G$141</f>
        <v>340896.99999999994</v>
      </c>
      <c r="H17" s="83">
        <f>RES_hhdet_num!H$141</f>
        <v>345985.99999999988</v>
      </c>
      <c r="I17" s="83">
        <f>RES_hhdet_num!I$141</f>
        <v>319983.99999999988</v>
      </c>
      <c r="J17" s="83">
        <f>RES_hhdet_num!J$141</f>
        <v>308311.99999999983</v>
      </c>
      <c r="K17" s="83">
        <f>RES_hhdet_num!K$141</f>
        <v>303346.99999999977</v>
      </c>
      <c r="L17" s="83">
        <f>RES_hhdet_num!L$141</f>
        <v>294271.99999999977</v>
      </c>
      <c r="M17" s="83">
        <f>RES_hhdet_num!M$141</f>
        <v>294009.99999999988</v>
      </c>
      <c r="N17" s="83">
        <f>RES_hhdet_num!N$141</f>
        <v>306023.99999999988</v>
      </c>
      <c r="O17" s="83">
        <f>RES_hhdet_num!O$141</f>
        <v>295938.99999999983</v>
      </c>
      <c r="P17" s="83">
        <f>RES_hhdet_num!P$141</f>
        <v>287487.99999999977</v>
      </c>
      <c r="Q17" s="83">
        <f>RES_hhdet_num!Q$141</f>
        <v>279735.99999999977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20002.8125</v>
      </c>
      <c r="D21" s="67">
        <f t="shared" si="0"/>
        <v>20002.812500000058</v>
      </c>
      <c r="E21" s="67">
        <f t="shared" si="0"/>
        <v>20002.812499999942</v>
      </c>
      <c r="F21" s="67">
        <f t="shared" si="0"/>
        <v>20002.812499999884</v>
      </c>
      <c r="G21" s="67">
        <f t="shared" si="0"/>
        <v>20002.812500000116</v>
      </c>
      <c r="H21" s="67">
        <f t="shared" si="0"/>
        <v>20002.812499999942</v>
      </c>
      <c r="I21" s="67">
        <f t="shared" si="0"/>
        <v>30089</v>
      </c>
      <c r="J21" s="67">
        <f t="shared" si="0"/>
        <v>20002.812500000116</v>
      </c>
      <c r="K21" s="67">
        <f t="shared" si="0"/>
        <v>20002.812500000058</v>
      </c>
      <c r="L21" s="67">
        <f t="shared" si="0"/>
        <v>20002.812500000116</v>
      </c>
      <c r="M21" s="67">
        <f t="shared" si="0"/>
        <v>20002.812499999942</v>
      </c>
      <c r="N21" s="67">
        <f t="shared" si="0"/>
        <v>20002.8125</v>
      </c>
      <c r="O21" s="67">
        <f t="shared" si="0"/>
        <v>20002.812500000058</v>
      </c>
      <c r="P21" s="67">
        <f t="shared" si="0"/>
        <v>20002.812499999942</v>
      </c>
      <c r="Q21" s="67">
        <f t="shared" si="0"/>
        <v>20002.8125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3</v>
      </c>
      <c r="D23" s="67">
        <f t="shared" si="1"/>
        <v>4</v>
      </c>
      <c r="E23" s="67">
        <f t="shared" si="1"/>
        <v>4</v>
      </c>
      <c r="F23" s="67">
        <f t="shared" si="1"/>
        <v>4</v>
      </c>
      <c r="G23" s="67">
        <f t="shared" si="1"/>
        <v>4</v>
      </c>
      <c r="H23" s="67">
        <f t="shared" si="1"/>
        <v>4</v>
      </c>
      <c r="I23" s="67">
        <f t="shared" si="1"/>
        <v>3</v>
      </c>
      <c r="J23" s="67">
        <f t="shared" si="1"/>
        <v>31.000000000000028</v>
      </c>
      <c r="K23" s="67">
        <f t="shared" si="1"/>
        <v>27.000000000000057</v>
      </c>
      <c r="L23" s="67">
        <f t="shared" si="1"/>
        <v>19.000000000000057</v>
      </c>
      <c r="M23" s="67">
        <f t="shared" si="1"/>
        <v>16</v>
      </c>
      <c r="N23" s="67">
        <f t="shared" si="1"/>
        <v>36</v>
      </c>
      <c r="O23" s="67">
        <f t="shared" si="1"/>
        <v>53.000000000000171</v>
      </c>
      <c r="P23" s="67">
        <f t="shared" si="1"/>
        <v>46.000000000000114</v>
      </c>
      <c r="Q23" s="67">
        <f t="shared" si="1"/>
        <v>27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17888.311767784122</v>
      </c>
      <c r="D25" s="67">
        <f t="shared" si="2"/>
        <v>18816.767225809512</v>
      </c>
      <c r="E25" s="67">
        <f t="shared" si="2"/>
        <v>24379.657648093591</v>
      </c>
      <c r="F25" s="67">
        <f t="shared" si="2"/>
        <v>19345.686554006068</v>
      </c>
      <c r="G25" s="67">
        <f t="shared" si="2"/>
        <v>14118.750000000116</v>
      </c>
      <c r="H25" s="67">
        <f t="shared" si="2"/>
        <v>20002.812499999942</v>
      </c>
      <c r="I25" s="67">
        <f t="shared" si="2"/>
        <v>30089</v>
      </c>
      <c r="J25" s="67">
        <f t="shared" si="2"/>
        <v>20002.812500000116</v>
      </c>
      <c r="K25" s="67">
        <f t="shared" si="2"/>
        <v>20002.812500000058</v>
      </c>
      <c r="L25" s="67">
        <f t="shared" si="2"/>
        <v>20002.812500000116</v>
      </c>
      <c r="M25" s="67">
        <f t="shared" si="2"/>
        <v>20002.812499999942</v>
      </c>
      <c r="N25" s="67">
        <f t="shared" si="2"/>
        <v>26141.488432757265</v>
      </c>
      <c r="O25" s="67">
        <f t="shared" si="2"/>
        <v>14118.750000000058</v>
      </c>
      <c r="P25" s="67">
        <f t="shared" si="2"/>
        <v>20002.812499999942</v>
      </c>
      <c r="Q25" s="67">
        <f t="shared" si="2"/>
        <v>20002.8125</v>
      </c>
    </row>
    <row r="26" spans="1:17" ht="12" customHeight="1" x14ac:dyDescent="0.25">
      <c r="A26" s="23" t="s">
        <v>147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2114.500732215889</v>
      </c>
      <c r="D27" s="67">
        <f t="shared" si="2"/>
        <v>1766.9999999999964</v>
      </c>
      <c r="E27" s="67">
        <f t="shared" si="2"/>
        <v>1767.0000000000036</v>
      </c>
      <c r="F27" s="67">
        <f t="shared" si="2"/>
        <v>1767</v>
      </c>
      <c r="G27" s="67">
        <f t="shared" si="2"/>
        <v>23148.999999999978</v>
      </c>
      <c r="H27" s="67">
        <f t="shared" si="2"/>
        <v>331.49353303384851</v>
      </c>
      <c r="I27" s="67">
        <f t="shared" si="2"/>
        <v>5309.0000000000018</v>
      </c>
      <c r="J27" s="67">
        <f t="shared" si="2"/>
        <v>3067.0000000000009</v>
      </c>
      <c r="K27" s="67">
        <f t="shared" si="2"/>
        <v>1262.0000000000005</v>
      </c>
      <c r="L27" s="67">
        <f t="shared" si="2"/>
        <v>2227.9999999999991</v>
      </c>
      <c r="M27" s="67">
        <f t="shared" si="2"/>
        <v>42.377542408740737</v>
      </c>
      <c r="N27" s="67">
        <f t="shared" si="2"/>
        <v>0</v>
      </c>
      <c r="O27" s="67">
        <f t="shared" si="2"/>
        <v>6865.9999999999445</v>
      </c>
      <c r="P27" s="67">
        <f t="shared" si="2"/>
        <v>1909.942231089301</v>
      </c>
      <c r="Q27" s="67">
        <f t="shared" si="2"/>
        <v>1740.9999999999991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1296.75</v>
      </c>
      <c r="D30" s="67">
        <f t="shared" si="3"/>
        <v>12505.666780032483</v>
      </c>
      <c r="E30" s="67">
        <f t="shared" si="3"/>
        <v>1296.7500000000018</v>
      </c>
      <c r="F30" s="67">
        <f t="shared" si="3"/>
        <v>1296.75</v>
      </c>
      <c r="G30" s="67">
        <f t="shared" si="3"/>
        <v>2903.2616678410941</v>
      </c>
      <c r="H30" s="67">
        <f t="shared" si="3"/>
        <v>1296.75</v>
      </c>
      <c r="I30" s="67">
        <f t="shared" si="3"/>
        <v>4086.9999999999982</v>
      </c>
      <c r="J30" s="67">
        <f t="shared" si="3"/>
        <v>1235.5559782154332</v>
      </c>
      <c r="K30" s="67">
        <f t="shared" si="3"/>
        <v>2405.474482997668</v>
      </c>
      <c r="L30" s="67">
        <f t="shared" si="3"/>
        <v>1624.4167800324831</v>
      </c>
      <c r="M30" s="67">
        <f t="shared" si="3"/>
        <v>3107.6590907794489</v>
      </c>
      <c r="N30" s="67">
        <f t="shared" si="3"/>
        <v>2831.0241826781266</v>
      </c>
      <c r="O30" s="67">
        <f t="shared" si="3"/>
        <v>172.261667841095</v>
      </c>
      <c r="P30" s="67">
        <f t="shared" si="3"/>
        <v>463.5392966521722</v>
      </c>
      <c r="Q30" s="67">
        <f t="shared" si="3"/>
        <v>822.37902631931684</v>
      </c>
    </row>
    <row r="31" spans="1:17" ht="12" customHeight="1" x14ac:dyDescent="0.25">
      <c r="A31" s="29" t="s">
        <v>140</v>
      </c>
      <c r="B31" s="83"/>
      <c r="C31" s="83">
        <f t="shared" si="3"/>
        <v>28707</v>
      </c>
      <c r="D31" s="83">
        <f t="shared" si="3"/>
        <v>28707</v>
      </c>
      <c r="E31" s="83">
        <f t="shared" si="3"/>
        <v>28707</v>
      </c>
      <c r="F31" s="83">
        <f t="shared" si="3"/>
        <v>28707.000000000058</v>
      </c>
      <c r="G31" s="83">
        <f t="shared" si="3"/>
        <v>28707</v>
      </c>
      <c r="H31" s="83">
        <f t="shared" si="3"/>
        <v>28707.000000000058</v>
      </c>
      <c r="I31" s="83">
        <f t="shared" si="3"/>
        <v>38276.375</v>
      </c>
      <c r="J31" s="83">
        <f t="shared" si="3"/>
        <v>28707.000000000116</v>
      </c>
      <c r="K31" s="83">
        <f t="shared" si="3"/>
        <v>60606.088017002388</v>
      </c>
      <c r="L31" s="83">
        <f t="shared" si="3"/>
        <v>60105.14571996755</v>
      </c>
      <c r="M31" s="83">
        <f t="shared" si="3"/>
        <v>57763.695146219805</v>
      </c>
      <c r="N31" s="83">
        <f t="shared" si="3"/>
        <v>51564.962619352329</v>
      </c>
      <c r="O31" s="83">
        <f t="shared" si="3"/>
        <v>40087.550832158944</v>
      </c>
      <c r="P31" s="83">
        <f t="shared" si="3"/>
        <v>53394.988643514458</v>
      </c>
      <c r="Q31" s="83">
        <f t="shared" si="3"/>
        <v>28707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33007.8125</v>
      </c>
      <c r="D35" s="67">
        <f>RES_hhdet_in!D$126</f>
        <v>31725.8125</v>
      </c>
      <c r="E35" s="67">
        <f>RES_hhdet_in!E$126</f>
        <v>29597.812499999996</v>
      </c>
      <c r="F35" s="67">
        <f>RES_hhdet_in!F$126</f>
        <v>23327.8125</v>
      </c>
      <c r="G35" s="67">
        <f>RES_hhdet_in!G$126</f>
        <v>11552.8125</v>
      </c>
      <c r="H35" s="67">
        <f>RES_hhdet_in!H$126</f>
        <v>25042.8125</v>
      </c>
      <c r="I35" s="67">
        <f>RES_hhdet_in!I$126</f>
        <v>0</v>
      </c>
      <c r="J35" s="67">
        <f>RES_hhdet_in!J$126</f>
        <v>11443.8125</v>
      </c>
      <c r="K35" s="67">
        <f>RES_hhdet_in!K$126</f>
        <v>14940.8125</v>
      </c>
      <c r="L35" s="67">
        <f>RES_hhdet_in!L$126</f>
        <v>13746.8125</v>
      </c>
      <c r="M35" s="67">
        <f>RES_hhdet_in!M$126</f>
        <v>20041.8125</v>
      </c>
      <c r="N35" s="67">
        <f>RES_hhdet_in!N$126</f>
        <v>29249.8125</v>
      </c>
      <c r="O35" s="67">
        <f>RES_hhdet_in!O$126</f>
        <v>10002.8125</v>
      </c>
      <c r="P35" s="67">
        <f>RES_hhdet_in!P$126</f>
        <v>14846.8125</v>
      </c>
      <c r="Q35" s="67">
        <f>RES_hhdet_in!Q$126</f>
        <v>15789.8125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15</v>
      </c>
      <c r="D37" s="67">
        <f>RES_hhdet_in!D$129</f>
        <v>19</v>
      </c>
      <c r="E37" s="67">
        <f>RES_hhdet_in!E$129</f>
        <v>15</v>
      </c>
      <c r="F37" s="67">
        <f>RES_hhdet_in!F$129</f>
        <v>36</v>
      </c>
      <c r="G37" s="67">
        <f>RES_hhdet_in!G$129</f>
        <v>53</v>
      </c>
      <c r="H37" s="67">
        <f>RES_hhdet_in!H$129</f>
        <v>46</v>
      </c>
      <c r="I37" s="67">
        <f>RES_hhdet_in!I$129</f>
        <v>28</v>
      </c>
      <c r="J37" s="67">
        <f>RES_hhdet_in!J$129</f>
        <v>69</v>
      </c>
      <c r="K37" s="67">
        <f>RES_hhdet_in!K$129</f>
        <v>55</v>
      </c>
      <c r="L37" s="67">
        <f>RES_hhdet_in!L$129</f>
        <v>41</v>
      </c>
      <c r="M37" s="67">
        <f>RES_hhdet_in!M$129</f>
        <v>69</v>
      </c>
      <c r="N37" s="67">
        <f>RES_hhdet_in!N$129</f>
        <v>114</v>
      </c>
      <c r="O37" s="67">
        <f>RES_hhdet_in!O$129</f>
        <v>118</v>
      </c>
      <c r="P37" s="67">
        <f>RES_hhdet_in!P$129</f>
        <v>100</v>
      </c>
      <c r="Q37" s="67">
        <f>RES_hhdet_in!Q$129</f>
        <v>132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30975.311767784111</v>
      </c>
      <c r="D39" s="67">
        <f>RES_hhdet_in!D$131</f>
        <v>28037.767225809435</v>
      </c>
      <c r="E39" s="67">
        <f>RES_hhdet_in!E$131</f>
        <v>24481.657648093627</v>
      </c>
      <c r="F39" s="67">
        <f>RES_hhdet_in!F$131</f>
        <v>19846.686554006159</v>
      </c>
      <c r="G39" s="67">
        <f>RES_hhdet_in!G$131</f>
        <v>28817.749999999989</v>
      </c>
      <c r="H39" s="67">
        <f>RES_hhdet_in!H$131</f>
        <v>22718.8125</v>
      </c>
      <c r="I39" s="67">
        <f>RES_hhdet_in!I$131</f>
        <v>5309.0000000000091</v>
      </c>
      <c r="J39" s="67">
        <f>RES_hhdet_in!J$131</f>
        <v>14510.812500000002</v>
      </c>
      <c r="K39" s="67">
        <f>RES_hhdet_in!K$131</f>
        <v>16202.8125</v>
      </c>
      <c r="L39" s="67">
        <f>RES_hhdet_in!L$131</f>
        <v>15974.812499999996</v>
      </c>
      <c r="M39" s="67">
        <f>RES_hhdet_in!M$131</f>
        <v>19917.8125</v>
      </c>
      <c r="N39" s="67">
        <f>RES_hhdet_in!N$131</f>
        <v>25084.488432757345</v>
      </c>
      <c r="O39" s="67">
        <f>RES_hhdet_in!O$131</f>
        <v>10984.749999999949</v>
      </c>
      <c r="P39" s="67">
        <f>RES_hhdet_in!P$131</f>
        <v>16695.8125</v>
      </c>
      <c r="Q39" s="67">
        <f>RES_hhdet_in!Q$131</f>
        <v>17530.8125</v>
      </c>
    </row>
    <row r="40" spans="1:17" ht="12" customHeight="1" x14ac:dyDescent="0.25">
      <c r="A40" s="23" t="s">
        <v>147</v>
      </c>
      <c r="B40" s="67"/>
      <c r="C40" s="67">
        <f>RES_hhdet_in!C$132</f>
        <v>0</v>
      </c>
      <c r="D40" s="67">
        <f>RES_hhdet_in!D$132</f>
        <v>0</v>
      </c>
      <c r="E40" s="67">
        <f>RES_hhdet_in!E$132</f>
        <v>0</v>
      </c>
      <c r="F40" s="67">
        <f>RES_hhdet_in!F$132</f>
        <v>0</v>
      </c>
      <c r="G40" s="67">
        <f>RES_hhdet_in!G$132</f>
        <v>0</v>
      </c>
      <c r="H40" s="67">
        <f>RES_hhdet_in!H$132</f>
        <v>0</v>
      </c>
      <c r="I40" s="67">
        <f>RES_hhdet_in!I$132</f>
        <v>0</v>
      </c>
      <c r="J40" s="67">
        <f>RES_hhdet_in!J$132</f>
        <v>0</v>
      </c>
      <c r="K40" s="67">
        <f>RES_hhdet_in!K$132</f>
        <v>0</v>
      </c>
      <c r="L40" s="67">
        <f>RES_hhdet_in!L$132</f>
        <v>0</v>
      </c>
      <c r="M40" s="67">
        <f>RES_hhdet_in!M$132</f>
        <v>0</v>
      </c>
      <c r="N40" s="67">
        <f>RES_hhdet_in!N$132</f>
        <v>0</v>
      </c>
      <c r="O40" s="67">
        <f>RES_hhdet_in!O$132</f>
        <v>0</v>
      </c>
      <c r="P40" s="67">
        <f>RES_hhdet_in!P$132</f>
        <v>0</v>
      </c>
      <c r="Q40" s="67">
        <f>RES_hhdet_in!Q$132</f>
        <v>0</v>
      </c>
    </row>
    <row r="41" spans="1:17" ht="12" customHeight="1" x14ac:dyDescent="0.25">
      <c r="A41" s="23" t="s">
        <v>142</v>
      </c>
      <c r="B41" s="67"/>
      <c r="C41" s="67">
        <f>RES_hhdet_in!C$135</f>
        <v>2032.5007322158899</v>
      </c>
      <c r="D41" s="67">
        <f>RES_hhdet_in!D$135</f>
        <v>4269.0000000000182</v>
      </c>
      <c r="E41" s="67">
        <f>RES_hhdet_in!E$135</f>
        <v>11259.99999999996</v>
      </c>
      <c r="F41" s="67">
        <f>RES_hhdet_in!F$135</f>
        <v>4590.9999999999973</v>
      </c>
      <c r="G41" s="67">
        <f>RES_hhdet_in!G$135</f>
        <v>0</v>
      </c>
      <c r="H41" s="67">
        <f>RES_hhdet_in!H$135</f>
        <v>2655.4935330338503</v>
      </c>
      <c r="I41" s="67">
        <f>RES_hhdet_in!I$135</f>
        <v>0</v>
      </c>
      <c r="J41" s="67">
        <f>RES_hhdet_in!J$135</f>
        <v>0</v>
      </c>
      <c r="K41" s="67">
        <f>RES_hhdet_in!K$135</f>
        <v>0</v>
      </c>
      <c r="L41" s="67">
        <f>RES_hhdet_in!L$135</f>
        <v>0</v>
      </c>
      <c r="M41" s="67">
        <f>RES_hhdet_in!M$135</f>
        <v>166.37754240874074</v>
      </c>
      <c r="N41" s="67">
        <f>RES_hhdet_in!N$135</f>
        <v>10303.999999999949</v>
      </c>
      <c r="O41" s="67">
        <f>RES_hhdet_in!O$135</f>
        <v>0</v>
      </c>
      <c r="P41" s="67">
        <f>RES_hhdet_in!P$135</f>
        <v>60.942231089302368</v>
      </c>
      <c r="Q41" s="67">
        <f>RES_hhdet_in!Q$135</f>
        <v>0</v>
      </c>
    </row>
    <row r="42" spans="1:17" ht="12" customHeight="1" x14ac:dyDescent="0.25">
      <c r="A42" s="23" t="s">
        <v>141</v>
      </c>
      <c r="B42" s="67"/>
      <c r="C42" s="67">
        <f>RES_hhdet_in!C$136</f>
        <v>0</v>
      </c>
      <c r="D42" s="67">
        <f>RES_hhdet_in!D$136</f>
        <v>0</v>
      </c>
      <c r="E42" s="67">
        <f>RES_hhdet_in!E$136</f>
        <v>0</v>
      </c>
      <c r="F42" s="67">
        <f>RES_hhdet_in!F$136</f>
        <v>0</v>
      </c>
      <c r="G42" s="67">
        <f>RES_hhdet_in!G$136</f>
        <v>0</v>
      </c>
      <c r="H42" s="67">
        <f>RES_hhdet_in!H$136</f>
        <v>0</v>
      </c>
      <c r="I42" s="67">
        <f>RES_hhdet_in!I$136</f>
        <v>0</v>
      </c>
      <c r="J42" s="67">
        <f>RES_hhdet_in!J$136</f>
        <v>0</v>
      </c>
      <c r="K42" s="67">
        <f>RES_hhdet_in!K$136</f>
        <v>0</v>
      </c>
      <c r="L42" s="67">
        <f>RES_hhdet_in!L$136</f>
        <v>0</v>
      </c>
      <c r="M42" s="67">
        <f>RES_hhdet_in!M$136</f>
        <v>0</v>
      </c>
      <c r="N42" s="67">
        <f>RES_hhdet_in!N$136</f>
        <v>0</v>
      </c>
      <c r="O42" s="67">
        <f>RES_hhdet_in!O$136</f>
        <v>0</v>
      </c>
      <c r="P42" s="67">
        <f>RES_hhdet_in!P$136</f>
        <v>0</v>
      </c>
      <c r="Q42" s="67">
        <f>RES_hhdet_in!Q$136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6181.7499999999982</v>
      </c>
      <c r="D44" s="67">
        <f>RES_hhdet_in!D$140</f>
        <v>327.66678003248336</v>
      </c>
      <c r="E44" s="67">
        <f>RES_hhdet_in!E$140</f>
        <v>5395.7499999999736</v>
      </c>
      <c r="F44" s="67">
        <f>RES_hhdet_in!F$140</f>
        <v>1733.7500000000271</v>
      </c>
      <c r="G44" s="67">
        <f>RES_hhdet_in!G$140</f>
        <v>172.26166784109392</v>
      </c>
      <c r="H44" s="67">
        <f>RES_hhdet_in!H$140</f>
        <v>1247.7499999999977</v>
      </c>
      <c r="I44" s="67">
        <f>RES_hhdet_in!I$140</f>
        <v>0</v>
      </c>
      <c r="J44" s="67">
        <f>RES_hhdet_in!J$140</f>
        <v>4348.5559782154123</v>
      </c>
      <c r="K44" s="67">
        <f>RES_hhdet_in!K$140</f>
        <v>2308.4744829976848</v>
      </c>
      <c r="L44" s="67">
        <f>RES_hhdet_in!L$140</f>
        <v>4443.4167800324849</v>
      </c>
      <c r="M44" s="67">
        <f>RES_hhdet_in!M$140</f>
        <v>3408.659090779448</v>
      </c>
      <c r="N44" s="67">
        <f>RES_hhdet_in!N$140</f>
        <v>64.024182678127232</v>
      </c>
      <c r="O44" s="67">
        <f>RES_hhdet_in!O$140</f>
        <v>257.26166784109233</v>
      </c>
      <c r="P44" s="67">
        <f>RES_hhdet_in!P$140</f>
        <v>3758.5392966521676</v>
      </c>
      <c r="Q44" s="67">
        <f>RES_hhdet_in!Q$140</f>
        <v>4361.3790263193041</v>
      </c>
    </row>
    <row r="45" spans="1:17" ht="12" customHeight="1" x14ac:dyDescent="0.25">
      <c r="A45" s="29" t="s">
        <v>140</v>
      </c>
      <c r="B45" s="83"/>
      <c r="C45" s="83">
        <f>RES_hhdet_in!C$141</f>
        <v>36827.000000000007</v>
      </c>
      <c r="D45" s="83">
        <f>RES_hhdet_in!D$141</f>
        <v>52607.999999999993</v>
      </c>
      <c r="E45" s="83">
        <f>RES_hhdet_in!E$141</f>
        <v>34203.000000000051</v>
      </c>
      <c r="F45" s="83">
        <f>RES_hhdet_in!F$141</f>
        <v>31594.999999999971</v>
      </c>
      <c r="G45" s="83">
        <f>RES_hhdet_in!G$141</f>
        <v>22987.999999999989</v>
      </c>
      <c r="H45" s="83">
        <f>RES_hhdet_in!H$141</f>
        <v>33796</v>
      </c>
      <c r="I45" s="83">
        <f>RES_hhdet_in!I$141</f>
        <v>12274.375</v>
      </c>
      <c r="J45" s="83">
        <f>RES_hhdet_in!J$141</f>
        <v>17035.000000000033</v>
      </c>
      <c r="K45" s="83">
        <f>RES_hhdet_in!K$141</f>
        <v>55641.088017002316</v>
      </c>
      <c r="L45" s="83">
        <f>RES_hhdet_in!L$141</f>
        <v>51030.145719967521</v>
      </c>
      <c r="M45" s="83">
        <f>RES_hhdet_in!M$141</f>
        <v>57501.695146219943</v>
      </c>
      <c r="N45" s="83">
        <f>RES_hhdet_in!N$141</f>
        <v>63578.962619352307</v>
      </c>
      <c r="O45" s="83">
        <f>RES_hhdet_in!O$141</f>
        <v>30002.550832158908</v>
      </c>
      <c r="P45" s="83">
        <f>RES_hhdet_in!P$141</f>
        <v>44943.988643514422</v>
      </c>
      <c r="Q45" s="83">
        <f>RES_hhdet_in!Q$141</f>
        <v>20955.000000000011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14117.470955244151</v>
      </c>
      <c r="D49" s="67">
        <f>RES_hhdet_in_new!D$126</f>
        <v>13749.978304521863</v>
      </c>
      <c r="E49" s="67">
        <f>RES_hhdet_in_new!E$126</f>
        <v>13354.183460539098</v>
      </c>
      <c r="F49" s="67">
        <f>RES_hhdet_in_new!F$126</f>
        <v>10258.923281867896</v>
      </c>
      <c r="G49" s="67">
        <f>RES_hhdet_in_new!G$126</f>
        <v>4933.8145703300943</v>
      </c>
      <c r="H49" s="67">
        <f>RES_hhdet_in_new!H$126</f>
        <v>11708.100566753888</v>
      </c>
      <c r="I49" s="67">
        <f>RES_hhdet_in_new!I$126</f>
        <v>0</v>
      </c>
      <c r="J49" s="67">
        <f>RES_hhdet_in_new!J$126</f>
        <v>6056.9123222971912</v>
      </c>
      <c r="K49" s="67">
        <f>RES_hhdet_in_new!K$126</f>
        <v>5918.4870482616352</v>
      </c>
      <c r="L49" s="67">
        <f>RES_hhdet_in_new!L$126</f>
        <v>5921.9953941203194</v>
      </c>
      <c r="M49" s="67">
        <f>RES_hhdet_in_new!M$126</f>
        <v>8227.5808478744457</v>
      </c>
      <c r="N49" s="67">
        <f>RES_hhdet_in_new!N$126</f>
        <v>16253.948540616148</v>
      </c>
      <c r="O49" s="67">
        <f>RES_hhdet_in_new!O$126</f>
        <v>6134.9410812769547</v>
      </c>
      <c r="P49" s="67">
        <f>RES_hhdet_in_new!P$126</f>
        <v>6418.2435298603614</v>
      </c>
      <c r="Q49" s="67">
        <f>RES_hhdet_in_new!Q$126</f>
        <v>6433.3624617064343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6</v>
      </c>
      <c r="D51" s="67">
        <f>RES_hhdet_in_new!D$129</f>
        <v>8</v>
      </c>
      <c r="E51" s="67">
        <f>RES_hhdet_in_new!E$129</f>
        <v>7</v>
      </c>
      <c r="F51" s="67">
        <f>RES_hhdet_in_new!F$129</f>
        <v>16</v>
      </c>
      <c r="G51" s="67">
        <f>RES_hhdet_in_new!G$129</f>
        <v>23</v>
      </c>
      <c r="H51" s="67">
        <f>RES_hhdet_in_new!H$129</f>
        <v>22</v>
      </c>
      <c r="I51" s="67">
        <f>RES_hhdet_in_new!I$129</f>
        <v>0</v>
      </c>
      <c r="J51" s="67">
        <f>RES_hhdet_in_new!J$129</f>
        <v>21.999999999999996</v>
      </c>
      <c r="K51" s="67">
        <f>RES_hhdet_in_new!K$129</f>
        <v>16.999999999999993</v>
      </c>
      <c r="L51" s="67">
        <f>RES_hhdet_in_new!L$129</f>
        <v>17.999999999999989</v>
      </c>
      <c r="M51" s="67">
        <f>RES_hhdet_in_new!M$129</f>
        <v>27.999999999999986</v>
      </c>
      <c r="N51" s="67">
        <f>RES_hhdet_in_new!N$129</f>
        <v>62.999999999999972</v>
      </c>
      <c r="O51" s="67">
        <f>RES_hhdet_in_new!O$129</f>
        <v>71.999999999999957</v>
      </c>
      <c r="P51" s="67">
        <f>RES_hhdet_in_new!P$129</f>
        <v>42.999999999999979</v>
      </c>
      <c r="Q51" s="67">
        <f>RES_hhdet_in_new!Q$129</f>
        <v>53.999999999999972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13138.682669488804</v>
      </c>
      <c r="D53" s="67">
        <f>RES_hhdet_in_new!D$131</f>
        <v>11060.122597970665</v>
      </c>
      <c r="E53" s="67">
        <f>RES_hhdet_in_new!E$131</f>
        <v>9482.8214635449458</v>
      </c>
      <c r="F53" s="67">
        <f>RES_hhdet_in_new!F$131</f>
        <v>7826.9821222165365</v>
      </c>
      <c r="G53" s="67">
        <f>RES_hhdet_in_new!G$131</f>
        <v>4933.8145703300943</v>
      </c>
      <c r="H53" s="67">
        <f>RES_hhdet_in_new!H$131</f>
        <v>9052.6070337200381</v>
      </c>
      <c r="I53" s="67">
        <f>RES_hhdet_in_new!I$131</f>
        <v>0</v>
      </c>
      <c r="J53" s="67">
        <f>RES_hhdet_in_new!J$131</f>
        <v>6056.9123222971912</v>
      </c>
      <c r="K53" s="67">
        <f>RES_hhdet_in_new!K$131</f>
        <v>5918.4870482616352</v>
      </c>
      <c r="L53" s="67">
        <f>RES_hhdet_in_new!L$131</f>
        <v>5921.9953941203194</v>
      </c>
      <c r="M53" s="67">
        <f>RES_hhdet_in_new!M$131</f>
        <v>8061.2033054657049</v>
      </c>
      <c r="N53" s="67">
        <f>RES_hhdet_in_new!N$131</f>
        <v>13228.831936509185</v>
      </c>
      <c r="O53" s="67">
        <f>RES_hhdet_in_new!O$131</f>
        <v>6134.9410812769547</v>
      </c>
      <c r="P53" s="67">
        <f>RES_hhdet_in_new!P$131</f>
        <v>6357.301298771059</v>
      </c>
      <c r="Q53" s="67">
        <f>RES_hhdet_in_new!Q$131</f>
        <v>6433.3624617064343</v>
      </c>
    </row>
    <row r="54" spans="1:17" ht="12" customHeight="1" x14ac:dyDescent="0.25">
      <c r="A54" s="148" t="s">
        <v>147</v>
      </c>
      <c r="B54" s="67"/>
      <c r="C54" s="67">
        <f>RES_hhdet_in_new!C$132</f>
        <v>0</v>
      </c>
      <c r="D54" s="67">
        <f>RES_hhdet_in_new!D$132</f>
        <v>0</v>
      </c>
      <c r="E54" s="67">
        <f>RES_hhdet_in_new!E$132</f>
        <v>0</v>
      </c>
      <c r="F54" s="67">
        <f>RES_hhdet_in_new!F$132</f>
        <v>0</v>
      </c>
      <c r="G54" s="67">
        <f>RES_hhdet_in_new!G$132</f>
        <v>0</v>
      </c>
      <c r="H54" s="67">
        <f>RES_hhdet_in_new!H$132</f>
        <v>0</v>
      </c>
      <c r="I54" s="67">
        <f>RES_hhdet_in_new!I$132</f>
        <v>0</v>
      </c>
      <c r="J54" s="67">
        <f>RES_hhdet_in_new!J$132</f>
        <v>0</v>
      </c>
      <c r="K54" s="67">
        <f>RES_hhdet_in_new!K$132</f>
        <v>0</v>
      </c>
      <c r="L54" s="67">
        <f>RES_hhdet_in_new!L$132</f>
        <v>0</v>
      </c>
      <c r="M54" s="67">
        <f>RES_hhdet_in_new!M$132</f>
        <v>0</v>
      </c>
      <c r="N54" s="67">
        <f>RES_hhdet_in_new!N$132</f>
        <v>0</v>
      </c>
      <c r="O54" s="67">
        <f>RES_hhdet_in_new!O$132</f>
        <v>0</v>
      </c>
      <c r="P54" s="67">
        <f>RES_hhdet_in_new!P$132</f>
        <v>0</v>
      </c>
      <c r="Q54" s="67">
        <f>RES_hhdet_in_new!Q$132</f>
        <v>0</v>
      </c>
    </row>
    <row r="55" spans="1:17" ht="12" customHeight="1" x14ac:dyDescent="0.25">
      <c r="A55" s="148" t="s">
        <v>142</v>
      </c>
      <c r="B55" s="67"/>
      <c r="C55" s="67">
        <f>RES_hhdet_in_new!C$135</f>
        <v>978.78828575534681</v>
      </c>
      <c r="D55" s="67">
        <f>RES_hhdet_in_new!D$135</f>
        <v>2689.8557065511977</v>
      </c>
      <c r="E55" s="67">
        <f>RES_hhdet_in_new!E$135</f>
        <v>3871.3619969941519</v>
      </c>
      <c r="F55" s="67">
        <f>RES_hhdet_in_new!F$135</f>
        <v>2431.9411596513592</v>
      </c>
      <c r="G55" s="67">
        <f>RES_hhdet_in_new!G$135</f>
        <v>0</v>
      </c>
      <c r="H55" s="67">
        <f>RES_hhdet_in_new!H$135</f>
        <v>2655.4935330338503</v>
      </c>
      <c r="I55" s="67">
        <f>RES_hhdet_in_new!I$135</f>
        <v>0</v>
      </c>
      <c r="J55" s="67">
        <f>RES_hhdet_in_new!J$135</f>
        <v>0</v>
      </c>
      <c r="K55" s="67">
        <f>RES_hhdet_in_new!K$135</f>
        <v>0</v>
      </c>
      <c r="L55" s="67">
        <f>RES_hhdet_in_new!L$135</f>
        <v>0</v>
      </c>
      <c r="M55" s="67">
        <f>RES_hhdet_in_new!M$135</f>
        <v>166.37754240874065</v>
      </c>
      <c r="N55" s="67">
        <f>RES_hhdet_in_new!N$135</f>
        <v>3025.1166041069632</v>
      </c>
      <c r="O55" s="67">
        <f>RES_hhdet_in_new!O$135</f>
        <v>0</v>
      </c>
      <c r="P55" s="67">
        <f>RES_hhdet_in_new!P$135</f>
        <v>60.942231089302332</v>
      </c>
      <c r="Q55" s="67">
        <f>RES_hhdet_in_new!Q$135</f>
        <v>0</v>
      </c>
    </row>
    <row r="56" spans="1:17" ht="12" customHeight="1" x14ac:dyDescent="0.25">
      <c r="A56" s="148" t="s">
        <v>141</v>
      </c>
      <c r="B56" s="67"/>
      <c r="C56" s="67">
        <f>RES_hhdet_in_new!C$136</f>
        <v>0</v>
      </c>
      <c r="D56" s="67">
        <f>RES_hhdet_in_new!D$136</f>
        <v>0</v>
      </c>
      <c r="E56" s="67">
        <f>RES_hhdet_in_new!E$136</f>
        <v>0</v>
      </c>
      <c r="F56" s="67">
        <f>RES_hhdet_in_new!F$136</f>
        <v>0</v>
      </c>
      <c r="G56" s="67">
        <f>RES_hhdet_in_new!G$136</f>
        <v>0</v>
      </c>
      <c r="H56" s="67">
        <f>RES_hhdet_in_new!H$136</f>
        <v>0</v>
      </c>
      <c r="I56" s="67">
        <f>RES_hhdet_in_new!I$136</f>
        <v>0</v>
      </c>
      <c r="J56" s="67">
        <f>RES_hhdet_in_new!J$136</f>
        <v>0</v>
      </c>
      <c r="K56" s="67">
        <f>RES_hhdet_in_new!K$136</f>
        <v>0</v>
      </c>
      <c r="L56" s="67">
        <f>RES_hhdet_in_new!L$136</f>
        <v>0</v>
      </c>
      <c r="M56" s="67">
        <f>RES_hhdet_in_new!M$136</f>
        <v>0</v>
      </c>
      <c r="N56" s="67">
        <f>RES_hhdet_in_new!N$136</f>
        <v>0</v>
      </c>
      <c r="O56" s="67">
        <f>RES_hhdet_in_new!O$136</f>
        <v>0</v>
      </c>
      <c r="P56" s="67">
        <f>RES_hhdet_in_new!P$136</f>
        <v>0</v>
      </c>
      <c r="Q56" s="67">
        <f>RES_hhdet_in_new!Q$136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0</v>
      </c>
      <c r="F58" s="67">
        <f>RES_hhdet_in_new!F$140</f>
        <v>0</v>
      </c>
      <c r="G58" s="67">
        <f>RES_hhdet_in_new!G$140</f>
        <v>0</v>
      </c>
      <c r="H58" s="67">
        <f>RES_hhdet_in_new!H$140</f>
        <v>0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0</v>
      </c>
      <c r="P58" s="67">
        <f>RES_hhdet_in_new!P$140</f>
        <v>0</v>
      </c>
      <c r="Q58" s="67">
        <f>RES_hhdet_in_new!Q$140</f>
        <v>0</v>
      </c>
    </row>
    <row r="59" spans="1:17" ht="12" customHeight="1" x14ac:dyDescent="0.25">
      <c r="A59" s="159" t="s">
        <v>140</v>
      </c>
      <c r="B59" s="83"/>
      <c r="C59" s="83">
        <f>RES_hhdet_in_new!C$141</f>
        <v>14117.470955244151</v>
      </c>
      <c r="D59" s="83">
        <f>RES_hhdet_in_new!D$141</f>
        <v>13749.978304521863</v>
      </c>
      <c r="E59" s="83">
        <f>RES_hhdet_in_new!E$141</f>
        <v>13354.183460539098</v>
      </c>
      <c r="F59" s="83">
        <f>RES_hhdet_in_new!F$141</f>
        <v>10258.923281867896</v>
      </c>
      <c r="G59" s="83">
        <f>RES_hhdet_in_new!G$141</f>
        <v>4933.8145703300943</v>
      </c>
      <c r="H59" s="83">
        <f>RES_hhdet_in_new!H$141</f>
        <v>11708.100566753888</v>
      </c>
      <c r="I59" s="83">
        <f>RES_hhdet_in_new!I$141</f>
        <v>0</v>
      </c>
      <c r="J59" s="83">
        <f>RES_hhdet_in_new!J$141</f>
        <v>6056.9123222971912</v>
      </c>
      <c r="K59" s="83">
        <f>RES_hhdet_in_new!K$141</f>
        <v>5918.4870482616352</v>
      </c>
      <c r="L59" s="83">
        <f>RES_hhdet_in_new!L$141</f>
        <v>5921.9953941203194</v>
      </c>
      <c r="M59" s="83">
        <f>RES_hhdet_in_new!M$141</f>
        <v>8227.5808478744457</v>
      </c>
      <c r="N59" s="83">
        <f>RES_hhdet_in_new!N$141</f>
        <v>16253.948540616148</v>
      </c>
      <c r="O59" s="83">
        <f>RES_hhdet_in_new!O$141</f>
        <v>6134.9410812769547</v>
      </c>
      <c r="P59" s="83">
        <f>RES_hhdet_in_new!P$141</f>
        <v>6418.2435298603614</v>
      </c>
      <c r="Q59" s="83">
        <f>RES_hhdet_in_new!Q$141</f>
        <v>6433.3624617064343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18890.341544755851</v>
      </c>
      <c r="D63" s="67">
        <f t="shared" ref="D63:Q63" si="4">D35-D49</f>
        <v>17975.834195478135</v>
      </c>
      <c r="E63" s="67">
        <f t="shared" si="4"/>
        <v>16243.629039460899</v>
      </c>
      <c r="F63" s="67">
        <f t="shared" si="4"/>
        <v>13068.889218132104</v>
      </c>
      <c r="G63" s="67">
        <f t="shared" si="4"/>
        <v>6618.9979296699057</v>
      </c>
      <c r="H63" s="67">
        <f t="shared" si="4"/>
        <v>13334.711933246112</v>
      </c>
      <c r="I63" s="67">
        <f t="shared" si="4"/>
        <v>0</v>
      </c>
      <c r="J63" s="67">
        <f t="shared" si="4"/>
        <v>5386.9001777028088</v>
      </c>
      <c r="K63" s="67">
        <f t="shared" si="4"/>
        <v>9022.3254517383648</v>
      </c>
      <c r="L63" s="67">
        <f t="shared" si="4"/>
        <v>7824.8171058796806</v>
      </c>
      <c r="M63" s="67">
        <f t="shared" si="4"/>
        <v>11814.231652125554</v>
      </c>
      <c r="N63" s="67">
        <f t="shared" si="4"/>
        <v>12995.863959383852</v>
      </c>
      <c r="O63" s="67">
        <f t="shared" si="4"/>
        <v>3867.8714187230453</v>
      </c>
      <c r="P63" s="67">
        <f t="shared" si="4"/>
        <v>8428.5689701396386</v>
      </c>
      <c r="Q63" s="67">
        <f t="shared" si="4"/>
        <v>9356.4500382935657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9</v>
      </c>
      <c r="D65" s="67">
        <f t="shared" ref="D65:Q65" si="5">D37-D51</f>
        <v>11</v>
      </c>
      <c r="E65" s="67">
        <f t="shared" si="5"/>
        <v>8</v>
      </c>
      <c r="F65" s="67">
        <f t="shared" si="5"/>
        <v>20</v>
      </c>
      <c r="G65" s="67">
        <f t="shared" si="5"/>
        <v>30</v>
      </c>
      <c r="H65" s="67">
        <f t="shared" si="5"/>
        <v>24</v>
      </c>
      <c r="I65" s="67">
        <f t="shared" si="5"/>
        <v>28</v>
      </c>
      <c r="J65" s="67">
        <f t="shared" si="5"/>
        <v>47</v>
      </c>
      <c r="K65" s="67">
        <f t="shared" si="5"/>
        <v>38.000000000000007</v>
      </c>
      <c r="L65" s="67">
        <f t="shared" si="5"/>
        <v>23.000000000000011</v>
      </c>
      <c r="M65" s="67">
        <f t="shared" si="5"/>
        <v>41.000000000000014</v>
      </c>
      <c r="N65" s="67">
        <f t="shared" si="5"/>
        <v>51.000000000000028</v>
      </c>
      <c r="O65" s="67">
        <f t="shared" si="5"/>
        <v>46.000000000000043</v>
      </c>
      <c r="P65" s="67">
        <f t="shared" si="5"/>
        <v>57.000000000000021</v>
      </c>
      <c r="Q65" s="67">
        <f t="shared" si="5"/>
        <v>78.000000000000028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17836.629098295307</v>
      </c>
      <c r="D67" s="67">
        <f t="shared" si="6"/>
        <v>16977.64462783877</v>
      </c>
      <c r="E67" s="67">
        <f t="shared" si="6"/>
        <v>14998.836184548682</v>
      </c>
      <c r="F67" s="67">
        <f t="shared" si="6"/>
        <v>12019.704431789622</v>
      </c>
      <c r="G67" s="67">
        <f t="shared" si="6"/>
        <v>23883.935429669895</v>
      </c>
      <c r="H67" s="67">
        <f t="shared" si="6"/>
        <v>13666.205466279962</v>
      </c>
      <c r="I67" s="67">
        <f t="shared" si="6"/>
        <v>5309.0000000000091</v>
      </c>
      <c r="J67" s="67">
        <f t="shared" si="6"/>
        <v>8453.9001777028097</v>
      </c>
      <c r="K67" s="67">
        <f t="shared" si="6"/>
        <v>10284.325451738365</v>
      </c>
      <c r="L67" s="67">
        <f t="shared" si="6"/>
        <v>10052.817105879676</v>
      </c>
      <c r="M67" s="67">
        <f t="shared" si="6"/>
        <v>11856.609194534296</v>
      </c>
      <c r="N67" s="67">
        <f t="shared" si="6"/>
        <v>11855.656496248161</v>
      </c>
      <c r="O67" s="67">
        <f t="shared" si="6"/>
        <v>4849.8089187229943</v>
      </c>
      <c r="P67" s="67">
        <f t="shared" si="6"/>
        <v>10338.511201228941</v>
      </c>
      <c r="Q67" s="67">
        <f t="shared" si="6"/>
        <v>11097.450038293566</v>
      </c>
    </row>
    <row r="68" spans="1:17" ht="12" customHeight="1" x14ac:dyDescent="0.25">
      <c r="A68" s="148" t="s">
        <v>147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1053.7124464605431</v>
      </c>
      <c r="D69" s="67">
        <f t="shared" si="6"/>
        <v>1579.1442934488205</v>
      </c>
      <c r="E69" s="67">
        <f t="shared" si="6"/>
        <v>7388.6380030058081</v>
      </c>
      <c r="F69" s="67">
        <f t="shared" si="6"/>
        <v>2159.0588403486381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7278.8833958929863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6181.7499999999982</v>
      </c>
      <c r="D72" s="67">
        <f t="shared" si="7"/>
        <v>327.66678003248336</v>
      </c>
      <c r="E72" s="67">
        <f t="shared" si="7"/>
        <v>5395.7499999999736</v>
      </c>
      <c r="F72" s="67">
        <f t="shared" si="7"/>
        <v>1733.7500000000271</v>
      </c>
      <c r="G72" s="67">
        <f t="shared" si="7"/>
        <v>172.26166784109392</v>
      </c>
      <c r="H72" s="67">
        <f t="shared" si="7"/>
        <v>1247.7499999999977</v>
      </c>
      <c r="I72" s="67">
        <f t="shared" si="7"/>
        <v>0</v>
      </c>
      <c r="J72" s="67">
        <f t="shared" si="7"/>
        <v>4348.5559782154123</v>
      </c>
      <c r="K72" s="67">
        <f t="shared" si="7"/>
        <v>2308.4744829976848</v>
      </c>
      <c r="L72" s="67">
        <f t="shared" si="7"/>
        <v>4443.4167800324849</v>
      </c>
      <c r="M72" s="67">
        <f t="shared" si="7"/>
        <v>3408.659090779448</v>
      </c>
      <c r="N72" s="67">
        <f t="shared" si="7"/>
        <v>64.024182678127232</v>
      </c>
      <c r="O72" s="67">
        <f t="shared" si="7"/>
        <v>257.26166784109233</v>
      </c>
      <c r="P72" s="67">
        <f t="shared" si="7"/>
        <v>3758.5392966521676</v>
      </c>
      <c r="Q72" s="67">
        <f t="shared" si="7"/>
        <v>4361.3790263193041</v>
      </c>
    </row>
    <row r="73" spans="1:17" ht="12" customHeight="1" x14ac:dyDescent="0.25">
      <c r="A73" s="159" t="s">
        <v>140</v>
      </c>
      <c r="B73" s="83"/>
      <c r="C73" s="83">
        <f t="shared" si="7"/>
        <v>22709.529044755858</v>
      </c>
      <c r="D73" s="83">
        <f t="shared" si="7"/>
        <v>38858.021695478128</v>
      </c>
      <c r="E73" s="83">
        <f t="shared" si="7"/>
        <v>20848.816539460953</v>
      </c>
      <c r="F73" s="83">
        <f t="shared" si="7"/>
        <v>21336.076718132077</v>
      </c>
      <c r="G73" s="83">
        <f t="shared" si="7"/>
        <v>18054.185429669895</v>
      </c>
      <c r="H73" s="83">
        <f t="shared" si="7"/>
        <v>22087.899433246112</v>
      </c>
      <c r="I73" s="83">
        <f t="shared" si="7"/>
        <v>12274.375</v>
      </c>
      <c r="J73" s="83">
        <f t="shared" si="7"/>
        <v>10978.087677702842</v>
      </c>
      <c r="K73" s="83">
        <f t="shared" si="7"/>
        <v>49722.600968740677</v>
      </c>
      <c r="L73" s="83">
        <f t="shared" si="7"/>
        <v>45108.1503258472</v>
      </c>
      <c r="M73" s="83">
        <f t="shared" si="7"/>
        <v>49274.114298345499</v>
      </c>
      <c r="N73" s="83">
        <f t="shared" si="7"/>
        <v>47325.01407873616</v>
      </c>
      <c r="O73" s="83">
        <f t="shared" si="7"/>
        <v>23867.609750881951</v>
      </c>
      <c r="P73" s="83">
        <f t="shared" si="7"/>
        <v>38525.745113654062</v>
      </c>
      <c r="Q73" s="83">
        <f t="shared" si="7"/>
        <v>14521.637538293577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9916.6249999999945</v>
      </c>
      <c r="C79" s="80">
        <f>RES_hhdet_numvin!C126</f>
        <v>33007.812499999985</v>
      </c>
      <c r="D79" s="80">
        <f>RES_hhdet_numvin!D126</f>
        <v>31725.812499999982</v>
      </c>
      <c r="E79" s="80">
        <f>RES_hhdet_numvin!E126</f>
        <v>29597.812499999985</v>
      </c>
      <c r="F79" s="80">
        <f>RES_hhdet_numvin!F126</f>
        <v>23327.812499999985</v>
      </c>
      <c r="G79" s="80">
        <f>RES_hhdet_numvin!G126</f>
        <v>11552.812499999993</v>
      </c>
      <c r="H79" s="80">
        <f>RES_hhdet_numvin!H126</f>
        <v>25042.812499999985</v>
      </c>
      <c r="I79" s="80">
        <f>RES_hhdet_numvin!I126</f>
        <v>0</v>
      </c>
      <c r="J79" s="80">
        <f>RES_hhdet_numvin!J126</f>
        <v>11443.812499999993</v>
      </c>
      <c r="K79" s="80">
        <f>RES_hhdet_numvin!K126</f>
        <v>14940.812499999993</v>
      </c>
      <c r="L79" s="80">
        <f>RES_hhdet_numvin!L126</f>
        <v>13746.812499999993</v>
      </c>
      <c r="M79" s="80">
        <f>RES_hhdet_numvin!M126</f>
        <v>20041.812499999985</v>
      </c>
      <c r="N79" s="80">
        <f>RES_hhdet_numvin!N126</f>
        <v>29249.812499999982</v>
      </c>
      <c r="O79" s="80">
        <f>RES_hhdet_numvin!O126</f>
        <v>10002.812499999995</v>
      </c>
      <c r="P79" s="80">
        <f>RES_hhdet_numvin!P126</f>
        <v>14846.812499999991</v>
      </c>
      <c r="Q79" s="80">
        <f>RES_hhdet_numvin!Q126</f>
        <v>15789.812499999991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0</v>
      </c>
      <c r="I81" s="80">
        <f>RES_hhdet_numvin!I129</f>
        <v>0</v>
      </c>
      <c r="J81" s="80">
        <f>RES_hhdet_numvin!J129</f>
        <v>40.999999999999979</v>
      </c>
      <c r="K81" s="80">
        <f>RES_hhdet_numvin!K129</f>
        <v>42.999999999999972</v>
      </c>
      <c r="L81" s="80">
        <f>RES_hhdet_numvin!L129</f>
        <v>40.999999999999972</v>
      </c>
      <c r="M81" s="80">
        <f>RES_hhdet_numvin!M129</f>
        <v>68.999999999999972</v>
      </c>
      <c r="N81" s="80">
        <f>RES_hhdet_numvin!N129</f>
        <v>113.99999999999994</v>
      </c>
      <c r="O81" s="80">
        <f>RES_hhdet_numvin!O129</f>
        <v>117.99999999999993</v>
      </c>
      <c r="P81" s="80">
        <f>RES_hhdet_numvin!P129</f>
        <v>99.999999999999943</v>
      </c>
      <c r="Q81" s="80">
        <f>RES_hhdet_numvin!Q129</f>
        <v>131.99999999999994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9916.6249999999945</v>
      </c>
      <c r="C83" s="80">
        <f>RES_hhdet_numvin!C131</f>
        <v>33007.812499999985</v>
      </c>
      <c r="D83" s="80">
        <f>RES_hhdet_numvin!D131</f>
        <v>31725.812499999982</v>
      </c>
      <c r="E83" s="80">
        <f>RES_hhdet_numvin!E131</f>
        <v>29597.812499999985</v>
      </c>
      <c r="F83" s="80">
        <f>RES_hhdet_numvin!F131</f>
        <v>23327.812499999985</v>
      </c>
      <c r="G83" s="80">
        <f>RES_hhdet_numvin!G131</f>
        <v>11552.812499999993</v>
      </c>
      <c r="H83" s="80">
        <f>RES_hhdet_numvin!H131</f>
        <v>25042.812499999985</v>
      </c>
      <c r="I83" s="80">
        <f>RES_hhdet_numvin!I131</f>
        <v>0</v>
      </c>
      <c r="J83" s="80">
        <f>RES_hhdet_numvin!J131</f>
        <v>11443.812499999993</v>
      </c>
      <c r="K83" s="80">
        <f>RES_hhdet_numvin!K131</f>
        <v>14940.812499999993</v>
      </c>
      <c r="L83" s="80">
        <f>RES_hhdet_numvin!L131</f>
        <v>13746.812499999993</v>
      </c>
      <c r="M83" s="80">
        <f>RES_hhdet_numvin!M131</f>
        <v>20041.812499999985</v>
      </c>
      <c r="N83" s="80">
        <f>RES_hhdet_numvin!N131</f>
        <v>28441.754731089284</v>
      </c>
      <c r="O83" s="80">
        <f>RES_hhdet_numvin!O131</f>
        <v>10002.812499999995</v>
      </c>
      <c r="P83" s="80">
        <f>RES_hhdet_numvin!P131</f>
        <v>14785.870268910689</v>
      </c>
      <c r="Q83" s="80">
        <f>RES_hhdet_numvin!Q131</f>
        <v>15789.812499999991</v>
      </c>
    </row>
    <row r="84" spans="1:17" ht="12" customHeight="1" x14ac:dyDescent="0.25">
      <c r="A84" s="23" t="s">
        <v>147</v>
      </c>
      <c r="B84" s="80">
        <f>RES_hhdet_numvin!B132</f>
        <v>0</v>
      </c>
      <c r="C84" s="80">
        <f>RES_hhdet_numvin!C132</f>
        <v>0</v>
      </c>
      <c r="D84" s="80">
        <f>RES_hhdet_numvin!D132</f>
        <v>0</v>
      </c>
      <c r="E84" s="80">
        <f>RES_hhdet_numvin!E132</f>
        <v>0</v>
      </c>
      <c r="F84" s="80">
        <f>RES_hhdet_numvin!F132</f>
        <v>0</v>
      </c>
      <c r="G84" s="80">
        <f>RES_hhdet_numvin!G132</f>
        <v>0</v>
      </c>
      <c r="H84" s="80">
        <f>RES_hhdet_numvin!H132</f>
        <v>0</v>
      </c>
      <c r="I84" s="80">
        <f>RES_hhdet_numvin!I132</f>
        <v>0</v>
      </c>
      <c r="J84" s="80">
        <f>RES_hhdet_numvin!J132</f>
        <v>0</v>
      </c>
      <c r="K84" s="80">
        <f>RES_hhdet_numvin!K132</f>
        <v>0</v>
      </c>
      <c r="L84" s="80">
        <f>RES_hhdet_numvin!L132</f>
        <v>0</v>
      </c>
      <c r="M84" s="80">
        <f>RES_hhdet_numvin!M132</f>
        <v>0</v>
      </c>
      <c r="N84" s="80">
        <f>RES_hhdet_numvin!N132</f>
        <v>0</v>
      </c>
      <c r="O84" s="80">
        <f>RES_hhdet_numvin!O132</f>
        <v>0</v>
      </c>
      <c r="P84" s="80">
        <f>RES_hhdet_numvin!P132</f>
        <v>0</v>
      </c>
      <c r="Q84" s="80">
        <f>RES_hhdet_numvin!Q132</f>
        <v>0</v>
      </c>
    </row>
    <row r="85" spans="1:17" ht="12" customHeight="1" x14ac:dyDescent="0.25">
      <c r="A85" s="23" t="s">
        <v>142</v>
      </c>
      <c r="B85" s="80">
        <f>RES_hhdet_numvin!B135</f>
        <v>0</v>
      </c>
      <c r="C85" s="80">
        <f>RES_hhdet_numvin!C135</f>
        <v>0</v>
      </c>
      <c r="D85" s="80">
        <f>RES_hhdet_numvin!D135</f>
        <v>0</v>
      </c>
      <c r="E85" s="80">
        <f>RES_hhdet_numvin!E135</f>
        <v>0</v>
      </c>
      <c r="F85" s="80">
        <f>RES_hhdet_numvin!F135</f>
        <v>0</v>
      </c>
      <c r="G85" s="80">
        <f>RES_hhdet_numvin!G135</f>
        <v>0</v>
      </c>
      <c r="H85" s="80">
        <f>RES_hhdet_numvin!H135</f>
        <v>0</v>
      </c>
      <c r="I85" s="80">
        <f>RES_hhdet_numvin!I135</f>
        <v>0</v>
      </c>
      <c r="J85" s="80">
        <f>RES_hhdet_numvin!J135</f>
        <v>0</v>
      </c>
      <c r="K85" s="80">
        <f>RES_hhdet_numvin!K135</f>
        <v>0</v>
      </c>
      <c r="L85" s="80">
        <f>RES_hhdet_numvin!L135</f>
        <v>0</v>
      </c>
      <c r="M85" s="80">
        <f>RES_hhdet_numvin!M135</f>
        <v>0</v>
      </c>
      <c r="N85" s="80">
        <f>RES_hhdet_numvin!N135</f>
        <v>808.05776891069718</v>
      </c>
      <c r="O85" s="80">
        <f>RES_hhdet_numvin!O135</f>
        <v>0</v>
      </c>
      <c r="P85" s="80">
        <f>RES_hhdet_numvin!P135</f>
        <v>60.942231089302332</v>
      </c>
      <c r="Q85" s="80">
        <f>RES_hhdet_numvin!Q135</f>
        <v>0</v>
      </c>
    </row>
    <row r="86" spans="1:17" ht="12" customHeight="1" x14ac:dyDescent="0.25">
      <c r="A86" s="23" t="s">
        <v>141</v>
      </c>
      <c r="B86" s="80">
        <f>RES_hhdet_numvin!B136</f>
        <v>0</v>
      </c>
      <c r="C86" s="80">
        <f>RES_hhdet_numvin!C136</f>
        <v>0</v>
      </c>
      <c r="D86" s="80">
        <f>RES_hhdet_numvin!D136</f>
        <v>0</v>
      </c>
      <c r="E86" s="80">
        <f>RES_hhdet_numvin!E136</f>
        <v>0</v>
      </c>
      <c r="F86" s="80">
        <f>RES_hhdet_numvin!F136</f>
        <v>0</v>
      </c>
      <c r="G86" s="80">
        <f>RES_hhdet_numvin!G136</f>
        <v>0</v>
      </c>
      <c r="H86" s="80">
        <f>RES_hhdet_numvin!H136</f>
        <v>0</v>
      </c>
      <c r="I86" s="80">
        <f>RES_hhdet_numvin!I136</f>
        <v>0</v>
      </c>
      <c r="J86" s="80">
        <f>RES_hhdet_numvin!J136</f>
        <v>0</v>
      </c>
      <c r="K86" s="80">
        <f>RES_hhdet_numvin!K136</f>
        <v>0</v>
      </c>
      <c r="L86" s="80">
        <f>RES_hhdet_numvin!L136</f>
        <v>0</v>
      </c>
      <c r="M86" s="80">
        <f>RES_hhdet_numvin!M136</f>
        <v>0</v>
      </c>
      <c r="N86" s="80">
        <f>RES_hhdet_numvin!N136</f>
        <v>0</v>
      </c>
      <c r="O86" s="80">
        <f>RES_hhdet_numvin!O136</f>
        <v>0</v>
      </c>
      <c r="P86" s="80">
        <f>RES_hhdet_numvin!P136</f>
        <v>0</v>
      </c>
      <c r="Q86" s="80">
        <f>RES_hhdet_numvin!Q136</f>
        <v>0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2947.1703587606694</v>
      </c>
      <c r="C88" s="80">
        <f>RES_hhdet_numvin!C140</f>
        <v>1353.6045375496526</v>
      </c>
      <c r="D88" s="80">
        <f>RES_hhdet_numvin!D140</f>
        <v>3072.1220101462141</v>
      </c>
      <c r="E88" s="80">
        <f>RES_hhdet_numvin!E140</f>
        <v>1173.8791560936575</v>
      </c>
      <c r="F88" s="80">
        <f>RES_hhdet_numvin!F140</f>
        <v>0</v>
      </c>
      <c r="G88" s="80">
        <f>RES_hhdet_numvin!G140</f>
        <v>144.29481167536719</v>
      </c>
      <c r="H88" s="80">
        <f>RES_hhdet_numvin!H140</f>
        <v>2336.8785404617015</v>
      </c>
      <c r="I88" s="80">
        <f>RES_hhdet_numvin!I140</f>
        <v>0</v>
      </c>
      <c r="J88" s="80">
        <f>RES_hhdet_numvin!J140</f>
        <v>150.8160729356461</v>
      </c>
      <c r="K88" s="80">
        <f>RES_hhdet_numvin!K140</f>
        <v>266.25879050472059</v>
      </c>
      <c r="L88" s="80">
        <f>RES_hhdet_numvin!L140</f>
        <v>402.86881654475258</v>
      </c>
      <c r="M88" s="80">
        <f>RES_hhdet_numvin!M140</f>
        <v>568.34090922055157</v>
      </c>
      <c r="N88" s="80">
        <f>RES_hhdet_numvin!N140</f>
        <v>64.02418267812719</v>
      </c>
      <c r="O88" s="80">
        <f>RES_hhdet_numvin!O140</f>
        <v>4.2514159991348555</v>
      </c>
      <c r="P88" s="80">
        <f>RES_hhdet_numvin!P140</f>
        <v>599.28172987115033</v>
      </c>
      <c r="Q88" s="80">
        <f>RES_hhdet_numvin!Q140</f>
        <v>1414.208667558632</v>
      </c>
    </row>
    <row r="89" spans="1:17" ht="12" customHeight="1" x14ac:dyDescent="0.25">
      <c r="A89" s="29" t="s">
        <v>140</v>
      </c>
      <c r="B89" s="78">
        <f>RES_hhdet_numvin!B141</f>
        <v>6969.4546412393247</v>
      </c>
      <c r="C89" s="78">
        <f>RES_hhdet_numvin!C141</f>
        <v>31654.207962450331</v>
      </c>
      <c r="D89" s="78">
        <f>RES_hhdet_numvin!D141</f>
        <v>28653.690489853769</v>
      </c>
      <c r="E89" s="78">
        <f>RES_hhdet_numvin!E141</f>
        <v>28423.933343906327</v>
      </c>
      <c r="F89" s="78">
        <f>RES_hhdet_numvin!F141</f>
        <v>23327.812499999985</v>
      </c>
      <c r="G89" s="78">
        <f>RES_hhdet_numvin!G141</f>
        <v>11408.517688324624</v>
      </c>
      <c r="H89" s="78">
        <f>RES_hhdet_numvin!H141</f>
        <v>22705.933959538284</v>
      </c>
      <c r="I89" s="78">
        <f>RES_hhdet_numvin!I141</f>
        <v>0</v>
      </c>
      <c r="J89" s="78">
        <f>RES_hhdet_numvin!J141</f>
        <v>11292.996427064347</v>
      </c>
      <c r="K89" s="78">
        <f>RES_hhdet_numvin!K141</f>
        <v>14674.553709495267</v>
      </c>
      <c r="L89" s="78">
        <f>RES_hhdet_numvin!L141</f>
        <v>13343.94368345524</v>
      </c>
      <c r="M89" s="78">
        <f>RES_hhdet_numvin!M141</f>
        <v>19473.471590779434</v>
      </c>
      <c r="N89" s="78">
        <f>RES_hhdet_numvin!N141</f>
        <v>29185.788317321858</v>
      </c>
      <c r="O89" s="78">
        <f>RES_hhdet_numvin!O141</f>
        <v>9998.5610840008594</v>
      </c>
      <c r="P89" s="78">
        <f>RES_hhdet_numvin!P141</f>
        <v>14247.53077012884</v>
      </c>
      <c r="Q89" s="78">
        <f>RES_hhdet_numvin!Q141</f>
        <v>14375.60383244136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418.10817655134161</v>
      </c>
      <c r="C93" s="168">
        <f t="shared" ref="C93:Q93" si="8">SUM(C94,C97,C99,C108)</f>
        <v>443.34850285527261</v>
      </c>
      <c r="D93" s="168">
        <f t="shared" si="8"/>
        <v>437.62024391801629</v>
      </c>
      <c r="E93" s="168">
        <f t="shared" si="8"/>
        <v>419.76140322911613</v>
      </c>
      <c r="F93" s="168">
        <f t="shared" si="8"/>
        <v>418.42864352742254</v>
      </c>
      <c r="G93" s="168">
        <f t="shared" si="8"/>
        <v>419.01173586473885</v>
      </c>
      <c r="H93" s="168">
        <f t="shared" si="8"/>
        <v>416.59696811175377</v>
      </c>
      <c r="I93" s="168">
        <f t="shared" si="8"/>
        <v>401.30379080931328</v>
      </c>
      <c r="J93" s="168">
        <f t="shared" si="8"/>
        <v>370.90164169564514</v>
      </c>
      <c r="K93" s="168">
        <f t="shared" si="8"/>
        <v>366.04456570842092</v>
      </c>
      <c r="L93" s="168">
        <f t="shared" si="8"/>
        <v>393.42194350841083</v>
      </c>
      <c r="M93" s="168">
        <f t="shared" si="8"/>
        <v>366.04363854287044</v>
      </c>
      <c r="N93" s="168">
        <f t="shared" si="8"/>
        <v>376.26336297848536</v>
      </c>
      <c r="O93" s="168">
        <f t="shared" si="8"/>
        <v>363.38344158883694</v>
      </c>
      <c r="P93" s="168">
        <f t="shared" si="8"/>
        <v>328.54463095372404</v>
      </c>
      <c r="Q93" s="168">
        <f t="shared" si="8"/>
        <v>314.13789809758526</v>
      </c>
    </row>
    <row r="94" spans="1:17" ht="12" customHeight="1" x14ac:dyDescent="0.25">
      <c r="A94" s="158" t="s">
        <v>65</v>
      </c>
      <c r="B94" s="157">
        <f>SUM(B95:B96)</f>
        <v>324.19874775226481</v>
      </c>
      <c r="C94" s="157">
        <f t="shared" ref="C94:Q94" si="9">SUM(C95:C96)</f>
        <v>343.14924923362508</v>
      </c>
      <c r="D94" s="157">
        <f t="shared" si="9"/>
        <v>336.61259972323228</v>
      </c>
      <c r="E94" s="157">
        <f t="shared" si="9"/>
        <v>317.7953558806247</v>
      </c>
      <c r="F94" s="157">
        <f t="shared" si="9"/>
        <v>315.62306098381373</v>
      </c>
      <c r="G94" s="157">
        <f t="shared" si="9"/>
        <v>319.2645055068549</v>
      </c>
      <c r="H94" s="157">
        <f t="shared" si="9"/>
        <v>315.27728171364231</v>
      </c>
      <c r="I94" s="157">
        <f t="shared" si="9"/>
        <v>309.29267000811353</v>
      </c>
      <c r="J94" s="157">
        <f t="shared" si="9"/>
        <v>282.52336657419119</v>
      </c>
      <c r="K94" s="157">
        <f t="shared" si="9"/>
        <v>279.66088238129106</v>
      </c>
      <c r="L94" s="157">
        <f t="shared" si="9"/>
        <v>306.1412634161029</v>
      </c>
      <c r="M94" s="157">
        <f t="shared" si="9"/>
        <v>280.04698232545945</v>
      </c>
      <c r="N94" s="157">
        <f t="shared" si="9"/>
        <v>289.39855481570822</v>
      </c>
      <c r="O94" s="157">
        <f t="shared" si="9"/>
        <v>280.67827335170352</v>
      </c>
      <c r="P94" s="157">
        <f t="shared" si="9"/>
        <v>251.88087735619519</v>
      </c>
      <c r="Q94" s="157">
        <f t="shared" si="9"/>
        <v>237.96043236618138</v>
      </c>
    </row>
    <row r="95" spans="1:17" ht="12" customHeight="1" x14ac:dyDescent="0.25">
      <c r="A95" s="23" t="s">
        <v>149</v>
      </c>
      <c r="B95" s="156">
        <f>RES_hhdet_fec!B$126</f>
        <v>322.89819851386534</v>
      </c>
      <c r="C95" s="156">
        <f>RES_hhdet_fec!C$126</f>
        <v>341.0288825196846</v>
      </c>
      <c r="D95" s="156">
        <f>RES_hhdet_fec!D$126</f>
        <v>335.10969193532435</v>
      </c>
      <c r="E95" s="156">
        <f>RES_hhdet_fec!E$126</f>
        <v>316.47106953270713</v>
      </c>
      <c r="F95" s="156">
        <f>RES_hhdet_fec!F$126</f>
        <v>314.38989017513472</v>
      </c>
      <c r="G95" s="156">
        <f>RES_hhdet_fec!G$126</f>
        <v>318.08502836742576</v>
      </c>
      <c r="H95" s="156">
        <f>RES_hhdet_fec!H$126</f>
        <v>313.91938962328265</v>
      </c>
      <c r="I95" s="156">
        <f>RES_hhdet_fec!I$126</f>
        <v>307.8667045073912</v>
      </c>
      <c r="J95" s="156">
        <f>RES_hhdet_fec!J$126</f>
        <v>281.19572937381469</v>
      </c>
      <c r="K95" s="156">
        <f>RES_hhdet_fec!K$126</f>
        <v>278.5403994782223</v>
      </c>
      <c r="L95" s="156">
        <f>RES_hhdet_fec!L$126</f>
        <v>304.60401623616491</v>
      </c>
      <c r="M95" s="156">
        <f>RES_hhdet_fec!M$126</f>
        <v>279.1409787483268</v>
      </c>
      <c r="N95" s="156">
        <f>RES_hhdet_fec!N$126</f>
        <v>288.3021124683699</v>
      </c>
      <c r="O95" s="156">
        <f>RES_hhdet_fec!O$126</f>
        <v>279.68985608756998</v>
      </c>
      <c r="P95" s="156">
        <f>RES_hhdet_fec!P$126</f>
        <v>251.44392987030213</v>
      </c>
      <c r="Q95" s="156">
        <f>RES_hhdet_fec!Q$126</f>
        <v>237.18404918586896</v>
      </c>
    </row>
    <row r="96" spans="1:17" ht="12" customHeight="1" x14ac:dyDescent="0.25">
      <c r="A96" s="23" t="s">
        <v>60</v>
      </c>
      <c r="B96" s="156">
        <f>RES_hhdet_fec!B$127</f>
        <v>1.300549238399457</v>
      </c>
      <c r="C96" s="156">
        <f>RES_hhdet_fec!C$127</f>
        <v>2.1203667139404612</v>
      </c>
      <c r="D96" s="156">
        <f>RES_hhdet_fec!D$127</f>
        <v>1.5029077879079551</v>
      </c>
      <c r="E96" s="156">
        <f>RES_hhdet_fec!E$127</f>
        <v>1.3242863479175817</v>
      </c>
      <c r="F96" s="156">
        <f>RES_hhdet_fec!F$127</f>
        <v>1.2331708086790061</v>
      </c>
      <c r="G96" s="156">
        <f>RES_hhdet_fec!G$127</f>
        <v>1.1794771394291312</v>
      </c>
      <c r="H96" s="156">
        <f>RES_hhdet_fec!H$127</f>
        <v>1.3578920903596643</v>
      </c>
      <c r="I96" s="156">
        <f>RES_hhdet_fec!I$127</f>
        <v>1.4259655007223093</v>
      </c>
      <c r="J96" s="156">
        <f>RES_hhdet_fec!J$127</f>
        <v>1.3276372003764754</v>
      </c>
      <c r="K96" s="156">
        <f>RES_hhdet_fec!K$127</f>
        <v>1.12048290306878</v>
      </c>
      <c r="L96" s="156">
        <f>RES_hhdet_fec!L$127</f>
        <v>1.537247179938013</v>
      </c>
      <c r="M96" s="156">
        <f>RES_hhdet_fec!M$127</f>
        <v>0.90600357713266622</v>
      </c>
      <c r="N96" s="156">
        <f>RES_hhdet_fec!N$127</f>
        <v>1.0964423473383225</v>
      </c>
      <c r="O96" s="156">
        <f>RES_hhdet_fec!O$127</f>
        <v>0.98841726413356568</v>
      </c>
      <c r="P96" s="156">
        <f>RES_hhdet_fec!P$127</f>
        <v>0.43694748589304583</v>
      </c>
      <c r="Q96" s="156">
        <f>RES_hhdet_fec!Q$127</f>
        <v>0.77638318031242848</v>
      </c>
    </row>
    <row r="97" spans="1:17" ht="12" customHeight="1" x14ac:dyDescent="0.25">
      <c r="A97" s="158" t="s">
        <v>112</v>
      </c>
      <c r="B97" s="157">
        <f>B98</f>
        <v>6.3859315064366629E-4</v>
      </c>
      <c r="C97" s="157">
        <f t="shared" ref="C97:Q97" si="10">C98</f>
        <v>8.4555902429456447E-4</v>
      </c>
      <c r="D97" s="157">
        <f t="shared" si="10"/>
        <v>1.1129807237206387E-3</v>
      </c>
      <c r="E97" s="157">
        <f t="shared" si="10"/>
        <v>1.323092160850511E-3</v>
      </c>
      <c r="F97" s="157">
        <f t="shared" si="10"/>
        <v>1.9020755498172621E-3</v>
      </c>
      <c r="G97" s="157">
        <f t="shared" si="10"/>
        <v>2.7746711442410135E-3</v>
      </c>
      <c r="H97" s="157">
        <f t="shared" si="10"/>
        <v>3.4682246397220707E-3</v>
      </c>
      <c r="I97" s="157">
        <f t="shared" si="10"/>
        <v>3.8932161127984213E-3</v>
      </c>
      <c r="J97" s="157">
        <f t="shared" si="10"/>
        <v>4.5160088624309168E-3</v>
      </c>
      <c r="K97" s="157">
        <f t="shared" si="10"/>
        <v>4.8768314391351734E-3</v>
      </c>
      <c r="L97" s="157">
        <f t="shared" si="10"/>
        <v>5.1192965757003387E-3</v>
      </c>
      <c r="M97" s="157">
        <f t="shared" si="10"/>
        <v>5.8847076313378408E-3</v>
      </c>
      <c r="N97" s="157">
        <f t="shared" si="10"/>
        <v>6.9452086241734278E-3</v>
      </c>
      <c r="O97" s="157">
        <f t="shared" si="10"/>
        <v>7.6529845007582888E-3</v>
      </c>
      <c r="P97" s="157">
        <f t="shared" si="10"/>
        <v>8.0118205747080236E-3</v>
      </c>
      <c r="Q97" s="157">
        <f t="shared" si="10"/>
        <v>9.5160047688467048E-3</v>
      </c>
    </row>
    <row r="98" spans="1:17" ht="12" customHeight="1" x14ac:dyDescent="0.25">
      <c r="A98" s="23" t="s">
        <v>60</v>
      </c>
      <c r="B98" s="156">
        <f>RES_hhdet_fec!B$129</f>
        <v>6.3859315064366629E-4</v>
      </c>
      <c r="C98" s="156">
        <f>RES_hhdet_fec!C$129</f>
        <v>8.4555902429456447E-4</v>
      </c>
      <c r="D98" s="156">
        <f>RES_hhdet_fec!D$129</f>
        <v>1.1129807237206387E-3</v>
      </c>
      <c r="E98" s="156">
        <f>RES_hhdet_fec!E$129</f>
        <v>1.323092160850511E-3</v>
      </c>
      <c r="F98" s="156">
        <f>RES_hhdet_fec!F$129</f>
        <v>1.9020755498172621E-3</v>
      </c>
      <c r="G98" s="156">
        <f>RES_hhdet_fec!G$129</f>
        <v>2.7746711442410135E-3</v>
      </c>
      <c r="H98" s="156">
        <f>RES_hhdet_fec!H$129</f>
        <v>3.4682246397220707E-3</v>
      </c>
      <c r="I98" s="156">
        <f>RES_hhdet_fec!I$129</f>
        <v>3.8932161127984213E-3</v>
      </c>
      <c r="J98" s="156">
        <f>RES_hhdet_fec!J$129</f>
        <v>4.5160088624309168E-3</v>
      </c>
      <c r="K98" s="156">
        <f>RES_hhdet_fec!K$129</f>
        <v>4.8768314391351734E-3</v>
      </c>
      <c r="L98" s="156">
        <f>RES_hhdet_fec!L$129</f>
        <v>5.1192965757003387E-3</v>
      </c>
      <c r="M98" s="156">
        <f>RES_hhdet_fec!M$129</f>
        <v>5.8847076313378408E-3</v>
      </c>
      <c r="N98" s="156">
        <f>RES_hhdet_fec!N$129</f>
        <v>6.9452086241734278E-3</v>
      </c>
      <c r="O98" s="156">
        <f>RES_hhdet_fec!O$129</f>
        <v>7.6529845007582888E-3</v>
      </c>
      <c r="P98" s="156">
        <f>RES_hhdet_fec!P$129</f>
        <v>8.0118205747080236E-3</v>
      </c>
      <c r="Q98" s="156">
        <f>RES_hhdet_fec!Q$129</f>
        <v>9.5160047688467048E-3</v>
      </c>
    </row>
    <row r="99" spans="1:17" ht="12" customHeight="1" x14ac:dyDescent="0.25">
      <c r="A99" s="158" t="s">
        <v>63</v>
      </c>
      <c r="B99" s="157">
        <f>SUM(B100:B101,B104:B105)</f>
        <v>57.983765945764254</v>
      </c>
      <c r="C99" s="157">
        <f t="shared" ref="C99:Q99" si="11">SUM(C100:C101,C104:C105)</f>
        <v>60.885227751146516</v>
      </c>
      <c r="D99" s="157">
        <f t="shared" si="11"/>
        <v>62.952568522213333</v>
      </c>
      <c r="E99" s="157">
        <f t="shared" si="11"/>
        <v>62.916989716175841</v>
      </c>
      <c r="F99" s="157">
        <f t="shared" si="11"/>
        <v>63.716869515658011</v>
      </c>
      <c r="G99" s="157">
        <f t="shared" si="11"/>
        <v>62.097624423313405</v>
      </c>
      <c r="H99" s="157">
        <f t="shared" si="11"/>
        <v>62.735203507423648</v>
      </c>
      <c r="I99" s="157">
        <f t="shared" si="11"/>
        <v>56.361414389735828</v>
      </c>
      <c r="J99" s="157">
        <f t="shared" si="11"/>
        <v>53.626218788618274</v>
      </c>
      <c r="K99" s="157">
        <f t="shared" si="11"/>
        <v>52.698396046850881</v>
      </c>
      <c r="L99" s="157">
        <f t="shared" si="11"/>
        <v>53.189902262797645</v>
      </c>
      <c r="M99" s="157">
        <f t="shared" si="11"/>
        <v>53.739681440001718</v>
      </c>
      <c r="N99" s="157">
        <f t="shared" si="11"/>
        <v>53.949005530914036</v>
      </c>
      <c r="O99" s="157">
        <f t="shared" si="11"/>
        <v>51.31511983429467</v>
      </c>
      <c r="P99" s="157">
        <f t="shared" si="11"/>
        <v>47.421822442040444</v>
      </c>
      <c r="Q99" s="157">
        <f t="shared" si="11"/>
        <v>46.474436430475713</v>
      </c>
    </row>
    <row r="100" spans="1:17" ht="12" customHeight="1" x14ac:dyDescent="0.25">
      <c r="A100" s="167" t="s">
        <v>148</v>
      </c>
      <c r="B100" s="132">
        <f>RES_hhdet_fec!B$131</f>
        <v>53.399673798890568</v>
      </c>
      <c r="C100" s="132">
        <f>RES_hhdet_fec!C$131</f>
        <v>55.972397480315394</v>
      </c>
      <c r="D100" s="132">
        <f>RES_hhdet_fec!D$131</f>
        <v>58.134118064675725</v>
      </c>
      <c r="E100" s="132">
        <f>RES_hhdet_fec!E$131</f>
        <v>56.638080467292859</v>
      </c>
      <c r="F100" s="132">
        <f>RES_hhdet_fec!F$131</f>
        <v>57.077849824865332</v>
      </c>
      <c r="G100" s="132">
        <f>RES_hhdet_fec!G$131</f>
        <v>59.309534538429531</v>
      </c>
      <c r="H100" s="132">
        <f>RES_hhdet_fec!H$131</f>
        <v>59.705230376717225</v>
      </c>
      <c r="I100" s="132">
        <f>RES_hhdet_fec!I$131</f>
        <v>54.560375492608728</v>
      </c>
      <c r="J100" s="132">
        <f>RES_hhdet_fec!J$131</f>
        <v>52.606130626185362</v>
      </c>
      <c r="K100" s="132">
        <f>RES_hhdet_fec!K$131</f>
        <v>52.048570521777663</v>
      </c>
      <c r="L100" s="132">
        <f>RES_hhdet_fec!L$131</f>
        <v>52.998038476462334</v>
      </c>
      <c r="M100" s="132">
        <f>RES_hhdet_fec!M$131</f>
        <v>53.523158075987084</v>
      </c>
      <c r="N100" s="132">
        <f>RES_hhdet_fec!N$131</f>
        <v>51.597637030140469</v>
      </c>
      <c r="O100" s="132">
        <f>RES_hhdet_fec!O$131</f>
        <v>50.399612503931543</v>
      </c>
      <c r="P100" s="132">
        <f>RES_hhdet_fec!P$131</f>
        <v>46.920902571677637</v>
      </c>
      <c r="Q100" s="132">
        <f>RES_hhdet_fec!Q$131</f>
        <v>46.297704973059965</v>
      </c>
    </row>
    <row r="101" spans="1:17" ht="12" customHeight="1" x14ac:dyDescent="0.25">
      <c r="A101" s="167" t="s">
        <v>147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61</v>
      </c>
      <c r="B102" s="165">
        <f>RES_hhdet_fec!B$133</f>
        <v>0</v>
      </c>
      <c r="C102" s="165">
        <f>RES_hhdet_fec!C$133</f>
        <v>0</v>
      </c>
      <c r="D102" s="165">
        <f>RES_hhdet_fec!D$133</f>
        <v>0</v>
      </c>
      <c r="E102" s="165">
        <f>RES_hhdet_fec!E$133</f>
        <v>0</v>
      </c>
      <c r="F102" s="165">
        <f>RES_hhdet_fec!F$133</f>
        <v>0</v>
      </c>
      <c r="G102" s="165">
        <f>RES_hhdet_fec!G$133</f>
        <v>0</v>
      </c>
      <c r="H102" s="165">
        <f>RES_hhdet_fec!H$133</f>
        <v>0</v>
      </c>
      <c r="I102" s="165">
        <f>RES_hhdet_fec!I$133</f>
        <v>0</v>
      </c>
      <c r="J102" s="165">
        <f>RES_hhdet_fec!J$133</f>
        <v>0</v>
      </c>
      <c r="K102" s="165">
        <f>RES_hhdet_fec!K$133</f>
        <v>0</v>
      </c>
      <c r="L102" s="165">
        <f>RES_hhdet_fec!L$133</f>
        <v>0</v>
      </c>
      <c r="M102" s="165">
        <f>RES_hhdet_fec!M$133</f>
        <v>0</v>
      </c>
      <c r="N102" s="165">
        <f>RES_hhdet_fec!N$133</f>
        <v>0</v>
      </c>
      <c r="O102" s="165">
        <f>RES_hhdet_fec!O$133</f>
        <v>0</v>
      </c>
      <c r="P102" s="165">
        <f>RES_hhdet_fec!P$133</f>
        <v>0</v>
      </c>
      <c r="Q102" s="165">
        <f>RES_hhdet_fec!Q$133</f>
        <v>0</v>
      </c>
    </row>
    <row r="103" spans="1:17" ht="12" customHeight="1" x14ac:dyDescent="0.25">
      <c r="A103" s="147" t="s">
        <v>59</v>
      </c>
      <c r="B103" s="164">
        <f>RES_hhdet_fec!B$134</f>
        <v>0</v>
      </c>
      <c r="C103" s="164">
        <f>RES_hhdet_fec!C$134</f>
        <v>0</v>
      </c>
      <c r="D103" s="164">
        <f>RES_hhdet_fec!D$134</f>
        <v>0</v>
      </c>
      <c r="E103" s="164">
        <f>RES_hhdet_fec!E$134</f>
        <v>0</v>
      </c>
      <c r="F103" s="164">
        <f>RES_hhdet_fec!F$134</f>
        <v>0</v>
      </c>
      <c r="G103" s="164">
        <f>RES_hhdet_fec!G$134</f>
        <v>0</v>
      </c>
      <c r="H103" s="164">
        <f>RES_hhdet_fec!H$134</f>
        <v>0</v>
      </c>
      <c r="I103" s="164">
        <f>RES_hhdet_fec!I$134</f>
        <v>0</v>
      </c>
      <c r="J103" s="164">
        <f>RES_hhdet_fec!J$134</f>
        <v>0</v>
      </c>
      <c r="K103" s="164">
        <f>RES_hhdet_fec!K$134</f>
        <v>0</v>
      </c>
      <c r="L103" s="164">
        <f>RES_hhdet_fec!L$134</f>
        <v>0</v>
      </c>
      <c r="M103" s="164">
        <f>RES_hhdet_fec!M$134</f>
        <v>0</v>
      </c>
      <c r="N103" s="164">
        <f>RES_hhdet_fec!N$134</f>
        <v>0</v>
      </c>
      <c r="O103" s="164">
        <f>RES_hhdet_fec!O$134</f>
        <v>0</v>
      </c>
      <c r="P103" s="164">
        <f>RES_hhdet_fec!P$134</f>
        <v>0</v>
      </c>
      <c r="Q103" s="164">
        <f>RES_hhdet_fec!Q$134</f>
        <v>0</v>
      </c>
    </row>
    <row r="104" spans="1:17" ht="12" customHeight="1" x14ac:dyDescent="0.25">
      <c r="A104" s="163" t="s">
        <v>142</v>
      </c>
      <c r="B104" s="162">
        <f>RES_hhdet_fec!B$135</f>
        <v>4.5840921468736857</v>
      </c>
      <c r="C104" s="162">
        <f>RES_hhdet_fec!C$135</f>
        <v>4.9128302708311233</v>
      </c>
      <c r="D104" s="162">
        <f>RES_hhdet_fec!D$135</f>
        <v>4.8184504575376081</v>
      </c>
      <c r="E104" s="162">
        <f>RES_hhdet_fec!E$135</f>
        <v>6.2789092488829805</v>
      </c>
      <c r="F104" s="162">
        <f>RES_hhdet_fec!F$135</f>
        <v>6.6390196907926775</v>
      </c>
      <c r="G104" s="162">
        <f>RES_hhdet_fec!G$135</f>
        <v>2.7880898848838709</v>
      </c>
      <c r="H104" s="162">
        <f>RES_hhdet_fec!H$135</f>
        <v>3.0299731307064262</v>
      </c>
      <c r="I104" s="162">
        <f>RES_hhdet_fec!I$135</f>
        <v>1.8010388971270979</v>
      </c>
      <c r="J104" s="162">
        <f>RES_hhdet_fec!J$135</f>
        <v>1.0200881624329108</v>
      </c>
      <c r="K104" s="162">
        <f>RES_hhdet_fec!K$135</f>
        <v>0.64982552507322111</v>
      </c>
      <c r="L104" s="162">
        <f>RES_hhdet_fec!L$135</f>
        <v>0.1918637863353099</v>
      </c>
      <c r="M104" s="162">
        <f>RES_hhdet_fec!M$135</f>
        <v>0.21652336401463609</v>
      </c>
      <c r="N104" s="162">
        <f>RES_hhdet_fec!N$135</f>
        <v>2.3513685007735665</v>
      </c>
      <c r="O104" s="162">
        <f>RES_hhdet_fec!O$135</f>
        <v>0.9155073303631287</v>
      </c>
      <c r="P104" s="162">
        <f>RES_hhdet_fec!P$135</f>
        <v>0.50091987036280761</v>
      </c>
      <c r="Q104" s="162">
        <f>RES_hhdet_fec!Q$135</f>
        <v>0.17673145741574775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RES_hhdet_fec!B$137</f>
        <v>0</v>
      </c>
      <c r="C106" s="156">
        <f>RES_hhdet_fec!C$137</f>
        <v>0</v>
      </c>
      <c r="D106" s="156">
        <f>RES_hhdet_fec!D$137</f>
        <v>0</v>
      </c>
      <c r="E106" s="156">
        <f>RES_hhdet_fec!E$137</f>
        <v>0</v>
      </c>
      <c r="F106" s="156">
        <f>RES_hhdet_fec!F$137</f>
        <v>0</v>
      </c>
      <c r="G106" s="156">
        <f>RES_hhdet_fec!G$137</f>
        <v>0</v>
      </c>
      <c r="H106" s="156">
        <f>RES_hhdet_fec!H$137</f>
        <v>0</v>
      </c>
      <c r="I106" s="156">
        <f>RES_hhdet_fec!I$137</f>
        <v>0</v>
      </c>
      <c r="J106" s="156">
        <f>RES_hhdet_fec!J$137</f>
        <v>0</v>
      </c>
      <c r="K106" s="156">
        <f>RES_hhdet_fec!K$137</f>
        <v>0</v>
      </c>
      <c r="L106" s="156">
        <f>RES_hhdet_fec!L$137</f>
        <v>0</v>
      </c>
      <c r="M106" s="156">
        <f>RES_hhdet_fec!M$137</f>
        <v>0</v>
      </c>
      <c r="N106" s="156">
        <f>RES_hhdet_fec!N$137</f>
        <v>0</v>
      </c>
      <c r="O106" s="156">
        <f>RES_hhdet_fec!O$137</f>
        <v>0</v>
      </c>
      <c r="P106" s="156">
        <f>RES_hhdet_fec!P$137</f>
        <v>0</v>
      </c>
      <c r="Q106" s="156">
        <f>RES_hhdet_fec!Q$137</f>
        <v>0</v>
      </c>
    </row>
    <row r="107" spans="1:17" ht="12" customHeight="1" x14ac:dyDescent="0.25">
      <c r="A107" s="148" t="s">
        <v>59</v>
      </c>
      <c r="B107" s="156">
        <f>RES_hhdet_fec!B$138</f>
        <v>0</v>
      </c>
      <c r="C107" s="156">
        <f>RES_hhdet_fec!C$138</f>
        <v>0</v>
      </c>
      <c r="D107" s="156">
        <f>RES_hhdet_fec!D$138</f>
        <v>0</v>
      </c>
      <c r="E107" s="156">
        <f>RES_hhdet_fec!E$138</f>
        <v>0</v>
      </c>
      <c r="F107" s="156">
        <f>RES_hhdet_fec!F$138</f>
        <v>0</v>
      </c>
      <c r="G107" s="156">
        <f>RES_hhdet_fec!G$138</f>
        <v>0</v>
      </c>
      <c r="H107" s="156">
        <f>RES_hhdet_fec!H$138</f>
        <v>0</v>
      </c>
      <c r="I107" s="156">
        <f>RES_hhdet_fec!I$138</f>
        <v>0</v>
      </c>
      <c r="J107" s="156">
        <f>RES_hhdet_fec!J$138</f>
        <v>0</v>
      </c>
      <c r="K107" s="156">
        <f>RES_hhdet_fec!K$138</f>
        <v>0</v>
      </c>
      <c r="L107" s="156">
        <f>RES_hhdet_fec!L$138</f>
        <v>0</v>
      </c>
      <c r="M107" s="156">
        <f>RES_hhdet_fec!M$138</f>
        <v>0</v>
      </c>
      <c r="N107" s="156">
        <f>RES_hhdet_fec!N$138</f>
        <v>0</v>
      </c>
      <c r="O107" s="156">
        <f>RES_hhdet_fec!O$138</f>
        <v>0</v>
      </c>
      <c r="P107" s="156">
        <f>RES_hhdet_fec!P$138</f>
        <v>0</v>
      </c>
      <c r="Q107" s="156">
        <f>RES_hhdet_fec!Q$138</f>
        <v>0</v>
      </c>
    </row>
    <row r="108" spans="1:17" ht="12" customHeight="1" x14ac:dyDescent="0.25">
      <c r="A108" s="158" t="s">
        <v>62</v>
      </c>
      <c r="B108" s="157">
        <f>SUM(B109:B110)</f>
        <v>35.925024260161891</v>
      </c>
      <c r="C108" s="157">
        <f t="shared" ref="C108:Q108" si="14">SUM(C109:C110)</f>
        <v>39.313180311476664</v>
      </c>
      <c r="D108" s="157">
        <f t="shared" si="14"/>
        <v>38.053962691846934</v>
      </c>
      <c r="E108" s="157">
        <f t="shared" si="14"/>
        <v>39.047734540154707</v>
      </c>
      <c r="F108" s="157">
        <f t="shared" si="14"/>
        <v>39.086810952401002</v>
      </c>
      <c r="G108" s="157">
        <f t="shared" si="14"/>
        <v>37.646831263426265</v>
      </c>
      <c r="H108" s="157">
        <f t="shared" si="14"/>
        <v>38.581014666048084</v>
      </c>
      <c r="I108" s="157">
        <f t="shared" si="14"/>
        <v>35.645813195351131</v>
      </c>
      <c r="J108" s="157">
        <f t="shared" si="14"/>
        <v>34.747540323973212</v>
      </c>
      <c r="K108" s="157">
        <f t="shared" si="14"/>
        <v>33.680410448839815</v>
      </c>
      <c r="L108" s="157">
        <f t="shared" si="14"/>
        <v>34.085658532934588</v>
      </c>
      <c r="M108" s="157">
        <f t="shared" si="14"/>
        <v>32.251090069777952</v>
      </c>
      <c r="N108" s="157">
        <f t="shared" si="14"/>
        <v>32.908857423238935</v>
      </c>
      <c r="O108" s="157">
        <f t="shared" si="14"/>
        <v>31.382395418338049</v>
      </c>
      <c r="P108" s="157">
        <f t="shared" si="14"/>
        <v>29.233919334913704</v>
      </c>
      <c r="Q108" s="157">
        <f t="shared" si="14"/>
        <v>29.693513296159342</v>
      </c>
    </row>
    <row r="109" spans="1:17" ht="12" customHeight="1" x14ac:dyDescent="0.25">
      <c r="A109" s="23" t="s">
        <v>57</v>
      </c>
      <c r="B109" s="156">
        <f>RES_hhdet_fec!B$140</f>
        <v>2.7173126078582719</v>
      </c>
      <c r="C109" s="156">
        <f>RES_hhdet_fec!C$140</f>
        <v>3.6434109041828333</v>
      </c>
      <c r="D109" s="156">
        <f>RES_hhdet_fec!D$140</f>
        <v>1.2710981462676045</v>
      </c>
      <c r="E109" s="156">
        <f>RES_hhdet_fec!E$140</f>
        <v>2.0502701054206289</v>
      </c>
      <c r="F109" s="156">
        <f>RES_hhdet_fec!F$140</f>
        <v>2.1196094717059206</v>
      </c>
      <c r="G109" s="156">
        <f>RES_hhdet_fec!G$140</f>
        <v>1.5510808294973002</v>
      </c>
      <c r="H109" s="156">
        <f>RES_hhdet_fec!H$140</f>
        <v>1.5928060505419481</v>
      </c>
      <c r="I109" s="156">
        <f>RES_hhdet_fec!I$140</f>
        <v>0.79061696891824806</v>
      </c>
      <c r="J109" s="156">
        <f>RES_hhdet_fec!J$140</f>
        <v>1.3814429837185012</v>
      </c>
      <c r="K109" s="156">
        <f>RES_hhdet_fec!K$140</f>
        <v>1.3111410554226279</v>
      </c>
      <c r="L109" s="156">
        <f>RES_hhdet_fec!L$140</f>
        <v>1.8600505758074846</v>
      </c>
      <c r="M109" s="156">
        <f>RES_hhdet_fec!M$140</f>
        <v>1.8710921150820203</v>
      </c>
      <c r="N109" s="156">
        <f>RES_hhdet_fec!N$140</f>
        <v>1.3232709285006001</v>
      </c>
      <c r="O109" s="156">
        <f>RES_hhdet_fec!O$140</f>
        <v>1.3105511006515429</v>
      </c>
      <c r="P109" s="156">
        <f>RES_hhdet_fec!P$140</f>
        <v>1.8224022953110532</v>
      </c>
      <c r="Q109" s="156">
        <f>RES_hhdet_fec!Q$140</f>
        <v>2.3474965772461913</v>
      </c>
    </row>
    <row r="110" spans="1:17" ht="12" customHeight="1" x14ac:dyDescent="0.25">
      <c r="A110" s="29" t="s">
        <v>140</v>
      </c>
      <c r="B110" s="57">
        <f>RES_hhdet_fec!B$141</f>
        <v>33.207711652303622</v>
      </c>
      <c r="C110" s="57">
        <f>RES_hhdet_fec!C$141</f>
        <v>35.669769407293828</v>
      </c>
      <c r="D110" s="57">
        <f>RES_hhdet_fec!D$141</f>
        <v>36.782864545579329</v>
      </c>
      <c r="E110" s="57">
        <f>RES_hhdet_fec!E$141</f>
        <v>36.997464434734077</v>
      </c>
      <c r="F110" s="57">
        <f>RES_hhdet_fec!F$141</f>
        <v>36.967201480695081</v>
      </c>
      <c r="G110" s="57">
        <f>RES_hhdet_fec!G$141</f>
        <v>36.095750433928963</v>
      </c>
      <c r="H110" s="57">
        <f>RES_hhdet_fec!H$141</f>
        <v>36.988208615506139</v>
      </c>
      <c r="I110" s="57">
        <f>RES_hhdet_fec!I$141</f>
        <v>34.855196226432881</v>
      </c>
      <c r="J110" s="57">
        <f>RES_hhdet_fec!J$141</f>
        <v>33.366097340254711</v>
      </c>
      <c r="K110" s="57">
        <f>RES_hhdet_fec!K$141</f>
        <v>32.369269393417184</v>
      </c>
      <c r="L110" s="57">
        <f>RES_hhdet_fec!L$141</f>
        <v>32.225607957127103</v>
      </c>
      <c r="M110" s="57">
        <f>RES_hhdet_fec!M$141</f>
        <v>30.379997954695934</v>
      </c>
      <c r="N110" s="57">
        <f>RES_hhdet_fec!N$141</f>
        <v>31.585586494738337</v>
      </c>
      <c r="O110" s="57">
        <f>RES_hhdet_fec!O$141</f>
        <v>30.071844317686505</v>
      </c>
      <c r="P110" s="57">
        <f>RES_hhdet_fec!P$141</f>
        <v>27.41151703960265</v>
      </c>
      <c r="Q110" s="57">
        <f>RES_hhdet_fec!Q$141</f>
        <v>27.346016718913152</v>
      </c>
    </row>
    <row r="112" spans="1:17" ht="12" customHeight="1" x14ac:dyDescent="0.25">
      <c r="A112" s="152" t="s">
        <v>119</v>
      </c>
      <c r="B112" s="168">
        <f>SUM(B113,B116,B118,B127)</f>
        <v>310.88453029989688</v>
      </c>
      <c r="C112" s="168">
        <f t="shared" ref="C112:Q112" si="15">SUM(C113,C116,C118,C127)</f>
        <v>330.73545340028545</v>
      </c>
      <c r="D112" s="168">
        <f t="shared" si="15"/>
        <v>328.6544456103544</v>
      </c>
      <c r="E112" s="168">
        <f t="shared" si="15"/>
        <v>316.23629502089949</v>
      </c>
      <c r="F112" s="168">
        <f t="shared" si="15"/>
        <v>316.28340460248978</v>
      </c>
      <c r="G112" s="168">
        <f t="shared" si="15"/>
        <v>317.9946374949306</v>
      </c>
      <c r="H112" s="168">
        <f t="shared" si="15"/>
        <v>317.5608893946706</v>
      </c>
      <c r="I112" s="168">
        <f t="shared" si="15"/>
        <v>306.54890395789857</v>
      </c>
      <c r="J112" s="168">
        <f t="shared" si="15"/>
        <v>284.33068127868279</v>
      </c>
      <c r="K112" s="168">
        <f t="shared" si="15"/>
        <v>281.53587625082844</v>
      </c>
      <c r="L112" s="168">
        <f t="shared" si="15"/>
        <v>303.31210663606129</v>
      </c>
      <c r="M112" s="168">
        <f t="shared" si="15"/>
        <v>283.66672614788757</v>
      </c>
      <c r="N112" s="168">
        <f t="shared" si="15"/>
        <v>293.33999230268267</v>
      </c>
      <c r="O112" s="168">
        <f t="shared" si="15"/>
        <v>284.33101717697406</v>
      </c>
      <c r="P112" s="168">
        <f t="shared" si="15"/>
        <v>258.0244261985697</v>
      </c>
      <c r="Q112" s="168">
        <f t="shared" si="15"/>
        <v>247.89854908847249</v>
      </c>
    </row>
    <row r="113" spans="1:17" ht="12" customHeight="1" x14ac:dyDescent="0.25">
      <c r="A113" s="158" t="s">
        <v>65</v>
      </c>
      <c r="B113" s="157">
        <f>SUM(B114:B115)</f>
        <v>238.40949108831543</v>
      </c>
      <c r="C113" s="157">
        <f t="shared" ref="C113:Q113" si="16">SUM(C114:C115)</f>
        <v>253.26384658682628</v>
      </c>
      <c r="D113" s="157">
        <f t="shared" si="16"/>
        <v>249.05092452286553</v>
      </c>
      <c r="E113" s="157">
        <f t="shared" si="16"/>
        <v>235.8549961445645</v>
      </c>
      <c r="F113" s="157">
        <f t="shared" si="16"/>
        <v>234.9019753142762</v>
      </c>
      <c r="G113" s="157">
        <f t="shared" si="16"/>
        <v>238.05843762425337</v>
      </c>
      <c r="H113" s="157">
        <f t="shared" si="16"/>
        <v>236.02072571758586</v>
      </c>
      <c r="I113" s="157">
        <f t="shared" si="16"/>
        <v>231.94174508686561</v>
      </c>
      <c r="J113" s="157">
        <f t="shared" si="16"/>
        <v>212.50961984026847</v>
      </c>
      <c r="K113" s="157">
        <f t="shared" si="16"/>
        <v>211.12185222799349</v>
      </c>
      <c r="L113" s="157">
        <f t="shared" si="16"/>
        <v>232.11727932946567</v>
      </c>
      <c r="M113" s="157">
        <f t="shared" si="16"/>
        <v>213.33767450780934</v>
      </c>
      <c r="N113" s="157">
        <f t="shared" si="16"/>
        <v>221.98275463673835</v>
      </c>
      <c r="O113" s="157">
        <f t="shared" si="16"/>
        <v>216.17228486462491</v>
      </c>
      <c r="P113" s="157">
        <f t="shared" si="16"/>
        <v>194.87759930081936</v>
      </c>
      <c r="Q113" s="157">
        <f t="shared" si="16"/>
        <v>185.18769961738278</v>
      </c>
    </row>
    <row r="114" spans="1:17" ht="12" customHeight="1" x14ac:dyDescent="0.25">
      <c r="A114" s="23" t="s">
        <v>149</v>
      </c>
      <c r="B114" s="156">
        <f>RES_hhdet_tes!B$126</f>
        <v>237.10894184991596</v>
      </c>
      <c r="C114" s="156">
        <f>RES_hhdet_tes!C$126</f>
        <v>251.14347987288582</v>
      </c>
      <c r="D114" s="156">
        <f>RES_hhdet_tes!D$126</f>
        <v>247.54801673495757</v>
      </c>
      <c r="E114" s="156">
        <f>RES_hhdet_tes!E$126</f>
        <v>234.5307097966469</v>
      </c>
      <c r="F114" s="156">
        <f>RES_hhdet_tes!F$126</f>
        <v>233.66880450559719</v>
      </c>
      <c r="G114" s="156">
        <f>RES_hhdet_tes!G$126</f>
        <v>236.87896048482423</v>
      </c>
      <c r="H114" s="156">
        <f>RES_hhdet_tes!H$126</f>
        <v>234.66283362722621</v>
      </c>
      <c r="I114" s="156">
        <f>RES_hhdet_tes!I$126</f>
        <v>230.51577958614331</v>
      </c>
      <c r="J114" s="156">
        <f>RES_hhdet_tes!J$126</f>
        <v>211.181982639892</v>
      </c>
      <c r="K114" s="156">
        <f>RES_hhdet_tes!K$126</f>
        <v>210.0013693249247</v>
      </c>
      <c r="L114" s="156">
        <f>RES_hhdet_tes!L$126</f>
        <v>230.58003214952765</v>
      </c>
      <c r="M114" s="156">
        <f>RES_hhdet_tes!M$126</f>
        <v>212.43167093067666</v>
      </c>
      <c r="N114" s="156">
        <f>RES_hhdet_tes!N$126</f>
        <v>220.88631228940002</v>
      </c>
      <c r="O114" s="156">
        <f>RES_hhdet_tes!O$126</f>
        <v>215.18386760049134</v>
      </c>
      <c r="P114" s="156">
        <f>RES_hhdet_tes!P$126</f>
        <v>194.4406518149263</v>
      </c>
      <c r="Q114" s="156">
        <f>RES_hhdet_tes!Q$126</f>
        <v>184.41131643707035</v>
      </c>
    </row>
    <row r="115" spans="1:17" ht="12" customHeight="1" x14ac:dyDescent="0.25">
      <c r="A115" s="23" t="s">
        <v>60</v>
      </c>
      <c r="B115" s="156">
        <f>RES_hhdet_tes!B$127</f>
        <v>1.3005492383994564</v>
      </c>
      <c r="C115" s="156">
        <f>RES_hhdet_tes!C$127</f>
        <v>2.1203667139404621</v>
      </c>
      <c r="D115" s="156">
        <f>RES_hhdet_tes!D$127</f>
        <v>1.5029077879079544</v>
      </c>
      <c r="E115" s="156">
        <f>RES_hhdet_tes!E$127</f>
        <v>1.3242863479175817</v>
      </c>
      <c r="F115" s="156">
        <f>RES_hhdet_tes!F$127</f>
        <v>1.2331708086790061</v>
      </c>
      <c r="G115" s="156">
        <f>RES_hhdet_tes!G$127</f>
        <v>1.179477139429131</v>
      </c>
      <c r="H115" s="156">
        <f>RES_hhdet_tes!H$127</f>
        <v>1.3578920903596647</v>
      </c>
      <c r="I115" s="156">
        <f>RES_hhdet_tes!I$127</f>
        <v>1.4259655007223093</v>
      </c>
      <c r="J115" s="156">
        <f>RES_hhdet_tes!J$127</f>
        <v>1.3276372003764754</v>
      </c>
      <c r="K115" s="156">
        <f>RES_hhdet_tes!K$127</f>
        <v>1.1204829030687793</v>
      </c>
      <c r="L115" s="156">
        <f>RES_hhdet_tes!L$127</f>
        <v>1.537247179938013</v>
      </c>
      <c r="M115" s="156">
        <f>RES_hhdet_tes!M$127</f>
        <v>0.90600357713266566</v>
      </c>
      <c r="N115" s="156">
        <f>RES_hhdet_tes!N$127</f>
        <v>1.0964423473383227</v>
      </c>
      <c r="O115" s="156">
        <f>RES_hhdet_tes!O$127</f>
        <v>0.98841726413356534</v>
      </c>
      <c r="P115" s="156">
        <f>RES_hhdet_tes!P$127</f>
        <v>0.43694748589304566</v>
      </c>
      <c r="Q115" s="156">
        <f>RES_hhdet_tes!Q$127</f>
        <v>0.77638318031242848</v>
      </c>
    </row>
    <row r="116" spans="1:17" ht="12" customHeight="1" x14ac:dyDescent="0.25">
      <c r="A116" s="158" t="s">
        <v>112</v>
      </c>
      <c r="B116" s="157">
        <f>B117</f>
        <v>9.932313128444253E-4</v>
      </c>
      <c r="C116" s="157">
        <f t="shared" ref="C116:Q116" si="17">C117</f>
        <v>1.3955154508949494E-3</v>
      </c>
      <c r="D116" s="157">
        <f t="shared" si="17"/>
        <v>1.9187066987609066E-3</v>
      </c>
      <c r="E116" s="157">
        <f t="shared" si="17"/>
        <v>2.3421090387054713E-3</v>
      </c>
      <c r="F116" s="157">
        <f t="shared" si="17"/>
        <v>3.4952803902076062E-3</v>
      </c>
      <c r="G116" s="157">
        <f t="shared" si="17"/>
        <v>5.2687497450693765E-3</v>
      </c>
      <c r="H116" s="157">
        <f t="shared" si="17"/>
        <v>6.7413092638755837E-3</v>
      </c>
      <c r="I116" s="157">
        <f t="shared" si="17"/>
        <v>7.6748708745614201E-3</v>
      </c>
      <c r="J116" s="157">
        <f t="shared" si="17"/>
        <v>9.1275043335269888E-3</v>
      </c>
      <c r="K116" s="157">
        <f t="shared" si="17"/>
        <v>1.015453283926358E-2</v>
      </c>
      <c r="L116" s="157">
        <f t="shared" si="17"/>
        <v>1.1016342041906933E-2</v>
      </c>
      <c r="M116" s="157">
        <f t="shared" si="17"/>
        <v>1.3260563859816167E-2</v>
      </c>
      <c r="N116" s="157">
        <f t="shared" si="17"/>
        <v>1.6697344449927966E-2</v>
      </c>
      <c r="O116" s="157">
        <f t="shared" si="17"/>
        <v>1.9498561650900494E-2</v>
      </c>
      <c r="P116" s="157">
        <f t="shared" si="17"/>
        <v>2.1268170347177966E-2</v>
      </c>
      <c r="Q116" s="157">
        <f t="shared" si="17"/>
        <v>2.609907437407577E-2</v>
      </c>
    </row>
    <row r="117" spans="1:17" ht="12" customHeight="1" x14ac:dyDescent="0.25">
      <c r="A117" s="23" t="s">
        <v>60</v>
      </c>
      <c r="B117" s="156">
        <f>RES_hhdet_tes!B$129</f>
        <v>9.932313128444253E-4</v>
      </c>
      <c r="C117" s="156">
        <f>RES_hhdet_tes!C$129</f>
        <v>1.3955154508949494E-3</v>
      </c>
      <c r="D117" s="156">
        <f>RES_hhdet_tes!D$129</f>
        <v>1.9187066987609066E-3</v>
      </c>
      <c r="E117" s="156">
        <f>RES_hhdet_tes!E$129</f>
        <v>2.3421090387054713E-3</v>
      </c>
      <c r="F117" s="156">
        <f>RES_hhdet_tes!F$129</f>
        <v>3.4952803902076062E-3</v>
      </c>
      <c r="G117" s="156">
        <f>RES_hhdet_tes!G$129</f>
        <v>5.2687497450693765E-3</v>
      </c>
      <c r="H117" s="156">
        <f>RES_hhdet_tes!H$129</f>
        <v>6.7413092638755837E-3</v>
      </c>
      <c r="I117" s="156">
        <f>RES_hhdet_tes!I$129</f>
        <v>7.6748708745614201E-3</v>
      </c>
      <c r="J117" s="156">
        <f>RES_hhdet_tes!J$129</f>
        <v>9.1275043335269888E-3</v>
      </c>
      <c r="K117" s="156">
        <f>RES_hhdet_tes!K$129</f>
        <v>1.015453283926358E-2</v>
      </c>
      <c r="L117" s="156">
        <f>RES_hhdet_tes!L$129</f>
        <v>1.1016342041906933E-2</v>
      </c>
      <c r="M117" s="156">
        <f>RES_hhdet_tes!M$129</f>
        <v>1.3260563859816167E-2</v>
      </c>
      <c r="N117" s="156">
        <f>RES_hhdet_tes!N$129</f>
        <v>1.6697344449927966E-2</v>
      </c>
      <c r="O117" s="156">
        <f>RES_hhdet_tes!O$129</f>
        <v>1.9498561650900494E-2</v>
      </c>
      <c r="P117" s="156">
        <f>RES_hhdet_tes!P$129</f>
        <v>2.1268170347177966E-2</v>
      </c>
      <c r="Q117" s="156">
        <f>RES_hhdet_tes!Q$129</f>
        <v>2.609907437407577E-2</v>
      </c>
    </row>
    <row r="118" spans="1:17" ht="12" customHeight="1" x14ac:dyDescent="0.25">
      <c r="A118" s="158" t="s">
        <v>63</v>
      </c>
      <c r="B118" s="157">
        <f>SUM(B119:B120,B123:B124)</f>
        <v>45.784991851138237</v>
      </c>
      <c r="C118" s="157">
        <f t="shared" ref="C118:Q118" si="18">SUM(C119:C120,C123:C124)</f>
        <v>48.193254340133365</v>
      </c>
      <c r="D118" s="157">
        <f t="shared" si="18"/>
        <v>50.05072104764006</v>
      </c>
      <c r="E118" s="157">
        <f t="shared" si="18"/>
        <v>50.067806665883225</v>
      </c>
      <c r="F118" s="157">
        <f t="shared" si="18"/>
        <v>50.821923495809664</v>
      </c>
      <c r="G118" s="157">
        <f t="shared" si="18"/>
        <v>50.109100844220087</v>
      </c>
      <c r="H118" s="157">
        <f t="shared" si="18"/>
        <v>50.7139321873778</v>
      </c>
      <c r="I118" s="157">
        <f t="shared" si="18"/>
        <v>45.669764110813766</v>
      </c>
      <c r="J118" s="157">
        <f t="shared" si="18"/>
        <v>43.58311432983195</v>
      </c>
      <c r="K118" s="157">
        <f t="shared" si="18"/>
        <v>42.947937946555101</v>
      </c>
      <c r="L118" s="157">
        <f t="shared" si="18"/>
        <v>43.482668419969748</v>
      </c>
      <c r="M118" s="157">
        <f t="shared" si="18"/>
        <v>44.057719886412627</v>
      </c>
      <c r="N118" s="157">
        <f t="shared" si="18"/>
        <v>44.247770206480538</v>
      </c>
      <c r="O118" s="157">
        <f t="shared" si="18"/>
        <v>42.276346505374313</v>
      </c>
      <c r="P118" s="157">
        <f t="shared" si="18"/>
        <v>39.200508984712947</v>
      </c>
      <c r="Q118" s="157">
        <f t="shared" si="18"/>
        <v>38.553043860959079</v>
      </c>
    </row>
    <row r="119" spans="1:17" ht="12" customHeight="1" x14ac:dyDescent="0.25">
      <c r="A119" s="167" t="s">
        <v>148</v>
      </c>
      <c r="B119" s="132">
        <f>RES_hhdet_tes!B$131</f>
        <v>42.861375795334055</v>
      </c>
      <c r="C119" s="132">
        <f>RES_hhdet_tes!C$131</f>
        <v>45.005425666818567</v>
      </c>
      <c r="D119" s="132">
        <f>RES_hhdet_tes!D$131</f>
        <v>46.825101611687245</v>
      </c>
      <c r="E119" s="132">
        <f>RES_hhdet_tes!E$131</f>
        <v>45.684359680929312</v>
      </c>
      <c r="F119" s="132">
        <f>RES_hhdet_tes!F$131</f>
        <v>46.11426068356419</v>
      </c>
      <c r="G119" s="132">
        <f>RES_hhdet_tes!G$131</f>
        <v>48.046781163470939</v>
      </c>
      <c r="H119" s="132">
        <f>RES_hhdet_tes!H$131</f>
        <v>48.466421526390462</v>
      </c>
      <c r="I119" s="132">
        <f>RES_hhdet_tes!I$131</f>
        <v>44.32890847766015</v>
      </c>
      <c r="J119" s="132">
        <f>RES_hhdet_tes!J$131</f>
        <v>42.821738399190593</v>
      </c>
      <c r="K119" s="132">
        <f>RES_hhdet_tes!K$131</f>
        <v>42.461712611352652</v>
      </c>
      <c r="L119" s="132">
        <f>RES_hhdet_tes!L$131</f>
        <v>43.33888927153658</v>
      </c>
      <c r="M119" s="132">
        <f>RES_hhdet_tes!M$131</f>
        <v>43.894791356123946</v>
      </c>
      <c r="N119" s="132">
        <f>RES_hhdet_tes!N$131</f>
        <v>42.438545501972271</v>
      </c>
      <c r="O119" s="132">
        <f>RES_hhdet_tes!O$131</f>
        <v>41.57038485550143</v>
      </c>
      <c r="P119" s="132">
        <f>RES_hhdet_tes!P$131</f>
        <v>38.81418684921146</v>
      </c>
      <c r="Q119" s="132">
        <f>RES_hhdet_tes!Q$131</f>
        <v>38.416705056842716</v>
      </c>
    </row>
    <row r="120" spans="1:17" ht="12" customHeight="1" x14ac:dyDescent="0.25">
      <c r="A120" s="167" t="s">
        <v>147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61</v>
      </c>
      <c r="B121" s="165">
        <f>RES_hhdet_tes!B$133</f>
        <v>0</v>
      </c>
      <c r="C121" s="165">
        <f>RES_hhdet_tes!C$133</f>
        <v>0</v>
      </c>
      <c r="D121" s="165">
        <f>RES_hhdet_tes!D$133</f>
        <v>0</v>
      </c>
      <c r="E121" s="165">
        <f>RES_hhdet_tes!E$133</f>
        <v>0</v>
      </c>
      <c r="F121" s="165">
        <f>RES_hhdet_tes!F$133</f>
        <v>0</v>
      </c>
      <c r="G121" s="165">
        <f>RES_hhdet_tes!G$133</f>
        <v>0</v>
      </c>
      <c r="H121" s="165">
        <f>RES_hhdet_tes!H$133</f>
        <v>0</v>
      </c>
      <c r="I121" s="165">
        <f>RES_hhdet_tes!I$133</f>
        <v>0</v>
      </c>
      <c r="J121" s="165">
        <f>RES_hhdet_tes!J$133</f>
        <v>0</v>
      </c>
      <c r="K121" s="165">
        <f>RES_hhdet_tes!K$133</f>
        <v>0</v>
      </c>
      <c r="L121" s="165">
        <f>RES_hhdet_tes!L$133</f>
        <v>0</v>
      </c>
      <c r="M121" s="165">
        <f>RES_hhdet_tes!M$133</f>
        <v>0</v>
      </c>
      <c r="N121" s="165">
        <f>RES_hhdet_tes!N$133</f>
        <v>0</v>
      </c>
      <c r="O121" s="165">
        <f>RES_hhdet_tes!O$133</f>
        <v>0</v>
      </c>
      <c r="P121" s="165">
        <f>RES_hhdet_tes!P$133</f>
        <v>0</v>
      </c>
      <c r="Q121" s="165">
        <f>RES_hhdet_tes!Q$133</f>
        <v>0</v>
      </c>
    </row>
    <row r="122" spans="1:17" ht="12" customHeight="1" x14ac:dyDescent="0.25">
      <c r="A122" s="147" t="s">
        <v>59</v>
      </c>
      <c r="B122" s="164">
        <f>RES_hhdet_tes!B$134</f>
        <v>0</v>
      </c>
      <c r="C122" s="164">
        <f>RES_hhdet_tes!C$134</f>
        <v>0</v>
      </c>
      <c r="D122" s="164">
        <f>RES_hhdet_tes!D$134</f>
        <v>0</v>
      </c>
      <c r="E122" s="164">
        <f>RES_hhdet_tes!E$134</f>
        <v>0</v>
      </c>
      <c r="F122" s="164">
        <f>RES_hhdet_tes!F$134</f>
        <v>0</v>
      </c>
      <c r="G122" s="164">
        <f>RES_hhdet_tes!G$134</f>
        <v>0</v>
      </c>
      <c r="H122" s="164">
        <f>RES_hhdet_tes!H$134</f>
        <v>0</v>
      </c>
      <c r="I122" s="164">
        <f>RES_hhdet_tes!I$134</f>
        <v>0</v>
      </c>
      <c r="J122" s="164">
        <f>RES_hhdet_tes!J$134</f>
        <v>0</v>
      </c>
      <c r="K122" s="164">
        <f>RES_hhdet_tes!K$134</f>
        <v>0</v>
      </c>
      <c r="L122" s="164">
        <f>RES_hhdet_tes!L$134</f>
        <v>0</v>
      </c>
      <c r="M122" s="164">
        <f>RES_hhdet_tes!M$134</f>
        <v>0</v>
      </c>
      <c r="N122" s="164">
        <f>RES_hhdet_tes!N$134</f>
        <v>0</v>
      </c>
      <c r="O122" s="164">
        <f>RES_hhdet_tes!O$134</f>
        <v>0</v>
      </c>
      <c r="P122" s="164">
        <f>RES_hhdet_tes!P$134</f>
        <v>0</v>
      </c>
      <c r="Q122" s="164">
        <f>RES_hhdet_tes!Q$134</f>
        <v>0</v>
      </c>
    </row>
    <row r="123" spans="1:17" ht="12" customHeight="1" x14ac:dyDescent="0.25">
      <c r="A123" s="163" t="s">
        <v>142</v>
      </c>
      <c r="B123" s="162">
        <f>RES_hhdet_tes!B$135</f>
        <v>2.9236160558041835</v>
      </c>
      <c r="C123" s="162">
        <f>RES_hhdet_tes!C$135</f>
        <v>3.1878286733148009</v>
      </c>
      <c r="D123" s="162">
        <f>RES_hhdet_tes!D$135</f>
        <v>3.2256194359528125</v>
      </c>
      <c r="E123" s="162">
        <f>RES_hhdet_tes!E$135</f>
        <v>4.3834469849539142</v>
      </c>
      <c r="F123" s="162">
        <f>RES_hhdet_tes!F$135</f>
        <v>4.7076628122454727</v>
      </c>
      <c r="G123" s="162">
        <f>RES_hhdet_tes!G$135</f>
        <v>2.0623196807491455</v>
      </c>
      <c r="H123" s="162">
        <f>RES_hhdet_tes!H$135</f>
        <v>2.2475106609873379</v>
      </c>
      <c r="I123" s="162">
        <f>RES_hhdet_tes!I$135</f>
        <v>1.3408556331536141</v>
      </c>
      <c r="J123" s="162">
        <f>RES_hhdet_tes!J$135</f>
        <v>0.76137593064135867</v>
      </c>
      <c r="K123" s="162">
        <f>RES_hhdet_tes!K$135</f>
        <v>0.48622533520244532</v>
      </c>
      <c r="L123" s="162">
        <f>RES_hhdet_tes!L$135</f>
        <v>0.14377914843317036</v>
      </c>
      <c r="M123" s="162">
        <f>RES_hhdet_tes!M$135</f>
        <v>0.16292853028868029</v>
      </c>
      <c r="N123" s="162">
        <f>RES_hhdet_tes!N$135</f>
        <v>1.8092247045082652</v>
      </c>
      <c r="O123" s="162">
        <f>RES_hhdet_tes!O$135</f>
        <v>0.70596164987288001</v>
      </c>
      <c r="P123" s="162">
        <f>RES_hhdet_tes!P$135</f>
        <v>0.3863221355014862</v>
      </c>
      <c r="Q123" s="162">
        <f>RES_hhdet_tes!Q$135</f>
        <v>0.13633880411636104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RES_hhdet_tes!B$137</f>
        <v>0</v>
      </c>
      <c r="C125" s="156">
        <f>RES_hhdet_tes!C$137</f>
        <v>0</v>
      </c>
      <c r="D125" s="156">
        <f>RES_hhdet_tes!D$137</f>
        <v>0</v>
      </c>
      <c r="E125" s="156">
        <f>RES_hhdet_tes!E$137</f>
        <v>0</v>
      </c>
      <c r="F125" s="156">
        <f>RES_hhdet_tes!F$137</f>
        <v>0</v>
      </c>
      <c r="G125" s="156">
        <f>RES_hhdet_tes!G$137</f>
        <v>0</v>
      </c>
      <c r="H125" s="156">
        <f>RES_hhdet_tes!H$137</f>
        <v>0</v>
      </c>
      <c r="I125" s="156">
        <f>RES_hhdet_tes!I$137</f>
        <v>0</v>
      </c>
      <c r="J125" s="156">
        <f>RES_hhdet_tes!J$137</f>
        <v>0</v>
      </c>
      <c r="K125" s="156">
        <f>RES_hhdet_tes!K$137</f>
        <v>0</v>
      </c>
      <c r="L125" s="156">
        <f>RES_hhdet_tes!L$137</f>
        <v>0</v>
      </c>
      <c r="M125" s="156">
        <f>RES_hhdet_tes!M$137</f>
        <v>0</v>
      </c>
      <c r="N125" s="156">
        <f>RES_hhdet_tes!N$137</f>
        <v>0</v>
      </c>
      <c r="O125" s="156">
        <f>RES_hhdet_tes!O$137</f>
        <v>0</v>
      </c>
      <c r="P125" s="156">
        <f>RES_hhdet_tes!P$137</f>
        <v>0</v>
      </c>
      <c r="Q125" s="156">
        <f>RES_hhdet_tes!Q$137</f>
        <v>0</v>
      </c>
    </row>
    <row r="126" spans="1:17" ht="12" customHeight="1" x14ac:dyDescent="0.25">
      <c r="A126" s="148" t="s">
        <v>59</v>
      </c>
      <c r="B126" s="156">
        <f>RES_hhdet_tes!B$138</f>
        <v>0</v>
      </c>
      <c r="C126" s="156">
        <f>RES_hhdet_tes!C$138</f>
        <v>0</v>
      </c>
      <c r="D126" s="156">
        <f>RES_hhdet_tes!D$138</f>
        <v>0</v>
      </c>
      <c r="E126" s="156">
        <f>RES_hhdet_tes!E$138</f>
        <v>0</v>
      </c>
      <c r="F126" s="156">
        <f>RES_hhdet_tes!F$138</f>
        <v>0</v>
      </c>
      <c r="G126" s="156">
        <f>RES_hhdet_tes!G$138</f>
        <v>0</v>
      </c>
      <c r="H126" s="156">
        <f>RES_hhdet_tes!H$138</f>
        <v>0</v>
      </c>
      <c r="I126" s="156">
        <f>RES_hhdet_tes!I$138</f>
        <v>0</v>
      </c>
      <c r="J126" s="156">
        <f>RES_hhdet_tes!J$138</f>
        <v>0</v>
      </c>
      <c r="K126" s="156">
        <f>RES_hhdet_tes!K$138</f>
        <v>0</v>
      </c>
      <c r="L126" s="156">
        <f>RES_hhdet_tes!L$138</f>
        <v>0</v>
      </c>
      <c r="M126" s="156">
        <f>RES_hhdet_tes!M$138</f>
        <v>0</v>
      </c>
      <c r="N126" s="156">
        <f>RES_hhdet_tes!N$138</f>
        <v>0</v>
      </c>
      <c r="O126" s="156">
        <f>RES_hhdet_tes!O$138</f>
        <v>0</v>
      </c>
      <c r="P126" s="156">
        <f>RES_hhdet_tes!P$138</f>
        <v>0</v>
      </c>
      <c r="Q126" s="156">
        <f>RES_hhdet_tes!Q$138</f>
        <v>0</v>
      </c>
    </row>
    <row r="127" spans="1:17" ht="12" customHeight="1" x14ac:dyDescent="0.25">
      <c r="A127" s="158" t="s">
        <v>62</v>
      </c>
      <c r="B127" s="157">
        <f>SUM(B128:B129)</f>
        <v>26.689054129130415</v>
      </c>
      <c r="C127" s="157">
        <f t="shared" ref="C127:Q127" si="21">SUM(C128:C129)</f>
        <v>29.276956957874894</v>
      </c>
      <c r="D127" s="157">
        <f t="shared" si="21"/>
        <v>29.550881333150024</v>
      </c>
      <c r="E127" s="157">
        <f t="shared" si="21"/>
        <v>30.311150101413102</v>
      </c>
      <c r="F127" s="157">
        <f t="shared" si="21"/>
        <v>30.556010512013678</v>
      </c>
      <c r="G127" s="157">
        <f t="shared" si="21"/>
        <v>29.82183027671211</v>
      </c>
      <c r="H127" s="157">
        <f t="shared" si="21"/>
        <v>30.819490180443065</v>
      </c>
      <c r="I127" s="157">
        <f t="shared" si="21"/>
        <v>28.929719889344643</v>
      </c>
      <c r="J127" s="157">
        <f t="shared" si="21"/>
        <v>28.228819604248837</v>
      </c>
      <c r="K127" s="157">
        <f t="shared" si="21"/>
        <v>27.455931543440563</v>
      </c>
      <c r="L127" s="157">
        <f t="shared" si="21"/>
        <v>27.701142544583945</v>
      </c>
      <c r="M127" s="157">
        <f t="shared" si="21"/>
        <v>26.258071189805783</v>
      </c>
      <c r="N127" s="157">
        <f t="shared" si="21"/>
        <v>27.092770115013831</v>
      </c>
      <c r="O127" s="157">
        <f t="shared" si="21"/>
        <v>25.862887245323943</v>
      </c>
      <c r="P127" s="157">
        <f t="shared" si="21"/>
        <v>23.925049742690195</v>
      </c>
      <c r="Q127" s="157">
        <f t="shared" si="21"/>
        <v>24.131706535756535</v>
      </c>
    </row>
    <row r="128" spans="1:17" ht="12" customHeight="1" x14ac:dyDescent="0.25">
      <c r="A128" s="23" t="s">
        <v>57</v>
      </c>
      <c r="B128" s="156">
        <f>RES_hhdet_tes!B$140</f>
        <v>1.0526618383967028</v>
      </c>
      <c r="C128" s="156">
        <f>RES_hhdet_tes!C$140</f>
        <v>1.4830786202060089</v>
      </c>
      <c r="D128" s="156">
        <f>RES_hhdet_tes!D$140</f>
        <v>0.5631604070799604</v>
      </c>
      <c r="E128" s="156">
        <f>RES_hhdet_tes!E$140</f>
        <v>0.91231534297550254</v>
      </c>
      <c r="F128" s="156">
        <f>RES_hhdet_tes!F$140</f>
        <v>0.94363725488429595</v>
      </c>
      <c r="G128" s="156">
        <f>RES_hhdet_tes!G$140</f>
        <v>0.69161975467036985</v>
      </c>
      <c r="H128" s="156">
        <f>RES_hhdet_tes!H$140</f>
        <v>0.71025160017393385</v>
      </c>
      <c r="I128" s="156">
        <f>RES_hhdet_tes!I$140</f>
        <v>0.35443668195245487</v>
      </c>
      <c r="J128" s="156">
        <f>RES_hhdet_tes!J$140</f>
        <v>0.62664346736931198</v>
      </c>
      <c r="K128" s="156">
        <f>RES_hhdet_tes!K$140</f>
        <v>0.59485154081864111</v>
      </c>
      <c r="L128" s="156">
        <f>RES_hhdet_tes!L$140</f>
        <v>0.84972169370572881</v>
      </c>
      <c r="M128" s="156">
        <f>RES_hhdet_tes!M$140</f>
        <v>0.8677184493944573</v>
      </c>
      <c r="N128" s="156">
        <f>RES_hhdet_tes!N$140</f>
        <v>0.61587313988643455</v>
      </c>
      <c r="O128" s="156">
        <f>RES_hhdet_tes!O$140</f>
        <v>0.61001812155067603</v>
      </c>
      <c r="P128" s="156">
        <f>RES_hhdet_tes!P$140</f>
        <v>0.85143651570820988</v>
      </c>
      <c r="Q128" s="156">
        <f>RES_hhdet_tes!Q$140</f>
        <v>1.0997841575037615</v>
      </c>
    </row>
    <row r="129" spans="1:17" ht="12" customHeight="1" x14ac:dyDescent="0.25">
      <c r="A129" s="29" t="s">
        <v>140</v>
      </c>
      <c r="B129" s="57">
        <f>RES_hhdet_tes!B$141</f>
        <v>25.636392290733713</v>
      </c>
      <c r="C129" s="57">
        <f>RES_hhdet_tes!C$141</f>
        <v>27.793878337668886</v>
      </c>
      <c r="D129" s="57">
        <f>RES_hhdet_tes!D$141</f>
        <v>28.987720926070065</v>
      </c>
      <c r="E129" s="57">
        <f>RES_hhdet_tes!E$141</f>
        <v>29.398834758437598</v>
      </c>
      <c r="F129" s="57">
        <f>RES_hhdet_tes!F$141</f>
        <v>29.612373257129381</v>
      </c>
      <c r="G129" s="57">
        <f>RES_hhdet_tes!G$141</f>
        <v>29.13021052204174</v>
      </c>
      <c r="H129" s="57">
        <f>RES_hhdet_tes!H$141</f>
        <v>30.109238580269132</v>
      </c>
      <c r="I129" s="57">
        <f>RES_hhdet_tes!I$141</f>
        <v>28.575283207392189</v>
      </c>
      <c r="J129" s="57">
        <f>RES_hhdet_tes!J$141</f>
        <v>27.602176136879525</v>
      </c>
      <c r="K129" s="57">
        <f>RES_hhdet_tes!K$141</f>
        <v>26.861080002621922</v>
      </c>
      <c r="L129" s="57">
        <f>RES_hhdet_tes!L$141</f>
        <v>26.851420850878217</v>
      </c>
      <c r="M129" s="57">
        <f>RES_hhdet_tes!M$141</f>
        <v>25.390352740411327</v>
      </c>
      <c r="N129" s="57">
        <f>RES_hhdet_tes!N$141</f>
        <v>26.476896975127396</v>
      </c>
      <c r="O129" s="57">
        <f>RES_hhdet_tes!O$141</f>
        <v>25.252869123773266</v>
      </c>
      <c r="P129" s="57">
        <f>RES_hhdet_tes!P$141</f>
        <v>23.073613226981987</v>
      </c>
      <c r="Q129" s="57">
        <f>RES_hhdet_tes!Q$141</f>
        <v>23.031922378252773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0.74355046788165791</v>
      </c>
      <c r="C131" s="175">
        <f t="shared" si="22"/>
        <v>0.74599429403791462</v>
      </c>
      <c r="D131" s="175">
        <f t="shared" si="22"/>
        <v>0.75100375308945821</v>
      </c>
      <c r="E131" s="175">
        <f t="shared" si="22"/>
        <v>0.7533715405660818</v>
      </c>
      <c r="F131" s="175">
        <f t="shared" si="22"/>
        <v>0.75588373189791325</v>
      </c>
      <c r="G131" s="175">
        <f t="shared" si="22"/>
        <v>0.75891582568365679</v>
      </c>
      <c r="H131" s="175">
        <f t="shared" si="22"/>
        <v>0.76227364503882722</v>
      </c>
      <c r="I131" s="175">
        <f t="shared" si="22"/>
        <v>0.76388240275447783</v>
      </c>
      <c r="J131" s="175">
        <f t="shared" si="22"/>
        <v>0.76659321317320872</v>
      </c>
      <c r="K131" s="175">
        <f t="shared" si="22"/>
        <v>0.76913005307416771</v>
      </c>
      <c r="L131" s="175">
        <f t="shared" si="22"/>
        <v>0.77095879281979318</v>
      </c>
      <c r="M131" s="175">
        <f t="shared" si="22"/>
        <v>0.77495330140716268</v>
      </c>
      <c r="N131" s="175">
        <f t="shared" si="22"/>
        <v>0.77961348662972474</v>
      </c>
      <c r="O131" s="175">
        <f t="shared" si="22"/>
        <v>0.78245452223629508</v>
      </c>
      <c r="P131" s="175">
        <f t="shared" si="22"/>
        <v>0.78535578392974192</v>
      </c>
      <c r="Q131" s="175">
        <f t="shared" si="22"/>
        <v>0.78913926205574891</v>
      </c>
    </row>
    <row r="132" spans="1:17" ht="12" customHeight="1" x14ac:dyDescent="0.25">
      <c r="A132" s="158" t="s">
        <v>65</v>
      </c>
      <c r="B132" s="169">
        <f t="shared" si="22"/>
        <v>0.73538066615388376</v>
      </c>
      <c r="C132" s="169">
        <f t="shared" si="22"/>
        <v>0.73805741132307578</v>
      </c>
      <c r="D132" s="169">
        <f t="shared" si="22"/>
        <v>0.73987404133903123</v>
      </c>
      <c r="E132" s="169">
        <f t="shared" si="22"/>
        <v>0.74215998371341863</v>
      </c>
      <c r="F132" s="169">
        <f t="shared" si="22"/>
        <v>0.74424845441291376</v>
      </c>
      <c r="G132" s="169">
        <f t="shared" si="22"/>
        <v>0.74564642645231993</v>
      </c>
      <c r="H132" s="169">
        <f t="shared" si="22"/>
        <v>0.74861317134787086</v>
      </c>
      <c r="I132" s="169">
        <f t="shared" si="22"/>
        <v>0.74991025516634835</v>
      </c>
      <c r="J132" s="169">
        <f t="shared" si="22"/>
        <v>0.75218422609466895</v>
      </c>
      <c r="K132" s="169">
        <f t="shared" si="22"/>
        <v>0.75492092576661785</v>
      </c>
      <c r="L132" s="169">
        <f t="shared" si="22"/>
        <v>0.75820317960200989</v>
      </c>
      <c r="M132" s="169">
        <f t="shared" si="22"/>
        <v>0.76179244188347217</v>
      </c>
      <c r="N132" s="169">
        <f t="shared" si="22"/>
        <v>0.76704859420635008</v>
      </c>
      <c r="O132" s="169">
        <f t="shared" si="22"/>
        <v>0.77017819114823516</v>
      </c>
      <c r="P132" s="169">
        <f t="shared" si="22"/>
        <v>0.77368953668219465</v>
      </c>
      <c r="Q132" s="169">
        <f t="shared" si="22"/>
        <v>0.77822895922633817</v>
      </c>
    </row>
    <row r="133" spans="1:17" ht="12" customHeight="1" x14ac:dyDescent="0.25">
      <c r="A133" s="23" t="s">
        <v>149</v>
      </c>
      <c r="B133" s="73">
        <f t="shared" si="22"/>
        <v>0.73431484889419241</v>
      </c>
      <c r="C133" s="73">
        <f t="shared" si="22"/>
        <v>0.73642876819499159</v>
      </c>
      <c r="D133" s="73">
        <f t="shared" si="22"/>
        <v>0.73870742235272013</v>
      </c>
      <c r="E133" s="73">
        <f t="shared" si="22"/>
        <v>0.74108104144542752</v>
      </c>
      <c r="F133" s="73">
        <f t="shared" si="22"/>
        <v>0.74324528812115787</v>
      </c>
      <c r="G133" s="73">
        <f t="shared" si="22"/>
        <v>0.74470326912463503</v>
      </c>
      <c r="H133" s="73">
        <f t="shared" si="22"/>
        <v>0.74752577057706482</v>
      </c>
      <c r="I133" s="73">
        <f t="shared" si="22"/>
        <v>0.74875189882902438</v>
      </c>
      <c r="J133" s="73">
        <f t="shared" si="22"/>
        <v>0.7510141889784957</v>
      </c>
      <c r="K133" s="73">
        <f t="shared" si="22"/>
        <v>0.75393504754897744</v>
      </c>
      <c r="L133" s="73">
        <f t="shared" si="22"/>
        <v>0.75698290192849871</v>
      </c>
      <c r="M133" s="73">
        <f t="shared" si="22"/>
        <v>0.76101929527948253</v>
      </c>
      <c r="N133" s="73">
        <f t="shared" si="22"/>
        <v>0.76616265624357449</v>
      </c>
      <c r="O133" s="73">
        <f t="shared" si="22"/>
        <v>0.76936600637070651</v>
      </c>
      <c r="P133" s="73">
        <f t="shared" si="22"/>
        <v>0.77329626495744475</v>
      </c>
      <c r="Q133" s="73">
        <f t="shared" si="22"/>
        <v>0.77750302800740478</v>
      </c>
    </row>
    <row r="134" spans="1:17" ht="12" customHeight="1" x14ac:dyDescent="0.25">
      <c r="A134" s="23" t="s">
        <v>60</v>
      </c>
      <c r="B134" s="73">
        <f t="shared" si="22"/>
        <v>0.99999999999999944</v>
      </c>
      <c r="C134" s="73">
        <f t="shared" si="22"/>
        <v>1.0000000000000004</v>
      </c>
      <c r="D134" s="73">
        <f t="shared" si="22"/>
        <v>0.99999999999999956</v>
      </c>
      <c r="E134" s="73">
        <f t="shared" si="22"/>
        <v>1</v>
      </c>
      <c r="F134" s="73">
        <f t="shared" si="22"/>
        <v>1</v>
      </c>
      <c r="G134" s="73">
        <f t="shared" si="22"/>
        <v>0.99999999999999978</v>
      </c>
      <c r="H134" s="73">
        <f t="shared" si="22"/>
        <v>1.0000000000000002</v>
      </c>
      <c r="I134" s="73">
        <f t="shared" si="22"/>
        <v>1</v>
      </c>
      <c r="J134" s="73">
        <f t="shared" si="22"/>
        <v>1</v>
      </c>
      <c r="K134" s="73">
        <f t="shared" si="22"/>
        <v>0.99999999999999944</v>
      </c>
      <c r="L134" s="73">
        <f t="shared" si="22"/>
        <v>1</v>
      </c>
      <c r="M134" s="73">
        <f t="shared" si="22"/>
        <v>0.99999999999999933</v>
      </c>
      <c r="N134" s="73">
        <f t="shared" si="22"/>
        <v>1.0000000000000002</v>
      </c>
      <c r="O134" s="73">
        <f t="shared" si="22"/>
        <v>0.99999999999999967</v>
      </c>
      <c r="P134" s="73">
        <f t="shared" si="22"/>
        <v>0.99999999999999967</v>
      </c>
      <c r="Q134" s="73">
        <f t="shared" si="22"/>
        <v>1</v>
      </c>
    </row>
    <row r="135" spans="1:17" ht="12" customHeight="1" x14ac:dyDescent="0.25">
      <c r="A135" s="158" t="s">
        <v>112</v>
      </c>
      <c r="B135" s="169">
        <f t="shared" si="22"/>
        <v>1.5553428843439732</v>
      </c>
      <c r="C135" s="169">
        <f t="shared" si="22"/>
        <v>1.6504057207114597</v>
      </c>
      <c r="D135" s="169">
        <f t="shared" si="22"/>
        <v>1.7239352469167357</v>
      </c>
      <c r="E135" s="169">
        <f t="shared" si="22"/>
        <v>1.7701783050395485</v>
      </c>
      <c r="F135" s="169">
        <f t="shared" si="22"/>
        <v>1.8376138584733965</v>
      </c>
      <c r="G135" s="169">
        <f t="shared" si="22"/>
        <v>1.8988735857959109</v>
      </c>
      <c r="H135" s="169">
        <f t="shared" si="22"/>
        <v>1.9437348972919484</v>
      </c>
      <c r="I135" s="169">
        <f t="shared" si="22"/>
        <v>1.9713446806436767</v>
      </c>
      <c r="J135" s="169">
        <f t="shared" si="22"/>
        <v>2.0211440259693725</v>
      </c>
      <c r="K135" s="169">
        <f t="shared" si="22"/>
        <v>2.0821988551370398</v>
      </c>
      <c r="L135" s="169">
        <f t="shared" si="22"/>
        <v>2.1519249527753441</v>
      </c>
      <c r="M135" s="169">
        <f t="shared" si="22"/>
        <v>2.2533938286414892</v>
      </c>
      <c r="N135" s="169">
        <f t="shared" si="22"/>
        <v>2.4041530432665974</v>
      </c>
      <c r="O135" s="169">
        <f t="shared" si="22"/>
        <v>2.5478375983864199</v>
      </c>
      <c r="P135" s="169">
        <f t="shared" si="22"/>
        <v>2.6545989327716626</v>
      </c>
      <c r="Q135" s="169">
        <f t="shared" si="22"/>
        <v>2.7426504092892396</v>
      </c>
    </row>
    <row r="136" spans="1:17" ht="12" customHeight="1" x14ac:dyDescent="0.25">
      <c r="A136" s="23" t="s">
        <v>60</v>
      </c>
      <c r="B136" s="73">
        <f t="shared" si="22"/>
        <v>1.5553428843439732</v>
      </c>
      <c r="C136" s="73">
        <f t="shared" si="22"/>
        <v>1.6504057207114597</v>
      </c>
      <c r="D136" s="73">
        <f t="shared" si="22"/>
        <v>1.7239352469167357</v>
      </c>
      <c r="E136" s="73">
        <f t="shared" si="22"/>
        <v>1.7701783050395485</v>
      </c>
      <c r="F136" s="73">
        <f t="shared" si="22"/>
        <v>1.8376138584733965</v>
      </c>
      <c r="G136" s="73">
        <f t="shared" si="22"/>
        <v>1.8988735857959109</v>
      </c>
      <c r="H136" s="73">
        <f t="shared" si="22"/>
        <v>1.9437348972919484</v>
      </c>
      <c r="I136" s="73">
        <f t="shared" si="22"/>
        <v>1.9713446806436767</v>
      </c>
      <c r="J136" s="73">
        <f t="shared" si="22"/>
        <v>2.0211440259693725</v>
      </c>
      <c r="K136" s="73">
        <f t="shared" si="22"/>
        <v>2.0821988551370398</v>
      </c>
      <c r="L136" s="73">
        <f t="shared" si="22"/>
        <v>2.1519249527753441</v>
      </c>
      <c r="M136" s="73">
        <f t="shared" si="22"/>
        <v>2.2533938286414892</v>
      </c>
      <c r="N136" s="73">
        <f t="shared" si="22"/>
        <v>2.4041530432665974</v>
      </c>
      <c r="O136" s="73">
        <f t="shared" si="22"/>
        <v>2.5478375983864199</v>
      </c>
      <c r="P136" s="73">
        <f t="shared" si="22"/>
        <v>2.6545989327716626</v>
      </c>
      <c r="Q136" s="73">
        <f t="shared" si="22"/>
        <v>2.7426504092892396</v>
      </c>
    </row>
    <row r="137" spans="1:17" ht="12" customHeight="1" x14ac:dyDescent="0.25">
      <c r="A137" s="158" t="s">
        <v>63</v>
      </c>
      <c r="B137" s="169">
        <f t="shared" si="22"/>
        <v>0.78961742315881533</v>
      </c>
      <c r="C137" s="169">
        <f t="shared" si="22"/>
        <v>0.79154264704587307</v>
      </c>
      <c r="D137" s="169">
        <f t="shared" si="22"/>
        <v>0.7950544707318693</v>
      </c>
      <c r="E137" s="169">
        <f t="shared" si="22"/>
        <v>0.7957756226377577</v>
      </c>
      <c r="F137" s="169">
        <f t="shared" si="22"/>
        <v>0.79762116190156673</v>
      </c>
      <c r="G137" s="169">
        <f t="shared" si="22"/>
        <v>0.80694070521331496</v>
      </c>
      <c r="H137" s="169">
        <f t="shared" si="22"/>
        <v>0.80838077111484408</v>
      </c>
      <c r="I137" s="169">
        <f t="shared" si="22"/>
        <v>0.81030195223650814</v>
      </c>
      <c r="J137" s="169">
        <f t="shared" si="22"/>
        <v>0.81272025726121322</v>
      </c>
      <c r="K137" s="169">
        <f t="shared" si="22"/>
        <v>0.81497618842844377</v>
      </c>
      <c r="L137" s="169">
        <f t="shared" si="22"/>
        <v>0.8174985583754798</v>
      </c>
      <c r="M137" s="169">
        <f t="shared" si="22"/>
        <v>0.81983589604269191</v>
      </c>
      <c r="N137" s="169">
        <f t="shared" si="22"/>
        <v>0.82017768021924953</v>
      </c>
      <c r="O137" s="169">
        <f t="shared" si="22"/>
        <v>0.82385750324449969</v>
      </c>
      <c r="P137" s="169">
        <f t="shared" si="22"/>
        <v>0.82663438404595924</v>
      </c>
      <c r="Q137" s="169">
        <f t="shared" si="22"/>
        <v>0.82955376809427728</v>
      </c>
    </row>
    <row r="138" spans="1:17" ht="12" customHeight="1" x14ac:dyDescent="0.25">
      <c r="A138" s="167" t="s">
        <v>148</v>
      </c>
      <c r="B138" s="174">
        <f t="shared" si="22"/>
        <v>0.80265238991449683</v>
      </c>
      <c r="C138" s="174">
        <f t="shared" si="22"/>
        <v>0.80406464065875083</v>
      </c>
      <c r="D138" s="174">
        <f t="shared" si="22"/>
        <v>0.80546679248824404</v>
      </c>
      <c r="E138" s="174">
        <f t="shared" si="22"/>
        <v>0.80660148267755893</v>
      </c>
      <c r="F138" s="174">
        <f t="shared" si="22"/>
        <v>0.80791867291880748</v>
      </c>
      <c r="G138" s="174">
        <f t="shared" si="22"/>
        <v>0.8101021452518582</v>
      </c>
      <c r="H138" s="174">
        <f t="shared" si="22"/>
        <v>0.81176173713066402</v>
      </c>
      <c r="I138" s="174">
        <f t="shared" si="22"/>
        <v>0.8124744024840036</v>
      </c>
      <c r="J138" s="174">
        <f t="shared" si="22"/>
        <v>0.81400661651924533</v>
      </c>
      <c r="K138" s="174">
        <f t="shared" si="22"/>
        <v>0.81580939083785653</v>
      </c>
      <c r="L138" s="174">
        <f t="shared" si="22"/>
        <v>0.81774515656432067</v>
      </c>
      <c r="M138" s="174">
        <f t="shared" si="22"/>
        <v>0.82010839670197155</v>
      </c>
      <c r="N138" s="174">
        <f t="shared" si="22"/>
        <v>0.82249009731166633</v>
      </c>
      <c r="O138" s="174">
        <f t="shared" si="22"/>
        <v>0.82481556484702401</v>
      </c>
      <c r="P138" s="174">
        <f t="shared" si="22"/>
        <v>0.82722592111091342</v>
      </c>
      <c r="Q138" s="174">
        <f t="shared" si="22"/>
        <v>0.82977558129926521</v>
      </c>
    </row>
    <row r="139" spans="1:17" ht="12" customHeight="1" x14ac:dyDescent="0.25">
      <c r="A139" s="167" t="s">
        <v>147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61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>
        <f t="shared" si="22"/>
        <v>0.63777427724660085</v>
      </c>
      <c r="C142" s="171">
        <f t="shared" si="22"/>
        <v>0.6488782428006622</v>
      </c>
      <c r="D142" s="171">
        <f t="shared" si="22"/>
        <v>0.66943086047650546</v>
      </c>
      <c r="E142" s="171">
        <f t="shared" si="22"/>
        <v>0.69812236667279914</v>
      </c>
      <c r="F142" s="171">
        <f t="shared" si="22"/>
        <v>0.70909005116738744</v>
      </c>
      <c r="G142" s="171">
        <f t="shared" si="22"/>
        <v>0.73968909393143367</v>
      </c>
      <c r="H142" s="171">
        <f t="shared" si="22"/>
        <v>0.74175927113364859</v>
      </c>
      <c r="I142" s="171">
        <f t="shared" si="22"/>
        <v>0.74449010251386649</v>
      </c>
      <c r="J142" s="171">
        <f t="shared" si="22"/>
        <v>0.7463824781825491</v>
      </c>
      <c r="K142" s="171">
        <f t="shared" si="22"/>
        <v>0.7482398219855374</v>
      </c>
      <c r="L142" s="171">
        <f t="shared" si="22"/>
        <v>0.74938137717086106</v>
      </c>
      <c r="M142" s="171">
        <f t="shared" si="22"/>
        <v>0.75247551704243332</v>
      </c>
      <c r="N142" s="171">
        <f t="shared" si="22"/>
        <v>0.76943477975190033</v>
      </c>
      <c r="O142" s="171">
        <f t="shared" si="22"/>
        <v>0.77111523464576293</v>
      </c>
      <c r="P142" s="171">
        <f t="shared" si="22"/>
        <v>0.7712254161961668</v>
      </c>
      <c r="Q142" s="171">
        <f t="shared" si="22"/>
        <v>0.77144615967056751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>
        <f t="shared" si="22"/>
        <v>0.74290984289540307</v>
      </c>
      <c r="C146" s="169">
        <f t="shared" si="22"/>
        <v>0.74471097799554253</v>
      </c>
      <c r="D146" s="169">
        <f t="shared" si="22"/>
        <v>0.77655201305700816</v>
      </c>
      <c r="E146" s="169">
        <f t="shared" si="22"/>
        <v>0.77625886516521603</v>
      </c>
      <c r="F146" s="169">
        <f t="shared" si="22"/>
        <v>0.78174734053448536</v>
      </c>
      <c r="G146" s="169">
        <f t="shared" si="22"/>
        <v>0.79214715491032284</v>
      </c>
      <c r="H146" s="169">
        <f t="shared" si="22"/>
        <v>0.7988252887388344</v>
      </c>
      <c r="I146" s="169">
        <f t="shared" si="22"/>
        <v>0.81158815849704358</v>
      </c>
      <c r="J146" s="169">
        <f t="shared" si="22"/>
        <v>0.81239763566151058</v>
      </c>
      <c r="K146" s="169">
        <f t="shared" si="22"/>
        <v>0.81518993318522148</v>
      </c>
      <c r="L146" s="169">
        <f t="shared" si="22"/>
        <v>0.8126920158464378</v>
      </c>
      <c r="M146" s="169">
        <f t="shared" si="22"/>
        <v>0.81417623816727536</v>
      </c>
      <c r="N146" s="169">
        <f t="shared" si="22"/>
        <v>0.82326681131998181</v>
      </c>
      <c r="O146" s="169">
        <f t="shared" si="22"/>
        <v>0.82412087734421868</v>
      </c>
      <c r="P146" s="169">
        <f t="shared" si="22"/>
        <v>0.81840034750717838</v>
      </c>
      <c r="Q146" s="169">
        <f t="shared" ref="Q146" si="23">IF(Q127=0,"",Q127/Q108)</f>
        <v>0.81269286982210387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0.38739077548622147</v>
      </c>
      <c r="C147" s="73">
        <f t="shared" si="24"/>
        <v>0.40705774319974564</v>
      </c>
      <c r="D147" s="73">
        <f t="shared" si="24"/>
        <v>0.44305029374293348</v>
      </c>
      <c r="E147" s="73">
        <f t="shared" si="24"/>
        <v>0.44497324550724693</v>
      </c>
      <c r="F147" s="73">
        <f t="shared" si="24"/>
        <v>0.44519392250348383</v>
      </c>
      <c r="G147" s="73">
        <f t="shared" si="24"/>
        <v>0.44589536632628057</v>
      </c>
      <c r="H147" s="73">
        <f t="shared" si="24"/>
        <v>0.44591216861103244</v>
      </c>
      <c r="I147" s="73">
        <f t="shared" si="24"/>
        <v>0.44830391439410727</v>
      </c>
      <c r="J147" s="73">
        <f t="shared" si="24"/>
        <v>0.45361515079148873</v>
      </c>
      <c r="K147" s="73">
        <f t="shared" si="24"/>
        <v>0.45368996597158578</v>
      </c>
      <c r="L147" s="73">
        <f t="shared" si="24"/>
        <v>0.45682719854907594</v>
      </c>
      <c r="M147" s="73">
        <f t="shared" si="24"/>
        <v>0.46374972263533931</v>
      </c>
      <c r="N147" s="73">
        <f t="shared" si="24"/>
        <v>0.46541726763715813</v>
      </c>
      <c r="O147" s="73">
        <f t="shared" si="24"/>
        <v>0.46546687210243415</v>
      </c>
      <c r="P147" s="73">
        <f t="shared" si="24"/>
        <v>0.46720557689095976</v>
      </c>
      <c r="Q147" s="73">
        <f t="shared" si="24"/>
        <v>0.46849233697026288</v>
      </c>
    </row>
    <row r="148" spans="1:17" ht="12" customHeight="1" x14ac:dyDescent="0.25">
      <c r="A148" s="29" t="s">
        <v>140</v>
      </c>
      <c r="B148" s="65">
        <f t="shared" si="24"/>
        <v>0.772001171268762</v>
      </c>
      <c r="C148" s="65">
        <f t="shared" si="24"/>
        <v>0.77919983222503075</v>
      </c>
      <c r="D148" s="65">
        <f t="shared" si="24"/>
        <v>0.78807676574917251</v>
      </c>
      <c r="E148" s="65">
        <f t="shared" si="24"/>
        <v>0.794617555759775</v>
      </c>
      <c r="F148" s="65">
        <f t="shared" si="24"/>
        <v>0.8010444954182826</v>
      </c>
      <c r="G148" s="65">
        <f t="shared" si="24"/>
        <v>0.80702603968195052</v>
      </c>
      <c r="H148" s="65">
        <f t="shared" si="24"/>
        <v>0.81402262254049207</v>
      </c>
      <c r="I148" s="65">
        <f t="shared" si="24"/>
        <v>0.819828499078188</v>
      </c>
      <c r="J148" s="65">
        <f t="shared" si="24"/>
        <v>0.82725216124028766</v>
      </c>
      <c r="K148" s="65">
        <f t="shared" si="24"/>
        <v>0.8298327551404221</v>
      </c>
      <c r="L148" s="65">
        <f t="shared" si="24"/>
        <v>0.83323240593633807</v>
      </c>
      <c r="M148" s="65">
        <f t="shared" si="24"/>
        <v>0.83575886931508692</v>
      </c>
      <c r="N148" s="65">
        <f t="shared" si="24"/>
        <v>0.83825883617953501</v>
      </c>
      <c r="O148" s="65">
        <f t="shared" si="24"/>
        <v>0.8397512589183298</v>
      </c>
      <c r="P148" s="65">
        <f t="shared" si="24"/>
        <v>0.84174886029279228</v>
      </c>
      <c r="Q148" s="65">
        <f t="shared" si="24"/>
        <v>0.84224048478414593</v>
      </c>
    </row>
    <row r="150" spans="1:17" ht="12" customHeight="1" x14ac:dyDescent="0.25">
      <c r="A150" s="152" t="s">
        <v>121</v>
      </c>
      <c r="B150" s="168">
        <f>SUM(B151,B154,B156,B165)</f>
        <v>7.1787888331726215</v>
      </c>
      <c r="C150" s="168">
        <f t="shared" ref="C150:Q150" si="25">SUM(C151,C154,C156,C165)</f>
        <v>9.6254208801622276</v>
      </c>
      <c r="D150" s="168">
        <f t="shared" si="25"/>
        <v>3.3580770765585144</v>
      </c>
      <c r="E150" s="168">
        <f t="shared" si="25"/>
        <v>5.4165487236236833</v>
      </c>
      <c r="F150" s="168">
        <f t="shared" si="25"/>
        <v>5.5997343707032998</v>
      </c>
      <c r="G150" s="168">
        <f t="shared" si="25"/>
        <v>4.0977551518886974</v>
      </c>
      <c r="H150" s="168">
        <f t="shared" si="25"/>
        <v>4.2079877949900988</v>
      </c>
      <c r="I150" s="168">
        <f t="shared" si="25"/>
        <v>2.0887078841696276</v>
      </c>
      <c r="J150" s="168">
        <f t="shared" si="25"/>
        <v>3.6495938805507846</v>
      </c>
      <c r="K150" s="168">
        <f t="shared" si="25"/>
        <v>3.4638652690022238</v>
      </c>
      <c r="L150" s="168">
        <f t="shared" si="25"/>
        <v>4.9140133027489812</v>
      </c>
      <c r="M150" s="168">
        <f t="shared" si="25"/>
        <v>4.9431836229454307</v>
      </c>
      <c r="N150" s="168">
        <f t="shared" si="25"/>
        <v>3.4959108264946246</v>
      </c>
      <c r="O150" s="168">
        <f t="shared" si="25"/>
        <v>3.4623066847191732</v>
      </c>
      <c r="P150" s="168">
        <f t="shared" si="25"/>
        <v>4.81455140983525</v>
      </c>
      <c r="Q150" s="168">
        <f t="shared" si="25"/>
        <v>6.2017826605266588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7.1787888331726215</v>
      </c>
      <c r="C165" s="157">
        <f t="shared" ref="C165:Q165" si="31">SUM(C166:C167)</f>
        <v>9.6254208801622276</v>
      </c>
      <c r="D165" s="157">
        <f t="shared" si="31"/>
        <v>3.3580770765585144</v>
      </c>
      <c r="E165" s="157">
        <f t="shared" si="31"/>
        <v>5.4165487236236833</v>
      </c>
      <c r="F165" s="157">
        <f t="shared" si="31"/>
        <v>5.5997343707032998</v>
      </c>
      <c r="G165" s="157">
        <f t="shared" si="31"/>
        <v>4.0977551518886974</v>
      </c>
      <c r="H165" s="157">
        <f t="shared" si="31"/>
        <v>4.2079877949900988</v>
      </c>
      <c r="I165" s="157">
        <f t="shared" si="31"/>
        <v>2.0887078841696276</v>
      </c>
      <c r="J165" s="157">
        <f t="shared" si="31"/>
        <v>3.6495938805507846</v>
      </c>
      <c r="K165" s="157">
        <f t="shared" si="31"/>
        <v>3.4638652690022238</v>
      </c>
      <c r="L165" s="157">
        <f t="shared" si="31"/>
        <v>4.9140133027489812</v>
      </c>
      <c r="M165" s="157">
        <f t="shared" si="31"/>
        <v>4.9431836229454307</v>
      </c>
      <c r="N165" s="157">
        <f t="shared" si="31"/>
        <v>3.4959108264946246</v>
      </c>
      <c r="O165" s="157">
        <f t="shared" si="31"/>
        <v>3.4623066847191732</v>
      </c>
      <c r="P165" s="157">
        <f t="shared" si="31"/>
        <v>4.81455140983525</v>
      </c>
      <c r="Q165" s="157">
        <f t="shared" si="31"/>
        <v>6.2017826605266588</v>
      </c>
    </row>
    <row r="166" spans="1:17" ht="12" customHeight="1" x14ac:dyDescent="0.25">
      <c r="A166" s="23" t="s">
        <v>57</v>
      </c>
      <c r="B166" s="156">
        <f>RES_hhdet_emi!B$140</f>
        <v>7.1787888331726215</v>
      </c>
      <c r="C166" s="156">
        <f>RES_hhdet_emi!C$140</f>
        <v>9.6254208801622276</v>
      </c>
      <c r="D166" s="156">
        <f>RES_hhdet_emi!D$140</f>
        <v>3.3580770765585144</v>
      </c>
      <c r="E166" s="156">
        <f>RES_hhdet_emi!E$140</f>
        <v>5.4165487236236833</v>
      </c>
      <c r="F166" s="156">
        <f>RES_hhdet_emi!F$140</f>
        <v>5.5997343707032998</v>
      </c>
      <c r="G166" s="156">
        <f>RES_hhdet_emi!G$140</f>
        <v>4.0977551518886974</v>
      </c>
      <c r="H166" s="156">
        <f>RES_hhdet_emi!H$140</f>
        <v>4.2079877949900988</v>
      </c>
      <c r="I166" s="156">
        <f>RES_hhdet_emi!I$140</f>
        <v>2.0887078841696276</v>
      </c>
      <c r="J166" s="156">
        <f>RES_hhdet_emi!J$140</f>
        <v>3.6495938805507846</v>
      </c>
      <c r="K166" s="156">
        <f>RES_hhdet_emi!K$140</f>
        <v>3.4638652690022238</v>
      </c>
      <c r="L166" s="156">
        <f>RES_hhdet_emi!L$140</f>
        <v>4.9140133027489812</v>
      </c>
      <c r="M166" s="156">
        <f>RES_hhdet_emi!M$140</f>
        <v>4.9431836229454307</v>
      </c>
      <c r="N166" s="156">
        <f>RES_hhdet_emi!N$140</f>
        <v>3.4959108264946246</v>
      </c>
      <c r="O166" s="156">
        <f>RES_hhdet_emi!O$140</f>
        <v>3.4623066847191732</v>
      </c>
      <c r="P166" s="156">
        <f>RES_hhdet_emi!P$140</f>
        <v>4.81455140983525</v>
      </c>
      <c r="Q166" s="156">
        <f>RES_hhdet_emi!Q$140</f>
        <v>6.2017826605266588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15190.748123404945</v>
      </c>
      <c r="C169" s="168">
        <f t="shared" ref="C169:Q169" si="32">SUM(C170,C173,C175,C184)</f>
        <v>15478.80243050567</v>
      </c>
      <c r="D169" s="168">
        <f t="shared" si="32"/>
        <v>14759.298110405383</v>
      </c>
      <c r="E169" s="168">
        <f t="shared" si="32"/>
        <v>13773.666214713996</v>
      </c>
      <c r="F169" s="168">
        <f t="shared" si="32"/>
        <v>13602.305170473344</v>
      </c>
      <c r="G169" s="168">
        <f t="shared" si="32"/>
        <v>13950.82932742901</v>
      </c>
      <c r="H169" s="168">
        <f t="shared" si="32"/>
        <v>13673.111021407003</v>
      </c>
      <c r="I169" s="168">
        <f t="shared" si="32"/>
        <v>14393.613542957311</v>
      </c>
      <c r="J169" s="168">
        <f t="shared" si="32"/>
        <v>13663.914924386283</v>
      </c>
      <c r="K169" s="168">
        <f t="shared" si="32"/>
        <v>13704.772016241737</v>
      </c>
      <c r="L169" s="168">
        <f t="shared" si="32"/>
        <v>15032.593518356556</v>
      </c>
      <c r="M169" s="168">
        <f t="shared" si="32"/>
        <v>13984.680369059502</v>
      </c>
      <c r="N169" s="168">
        <f t="shared" si="32"/>
        <v>13951.254877889443</v>
      </c>
      <c r="O169" s="168">
        <f t="shared" si="32"/>
        <v>13917.480577214832</v>
      </c>
      <c r="P169" s="168">
        <f t="shared" si="32"/>
        <v>12800.55221342032</v>
      </c>
      <c r="Q169" s="168">
        <f t="shared" si="32"/>
        <v>12414.494099759608</v>
      </c>
    </row>
    <row r="170" spans="1:17" ht="12" customHeight="1" x14ac:dyDescent="0.25">
      <c r="A170" s="158" t="s">
        <v>65</v>
      </c>
      <c r="B170" s="157">
        <f>SUM(B171:B172)</f>
        <v>11778.821355872733</v>
      </c>
      <c r="C170" s="157">
        <f t="shared" ref="C170:Q170" si="33">SUM(C171:C172)</f>
        <v>11980.506077850769</v>
      </c>
      <c r="D170" s="157">
        <f t="shared" si="33"/>
        <v>11352.6871210384</v>
      </c>
      <c r="E170" s="157">
        <f t="shared" si="33"/>
        <v>10427.845730487003</v>
      </c>
      <c r="F170" s="157">
        <f t="shared" si="33"/>
        <v>10260.294701979192</v>
      </c>
      <c r="G170" s="157">
        <f t="shared" si="33"/>
        <v>10629.784909103235</v>
      </c>
      <c r="H170" s="157">
        <f t="shared" si="33"/>
        <v>10347.701988655972</v>
      </c>
      <c r="I170" s="157">
        <f t="shared" si="33"/>
        <v>11093.43909956131</v>
      </c>
      <c r="J170" s="157">
        <f t="shared" si="33"/>
        <v>10408.083467553641</v>
      </c>
      <c r="K170" s="157">
        <f t="shared" si="33"/>
        <v>10470.551932601518</v>
      </c>
      <c r="L170" s="157">
        <f t="shared" si="33"/>
        <v>11697.61180855945</v>
      </c>
      <c r="M170" s="157">
        <f t="shared" si="33"/>
        <v>10699.182074933198</v>
      </c>
      <c r="N170" s="157">
        <f t="shared" si="33"/>
        <v>10730.444143076631</v>
      </c>
      <c r="O170" s="157">
        <f t="shared" si="33"/>
        <v>10749.896585102217</v>
      </c>
      <c r="P170" s="157">
        <f t="shared" si="33"/>
        <v>9813.6265773103787</v>
      </c>
      <c r="Q170" s="157">
        <f t="shared" si="33"/>
        <v>9404.0177943398303</v>
      </c>
    </row>
    <row r="171" spans="1:17" ht="12" customHeight="1" x14ac:dyDescent="0.25">
      <c r="A171" s="23" t="s">
        <v>149</v>
      </c>
      <c r="B171" s="156">
        <f>IF(B95=0,0,B95/0.086*1000000/B$7)</f>
        <v>11731.569670757252</v>
      </c>
      <c r="C171" s="156">
        <f t="shared" ref="C171:Q172" si="34">IF(C95=0,0,C95/0.086*1000000/C$7)</f>
        <v>11906.476872307203</v>
      </c>
      <c r="D171" s="156">
        <f t="shared" si="34"/>
        <v>11301.999648549492</v>
      </c>
      <c r="E171" s="156">
        <f t="shared" si="34"/>
        <v>10384.391811216194</v>
      </c>
      <c r="F171" s="156">
        <f t="shared" si="34"/>
        <v>10220.206706268467</v>
      </c>
      <c r="G171" s="156">
        <f t="shared" si="34"/>
        <v>10590.514686196897</v>
      </c>
      <c r="H171" s="156">
        <f t="shared" si="34"/>
        <v>10303.134671253898</v>
      </c>
      <c r="I171" s="156">
        <f t="shared" si="34"/>
        <v>11042.293815581825</v>
      </c>
      <c r="J171" s="156">
        <f t="shared" si="34"/>
        <v>10359.173676608902</v>
      </c>
      <c r="K171" s="156">
        <f t="shared" si="34"/>
        <v>10428.600858406671</v>
      </c>
      <c r="L171" s="156">
        <f t="shared" si="34"/>
        <v>11638.873824126829</v>
      </c>
      <c r="M171" s="156">
        <f t="shared" si="34"/>
        <v>10664.568249953581</v>
      </c>
      <c r="N171" s="156">
        <f t="shared" si="34"/>
        <v>10689.78978192507</v>
      </c>
      <c r="O171" s="156">
        <f t="shared" si="34"/>
        <v>10712.040490130978</v>
      </c>
      <c r="P171" s="156">
        <f t="shared" si="34"/>
        <v>9796.6025002726255</v>
      </c>
      <c r="Q171" s="156">
        <f t="shared" si="34"/>
        <v>9373.3357134145062</v>
      </c>
    </row>
    <row r="172" spans="1:17" ht="12" customHeight="1" x14ac:dyDescent="0.25">
      <c r="A172" s="23" t="s">
        <v>60</v>
      </c>
      <c r="B172" s="156">
        <f>IF(B96=0,0,B96/0.086*1000000/B$7)</f>
        <v>47.251685115481841</v>
      </c>
      <c r="C172" s="156">
        <f t="shared" si="34"/>
        <v>74.029205543565325</v>
      </c>
      <c r="D172" s="156">
        <f t="shared" si="34"/>
        <v>50.687472488907439</v>
      </c>
      <c r="E172" s="156">
        <f t="shared" si="34"/>
        <v>43.453919270808676</v>
      </c>
      <c r="F172" s="156">
        <f t="shared" si="34"/>
        <v>40.087995710723668</v>
      </c>
      <c r="G172" s="156">
        <f t="shared" si="34"/>
        <v>39.270222906338198</v>
      </c>
      <c r="H172" s="156">
        <f t="shared" si="34"/>
        <v>44.567317402073726</v>
      </c>
      <c r="I172" s="156">
        <f t="shared" si="34"/>
        <v>51.14528397948591</v>
      </c>
      <c r="J172" s="156">
        <f t="shared" si="34"/>
        <v>48.90979094473915</v>
      </c>
      <c r="K172" s="156">
        <f t="shared" si="34"/>
        <v>41.95107419484647</v>
      </c>
      <c r="L172" s="156">
        <f t="shared" si="34"/>
        <v>58.737984432619804</v>
      </c>
      <c r="M172" s="156">
        <f t="shared" si="34"/>
        <v>34.613824979616389</v>
      </c>
      <c r="N172" s="156">
        <f t="shared" si="34"/>
        <v>40.654361151561247</v>
      </c>
      <c r="O172" s="156">
        <f t="shared" si="34"/>
        <v>37.856094971239081</v>
      </c>
      <c r="P172" s="156">
        <f t="shared" si="34"/>
        <v>17.024077037754051</v>
      </c>
      <c r="Q172" s="156">
        <f t="shared" si="34"/>
        <v>30.682080925323834</v>
      </c>
    </row>
    <row r="173" spans="1:17" ht="12" customHeight="1" x14ac:dyDescent="0.25">
      <c r="A173" s="158" t="s">
        <v>112</v>
      </c>
      <c r="B173" s="157">
        <f>B174</f>
        <v>2.3201430272838313E-2</v>
      </c>
      <c r="C173" s="157">
        <f t="shared" ref="C173:Q173" si="35">C174</f>
        <v>2.9521338170976651E-2</v>
      </c>
      <c r="D173" s="157">
        <f t="shared" si="35"/>
        <v>3.7536687392379947E-2</v>
      </c>
      <c r="E173" s="157">
        <f t="shared" si="35"/>
        <v>4.3414734310178116E-2</v>
      </c>
      <c r="F173" s="157">
        <f t="shared" si="35"/>
        <v>6.1832793921085039E-2</v>
      </c>
      <c r="G173" s="157">
        <f t="shared" si="35"/>
        <v>9.2381573736025804E-2</v>
      </c>
      <c r="H173" s="157">
        <f t="shared" si="35"/>
        <v>0.11383045047360542</v>
      </c>
      <c r="I173" s="157">
        <f t="shared" si="35"/>
        <v>0.13963847202595248</v>
      </c>
      <c r="J173" s="157">
        <f t="shared" si="35"/>
        <v>0.16636852997449283</v>
      </c>
      <c r="K173" s="157">
        <f t="shared" si="35"/>
        <v>0.18258941477696161</v>
      </c>
      <c r="L173" s="157">
        <f t="shared" si="35"/>
        <v>0.19560755517637413</v>
      </c>
      <c r="M173" s="157">
        <f t="shared" si="35"/>
        <v>0.22482498430303025</v>
      </c>
      <c r="N173" s="157">
        <f t="shared" si="35"/>
        <v>0.25751743387649401</v>
      </c>
      <c r="O173" s="157">
        <f t="shared" si="35"/>
        <v>0.29310709007909175</v>
      </c>
      <c r="P173" s="157">
        <f t="shared" si="35"/>
        <v>0.31215158589990888</v>
      </c>
      <c r="Q173" s="157">
        <f t="shared" si="35"/>
        <v>0.37606537056357736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2.3201430272838313E-2</v>
      </c>
      <c r="C174" s="156">
        <f t="shared" si="36"/>
        <v>2.9521338170976651E-2</v>
      </c>
      <c r="D174" s="156">
        <f t="shared" si="36"/>
        <v>3.7536687392379947E-2</v>
      </c>
      <c r="E174" s="156">
        <f t="shared" si="36"/>
        <v>4.3414734310178116E-2</v>
      </c>
      <c r="F174" s="156">
        <f t="shared" si="36"/>
        <v>6.1832793921085039E-2</v>
      </c>
      <c r="G174" s="156">
        <f t="shared" si="36"/>
        <v>9.2381573736025804E-2</v>
      </c>
      <c r="H174" s="156">
        <f t="shared" si="36"/>
        <v>0.11383045047360542</v>
      </c>
      <c r="I174" s="156">
        <f t="shared" si="36"/>
        <v>0.13963847202595248</v>
      </c>
      <c r="J174" s="156">
        <f t="shared" si="36"/>
        <v>0.16636852997449283</v>
      </c>
      <c r="K174" s="156">
        <f t="shared" si="36"/>
        <v>0.18258941477696161</v>
      </c>
      <c r="L174" s="156">
        <f t="shared" si="36"/>
        <v>0.19560755517637413</v>
      </c>
      <c r="M174" s="156">
        <f t="shared" si="36"/>
        <v>0.22482498430303025</v>
      </c>
      <c r="N174" s="156">
        <f t="shared" si="36"/>
        <v>0.25751743387649401</v>
      </c>
      <c r="O174" s="156">
        <f t="shared" si="36"/>
        <v>0.29310709007909175</v>
      </c>
      <c r="P174" s="156">
        <f t="shared" si="36"/>
        <v>0.31215158589990888</v>
      </c>
      <c r="Q174" s="156">
        <f t="shared" si="36"/>
        <v>0.37606537056357736</v>
      </c>
    </row>
    <row r="175" spans="1:17" ht="12" customHeight="1" x14ac:dyDescent="0.25">
      <c r="A175" s="158" t="s">
        <v>63</v>
      </c>
      <c r="B175" s="157">
        <f t="shared" si="36"/>
        <v>2106.6719885599032</v>
      </c>
      <c r="C175" s="157">
        <f t="shared" si="36"/>
        <v>2125.710147269825</v>
      </c>
      <c r="D175" s="157">
        <f t="shared" si="36"/>
        <v>2123.1552665765907</v>
      </c>
      <c r="E175" s="157">
        <f t="shared" si="36"/>
        <v>2064.5004731704425</v>
      </c>
      <c r="F175" s="157">
        <f t="shared" si="36"/>
        <v>2071.3120792898339</v>
      </c>
      <c r="G175" s="157">
        <f t="shared" si="36"/>
        <v>2067.5157419650109</v>
      </c>
      <c r="H175" s="157">
        <f t="shared" si="36"/>
        <v>2059.0293933139264</v>
      </c>
      <c r="I175" s="157">
        <f t="shared" si="36"/>
        <v>2021.5219393374932</v>
      </c>
      <c r="J175" s="157">
        <f t="shared" si="36"/>
        <v>1975.5752169074558</v>
      </c>
      <c r="K175" s="157">
        <f t="shared" si="36"/>
        <v>1973.0370864705105</v>
      </c>
      <c r="L175" s="157">
        <f t="shared" si="36"/>
        <v>2032.3781964659438</v>
      </c>
      <c r="M175" s="157">
        <f t="shared" si="36"/>
        <v>2053.1220568814365</v>
      </c>
      <c r="N175" s="157">
        <f t="shared" si="36"/>
        <v>2000.3444412244985</v>
      </c>
      <c r="O175" s="157">
        <f t="shared" si="36"/>
        <v>1965.3542288240214</v>
      </c>
      <c r="P175" s="157">
        <f t="shared" si="36"/>
        <v>1847.6196444384645</v>
      </c>
      <c r="Q175" s="157">
        <f t="shared" si="36"/>
        <v>1836.6348675210311</v>
      </c>
    </row>
    <row r="176" spans="1:17" ht="12" customHeight="1" x14ac:dyDescent="0.25">
      <c r="A176" s="167" t="s">
        <v>148</v>
      </c>
      <c r="B176" s="132">
        <f>IF(B100=0,0,B100/0.086*1000000/B$11)</f>
        <v>2061.5498300828813</v>
      </c>
      <c r="C176" s="132">
        <f t="shared" ref="C176:Q176" si="37">IF(C100=0,0,C100/0.086*1000000/C$11)</f>
        <v>2070.8914352648044</v>
      </c>
      <c r="D176" s="132">
        <f t="shared" si="37"/>
        <v>2089.5639502417707</v>
      </c>
      <c r="E176" s="132">
        <f t="shared" si="37"/>
        <v>2035.1489197137037</v>
      </c>
      <c r="F176" s="132">
        <f t="shared" si="37"/>
        <v>2047.7805902288096</v>
      </c>
      <c r="G176" s="132">
        <f t="shared" si="37"/>
        <v>2035.5301308333287</v>
      </c>
      <c r="H176" s="132">
        <f t="shared" si="37"/>
        <v>2032.8146663315447</v>
      </c>
      <c r="I176" s="132">
        <f t="shared" si="37"/>
        <v>2002.9771132294229</v>
      </c>
      <c r="J176" s="132">
        <f t="shared" si="37"/>
        <v>1965.3112416071328</v>
      </c>
      <c r="K176" s="132">
        <f t="shared" si="37"/>
        <v>1968.5147937203708</v>
      </c>
      <c r="L176" s="132">
        <f t="shared" si="37"/>
        <v>2031.033753062467</v>
      </c>
      <c r="M176" s="132">
        <f t="shared" si="37"/>
        <v>2051.732583477517</v>
      </c>
      <c r="N176" s="132">
        <f t="shared" si="37"/>
        <v>1984.836883948831</v>
      </c>
      <c r="O176" s="132">
        <f t="shared" si="37"/>
        <v>1959.0632132339931</v>
      </c>
      <c r="P176" s="132">
        <f t="shared" si="37"/>
        <v>1844.2314192218857</v>
      </c>
      <c r="Q176" s="132">
        <f t="shared" si="37"/>
        <v>1835.0703276242509</v>
      </c>
    </row>
    <row r="177" spans="1:17" ht="12" customHeight="1" x14ac:dyDescent="0.25">
      <c r="A177" s="167" t="s">
        <v>147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2827.6164159286386</v>
      </c>
      <c r="C180" s="162">
        <f t="shared" ref="C180:Q180" si="40">IF(C104=0,0,C104/0.086*1000000/C$13)</f>
        <v>3043.6322330309154</v>
      </c>
      <c r="D180" s="162">
        <f t="shared" si="40"/>
        <v>2634.0319539418792</v>
      </c>
      <c r="E180" s="162">
        <f t="shared" si="40"/>
        <v>2373.2470634972719</v>
      </c>
      <c r="F180" s="162">
        <f t="shared" si="40"/>
        <v>2298.3774973594814</v>
      </c>
      <c r="G180" s="162">
        <f t="shared" si="40"/>
        <v>3105.6279168724072</v>
      </c>
      <c r="H180" s="162">
        <f t="shared" si="40"/>
        <v>2760.4987625079275</v>
      </c>
      <c r="I180" s="162">
        <f t="shared" si="40"/>
        <v>2809.540214286536</v>
      </c>
      <c r="J180" s="162">
        <f t="shared" si="40"/>
        <v>2703.781686995168</v>
      </c>
      <c r="K180" s="162">
        <f t="shared" si="40"/>
        <v>2417.9554421329171</v>
      </c>
      <c r="L180" s="162">
        <f t="shared" si="40"/>
        <v>2487.1507912072543</v>
      </c>
      <c r="M180" s="162">
        <f t="shared" si="40"/>
        <v>2465.9290255180308</v>
      </c>
      <c r="N180" s="162">
        <f t="shared" si="40"/>
        <v>2414.2599730721072</v>
      </c>
      <c r="O180" s="162">
        <f t="shared" si="40"/>
        <v>2387.4039188136076</v>
      </c>
      <c r="P180" s="162">
        <f t="shared" si="40"/>
        <v>2231.6665346289224</v>
      </c>
      <c r="Q180" s="162">
        <f t="shared" si="40"/>
        <v>2364.8066129974022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1305.2315775420352</v>
      </c>
      <c r="C184" s="157">
        <f t="shared" si="36"/>
        <v>1372.556684046905</v>
      </c>
      <c r="D184" s="157">
        <f t="shared" si="36"/>
        <v>1283.4181861030013</v>
      </c>
      <c r="E184" s="157">
        <f t="shared" si="36"/>
        <v>1281.2765963222409</v>
      </c>
      <c r="F184" s="157">
        <f t="shared" si="36"/>
        <v>1270.636556410398</v>
      </c>
      <c r="G184" s="157">
        <f t="shared" si="36"/>
        <v>1253.4362947870263</v>
      </c>
      <c r="H184" s="157">
        <f t="shared" si="36"/>
        <v>1266.2658089866302</v>
      </c>
      <c r="I184" s="157">
        <f t="shared" si="36"/>
        <v>1278.5128655864801</v>
      </c>
      <c r="J184" s="157">
        <f t="shared" si="36"/>
        <v>1280.0898713952133</v>
      </c>
      <c r="K184" s="157">
        <f t="shared" si="36"/>
        <v>1261.0004077549318</v>
      </c>
      <c r="L184" s="157">
        <f t="shared" si="36"/>
        <v>1302.4079057759852</v>
      </c>
      <c r="M184" s="157">
        <f t="shared" si="36"/>
        <v>1232.1514122605645</v>
      </c>
      <c r="N184" s="157">
        <f t="shared" si="36"/>
        <v>1220.2087761544371</v>
      </c>
      <c r="O184" s="157">
        <f t="shared" si="36"/>
        <v>1201.9366561985162</v>
      </c>
      <c r="P184" s="157">
        <f t="shared" si="36"/>
        <v>1138.9938400855765</v>
      </c>
      <c r="Q184" s="157">
        <f t="shared" si="36"/>
        <v>1173.4653725281839</v>
      </c>
    </row>
    <row r="185" spans="1:17" ht="12" customHeight="1" x14ac:dyDescent="0.25">
      <c r="A185" s="23" t="s">
        <v>57</v>
      </c>
      <c r="B185" s="156">
        <f>IF(B109=0,0,B109/0.086*1000000/B$16)</f>
        <v>2283.9857041282448</v>
      </c>
      <c r="C185" s="156">
        <f t="shared" ref="C185:Q185" si="43">IF(C109=0,0,C109/0.086*1000000/C$16)</f>
        <v>2263.2214900311669</v>
      </c>
      <c r="D185" s="156">
        <f t="shared" si="43"/>
        <v>2259.6255928927812</v>
      </c>
      <c r="E185" s="156">
        <f t="shared" si="43"/>
        <v>2240.6344044201724</v>
      </c>
      <c r="F185" s="156">
        <f t="shared" si="43"/>
        <v>2225.0267910104121</v>
      </c>
      <c r="G185" s="156">
        <f t="shared" si="43"/>
        <v>2161.0140904392301</v>
      </c>
      <c r="H185" s="156">
        <f t="shared" si="43"/>
        <v>2232.2526922619113</v>
      </c>
      <c r="I185" s="156">
        <f t="shared" si="43"/>
        <v>2183.662842949368</v>
      </c>
      <c r="J185" s="156">
        <f t="shared" si="43"/>
        <v>2193.5396023972021</v>
      </c>
      <c r="K185" s="156">
        <f t="shared" si="43"/>
        <v>2109.8569368730305</v>
      </c>
      <c r="L185" s="156">
        <f t="shared" si="43"/>
        <v>2153.1602854682824</v>
      </c>
      <c r="M185" s="156">
        <f t="shared" si="43"/>
        <v>2102.9272239603001</v>
      </c>
      <c r="N185" s="156">
        <f t="shared" si="43"/>
        <v>2030.198081756814</v>
      </c>
      <c r="O185" s="156">
        <f t="shared" si="43"/>
        <v>1988.3828662116207</v>
      </c>
      <c r="P185" s="156">
        <f t="shared" si="43"/>
        <v>1933.6366789015456</v>
      </c>
      <c r="Q185" s="156">
        <f t="shared" si="43"/>
        <v>1882.7749916156802</v>
      </c>
    </row>
    <row r="186" spans="1:17" ht="12" customHeight="1" x14ac:dyDescent="0.25">
      <c r="A186" s="29" t="s">
        <v>140</v>
      </c>
      <c r="B186" s="57">
        <f>IF(B110=0,0,B110/0.086*1000000/B$17)</f>
        <v>1261.0134253946806</v>
      </c>
      <c r="C186" s="57">
        <f t="shared" ref="C186:Q186" si="44">IF(C110=0,0,C110/0.086*1000000/C$17)</f>
        <v>1319.5159260458825</v>
      </c>
      <c r="D186" s="57">
        <f t="shared" si="44"/>
        <v>1264.5395091953992</v>
      </c>
      <c r="E186" s="57">
        <f t="shared" si="44"/>
        <v>1251.5799551461889</v>
      </c>
      <c r="F186" s="57">
        <f t="shared" si="44"/>
        <v>1240.1365776769753</v>
      </c>
      <c r="G186" s="57">
        <f t="shared" si="44"/>
        <v>1231.2165501647116</v>
      </c>
      <c r="H186" s="57">
        <f t="shared" si="44"/>
        <v>1243.1007295599054</v>
      </c>
      <c r="I186" s="57">
        <f t="shared" si="44"/>
        <v>1266.6038907480581</v>
      </c>
      <c r="J186" s="57">
        <f t="shared" si="44"/>
        <v>1258.3936922645685</v>
      </c>
      <c r="K186" s="57">
        <f t="shared" si="44"/>
        <v>1240.7798772093611</v>
      </c>
      <c r="L186" s="57">
        <f t="shared" si="44"/>
        <v>1273.3674002096752</v>
      </c>
      <c r="M186" s="57">
        <f t="shared" si="44"/>
        <v>1201.5094390356896</v>
      </c>
      <c r="N186" s="57">
        <f t="shared" si="44"/>
        <v>1200.1485555601032</v>
      </c>
      <c r="O186" s="57">
        <f t="shared" si="44"/>
        <v>1181.5698787425522</v>
      </c>
      <c r="P186" s="57">
        <f t="shared" si="44"/>
        <v>1108.7021727096021</v>
      </c>
      <c r="Q186" s="57">
        <f t="shared" si="44"/>
        <v>1136.7036727200421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11295.087874630164</v>
      </c>
      <c r="C188" s="168">
        <f t="shared" ref="C188:Q188" si="45">SUM(C189,C192,C194,C203)</f>
        <v>11547.098291697435</v>
      </c>
      <c r="D188" s="168">
        <f t="shared" si="45"/>
        <v>11084.288273880589</v>
      </c>
      <c r="E188" s="168">
        <f t="shared" si="45"/>
        <v>10376.688135422077</v>
      </c>
      <c r="F188" s="168">
        <f t="shared" si="45"/>
        <v>10281.76119467167</v>
      </c>
      <c r="G188" s="168">
        <f t="shared" si="45"/>
        <v>10587.505157997561</v>
      </c>
      <c r="H188" s="168">
        <f t="shared" si="45"/>
        <v>10422.652177308475</v>
      </c>
      <c r="I188" s="168">
        <f t="shared" si="45"/>
        <v>10995.028097513625</v>
      </c>
      <c r="J188" s="168">
        <f t="shared" si="45"/>
        <v>10474.664446410645</v>
      </c>
      <c r="K188" s="168">
        <f t="shared" si="45"/>
        <v>10540.752028221374</v>
      </c>
      <c r="L188" s="168">
        <f t="shared" si="45"/>
        <v>11589.510151862816</v>
      </c>
      <c r="M188" s="168">
        <f t="shared" si="45"/>
        <v>10837.474221126597</v>
      </c>
      <c r="N188" s="168">
        <f t="shared" si="45"/>
        <v>10876.586458211343</v>
      </c>
      <c r="O188" s="168">
        <f t="shared" si="45"/>
        <v>10889.795615777546</v>
      </c>
      <c r="P188" s="168">
        <f t="shared" si="45"/>
        <v>10052.987718304306</v>
      </c>
      <c r="Q188" s="168">
        <f t="shared" si="45"/>
        <v>9796.7647126797438</v>
      </c>
    </row>
    <row r="189" spans="1:17" ht="12" customHeight="1" x14ac:dyDescent="0.25">
      <c r="A189" s="158" t="s">
        <v>65</v>
      </c>
      <c r="B189" s="157">
        <f>SUM(B190:B191)</f>
        <v>8661.9174951892819</v>
      </c>
      <c r="C189" s="157">
        <f t="shared" ref="C189:Q189" si="46">SUM(C190:C191)</f>
        <v>8842.3013021589159</v>
      </c>
      <c r="D189" s="157">
        <f t="shared" si="46"/>
        <v>8399.5585003002507</v>
      </c>
      <c r="E189" s="157">
        <f t="shared" si="46"/>
        <v>7739.1298175042739</v>
      </c>
      <c r="F189" s="157">
        <f t="shared" si="46"/>
        <v>7636.2084737690202</v>
      </c>
      <c r="G189" s="157">
        <f t="shared" si="46"/>
        <v>7926.0611314296239</v>
      </c>
      <c r="H189" s="157">
        <f t="shared" si="46"/>
        <v>7746.426001890417</v>
      </c>
      <c r="I189" s="157">
        <f t="shared" si="46"/>
        <v>8319.0837458243695</v>
      </c>
      <c r="J189" s="157">
        <f t="shared" si="46"/>
        <v>7828.7962081705546</v>
      </c>
      <c r="K189" s="157">
        <f t="shared" si="46"/>
        <v>7904.4387582469863</v>
      </c>
      <c r="L189" s="157">
        <f t="shared" si="46"/>
        <v>8869.1664669997899</v>
      </c>
      <c r="M189" s="157">
        <f t="shared" si="46"/>
        <v>8150.556039019235</v>
      </c>
      <c r="N189" s="157">
        <f t="shared" si="46"/>
        <v>8230.7720951566935</v>
      </c>
      <c r="O189" s="157">
        <f t="shared" si="46"/>
        <v>8279.3359069446142</v>
      </c>
      <c r="P189" s="157">
        <f t="shared" si="46"/>
        <v>7592.7001997713387</v>
      </c>
      <c r="Q189" s="157">
        <f t="shared" si="46"/>
        <v>7318.47898063505</v>
      </c>
    </row>
    <row r="190" spans="1:17" ht="12" customHeight="1" x14ac:dyDescent="0.25">
      <c r="A190" s="23" t="s">
        <v>149</v>
      </c>
      <c r="B190" s="156">
        <f>IF(B114=0,0,B114/0.086*1000000/B$7)</f>
        <v>8614.6658100738005</v>
      </c>
      <c r="C190" s="156">
        <f t="shared" ref="C190:Q191" si="47">IF(C114=0,0,C114/0.086*1000000/C$7)</f>
        <v>8768.2720966153502</v>
      </c>
      <c r="D190" s="156">
        <f t="shared" si="47"/>
        <v>8348.8710278113431</v>
      </c>
      <c r="E190" s="156">
        <f t="shared" si="47"/>
        <v>7695.675898233465</v>
      </c>
      <c r="F190" s="156">
        <f t="shared" si="47"/>
        <v>7596.1204780582966</v>
      </c>
      <c r="G190" s="156">
        <f t="shared" si="47"/>
        <v>7886.7909085232859</v>
      </c>
      <c r="H190" s="156">
        <f t="shared" si="47"/>
        <v>7701.858684488343</v>
      </c>
      <c r="I190" s="156">
        <f t="shared" si="47"/>
        <v>8267.9384618448839</v>
      </c>
      <c r="J190" s="156">
        <f t="shared" si="47"/>
        <v>7779.8864172258154</v>
      </c>
      <c r="K190" s="156">
        <f t="shared" si="47"/>
        <v>7862.4876840521401</v>
      </c>
      <c r="L190" s="156">
        <f t="shared" si="47"/>
        <v>8810.4284825671693</v>
      </c>
      <c r="M190" s="156">
        <f t="shared" si="47"/>
        <v>8115.9422140396182</v>
      </c>
      <c r="N190" s="156">
        <f t="shared" si="47"/>
        <v>8190.1177340051318</v>
      </c>
      <c r="O190" s="156">
        <f t="shared" si="47"/>
        <v>8241.479811973375</v>
      </c>
      <c r="P190" s="156">
        <f t="shared" si="47"/>
        <v>7575.6761227335846</v>
      </c>
      <c r="Q190" s="156">
        <f t="shared" si="47"/>
        <v>7287.7968997097259</v>
      </c>
    </row>
    <row r="191" spans="1:17" ht="12" customHeight="1" x14ac:dyDescent="0.25">
      <c r="A191" s="23" t="s">
        <v>60</v>
      </c>
      <c r="B191" s="156">
        <f>IF(B115=0,0,B115/0.086*1000000/B$7)</f>
        <v>47.251685115481813</v>
      </c>
      <c r="C191" s="156">
        <f t="shared" si="47"/>
        <v>74.029205543565368</v>
      </c>
      <c r="D191" s="156">
        <f t="shared" si="47"/>
        <v>50.687472488907417</v>
      </c>
      <c r="E191" s="156">
        <f t="shared" si="47"/>
        <v>43.453919270808676</v>
      </c>
      <c r="F191" s="156">
        <f t="shared" si="47"/>
        <v>40.087995710723668</v>
      </c>
      <c r="G191" s="156">
        <f t="shared" si="47"/>
        <v>39.270222906338191</v>
      </c>
      <c r="H191" s="156">
        <f t="shared" si="47"/>
        <v>44.567317402073741</v>
      </c>
      <c r="I191" s="156">
        <f t="shared" si="47"/>
        <v>51.14528397948591</v>
      </c>
      <c r="J191" s="156">
        <f t="shared" si="47"/>
        <v>48.90979094473915</v>
      </c>
      <c r="K191" s="156">
        <f t="shared" si="47"/>
        <v>41.951074194846441</v>
      </c>
      <c r="L191" s="156">
        <f t="shared" si="47"/>
        <v>58.737984432619804</v>
      </c>
      <c r="M191" s="156">
        <f t="shared" si="47"/>
        <v>34.613824979616368</v>
      </c>
      <c r="N191" s="156">
        <f t="shared" si="47"/>
        <v>40.654361151561254</v>
      </c>
      <c r="O191" s="156">
        <f t="shared" si="47"/>
        <v>37.856094971239067</v>
      </c>
      <c r="P191" s="156">
        <f t="shared" si="47"/>
        <v>17.024077037754044</v>
      </c>
      <c r="Q191" s="156">
        <f t="shared" si="47"/>
        <v>30.682080925323834</v>
      </c>
    </row>
    <row r="192" spans="1:17" ht="12" customHeight="1" x14ac:dyDescent="0.25">
      <c r="A192" s="158" t="s">
        <v>112</v>
      </c>
      <c r="B192" s="157">
        <f>B193</f>
        <v>3.6086179481461922E-2</v>
      </c>
      <c r="C192" s="157">
        <f t="shared" ref="C192:Q192" si="48">C193</f>
        <v>4.8722185400437441E-2</v>
      </c>
      <c r="D192" s="157">
        <f t="shared" si="48"/>
        <v>6.4710818448218854E-2</v>
      </c>
      <c r="E192" s="157">
        <f t="shared" si="48"/>
        <v>7.685182079493344E-2</v>
      </c>
      <c r="F192" s="157">
        <f t="shared" si="48"/>
        <v>0.11362479901751545</v>
      </c>
      <c r="G192" s="157">
        <f t="shared" si="48"/>
        <v>0.17542093018159663</v>
      </c>
      <c r="H192" s="157">
        <f t="shared" si="48"/>
        <v>0.22125621896000969</v>
      </c>
      <c r="I192" s="157">
        <f t="shared" si="48"/>
        <v>0.27527555904157225</v>
      </c>
      <c r="J192" s="157">
        <f t="shared" si="48"/>
        <v>0.33625476046725267</v>
      </c>
      <c r="K192" s="157">
        <f t="shared" si="48"/>
        <v>0.38018747040873158</v>
      </c>
      <c r="L192" s="157">
        <f t="shared" si="48"/>
        <v>0.42093277893541936</v>
      </c>
      <c r="M192" s="157">
        <f t="shared" si="48"/>
        <v>0.50661923215286808</v>
      </c>
      <c r="N192" s="157">
        <f t="shared" si="48"/>
        <v>0.61911132234837785</v>
      </c>
      <c r="O192" s="157">
        <f t="shared" si="48"/>
        <v>0.74678926445714533</v>
      </c>
      <c r="P192" s="157">
        <f t="shared" si="48"/>
        <v>0.82863726679287997</v>
      </c>
      <c r="Q192" s="157">
        <f t="shared" si="48"/>
        <v>1.0314158424957047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3.6086179481461922E-2</v>
      </c>
      <c r="C193" s="156">
        <f t="shared" si="49"/>
        <v>4.8722185400437441E-2</v>
      </c>
      <c r="D193" s="156">
        <f t="shared" si="49"/>
        <v>6.4710818448218854E-2</v>
      </c>
      <c r="E193" s="156">
        <f t="shared" si="49"/>
        <v>7.685182079493344E-2</v>
      </c>
      <c r="F193" s="156">
        <f t="shared" si="49"/>
        <v>0.11362479901751545</v>
      </c>
      <c r="G193" s="156">
        <f t="shared" si="49"/>
        <v>0.17542093018159663</v>
      </c>
      <c r="H193" s="156">
        <f t="shared" si="49"/>
        <v>0.22125621896000969</v>
      </c>
      <c r="I193" s="156">
        <f t="shared" si="49"/>
        <v>0.27527555904157225</v>
      </c>
      <c r="J193" s="156">
        <f t="shared" si="49"/>
        <v>0.33625476046725267</v>
      </c>
      <c r="K193" s="156">
        <f t="shared" si="49"/>
        <v>0.38018747040873158</v>
      </c>
      <c r="L193" s="156">
        <f t="shared" si="49"/>
        <v>0.42093277893541936</v>
      </c>
      <c r="M193" s="156">
        <f t="shared" si="49"/>
        <v>0.50661923215286808</v>
      </c>
      <c r="N193" s="156">
        <f t="shared" si="49"/>
        <v>0.61911132234837785</v>
      </c>
      <c r="O193" s="156">
        <f t="shared" si="49"/>
        <v>0.74678926445714533</v>
      </c>
      <c r="P193" s="156">
        <f t="shared" si="49"/>
        <v>0.82863726679287997</v>
      </c>
      <c r="Q193" s="156">
        <f t="shared" si="49"/>
        <v>1.0314158424957047</v>
      </c>
    </row>
    <row r="194" spans="1:17" ht="12" customHeight="1" x14ac:dyDescent="0.25">
      <c r="A194" s="158" t="s">
        <v>63</v>
      </c>
      <c r="B194" s="157">
        <f t="shared" si="49"/>
        <v>1663.4649070475277</v>
      </c>
      <c r="C194" s="157">
        <f t="shared" si="49"/>
        <v>1682.5902368222301</v>
      </c>
      <c r="D194" s="157">
        <f t="shared" si="49"/>
        <v>1688.0240867496325</v>
      </c>
      <c r="E194" s="157">
        <f t="shared" si="49"/>
        <v>1642.879149473154</v>
      </c>
      <c r="F194" s="157">
        <f t="shared" si="49"/>
        <v>1652.1223473439074</v>
      </c>
      <c r="G194" s="157">
        <f t="shared" si="49"/>
        <v>1668.3626108608757</v>
      </c>
      <c r="H194" s="157">
        <f t="shared" si="49"/>
        <v>1664.4797687152411</v>
      </c>
      <c r="I194" s="157">
        <f t="shared" si="49"/>
        <v>1638.0431739341029</v>
      </c>
      <c r="J194" s="157">
        <f t="shared" si="49"/>
        <v>1605.5899985239043</v>
      </c>
      <c r="K194" s="157">
        <f t="shared" si="49"/>
        <v>1607.9782443596985</v>
      </c>
      <c r="L194" s="157">
        <f t="shared" si="49"/>
        <v>1661.4662456846668</v>
      </c>
      <c r="M194" s="157">
        <f t="shared" si="49"/>
        <v>1683.2231611884067</v>
      </c>
      <c r="N194" s="157">
        <f t="shared" si="49"/>
        <v>1640.63786344298</v>
      </c>
      <c r="O194" s="157">
        <f t="shared" si="49"/>
        <v>1619.1718279499776</v>
      </c>
      <c r="P194" s="157">
        <f t="shared" si="49"/>
        <v>1527.3059267316044</v>
      </c>
      <c r="Q194" s="157">
        <f t="shared" si="49"/>
        <v>1523.5873749654049</v>
      </c>
    </row>
    <row r="195" spans="1:17" ht="12" customHeight="1" x14ac:dyDescent="0.25">
      <c r="A195" s="167" t="s">
        <v>148</v>
      </c>
      <c r="B195" s="132">
        <f>IF(B119=0,0,B119/0.086*1000000/B$11)</f>
        <v>1654.7078980438498</v>
      </c>
      <c r="C195" s="132">
        <f t="shared" ref="C195:Q195" si="50">IF(C119=0,0,C119/0.086*1000000/C$11)</f>
        <v>1665.13057773948</v>
      </c>
      <c r="D195" s="132">
        <f t="shared" si="50"/>
        <v>1683.0743727003039</v>
      </c>
      <c r="E195" s="132">
        <f t="shared" si="50"/>
        <v>1641.5541361107055</v>
      </c>
      <c r="F195" s="132">
        <f t="shared" si="50"/>
        <v>1654.4401768865523</v>
      </c>
      <c r="G195" s="132">
        <f t="shared" si="50"/>
        <v>1648.987325712875</v>
      </c>
      <c r="H195" s="132">
        <f t="shared" si="50"/>
        <v>1650.1611648059857</v>
      </c>
      <c r="I195" s="132">
        <f t="shared" si="50"/>
        <v>1627.3676332602099</v>
      </c>
      <c r="J195" s="132">
        <f t="shared" si="50"/>
        <v>1599.7763541878592</v>
      </c>
      <c r="K195" s="132">
        <f t="shared" si="50"/>
        <v>1605.9328547203245</v>
      </c>
      <c r="L195" s="132">
        <f t="shared" si="50"/>
        <v>1660.8680143854867</v>
      </c>
      <c r="M195" s="132">
        <f t="shared" si="50"/>
        <v>1682.6431194969402</v>
      </c>
      <c r="N195" s="132">
        <f t="shared" si="50"/>
        <v>1632.5086818268585</v>
      </c>
      <c r="O195" s="132">
        <f t="shared" si="50"/>
        <v>1615.8658307946218</v>
      </c>
      <c r="P195" s="132">
        <f t="shared" si="50"/>
        <v>1525.5960345075116</v>
      </c>
      <c r="Q195" s="132">
        <f t="shared" si="50"/>
        <v>1522.6965478294458</v>
      </c>
    </row>
    <row r="196" spans="1:17" ht="12" customHeight="1" x14ac:dyDescent="0.25">
      <c r="A196" s="167" t="s">
        <v>147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1803.3810159995114</v>
      </c>
      <c r="C199" s="162">
        <f t="shared" ref="C199:Q199" si="53">IF(C123=0,0,C123/0.086*1000000/C$13)</f>
        <v>1974.9467351005562</v>
      </c>
      <c r="D199" s="162">
        <f t="shared" si="53"/>
        <v>1763.3022774499234</v>
      </c>
      <c r="E199" s="162">
        <f t="shared" si="53"/>
        <v>1656.8168566679863</v>
      </c>
      <c r="F199" s="162">
        <f t="shared" si="53"/>
        <v>1629.7566172046068</v>
      </c>
      <c r="G199" s="162">
        <f t="shared" si="53"/>
        <v>2297.1990999195168</v>
      </c>
      <c r="H199" s="162">
        <f t="shared" si="53"/>
        <v>2047.6255500432187</v>
      </c>
      <c r="I199" s="162">
        <f t="shared" si="53"/>
        <v>2091.6748821510132</v>
      </c>
      <c r="J199" s="162">
        <f t="shared" si="53"/>
        <v>2018.0552760040473</v>
      </c>
      <c r="K199" s="162">
        <f t="shared" si="53"/>
        <v>1809.210549590495</v>
      </c>
      <c r="L199" s="162">
        <f t="shared" si="53"/>
        <v>1863.8244851464888</v>
      </c>
      <c r="M199" s="162">
        <f t="shared" si="53"/>
        <v>1855.5512184666241</v>
      </c>
      <c r="N199" s="162">
        <f t="shared" si="53"/>
        <v>1857.6155906445656</v>
      </c>
      <c r="O199" s="162">
        <f t="shared" si="53"/>
        <v>1840.963533050169</v>
      </c>
      <c r="P199" s="162">
        <f t="shared" si="53"/>
        <v>1721.1179519802481</v>
      </c>
      <c r="Q199" s="162">
        <f t="shared" si="53"/>
        <v>1824.3209799604078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969.66938621387249</v>
      </c>
      <c r="C203" s="157">
        <f t="shared" si="56"/>
        <v>1022.1580305308895</v>
      </c>
      <c r="D203" s="157">
        <f t="shared" si="56"/>
        <v>996.64097601225944</v>
      </c>
      <c r="E203" s="157">
        <f t="shared" si="56"/>
        <v>994.60231662385331</v>
      </c>
      <c r="F203" s="157">
        <f t="shared" si="56"/>
        <v>993.31674875972533</v>
      </c>
      <c r="G203" s="157">
        <f t="shared" si="56"/>
        <v>992.90599477687965</v>
      </c>
      <c r="H203" s="157">
        <f t="shared" si="56"/>
        <v>1011.5251504838585</v>
      </c>
      <c r="I203" s="157">
        <f t="shared" si="56"/>
        <v>1037.6259021961098</v>
      </c>
      <c r="J203" s="157">
        <f t="shared" si="56"/>
        <v>1039.9419849557185</v>
      </c>
      <c r="K203" s="157">
        <f t="shared" si="56"/>
        <v>1027.9548381442798</v>
      </c>
      <c r="L203" s="157">
        <f t="shared" si="56"/>
        <v>1058.4565063994226</v>
      </c>
      <c r="M203" s="157">
        <f t="shared" si="56"/>
        <v>1003.1884016868022</v>
      </c>
      <c r="N203" s="157">
        <f t="shared" si="56"/>
        <v>1004.557388289321</v>
      </c>
      <c r="O203" s="157">
        <f t="shared" si="56"/>
        <v>990.5410916184976</v>
      </c>
      <c r="P203" s="157">
        <f t="shared" si="56"/>
        <v>932.15295453457134</v>
      </c>
      <c r="Q203" s="157">
        <f t="shared" si="56"/>
        <v>953.66694123679406</v>
      </c>
    </row>
    <row r="204" spans="1:17" ht="12" customHeight="1" x14ac:dyDescent="0.25">
      <c r="A204" s="23" t="s">
        <v>57</v>
      </c>
      <c r="B204" s="156">
        <f>IF(B128=0,0,B128/0.086*1000000/B$16)</f>
        <v>884.79499312168446</v>
      </c>
      <c r="C204" s="156">
        <f t="shared" ref="C204:Q204" si="57">IF(C128=0,0,C128/0.086*1000000/C$16)</f>
        <v>921.26183209325245</v>
      </c>
      <c r="D204" s="156">
        <f t="shared" si="57"/>
        <v>1001.1277826801969</v>
      </c>
      <c r="E204" s="156">
        <f t="shared" si="57"/>
        <v>997.02236293004114</v>
      </c>
      <c r="F204" s="156">
        <f t="shared" si="57"/>
        <v>990.56840476526475</v>
      </c>
      <c r="G204" s="156">
        <f t="shared" si="57"/>
        <v>963.58616949265479</v>
      </c>
      <c r="H204" s="156">
        <f t="shared" si="57"/>
        <v>995.38863889432457</v>
      </c>
      <c r="I204" s="156">
        <f t="shared" si="57"/>
        <v>978.9446002111664</v>
      </c>
      <c r="J204" s="156">
        <f t="shared" si="57"/>
        <v>995.02279750850903</v>
      </c>
      <c r="K204" s="156">
        <f t="shared" si="57"/>
        <v>957.22092189483953</v>
      </c>
      <c r="L204" s="156">
        <f t="shared" si="57"/>
        <v>983.62218123760408</v>
      </c>
      <c r="M204" s="156">
        <f t="shared" si="57"/>
        <v>975.23191683389348</v>
      </c>
      <c r="N204" s="156">
        <f t="shared" si="57"/>
        <v>944.88924397345613</v>
      </c>
      <c r="O204" s="156">
        <f t="shared" si="57"/>
        <v>925.52635327759583</v>
      </c>
      <c r="P204" s="156">
        <f t="shared" si="57"/>
        <v>903.40584006371614</v>
      </c>
      <c r="Q204" s="156">
        <f t="shared" si="57"/>
        <v>882.06565581119708</v>
      </c>
    </row>
    <row r="205" spans="1:17" ht="12" customHeight="1" x14ac:dyDescent="0.25">
      <c r="A205" s="29" t="s">
        <v>140</v>
      </c>
      <c r="B205" s="57">
        <f>IF(B129=0,0,B129/0.086*1000000/B$17)</f>
        <v>973.50384139032701</v>
      </c>
      <c r="C205" s="57">
        <f t="shared" ref="C205:Q205" si="58">IF(C129=0,0,C129/0.086*1000000/C$17)</f>
        <v>1028.1665881932076</v>
      </c>
      <c r="D205" s="57">
        <f t="shared" si="58"/>
        <v>996.55420656875629</v>
      </c>
      <c r="E205" s="57">
        <f t="shared" si="58"/>
        <v>994.52740479619354</v>
      </c>
      <c r="F205" s="57">
        <f t="shared" si="58"/>
        <v>993.40457911500846</v>
      </c>
      <c r="G205" s="57">
        <f t="shared" si="58"/>
        <v>993.62381647030077</v>
      </c>
      <c r="H205" s="57">
        <f t="shared" si="58"/>
        <v>1011.9121159583532</v>
      </c>
      <c r="I205" s="57">
        <f t="shared" si="58"/>
        <v>1038.397966678574</v>
      </c>
      <c r="J205" s="57">
        <f t="shared" si="58"/>
        <v>1041.0089016170095</v>
      </c>
      <c r="K205" s="57">
        <f t="shared" si="58"/>
        <v>1029.6397840274387</v>
      </c>
      <c r="L205" s="57">
        <f t="shared" si="58"/>
        <v>1061.0109825176075</v>
      </c>
      <c r="M205" s="57">
        <f t="shared" si="58"/>
        <v>1004.1721702398725</v>
      </c>
      <c r="N205" s="57">
        <f t="shared" si="58"/>
        <v>1006.0351314263621</v>
      </c>
      <c r="O205" s="57">
        <f t="shared" si="58"/>
        <v>992.22479317403645</v>
      </c>
      <c r="P205" s="57">
        <f t="shared" si="58"/>
        <v>933.24879028245016</v>
      </c>
      <c r="Q205" s="57">
        <f t="shared" si="58"/>
        <v>957.37785236764751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22.430560806051091</v>
      </c>
      <c r="C207" s="168">
        <f t="shared" ref="C207:Q207" si="59">SUM(C208,C211,C213,C222)</f>
        <v>28.900828344579576</v>
      </c>
      <c r="D207" s="168">
        <f t="shared" si="59"/>
        <v>9.7399653585359491</v>
      </c>
      <c r="E207" s="168">
        <f t="shared" si="59"/>
        <v>15.285095504175557</v>
      </c>
      <c r="F207" s="168">
        <f t="shared" si="59"/>
        <v>15.655141058682439</v>
      </c>
      <c r="G207" s="168">
        <f t="shared" si="59"/>
        <v>11.733249204389773</v>
      </c>
      <c r="H207" s="168">
        <f t="shared" si="59"/>
        <v>11.877475902005171</v>
      </c>
      <c r="I207" s="168">
        <f t="shared" si="59"/>
        <v>6.4427715632295088</v>
      </c>
      <c r="J207" s="168">
        <f t="shared" si="59"/>
        <v>11.562703377479638</v>
      </c>
      <c r="K207" s="168">
        <f t="shared" si="59"/>
        <v>11.1531436055363</v>
      </c>
      <c r="L207" s="168">
        <f t="shared" si="59"/>
        <v>16.147679238258082</v>
      </c>
      <c r="M207" s="168">
        <f t="shared" si="59"/>
        <v>16.241452847801369</v>
      </c>
      <c r="N207" s="168">
        <f t="shared" si="59"/>
        <v>11.147568188106066</v>
      </c>
      <c r="O207" s="168">
        <f t="shared" si="59"/>
        <v>11.404059527472311</v>
      </c>
      <c r="P207" s="168">
        <f t="shared" si="59"/>
        <v>16.132014762538251</v>
      </c>
      <c r="Q207" s="168">
        <f t="shared" si="59"/>
        <v>21.077722698691048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22.430560806051091</v>
      </c>
      <c r="C222" s="157">
        <f t="shared" ref="C222:Q222" si="68">IF(C165=0,0,C165*1000000/C$5)</f>
        <v>28.900828344579576</v>
      </c>
      <c r="D222" s="157">
        <f t="shared" si="68"/>
        <v>9.7399653585359491</v>
      </c>
      <c r="E222" s="157">
        <f t="shared" si="68"/>
        <v>15.285095504175557</v>
      </c>
      <c r="F222" s="157">
        <f t="shared" si="68"/>
        <v>15.655141058682439</v>
      </c>
      <c r="G222" s="157">
        <f t="shared" si="68"/>
        <v>11.733249204389773</v>
      </c>
      <c r="H222" s="157">
        <f t="shared" si="68"/>
        <v>11.877475902005171</v>
      </c>
      <c r="I222" s="157">
        <f t="shared" si="68"/>
        <v>6.4427715632295088</v>
      </c>
      <c r="J222" s="157">
        <f t="shared" si="68"/>
        <v>11.562703377479638</v>
      </c>
      <c r="K222" s="157">
        <f t="shared" si="68"/>
        <v>11.1531436055363</v>
      </c>
      <c r="L222" s="157">
        <f t="shared" si="68"/>
        <v>16.147679238258082</v>
      </c>
      <c r="M222" s="157">
        <f t="shared" si="68"/>
        <v>16.241452847801369</v>
      </c>
      <c r="N222" s="157">
        <f t="shared" si="68"/>
        <v>11.147568188106066</v>
      </c>
      <c r="O222" s="157">
        <f t="shared" si="68"/>
        <v>11.404059527472311</v>
      </c>
      <c r="P222" s="157">
        <f t="shared" si="68"/>
        <v>16.132014762538251</v>
      </c>
      <c r="Q222" s="157">
        <f t="shared" si="68"/>
        <v>21.077722698691048</v>
      </c>
    </row>
    <row r="223" spans="1:17" ht="12" customHeight="1" x14ac:dyDescent="0.25">
      <c r="A223" s="23" t="s">
        <v>57</v>
      </c>
      <c r="B223" s="156">
        <f>IF(B166=0,0,B166*1000000/B$16)</f>
        <v>518.92358198443117</v>
      </c>
      <c r="C223" s="156">
        <f t="shared" ref="C223:Q223" si="69">IF(C166=0,0,C166*1000000/C$16)</f>
        <v>514.20593408634159</v>
      </c>
      <c r="D223" s="156">
        <f t="shared" si="69"/>
        <v>513.388943060467</v>
      </c>
      <c r="E223" s="156">
        <f t="shared" si="69"/>
        <v>509.07412816012197</v>
      </c>
      <c r="F223" s="156">
        <f t="shared" si="69"/>
        <v>505.52806452137759</v>
      </c>
      <c r="G223" s="156">
        <f t="shared" si="69"/>
        <v>490.98432205711686</v>
      </c>
      <c r="H223" s="156">
        <f t="shared" si="69"/>
        <v>507.16979570809929</v>
      </c>
      <c r="I223" s="156">
        <f t="shared" si="69"/>
        <v>496.1301387576313</v>
      </c>
      <c r="J223" s="156">
        <f t="shared" si="69"/>
        <v>498.37414728264304</v>
      </c>
      <c r="K223" s="156">
        <f t="shared" si="69"/>
        <v>479.36137129839824</v>
      </c>
      <c r="L223" s="156">
        <f t="shared" si="69"/>
        <v>489.19993058725555</v>
      </c>
      <c r="M223" s="156">
        <f t="shared" si="69"/>
        <v>477.78693436549702</v>
      </c>
      <c r="N223" s="156">
        <f t="shared" si="69"/>
        <v>461.26280861520326</v>
      </c>
      <c r="O223" s="156">
        <f t="shared" si="69"/>
        <v>451.76235447797177</v>
      </c>
      <c r="P223" s="156">
        <f t="shared" si="69"/>
        <v>439.32397206271145</v>
      </c>
      <c r="Q223" s="156">
        <f t="shared" si="69"/>
        <v>427.76815150549515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233.62114411042342</v>
      </c>
      <c r="C226" s="184">
        <f>C169/RES_summary!C$19</f>
        <v>238.02032979154151</v>
      </c>
      <c r="D226" s="184">
        <f>D169/RES_summary!D$19</f>
        <v>226.90765671820142</v>
      </c>
      <c r="E226" s="184">
        <f>E169/RES_summary!E$19</f>
        <v>211.67349346971059</v>
      </c>
      <c r="F226" s="184">
        <f>F169/RES_summary!F$19</f>
        <v>208.92783170520153</v>
      </c>
      <c r="G226" s="184">
        <f>G169/RES_summary!G$19</f>
        <v>214.18022012014131</v>
      </c>
      <c r="H226" s="184">
        <f>H169/RES_summary!H$19</f>
        <v>209.69179295469229</v>
      </c>
      <c r="I226" s="184">
        <f>I169/RES_summary!I$19</f>
        <v>220.43576466838186</v>
      </c>
      <c r="J226" s="184">
        <f>J169/RES_summary!J$19</f>
        <v>208.82310497296243</v>
      </c>
      <c r="K226" s="184">
        <f>K169/RES_summary!K$19</f>
        <v>209.04784361278587</v>
      </c>
      <c r="L226" s="184">
        <f>L169/RES_summary!L$19</f>
        <v>228.61237187056852</v>
      </c>
      <c r="M226" s="184">
        <f>M169/RES_summary!M$19</f>
        <v>211.71937133845384</v>
      </c>
      <c r="N226" s="184">
        <f>N169/RES_summary!N$19</f>
        <v>209.16424104781774</v>
      </c>
      <c r="O226" s="184">
        <f>O169/RES_summary!O$19</f>
        <v>207.35019771920955</v>
      </c>
      <c r="P226" s="184">
        <f>P169/RES_summary!P$19</f>
        <v>189.41410393464488</v>
      </c>
      <c r="Q226" s="184">
        <f>Q169/RES_summary!Q$19</f>
        <v>182.4294361838555</v>
      </c>
    </row>
    <row r="227" spans="1:17" ht="12" customHeight="1" x14ac:dyDescent="0.25">
      <c r="A227" s="158" t="s">
        <v>65</v>
      </c>
      <c r="B227" s="178">
        <f>B170/RES_summary!B$19</f>
        <v>181.14853192723967</v>
      </c>
      <c r="C227" s="178">
        <f>C170/RES_summary!C$19</f>
        <v>184.22639739232397</v>
      </c>
      <c r="D227" s="178">
        <f>D170/RES_summary!D$19</f>
        <v>174.5348330808242</v>
      </c>
      <c r="E227" s="178">
        <f>E170/RES_summary!E$19</f>
        <v>160.25497501728327</v>
      </c>
      <c r="F227" s="178">
        <f>F170/RES_summary!F$19</f>
        <v>157.59542944192617</v>
      </c>
      <c r="G227" s="178">
        <f>G170/RES_summary!G$19</f>
        <v>163.19385881850343</v>
      </c>
      <c r="H227" s="178">
        <f>H170/RES_summary!H$19</f>
        <v>158.69308598203892</v>
      </c>
      <c r="I227" s="178">
        <f>I170/RES_summary!I$19</f>
        <v>169.89414947231472</v>
      </c>
      <c r="J227" s="178">
        <f>J170/RES_summary!J$19</f>
        <v>159.06483014127295</v>
      </c>
      <c r="K227" s="178">
        <f>K170/RES_summary!K$19</f>
        <v>159.71417111878981</v>
      </c>
      <c r="L227" s="178">
        <f>L170/RES_summary!L$19</f>
        <v>177.89470443076988</v>
      </c>
      <c r="M227" s="178">
        <f>M170/RES_summary!M$19</f>
        <v>161.97896862571281</v>
      </c>
      <c r="N227" s="178">
        <f>N170/RES_summary!N$19</f>
        <v>160.87622403413241</v>
      </c>
      <c r="O227" s="178">
        <f>O170/RES_summary!O$19</f>
        <v>160.15780801815689</v>
      </c>
      <c r="P227" s="178">
        <f>P170/RES_summary!P$19</f>
        <v>145.21555425879379</v>
      </c>
      <c r="Q227" s="178">
        <f>Q170/RES_summary!Q$19</f>
        <v>138.1908638643261</v>
      </c>
    </row>
    <row r="228" spans="1:17" ht="12" customHeight="1" x14ac:dyDescent="0.25">
      <c r="A228" s="23" t="s">
        <v>149</v>
      </c>
      <c r="B228" s="177">
        <f>B171/RES_summary!B$19</f>
        <v>180.42184008506396</v>
      </c>
      <c r="C228" s="177">
        <f>C171/RES_summary!C$19</f>
        <v>183.08803697996035</v>
      </c>
      <c r="D228" s="177">
        <f>D171/RES_summary!D$19</f>
        <v>173.75557003447935</v>
      </c>
      <c r="E228" s="177">
        <f>E171/RES_summary!E$19</f>
        <v>159.58717584503552</v>
      </c>
      <c r="F228" s="177">
        <f>F171/RES_summary!F$19</f>
        <v>156.97968836596283</v>
      </c>
      <c r="G228" s="177">
        <f>G171/RES_summary!G$19</f>
        <v>162.59096240361364</v>
      </c>
      <c r="H228" s="177">
        <f>H171/RES_summary!H$19</f>
        <v>158.00959846565803</v>
      </c>
      <c r="I228" s="177">
        <f>I171/RES_summary!I$19</f>
        <v>169.11086807118832</v>
      </c>
      <c r="J228" s="177">
        <f>J171/RES_summary!J$19</f>
        <v>158.31735077937861</v>
      </c>
      <c r="K228" s="177">
        <f>K171/RES_summary!K$19</f>
        <v>159.0742639691284</v>
      </c>
      <c r="L228" s="177">
        <f>L171/RES_summary!L$19</f>
        <v>177.00143009832414</v>
      </c>
      <c r="M228" s="177">
        <f>M171/RES_summary!M$19</f>
        <v>161.45493682298977</v>
      </c>
      <c r="N228" s="177">
        <f>N171/RES_summary!N$19</f>
        <v>160.26671337218994</v>
      </c>
      <c r="O228" s="177">
        <f>O171/RES_summary!O$19</f>
        <v>159.59380731892008</v>
      </c>
      <c r="P228" s="177">
        <f>P171/RES_summary!P$19</f>
        <v>144.96364322842123</v>
      </c>
      <c r="Q228" s="177">
        <f>Q171/RES_summary!Q$19</f>
        <v>137.73999452730959</v>
      </c>
    </row>
    <row r="229" spans="1:17" ht="12" customHeight="1" x14ac:dyDescent="0.25">
      <c r="A229" s="23" t="s">
        <v>60</v>
      </c>
      <c r="B229" s="177">
        <f>B172/RES_summary!B$19</f>
        <v>0.72669184217570892</v>
      </c>
      <c r="C229" s="177">
        <f>C172/RES_summary!C$19</f>
        <v>1.1383604123636069</v>
      </c>
      <c r="D229" s="177">
        <f>D172/RES_summary!D$19</f>
        <v>0.77926304634485</v>
      </c>
      <c r="E229" s="177">
        <f>E172/RES_summary!E$19</f>
        <v>0.6677991722477532</v>
      </c>
      <c r="F229" s="177">
        <f>F172/RES_summary!F$19</f>
        <v>0.61574107596333671</v>
      </c>
      <c r="G229" s="177">
        <f>G172/RES_summary!G$19</f>
        <v>0.60289641488980728</v>
      </c>
      <c r="H229" s="177">
        <f>H172/RES_summary!H$19</f>
        <v>0.68348751638089378</v>
      </c>
      <c r="I229" s="177">
        <f>I172/RES_summary!I$19</f>
        <v>0.78328140112639921</v>
      </c>
      <c r="J229" s="177">
        <f>J172/RES_summary!J$19</f>
        <v>0.74747936189434749</v>
      </c>
      <c r="K229" s="177">
        <f>K172/RES_summary!K$19</f>
        <v>0.63990714966140538</v>
      </c>
      <c r="L229" s="177">
        <f>L172/RES_summary!L$19</f>
        <v>0.89327433244571552</v>
      </c>
      <c r="M229" s="177">
        <f>M172/RES_summary!M$19</f>
        <v>0.52403180272303229</v>
      </c>
      <c r="N229" s="177">
        <f>N172/RES_summary!N$19</f>
        <v>0.60951066194244741</v>
      </c>
      <c r="O229" s="177">
        <f>O172/RES_summary!O$19</f>
        <v>0.56400069923678919</v>
      </c>
      <c r="P229" s="177">
        <f>P172/RES_summary!P$19</f>
        <v>0.25191103037256635</v>
      </c>
      <c r="Q229" s="177">
        <f>Q172/RES_summary!Q$19</f>
        <v>0.45086933701653137</v>
      </c>
    </row>
    <row r="230" spans="1:17" ht="12" customHeight="1" x14ac:dyDescent="0.25">
      <c r="A230" s="158" t="s">
        <v>112</v>
      </c>
      <c r="B230" s="178">
        <f>B173/RES_summary!B$19</f>
        <v>3.5681881111486376E-4</v>
      </c>
      <c r="C230" s="178">
        <f>C173/RES_summary!C$19</f>
        <v>4.5395492828923808E-4</v>
      </c>
      <c r="D230" s="178">
        <f>D173/RES_summary!D$19</f>
        <v>5.7708447335742905E-4</v>
      </c>
      <c r="E230" s="178">
        <f>E173/RES_summary!E$19</f>
        <v>6.6719697836713763E-4</v>
      </c>
      <c r="F230" s="178">
        <f>F173/RES_summary!F$19</f>
        <v>9.4973546029899212E-4</v>
      </c>
      <c r="G230" s="178">
        <f>G173/RES_summary!G$19</f>
        <v>1.4182888582060719E-3</v>
      </c>
      <c r="H230" s="178">
        <f>H173/RES_summary!H$19</f>
        <v>1.745711799990519E-3</v>
      </c>
      <c r="I230" s="178">
        <f>I173/RES_summary!I$19</f>
        <v>2.1385396562370782E-3</v>
      </c>
      <c r="J230" s="178">
        <f>J173/RES_summary!J$19</f>
        <v>2.54257972120837E-3</v>
      </c>
      <c r="K230" s="178">
        <f>K173/RES_summary!K$19</f>
        <v>2.7851556655162594E-3</v>
      </c>
      <c r="L230" s="178">
        <f>L173/RES_summary!L$19</f>
        <v>2.9747566240028844E-3</v>
      </c>
      <c r="M230" s="178">
        <f>M173/RES_summary!M$19</f>
        <v>3.4037105662513257E-3</v>
      </c>
      <c r="N230" s="178">
        <f>N173/RES_summary!N$19</f>
        <v>3.8608310926011094E-3</v>
      </c>
      <c r="O230" s="178">
        <f>O173/RES_summary!O$19</f>
        <v>4.3668688986928913E-3</v>
      </c>
      <c r="P230" s="178">
        <f>P173/RES_summary!P$19</f>
        <v>4.6190126761110313E-3</v>
      </c>
      <c r="Q230" s="178">
        <f>Q173/RES_summary!Q$19</f>
        <v>5.5262335274310192E-3</v>
      </c>
    </row>
    <row r="231" spans="1:17" ht="12" customHeight="1" x14ac:dyDescent="0.25">
      <c r="A231" s="23" t="s">
        <v>60</v>
      </c>
      <c r="B231" s="177">
        <f>B174/RES_summary!B$19</f>
        <v>3.5681881111486376E-4</v>
      </c>
      <c r="C231" s="177">
        <f>C174/RES_summary!C$19</f>
        <v>4.5395492828923808E-4</v>
      </c>
      <c r="D231" s="177">
        <f>D174/RES_summary!D$19</f>
        <v>5.7708447335742905E-4</v>
      </c>
      <c r="E231" s="177">
        <f>E174/RES_summary!E$19</f>
        <v>6.6719697836713763E-4</v>
      </c>
      <c r="F231" s="177">
        <f>F174/RES_summary!F$19</f>
        <v>9.4973546029899212E-4</v>
      </c>
      <c r="G231" s="177">
        <f>G174/RES_summary!G$19</f>
        <v>1.4182888582060719E-3</v>
      </c>
      <c r="H231" s="177">
        <f>H174/RES_summary!H$19</f>
        <v>1.745711799990519E-3</v>
      </c>
      <c r="I231" s="177">
        <f>I174/RES_summary!I$19</f>
        <v>2.1385396562370782E-3</v>
      </c>
      <c r="J231" s="177">
        <f>J174/RES_summary!J$19</f>
        <v>2.54257972120837E-3</v>
      </c>
      <c r="K231" s="177">
        <f>K174/RES_summary!K$19</f>
        <v>2.7851556655162594E-3</v>
      </c>
      <c r="L231" s="177">
        <f>L174/RES_summary!L$19</f>
        <v>2.9747566240028844E-3</v>
      </c>
      <c r="M231" s="177">
        <f>M174/RES_summary!M$19</f>
        <v>3.4037105662513257E-3</v>
      </c>
      <c r="N231" s="177">
        <f>N174/RES_summary!N$19</f>
        <v>3.8608310926011094E-3</v>
      </c>
      <c r="O231" s="177">
        <f>O174/RES_summary!O$19</f>
        <v>4.3668688986928913E-3</v>
      </c>
      <c r="P231" s="177">
        <f>P174/RES_summary!P$19</f>
        <v>4.6190126761110313E-3</v>
      </c>
      <c r="Q231" s="177">
        <f>Q174/RES_summary!Q$19</f>
        <v>5.5262335274310192E-3</v>
      </c>
    </row>
    <row r="232" spans="1:17" ht="12" customHeight="1" x14ac:dyDescent="0.25">
      <c r="A232" s="158" t="s">
        <v>63</v>
      </c>
      <c r="B232" s="178">
        <f>B175/RES_summary!B$19</f>
        <v>32.398873066327234</v>
      </c>
      <c r="C232" s="178">
        <f>C175/RES_summary!C$19</f>
        <v>32.687427374693939</v>
      </c>
      <c r="D232" s="178">
        <f>D175/RES_summary!D$19</f>
        <v>32.641131223452895</v>
      </c>
      <c r="E232" s="178">
        <f>E175/RES_summary!E$19</f>
        <v>31.727211957483334</v>
      </c>
      <c r="F232" s="178">
        <f>F175/RES_summary!F$19</f>
        <v>31.814809040617789</v>
      </c>
      <c r="G232" s="178">
        <f>G175/RES_summary!G$19</f>
        <v>31.741552155991471</v>
      </c>
      <c r="H232" s="178">
        <f>H175/RES_summary!H$19</f>
        <v>31.57741969288713</v>
      </c>
      <c r="I232" s="178">
        <f>I175/RES_summary!I$19</f>
        <v>30.95926767533696</v>
      </c>
      <c r="J232" s="178">
        <f>J175/RES_summary!J$19</f>
        <v>30.192353595964608</v>
      </c>
      <c r="K232" s="178">
        <f>K175/RES_summary!K$19</f>
        <v>30.096024056868821</v>
      </c>
      <c r="L232" s="178">
        <f>L175/RES_summary!L$19</f>
        <v>30.907960057906443</v>
      </c>
      <c r="M232" s="178">
        <f>M175/RES_summary!M$19</f>
        <v>31.082992223817588</v>
      </c>
      <c r="N232" s="178">
        <f>N175/RES_summary!N$19</f>
        <v>29.990171532601174</v>
      </c>
      <c r="O232" s="178">
        <f>O175/RES_summary!O$19</f>
        <v>29.280916590759684</v>
      </c>
      <c r="P232" s="178">
        <f>P175/RES_summary!P$19</f>
        <v>27.339853275739884</v>
      </c>
      <c r="Q232" s="178">
        <f>Q175/RES_summary!Q$19</f>
        <v>26.989119384571605</v>
      </c>
    </row>
    <row r="233" spans="1:17" ht="12" customHeight="1" x14ac:dyDescent="0.25">
      <c r="A233" s="167" t="s">
        <v>148</v>
      </c>
      <c r="B233" s="183">
        <f>B176/RES_summary!B$19</f>
        <v>31.704931582833606</v>
      </c>
      <c r="C233" s="183">
        <f>C176/RES_summary!C$19</f>
        <v>31.844470177665077</v>
      </c>
      <c r="D233" s="183">
        <f>D176/RES_summary!D$19</f>
        <v>32.124702405591954</v>
      </c>
      <c r="E233" s="183">
        <f>E176/RES_summary!E$19</f>
        <v>31.276137729162496</v>
      </c>
      <c r="F233" s="183">
        <f>F176/RES_summary!F$19</f>
        <v>31.453371554493266</v>
      </c>
      <c r="G233" s="183">
        <f>G176/RES_summary!G$19</f>
        <v>31.250492802309058</v>
      </c>
      <c r="H233" s="183">
        <f>H176/RES_summary!H$19</f>
        <v>31.175388794860549</v>
      </c>
      <c r="I233" s="183">
        <f>I176/RES_summary!I$19</f>
        <v>30.675256790122187</v>
      </c>
      <c r="J233" s="183">
        <f>J176/RES_summary!J$19</f>
        <v>30.035491144504672</v>
      </c>
      <c r="K233" s="183">
        <f>K176/RES_summary!K$19</f>
        <v>30.027042570239047</v>
      </c>
      <c r="L233" s="183">
        <f>L176/RES_summary!L$19</f>
        <v>30.887514058688858</v>
      </c>
      <c r="M233" s="183">
        <f>M176/RES_summary!M$19</f>
        <v>31.061956459838299</v>
      </c>
      <c r="N233" s="183">
        <f>N176/RES_summary!N$19</f>
        <v>29.757674422021452</v>
      </c>
      <c r="O233" s="183">
        <f>O176/RES_summary!O$19</f>
        <v>29.187189617748306</v>
      </c>
      <c r="P233" s="183">
        <f>P176/RES_summary!P$19</f>
        <v>27.289716560336764</v>
      </c>
      <c r="Q233" s="183">
        <f>Q176/RES_summary!Q$19</f>
        <v>26.966128666708823</v>
      </c>
    </row>
    <row r="234" spans="1:17" ht="12" customHeight="1" x14ac:dyDescent="0.25">
      <c r="A234" s="167" t="s">
        <v>147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61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43.486402172442489</v>
      </c>
      <c r="C237" s="180">
        <f>C180/RES_summary!C$19</f>
        <v>46.802480432364938</v>
      </c>
      <c r="D237" s="180">
        <f>D180/RES_summary!D$19</f>
        <v>40.495287371995573</v>
      </c>
      <c r="E237" s="180">
        <f>E180/RES_summary!E$19</f>
        <v>36.472024874579176</v>
      </c>
      <c r="F237" s="180">
        <f>F180/RES_summary!F$19</f>
        <v>35.302474172223981</v>
      </c>
      <c r="G237" s="180">
        <f>G180/RES_summary!G$19</f>
        <v>47.679177720223088</v>
      </c>
      <c r="H237" s="180">
        <f>H180/RES_summary!H$19</f>
        <v>42.335203309124516</v>
      </c>
      <c r="I237" s="180">
        <f>I180/RES_summary!I$19</f>
        <v>43.027634697462908</v>
      </c>
      <c r="J237" s="180">
        <f>J180/RES_summary!J$19</f>
        <v>41.321399479712078</v>
      </c>
      <c r="K237" s="180">
        <f>K180/RES_summary!K$19</f>
        <v>36.88265448930111</v>
      </c>
      <c r="L237" s="180">
        <f>L180/RES_summary!L$19</f>
        <v>37.824041532376462</v>
      </c>
      <c r="M237" s="180">
        <f>M180/RES_summary!M$19</f>
        <v>37.332633229359594</v>
      </c>
      <c r="N237" s="180">
        <f>N180/RES_summary!N$19</f>
        <v>36.195801695233989</v>
      </c>
      <c r="O237" s="180">
        <f>O180/RES_summary!O$19</f>
        <v>35.568842496684297</v>
      </c>
      <c r="P237" s="180">
        <f>P180/RES_summary!P$19</f>
        <v>33.02272510513226</v>
      </c>
      <c r="Q237" s="180">
        <f>Q180/RES_summary!Q$19</f>
        <v>34.750537043738483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20.073382298045395</v>
      </c>
      <c r="C241" s="178">
        <f>C184/RES_summary!C$19</f>
        <v>21.106051069595331</v>
      </c>
      <c r="D241" s="178">
        <f>D184/RES_summary!D$19</f>
        <v>19.731115329450979</v>
      </c>
      <c r="E241" s="178">
        <f>E184/RES_summary!E$19</f>
        <v>19.690639297965628</v>
      </c>
      <c r="F241" s="178">
        <f>F184/RES_summary!F$19</f>
        <v>19.516643487197278</v>
      </c>
      <c r="G241" s="178">
        <f>G184/RES_summary!G$19</f>
        <v>19.243390856788167</v>
      </c>
      <c r="H241" s="178">
        <f>H184/RES_summary!H$19</f>
        <v>19.419541567966224</v>
      </c>
      <c r="I241" s="178">
        <f>I184/RES_summary!I$19</f>
        <v>19.580208981073913</v>
      </c>
      <c r="J241" s="178">
        <f>J184/RES_summary!J$19</f>
        <v>19.563378656003671</v>
      </c>
      <c r="K241" s="178">
        <f>K184/RES_summary!K$19</f>
        <v>19.23486328146171</v>
      </c>
      <c r="L241" s="178">
        <f>L184/RES_summary!L$19</f>
        <v>19.806732625268189</v>
      </c>
      <c r="M241" s="178">
        <f>M184/RES_summary!M$19</f>
        <v>18.654006778357196</v>
      </c>
      <c r="N241" s="178">
        <f>N184/RES_summary!N$19</f>
        <v>18.293984649991561</v>
      </c>
      <c r="O241" s="178">
        <f>O184/RES_summary!O$19</f>
        <v>17.90710624139432</v>
      </c>
      <c r="P241" s="178">
        <f>P184/RES_summary!P$19</f>
        <v>16.854077387435098</v>
      </c>
      <c r="Q241" s="178">
        <f>Q184/RES_summary!Q$19</f>
        <v>17.243926701430375</v>
      </c>
    </row>
    <row r="242" spans="1:17" ht="12" customHeight="1" x14ac:dyDescent="0.25">
      <c r="A242" s="23" t="s">
        <v>57</v>
      </c>
      <c r="B242" s="177">
        <f>B185/RES_summary!B$19</f>
        <v>35.125811381743205</v>
      </c>
      <c r="C242" s="177">
        <f>C185/RES_summary!C$19</f>
        <v>34.801964032234508</v>
      </c>
      <c r="D242" s="177">
        <f>D185/RES_summary!D$19</f>
        <v>34.739209446708223</v>
      </c>
      <c r="E242" s="177">
        <f>E185/RES_summary!E$19</f>
        <v>34.434035541341927</v>
      </c>
      <c r="F242" s="177">
        <f>F185/RES_summary!F$19</f>
        <v>34.175826604808563</v>
      </c>
      <c r="G242" s="177">
        <f>G185/RES_summary!G$19</f>
        <v>33.176986307401052</v>
      </c>
      <c r="H242" s="177">
        <f>H185/RES_summary!H$19</f>
        <v>34.233984397222557</v>
      </c>
      <c r="I242" s="177">
        <f>I185/RES_summary!I$19</f>
        <v>33.442428277435667</v>
      </c>
      <c r="J242" s="177">
        <f>J185/RES_summary!J$19</f>
        <v>33.523463311106283</v>
      </c>
      <c r="K242" s="177">
        <f>K185/RES_summary!K$19</f>
        <v>32.183026646636399</v>
      </c>
      <c r="L242" s="177">
        <f>L185/RES_summary!L$19</f>
        <v>32.744787469795739</v>
      </c>
      <c r="M242" s="177">
        <f>M185/RES_summary!M$19</f>
        <v>31.837011506708986</v>
      </c>
      <c r="N242" s="177">
        <f>N185/RES_summary!N$19</f>
        <v>30.437752350177121</v>
      </c>
      <c r="O242" s="177">
        <f>O185/RES_summary!O$19</f>
        <v>29.624009759744602</v>
      </c>
      <c r="P242" s="177">
        <f>P185/RES_summary!P$19</f>
        <v>28.612676450419666</v>
      </c>
      <c r="Q242" s="177">
        <f>Q185/RES_summary!Q$19</f>
        <v>27.667142730219091</v>
      </c>
    </row>
    <row r="243" spans="1:17" ht="12" customHeight="1" x14ac:dyDescent="0.25">
      <c r="A243" s="29" t="s">
        <v>140</v>
      </c>
      <c r="B243" s="176">
        <f>B186/RES_summary!B$19</f>
        <v>19.393343684331729</v>
      </c>
      <c r="C243" s="176">
        <f>C186/RES_summary!C$19</f>
        <v>20.290433791160677</v>
      </c>
      <c r="D243" s="176">
        <f>D186/RES_summary!D$19</f>
        <v>19.440876843379346</v>
      </c>
      <c r="E243" s="176">
        <f>E186/RES_summary!E$19</f>
        <v>19.234261766808654</v>
      </c>
      <c r="F243" s="176">
        <f>F186/RES_summary!F$19</f>
        <v>19.048171831550178</v>
      </c>
      <c r="G243" s="176">
        <f>G186/RES_summary!G$19</f>
        <v>18.902262047702685</v>
      </c>
      <c r="H243" s="176">
        <f>H186/RES_summary!H$19</f>
        <v>19.06428027949115</v>
      </c>
      <c r="I243" s="176">
        <f>I186/RES_summary!I$19</f>
        <v>19.397825039259072</v>
      </c>
      <c r="J243" s="176">
        <f>J186/RES_summary!J$19</f>
        <v>19.231799930785989</v>
      </c>
      <c r="K243" s="176">
        <f>K186/RES_summary!K$19</f>
        <v>18.926426314962125</v>
      </c>
      <c r="L243" s="176">
        <f>L186/RES_summary!L$19</f>
        <v>19.365091011681844</v>
      </c>
      <c r="M243" s="176">
        <f>M186/RES_summary!M$19</f>
        <v>18.190106343271562</v>
      </c>
      <c r="N243" s="176">
        <f>N186/RES_summary!N$19</f>
        <v>17.993231717542777</v>
      </c>
      <c r="O243" s="176">
        <f>O186/RES_summary!O$19</f>
        <v>17.60367090990831</v>
      </c>
      <c r="P243" s="176">
        <f>P186/RES_summary!P$19</f>
        <v>16.405841331908441</v>
      </c>
      <c r="Q243" s="176">
        <f>Q186/RES_summary!Q$19</f>
        <v>16.703718126254579</v>
      </c>
    </row>
    <row r="245" spans="1:17" ht="12" customHeight="1" x14ac:dyDescent="0.25">
      <c r="A245" s="152" t="s">
        <v>71</v>
      </c>
      <c r="B245" s="184">
        <f>B188/RES_summary!B$19</f>
        <v>173.70911101035358</v>
      </c>
      <c r="C245" s="184">
        <f>C188/RES_summary!C$19</f>
        <v>177.56180788951266</v>
      </c>
      <c r="D245" s="184">
        <f>D188/RES_summary!D$19</f>
        <v>170.40850180010364</v>
      </c>
      <c r="E245" s="184">
        <f>E188/RES_summary!E$19</f>
        <v>159.46878587228034</v>
      </c>
      <c r="F245" s="184">
        <f>F188/RES_summary!F$19</f>
        <v>157.92514912666684</v>
      </c>
      <c r="G245" s="184">
        <f>G188/RES_summary!G$19</f>
        <v>162.5447585975844</v>
      </c>
      <c r="H245" s="184">
        <f>H188/RES_summary!H$19</f>
        <v>159.84252735030032</v>
      </c>
      <c r="I245" s="184">
        <f>I188/RES_summary!I$19</f>
        <v>168.38700156790418</v>
      </c>
      <c r="J245" s="184">
        <f>J188/RES_summary!J$19</f>
        <v>160.08237502602958</v>
      </c>
      <c r="K245" s="184">
        <f>K188/RES_summary!K$19</f>
        <v>160.78497905294228</v>
      </c>
      <c r="L245" s="184">
        <f>L188/RES_summary!L$19</f>
        <v>176.25071824100311</v>
      </c>
      <c r="M245" s="184">
        <f>M188/RES_summary!M$19</f>
        <v>164.07262579058377</v>
      </c>
      <c r="N245" s="184">
        <f>N188/RES_summary!N$19</f>
        <v>163.06726324154937</v>
      </c>
      <c r="O245" s="184">
        <f>O188/RES_summary!O$19</f>
        <v>162.24209989198542</v>
      </c>
      <c r="P245" s="184">
        <f>P188/RES_summary!P$19</f>
        <v>148.75746208294262</v>
      </c>
      <c r="Q245" s="184">
        <f>Q188/RES_summary!Q$19</f>
        <v>143.96223064737404</v>
      </c>
    </row>
    <row r="246" spans="1:17" ht="12" customHeight="1" x14ac:dyDescent="0.25">
      <c r="A246" s="158" t="s">
        <v>65</v>
      </c>
      <c r="B246" s="178">
        <f>B189/RES_summary!B$19</f>
        <v>133.21312808145157</v>
      </c>
      <c r="C246" s="178">
        <f>C189/RES_summary!C$19</f>
        <v>135.9696579567549</v>
      </c>
      <c r="D246" s="178">
        <f>D189/RES_summary!D$19</f>
        <v>129.13379230594262</v>
      </c>
      <c r="E246" s="178">
        <f>E189/RES_summary!E$19</f>
        <v>118.93482964882122</v>
      </c>
      <c r="F246" s="178">
        <f>F189/RES_summary!F$19</f>
        <v>117.29015478469294</v>
      </c>
      <c r="G246" s="178">
        <f>G189/RES_summary!G$19</f>
        <v>121.68491764698149</v>
      </c>
      <c r="H246" s="178">
        <f>H189/RES_summary!H$19</f>
        <v>118.79973436799452</v>
      </c>
      <c r="I246" s="178">
        <f>I189/RES_summary!I$19</f>
        <v>127.40536498205329</v>
      </c>
      <c r="J246" s="178">
        <f>J189/RES_summary!J$19</f>
        <v>119.64605615869338</v>
      </c>
      <c r="K246" s="178">
        <f>K189/RES_summary!K$19</f>
        <v>120.5715699190448</v>
      </c>
      <c r="L246" s="178">
        <f>L189/RES_summary!L$19</f>
        <v>134.88033053376944</v>
      </c>
      <c r="M246" s="178">
        <f>M189/RES_summary!M$19</f>
        <v>123.39435404314807</v>
      </c>
      <c r="N246" s="178">
        <f>N189/RES_summary!N$19</f>
        <v>123.3998814866071</v>
      </c>
      <c r="O246" s="178">
        <f>O189/RES_summary!O$19</f>
        <v>123.35005087769035</v>
      </c>
      <c r="P246" s="178">
        <f>P189/RES_summary!P$19</f>
        <v>112.35175489353428</v>
      </c>
      <c r="Q246" s="178">
        <f>Q189/RES_summary!Q$19</f>
        <v>107.54413215972309</v>
      </c>
    </row>
    <row r="247" spans="1:17" ht="12" customHeight="1" x14ac:dyDescent="0.25">
      <c r="A247" s="23" t="s">
        <v>149</v>
      </c>
      <c r="B247" s="177">
        <f>B190/RES_summary!B$19</f>
        <v>132.48643623927589</v>
      </c>
      <c r="C247" s="177">
        <f>C190/RES_summary!C$19</f>
        <v>134.83129754439128</v>
      </c>
      <c r="D247" s="177">
        <f>D190/RES_summary!D$19</f>
        <v>128.35452925959777</v>
      </c>
      <c r="E247" s="177">
        <f>E190/RES_summary!E$19</f>
        <v>118.26703047657347</v>
      </c>
      <c r="F247" s="177">
        <f>F190/RES_summary!F$19</f>
        <v>116.6744137087296</v>
      </c>
      <c r="G247" s="177">
        <f>G190/RES_summary!G$19</f>
        <v>121.08202123209168</v>
      </c>
      <c r="H247" s="177">
        <f>H190/RES_summary!H$19</f>
        <v>118.11624685161361</v>
      </c>
      <c r="I247" s="177">
        <f>I190/RES_summary!I$19</f>
        <v>126.6220835809269</v>
      </c>
      <c r="J247" s="177">
        <f>J190/RES_summary!J$19</f>
        <v>118.89857679679903</v>
      </c>
      <c r="K247" s="177">
        <f>K190/RES_summary!K$19</f>
        <v>119.93166276938339</v>
      </c>
      <c r="L247" s="177">
        <f>L190/RES_summary!L$19</f>
        <v>133.98705620132372</v>
      </c>
      <c r="M247" s="177">
        <f>M190/RES_summary!M$19</f>
        <v>122.87032224042504</v>
      </c>
      <c r="N247" s="177">
        <f>N190/RES_summary!N$19</f>
        <v>122.79037082466463</v>
      </c>
      <c r="O247" s="177">
        <f>O190/RES_summary!O$19</f>
        <v>122.78605017845356</v>
      </c>
      <c r="P247" s="177">
        <f>P190/RES_summary!P$19</f>
        <v>112.09984386316171</v>
      </c>
      <c r="Q247" s="177">
        <f>Q190/RES_summary!Q$19</f>
        <v>107.09326282270656</v>
      </c>
    </row>
    <row r="248" spans="1:17" ht="12" customHeight="1" x14ac:dyDescent="0.25">
      <c r="A248" s="23" t="s">
        <v>60</v>
      </c>
      <c r="B248" s="177">
        <f>B191/RES_summary!B$19</f>
        <v>0.72669184217570848</v>
      </c>
      <c r="C248" s="177">
        <f>C191/RES_summary!C$19</f>
        <v>1.1383604123636075</v>
      </c>
      <c r="D248" s="177">
        <f>D191/RES_summary!D$19</f>
        <v>0.77926304634484966</v>
      </c>
      <c r="E248" s="177">
        <f>E191/RES_summary!E$19</f>
        <v>0.6677991722477532</v>
      </c>
      <c r="F248" s="177">
        <f>F191/RES_summary!F$19</f>
        <v>0.61574107596333671</v>
      </c>
      <c r="G248" s="177">
        <f>G191/RES_summary!G$19</f>
        <v>0.60289641488980716</v>
      </c>
      <c r="H248" s="177">
        <f>H191/RES_summary!H$19</f>
        <v>0.683487516380894</v>
      </c>
      <c r="I248" s="177">
        <f>I191/RES_summary!I$19</f>
        <v>0.78328140112639921</v>
      </c>
      <c r="J248" s="177">
        <f>J191/RES_summary!J$19</f>
        <v>0.74747936189434749</v>
      </c>
      <c r="K248" s="177">
        <f>K191/RES_summary!K$19</f>
        <v>0.63990714966140494</v>
      </c>
      <c r="L248" s="177">
        <f>L191/RES_summary!L$19</f>
        <v>0.89327433244571552</v>
      </c>
      <c r="M248" s="177">
        <f>M191/RES_summary!M$19</f>
        <v>0.52403180272303196</v>
      </c>
      <c r="N248" s="177">
        <f>N191/RES_summary!N$19</f>
        <v>0.60951066194244752</v>
      </c>
      <c r="O248" s="177">
        <f>O191/RES_summary!O$19</f>
        <v>0.56400069923678897</v>
      </c>
      <c r="P248" s="177">
        <f>P191/RES_summary!P$19</f>
        <v>0.25191103037256624</v>
      </c>
      <c r="Q248" s="177">
        <f>Q191/RES_summary!Q$19</f>
        <v>0.45086933701653137</v>
      </c>
    </row>
    <row r="249" spans="1:17" ht="12" customHeight="1" x14ac:dyDescent="0.25">
      <c r="A249" s="158" t="s">
        <v>112</v>
      </c>
      <c r="B249" s="178">
        <f>B192/RES_summary!B$19</f>
        <v>5.5497559886757964E-4</v>
      </c>
      <c r="C249" s="178">
        <f>C192/RES_summary!C$19</f>
        <v>7.4920981059371891E-4</v>
      </c>
      <c r="D249" s="178">
        <f>D192/RES_summary!D$19</f>
        <v>9.94856264069254E-4</v>
      </c>
      <c r="E249" s="178">
        <f>E192/RES_summary!E$19</f>
        <v>1.181057616293448E-3</v>
      </c>
      <c r="F249" s="178">
        <f>F192/RES_summary!F$19</f>
        <v>1.7452470437290381E-3</v>
      </c>
      <c r="G249" s="178">
        <f>G192/RES_summary!G$19</f>
        <v>2.6931512498761514E-3</v>
      </c>
      <c r="H249" s="178">
        <f>H192/RES_summary!H$19</f>
        <v>3.3932009462559142E-3</v>
      </c>
      <c r="I249" s="178">
        <f>I192/RES_summary!I$19</f>
        <v>4.2157987756685214E-3</v>
      </c>
      <c r="J249" s="178">
        <f>J192/RES_summary!J$19</f>
        <v>5.1389198140711695E-3</v>
      </c>
      <c r="K249" s="178">
        <f>K192/RES_summary!K$19</f>
        <v>5.7992479381163949E-3</v>
      </c>
      <c r="L249" s="178">
        <f>L192/RES_summary!L$19</f>
        <v>6.4014530076255483E-3</v>
      </c>
      <c r="M249" s="178">
        <f>M192/RES_summary!M$19</f>
        <v>7.6699003844725661E-3</v>
      </c>
      <c r="N249" s="178">
        <f>N192/RES_summary!N$19</f>
        <v>9.282028820815259E-3</v>
      </c>
      <c r="O249" s="178">
        <f>O192/RES_summary!O$19</f>
        <v>1.112607276731405E-2</v>
      </c>
      <c r="P249" s="178">
        <f>P192/RES_summary!P$19</f>
        <v>1.2261626120463123E-2</v>
      </c>
      <c r="Q249" s="178">
        <f>Q192/RES_summary!Q$19</f>
        <v>1.51565266458366E-2</v>
      </c>
    </row>
    <row r="250" spans="1:17" ht="12" customHeight="1" x14ac:dyDescent="0.25">
      <c r="A250" s="23" t="s">
        <v>60</v>
      </c>
      <c r="B250" s="177">
        <f>B193/RES_summary!B$19</f>
        <v>5.5497559886757964E-4</v>
      </c>
      <c r="C250" s="177">
        <f>C193/RES_summary!C$19</f>
        <v>7.4920981059371891E-4</v>
      </c>
      <c r="D250" s="177">
        <f>D193/RES_summary!D$19</f>
        <v>9.94856264069254E-4</v>
      </c>
      <c r="E250" s="177">
        <f>E193/RES_summary!E$19</f>
        <v>1.181057616293448E-3</v>
      </c>
      <c r="F250" s="177">
        <f>F193/RES_summary!F$19</f>
        <v>1.7452470437290381E-3</v>
      </c>
      <c r="G250" s="177">
        <f>G193/RES_summary!G$19</f>
        <v>2.6931512498761514E-3</v>
      </c>
      <c r="H250" s="177">
        <f>H193/RES_summary!H$19</f>
        <v>3.3932009462559142E-3</v>
      </c>
      <c r="I250" s="177">
        <f>I193/RES_summary!I$19</f>
        <v>4.2157987756685214E-3</v>
      </c>
      <c r="J250" s="177">
        <f>J193/RES_summary!J$19</f>
        <v>5.1389198140711695E-3</v>
      </c>
      <c r="K250" s="177">
        <f>K193/RES_summary!K$19</f>
        <v>5.7992479381163949E-3</v>
      </c>
      <c r="L250" s="177">
        <f>L193/RES_summary!L$19</f>
        <v>6.4014530076255483E-3</v>
      </c>
      <c r="M250" s="177">
        <f>M193/RES_summary!M$19</f>
        <v>7.6699003844725661E-3</v>
      </c>
      <c r="N250" s="177">
        <f>N193/RES_summary!N$19</f>
        <v>9.282028820815259E-3</v>
      </c>
      <c r="O250" s="177">
        <f>O193/RES_summary!O$19</f>
        <v>1.112607276731405E-2</v>
      </c>
      <c r="P250" s="177">
        <f>P193/RES_summary!P$19</f>
        <v>1.2261626120463123E-2</v>
      </c>
      <c r="Q250" s="177">
        <f>Q193/RES_summary!Q$19</f>
        <v>1.51565266458366E-2</v>
      </c>
    </row>
    <row r="251" spans="1:17" ht="12" customHeight="1" x14ac:dyDescent="0.25">
      <c r="A251" s="158" t="s">
        <v>63</v>
      </c>
      <c r="B251" s="178">
        <f>B194/RES_summary!B$19</f>
        <v>25.58271466388285</v>
      </c>
      <c r="C251" s="178">
        <f>C194/RES_summary!C$19</f>
        <v>25.873492789284974</v>
      </c>
      <c r="D251" s="178">
        <f>D194/RES_summary!D$19</f>
        <v>25.951477308951837</v>
      </c>
      <c r="E251" s="178">
        <f>E194/RES_summary!E$19</f>
        <v>25.247741850026408</v>
      </c>
      <c r="F251" s="178">
        <f>F194/RES_summary!F$19</f>
        <v>25.37616495265403</v>
      </c>
      <c r="G251" s="178">
        <f>G194/RES_summary!G$19</f>
        <v>25.613550481320971</v>
      </c>
      <c r="H251" s="178">
        <f>H194/RES_summary!H$19</f>
        <v>25.526578881153156</v>
      </c>
      <c r="I251" s="178">
        <f>I194/RES_summary!I$19</f>
        <v>25.086355037138162</v>
      </c>
      <c r="J251" s="178">
        <f>J194/RES_summary!J$19</f>
        <v>24.537937381833867</v>
      </c>
      <c r="K251" s="178">
        <f>K194/RES_summary!K$19</f>
        <v>24.527542972717701</v>
      </c>
      <c r="L251" s="178">
        <f>L194/RES_summary!L$19</f>
        <v>25.267212789665429</v>
      </c>
      <c r="M251" s="178">
        <f>M194/RES_summary!M$19</f>
        <v>25.48295278150151</v>
      </c>
      <c r="N251" s="178">
        <f>N194/RES_summary!N$19</f>
        <v>24.597269316986207</v>
      </c>
      <c r="O251" s="178">
        <f>O194/RES_summary!O$19</f>
        <v>24.123302835173725</v>
      </c>
      <c r="P251" s="178">
        <f>P194/RES_summary!P$19</f>
        <v>22.600062772498141</v>
      </c>
      <c r="Q251" s="178">
        <f>Q194/RES_summary!Q$19</f>
        <v>22.388925683017675</v>
      </c>
    </row>
    <row r="252" spans="1:17" ht="12" customHeight="1" x14ac:dyDescent="0.25">
      <c r="A252" s="167" t="s">
        <v>148</v>
      </c>
      <c r="B252" s="183">
        <f>B195/RES_summary!B$19</f>
        <v>25.448039107037008</v>
      </c>
      <c r="C252" s="183">
        <f>C195/RES_summary!C$19</f>
        <v>25.605012470372582</v>
      </c>
      <c r="D252" s="183">
        <f>D195/RES_summary!D$19</f>
        <v>25.875381006271532</v>
      </c>
      <c r="E252" s="183">
        <f>E195/RES_summary!E$19</f>
        <v>25.227379064770009</v>
      </c>
      <c r="F252" s="183">
        <f>F195/RES_summary!F$19</f>
        <v>25.411766205128369</v>
      </c>
      <c r="G252" s="183">
        <f>G195/RES_summary!G$19</f>
        <v>25.316091259328317</v>
      </c>
      <c r="H252" s="183">
        <f>H195/RES_summary!H$19</f>
        <v>25.306987763839835</v>
      </c>
      <c r="I252" s="183">
        <f>I195/RES_summary!I$19</f>
        <v>24.922860931597899</v>
      </c>
      <c r="J252" s="183">
        <f>J195/RES_summary!J$19</f>
        <v>24.449088522032</v>
      </c>
      <c r="K252" s="183">
        <f>K195/RES_summary!K$19</f>
        <v>24.496343307889102</v>
      </c>
      <c r="L252" s="183">
        <f>L195/RES_summary!L$19</f>
        <v>25.258115019805174</v>
      </c>
      <c r="M252" s="183">
        <f>M195/RES_summary!M$19</f>
        <v>25.474171310704431</v>
      </c>
      <c r="N252" s="183">
        <f>N195/RES_summary!N$19</f>
        <v>24.475392531137306</v>
      </c>
      <c r="O252" s="183">
        <f>O195/RES_summary!O$19</f>
        <v>24.074048290860265</v>
      </c>
      <c r="P252" s="183">
        <f>P195/RES_summary!P$19</f>
        <v>22.57476091848033</v>
      </c>
      <c r="Q252" s="183">
        <f>Q195/RES_summary!Q$19</f>
        <v>22.375835089809094</v>
      </c>
    </row>
    <row r="253" spans="1:17" ht="12" customHeight="1" x14ac:dyDescent="0.25">
      <c r="A253" s="167" t="s">
        <v>147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61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27.734508715584521</v>
      </c>
      <c r="C256" s="180">
        <f>C199/RES_summary!C$19</f>
        <v>30.369111261665342</v>
      </c>
      <c r="D256" s="180">
        <f>D199/RES_summary!D$19</f>
        <v>27.108795070678365</v>
      </c>
      <c r="E256" s="180">
        <f>E199/RES_summary!E$19</f>
        <v>25.461936322790411</v>
      </c>
      <c r="F256" s="180">
        <f>F199/RES_summary!F$19</f>
        <v>25.032633217117681</v>
      </c>
      <c r="G256" s="180">
        <f>G199/RES_summary!G$19</f>
        <v>35.267767767267621</v>
      </c>
      <c r="H256" s="180">
        <f>H199/RES_summary!H$19</f>
        <v>31.402529549871019</v>
      </c>
      <c r="I256" s="180">
        <f>I199/RES_summary!I$19</f>
        <v>32.033648166843349</v>
      </c>
      <c r="J256" s="180">
        <f>J199/RES_summary!J$19</f>
        <v>30.841568545638602</v>
      </c>
      <c r="K256" s="180">
        <f>K199/RES_summary!K$19</f>
        <v>27.597070829428741</v>
      </c>
      <c r="L256" s="180">
        <f>L199/RES_summary!L$19</f>
        <v>28.344632333700115</v>
      </c>
      <c r="M256" s="180">
        <f>M199/RES_summary!M$19</f>
        <v>28.091892491817887</v>
      </c>
      <c r="N256" s="180">
        <f>N199/RES_summary!N$19</f>
        <v>27.850308705315825</v>
      </c>
      <c r="O256" s="180">
        <f>O199/RES_summary!O$19</f>
        <v>27.427676327908898</v>
      </c>
      <c r="P256" s="180">
        <f>P199/RES_summary!P$19</f>
        <v>25.467964913137234</v>
      </c>
      <c r="Q256" s="180">
        <f>Q199/RES_summary!Q$19</f>
        <v>26.80816834888185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14.912713289420269</v>
      </c>
      <c r="C260" s="178">
        <f>C203/RES_summary!C$19</f>
        <v>15.717907933662206</v>
      </c>
      <c r="D260" s="178">
        <f>D203/RES_summary!D$19</f>
        <v>15.32223732894515</v>
      </c>
      <c r="E260" s="178">
        <f>E203/RES_summary!E$19</f>
        <v>15.285033315816403</v>
      </c>
      <c r="F260" s="178">
        <f>F203/RES_summary!F$19</f>
        <v>15.257084142276156</v>
      </c>
      <c r="G260" s="178">
        <f>G203/RES_summary!G$19</f>
        <v>15.243597318032068</v>
      </c>
      <c r="H260" s="178">
        <f>H203/RES_summary!H$19</f>
        <v>15.512820900206414</v>
      </c>
      <c r="I260" s="178">
        <f>I203/RES_summary!I$19</f>
        <v>15.891065749937054</v>
      </c>
      <c r="J260" s="178">
        <f>J203/RES_summary!J$19</f>
        <v>15.893242565688242</v>
      </c>
      <c r="K260" s="178">
        <f>K203/RES_summary!K$19</f>
        <v>15.680066913241642</v>
      </c>
      <c r="L260" s="178">
        <f>L203/RES_summary!L$19</f>
        <v>16.096773464560606</v>
      </c>
      <c r="M260" s="178">
        <f>M203/RES_summary!M$19</f>
        <v>15.187649065549721</v>
      </c>
      <c r="N260" s="178">
        <f>N203/RES_summary!N$19</f>
        <v>15.060830409135248</v>
      </c>
      <c r="O260" s="178">
        <f>O203/RES_summary!O$19</f>
        <v>14.757620106354018</v>
      </c>
      <c r="P260" s="178">
        <f>P203/RES_summary!P$19</f>
        <v>13.79338279078976</v>
      </c>
      <c r="Q260" s="178">
        <f>Q203/RES_summary!Q$19</f>
        <v>14.014016277987459</v>
      </c>
    </row>
    <row r="261" spans="1:17" ht="12" customHeight="1" x14ac:dyDescent="0.25">
      <c r="A261" s="23" t="s">
        <v>57</v>
      </c>
      <c r="B261" s="177">
        <f>B204/RES_summary!B$19</f>
        <v>13.607415310756245</v>
      </c>
      <c r="C261" s="177">
        <f>C204/RES_summary!C$19</f>
        <v>14.166408937880098</v>
      </c>
      <c r="D261" s="177">
        <f>D204/RES_summary!D$19</f>
        <v>15.391216949761368</v>
      </c>
      <c r="E261" s="177">
        <f>E204/RES_summary!E$19</f>
        <v>15.322224550742803</v>
      </c>
      <c r="F261" s="177">
        <f>F204/RES_summary!F$19</f>
        <v>15.214870300993644</v>
      </c>
      <c r="G261" s="177">
        <f>G204/RES_summary!G$19</f>
        <v>14.793464463140591</v>
      </c>
      <c r="H261" s="177">
        <f>H204/RES_summary!H$19</f>
        <v>15.265350222761761</v>
      </c>
      <c r="I261" s="177">
        <f>I204/RES_summary!I$19</f>
        <v>14.992371503618592</v>
      </c>
      <c r="J261" s="177">
        <f>J204/RES_summary!J$19</f>
        <v>15.206750864920417</v>
      </c>
      <c r="K261" s="177">
        <f>K204/RES_summary!K$19</f>
        <v>14.601116264175108</v>
      </c>
      <c r="L261" s="177">
        <f>L204/RES_summary!L$19</f>
        <v>14.958709526911674</v>
      </c>
      <c r="M261" s="177">
        <f>M204/RES_summary!M$19</f>
        <v>14.764405255774403</v>
      </c>
      <c r="N261" s="177">
        <f>N204/RES_summary!N$19</f>
        <v>14.166255531835924</v>
      </c>
      <c r="O261" s="177">
        <f>O204/RES_summary!O$19</f>
        <v>13.788995162000301</v>
      </c>
      <c r="P261" s="177">
        <f>P204/RES_summary!P$19</f>
        <v>13.368002007412699</v>
      </c>
      <c r="Q261" s="177">
        <f>Q204/RES_summary!Q$19</f>
        <v>12.961844354970161</v>
      </c>
    </row>
    <row r="262" spans="1:17" ht="12" customHeight="1" x14ac:dyDescent="0.25">
      <c r="A262" s="29" t="s">
        <v>140</v>
      </c>
      <c r="B262" s="176">
        <f>B205/RES_summary!B$19</f>
        <v>14.971684039121742</v>
      </c>
      <c r="C262" s="176">
        <f>C205/RES_summary!C$19</f>
        <v>15.810302605845493</v>
      </c>
      <c r="D262" s="176">
        <f>D205/RES_summary!D$19</f>
        <v>15.320903346058378</v>
      </c>
      <c r="E262" s="176">
        <f>E205/RES_summary!E$19</f>
        <v>15.283882071985186</v>
      </c>
      <c r="F262" s="176">
        <f>F205/RES_summary!F$19</f>
        <v>15.258433193444853</v>
      </c>
      <c r="G262" s="176">
        <f>G205/RES_summary!G$19</f>
        <v>15.254617681387934</v>
      </c>
      <c r="H262" s="176">
        <f>H205/RES_summary!H$19</f>
        <v>15.51875542995837</v>
      </c>
      <c r="I262" s="176">
        <f>I205/RES_summary!I$19</f>
        <v>15.902889787317061</v>
      </c>
      <c r="J262" s="176">
        <f>J205/RES_summary!J$19</f>
        <v>15.909548057283521</v>
      </c>
      <c r="K262" s="176">
        <f>K205/RES_summary!K$19</f>
        <v>15.705768493907206</v>
      </c>
      <c r="L262" s="176">
        <f>L205/RES_summary!L$19</f>
        <v>16.135621374839818</v>
      </c>
      <c r="M262" s="176">
        <f>M205/RES_summary!M$19</f>
        <v>15.202542710173832</v>
      </c>
      <c r="N262" s="176">
        <f>N205/RES_summary!N$19</f>
        <v>15.082985478656102</v>
      </c>
      <c r="O262" s="176">
        <f>O205/RES_summary!O$19</f>
        <v>14.782704808179483</v>
      </c>
      <c r="P262" s="176">
        <f>P205/RES_summary!P$19</f>
        <v>13.809598243278318</v>
      </c>
      <c r="Q262" s="176">
        <f>Q205/RES_summary!Q$19</f>
        <v>14.068547652354384</v>
      </c>
    </row>
    <row r="264" spans="1:17" ht="12" customHeight="1" x14ac:dyDescent="0.25">
      <c r="A264" s="152" t="s">
        <v>195</v>
      </c>
      <c r="B264" s="184">
        <f>B207/RES_summary!B$19</f>
        <v>0.34496347618812967</v>
      </c>
      <c r="C264" s="184">
        <f>C207/RES_summary!C$19</f>
        <v>0.44441323705175267</v>
      </c>
      <c r="D264" s="184">
        <f>D207/RES_summary!D$19</f>
        <v>0.1497410445598179</v>
      </c>
      <c r="E264" s="184">
        <f>E207/RES_summary!E$19</f>
        <v>0.2349011158649012</v>
      </c>
      <c r="F264" s="184">
        <f>F207/RES_summary!F$19</f>
        <v>0.24045885130775779</v>
      </c>
      <c r="G264" s="184">
        <f>G207/RES_summary!G$19</f>
        <v>0.18013480333959467</v>
      </c>
      <c r="H264" s="184">
        <f>H207/RES_summary!H$19</f>
        <v>0.18215380638453446</v>
      </c>
      <c r="I264" s="184">
        <f>I207/RES_summary!I$19</f>
        <v>9.8669960249078981E-2</v>
      </c>
      <c r="J264" s="184">
        <f>J207/RES_summary!J$19</f>
        <v>0.17671067439517946</v>
      </c>
      <c r="K264" s="184">
        <f>K207/RES_summary!K$19</f>
        <v>0.17012618797875295</v>
      </c>
      <c r="L264" s="184">
        <f>L207/RES_summary!L$19</f>
        <v>0.24557034994364008</v>
      </c>
      <c r="M264" s="184">
        <f>M207/RES_summary!M$19</f>
        <v>0.24588550441005907</v>
      </c>
      <c r="N264" s="184">
        <f>N207/RES_summary!N$19</f>
        <v>0.16712995784266965</v>
      </c>
      <c r="O264" s="184">
        <f>O207/RES_summary!O$19</f>
        <v>0.16990388344384025</v>
      </c>
      <c r="P264" s="184">
        <f>P207/RES_summary!P$19</f>
        <v>0.23871088293386825</v>
      </c>
      <c r="Q264" s="184">
        <f>Q207/RES_summary!Q$19</f>
        <v>0.30973449558740529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0.34496347618812967</v>
      </c>
      <c r="C279" s="178">
        <f>C222/RES_summary!C$19</f>
        <v>0.44441323705175267</v>
      </c>
      <c r="D279" s="178">
        <f>D222/RES_summary!D$19</f>
        <v>0.1497410445598179</v>
      </c>
      <c r="E279" s="178">
        <f>E222/RES_summary!E$19</f>
        <v>0.2349011158649012</v>
      </c>
      <c r="F279" s="178">
        <f>F222/RES_summary!F$19</f>
        <v>0.24045885130775779</v>
      </c>
      <c r="G279" s="178">
        <f>G222/RES_summary!G$19</f>
        <v>0.18013480333959467</v>
      </c>
      <c r="H279" s="178">
        <f>H222/RES_summary!H$19</f>
        <v>0.18215380638453446</v>
      </c>
      <c r="I279" s="178">
        <f>I222/RES_summary!I$19</f>
        <v>9.8669960249078981E-2</v>
      </c>
      <c r="J279" s="178">
        <f>J222/RES_summary!J$19</f>
        <v>0.17671067439517946</v>
      </c>
      <c r="K279" s="178">
        <f>K222/RES_summary!K$19</f>
        <v>0.17012618797875295</v>
      </c>
      <c r="L279" s="178">
        <f>L222/RES_summary!L$19</f>
        <v>0.24557034994364008</v>
      </c>
      <c r="M279" s="178">
        <f>M222/RES_summary!M$19</f>
        <v>0.24588550441005907</v>
      </c>
      <c r="N279" s="178">
        <f>N222/RES_summary!N$19</f>
        <v>0.16712995784266965</v>
      </c>
      <c r="O279" s="178">
        <f>O222/RES_summary!O$19</f>
        <v>0.16990388344384025</v>
      </c>
      <c r="P279" s="178">
        <f>P222/RES_summary!P$19</f>
        <v>0.23871088293386825</v>
      </c>
      <c r="Q279" s="178">
        <f>Q222/RES_summary!Q$19</f>
        <v>0.30973449558740529</v>
      </c>
    </row>
    <row r="280" spans="1:17" ht="12" customHeight="1" x14ac:dyDescent="0.25">
      <c r="A280" s="23" t="s">
        <v>57</v>
      </c>
      <c r="B280" s="177">
        <f>B223/RES_summary!B$19</f>
        <v>7.9806155657532134</v>
      </c>
      <c r="C280" s="177">
        <f>C223/RES_summary!C$19</f>
        <v>7.9070371601093132</v>
      </c>
      <c r="D280" s="177">
        <f>D223/RES_summary!D$19</f>
        <v>7.8927792625014668</v>
      </c>
      <c r="E280" s="177">
        <f>E223/RES_summary!E$19</f>
        <v>7.8234434799636769</v>
      </c>
      <c r="F280" s="177">
        <f>F223/RES_summary!F$19</f>
        <v>7.7647781800871929</v>
      </c>
      <c r="G280" s="177">
        <f>G223/RES_summary!G$19</f>
        <v>7.5378407767469522</v>
      </c>
      <c r="H280" s="177">
        <f>H223/RES_summary!H$19</f>
        <v>7.7779916822143003</v>
      </c>
      <c r="I280" s="177">
        <f>I223/RES_summary!I$19</f>
        <v>7.5981494282636381</v>
      </c>
      <c r="J280" s="177">
        <f>J223/RES_summary!J$19</f>
        <v>7.6165606599375408</v>
      </c>
      <c r="K280" s="177">
        <f>K223/RES_summary!K$19</f>
        <v>7.3120122583898768</v>
      </c>
      <c r="L280" s="177">
        <f>L223/RES_summary!L$19</f>
        <v>7.4396448167046971</v>
      </c>
      <c r="M280" s="177">
        <f>M223/RES_summary!M$19</f>
        <v>7.233397311060112</v>
      </c>
      <c r="N280" s="177">
        <f>N223/RES_summary!N$19</f>
        <v>6.9154843870345308</v>
      </c>
      <c r="O280" s="177">
        <f>O223/RES_summary!O$19</f>
        <v>6.7306013472338497</v>
      </c>
      <c r="P280" s="177">
        <f>P223/RES_summary!P$19</f>
        <v>6.500825520482179</v>
      </c>
      <c r="Q280" s="177">
        <f>Q223/RES_summary!Q$19</f>
        <v>6.2859994188622368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18.28994352980299</v>
      </c>
      <c r="D285" s="168">
        <f t="shared" ref="D285:Q285" si="71">SUM(D286,D289,D291,D300)</f>
        <v>17.065341965127018</v>
      </c>
      <c r="E285" s="168">
        <f t="shared" si="71"/>
        <v>15.475044656262636</v>
      </c>
      <c r="F285" s="168">
        <f t="shared" si="71"/>
        <v>11.723387839276135</v>
      </c>
      <c r="G285" s="168">
        <f t="shared" si="71"/>
        <v>5.7630985415247657</v>
      </c>
      <c r="H285" s="168">
        <f t="shared" si="71"/>
        <v>13.692120589687448</v>
      </c>
      <c r="I285" s="168">
        <f t="shared" si="71"/>
        <v>0</v>
      </c>
      <c r="J285" s="168">
        <f t="shared" si="71"/>
        <v>7.0244914848489106</v>
      </c>
      <c r="K285" s="168">
        <f t="shared" si="71"/>
        <v>7.035737372736599</v>
      </c>
      <c r="L285" s="168">
        <f t="shared" si="71"/>
        <v>7.9877235874176513</v>
      </c>
      <c r="M285" s="168">
        <f t="shared" si="71"/>
        <v>10.768901253837331</v>
      </c>
      <c r="N285" s="168">
        <f t="shared" si="71"/>
        <v>22.135108070736159</v>
      </c>
      <c r="O285" s="168">
        <f t="shared" si="71"/>
        <v>8.4831590977270075</v>
      </c>
      <c r="P285" s="168">
        <f t="shared" si="71"/>
        <v>8.2189034928813118</v>
      </c>
      <c r="Q285" s="168">
        <f t="shared" si="71"/>
        <v>8.0540347775500489</v>
      </c>
    </row>
    <row r="286" spans="1:17" ht="12" customHeight="1" x14ac:dyDescent="0.25">
      <c r="A286" s="158" t="s">
        <v>65</v>
      </c>
      <c r="B286" s="157"/>
      <c r="C286" s="157">
        <f>SUM(C287:C288)</f>
        <v>14.242536849380404</v>
      </c>
      <c r="D286" s="157">
        <f t="shared" ref="D286:Q286" si="72">SUM(D287:D288)</f>
        <v>13.137228781904419</v>
      </c>
      <c r="E286" s="157">
        <f t="shared" si="72"/>
        <v>11.73528956546903</v>
      </c>
      <c r="F286" s="157">
        <f t="shared" si="72"/>
        <v>8.8740436533178286</v>
      </c>
      <c r="G286" s="157">
        <f t="shared" si="72"/>
        <v>4.4159859198417486</v>
      </c>
      <c r="H286" s="157">
        <f t="shared" si="72"/>
        <v>10.317684009506436</v>
      </c>
      <c r="I286" s="157">
        <f t="shared" si="72"/>
        <v>0</v>
      </c>
      <c r="J286" s="157">
        <f t="shared" si="72"/>
        <v>5.3965871865191497</v>
      </c>
      <c r="K286" s="157">
        <f t="shared" si="72"/>
        <v>5.449009098585865</v>
      </c>
      <c r="L286" s="157">
        <f t="shared" si="72"/>
        <v>6.349743216212544</v>
      </c>
      <c r="M286" s="157">
        <f t="shared" si="72"/>
        <v>8.5163243875948726</v>
      </c>
      <c r="N286" s="157">
        <f t="shared" si="72"/>
        <v>17.65271824692817</v>
      </c>
      <c r="O286" s="157">
        <f t="shared" si="72"/>
        <v>6.8565175242673142</v>
      </c>
      <c r="P286" s="157">
        <f t="shared" si="72"/>
        <v>6.6126945116192433</v>
      </c>
      <c r="Q286" s="157">
        <f t="shared" si="72"/>
        <v>6.4319146223208401</v>
      </c>
    </row>
    <row r="287" spans="1:17" ht="12" customHeight="1" x14ac:dyDescent="0.25">
      <c r="A287" s="23" t="s">
        <v>149</v>
      </c>
      <c r="B287" s="156"/>
      <c r="C287" s="156">
        <f>RES_hhdet_in_fec!C$126</f>
        <v>14.154530242561526</v>
      </c>
      <c r="D287" s="156">
        <f>RES_hhdet_in_fec!D$126</f>
        <v>13.078573688589175</v>
      </c>
      <c r="E287" s="156">
        <f>RES_hhdet_in_fec!E$126</f>
        <v>11.686387391561089</v>
      </c>
      <c r="F287" s="156">
        <f>RES_hhdet_in_fec!F$126</f>
        <v>8.839371878847027</v>
      </c>
      <c r="G287" s="156">
        <f>RES_hhdet_in_fec!G$126</f>
        <v>4.3996716902588977</v>
      </c>
      <c r="H287" s="156">
        <f>RES_hhdet_in_fec!H$126</f>
        <v>10.273245978858657</v>
      </c>
      <c r="I287" s="156">
        <f>RES_hhdet_in_fec!I$126</f>
        <v>0</v>
      </c>
      <c r="J287" s="156">
        <f>RES_hhdet_in_fec!J$126</f>
        <v>5.3712274791406935</v>
      </c>
      <c r="K287" s="156">
        <f>RES_hhdet_in_fec!K$126</f>
        <v>5.4271772232029241</v>
      </c>
      <c r="L287" s="156">
        <f>RES_hhdet_in_fec!L$126</f>
        <v>6.3178588346576596</v>
      </c>
      <c r="M287" s="156">
        <f>RES_hhdet_in_fec!M$126</f>
        <v>8.4887725093524704</v>
      </c>
      <c r="N287" s="156">
        <f>RES_hhdet_in_fec!N$126</f>
        <v>17.585837512696827</v>
      </c>
      <c r="O287" s="156">
        <f>RES_hhdet_in_fec!O$126</f>
        <v>6.8323720846795188</v>
      </c>
      <c r="P287" s="156">
        <f>RES_hhdet_in_fec!P$126</f>
        <v>6.6012232150597008</v>
      </c>
      <c r="Q287" s="156">
        <f>RES_hhdet_in_fec!Q$126</f>
        <v>6.4109294934894594</v>
      </c>
    </row>
    <row r="288" spans="1:17" ht="12" customHeight="1" x14ac:dyDescent="0.25">
      <c r="A288" s="23" t="s">
        <v>60</v>
      </c>
      <c r="B288" s="156"/>
      <c r="C288" s="156">
        <f>RES_hhdet_in_fec!C$127</f>
        <v>8.8006606818877536E-2</v>
      </c>
      <c r="D288" s="156">
        <f>RES_hhdet_in_fec!D$127</f>
        <v>5.8655093315242872E-2</v>
      </c>
      <c r="E288" s="156">
        <f>RES_hhdet_in_fec!E$127</f>
        <v>4.890217390794091E-2</v>
      </c>
      <c r="F288" s="156">
        <f>RES_hhdet_in_fec!F$127</f>
        <v>3.4671774470801289E-2</v>
      </c>
      <c r="G288" s="156">
        <f>RES_hhdet_in_fec!G$127</f>
        <v>1.6314229582851118E-2</v>
      </c>
      <c r="H288" s="156">
        <f>RES_hhdet_in_fec!H$127</f>
        <v>4.443803064777864E-2</v>
      </c>
      <c r="I288" s="156">
        <f>RES_hhdet_in_fec!I$127</f>
        <v>0</v>
      </c>
      <c r="J288" s="156">
        <f>RES_hhdet_in_fec!J$127</f>
        <v>2.5359707378456352E-2</v>
      </c>
      <c r="K288" s="156">
        <f>RES_hhdet_in_fec!K$127</f>
        <v>2.1831875382941061E-2</v>
      </c>
      <c r="L288" s="156">
        <f>RES_hhdet_in_fec!L$127</f>
        <v>3.1884381554883982E-2</v>
      </c>
      <c r="M288" s="156">
        <f>RES_hhdet_in_fec!M$127</f>
        <v>2.7551878242401844E-2</v>
      </c>
      <c r="N288" s="156">
        <f>RES_hhdet_in_fec!N$127</f>
        <v>6.6880734231342415E-2</v>
      </c>
      <c r="O288" s="156">
        <f>RES_hhdet_in_fec!O$127</f>
        <v>2.4145439587794925E-2</v>
      </c>
      <c r="P288" s="156">
        <f>RES_hhdet_in_fec!P$127</f>
        <v>1.1471296559542909E-2</v>
      </c>
      <c r="Q288" s="156">
        <f>RES_hhdet_in_fec!Q$127</f>
        <v>2.0985128831381112E-2</v>
      </c>
    </row>
    <row r="289" spans="1:17" ht="12" customHeight="1" x14ac:dyDescent="0.25">
      <c r="A289" s="158" t="s">
        <v>112</v>
      </c>
      <c r="B289" s="157"/>
      <c r="C289" s="157">
        <f>C290</f>
        <v>1.089921790910202E-4</v>
      </c>
      <c r="D289" s="157">
        <f t="shared" ref="D289:Q289" si="73">D290</f>
        <v>1.3914428816867258E-4</v>
      </c>
      <c r="E289" s="157">
        <f t="shared" si="73"/>
        <v>1.1925719053102455E-4</v>
      </c>
      <c r="F289" s="157">
        <f t="shared" si="73"/>
        <v>2.7061708940710787E-4</v>
      </c>
      <c r="G289" s="157">
        <f t="shared" si="73"/>
        <v>3.8643712595380647E-4</v>
      </c>
      <c r="H289" s="157">
        <f t="shared" si="73"/>
        <v>3.6131700840129658E-4</v>
      </c>
      <c r="I289" s="157">
        <f t="shared" si="73"/>
        <v>0</v>
      </c>
      <c r="J289" s="157">
        <f t="shared" si="73"/>
        <v>3.9322616969775497E-4</v>
      </c>
      <c r="K289" s="157">
        <f t="shared" si="73"/>
        <v>2.8034365722560777E-4</v>
      </c>
      <c r="L289" s="157">
        <f t="shared" si="73"/>
        <v>2.8305512066400639E-4</v>
      </c>
      <c r="M289" s="157">
        <f t="shared" si="73"/>
        <v>4.522011990239481E-4</v>
      </c>
      <c r="N289" s="157">
        <f t="shared" si="73"/>
        <v>1.0445122689279347E-3</v>
      </c>
      <c r="O289" s="157">
        <f t="shared" si="73"/>
        <v>1.1442984926490038E-3</v>
      </c>
      <c r="P289" s="157">
        <f t="shared" si="73"/>
        <v>6.6553925163918934E-4</v>
      </c>
      <c r="Q289" s="157">
        <f t="shared" si="73"/>
        <v>8.7836234083270238E-4</v>
      </c>
    </row>
    <row r="290" spans="1:17" ht="12" customHeight="1" x14ac:dyDescent="0.25">
      <c r="A290" s="23" t="s">
        <v>60</v>
      </c>
      <c r="B290" s="156"/>
      <c r="C290" s="156">
        <f>RES_hhdet_in_fec!C$129</f>
        <v>1.089921790910202E-4</v>
      </c>
      <c r="D290" s="156">
        <f>RES_hhdet_in_fec!D$129</f>
        <v>1.3914428816867258E-4</v>
      </c>
      <c r="E290" s="156">
        <f>RES_hhdet_in_fec!E$129</f>
        <v>1.1925719053102455E-4</v>
      </c>
      <c r="F290" s="156">
        <f>RES_hhdet_in_fec!F$129</f>
        <v>2.7061708940710787E-4</v>
      </c>
      <c r="G290" s="156">
        <f>RES_hhdet_in_fec!G$129</f>
        <v>3.8643712595380647E-4</v>
      </c>
      <c r="H290" s="156">
        <f>RES_hhdet_in_fec!H$129</f>
        <v>3.6131700840129658E-4</v>
      </c>
      <c r="I290" s="156">
        <f>RES_hhdet_in_fec!I$129</f>
        <v>0</v>
      </c>
      <c r="J290" s="156">
        <f>RES_hhdet_in_fec!J$129</f>
        <v>3.9322616969775497E-4</v>
      </c>
      <c r="K290" s="156">
        <f>RES_hhdet_in_fec!K$129</f>
        <v>2.8034365722560777E-4</v>
      </c>
      <c r="L290" s="156">
        <f>RES_hhdet_in_fec!L$129</f>
        <v>2.8305512066400639E-4</v>
      </c>
      <c r="M290" s="156">
        <f>RES_hhdet_in_fec!M$129</f>
        <v>4.522011990239481E-4</v>
      </c>
      <c r="N290" s="156">
        <f>RES_hhdet_in_fec!N$129</f>
        <v>1.0445122689279347E-3</v>
      </c>
      <c r="O290" s="156">
        <f>RES_hhdet_in_fec!O$129</f>
        <v>1.1442984926490038E-3</v>
      </c>
      <c r="P290" s="156">
        <f>RES_hhdet_in_fec!P$129</f>
        <v>6.6553925163918934E-4</v>
      </c>
      <c r="Q290" s="156">
        <f>RES_hhdet_in_fec!Q$129</f>
        <v>8.7836234083270238E-4</v>
      </c>
    </row>
    <row r="291" spans="1:17" ht="12" customHeight="1" x14ac:dyDescent="0.25">
      <c r="A291" s="158" t="s">
        <v>63</v>
      </c>
      <c r="B291" s="157"/>
      <c r="C291" s="157">
        <f>SUM(C292:C293,C296:C297)</f>
        <v>2.5300521220225636</v>
      </c>
      <c r="D291" s="157">
        <f t="shared" ref="D291:Q291" si="74">SUM(D292:D293,D296:D297)</f>
        <v>2.5028305580513215</v>
      </c>
      <c r="E291" s="157">
        <f t="shared" si="74"/>
        <v>2.3656974447469268</v>
      </c>
      <c r="F291" s="157">
        <f t="shared" si="74"/>
        <v>1.8004797630674685</v>
      </c>
      <c r="G291" s="157">
        <f t="shared" si="74"/>
        <v>0.84489097288447179</v>
      </c>
      <c r="H291" s="157">
        <f t="shared" si="74"/>
        <v>2.1683587715228869</v>
      </c>
      <c r="I291" s="157">
        <f t="shared" si="74"/>
        <v>0</v>
      </c>
      <c r="J291" s="157">
        <f t="shared" si="74"/>
        <v>0.99475887723177814</v>
      </c>
      <c r="K291" s="157">
        <f t="shared" si="74"/>
        <v>0.97358536614391789</v>
      </c>
      <c r="L291" s="157">
        <f t="shared" si="74"/>
        <v>1.0052926901656138</v>
      </c>
      <c r="M291" s="157">
        <f t="shared" si="74"/>
        <v>1.4184981346044732</v>
      </c>
      <c r="N291" s="157">
        <f t="shared" si="74"/>
        <v>2.8275767567912111</v>
      </c>
      <c r="O291" s="157">
        <f t="shared" si="74"/>
        <v>1.0090182113426023</v>
      </c>
      <c r="P291" s="157">
        <f t="shared" si="74"/>
        <v>0.99814010795256969</v>
      </c>
      <c r="Q291" s="157">
        <f t="shared" si="74"/>
        <v>0.99602323395076209</v>
      </c>
    </row>
    <row r="292" spans="1:17" ht="12" customHeight="1" x14ac:dyDescent="0.25">
      <c r="A292" s="167" t="s">
        <v>148</v>
      </c>
      <c r="B292" s="132"/>
      <c r="C292" s="132">
        <f>RES_hhdet_in_fec!C$131</f>
        <v>2.3030397727483445</v>
      </c>
      <c r="D292" s="132">
        <f>RES_hhdet_in_fec!D$131</f>
        <v>1.9523479383973297</v>
      </c>
      <c r="E292" s="132">
        <f>RES_hhdet_in_fec!E$131</f>
        <v>1.6272657471130831</v>
      </c>
      <c r="F292" s="132">
        <f>RES_hhdet_in_fec!F$131</f>
        <v>1.3487655780870842</v>
      </c>
      <c r="G292" s="132">
        <f>RES_hhdet_in_fec!G$131</f>
        <v>0.84489097288447179</v>
      </c>
      <c r="H292" s="132">
        <f>RES_hhdet_in_fec!H$131</f>
        <v>1.5455363823034531</v>
      </c>
      <c r="I292" s="132">
        <f>RES_hhdet_in_fec!I$131</f>
        <v>0</v>
      </c>
      <c r="J292" s="132">
        <f>RES_hhdet_in_fec!J$131</f>
        <v>0.99475887723177814</v>
      </c>
      <c r="K292" s="132">
        <f>RES_hhdet_in_fec!K$131</f>
        <v>0.97358536614391789</v>
      </c>
      <c r="L292" s="132">
        <f>RES_hhdet_in_fec!L$131</f>
        <v>1.0052926901656138</v>
      </c>
      <c r="M292" s="132">
        <f>RES_hhdet_in_fec!M$131</f>
        <v>1.3839612948306899</v>
      </c>
      <c r="N292" s="132">
        <f>RES_hhdet_in_fec!N$131</f>
        <v>2.2018754027154332</v>
      </c>
      <c r="O292" s="132">
        <f>RES_hhdet_in_fec!O$131</f>
        <v>1.0090182113426023</v>
      </c>
      <c r="P292" s="132">
        <f>RES_hhdet_in_fec!P$131</f>
        <v>0.98650944899472004</v>
      </c>
      <c r="Q292" s="132">
        <f>RES_hhdet_in_fec!Q$131</f>
        <v>0.99602323395076209</v>
      </c>
    </row>
    <row r="293" spans="1:17" ht="12" customHeight="1" x14ac:dyDescent="0.25">
      <c r="A293" s="167" t="s">
        <v>147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61</v>
      </c>
      <c r="B294" s="165"/>
      <c r="C294" s="165">
        <f>RES_hhdet_in_fec!C$133</f>
        <v>0</v>
      </c>
      <c r="D294" s="165">
        <f>RES_hhdet_in_fec!D$133</f>
        <v>0</v>
      </c>
      <c r="E294" s="165">
        <f>RES_hhdet_in_fec!E$133</f>
        <v>0</v>
      </c>
      <c r="F294" s="165">
        <f>RES_hhdet_in_fec!F$133</f>
        <v>0</v>
      </c>
      <c r="G294" s="165">
        <f>RES_hhdet_in_fec!G$133</f>
        <v>0</v>
      </c>
      <c r="H294" s="165">
        <f>RES_hhdet_in_fec!H$133</f>
        <v>0</v>
      </c>
      <c r="I294" s="165">
        <f>RES_hhdet_in_fec!I$133</f>
        <v>0</v>
      </c>
      <c r="J294" s="165">
        <f>RES_hhdet_in_fec!J$133</f>
        <v>0</v>
      </c>
      <c r="K294" s="165">
        <f>RES_hhdet_in_fec!K$133</f>
        <v>0</v>
      </c>
      <c r="L294" s="165">
        <f>RES_hhdet_in_fec!L$133</f>
        <v>0</v>
      </c>
      <c r="M294" s="165">
        <f>RES_hhdet_in_fec!M$133</f>
        <v>0</v>
      </c>
      <c r="N294" s="165">
        <f>RES_hhdet_in_fec!N$133</f>
        <v>0</v>
      </c>
      <c r="O294" s="165">
        <f>RES_hhdet_in_fec!O$133</f>
        <v>0</v>
      </c>
      <c r="P294" s="165">
        <f>RES_hhdet_in_fec!P$133</f>
        <v>0</v>
      </c>
      <c r="Q294" s="165">
        <f>RES_hhdet_in_fec!Q$133</f>
        <v>0</v>
      </c>
    </row>
    <row r="295" spans="1:17" ht="12" customHeight="1" x14ac:dyDescent="0.25">
      <c r="A295" s="147" t="s">
        <v>59</v>
      </c>
      <c r="B295" s="164"/>
      <c r="C295" s="164">
        <f>RES_hhdet_in_fec!C$134</f>
        <v>0</v>
      </c>
      <c r="D295" s="164">
        <f>RES_hhdet_in_fec!D$134</f>
        <v>0</v>
      </c>
      <c r="E295" s="164">
        <f>RES_hhdet_in_fec!E$134</f>
        <v>0</v>
      </c>
      <c r="F295" s="164">
        <f>RES_hhdet_in_fec!F$134</f>
        <v>0</v>
      </c>
      <c r="G295" s="164">
        <f>RES_hhdet_in_fec!G$134</f>
        <v>0</v>
      </c>
      <c r="H295" s="164">
        <f>RES_hhdet_in_fec!H$134</f>
        <v>0</v>
      </c>
      <c r="I295" s="164">
        <f>RES_hhdet_in_fec!I$134</f>
        <v>0</v>
      </c>
      <c r="J295" s="164">
        <f>RES_hhdet_in_fec!J$134</f>
        <v>0</v>
      </c>
      <c r="K295" s="164">
        <f>RES_hhdet_in_fec!K$134</f>
        <v>0</v>
      </c>
      <c r="L295" s="164">
        <f>RES_hhdet_in_fec!L$134</f>
        <v>0</v>
      </c>
      <c r="M295" s="164">
        <f>RES_hhdet_in_fec!M$134</f>
        <v>0</v>
      </c>
      <c r="N295" s="164">
        <f>RES_hhdet_in_fec!N$134</f>
        <v>0</v>
      </c>
      <c r="O295" s="164">
        <f>RES_hhdet_in_fec!O$134</f>
        <v>0</v>
      </c>
      <c r="P295" s="164">
        <f>RES_hhdet_in_fec!P$134</f>
        <v>0</v>
      </c>
      <c r="Q295" s="164">
        <f>RES_hhdet_in_fec!Q$134</f>
        <v>0</v>
      </c>
    </row>
    <row r="296" spans="1:17" ht="12" customHeight="1" x14ac:dyDescent="0.25">
      <c r="A296" s="163" t="s">
        <v>142</v>
      </c>
      <c r="B296" s="162"/>
      <c r="C296" s="162">
        <f>RES_hhdet_in_fec!C$135</f>
        <v>0.22701234927421918</v>
      </c>
      <c r="D296" s="162">
        <f>RES_hhdet_in_fec!D$135</f>
        <v>0.5504826196539917</v>
      </c>
      <c r="E296" s="162">
        <f>RES_hhdet_in_fec!E$135</f>
        <v>0.73843169763384364</v>
      </c>
      <c r="F296" s="162">
        <f>RES_hhdet_in_fec!F$135</f>
        <v>0.45171418498038418</v>
      </c>
      <c r="G296" s="162">
        <f>RES_hhdet_in_fec!G$135</f>
        <v>0</v>
      </c>
      <c r="H296" s="162">
        <f>RES_hhdet_in_fec!H$135</f>
        <v>0.62282238921943356</v>
      </c>
      <c r="I296" s="162">
        <f>RES_hhdet_in_fec!I$135</f>
        <v>0</v>
      </c>
      <c r="J296" s="162">
        <f>RES_hhdet_in_fec!J$135</f>
        <v>0</v>
      </c>
      <c r="K296" s="162">
        <f>RES_hhdet_in_fec!K$135</f>
        <v>0</v>
      </c>
      <c r="L296" s="162">
        <f>RES_hhdet_in_fec!L$135</f>
        <v>0</v>
      </c>
      <c r="M296" s="162">
        <f>RES_hhdet_in_fec!M$135</f>
        <v>3.4536839773783287E-2</v>
      </c>
      <c r="N296" s="162">
        <f>RES_hhdet_in_fec!N$135</f>
        <v>0.62570135407577798</v>
      </c>
      <c r="O296" s="162">
        <f>RES_hhdet_in_fec!O$135</f>
        <v>0</v>
      </c>
      <c r="P296" s="162">
        <f>RES_hhdet_in_fec!P$135</f>
        <v>1.1630658957849602E-2</v>
      </c>
      <c r="Q296" s="162">
        <f>RES_hhdet_in_fec!Q$135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RES_hhdet_in_fec!C$137</f>
        <v>0</v>
      </c>
      <c r="D298" s="156">
        <f>RES_hhdet_in_fec!D$137</f>
        <v>0</v>
      </c>
      <c r="E298" s="156">
        <f>RES_hhdet_in_fec!E$137</f>
        <v>0</v>
      </c>
      <c r="F298" s="156">
        <f>RES_hhdet_in_fec!F$137</f>
        <v>0</v>
      </c>
      <c r="G298" s="156">
        <f>RES_hhdet_in_fec!G$137</f>
        <v>0</v>
      </c>
      <c r="H298" s="156">
        <f>RES_hhdet_in_fec!H$137</f>
        <v>0</v>
      </c>
      <c r="I298" s="156">
        <f>RES_hhdet_in_fec!I$137</f>
        <v>0</v>
      </c>
      <c r="J298" s="156">
        <f>RES_hhdet_in_fec!J$137</f>
        <v>0</v>
      </c>
      <c r="K298" s="156">
        <f>RES_hhdet_in_fec!K$137</f>
        <v>0</v>
      </c>
      <c r="L298" s="156">
        <f>RES_hhdet_in_fec!L$137</f>
        <v>0</v>
      </c>
      <c r="M298" s="156">
        <f>RES_hhdet_in_fec!M$137</f>
        <v>0</v>
      </c>
      <c r="N298" s="156">
        <f>RES_hhdet_in_fec!N$137</f>
        <v>0</v>
      </c>
      <c r="O298" s="156">
        <f>RES_hhdet_in_fec!O$137</f>
        <v>0</v>
      </c>
      <c r="P298" s="156">
        <f>RES_hhdet_in_fec!P$137</f>
        <v>0</v>
      </c>
      <c r="Q298" s="156">
        <f>RES_hhdet_in_fec!Q$137</f>
        <v>0</v>
      </c>
    </row>
    <row r="299" spans="1:17" ht="12" customHeight="1" x14ac:dyDescent="0.25">
      <c r="A299" s="148" t="s">
        <v>59</v>
      </c>
      <c r="B299" s="156"/>
      <c r="C299" s="156">
        <f>RES_hhdet_in_fec!C$138</f>
        <v>0</v>
      </c>
      <c r="D299" s="156">
        <f>RES_hhdet_in_fec!D$138</f>
        <v>0</v>
      </c>
      <c r="E299" s="156">
        <f>RES_hhdet_in_fec!E$138</f>
        <v>0</v>
      </c>
      <c r="F299" s="156">
        <f>RES_hhdet_in_fec!F$138</f>
        <v>0</v>
      </c>
      <c r="G299" s="156">
        <f>RES_hhdet_in_fec!G$138</f>
        <v>0</v>
      </c>
      <c r="H299" s="156">
        <f>RES_hhdet_in_fec!H$138</f>
        <v>0</v>
      </c>
      <c r="I299" s="156">
        <f>RES_hhdet_in_fec!I$138</f>
        <v>0</v>
      </c>
      <c r="J299" s="156">
        <f>RES_hhdet_in_fec!J$138</f>
        <v>0</v>
      </c>
      <c r="K299" s="156">
        <f>RES_hhdet_in_fec!K$138</f>
        <v>0</v>
      </c>
      <c r="L299" s="156">
        <f>RES_hhdet_in_fec!L$138</f>
        <v>0</v>
      </c>
      <c r="M299" s="156">
        <f>RES_hhdet_in_fec!M$138</f>
        <v>0</v>
      </c>
      <c r="N299" s="156">
        <f>RES_hhdet_in_fec!N$138</f>
        <v>0</v>
      </c>
      <c r="O299" s="156">
        <f>RES_hhdet_in_fec!O$138</f>
        <v>0</v>
      </c>
      <c r="P299" s="156">
        <f>RES_hhdet_in_fec!P$138</f>
        <v>0</v>
      </c>
      <c r="Q299" s="156">
        <f>RES_hhdet_in_fec!Q$138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1.5172455662209339</v>
      </c>
      <c r="D300" s="157">
        <f t="shared" ref="D300:Q300" si="77">SUM(D301:D302)</f>
        <v>1.4251434808831103</v>
      </c>
      <c r="E300" s="157">
        <f t="shared" si="77"/>
        <v>1.3739383888561478</v>
      </c>
      <c r="F300" s="157">
        <f t="shared" si="77"/>
        <v>1.0485938058014304</v>
      </c>
      <c r="G300" s="157">
        <f t="shared" si="77"/>
        <v>0.50183521167259126</v>
      </c>
      <c r="H300" s="157">
        <f t="shared" si="77"/>
        <v>1.2057164916497241</v>
      </c>
      <c r="I300" s="157">
        <f t="shared" si="77"/>
        <v>0</v>
      </c>
      <c r="J300" s="157">
        <f t="shared" si="77"/>
        <v>0.63275219492828494</v>
      </c>
      <c r="K300" s="157">
        <f t="shared" si="77"/>
        <v>0.61286256434959108</v>
      </c>
      <c r="L300" s="157">
        <f t="shared" si="77"/>
        <v>0.63240462591882929</v>
      </c>
      <c r="M300" s="157">
        <f t="shared" si="77"/>
        <v>0.83362653043896073</v>
      </c>
      <c r="N300" s="157">
        <f t="shared" si="77"/>
        <v>1.653768554747852</v>
      </c>
      <c r="O300" s="157">
        <f t="shared" si="77"/>
        <v>0.61647906362444083</v>
      </c>
      <c r="P300" s="157">
        <f t="shared" si="77"/>
        <v>0.60740333405785907</v>
      </c>
      <c r="Q300" s="157">
        <f t="shared" si="77"/>
        <v>0.62521855893761336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0</v>
      </c>
      <c r="F301" s="156">
        <f>RES_hhdet_in_fec!F$140</f>
        <v>0</v>
      </c>
      <c r="G301" s="156">
        <f>RES_hhdet_in_fec!G$140</f>
        <v>0</v>
      </c>
      <c r="H301" s="156">
        <f>RES_hhdet_in_fec!H$140</f>
        <v>0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0</v>
      </c>
      <c r="P301" s="156">
        <f>RES_hhdet_in_fec!P$140</f>
        <v>0</v>
      </c>
      <c r="Q301" s="156">
        <f>RES_hhdet_in_fec!Q$140</f>
        <v>0</v>
      </c>
    </row>
    <row r="302" spans="1:17" ht="12" customHeight="1" x14ac:dyDescent="0.25">
      <c r="A302" s="29" t="s">
        <v>140</v>
      </c>
      <c r="B302" s="57"/>
      <c r="C302" s="57">
        <f>RES_hhdet_in_fec!C$141</f>
        <v>1.5172455662209339</v>
      </c>
      <c r="D302" s="57">
        <f>RES_hhdet_in_fec!D$141</f>
        <v>1.4251434808831103</v>
      </c>
      <c r="E302" s="57">
        <f>RES_hhdet_in_fec!E$141</f>
        <v>1.3739383888561478</v>
      </c>
      <c r="F302" s="57">
        <f>RES_hhdet_in_fec!F$141</f>
        <v>1.0485938058014304</v>
      </c>
      <c r="G302" s="57">
        <f>RES_hhdet_in_fec!G$141</f>
        <v>0.50183521167259126</v>
      </c>
      <c r="H302" s="57">
        <f>RES_hhdet_in_fec!H$141</f>
        <v>1.2057164916497241</v>
      </c>
      <c r="I302" s="57">
        <f>RES_hhdet_in_fec!I$141</f>
        <v>0</v>
      </c>
      <c r="J302" s="57">
        <f>RES_hhdet_in_fec!J$141</f>
        <v>0.63275219492828494</v>
      </c>
      <c r="K302" s="57">
        <f>RES_hhdet_in_fec!K$141</f>
        <v>0.61286256434959108</v>
      </c>
      <c r="L302" s="57">
        <f>RES_hhdet_in_fec!L$141</f>
        <v>0.63240462591882929</v>
      </c>
      <c r="M302" s="57">
        <f>RES_hhdet_in_fec!M$141</f>
        <v>0.83362653043896073</v>
      </c>
      <c r="N302" s="57">
        <f>RES_hhdet_in_fec!N$141</f>
        <v>1.653768554747852</v>
      </c>
      <c r="O302" s="57">
        <f>RES_hhdet_in_fec!O$141</f>
        <v>0.61647906362444083</v>
      </c>
      <c r="P302" s="57">
        <f>RES_hhdet_in_fec!P$141</f>
        <v>0.60740333405785907</v>
      </c>
      <c r="Q302" s="57">
        <f>RES_hhdet_in_fec!Q$141</f>
        <v>0.62521855893761336</v>
      </c>
    </row>
    <row r="304" spans="1:17" ht="12" customHeight="1" x14ac:dyDescent="0.25">
      <c r="A304" s="152" t="s">
        <v>192</v>
      </c>
      <c r="B304" s="168"/>
      <c r="C304" s="168">
        <f>SUM(C305,C308,C310,C319)</f>
        <v>14.067960181147063</v>
      </c>
      <c r="D304" s="168">
        <f t="shared" ref="D304:Q304" si="78">SUM(D305,D308,D310,D319)</f>
        <v>13.169839076189398</v>
      </c>
      <c r="E304" s="168">
        <f t="shared" si="78"/>
        <v>11.996729946773284</v>
      </c>
      <c r="F304" s="168">
        <f t="shared" si="78"/>
        <v>9.1486566985844231</v>
      </c>
      <c r="G304" s="168">
        <f t="shared" si="78"/>
        <v>4.534634074394372</v>
      </c>
      <c r="H304" s="168">
        <f t="shared" si="78"/>
        <v>10.746858813401445</v>
      </c>
      <c r="I304" s="168">
        <f t="shared" si="78"/>
        <v>0</v>
      </c>
      <c r="J304" s="168">
        <f t="shared" si="78"/>
        <v>5.622939842581987</v>
      </c>
      <c r="K304" s="168">
        <f t="shared" si="78"/>
        <v>5.6480129321342654</v>
      </c>
      <c r="L304" s="168">
        <f t="shared" si="78"/>
        <v>6.4281267279490288</v>
      </c>
      <c r="M304" s="168">
        <f t="shared" si="78"/>
        <v>8.6829774009754015</v>
      </c>
      <c r="N304" s="168">
        <f t="shared" si="78"/>
        <v>17.743530711456675</v>
      </c>
      <c r="O304" s="168">
        <f t="shared" si="78"/>
        <v>6.8682627244145067</v>
      </c>
      <c r="P304" s="168">
        <f t="shared" si="78"/>
        <v>6.6576664147333737</v>
      </c>
      <c r="Q304" s="168">
        <f t="shared" si="78"/>
        <v>6.5370121568305697</v>
      </c>
    </row>
    <row r="305" spans="1:17" ht="12" customHeight="1" x14ac:dyDescent="0.25">
      <c r="A305" s="158" t="s">
        <v>65</v>
      </c>
      <c r="B305" s="157"/>
      <c r="C305" s="157">
        <f>SUM(C306:C307)</f>
        <v>10.772690129430325</v>
      </c>
      <c r="D305" s="157">
        <f t="shared" ref="D305:Q305" si="79">SUM(D306:D307)</f>
        <v>9.9840344875997626</v>
      </c>
      <c r="E305" s="157">
        <f t="shared" si="79"/>
        <v>8.9661459534250696</v>
      </c>
      <c r="F305" s="157">
        <f t="shared" si="79"/>
        <v>6.8192880931734061</v>
      </c>
      <c r="G305" s="157">
        <f t="shared" si="79"/>
        <v>3.4134974398517652</v>
      </c>
      <c r="H305" s="157">
        <f t="shared" si="79"/>
        <v>7.9772482811664087</v>
      </c>
      <c r="I305" s="157">
        <f t="shared" si="79"/>
        <v>0</v>
      </c>
      <c r="J305" s="157">
        <f t="shared" si="79"/>
        <v>4.2485167405107269</v>
      </c>
      <c r="K305" s="157">
        <f t="shared" si="79"/>
        <v>4.3075868813781604</v>
      </c>
      <c r="L305" s="157">
        <f t="shared" si="79"/>
        <v>5.0426373436478276</v>
      </c>
      <c r="M305" s="157">
        <f t="shared" si="79"/>
        <v>6.7798936376279624</v>
      </c>
      <c r="N305" s="157">
        <f t="shared" si="79"/>
        <v>13.997786463601704</v>
      </c>
      <c r="O305" s="157">
        <f t="shared" si="79"/>
        <v>5.4899444475696315</v>
      </c>
      <c r="P305" s="157">
        <f t="shared" si="79"/>
        <v>5.2982925793886917</v>
      </c>
      <c r="Q305" s="157">
        <f t="shared" si="79"/>
        <v>5.1628435167474853</v>
      </c>
    </row>
    <row r="306" spans="1:17" ht="12" customHeight="1" x14ac:dyDescent="0.25">
      <c r="A306" s="23" t="s">
        <v>149</v>
      </c>
      <c r="B306" s="156"/>
      <c r="C306" s="156">
        <f>RES_hhdet_in_tes!C$126</f>
        <v>10.682499390097114</v>
      </c>
      <c r="D306" s="156">
        <f>RES_hhdet_in_tes!D$126</f>
        <v>9.9237854312475235</v>
      </c>
      <c r="E306" s="156">
        <f>RES_hhdet_in_tes!E$126</f>
        <v>8.9158025438147028</v>
      </c>
      <c r="F306" s="156">
        <f>RES_hhdet_in_tes!F$126</f>
        <v>6.7834887049340233</v>
      </c>
      <c r="G306" s="156">
        <f>RES_hhdet_in_tes!G$126</f>
        <v>3.3965850286136483</v>
      </c>
      <c r="H306" s="156">
        <f>RES_hhdet_in_tes!H$126</f>
        <v>7.9313529797648163</v>
      </c>
      <c r="I306" s="156">
        <f>RES_hhdet_in_tes!I$126</f>
        <v>0</v>
      </c>
      <c r="J306" s="156">
        <f>RES_hhdet_in_tes!J$126</f>
        <v>4.2219744650346147</v>
      </c>
      <c r="K306" s="156">
        <f>RES_hhdet_in_tes!K$126</f>
        <v>4.28472530924277</v>
      </c>
      <c r="L306" s="156">
        <f>RES_hhdet_in_tes!L$126</f>
        <v>5.0092413808036742</v>
      </c>
      <c r="M306" s="156">
        <f>RES_hhdet_in_tes!M$126</f>
        <v>6.7511007490655386</v>
      </c>
      <c r="N306" s="156">
        <f>RES_hhdet_in_tes!N$126</f>
        <v>13.928647012328529</v>
      </c>
      <c r="O306" s="156">
        <f>RES_hhdet_in_tes!O$126</f>
        <v>5.4648424513793694</v>
      </c>
      <c r="P306" s="156">
        <f>RES_hhdet_in_tes!P$126</f>
        <v>5.2864129399103952</v>
      </c>
      <c r="Q306" s="156">
        <f>RES_hhdet_in_tes!Q$126</f>
        <v>5.1411987483461852</v>
      </c>
    </row>
    <row r="307" spans="1:17" ht="12" customHeight="1" x14ac:dyDescent="0.25">
      <c r="A307" s="23" t="s">
        <v>60</v>
      </c>
      <c r="B307" s="156"/>
      <c r="C307" s="156">
        <f>RES_hhdet_in_tes!C$127</f>
        <v>9.019073933321195E-2</v>
      </c>
      <c r="D307" s="156">
        <f>RES_hhdet_in_tes!D$127</f>
        <v>6.024905635223874E-2</v>
      </c>
      <c r="E307" s="156">
        <f>RES_hhdet_in_tes!E$127</f>
        <v>5.0343409610366784E-2</v>
      </c>
      <c r="F307" s="156">
        <f>RES_hhdet_in_tes!F$127</f>
        <v>3.5799388239383126E-2</v>
      </c>
      <c r="G307" s="156">
        <f>RES_hhdet_in_tes!G$127</f>
        <v>1.6912411238117105E-2</v>
      </c>
      <c r="H307" s="156">
        <f>RES_hhdet_in_tes!H$127</f>
        <v>4.5895301401592072E-2</v>
      </c>
      <c r="I307" s="156">
        <f>RES_hhdet_in_tes!I$127</f>
        <v>0</v>
      </c>
      <c r="J307" s="156">
        <f>RES_hhdet_in_tes!J$127</f>
        <v>2.6542275476112029E-2</v>
      </c>
      <c r="K307" s="156">
        <f>RES_hhdet_in_tes!K$127</f>
        <v>2.286157213539082E-2</v>
      </c>
      <c r="L307" s="156">
        <f>RES_hhdet_in_tes!L$127</f>
        <v>3.3395962844153082E-2</v>
      </c>
      <c r="M307" s="156">
        <f>RES_hhdet_in_tes!M$127</f>
        <v>2.8792888562423513E-2</v>
      </c>
      <c r="N307" s="156">
        <f>RES_hhdet_in_tes!N$127</f>
        <v>6.9139451273175515E-2</v>
      </c>
      <c r="O307" s="156">
        <f>RES_hhdet_in_tes!O$127</f>
        <v>2.5101996190261943E-2</v>
      </c>
      <c r="P307" s="156">
        <f>RES_hhdet_in_tes!P$127</f>
        <v>1.1879639478296547E-2</v>
      </c>
      <c r="Q307" s="156">
        <f>RES_hhdet_in_tes!Q$127</f>
        <v>2.1644768401300286E-2</v>
      </c>
    </row>
    <row r="308" spans="1:17" ht="12" customHeight="1" x14ac:dyDescent="0.25">
      <c r="A308" s="158" t="s">
        <v>112</v>
      </c>
      <c r="B308" s="157"/>
      <c r="C308" s="157">
        <f>C309</f>
        <v>1.9923286958189307E-4</v>
      </c>
      <c r="D308" s="157">
        <f t="shared" ref="D308:Q308" si="80">D309</f>
        <v>2.6013727192184259E-4</v>
      </c>
      <c r="E308" s="157">
        <f t="shared" si="80"/>
        <v>2.284542526802002E-4</v>
      </c>
      <c r="F308" s="157">
        <f t="shared" si="80"/>
        <v>5.318962582762962E-4</v>
      </c>
      <c r="G308" s="157">
        <f t="shared" si="80"/>
        <v>7.8111152109373611E-4</v>
      </c>
      <c r="H308" s="157">
        <f t="shared" si="80"/>
        <v>7.5517198757774334E-4</v>
      </c>
      <c r="I308" s="157">
        <f t="shared" si="80"/>
        <v>0</v>
      </c>
      <c r="J308" s="157">
        <f t="shared" si="80"/>
        <v>8.8121061203341072E-4</v>
      </c>
      <c r="K308" s="157">
        <f t="shared" si="80"/>
        <v>6.6488361103379768E-4</v>
      </c>
      <c r="L308" s="157">
        <f t="shared" si="80"/>
        <v>7.2101626136363397E-4</v>
      </c>
      <c r="M308" s="157">
        <f t="shared" si="80"/>
        <v>1.2091465940765398E-3</v>
      </c>
      <c r="N308" s="157">
        <f t="shared" si="80"/>
        <v>2.8979174762066877E-3</v>
      </c>
      <c r="O308" s="157">
        <f t="shared" si="80"/>
        <v>3.2955259076431808E-3</v>
      </c>
      <c r="P308" s="157">
        <f t="shared" si="80"/>
        <v>1.9620262354227351E-3</v>
      </c>
      <c r="Q308" s="157">
        <f t="shared" si="80"/>
        <v>2.62943028398685E-3</v>
      </c>
    </row>
    <row r="309" spans="1:17" ht="12" customHeight="1" x14ac:dyDescent="0.25">
      <c r="A309" s="23" t="s">
        <v>60</v>
      </c>
      <c r="B309" s="156"/>
      <c r="C309" s="156">
        <f>RES_hhdet_in_tes!C$129</f>
        <v>1.9923286958189307E-4</v>
      </c>
      <c r="D309" s="156">
        <f>RES_hhdet_in_tes!D$129</f>
        <v>2.6013727192184259E-4</v>
      </c>
      <c r="E309" s="156">
        <f>RES_hhdet_in_tes!E$129</f>
        <v>2.284542526802002E-4</v>
      </c>
      <c r="F309" s="156">
        <f>RES_hhdet_in_tes!F$129</f>
        <v>5.318962582762962E-4</v>
      </c>
      <c r="G309" s="156">
        <f>RES_hhdet_in_tes!G$129</f>
        <v>7.8111152109373611E-4</v>
      </c>
      <c r="H309" s="156">
        <f>RES_hhdet_in_tes!H$129</f>
        <v>7.5517198757774334E-4</v>
      </c>
      <c r="I309" s="156">
        <f>RES_hhdet_in_tes!I$129</f>
        <v>0</v>
      </c>
      <c r="J309" s="156">
        <f>RES_hhdet_in_tes!J$129</f>
        <v>8.8121061203341072E-4</v>
      </c>
      <c r="K309" s="156">
        <f>RES_hhdet_in_tes!K$129</f>
        <v>6.6488361103379768E-4</v>
      </c>
      <c r="L309" s="156">
        <f>RES_hhdet_in_tes!L$129</f>
        <v>7.2101626136363397E-4</v>
      </c>
      <c r="M309" s="156">
        <f>RES_hhdet_in_tes!M$129</f>
        <v>1.2091465940765398E-3</v>
      </c>
      <c r="N309" s="156">
        <f>RES_hhdet_in_tes!N$129</f>
        <v>2.8979174762066877E-3</v>
      </c>
      <c r="O309" s="156">
        <f>RES_hhdet_in_tes!O$129</f>
        <v>3.2955259076431808E-3</v>
      </c>
      <c r="P309" s="156">
        <f>RES_hhdet_in_tes!P$129</f>
        <v>1.9620262354227351E-3</v>
      </c>
      <c r="Q309" s="156">
        <f>RES_hhdet_in_tes!Q$129</f>
        <v>2.62943028398685E-3</v>
      </c>
    </row>
    <row r="310" spans="1:17" ht="12" customHeight="1" x14ac:dyDescent="0.25">
      <c r="A310" s="158" t="s">
        <v>63</v>
      </c>
      <c r="B310" s="157"/>
      <c r="C310" s="157">
        <f>SUM(C311:C312,C315:C316)</f>
        <v>2.0468964159400649</v>
      </c>
      <c r="D310" s="157">
        <f t="shared" ref="D310:Q310" si="81">SUM(D311:D312,D315:D316)</f>
        <v>2.0073376750096079</v>
      </c>
      <c r="E310" s="157">
        <f t="shared" si="81"/>
        <v>1.8884705687781902</v>
      </c>
      <c r="F310" s="157">
        <f t="shared" si="81"/>
        <v>1.4526684118501443</v>
      </c>
      <c r="G310" s="157">
        <f t="shared" si="81"/>
        <v>0.69887157188283744</v>
      </c>
      <c r="H310" s="157">
        <f t="shared" si="81"/>
        <v>1.7503109586266978</v>
      </c>
      <c r="I310" s="157">
        <f t="shared" si="81"/>
        <v>0</v>
      </c>
      <c r="J310" s="157">
        <f t="shared" si="81"/>
        <v>0.83156814340060747</v>
      </c>
      <c r="K310" s="157">
        <f t="shared" si="81"/>
        <v>0.81592106372178697</v>
      </c>
      <c r="L310" s="157">
        <f t="shared" si="81"/>
        <v>0.84460507001093599</v>
      </c>
      <c r="M310" s="157">
        <f t="shared" si="81"/>
        <v>1.1915748967098327</v>
      </c>
      <c r="N310" s="157">
        <f t="shared" si="81"/>
        <v>2.3370838068524149</v>
      </c>
      <c r="O310" s="157">
        <f t="shared" si="81"/>
        <v>0.85165304848840662</v>
      </c>
      <c r="P310" s="157">
        <f t="shared" si="81"/>
        <v>0.84239528939041108</v>
      </c>
      <c r="Q310" s="157">
        <f t="shared" si="81"/>
        <v>0.8419311167902318</v>
      </c>
    </row>
    <row r="311" spans="1:17" ht="12" customHeight="1" x14ac:dyDescent="0.25">
      <c r="A311" s="167" t="s">
        <v>148</v>
      </c>
      <c r="B311" s="132"/>
      <c r="C311" s="132">
        <f>RES_hhdet_in_tes!C$131</f>
        <v>1.8807197649162672</v>
      </c>
      <c r="D311" s="132">
        <f>RES_hhdet_in_tes!D$131</f>
        <v>1.5997082945157577</v>
      </c>
      <c r="E311" s="132">
        <f>RES_hhdet_in_tes!E$131</f>
        <v>1.3373506612843391</v>
      </c>
      <c r="F311" s="132">
        <f>RES_hhdet_in_tes!F$131</f>
        <v>1.1121945196279301</v>
      </c>
      <c r="G311" s="132">
        <f>RES_hhdet_in_tes!G$131</f>
        <v>0.69887157188283744</v>
      </c>
      <c r="H311" s="132">
        <f>RES_hhdet_in_tes!H$131</f>
        <v>1.2828982848980681</v>
      </c>
      <c r="I311" s="132">
        <f>RES_hhdet_in_tes!I$131</f>
        <v>0</v>
      </c>
      <c r="J311" s="132">
        <f>RES_hhdet_in_tes!J$131</f>
        <v>0.83156814340060747</v>
      </c>
      <c r="K311" s="132">
        <f>RES_hhdet_in_tes!K$131</f>
        <v>0.81592106372178697</v>
      </c>
      <c r="L311" s="132">
        <f>RES_hhdet_in_tes!L$131</f>
        <v>0.84460507001093599</v>
      </c>
      <c r="M311" s="132">
        <f>RES_hhdet_in_tes!M$131</f>
        <v>1.1650355492353792</v>
      </c>
      <c r="N311" s="132">
        <f>RES_hhdet_in_tes!N$131</f>
        <v>1.8545692036746515</v>
      </c>
      <c r="O311" s="132">
        <f>RES_hhdet_in_tes!O$131</f>
        <v>0.85165304848840662</v>
      </c>
      <c r="P311" s="132">
        <f>RES_hhdet_in_tes!P$131</f>
        <v>0.83337182116527064</v>
      </c>
      <c r="Q311" s="132">
        <f>RES_hhdet_in_tes!Q$131</f>
        <v>0.8419311167902318</v>
      </c>
    </row>
    <row r="312" spans="1:17" ht="12" customHeight="1" x14ac:dyDescent="0.25">
      <c r="A312" s="167" t="s">
        <v>147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61</v>
      </c>
      <c r="B313" s="165"/>
      <c r="C313" s="165">
        <f>RES_hhdet_in_tes!C$133</f>
        <v>0</v>
      </c>
      <c r="D313" s="165">
        <f>RES_hhdet_in_tes!D$133</f>
        <v>0</v>
      </c>
      <c r="E313" s="165">
        <f>RES_hhdet_in_tes!E$133</f>
        <v>0</v>
      </c>
      <c r="F313" s="165">
        <f>RES_hhdet_in_tes!F$133</f>
        <v>0</v>
      </c>
      <c r="G313" s="165">
        <f>RES_hhdet_in_tes!G$133</f>
        <v>0</v>
      </c>
      <c r="H313" s="165">
        <f>RES_hhdet_in_tes!H$133</f>
        <v>0</v>
      </c>
      <c r="I313" s="165">
        <f>RES_hhdet_in_tes!I$133</f>
        <v>0</v>
      </c>
      <c r="J313" s="165">
        <f>RES_hhdet_in_tes!J$133</f>
        <v>0</v>
      </c>
      <c r="K313" s="165">
        <f>RES_hhdet_in_tes!K$133</f>
        <v>0</v>
      </c>
      <c r="L313" s="165">
        <f>RES_hhdet_in_tes!L$133</f>
        <v>0</v>
      </c>
      <c r="M313" s="165">
        <f>RES_hhdet_in_tes!M$133</f>
        <v>0</v>
      </c>
      <c r="N313" s="165">
        <f>RES_hhdet_in_tes!N$133</f>
        <v>0</v>
      </c>
      <c r="O313" s="165">
        <f>RES_hhdet_in_tes!O$133</f>
        <v>0</v>
      </c>
      <c r="P313" s="165">
        <f>RES_hhdet_in_tes!P$133</f>
        <v>0</v>
      </c>
      <c r="Q313" s="165">
        <f>RES_hhdet_in_tes!Q$133</f>
        <v>0</v>
      </c>
    </row>
    <row r="314" spans="1:17" ht="12" customHeight="1" x14ac:dyDescent="0.25">
      <c r="A314" s="147" t="s">
        <v>59</v>
      </c>
      <c r="B314" s="164"/>
      <c r="C314" s="164">
        <f>RES_hhdet_in_tes!C$134</f>
        <v>0</v>
      </c>
      <c r="D314" s="164">
        <f>RES_hhdet_in_tes!D$134</f>
        <v>0</v>
      </c>
      <c r="E314" s="164">
        <f>RES_hhdet_in_tes!E$134</f>
        <v>0</v>
      </c>
      <c r="F314" s="164">
        <f>RES_hhdet_in_tes!F$134</f>
        <v>0</v>
      </c>
      <c r="G314" s="164">
        <f>RES_hhdet_in_tes!G$134</f>
        <v>0</v>
      </c>
      <c r="H314" s="164">
        <f>RES_hhdet_in_tes!H$134</f>
        <v>0</v>
      </c>
      <c r="I314" s="164">
        <f>RES_hhdet_in_tes!I$134</f>
        <v>0</v>
      </c>
      <c r="J314" s="164">
        <f>RES_hhdet_in_tes!J$134</f>
        <v>0</v>
      </c>
      <c r="K314" s="164">
        <f>RES_hhdet_in_tes!K$134</f>
        <v>0</v>
      </c>
      <c r="L314" s="164">
        <f>RES_hhdet_in_tes!L$134</f>
        <v>0</v>
      </c>
      <c r="M314" s="164">
        <f>RES_hhdet_in_tes!M$134</f>
        <v>0</v>
      </c>
      <c r="N314" s="164">
        <f>RES_hhdet_in_tes!N$134</f>
        <v>0</v>
      </c>
      <c r="O314" s="164">
        <f>RES_hhdet_in_tes!O$134</f>
        <v>0</v>
      </c>
      <c r="P314" s="164">
        <f>RES_hhdet_in_tes!P$134</f>
        <v>0</v>
      </c>
      <c r="Q314" s="164">
        <f>RES_hhdet_in_tes!Q$134</f>
        <v>0</v>
      </c>
    </row>
    <row r="315" spans="1:17" ht="12" customHeight="1" x14ac:dyDescent="0.25">
      <c r="A315" s="163" t="s">
        <v>142</v>
      </c>
      <c r="B315" s="162"/>
      <c r="C315" s="162">
        <f>RES_hhdet_in_tes!C$135</f>
        <v>0.16617665102379764</v>
      </c>
      <c r="D315" s="162">
        <f>RES_hhdet_in_tes!D$135</f>
        <v>0.40762938049385</v>
      </c>
      <c r="E315" s="162">
        <f>RES_hhdet_in_tes!E$135</f>
        <v>0.55111990749385109</v>
      </c>
      <c r="F315" s="162">
        <f>RES_hhdet_in_tes!F$135</f>
        <v>0.34047389222221403</v>
      </c>
      <c r="G315" s="162">
        <f>RES_hhdet_in_tes!G$135</f>
        <v>0</v>
      </c>
      <c r="H315" s="162">
        <f>RES_hhdet_in_tes!H$135</f>
        <v>0.46741267372862966</v>
      </c>
      <c r="I315" s="162">
        <f>RES_hhdet_in_tes!I$135</f>
        <v>0</v>
      </c>
      <c r="J315" s="162">
        <f>RES_hhdet_in_tes!J$135</f>
        <v>0</v>
      </c>
      <c r="K315" s="162">
        <f>RES_hhdet_in_tes!K$135</f>
        <v>0</v>
      </c>
      <c r="L315" s="162">
        <f>RES_hhdet_in_tes!L$135</f>
        <v>0</v>
      </c>
      <c r="M315" s="162">
        <f>RES_hhdet_in_tes!M$135</f>
        <v>2.6539347474453415E-2</v>
      </c>
      <c r="N315" s="162">
        <f>RES_hhdet_in_tes!N$135</f>
        <v>0.48251460317776362</v>
      </c>
      <c r="O315" s="162">
        <f>RES_hhdet_in_tes!O$135</f>
        <v>0</v>
      </c>
      <c r="P315" s="162">
        <f>RES_hhdet_in_tes!P$135</f>
        <v>9.0234682251404859E-3</v>
      </c>
      <c r="Q315" s="162">
        <f>RES_hhdet_in_tes!Q$135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RES_hhdet_in_tes!C$137</f>
        <v>0</v>
      </c>
      <c r="D317" s="156">
        <f>RES_hhdet_in_tes!D$137</f>
        <v>0</v>
      </c>
      <c r="E317" s="156">
        <f>RES_hhdet_in_tes!E$137</f>
        <v>0</v>
      </c>
      <c r="F317" s="156">
        <f>RES_hhdet_in_tes!F$137</f>
        <v>0</v>
      </c>
      <c r="G317" s="156">
        <f>RES_hhdet_in_tes!G$137</f>
        <v>0</v>
      </c>
      <c r="H317" s="156">
        <f>RES_hhdet_in_tes!H$137</f>
        <v>0</v>
      </c>
      <c r="I317" s="156">
        <f>RES_hhdet_in_tes!I$137</f>
        <v>0</v>
      </c>
      <c r="J317" s="156">
        <f>RES_hhdet_in_tes!J$137</f>
        <v>0</v>
      </c>
      <c r="K317" s="156">
        <f>RES_hhdet_in_tes!K$137</f>
        <v>0</v>
      </c>
      <c r="L317" s="156">
        <f>RES_hhdet_in_tes!L$137</f>
        <v>0</v>
      </c>
      <c r="M317" s="156">
        <f>RES_hhdet_in_tes!M$137</f>
        <v>0</v>
      </c>
      <c r="N317" s="156">
        <f>RES_hhdet_in_tes!N$137</f>
        <v>0</v>
      </c>
      <c r="O317" s="156">
        <f>RES_hhdet_in_tes!O$137</f>
        <v>0</v>
      </c>
      <c r="P317" s="156">
        <f>RES_hhdet_in_tes!P$137</f>
        <v>0</v>
      </c>
      <c r="Q317" s="156">
        <f>RES_hhdet_in_tes!Q$137</f>
        <v>0</v>
      </c>
    </row>
    <row r="318" spans="1:17" ht="12" customHeight="1" x14ac:dyDescent="0.25">
      <c r="A318" s="148" t="s">
        <v>59</v>
      </c>
      <c r="B318" s="156"/>
      <c r="C318" s="156">
        <f>RES_hhdet_in_tes!C$138</f>
        <v>0</v>
      </c>
      <c r="D318" s="156">
        <f>RES_hhdet_in_tes!D$138</f>
        <v>0</v>
      </c>
      <c r="E318" s="156">
        <f>RES_hhdet_in_tes!E$138</f>
        <v>0</v>
      </c>
      <c r="F318" s="156">
        <f>RES_hhdet_in_tes!F$138</f>
        <v>0</v>
      </c>
      <c r="G318" s="156">
        <f>RES_hhdet_in_tes!G$138</f>
        <v>0</v>
      </c>
      <c r="H318" s="156">
        <f>RES_hhdet_in_tes!H$138</f>
        <v>0</v>
      </c>
      <c r="I318" s="156">
        <f>RES_hhdet_in_tes!I$138</f>
        <v>0</v>
      </c>
      <c r="J318" s="156">
        <f>RES_hhdet_in_tes!J$138</f>
        <v>0</v>
      </c>
      <c r="K318" s="156">
        <f>RES_hhdet_in_tes!K$138</f>
        <v>0</v>
      </c>
      <c r="L318" s="156">
        <f>RES_hhdet_in_tes!L$138</f>
        <v>0</v>
      </c>
      <c r="M318" s="156">
        <f>RES_hhdet_in_tes!M$138</f>
        <v>0</v>
      </c>
      <c r="N318" s="156">
        <f>RES_hhdet_in_tes!N$138</f>
        <v>0</v>
      </c>
      <c r="O318" s="156">
        <f>RES_hhdet_in_tes!O$138</f>
        <v>0</v>
      </c>
      <c r="P318" s="156">
        <f>RES_hhdet_in_tes!P$138</f>
        <v>0</v>
      </c>
      <c r="Q318" s="156">
        <f>RES_hhdet_in_tes!Q$138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1.2481744029070916</v>
      </c>
      <c r="D319" s="157">
        <f t="shared" ref="D319:Q319" si="84">SUM(D320:D321)</f>
        <v>1.1782067763081052</v>
      </c>
      <c r="E319" s="157">
        <f t="shared" si="84"/>
        <v>1.1418849703173437</v>
      </c>
      <c r="F319" s="157">
        <f t="shared" si="84"/>
        <v>0.87616829730259693</v>
      </c>
      <c r="G319" s="157">
        <f t="shared" si="84"/>
        <v>0.42148395113867554</v>
      </c>
      <c r="H319" s="157">
        <f t="shared" si="84"/>
        <v>1.0185444016207617</v>
      </c>
      <c r="I319" s="157">
        <f t="shared" si="84"/>
        <v>0</v>
      </c>
      <c r="J319" s="157">
        <f t="shared" si="84"/>
        <v>0.54197374805861953</v>
      </c>
      <c r="K319" s="157">
        <f t="shared" si="84"/>
        <v>0.5238401034232838</v>
      </c>
      <c r="L319" s="157">
        <f t="shared" si="84"/>
        <v>0.54016329802890206</v>
      </c>
      <c r="M319" s="157">
        <f t="shared" si="84"/>
        <v>0.71029972004352904</v>
      </c>
      <c r="N319" s="157">
        <f t="shared" si="84"/>
        <v>1.4057625235263485</v>
      </c>
      <c r="O319" s="157">
        <f t="shared" si="84"/>
        <v>0.52336970244882552</v>
      </c>
      <c r="P319" s="157">
        <f t="shared" si="84"/>
        <v>0.51501651971884899</v>
      </c>
      <c r="Q319" s="157">
        <f t="shared" si="84"/>
        <v>0.52960809300886635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0</v>
      </c>
      <c r="F320" s="156">
        <f>RES_hhdet_in_tes!F$140</f>
        <v>0</v>
      </c>
      <c r="G320" s="156">
        <f>RES_hhdet_in_tes!G$140</f>
        <v>0</v>
      </c>
      <c r="H320" s="156">
        <f>RES_hhdet_in_tes!H$140</f>
        <v>0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0</v>
      </c>
      <c r="P320" s="156">
        <f>RES_hhdet_in_tes!P$140</f>
        <v>0</v>
      </c>
      <c r="Q320" s="156">
        <f>RES_hhdet_in_tes!Q$140</f>
        <v>0</v>
      </c>
    </row>
    <row r="321" spans="1:17" ht="12" customHeight="1" x14ac:dyDescent="0.25">
      <c r="A321" s="29" t="s">
        <v>140</v>
      </c>
      <c r="B321" s="57"/>
      <c r="C321" s="57">
        <f>RES_hhdet_in_tes!C$141</f>
        <v>1.2481744029070916</v>
      </c>
      <c r="D321" s="57">
        <f>RES_hhdet_in_tes!D$141</f>
        <v>1.1782067763081052</v>
      </c>
      <c r="E321" s="57">
        <f>RES_hhdet_in_tes!E$141</f>
        <v>1.1418849703173437</v>
      </c>
      <c r="F321" s="57">
        <f>RES_hhdet_in_tes!F$141</f>
        <v>0.87616829730259693</v>
      </c>
      <c r="G321" s="57">
        <f>RES_hhdet_in_tes!G$141</f>
        <v>0.42148395113867554</v>
      </c>
      <c r="H321" s="57">
        <f>RES_hhdet_in_tes!H$141</f>
        <v>1.0185444016207617</v>
      </c>
      <c r="I321" s="57">
        <f>RES_hhdet_in_tes!I$141</f>
        <v>0</v>
      </c>
      <c r="J321" s="57">
        <f>RES_hhdet_in_tes!J$141</f>
        <v>0.54197374805861953</v>
      </c>
      <c r="K321" s="57">
        <f>RES_hhdet_in_tes!K$141</f>
        <v>0.5238401034232838</v>
      </c>
      <c r="L321" s="57">
        <f>RES_hhdet_in_tes!L$141</f>
        <v>0.54016329802890206</v>
      </c>
      <c r="M321" s="57">
        <f>RES_hhdet_in_tes!M$141</f>
        <v>0.71029972004352904</v>
      </c>
      <c r="N321" s="57">
        <f>RES_hhdet_in_tes!N$141</f>
        <v>1.4057625235263485</v>
      </c>
      <c r="O321" s="57">
        <f>RES_hhdet_in_tes!O$141</f>
        <v>0.52336970244882552</v>
      </c>
      <c r="P321" s="57">
        <f>RES_hhdet_in_tes!P$141</f>
        <v>0.51501651971884899</v>
      </c>
      <c r="Q321" s="57">
        <f>RES_hhdet_in_tes!Q$141</f>
        <v>0.52960809300886635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0.76916367501210081</v>
      </c>
      <c r="D323" s="175">
        <f t="shared" si="85"/>
        <v>0.77173015947186585</v>
      </c>
      <c r="E323" s="175">
        <f t="shared" si="85"/>
        <v>0.77523071585569203</v>
      </c>
      <c r="F323" s="175">
        <f t="shared" si="85"/>
        <v>0.78037652801473045</v>
      </c>
      <c r="G323" s="175">
        <f t="shared" si="85"/>
        <v>0.78683958667738241</v>
      </c>
      <c r="H323" s="175">
        <f t="shared" si="85"/>
        <v>0.78489367245974317</v>
      </c>
      <c r="I323" s="175" t="str">
        <f t="shared" si="85"/>
        <v/>
      </c>
      <c r="J323" s="175">
        <f t="shared" si="85"/>
        <v>0.80047642661537521</v>
      </c>
      <c r="K323" s="175">
        <f t="shared" si="85"/>
        <v>0.8027606252075653</v>
      </c>
      <c r="L323" s="175">
        <f t="shared" si="85"/>
        <v>0.80475077255736338</v>
      </c>
      <c r="M323" s="175">
        <f t="shared" si="85"/>
        <v>0.80630114403559572</v>
      </c>
      <c r="N323" s="175">
        <f t="shared" si="85"/>
        <v>0.80160126866128145</v>
      </c>
      <c r="O323" s="175">
        <f t="shared" si="85"/>
        <v>0.80963502455763214</v>
      </c>
      <c r="P323" s="175">
        <f t="shared" si="85"/>
        <v>0.8100431426771002</v>
      </c>
      <c r="Q323" s="175">
        <f t="shared" si="85"/>
        <v>0.81164439158518986</v>
      </c>
    </row>
    <row r="324" spans="1:17" ht="12" customHeight="1" x14ac:dyDescent="0.25">
      <c r="A324" s="158" t="s">
        <v>65</v>
      </c>
      <c r="B324" s="169"/>
      <c r="C324" s="169">
        <f t="shared" si="85"/>
        <v>0.75637439055662137</v>
      </c>
      <c r="D324" s="169">
        <f t="shared" si="85"/>
        <v>0.75998025560398608</v>
      </c>
      <c r="E324" s="169">
        <f t="shared" si="85"/>
        <v>0.76403278363133564</v>
      </c>
      <c r="F324" s="169">
        <f t="shared" si="85"/>
        <v>0.76845329587981115</v>
      </c>
      <c r="G324" s="169">
        <f t="shared" si="85"/>
        <v>0.7729864863278576</v>
      </c>
      <c r="H324" s="169">
        <f t="shared" si="85"/>
        <v>0.7731626859105577</v>
      </c>
      <c r="I324" s="169" t="str">
        <f t="shared" si="85"/>
        <v/>
      </c>
      <c r="J324" s="169">
        <f t="shared" si="85"/>
        <v>0.78725990958205216</v>
      </c>
      <c r="K324" s="169">
        <f t="shared" si="85"/>
        <v>0.79052664501809544</v>
      </c>
      <c r="L324" s="169">
        <f t="shared" si="85"/>
        <v>0.79414823118715483</v>
      </c>
      <c r="M324" s="169">
        <f t="shared" si="85"/>
        <v>0.79610561188859286</v>
      </c>
      <c r="N324" s="169">
        <f t="shared" si="85"/>
        <v>0.79295359886217653</v>
      </c>
      <c r="O324" s="169">
        <f t="shared" si="85"/>
        <v>0.80068991702260484</v>
      </c>
      <c r="P324" s="169">
        <f t="shared" si="85"/>
        <v>0.8012305074851106</v>
      </c>
      <c r="Q324" s="169">
        <f t="shared" si="85"/>
        <v>0.80269154985837898</v>
      </c>
    </row>
    <row r="325" spans="1:17" ht="12" customHeight="1" x14ac:dyDescent="0.25">
      <c r="A325" s="23" t="s">
        <v>149</v>
      </c>
      <c r="B325" s="73"/>
      <c r="C325" s="73">
        <f t="shared" si="85"/>
        <v>0.75470532804936918</v>
      </c>
      <c r="D325" s="73">
        <f t="shared" si="85"/>
        <v>0.75878193353040102</v>
      </c>
      <c r="E325" s="73">
        <f t="shared" si="85"/>
        <v>0.76292204297907618</v>
      </c>
      <c r="F325" s="73">
        <f t="shared" si="85"/>
        <v>0.7674175040838801</v>
      </c>
      <c r="G325" s="73">
        <f t="shared" si="85"/>
        <v>0.77200874695579325</v>
      </c>
      <c r="H325" s="73">
        <f t="shared" si="85"/>
        <v>0.77203962565354423</v>
      </c>
      <c r="I325" s="73" t="str">
        <f t="shared" si="85"/>
        <v/>
      </c>
      <c r="J325" s="73">
        <f t="shared" si="85"/>
        <v>0.786035311561606</v>
      </c>
      <c r="K325" s="73">
        <f t="shared" si="85"/>
        <v>0.78949426801914524</v>
      </c>
      <c r="L325" s="73">
        <f t="shared" si="85"/>
        <v>0.7928701023398389</v>
      </c>
      <c r="M325" s="73">
        <f t="shared" si="85"/>
        <v>0.7952976406927551</v>
      </c>
      <c r="N325" s="73">
        <f t="shared" si="85"/>
        <v>0.79203774072586319</v>
      </c>
      <c r="O325" s="73">
        <f t="shared" si="85"/>
        <v>0.79984555636736887</v>
      </c>
      <c r="P325" s="73">
        <f t="shared" si="85"/>
        <v>0.80082323649505394</v>
      </c>
      <c r="Q325" s="73">
        <f t="shared" si="85"/>
        <v>0.80194279995861228</v>
      </c>
    </row>
    <row r="326" spans="1:17" ht="12" customHeight="1" x14ac:dyDescent="0.25">
      <c r="A326" s="23" t="s">
        <v>60</v>
      </c>
      <c r="B326" s="73"/>
      <c r="C326" s="73">
        <f t="shared" si="85"/>
        <v>1.024817824402996</v>
      </c>
      <c r="D326" s="73">
        <f t="shared" si="85"/>
        <v>1.0271751854255706</v>
      </c>
      <c r="E326" s="73">
        <f t="shared" si="85"/>
        <v>1.0294718125443467</v>
      </c>
      <c r="F326" s="73">
        <f t="shared" si="85"/>
        <v>1.0325225283618367</v>
      </c>
      <c r="G326" s="73">
        <f t="shared" si="85"/>
        <v>1.0366662521345642</v>
      </c>
      <c r="H326" s="73">
        <f t="shared" si="85"/>
        <v>1.0327933243793799</v>
      </c>
      <c r="I326" s="73" t="str">
        <f t="shared" si="85"/>
        <v/>
      </c>
      <c r="J326" s="73">
        <f t="shared" si="85"/>
        <v>1.0466317722049228</v>
      </c>
      <c r="K326" s="73">
        <f t="shared" si="85"/>
        <v>1.0471648328138745</v>
      </c>
      <c r="L326" s="73">
        <f t="shared" si="85"/>
        <v>1.0474082047558975</v>
      </c>
      <c r="M326" s="73">
        <f t="shared" si="85"/>
        <v>1.0450426758242484</v>
      </c>
      <c r="N326" s="73">
        <f t="shared" si="85"/>
        <v>1.0337723122778546</v>
      </c>
      <c r="O326" s="73">
        <f t="shared" si="85"/>
        <v>1.0396164500956337</v>
      </c>
      <c r="P326" s="73">
        <f t="shared" si="85"/>
        <v>1.035596928092138</v>
      </c>
      <c r="Q326" s="73">
        <f t="shared" si="85"/>
        <v>1.0314336678711618</v>
      </c>
    </row>
    <row r="327" spans="1:17" ht="12" customHeight="1" x14ac:dyDescent="0.25">
      <c r="A327" s="158" t="s">
        <v>112</v>
      </c>
      <c r="B327" s="169"/>
      <c r="C327" s="169">
        <f t="shared" si="85"/>
        <v>1.8279556500610212</v>
      </c>
      <c r="D327" s="169">
        <f t="shared" si="85"/>
        <v>1.8695504885295808</v>
      </c>
      <c r="E327" s="169">
        <f t="shared" si="85"/>
        <v>1.915643422949564</v>
      </c>
      <c r="F327" s="169">
        <f t="shared" si="85"/>
        <v>1.9654939732062824</v>
      </c>
      <c r="G327" s="169">
        <f t="shared" si="85"/>
        <v>2.0213159363655651</v>
      </c>
      <c r="H327" s="169">
        <f t="shared" si="85"/>
        <v>2.0900538032214966</v>
      </c>
      <c r="I327" s="169" t="str">
        <f t="shared" si="85"/>
        <v/>
      </c>
      <c r="J327" s="169">
        <f t="shared" si="85"/>
        <v>2.2409765166716515</v>
      </c>
      <c r="K327" s="169">
        <f t="shared" si="85"/>
        <v>2.3716734582610148</v>
      </c>
      <c r="L327" s="169">
        <f t="shared" si="85"/>
        <v>2.5472645033668142</v>
      </c>
      <c r="M327" s="169">
        <f t="shared" si="85"/>
        <v>2.6739128438545001</v>
      </c>
      <c r="N327" s="169">
        <f t="shared" si="85"/>
        <v>2.7744216725965787</v>
      </c>
      <c r="O327" s="169">
        <f t="shared" si="85"/>
        <v>2.8799530269538103</v>
      </c>
      <c r="P327" s="169">
        <f t="shared" si="85"/>
        <v>2.9480248243666534</v>
      </c>
      <c r="Q327" s="169">
        <f t="shared" si="85"/>
        <v>2.9935599031876818</v>
      </c>
    </row>
    <row r="328" spans="1:17" ht="12" customHeight="1" x14ac:dyDescent="0.25">
      <c r="A328" s="23" t="s">
        <v>60</v>
      </c>
      <c r="B328" s="73"/>
      <c r="C328" s="73">
        <f t="shared" si="85"/>
        <v>1.8279556500610212</v>
      </c>
      <c r="D328" s="73">
        <f t="shared" si="85"/>
        <v>1.8695504885295808</v>
      </c>
      <c r="E328" s="73">
        <f t="shared" si="85"/>
        <v>1.915643422949564</v>
      </c>
      <c r="F328" s="73">
        <f t="shared" si="85"/>
        <v>1.9654939732062824</v>
      </c>
      <c r="G328" s="73">
        <f t="shared" si="85"/>
        <v>2.0213159363655651</v>
      </c>
      <c r="H328" s="73">
        <f t="shared" si="85"/>
        <v>2.0900538032214966</v>
      </c>
      <c r="I328" s="73" t="str">
        <f t="shared" si="85"/>
        <v/>
      </c>
      <c r="J328" s="73">
        <f t="shared" si="85"/>
        <v>2.2409765166716515</v>
      </c>
      <c r="K328" s="73">
        <f t="shared" si="85"/>
        <v>2.3716734582610148</v>
      </c>
      <c r="L328" s="73">
        <f t="shared" si="85"/>
        <v>2.5472645033668142</v>
      </c>
      <c r="M328" s="73">
        <f t="shared" si="85"/>
        <v>2.6739128438545001</v>
      </c>
      <c r="N328" s="73">
        <f t="shared" si="85"/>
        <v>2.7744216725965787</v>
      </c>
      <c r="O328" s="73">
        <f t="shared" si="85"/>
        <v>2.8799530269538103</v>
      </c>
      <c r="P328" s="73">
        <f t="shared" si="85"/>
        <v>2.9480248243666534</v>
      </c>
      <c r="Q328" s="73">
        <f t="shared" si="85"/>
        <v>2.9935599031876818</v>
      </c>
    </row>
    <row r="329" spans="1:17" ht="12" customHeight="1" x14ac:dyDescent="0.25">
      <c r="A329" s="158" t="s">
        <v>63</v>
      </c>
      <c r="B329" s="169"/>
      <c r="C329" s="169">
        <f t="shared" si="85"/>
        <v>0.80903329940244217</v>
      </c>
      <c r="D329" s="169">
        <f t="shared" si="85"/>
        <v>0.8020269964150113</v>
      </c>
      <c r="E329" s="169">
        <f t="shared" si="85"/>
        <v>0.79827222748689719</v>
      </c>
      <c r="F329" s="169">
        <f t="shared" si="85"/>
        <v>0.80682295999552933</v>
      </c>
      <c r="G329" s="169">
        <f t="shared" si="85"/>
        <v>0.82717367602695324</v>
      </c>
      <c r="H329" s="169">
        <f t="shared" si="85"/>
        <v>0.8072054226512595</v>
      </c>
      <c r="I329" s="169" t="str">
        <f t="shared" si="85"/>
        <v/>
      </c>
      <c r="J329" s="169">
        <f t="shared" si="85"/>
        <v>0.83594945713347246</v>
      </c>
      <c r="K329" s="169">
        <f t="shared" si="85"/>
        <v>0.83805806054111887</v>
      </c>
      <c r="L329" s="169">
        <f t="shared" si="85"/>
        <v>0.8401583720575887</v>
      </c>
      <c r="M329" s="169">
        <f t="shared" si="85"/>
        <v>0.84002570580897196</v>
      </c>
      <c r="N329" s="169">
        <f t="shared" si="85"/>
        <v>0.82653240137133643</v>
      </c>
      <c r="O329" s="169">
        <f t="shared" si="85"/>
        <v>0.84404130561250712</v>
      </c>
      <c r="P329" s="169">
        <f t="shared" si="85"/>
        <v>0.8439649731322495</v>
      </c>
      <c r="Q329" s="169">
        <f t="shared" si="85"/>
        <v>0.84529264789404723</v>
      </c>
    </row>
    <row r="330" spans="1:17" ht="12" customHeight="1" x14ac:dyDescent="0.25">
      <c r="A330" s="167" t="s">
        <v>148</v>
      </c>
      <c r="B330" s="174"/>
      <c r="C330" s="174">
        <f t="shared" si="85"/>
        <v>0.81662496113642902</v>
      </c>
      <c r="D330" s="174">
        <f t="shared" si="85"/>
        <v>0.81937664032823387</v>
      </c>
      <c r="E330" s="174">
        <f t="shared" si="85"/>
        <v>0.82183912717201868</v>
      </c>
      <c r="F330" s="174">
        <f t="shared" si="85"/>
        <v>0.82460179715241844</v>
      </c>
      <c r="G330" s="174">
        <f t="shared" si="85"/>
        <v>0.82717367602695324</v>
      </c>
      <c r="H330" s="174">
        <f t="shared" si="85"/>
        <v>0.83006670020025564</v>
      </c>
      <c r="I330" s="174" t="str">
        <f t="shared" si="85"/>
        <v/>
      </c>
      <c r="J330" s="174">
        <f t="shared" si="85"/>
        <v>0.83594945713347246</v>
      </c>
      <c r="K330" s="174">
        <f t="shared" si="85"/>
        <v>0.83805806054111887</v>
      </c>
      <c r="L330" s="174">
        <f t="shared" si="85"/>
        <v>0.8401583720575887</v>
      </c>
      <c r="M330" s="174">
        <f t="shared" si="85"/>
        <v>0.84181223390203741</v>
      </c>
      <c r="N330" s="174">
        <f t="shared" si="85"/>
        <v>0.84226800544096592</v>
      </c>
      <c r="O330" s="174">
        <f t="shared" si="85"/>
        <v>0.84404130561250712</v>
      </c>
      <c r="P330" s="174">
        <f t="shared" si="85"/>
        <v>0.84476820978704181</v>
      </c>
      <c r="Q330" s="174">
        <f t="shared" si="85"/>
        <v>0.84529264789404723</v>
      </c>
    </row>
    <row r="331" spans="1:17" ht="12" customHeight="1" x14ac:dyDescent="0.25">
      <c r="A331" s="167" t="s">
        <v>147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61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0.73201590818772966</v>
      </c>
      <c r="D334" s="171">
        <f t="shared" si="85"/>
        <v>0.74049455139940157</v>
      </c>
      <c r="E334" s="171">
        <f t="shared" si="85"/>
        <v>0.7463383671906344</v>
      </c>
      <c r="F334" s="171">
        <f t="shared" si="85"/>
        <v>0.75373743739528398</v>
      </c>
      <c r="G334" s="171" t="str">
        <f t="shared" si="85"/>
        <v/>
      </c>
      <c r="H334" s="171">
        <f t="shared" si="85"/>
        <v>0.75047506611704395</v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>
        <f t="shared" si="85"/>
        <v>0.76843589767582843</v>
      </c>
      <c r="N334" s="171">
        <f t="shared" si="85"/>
        <v>0.77115799739715252</v>
      </c>
      <c r="O334" s="171" t="str">
        <f t="shared" si="85"/>
        <v/>
      </c>
      <c r="P334" s="171">
        <f t="shared" si="85"/>
        <v>0.7758346502844099</v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0.8226581317459184</v>
      </c>
      <c r="D338" s="169">
        <f t="shared" si="85"/>
        <v>0.82672853092518994</v>
      </c>
      <c r="E338" s="169">
        <f t="shared" si="85"/>
        <v>0.83110347565730602</v>
      </c>
      <c r="F338" s="169">
        <f t="shared" si="85"/>
        <v>0.83556501331127908</v>
      </c>
      <c r="G338" s="169">
        <f t="shared" si="85"/>
        <v>0.83988516814890479</v>
      </c>
      <c r="H338" s="169">
        <f t="shared" si="85"/>
        <v>0.8447627685900988</v>
      </c>
      <c r="I338" s="169" t="str">
        <f t="shared" si="85"/>
        <v/>
      </c>
      <c r="J338" s="169">
        <f t="shared" si="85"/>
        <v>0.85653396764596912</v>
      </c>
      <c r="K338" s="169">
        <f t="shared" si="85"/>
        <v>0.85474319022767586</v>
      </c>
      <c r="L338" s="169">
        <f t="shared" si="85"/>
        <v>0.8541419146706769</v>
      </c>
      <c r="M338" s="169">
        <f t="shared" si="85"/>
        <v>0.85205987826408092</v>
      </c>
      <c r="N338" s="169">
        <f t="shared" si="85"/>
        <v>0.85003582846614423</v>
      </c>
      <c r="O338" s="169">
        <f t="shared" si="85"/>
        <v>0.84896589897440933</v>
      </c>
      <c r="P338" s="169">
        <f t="shared" si="85"/>
        <v>0.84789873687092798</v>
      </c>
      <c r="Q338" s="169">
        <f t="shared" si="85"/>
        <v>0.84707673090957081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0.8226581317459184</v>
      </c>
      <c r="D340" s="65">
        <f t="shared" si="86"/>
        <v>0.82672853092518994</v>
      </c>
      <c r="E340" s="65">
        <f t="shared" si="86"/>
        <v>0.83110347565730602</v>
      </c>
      <c r="F340" s="65">
        <f t="shared" si="86"/>
        <v>0.83556501331127908</v>
      </c>
      <c r="G340" s="65">
        <f t="shared" si="86"/>
        <v>0.83988516814890479</v>
      </c>
      <c r="H340" s="65">
        <f t="shared" si="86"/>
        <v>0.8447627685900988</v>
      </c>
      <c r="I340" s="65" t="str">
        <f t="shared" si="86"/>
        <v/>
      </c>
      <c r="J340" s="65">
        <f t="shared" si="86"/>
        <v>0.85653396764596912</v>
      </c>
      <c r="K340" s="65">
        <f t="shared" si="86"/>
        <v>0.85474319022767586</v>
      </c>
      <c r="L340" s="65">
        <f t="shared" si="86"/>
        <v>0.8541419146706769</v>
      </c>
      <c r="M340" s="65">
        <f t="shared" si="86"/>
        <v>0.85205987826408092</v>
      </c>
      <c r="N340" s="65">
        <f t="shared" si="86"/>
        <v>0.85003582846614423</v>
      </c>
      <c r="O340" s="65">
        <f t="shared" si="86"/>
        <v>0.84896589897440933</v>
      </c>
      <c r="P340" s="65">
        <f t="shared" si="86"/>
        <v>0.84789873687092798</v>
      </c>
      <c r="Q340" s="65">
        <f t="shared" si="86"/>
        <v>0.84707673090957081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0</v>
      </c>
      <c r="F358" s="156">
        <f>RES_hhdet_in_emi!F$140</f>
        <v>0</v>
      </c>
      <c r="G358" s="156">
        <f>RES_hhdet_in_emi!G$140</f>
        <v>0</v>
      </c>
      <c r="H358" s="156">
        <f>RES_hhdet_in_emi!H$140</f>
        <v>0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</v>
      </c>
      <c r="P358" s="156">
        <f>RES_hhdet_in_emi!P$140</f>
        <v>0</v>
      </c>
      <c r="Q358" s="156">
        <f>RES_hhdet_in_emi!Q$140</f>
        <v>0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15064.579388807062</v>
      </c>
      <c r="D361" s="168">
        <f t="shared" ref="D361:Q361" si="94">SUM(D362,D365,D367,D376)</f>
        <v>14431.601599805295</v>
      </c>
      <c r="E361" s="168">
        <f t="shared" si="94"/>
        <v>13474.607433371299</v>
      </c>
      <c r="F361" s="168">
        <f t="shared" si="94"/>
        <v>13287.794391476988</v>
      </c>
      <c r="G361" s="168">
        <f t="shared" si="94"/>
        <v>13582.345421258226</v>
      </c>
      <c r="H361" s="168">
        <f t="shared" si="94"/>
        <v>13598.33763158315</v>
      </c>
      <c r="I361" s="168">
        <f t="shared" si="94"/>
        <v>0</v>
      </c>
      <c r="J361" s="168">
        <f t="shared" si="94"/>
        <v>13485.440963717985</v>
      </c>
      <c r="K361" s="168">
        <f t="shared" si="94"/>
        <v>13822.941406455055</v>
      </c>
      <c r="L361" s="168">
        <f t="shared" si="94"/>
        <v>15683.988360182559</v>
      </c>
      <c r="M361" s="168">
        <f t="shared" si="94"/>
        <v>15219.514014707522</v>
      </c>
      <c r="N361" s="168">
        <f t="shared" si="94"/>
        <v>15835.227786253514</v>
      </c>
      <c r="O361" s="168">
        <f t="shared" si="94"/>
        <v>16078.619753713938</v>
      </c>
      <c r="P361" s="168">
        <f t="shared" si="94"/>
        <v>14890.155666645607</v>
      </c>
      <c r="Q361" s="168">
        <f t="shared" si="94"/>
        <v>14557.172510994147</v>
      </c>
    </row>
    <row r="362" spans="1:17" ht="12" customHeight="1" x14ac:dyDescent="0.25">
      <c r="A362" s="158" t="s">
        <v>65</v>
      </c>
      <c r="B362" s="157"/>
      <c r="C362" s="157">
        <f>SUM(C363:C364)</f>
        <v>11730.917961331299</v>
      </c>
      <c r="D362" s="157">
        <f t="shared" ref="D362:Q362" si="95">SUM(D363:D364)</f>
        <v>11109.724744653182</v>
      </c>
      <c r="E362" s="157">
        <f t="shared" si="95"/>
        <v>10218.285214940573</v>
      </c>
      <c r="F362" s="157">
        <f t="shared" si="95"/>
        <v>10058.224559562075</v>
      </c>
      <c r="G362" s="157">
        <f t="shared" si="95"/>
        <v>10407.499664726254</v>
      </c>
      <c r="H362" s="157">
        <f t="shared" si="95"/>
        <v>10247.01395362585</v>
      </c>
      <c r="I362" s="157">
        <f t="shared" si="95"/>
        <v>0</v>
      </c>
      <c r="J362" s="157">
        <f t="shared" si="95"/>
        <v>10360.231493814141</v>
      </c>
      <c r="K362" s="157">
        <f t="shared" si="95"/>
        <v>10705.535113471145</v>
      </c>
      <c r="L362" s="157">
        <f t="shared" si="95"/>
        <v>12467.794810789379</v>
      </c>
      <c r="M362" s="157">
        <f t="shared" si="95"/>
        <v>12035.98355260334</v>
      </c>
      <c r="N362" s="157">
        <f t="shared" si="95"/>
        <v>12628.572383444645</v>
      </c>
      <c r="O362" s="157">
        <f t="shared" si="95"/>
        <v>12995.552345223494</v>
      </c>
      <c r="P362" s="157">
        <f t="shared" si="95"/>
        <v>11980.193068244062</v>
      </c>
      <c r="Q362" s="157">
        <f t="shared" si="95"/>
        <v>11625.290096101575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11658.430995310755</v>
      </c>
      <c r="D363" s="156">
        <f t="shared" si="96"/>
        <v>11060.122050476013</v>
      </c>
      <c r="E363" s="156">
        <f t="shared" si="96"/>
        <v>10175.704556164814</v>
      </c>
      <c r="F363" s="156">
        <f t="shared" si="96"/>
        <v>10018.926072070928</v>
      </c>
      <c r="G363" s="156">
        <f t="shared" si="96"/>
        <v>10369.050642923243</v>
      </c>
      <c r="H363" s="156">
        <f t="shared" si="96"/>
        <v>10202.880297303376</v>
      </c>
      <c r="I363" s="156">
        <f t="shared" si="96"/>
        <v>0</v>
      </c>
      <c r="J363" s="156">
        <f t="shared" si="96"/>
        <v>10311.546569439619</v>
      </c>
      <c r="K363" s="156">
        <f t="shared" si="96"/>
        <v>10662.642561031536</v>
      </c>
      <c r="L363" s="156">
        <f t="shared" si="96"/>
        <v>12405.189455996413</v>
      </c>
      <c r="M363" s="156">
        <f t="shared" si="96"/>
        <v>11997.044928582405</v>
      </c>
      <c r="N363" s="156">
        <f t="shared" si="96"/>
        <v>12580.726596666431</v>
      </c>
      <c r="O363" s="156">
        <f t="shared" si="96"/>
        <v>12949.788103689647</v>
      </c>
      <c r="P363" s="156">
        <f t="shared" si="96"/>
        <v>11959.410564639074</v>
      </c>
      <c r="Q363" s="156">
        <f t="shared" si="96"/>
        <v>11587.360766392772</v>
      </c>
    </row>
    <row r="364" spans="1:17" ht="12" customHeight="1" x14ac:dyDescent="0.25">
      <c r="A364" s="23" t="s">
        <v>60</v>
      </c>
      <c r="B364" s="156"/>
      <c r="C364" s="156">
        <f t="shared" si="96"/>
        <v>72.486966020544628</v>
      </c>
      <c r="D364" s="156">
        <f t="shared" si="96"/>
        <v>49.602694177168068</v>
      </c>
      <c r="E364" s="156">
        <f t="shared" si="96"/>
        <v>42.580658775759289</v>
      </c>
      <c r="F364" s="156">
        <f t="shared" si="96"/>
        <v>39.298487491147881</v>
      </c>
      <c r="G364" s="156">
        <f t="shared" si="96"/>
        <v>38.449021803012172</v>
      </c>
      <c r="H364" s="156">
        <f t="shared" si="96"/>
        <v>44.13365632247384</v>
      </c>
      <c r="I364" s="156">
        <f t="shared" si="96"/>
        <v>0</v>
      </c>
      <c r="J364" s="156">
        <f t="shared" si="96"/>
        <v>48.684924374521088</v>
      </c>
      <c r="K364" s="156">
        <f t="shared" si="96"/>
        <v>42.892552439609197</v>
      </c>
      <c r="L364" s="156">
        <f t="shared" si="96"/>
        <v>62.605354792965322</v>
      </c>
      <c r="M364" s="156">
        <f t="shared" si="96"/>
        <v>38.938624020935258</v>
      </c>
      <c r="N364" s="156">
        <f t="shared" si="96"/>
        <v>47.845786778215071</v>
      </c>
      <c r="O364" s="156">
        <f t="shared" si="96"/>
        <v>45.764241533846494</v>
      </c>
      <c r="P364" s="156">
        <f t="shared" si="96"/>
        <v>20.78250360498749</v>
      </c>
      <c r="Q364" s="156">
        <f t="shared" si="96"/>
        <v>37.929329708801781</v>
      </c>
    </row>
    <row r="365" spans="1:17" ht="12" customHeight="1" x14ac:dyDescent="0.25">
      <c r="A365" s="158" t="s">
        <v>112</v>
      </c>
      <c r="B365" s="157"/>
      <c r="C365" s="157">
        <f>C366</f>
        <v>8.9771809956672791E-2</v>
      </c>
      <c r="D365" s="157">
        <f t="shared" ref="D365:Q365" si="97">D366</f>
        <v>0.11766977396891783</v>
      </c>
      <c r="E365" s="157">
        <f t="shared" si="97"/>
        <v>0.10384098150967223</v>
      </c>
      <c r="F365" s="157">
        <f t="shared" si="97"/>
        <v>0.3067291035799789</v>
      </c>
      <c r="G365" s="157">
        <f t="shared" si="97"/>
        <v>0.91074662188826572</v>
      </c>
      <c r="H365" s="157">
        <f t="shared" si="97"/>
        <v>0.35884219979591586</v>
      </c>
      <c r="I365" s="157">
        <f t="shared" si="97"/>
        <v>0</v>
      </c>
      <c r="J365" s="157">
        <f t="shared" si="97"/>
        <v>0.75490564808650817</v>
      </c>
      <c r="K365" s="157">
        <f t="shared" si="97"/>
        <v>0.55078433747643152</v>
      </c>
      <c r="L365" s="157">
        <f t="shared" si="97"/>
        <v>0.55578202840886848</v>
      </c>
      <c r="M365" s="157">
        <f t="shared" si="97"/>
        <v>0.63908864273039268</v>
      </c>
      <c r="N365" s="157">
        <f t="shared" si="97"/>
        <v>0.74723329342481271</v>
      </c>
      <c r="O365" s="157">
        <f t="shared" si="97"/>
        <v>2.1688548023319694</v>
      </c>
      <c r="P365" s="157">
        <f t="shared" si="97"/>
        <v>1.205754887833121</v>
      </c>
      <c r="Q365" s="157">
        <f t="shared" si="97"/>
        <v>1.5875859089041324</v>
      </c>
    </row>
    <row r="366" spans="1:17" ht="12" customHeight="1" x14ac:dyDescent="0.25">
      <c r="A366" s="23" t="s">
        <v>60</v>
      </c>
      <c r="B366" s="156"/>
      <c r="C366" s="156">
        <f t="shared" si="96"/>
        <v>8.9771809956672791E-2</v>
      </c>
      <c r="D366" s="156">
        <f t="shared" si="96"/>
        <v>0.11766977396891783</v>
      </c>
      <c r="E366" s="156">
        <f t="shared" si="96"/>
        <v>0.10384098150967223</v>
      </c>
      <c r="F366" s="156">
        <f t="shared" si="96"/>
        <v>0.3067291035799789</v>
      </c>
      <c r="G366" s="156">
        <f t="shared" si="96"/>
        <v>0.91074662188826572</v>
      </c>
      <c r="H366" s="156">
        <f t="shared" si="96"/>
        <v>0.35884219979591586</v>
      </c>
      <c r="I366" s="156">
        <f t="shared" si="96"/>
        <v>0</v>
      </c>
      <c r="J366" s="156">
        <f t="shared" si="96"/>
        <v>0.75490564808650817</v>
      </c>
      <c r="K366" s="156">
        <f t="shared" si="96"/>
        <v>0.55078433747643152</v>
      </c>
      <c r="L366" s="156">
        <f t="shared" si="96"/>
        <v>0.55578202840886848</v>
      </c>
      <c r="M366" s="156">
        <f t="shared" si="96"/>
        <v>0.63908864273039268</v>
      </c>
      <c r="N366" s="156">
        <f t="shared" si="96"/>
        <v>0.74723329342481271</v>
      </c>
      <c r="O366" s="156">
        <f t="shared" si="96"/>
        <v>2.1688548023319694</v>
      </c>
      <c r="P366" s="156">
        <f t="shared" si="96"/>
        <v>1.205754887833121</v>
      </c>
      <c r="Q366" s="156">
        <f t="shared" si="96"/>
        <v>1.5875859089041324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2083.8867538285522</v>
      </c>
      <c r="D367" s="157">
        <f t="shared" ref="D367:Q367" si="98">IF(D291=0,0,D291/0.086*1000000/SUM(D$53:D$56))</f>
        <v>2116.5619510834213</v>
      </c>
      <c r="E367" s="157">
        <f t="shared" si="98"/>
        <v>2059.8870686420992</v>
      </c>
      <c r="F367" s="157">
        <f t="shared" si="98"/>
        <v>2040.7415693869043</v>
      </c>
      <c r="G367" s="157">
        <f t="shared" si="98"/>
        <v>1991.2206869854542</v>
      </c>
      <c r="H367" s="157">
        <f t="shared" si="98"/>
        <v>2153.5067916200824</v>
      </c>
      <c r="I367" s="157">
        <f t="shared" si="98"/>
        <v>0</v>
      </c>
      <c r="J367" s="157">
        <f t="shared" si="98"/>
        <v>1909.712915301807</v>
      </c>
      <c r="K367" s="157">
        <f t="shared" si="98"/>
        <v>1912.7793943159875</v>
      </c>
      <c r="L367" s="157">
        <f t="shared" si="98"/>
        <v>1973.9039137471466</v>
      </c>
      <c r="M367" s="157">
        <f t="shared" si="98"/>
        <v>2004.740477284663</v>
      </c>
      <c r="N367" s="157">
        <f t="shared" si="98"/>
        <v>2022.819219306195</v>
      </c>
      <c r="O367" s="157">
        <f t="shared" si="98"/>
        <v>1912.4502980378215</v>
      </c>
      <c r="P367" s="157">
        <f t="shared" si="98"/>
        <v>1808.3265726880875</v>
      </c>
      <c r="Q367" s="157">
        <f t="shared" si="98"/>
        <v>1800.2507366860475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2038.2204909665993</v>
      </c>
      <c r="D368" s="132">
        <f t="shared" ref="D368:Q368" si="99">IF(D292=0,0,D292/0.086*1000000/D$53)</f>
        <v>2052.5740119813677</v>
      </c>
      <c r="E368" s="132">
        <f t="shared" si="99"/>
        <v>1995.3654939739422</v>
      </c>
      <c r="F368" s="132">
        <f t="shared" si="99"/>
        <v>2003.7506705061728</v>
      </c>
      <c r="G368" s="132">
        <f t="shared" si="99"/>
        <v>1991.2206869854542</v>
      </c>
      <c r="H368" s="132">
        <f t="shared" si="99"/>
        <v>1985.213012743935</v>
      </c>
      <c r="I368" s="132">
        <f t="shared" si="99"/>
        <v>0</v>
      </c>
      <c r="J368" s="132">
        <f t="shared" si="99"/>
        <v>1909.712915301807</v>
      </c>
      <c r="K368" s="132">
        <f t="shared" si="99"/>
        <v>1912.7793943159875</v>
      </c>
      <c r="L368" s="132">
        <f t="shared" si="99"/>
        <v>1973.9039137471466</v>
      </c>
      <c r="M368" s="132">
        <f t="shared" si="99"/>
        <v>1996.2991362337325</v>
      </c>
      <c r="N368" s="132">
        <f t="shared" si="99"/>
        <v>1935.4091487469875</v>
      </c>
      <c r="O368" s="132">
        <f t="shared" si="99"/>
        <v>1912.4502980378215</v>
      </c>
      <c r="P368" s="132">
        <f t="shared" si="99"/>
        <v>1804.3883033838988</v>
      </c>
      <c r="Q368" s="132">
        <f t="shared" si="99"/>
        <v>1800.2507366860475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0</v>
      </c>
      <c r="D369" s="132">
        <f t="shared" ref="D369:Q369" si="100">IF(D293=0,0,D293/0.086*1000000/D$54)</f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2696.8840129668069</v>
      </c>
      <c r="D372" s="162">
        <f t="shared" ref="D372:Q372" si="102">IF(D296=0,0,D296/0.086*1000000/D$55)</f>
        <v>2379.6669382901837</v>
      </c>
      <c r="E372" s="162">
        <f t="shared" si="102"/>
        <v>2217.9313366800598</v>
      </c>
      <c r="F372" s="162">
        <f t="shared" si="102"/>
        <v>2159.7934235303273</v>
      </c>
      <c r="G372" s="162">
        <f t="shared" si="102"/>
        <v>0</v>
      </c>
      <c r="H372" s="162">
        <f t="shared" si="102"/>
        <v>2727.2221584374001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2413.7341755756888</v>
      </c>
      <c r="N372" s="162">
        <f t="shared" si="102"/>
        <v>2405.0633719501975</v>
      </c>
      <c r="O372" s="162">
        <f t="shared" si="102"/>
        <v>0</v>
      </c>
      <c r="P372" s="162">
        <f t="shared" si="102"/>
        <v>2219.1544028300509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0</v>
      </c>
      <c r="D373" s="160">
        <f t="shared" ref="D373:Q373" si="103">IF(D297=0,0,D297/0.086*1000000/D$56)</f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1249.6849018372548</v>
      </c>
      <c r="D376" s="157">
        <f t="shared" ref="D376:Q376" si="105">IF(D300=0,0,D300/0.086*1000000/SUM(D$58:D$59))</f>
        <v>1205.1972342947245</v>
      </c>
      <c r="E376" s="157">
        <f t="shared" si="105"/>
        <v>1196.3313088071152</v>
      </c>
      <c r="F376" s="157">
        <f t="shared" si="105"/>
        <v>1188.5215334244274</v>
      </c>
      <c r="G376" s="157">
        <f t="shared" si="105"/>
        <v>1182.7143229246276</v>
      </c>
      <c r="H376" s="157">
        <f t="shared" si="105"/>
        <v>1197.4580441374217</v>
      </c>
      <c r="I376" s="157">
        <f t="shared" si="105"/>
        <v>0</v>
      </c>
      <c r="J376" s="157">
        <f t="shared" si="105"/>
        <v>1214.7416489539521</v>
      </c>
      <c r="K376" s="157">
        <f t="shared" si="105"/>
        <v>1204.0761143304464</v>
      </c>
      <c r="L376" s="157">
        <f t="shared" si="105"/>
        <v>1241.7338536176253</v>
      </c>
      <c r="M376" s="157">
        <f t="shared" si="105"/>
        <v>1178.1508961767863</v>
      </c>
      <c r="N376" s="157">
        <f t="shared" si="105"/>
        <v>1183.088950209248</v>
      </c>
      <c r="O376" s="157">
        <f t="shared" si="105"/>
        <v>1168.4482556502896</v>
      </c>
      <c r="P376" s="157">
        <f t="shared" si="105"/>
        <v>1100.4302708256259</v>
      </c>
      <c r="Q376" s="157">
        <f t="shared" si="105"/>
        <v>1130.0440922976188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1249.6849018372548</v>
      </c>
      <c r="D378" s="57">
        <f t="shared" ref="D378:Q378" si="107">IF(D302=0,0,D302/0.086*1000000/D$59)</f>
        <v>1205.1972342947245</v>
      </c>
      <c r="E378" s="57">
        <f t="shared" si="107"/>
        <v>1196.3313088071152</v>
      </c>
      <c r="F378" s="57">
        <f t="shared" si="107"/>
        <v>1188.5215334244274</v>
      </c>
      <c r="G378" s="57">
        <f t="shared" si="107"/>
        <v>1182.7143229246276</v>
      </c>
      <c r="H378" s="57">
        <f t="shared" si="107"/>
        <v>1197.4580441374217</v>
      </c>
      <c r="I378" s="57">
        <f t="shared" si="107"/>
        <v>0</v>
      </c>
      <c r="J378" s="57">
        <f t="shared" si="107"/>
        <v>1214.7416489539521</v>
      </c>
      <c r="K378" s="57">
        <f t="shared" si="107"/>
        <v>1204.0761143304464</v>
      </c>
      <c r="L378" s="57">
        <f t="shared" si="107"/>
        <v>1241.7338536176253</v>
      </c>
      <c r="M378" s="57">
        <f t="shared" si="107"/>
        <v>1178.1508961767863</v>
      </c>
      <c r="N378" s="57">
        <f t="shared" si="107"/>
        <v>1183.088950209248</v>
      </c>
      <c r="O378" s="57">
        <f t="shared" si="107"/>
        <v>1168.4482556502896</v>
      </c>
      <c r="P378" s="57">
        <f t="shared" si="107"/>
        <v>1100.4302708256259</v>
      </c>
      <c r="Q378" s="57">
        <f t="shared" si="107"/>
        <v>1130.0440922976188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11587.127245206389</v>
      </c>
      <c r="D380" s="168">
        <f t="shared" si="108"/>
        <v>11137.302204052176</v>
      </c>
      <c r="E380" s="168">
        <f t="shared" si="108"/>
        <v>10445.929566446859</v>
      </c>
      <c r="F380" s="168">
        <f t="shared" si="108"/>
        <v>10369.482852194422</v>
      </c>
      <c r="G380" s="168">
        <f t="shared" si="108"/>
        <v>10687.127057372258</v>
      </c>
      <c r="H380" s="168">
        <f t="shared" si="108"/>
        <v>10673.249163000826</v>
      </c>
      <c r="I380" s="168">
        <f t="shared" si="108"/>
        <v>0</v>
      </c>
      <c r="J380" s="168">
        <f t="shared" si="108"/>
        <v>10794.777593969575</v>
      </c>
      <c r="K380" s="168">
        <f t="shared" si="108"/>
        <v>11096.513085653403</v>
      </c>
      <c r="L380" s="168">
        <f t="shared" si="108"/>
        <v>12621.701749637608</v>
      </c>
      <c r="M380" s="168">
        <f t="shared" si="108"/>
        <v>12271.511561724457</v>
      </c>
      <c r="N380" s="168">
        <f t="shared" si="108"/>
        <v>12693.538683001188</v>
      </c>
      <c r="O380" s="168">
        <f t="shared" si="108"/>
        <v>13017.813699151015</v>
      </c>
      <c r="P380" s="168">
        <f t="shared" si="108"/>
        <v>12061.668491160843</v>
      </c>
      <c r="Q380" s="168">
        <f t="shared" si="108"/>
        <v>11815.247425886497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8872.9659236716871</v>
      </c>
      <c r="D381" s="157">
        <f t="shared" si="109"/>
        <v>8443.1714511314531</v>
      </c>
      <c r="E381" s="157">
        <f t="shared" si="109"/>
        <v>7807.1048967099669</v>
      </c>
      <c r="F381" s="157">
        <f t="shared" si="109"/>
        <v>7729.2758134947408</v>
      </c>
      <c r="G381" s="157">
        <f t="shared" si="109"/>
        <v>8044.8565972951028</v>
      </c>
      <c r="H381" s="157">
        <f t="shared" si="109"/>
        <v>7922.6088309483266</v>
      </c>
      <c r="I381" s="157">
        <f t="shared" si="109"/>
        <v>0</v>
      </c>
      <c r="J381" s="157">
        <f t="shared" si="109"/>
        <v>8156.1949090692488</v>
      </c>
      <c r="K381" s="157">
        <f t="shared" si="109"/>
        <v>8463.0107563757629</v>
      </c>
      <c r="L381" s="157">
        <f t="shared" si="109"/>
        <v>9901.2771957927707</v>
      </c>
      <c r="M381" s="157">
        <f t="shared" si="109"/>
        <v>9581.9140508263245</v>
      </c>
      <c r="N381" s="157">
        <f t="shared" si="109"/>
        <v>10013.871919943926</v>
      </c>
      <c r="O381" s="157">
        <f t="shared" si="109"/>
        <v>10405.407728959915</v>
      </c>
      <c r="P381" s="157">
        <f t="shared" si="109"/>
        <v>9598.8961718387927</v>
      </c>
      <c r="Q381" s="157">
        <f t="shared" si="109"/>
        <v>9331.5221247930367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8798.6799888569385</v>
      </c>
      <c r="D382" s="156">
        <f t="shared" si="110"/>
        <v>8392.2207945424125</v>
      </c>
      <c r="E382" s="156">
        <f t="shared" si="110"/>
        <v>7763.2693087407533</v>
      </c>
      <c r="F382" s="156">
        <f t="shared" si="110"/>
        <v>7688.6992398295852</v>
      </c>
      <c r="G382" s="156">
        <f t="shared" si="110"/>
        <v>8004.9977939643341</v>
      </c>
      <c r="H382" s="156">
        <f t="shared" si="110"/>
        <v>7877.0278853180216</v>
      </c>
      <c r="I382" s="156">
        <f t="shared" si="110"/>
        <v>0</v>
      </c>
      <c r="J382" s="156">
        <f t="shared" si="110"/>
        <v>8105.2397203914807</v>
      </c>
      <c r="K382" s="156">
        <f t="shared" si="110"/>
        <v>8418.095183871379</v>
      </c>
      <c r="L382" s="156">
        <f t="shared" si="110"/>
        <v>9835.7038335209654</v>
      </c>
      <c r="M382" s="156">
        <f t="shared" si="110"/>
        <v>9541.2215269865719</v>
      </c>
      <c r="N382" s="156">
        <f t="shared" si="110"/>
        <v>9964.4102703134577</v>
      </c>
      <c r="O382" s="156">
        <f t="shared" si="110"/>
        <v>10357.830470635179</v>
      </c>
      <c r="P382" s="156">
        <f t="shared" si="110"/>
        <v>9577.3738749474032</v>
      </c>
      <c r="Q382" s="156">
        <f t="shared" si="110"/>
        <v>9292.4005371315925</v>
      </c>
    </row>
    <row r="383" spans="1:17" ht="12" customHeight="1" x14ac:dyDescent="0.25">
      <c r="A383" s="23" t="s">
        <v>60</v>
      </c>
      <c r="B383" s="156"/>
      <c r="C383" s="156">
        <f t="shared" si="110"/>
        <v>74.285934814748458</v>
      </c>
      <c r="D383" s="156">
        <f t="shared" si="110"/>
        <v>50.950656589040484</v>
      </c>
      <c r="E383" s="156">
        <f t="shared" si="110"/>
        <v>43.83558796921325</v>
      </c>
      <c r="F383" s="156">
        <f t="shared" si="110"/>
        <v>40.576573665156019</v>
      </c>
      <c r="G383" s="156">
        <f t="shared" si="110"/>
        <v>39.858803330768772</v>
      </c>
      <c r="H383" s="156">
        <f t="shared" si="110"/>
        <v>45.580945630304782</v>
      </c>
      <c r="I383" s="156">
        <f t="shared" si="110"/>
        <v>0</v>
      </c>
      <c r="J383" s="156">
        <f t="shared" si="110"/>
        <v>50.955188677767651</v>
      </c>
      <c r="K383" s="156">
        <f t="shared" si="110"/>
        <v>44.915572504383711</v>
      </c>
      <c r="L383" s="156">
        <f t="shared" si="110"/>
        <v>65.573362271805834</v>
      </c>
      <c r="M383" s="156">
        <f t="shared" si="110"/>
        <v>40.692523839752539</v>
      </c>
      <c r="N383" s="156">
        <f t="shared" si="110"/>
        <v>49.4616496304686</v>
      </c>
      <c r="O383" s="156">
        <f t="shared" si="110"/>
        <v>47.57725832473664</v>
      </c>
      <c r="P383" s="156">
        <f t="shared" si="110"/>
        <v>21.522296891388827</v>
      </c>
      <c r="Q383" s="156">
        <f t="shared" si="110"/>
        <v>39.121587661444053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0.16409888722650426</v>
      </c>
      <c r="D384" s="157">
        <f t="shared" si="111"/>
        <v>0.21998958340875566</v>
      </c>
      <c r="E384" s="157">
        <f t="shared" si="111"/>
        <v>0.19892229326163088</v>
      </c>
      <c r="F384" s="157">
        <f t="shared" si="111"/>
        <v>0.60287420449341411</v>
      </c>
      <c r="G384" s="157">
        <f t="shared" si="111"/>
        <v>1.8409066608138549</v>
      </c>
      <c r="H384" s="157">
        <f t="shared" si="111"/>
        <v>0.74999950443982211</v>
      </c>
      <c r="I384" s="157">
        <f t="shared" si="111"/>
        <v>0</v>
      </c>
      <c r="J384" s="157">
        <f t="shared" si="111"/>
        <v>1.6917258296646587</v>
      </c>
      <c r="K384" s="157">
        <f t="shared" si="111"/>
        <v>1.3062805944187301</v>
      </c>
      <c r="L384" s="157">
        <f t="shared" si="111"/>
        <v>1.4157238325751174</v>
      </c>
      <c r="M384" s="157">
        <f t="shared" si="111"/>
        <v>1.708867330158337</v>
      </c>
      <c r="N384" s="157">
        <f t="shared" si="111"/>
        <v>2.0731402437635187</v>
      </c>
      <c r="O384" s="157">
        <f t="shared" si="111"/>
        <v>6.2461999529992625</v>
      </c>
      <c r="P384" s="157">
        <f t="shared" si="111"/>
        <v>3.5545953414334708</v>
      </c>
      <c r="Q384" s="157">
        <f t="shared" si="111"/>
        <v>4.7525335197611822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0.16409888722650426</v>
      </c>
      <c r="D385" s="156">
        <f t="shared" si="112"/>
        <v>0.21998958340875566</v>
      </c>
      <c r="E385" s="156">
        <f t="shared" si="112"/>
        <v>0.19892229326163088</v>
      </c>
      <c r="F385" s="156">
        <f t="shared" si="112"/>
        <v>0.60287420449341411</v>
      </c>
      <c r="G385" s="156">
        <f t="shared" si="112"/>
        <v>1.8409066608138549</v>
      </c>
      <c r="H385" s="156">
        <f t="shared" si="112"/>
        <v>0.74999950443982211</v>
      </c>
      <c r="I385" s="156">
        <f t="shared" si="112"/>
        <v>0</v>
      </c>
      <c r="J385" s="156">
        <f t="shared" si="112"/>
        <v>1.6917258296646587</v>
      </c>
      <c r="K385" s="156">
        <f t="shared" si="112"/>
        <v>1.3062805944187301</v>
      </c>
      <c r="L385" s="156">
        <f t="shared" si="112"/>
        <v>1.4157238325751174</v>
      </c>
      <c r="M385" s="156">
        <f t="shared" si="112"/>
        <v>1.708867330158337</v>
      </c>
      <c r="N385" s="156">
        <f t="shared" si="112"/>
        <v>2.0731402437635187</v>
      </c>
      <c r="O385" s="156">
        <f t="shared" si="112"/>
        <v>6.2461999529992625</v>
      </c>
      <c r="P385" s="156">
        <f t="shared" si="112"/>
        <v>3.5545953414334708</v>
      </c>
      <c r="Q385" s="156">
        <f t="shared" si="112"/>
        <v>4.7525335197611822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1685.9337760309584</v>
      </c>
      <c r="D386" s="157">
        <f t="shared" si="113"/>
        <v>1697.5398243537325</v>
      </c>
      <c r="E386" s="157">
        <f t="shared" si="113"/>
        <v>1644.3506386563838</v>
      </c>
      <c r="F386" s="157">
        <f t="shared" si="113"/>
        <v>1646.517153598664</v>
      </c>
      <c r="G386" s="157">
        <f t="shared" si="113"/>
        <v>1647.0853354346732</v>
      </c>
      <c r="H386" s="157">
        <f t="shared" si="113"/>
        <v>1738.3223599120463</v>
      </c>
      <c r="I386" s="157">
        <f t="shared" si="113"/>
        <v>0</v>
      </c>
      <c r="J386" s="157">
        <f t="shared" si="113"/>
        <v>1596.4234748273263</v>
      </c>
      <c r="K386" s="157">
        <f t="shared" si="113"/>
        <v>1603.0201894434726</v>
      </c>
      <c r="L386" s="157">
        <f t="shared" si="113"/>
        <v>1658.3918987719055</v>
      </c>
      <c r="M386" s="157">
        <f t="shared" si="113"/>
        <v>1684.0335343948645</v>
      </c>
      <c r="N386" s="157">
        <f t="shared" si="113"/>
        <v>1671.9256268732413</v>
      </c>
      <c r="O386" s="157">
        <f t="shared" si="113"/>
        <v>1614.1870464748711</v>
      </c>
      <c r="P386" s="157">
        <f t="shared" si="113"/>
        <v>1526.1642873330347</v>
      </c>
      <c r="Q386" s="157">
        <f t="shared" si="113"/>
        <v>1521.7387120865585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1664.4617292230728</v>
      </c>
      <c r="D387" s="132">
        <f t="shared" si="114"/>
        <v>1681.8311979623375</v>
      </c>
      <c r="E387" s="132">
        <f t="shared" si="114"/>
        <v>1639.8694359567085</v>
      </c>
      <c r="F387" s="132">
        <f t="shared" si="114"/>
        <v>1652.2964039447534</v>
      </c>
      <c r="G387" s="132">
        <f t="shared" si="114"/>
        <v>1647.0853354346732</v>
      </c>
      <c r="H387" s="132">
        <f t="shared" si="114"/>
        <v>1647.8592146829662</v>
      </c>
      <c r="I387" s="132">
        <f t="shared" si="114"/>
        <v>0</v>
      </c>
      <c r="J387" s="132">
        <f t="shared" si="114"/>
        <v>1596.4234748273263</v>
      </c>
      <c r="K387" s="132">
        <f t="shared" si="114"/>
        <v>1603.0201894434726</v>
      </c>
      <c r="L387" s="132">
        <f t="shared" si="114"/>
        <v>1658.3918987719055</v>
      </c>
      <c r="M387" s="132">
        <f t="shared" si="114"/>
        <v>1680.5090354096262</v>
      </c>
      <c r="N387" s="132">
        <f t="shared" si="114"/>
        <v>1630.1332034273225</v>
      </c>
      <c r="O387" s="132">
        <f t="shared" si="114"/>
        <v>1614.1870464748711</v>
      </c>
      <c r="P387" s="132">
        <f t="shared" si="114"/>
        <v>1524.2898768102939</v>
      </c>
      <c r="Q387" s="132">
        <f t="shared" si="114"/>
        <v>1521.7387120865585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61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1974.1620000288658</v>
      </c>
      <c r="D391" s="162">
        <f t="shared" si="116"/>
        <v>1762.1304019491768</v>
      </c>
      <c r="E391" s="162">
        <f t="shared" si="116"/>
        <v>1655.3272523587368</v>
      </c>
      <c r="F391" s="162">
        <f t="shared" si="116"/>
        <v>1627.9171603549362</v>
      </c>
      <c r="G391" s="162">
        <f t="shared" si="116"/>
        <v>0</v>
      </c>
      <c r="H391" s="162">
        <f t="shared" si="116"/>
        <v>2046.7122296691753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1854.7999879593299</v>
      </c>
      <c r="N391" s="162">
        <f t="shared" si="116"/>
        <v>1854.6838535263573</v>
      </c>
      <c r="O391" s="162">
        <f t="shared" si="116"/>
        <v>0</v>
      </c>
      <c r="P391" s="162">
        <f t="shared" si="116"/>
        <v>1721.696880046761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1028.0634466165175</v>
      </c>
      <c r="D395" s="157">
        <f t="shared" si="118"/>
        <v>996.37093898357944</v>
      </c>
      <c r="E395" s="157">
        <f t="shared" si="118"/>
        <v>994.27510878724718</v>
      </c>
      <c r="F395" s="157">
        <f t="shared" si="118"/>
        <v>993.08701089652357</v>
      </c>
      <c r="G395" s="157">
        <f t="shared" si="118"/>
        <v>993.34421798166898</v>
      </c>
      <c r="H395" s="157">
        <f t="shared" si="118"/>
        <v>1011.5679726360131</v>
      </c>
      <c r="I395" s="157">
        <f t="shared" si="118"/>
        <v>0</v>
      </c>
      <c r="J395" s="157">
        <f t="shared" si="118"/>
        <v>1040.4674842433355</v>
      </c>
      <c r="K395" s="157">
        <f t="shared" si="118"/>
        <v>1029.1758592397496</v>
      </c>
      <c r="L395" s="157">
        <f t="shared" si="118"/>
        <v>1060.6169312403567</v>
      </c>
      <c r="M395" s="157">
        <f t="shared" si="118"/>
        <v>1003.8551091731105</v>
      </c>
      <c r="N395" s="157">
        <f t="shared" si="118"/>
        <v>1005.6679959402591</v>
      </c>
      <c r="O395" s="157">
        <f t="shared" si="118"/>
        <v>991.9727237632286</v>
      </c>
      <c r="P395" s="157">
        <f t="shared" si="118"/>
        <v>933.05343664758152</v>
      </c>
      <c r="Q395" s="157">
        <f t="shared" si="118"/>
        <v>957.23405548714015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1028.0634466165175</v>
      </c>
      <c r="D397" s="57">
        <f t="shared" si="120"/>
        <v>996.37093898357944</v>
      </c>
      <c r="E397" s="57">
        <f t="shared" si="120"/>
        <v>994.27510878724718</v>
      </c>
      <c r="F397" s="57">
        <f t="shared" si="120"/>
        <v>993.08701089652357</v>
      </c>
      <c r="G397" s="57">
        <f t="shared" si="120"/>
        <v>993.34421798166898</v>
      </c>
      <c r="H397" s="57">
        <f t="shared" si="120"/>
        <v>1011.5679726360131</v>
      </c>
      <c r="I397" s="57">
        <f t="shared" si="120"/>
        <v>0</v>
      </c>
      <c r="J397" s="57">
        <f t="shared" si="120"/>
        <v>1040.4674842433355</v>
      </c>
      <c r="K397" s="57">
        <f t="shared" si="120"/>
        <v>1029.1758592397496</v>
      </c>
      <c r="L397" s="57">
        <f t="shared" si="120"/>
        <v>1060.6169312403567</v>
      </c>
      <c r="M397" s="57">
        <f t="shared" si="120"/>
        <v>1003.8551091731105</v>
      </c>
      <c r="N397" s="57">
        <f t="shared" si="120"/>
        <v>1005.6679959402591</v>
      </c>
      <c r="O397" s="57">
        <f t="shared" si="120"/>
        <v>991.9727237632286</v>
      </c>
      <c r="P397" s="57">
        <f t="shared" si="120"/>
        <v>933.05343664758152</v>
      </c>
      <c r="Q397" s="57">
        <f t="shared" si="120"/>
        <v>957.23405548714015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230.74291542052796</v>
      </c>
      <c r="D418" s="184">
        <f>D361/RES_summary!D$21</f>
        <v>220.4193352424347</v>
      </c>
      <c r="E418" s="184">
        <f>E361/RES_summary!E$21</f>
        <v>204.73428319689927</v>
      </c>
      <c r="F418" s="184">
        <f>F361/RES_summary!F$21</f>
        <v>200.85388766236019</v>
      </c>
      <c r="G418" s="184">
        <f>G361/RES_summary!G$21</f>
        <v>204.50471763180204</v>
      </c>
      <c r="H418" s="184">
        <f>H361/RES_summary!H$21</f>
        <v>202.28071698839258</v>
      </c>
      <c r="I418" s="184">
        <f>I361/RES_summary!I$21</f>
        <v>0</v>
      </c>
      <c r="J418" s="184">
        <f>J361/RES_summary!J$21</f>
        <v>196.23133213632156</v>
      </c>
      <c r="K418" s="184">
        <f>K361/RES_summary!K$21</f>
        <v>195.22235571880643</v>
      </c>
      <c r="L418" s="184">
        <f>L361/RES_summary!L$21</f>
        <v>211.86809574698879</v>
      </c>
      <c r="M418" s="184">
        <f>M361/RES_summary!M$21</f>
        <v>194.28520369488842</v>
      </c>
      <c r="N418" s="184">
        <f>N361/RES_summary!N$21</f>
        <v>192.51208683896621</v>
      </c>
      <c r="O418" s="184">
        <f>O361/RES_summary!O$21</f>
        <v>190.32860043880405</v>
      </c>
      <c r="P418" s="184">
        <f>P361/RES_summary!P$21</f>
        <v>173.93164270234735</v>
      </c>
      <c r="Q418" s="184">
        <f>Q361/RES_summary!Q$21</f>
        <v>167.57639152075356</v>
      </c>
    </row>
    <row r="419" spans="1:17" ht="12" customHeight="1" x14ac:dyDescent="0.25">
      <c r="A419" s="158" t="s">
        <v>65</v>
      </c>
      <c r="B419" s="157"/>
      <c r="C419" s="178">
        <f>C362/RES_summary!C$21</f>
        <v>179.68149930344447</v>
      </c>
      <c r="D419" s="178">
        <f>D362/RES_summary!D$21</f>
        <v>169.6830477204914</v>
      </c>
      <c r="E419" s="178">
        <f>E362/RES_summary!E$21</f>
        <v>155.2574580986448</v>
      </c>
      <c r="F419" s="178">
        <f>F362/RES_summary!F$21</f>
        <v>152.03678249754412</v>
      </c>
      <c r="G419" s="178">
        <f>G362/RES_summary!G$21</f>
        <v>156.70215372793473</v>
      </c>
      <c r="H419" s="178">
        <f>H362/RES_summary!H$21</f>
        <v>152.42843542252768</v>
      </c>
      <c r="I419" s="178">
        <f>I362/RES_summary!I$21</f>
        <v>0</v>
      </c>
      <c r="J419" s="178">
        <f>J362/RES_summary!J$21</f>
        <v>150.75532440811747</v>
      </c>
      <c r="K419" s="178">
        <f>K362/RES_summary!K$21</f>
        <v>151.19501143991428</v>
      </c>
      <c r="L419" s="178">
        <f>L362/RES_summary!L$21</f>
        <v>168.42195263497297</v>
      </c>
      <c r="M419" s="178">
        <f>M362/RES_summary!M$21</f>
        <v>153.64574150831089</v>
      </c>
      <c r="N419" s="178">
        <f>N362/RES_summary!N$21</f>
        <v>153.52812451768696</v>
      </c>
      <c r="O419" s="178">
        <f>O362/RES_summary!O$21</f>
        <v>153.83318516654879</v>
      </c>
      <c r="P419" s="178">
        <f>P362/RES_summary!P$21</f>
        <v>139.94042150402714</v>
      </c>
      <c r="Q419" s="178">
        <f>Q362/RES_summary!Q$21</f>
        <v>133.82572496240988</v>
      </c>
    </row>
    <row r="420" spans="1:17" ht="12" customHeight="1" x14ac:dyDescent="0.25">
      <c r="A420" s="23" t="s">
        <v>149</v>
      </c>
      <c r="B420" s="156"/>
      <c r="C420" s="177">
        <f>C363/RES_summary!C$21</f>
        <v>178.57122244553258</v>
      </c>
      <c r="D420" s="177">
        <f>D363/RES_summary!D$21</f>
        <v>168.92544692329972</v>
      </c>
      <c r="E420" s="177">
        <f>E363/RES_summary!E$21</f>
        <v>154.61048409991318</v>
      </c>
      <c r="F420" s="177">
        <f>F363/RES_summary!F$21</f>
        <v>151.44275961012571</v>
      </c>
      <c r="G420" s="177">
        <f>G363/RES_summary!G$21</f>
        <v>156.1232399907876</v>
      </c>
      <c r="H420" s="177">
        <f>H363/RES_summary!H$21</f>
        <v>151.77192961379598</v>
      </c>
      <c r="I420" s="177">
        <f>I363/RES_summary!I$21</f>
        <v>0</v>
      </c>
      <c r="J420" s="177">
        <f>J363/RES_summary!J$21</f>
        <v>150.04689317545169</v>
      </c>
      <c r="K420" s="177">
        <f>K363/RES_summary!K$21</f>
        <v>150.58923696081951</v>
      </c>
      <c r="L420" s="177">
        <f>L363/RES_summary!L$21</f>
        <v>167.57624445163714</v>
      </c>
      <c r="M420" s="177">
        <f>M363/RES_summary!M$21</f>
        <v>153.14866923043161</v>
      </c>
      <c r="N420" s="177">
        <f>N363/RES_summary!N$21</f>
        <v>152.94645355068502</v>
      </c>
      <c r="O420" s="177">
        <f>O363/RES_summary!O$21</f>
        <v>153.29145682327675</v>
      </c>
      <c r="P420" s="177">
        <f>P363/RES_summary!P$21</f>
        <v>139.69766145017627</v>
      </c>
      <c r="Q420" s="177">
        <f>Q363/RES_summary!Q$21</f>
        <v>133.38909757473539</v>
      </c>
    </row>
    <row r="421" spans="1:17" ht="12" customHeight="1" x14ac:dyDescent="0.25">
      <c r="A421" s="23" t="s">
        <v>60</v>
      </c>
      <c r="B421" s="156"/>
      <c r="C421" s="177">
        <f>C364/RES_summary!C$21</f>
        <v>1.1102768579119091</v>
      </c>
      <c r="D421" s="177">
        <f>D364/RES_summary!D$21</f>
        <v>0.75760079719167694</v>
      </c>
      <c r="E421" s="177">
        <f>E364/RES_summary!E$21</f>
        <v>0.64697399873160488</v>
      </c>
      <c r="F421" s="177">
        <f>F364/RES_summary!F$21</f>
        <v>0.59402288741843778</v>
      </c>
      <c r="G421" s="177">
        <f>G364/RES_summary!G$21</f>
        <v>0.57891373714714434</v>
      </c>
      <c r="H421" s="177">
        <f>H364/RES_summary!H$21</f>
        <v>0.65650580873170794</v>
      </c>
      <c r="I421" s="177">
        <f>I364/RES_summary!I$21</f>
        <v>0</v>
      </c>
      <c r="J421" s="177">
        <f>J364/RES_summary!J$21</f>
        <v>0.70843123266578056</v>
      </c>
      <c r="K421" s="177">
        <f>K364/RES_summary!K$21</f>
        <v>0.60577447909477777</v>
      </c>
      <c r="L421" s="177">
        <f>L364/RES_summary!L$21</f>
        <v>0.84570818333582265</v>
      </c>
      <c r="M421" s="177">
        <f>M364/RES_summary!M$21</f>
        <v>0.49707227787926606</v>
      </c>
      <c r="N421" s="177">
        <f>N364/RES_summary!N$21</f>
        <v>0.58167096700196086</v>
      </c>
      <c r="O421" s="177">
        <f>O364/RES_summary!O$21</f>
        <v>0.54172834327203023</v>
      </c>
      <c r="P421" s="177">
        <f>P364/RES_summary!P$21</f>
        <v>0.24276005385088378</v>
      </c>
      <c r="Q421" s="177">
        <f>Q364/RES_summary!Q$21</f>
        <v>0.43662738767446568</v>
      </c>
    </row>
    <row r="422" spans="1:17" ht="12" customHeight="1" x14ac:dyDescent="0.25">
      <c r="A422" s="158" t="s">
        <v>112</v>
      </c>
      <c r="B422" s="157"/>
      <c r="C422" s="178">
        <f>C365/RES_summary!C$21</f>
        <v>1.3750273816055464E-3</v>
      </c>
      <c r="D422" s="178">
        <f>D365/RES_summary!D$21</f>
        <v>1.7972151723413942E-3</v>
      </c>
      <c r="E422" s="178">
        <f>E365/RES_summary!E$21</f>
        <v>1.5777683335837331E-3</v>
      </c>
      <c r="F422" s="178">
        <f>F365/RES_summary!F$21</f>
        <v>4.6364152769210335E-3</v>
      </c>
      <c r="G422" s="178">
        <f>G365/RES_summary!G$21</f>
        <v>1.3712799591436363E-2</v>
      </c>
      <c r="H422" s="178">
        <f>H365/RES_summary!H$21</f>
        <v>5.3379214009087045E-3</v>
      </c>
      <c r="I422" s="178">
        <f>I365/RES_summary!I$21</f>
        <v>0</v>
      </c>
      <c r="J422" s="178">
        <f>J365/RES_summary!J$21</f>
        <v>1.098489410615513E-2</v>
      </c>
      <c r="K422" s="178">
        <f>K365/RES_summary!K$21</f>
        <v>7.7787652203284811E-3</v>
      </c>
      <c r="L422" s="178">
        <f>L365/RES_summary!L$21</f>
        <v>7.5078148048316438E-3</v>
      </c>
      <c r="M422" s="178">
        <f>M365/RES_summary!M$21</f>
        <v>8.1583069611799452E-3</v>
      </c>
      <c r="N422" s="178">
        <f>N365/RES_summary!N$21</f>
        <v>9.0842672182866232E-3</v>
      </c>
      <c r="O422" s="178">
        <f>O365/RES_summary!O$21</f>
        <v>2.5673540727118246E-2</v>
      </c>
      <c r="P422" s="178">
        <f>P365/RES_summary!P$21</f>
        <v>1.4084401334163079E-2</v>
      </c>
      <c r="Q422" s="178">
        <f>Q365/RES_summary!Q$21</f>
        <v>1.8275658795856475E-2</v>
      </c>
    </row>
    <row r="423" spans="1:17" ht="12" customHeight="1" x14ac:dyDescent="0.25">
      <c r="A423" s="23" t="s">
        <v>60</v>
      </c>
      <c r="B423" s="156"/>
      <c r="C423" s="177">
        <f>C366/RES_summary!C$21</f>
        <v>1.3750273816055464E-3</v>
      </c>
      <c r="D423" s="177">
        <f>D366/RES_summary!D$21</f>
        <v>1.7972151723413942E-3</v>
      </c>
      <c r="E423" s="177">
        <f>E366/RES_summary!E$21</f>
        <v>1.5777683335837331E-3</v>
      </c>
      <c r="F423" s="177">
        <f>F366/RES_summary!F$21</f>
        <v>4.6364152769210335E-3</v>
      </c>
      <c r="G423" s="177">
        <f>G366/RES_summary!G$21</f>
        <v>1.3712799591436363E-2</v>
      </c>
      <c r="H423" s="177">
        <f>H366/RES_summary!H$21</f>
        <v>5.3379214009087045E-3</v>
      </c>
      <c r="I423" s="177">
        <f>I366/RES_summary!I$21</f>
        <v>0</v>
      </c>
      <c r="J423" s="177">
        <f>J366/RES_summary!J$21</f>
        <v>1.098489410615513E-2</v>
      </c>
      <c r="K423" s="177">
        <f>K366/RES_summary!K$21</f>
        <v>7.7787652203284811E-3</v>
      </c>
      <c r="L423" s="177">
        <f>L366/RES_summary!L$21</f>
        <v>7.5078148048316438E-3</v>
      </c>
      <c r="M423" s="177">
        <f>M366/RES_summary!M$21</f>
        <v>8.1583069611799452E-3</v>
      </c>
      <c r="N423" s="177">
        <f>N366/RES_summary!N$21</f>
        <v>9.0842672182866232E-3</v>
      </c>
      <c r="O423" s="177">
        <f>O366/RES_summary!O$21</f>
        <v>2.5673540727118246E-2</v>
      </c>
      <c r="P423" s="177">
        <f>P366/RES_summary!P$21</f>
        <v>1.4084401334163079E-2</v>
      </c>
      <c r="Q423" s="177">
        <f>Q366/RES_summary!Q$21</f>
        <v>1.8275658795856475E-2</v>
      </c>
    </row>
    <row r="424" spans="1:17" ht="12" customHeight="1" x14ac:dyDescent="0.25">
      <c r="A424" s="158" t="s">
        <v>63</v>
      </c>
      <c r="B424" s="157"/>
      <c r="C424" s="178">
        <f>C367/RES_summary!C$21</f>
        <v>31.918720899827075</v>
      </c>
      <c r="D424" s="178">
        <f>D367/RES_summary!D$21</f>
        <v>32.327054972438575</v>
      </c>
      <c r="E424" s="178">
        <f>E367/RES_summary!E$21</f>
        <v>31.298091951869726</v>
      </c>
      <c r="F424" s="178">
        <f>F367/RES_summary!F$21</f>
        <v>30.847171912026027</v>
      </c>
      <c r="G424" s="178">
        <f>G367/RES_summary!G$21</f>
        <v>29.981127095856188</v>
      </c>
      <c r="H424" s="178">
        <f>H367/RES_summary!H$21</f>
        <v>32.034275780632171</v>
      </c>
      <c r="I424" s="178">
        <f>I367/RES_summary!I$21</f>
        <v>0</v>
      </c>
      <c r="J424" s="178">
        <f>J367/RES_summary!J$21</f>
        <v>27.788895474448992</v>
      </c>
      <c r="K424" s="178">
        <f>K367/RES_summary!K$21</f>
        <v>27.01431543031644</v>
      </c>
      <c r="L424" s="178">
        <f>L367/RES_summary!L$21</f>
        <v>26.66459919435113</v>
      </c>
      <c r="M424" s="178">
        <f>M367/RES_summary!M$21</f>
        <v>25.591580099617495</v>
      </c>
      <c r="N424" s="178">
        <f>N367/RES_summary!N$21</f>
        <v>24.591824914868305</v>
      </c>
      <c r="O424" s="178">
        <f>O367/RES_summary!O$21</f>
        <v>22.638385272481781</v>
      </c>
      <c r="P424" s="178">
        <f>P367/RES_summary!P$21</f>
        <v>21.123030435100866</v>
      </c>
      <c r="Q424" s="178">
        <f>Q367/RES_summary!Q$21</f>
        <v>20.723771876618617</v>
      </c>
    </row>
    <row r="425" spans="1:17" ht="12" customHeight="1" x14ac:dyDescent="0.25">
      <c r="A425" s="167" t="s">
        <v>148</v>
      </c>
      <c r="B425" s="132"/>
      <c r="C425" s="183">
        <f>C368/RES_summary!C$21</f>
        <v>31.21925453192063</v>
      </c>
      <c r="D425" s="183">
        <f>D368/RES_summary!D$21</f>
        <v>31.349742863116052</v>
      </c>
      <c r="E425" s="183">
        <f>E368/RES_summary!E$21</f>
        <v>30.317745889415622</v>
      </c>
      <c r="F425" s="183">
        <f>F368/RES_summary!F$21</f>
        <v>30.288029767782305</v>
      </c>
      <c r="G425" s="183">
        <f>G368/RES_summary!G$21</f>
        <v>29.981127095856188</v>
      </c>
      <c r="H425" s="183">
        <f>H368/RES_summary!H$21</f>
        <v>29.530838435710937</v>
      </c>
      <c r="I425" s="183">
        <f>I368/RES_summary!I$21</f>
        <v>0</v>
      </c>
      <c r="J425" s="183">
        <f>J368/RES_summary!J$21</f>
        <v>27.788895474448992</v>
      </c>
      <c r="K425" s="183">
        <f>K368/RES_summary!K$21</f>
        <v>27.01431543031644</v>
      </c>
      <c r="L425" s="183">
        <f>L368/RES_summary!L$21</f>
        <v>26.66459919435113</v>
      </c>
      <c r="M425" s="183">
        <f>M368/RES_summary!M$21</f>
        <v>25.483821884476512</v>
      </c>
      <c r="N425" s="183">
        <f>N368/RES_summary!N$21</f>
        <v>23.529162898177759</v>
      </c>
      <c r="O425" s="183">
        <f>O368/RES_summary!O$21</f>
        <v>22.638385272481781</v>
      </c>
      <c r="P425" s="183">
        <f>P368/RES_summary!P$21</f>
        <v>21.077027581617195</v>
      </c>
      <c r="Q425" s="183">
        <f>Q368/RES_summary!Q$21</f>
        <v>20.723771876618617</v>
      </c>
    </row>
    <row r="426" spans="1:17" ht="12" customHeight="1" x14ac:dyDescent="0.25">
      <c r="A426" s="167" t="s">
        <v>147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61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41.307949172834604</v>
      </c>
      <c r="D429" s="180">
        <f>D372/RES_summary!D$21</f>
        <v>36.345557421942608</v>
      </c>
      <c r="E429" s="180">
        <f>E372/RES_summary!E$21</f>
        <v>33.699429437219742</v>
      </c>
      <c r="F429" s="180">
        <f>F372/RES_summary!F$21</f>
        <v>32.646720206772095</v>
      </c>
      <c r="G429" s="180">
        <f>G372/RES_summary!G$21</f>
        <v>0</v>
      </c>
      <c r="H429" s="180">
        <f>H372/RES_summary!H$21</f>
        <v>40.568521575318677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30.812602525537887</v>
      </c>
      <c r="N429" s="180">
        <f>N372/RES_summary!N$21</f>
        <v>29.238844869413541</v>
      </c>
      <c r="O429" s="180">
        <f>O372/RES_summary!O$21</f>
        <v>0</v>
      </c>
      <c r="P429" s="180">
        <f>P372/RES_summary!P$21</f>
        <v>25.92190298983823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19.141320189874804</v>
      </c>
      <c r="D433" s="178">
        <f>D376/RES_summary!D$21</f>
        <v>18.407435334332401</v>
      </c>
      <c r="E433" s="178">
        <f>E376/RES_summary!E$21</f>
        <v>18.177155378051147</v>
      </c>
      <c r="F433" s="178">
        <f>F376/RES_summary!F$21</f>
        <v>17.965296837513115</v>
      </c>
      <c r="G433" s="178">
        <f>G376/RES_summary!G$21</f>
        <v>17.807724008419658</v>
      </c>
      <c r="H433" s="178">
        <f>H376/RES_summary!H$21</f>
        <v>17.812667863831805</v>
      </c>
      <c r="I433" s="178">
        <f>I376/RES_summary!I$21</f>
        <v>0</v>
      </c>
      <c r="J433" s="178">
        <f>J376/RES_summary!J$21</f>
        <v>17.676127359648927</v>
      </c>
      <c r="K433" s="178">
        <f>K376/RES_summary!K$21</f>
        <v>17.005250083355403</v>
      </c>
      <c r="L433" s="178">
        <f>L376/RES_summary!L$21</f>
        <v>16.774036102859881</v>
      </c>
      <c r="M433" s="178">
        <f>M376/RES_summary!M$21</f>
        <v>15.039723779998836</v>
      </c>
      <c r="N433" s="178">
        <f>N376/RES_summary!N$21</f>
        <v>14.383053139192638</v>
      </c>
      <c r="O433" s="178">
        <f>O376/RES_summary!O$21</f>
        <v>13.831356459046351</v>
      </c>
      <c r="P433" s="178">
        <f>P376/RES_summary!P$21</f>
        <v>12.85410636188519</v>
      </c>
      <c r="Q433" s="178">
        <f>Q376/RES_summary!Q$21</f>
        <v>13.00861902292919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19.141320189874804</v>
      </c>
      <c r="D435" s="176">
        <f>D378/RES_summary!D$21</f>
        <v>18.407435334332401</v>
      </c>
      <c r="E435" s="176">
        <f>E378/RES_summary!E$21</f>
        <v>18.177155378051147</v>
      </c>
      <c r="F435" s="176">
        <f>F378/RES_summary!F$21</f>
        <v>17.965296837513115</v>
      </c>
      <c r="G435" s="176">
        <f>G378/RES_summary!G$21</f>
        <v>17.807724008419658</v>
      </c>
      <c r="H435" s="176">
        <f>H378/RES_summary!H$21</f>
        <v>17.812667863831805</v>
      </c>
      <c r="I435" s="176">
        <f>I378/RES_summary!I$21</f>
        <v>0</v>
      </c>
      <c r="J435" s="176">
        <f>J378/RES_summary!J$21</f>
        <v>17.676127359648927</v>
      </c>
      <c r="K435" s="176">
        <f>K378/RES_summary!K$21</f>
        <v>17.005250083355403</v>
      </c>
      <c r="L435" s="176">
        <f>L378/RES_summary!L$21</f>
        <v>16.774036102859881</v>
      </c>
      <c r="M435" s="176">
        <f>M378/RES_summary!M$21</f>
        <v>15.039723779998836</v>
      </c>
      <c r="N435" s="176">
        <f>N378/RES_summary!N$21</f>
        <v>14.383053139192638</v>
      </c>
      <c r="O435" s="176">
        <f>O378/RES_summary!O$21</f>
        <v>13.831356459046351</v>
      </c>
      <c r="P435" s="176">
        <f>P378/RES_summary!P$21</f>
        <v>12.85410636188519</v>
      </c>
      <c r="Q435" s="176">
        <f>Q378/RES_summary!Q$21</f>
        <v>13.00861902292919</v>
      </c>
    </row>
    <row r="437" spans="1:17" ht="12" customHeight="1" x14ac:dyDescent="0.25">
      <c r="A437" s="152" t="s">
        <v>185</v>
      </c>
      <c r="B437" s="168"/>
      <c r="C437" s="184">
        <f>C380/RES_summary!C$21</f>
        <v>177.47906880785965</v>
      </c>
      <c r="D437" s="184">
        <f>D380/RES_summary!D$21</f>
        <v>170.1042487373268</v>
      </c>
      <c r="E437" s="184">
        <f>E380/RES_summary!E$21</f>
        <v>158.71630492293417</v>
      </c>
      <c r="F437" s="184">
        <f>F380/RES_summary!F$21</f>
        <v>156.74165949221339</v>
      </c>
      <c r="G437" s="184">
        <f>G380/RES_summary!G$21</f>
        <v>160.91240749498189</v>
      </c>
      <c r="H437" s="184">
        <f>H380/RES_summary!H$21</f>
        <v>158.76885482480944</v>
      </c>
      <c r="I437" s="184">
        <f>I380/RES_summary!I$21</f>
        <v>0</v>
      </c>
      <c r="J437" s="184">
        <f>J380/RES_summary!J$21</f>
        <v>157.07855553845752</v>
      </c>
      <c r="K437" s="184">
        <f>K380/RES_summary!K$21</f>
        <v>156.71682033132279</v>
      </c>
      <c r="L437" s="184">
        <f>L380/RES_summary!L$21</f>
        <v>170.50101373264664</v>
      </c>
      <c r="M437" s="184">
        <f>M380/RES_summary!M$21</f>
        <v>156.65238200837729</v>
      </c>
      <c r="N437" s="184">
        <f>N380/RES_summary!N$21</f>
        <v>154.31793304274603</v>
      </c>
      <c r="O437" s="184">
        <f>O380/RES_summary!O$21</f>
        <v>154.09670109029088</v>
      </c>
      <c r="P437" s="184">
        <f>P380/RES_summary!P$21</f>
        <v>140.89213446560001</v>
      </c>
      <c r="Q437" s="184">
        <f>Q380/RES_summary!Q$21</f>
        <v>136.01243833990361</v>
      </c>
    </row>
    <row r="438" spans="1:17" ht="12" customHeight="1" x14ac:dyDescent="0.25">
      <c r="A438" s="158" t="s">
        <v>65</v>
      </c>
      <c r="B438" s="157"/>
      <c r="C438" s="178">
        <f>C381/RES_summary!C$21</f>
        <v>135.90648452994284</v>
      </c>
      <c r="D438" s="178">
        <f>D381/RES_summary!D$21</f>
        <v>128.95576597828239</v>
      </c>
      <c r="E438" s="178">
        <f>E381/RES_summary!E$21</f>
        <v>118.62178789063303</v>
      </c>
      <c r="F438" s="178">
        <f>F381/RES_summary!F$21</f>
        <v>116.83316660519981</v>
      </c>
      <c r="G438" s="178">
        <f>G381/RES_summary!G$21</f>
        <v>121.12864721016406</v>
      </c>
      <c r="H438" s="178">
        <f>H381/RES_summary!H$21</f>
        <v>117.85197854042552</v>
      </c>
      <c r="I438" s="178">
        <f>I381/RES_summary!I$21</f>
        <v>0</v>
      </c>
      <c r="J438" s="178">
        <f>J381/RES_summary!J$21</f>
        <v>118.6836230625475</v>
      </c>
      <c r="K438" s="178">
        <f>K381/RES_summary!K$21</f>
        <v>119.52368513706803</v>
      </c>
      <c r="L438" s="178">
        <f>L381/RES_summary!L$21</f>
        <v>133.7519957781505</v>
      </c>
      <c r="M438" s="178">
        <f>M381/RES_summary!M$21</f>
        <v>122.31823705755043</v>
      </c>
      <c r="N438" s="178">
        <f>N381/RES_summary!N$21</f>
        <v>121.74067886286024</v>
      </c>
      <c r="O438" s="178">
        <f>O381/RES_summary!O$21</f>
        <v>123.17268026632692</v>
      </c>
      <c r="P438" s="178">
        <f>P381/RES_summary!P$21</f>
        <v>112.12453493935195</v>
      </c>
      <c r="Q438" s="178">
        <f>Q381/RES_summary!Q$21</f>
        <v>107.42077858099793</v>
      </c>
    </row>
    <row r="439" spans="1:17" ht="12" customHeight="1" x14ac:dyDescent="0.25">
      <c r="A439" s="23" t="s">
        <v>149</v>
      </c>
      <c r="B439" s="156"/>
      <c r="C439" s="177">
        <f>C382/RES_summary!C$21</f>
        <v>134.76865301593256</v>
      </c>
      <c r="D439" s="177">
        <f>D382/RES_summary!D$21</f>
        <v>128.17757723894849</v>
      </c>
      <c r="E439" s="177">
        <f>E382/RES_summary!E$21</f>
        <v>117.95574639548974</v>
      </c>
      <c r="F439" s="177">
        <f>F382/RES_summary!F$21</f>
        <v>116.21982459157772</v>
      </c>
      <c r="G439" s="177">
        <f>G382/RES_summary!G$21</f>
        <v>120.52850687596651</v>
      </c>
      <c r="H439" s="177">
        <f>H382/RES_summary!H$21</f>
        <v>117.17394372375112</v>
      </c>
      <c r="I439" s="177">
        <f>I382/RES_summary!I$21</f>
        <v>0</v>
      </c>
      <c r="J439" s="177">
        <f>J382/RES_summary!J$21</f>
        <v>117.94215642601719</v>
      </c>
      <c r="K439" s="177">
        <f>K382/RES_summary!K$21</f>
        <v>118.88933940594383</v>
      </c>
      <c r="L439" s="177">
        <f>L382/RES_summary!L$21</f>
        <v>132.86619408809537</v>
      </c>
      <c r="M439" s="177">
        <f>M382/RES_summary!M$21</f>
        <v>121.79877531419744</v>
      </c>
      <c r="N439" s="177">
        <f>N382/RES_summary!N$21</f>
        <v>121.13936352231772</v>
      </c>
      <c r="O439" s="177">
        <f>O382/RES_summary!O$21</f>
        <v>122.60949056917828</v>
      </c>
      <c r="P439" s="177">
        <f>P382/RES_summary!P$21</f>
        <v>111.87313337332048</v>
      </c>
      <c r="Q439" s="177">
        <f>Q382/RES_summary!Q$21</f>
        <v>106.97042639303586</v>
      </c>
    </row>
    <row r="440" spans="1:17" ht="12" customHeight="1" x14ac:dyDescent="0.25">
      <c r="A440" s="23" t="s">
        <v>60</v>
      </c>
      <c r="B440" s="156"/>
      <c r="C440" s="177">
        <f>C383/RES_summary!C$21</f>
        <v>1.1378315140102773</v>
      </c>
      <c r="D440" s="177">
        <f>D383/RES_summary!D$21</f>
        <v>0.77818873933392085</v>
      </c>
      <c r="E440" s="177">
        <f>E383/RES_summary!E$21</f>
        <v>0.66604149514328903</v>
      </c>
      <c r="F440" s="177">
        <f>F383/RES_summary!F$21</f>
        <v>0.61334201362208407</v>
      </c>
      <c r="G440" s="177">
        <f>G383/RES_summary!G$21</f>
        <v>0.60014033419754442</v>
      </c>
      <c r="H440" s="177">
        <f>H383/RES_summary!H$21</f>
        <v>0.6780348166743938</v>
      </c>
      <c r="I440" s="177">
        <f>I383/RES_summary!I$21</f>
        <v>0</v>
      </c>
      <c r="J440" s="177">
        <f>J383/RES_summary!J$21</f>
        <v>0.74146663653030398</v>
      </c>
      <c r="K440" s="177">
        <f>K383/RES_summary!K$21</f>
        <v>0.6343457311241949</v>
      </c>
      <c r="L440" s="177">
        <f>L383/RES_summary!L$21</f>
        <v>0.88580169005514553</v>
      </c>
      <c r="M440" s="177">
        <f>M383/RES_summary!M$21</f>
        <v>0.51946174335300255</v>
      </c>
      <c r="N440" s="177">
        <f>N383/RES_summary!N$21</f>
        <v>0.60131534054251268</v>
      </c>
      <c r="O440" s="177">
        <f>O383/RES_summary!O$21</f>
        <v>0.56318969714865674</v>
      </c>
      <c r="P440" s="177">
        <f>P383/RES_summary!P$21</f>
        <v>0.25140156603145725</v>
      </c>
      <c r="Q440" s="177">
        <f>Q383/RES_summary!Q$21</f>
        <v>0.45035218796207793</v>
      </c>
    </row>
    <row r="441" spans="1:17" ht="12" customHeight="1" x14ac:dyDescent="0.25">
      <c r="A441" s="158" t="s">
        <v>112</v>
      </c>
      <c r="B441" s="157"/>
      <c r="C441" s="178">
        <f>C384/RES_summary!C$21</f>
        <v>2.5134890711944707E-3</v>
      </c>
      <c r="D441" s="178">
        <f>D384/RES_summary!D$21</f>
        <v>3.3599845034436278E-3</v>
      </c>
      <c r="E441" s="178">
        <f>E384/RES_summary!E$21</f>
        <v>3.0224415311677715E-3</v>
      </c>
      <c r="F441" s="178">
        <f>F384/RES_summary!F$21</f>
        <v>9.1128462840698275E-3</v>
      </c>
      <c r="G441" s="178">
        <f>G384/RES_summary!G$21</f>
        <v>2.771790034635753E-2</v>
      </c>
      <c r="H441" s="178">
        <f>H384/RES_summary!H$21</f>
        <v>1.1156542925266657E-2</v>
      </c>
      <c r="I441" s="178">
        <f>I384/RES_summary!I$21</f>
        <v>0</v>
      </c>
      <c r="J441" s="178">
        <f>J384/RES_summary!J$21</f>
        <v>2.4616889730018479E-2</v>
      </c>
      <c r="K441" s="178">
        <f>K384/RES_summary!K$21</f>
        <v>1.8448691011096953E-2</v>
      </c>
      <c r="L441" s="178">
        <f>L384/RES_summary!L$21</f>
        <v>1.9124390150199497E-2</v>
      </c>
      <c r="M441" s="178">
        <f>M384/RES_summary!M$21</f>
        <v>2.1814601767606634E-2</v>
      </c>
      <c r="N441" s="178">
        <f>N384/RES_summary!N$21</f>
        <v>2.5203587850073039E-2</v>
      </c>
      <c r="O441" s="178">
        <f>O384/RES_summary!O$21</f>
        <v>7.393859132968611E-2</v>
      </c>
      <c r="P441" s="178">
        <f>P384/RES_summary!P$21</f>
        <v>4.1521164769455575E-2</v>
      </c>
      <c r="Q441" s="178">
        <f>Q384/RES_summary!Q$21</f>
        <v>5.4709279375615212E-2</v>
      </c>
    </row>
    <row r="442" spans="1:17" ht="12" customHeight="1" x14ac:dyDescent="0.25">
      <c r="A442" s="23" t="s">
        <v>60</v>
      </c>
      <c r="B442" s="156"/>
      <c r="C442" s="177">
        <f>C385/RES_summary!C$21</f>
        <v>2.5134890711944707E-3</v>
      </c>
      <c r="D442" s="177">
        <f>D385/RES_summary!D$21</f>
        <v>3.3599845034436278E-3</v>
      </c>
      <c r="E442" s="177">
        <f>E385/RES_summary!E$21</f>
        <v>3.0224415311677715E-3</v>
      </c>
      <c r="F442" s="177">
        <f>F385/RES_summary!F$21</f>
        <v>9.1128462840698275E-3</v>
      </c>
      <c r="G442" s="177">
        <f>G385/RES_summary!G$21</f>
        <v>2.771790034635753E-2</v>
      </c>
      <c r="H442" s="177">
        <f>H385/RES_summary!H$21</f>
        <v>1.1156542925266657E-2</v>
      </c>
      <c r="I442" s="177">
        <f>I385/RES_summary!I$21</f>
        <v>0</v>
      </c>
      <c r="J442" s="177">
        <f>J385/RES_summary!J$21</f>
        <v>2.4616889730018479E-2</v>
      </c>
      <c r="K442" s="177">
        <f>K385/RES_summary!K$21</f>
        <v>1.8448691011096953E-2</v>
      </c>
      <c r="L442" s="177">
        <f>L385/RES_summary!L$21</f>
        <v>1.9124390150199497E-2</v>
      </c>
      <c r="M442" s="177">
        <f>M385/RES_summary!M$21</f>
        <v>2.1814601767606634E-2</v>
      </c>
      <c r="N442" s="177">
        <f>N385/RES_summary!N$21</f>
        <v>2.5203587850073039E-2</v>
      </c>
      <c r="O442" s="177">
        <f>O385/RES_summary!O$21</f>
        <v>7.393859132968611E-2</v>
      </c>
      <c r="P442" s="177">
        <f>P385/RES_summary!P$21</f>
        <v>4.1521164769455575E-2</v>
      </c>
      <c r="Q442" s="177">
        <f>Q385/RES_summary!Q$21</f>
        <v>5.4709279375615212E-2</v>
      </c>
    </row>
    <row r="443" spans="1:17" ht="12" customHeight="1" x14ac:dyDescent="0.25">
      <c r="A443" s="158" t="s">
        <v>63</v>
      </c>
      <c r="B443" s="157"/>
      <c r="C443" s="178">
        <f>C386/RES_summary!C$21</f>
        <v>25.823308082292787</v>
      </c>
      <c r="D443" s="178">
        <f>D386/RES_summary!D$21</f>
        <v>25.927170802487868</v>
      </c>
      <c r="E443" s="178">
        <f>E386/RES_summary!E$21</f>
        <v>24.98439757850878</v>
      </c>
      <c r="F443" s="178">
        <f>F386/RES_summary!F$21</f>
        <v>24.888206549551793</v>
      </c>
      <c r="G443" s="178">
        <f>G386/RES_summary!G$21</f>
        <v>24.799599111310652</v>
      </c>
      <c r="H443" s="178">
        <f>H386/RES_summary!H$21</f>
        <v>25.858241120832197</v>
      </c>
      <c r="I443" s="178">
        <f>I386/RES_summary!I$21</f>
        <v>0</v>
      </c>
      <c r="J443" s="178">
        <f>J386/RES_summary!J$21</f>
        <v>23.230112086204439</v>
      </c>
      <c r="K443" s="178">
        <f>K386/RES_summary!K$21</f>
        <v>22.639564796377019</v>
      </c>
      <c r="L443" s="178">
        <f>L386/RES_summary!L$21</f>
        <v>22.402486250694135</v>
      </c>
      <c r="M443" s="178">
        <f>M386/RES_summary!M$21</f>
        <v>21.497585135948029</v>
      </c>
      <c r="N443" s="178">
        <f>N386/RES_summary!N$21</f>
        <v>20.325940100989559</v>
      </c>
      <c r="O443" s="178">
        <f>O386/RES_summary!O$21</f>
        <v>19.10773226234447</v>
      </c>
      <c r="P443" s="178">
        <f>P386/RES_summary!P$21</f>
        <v>17.827097813631593</v>
      </c>
      <c r="Q443" s="178">
        <f>Q386/RES_summary!Q$21</f>
        <v>17.517652003939141</v>
      </c>
    </row>
    <row r="444" spans="1:17" ht="12" customHeight="1" x14ac:dyDescent="0.25">
      <c r="A444" s="167" t="s">
        <v>148</v>
      </c>
      <c r="B444" s="132"/>
      <c r="C444" s="183">
        <f>C387/RES_summary!C$21</f>
        <v>25.494422518837975</v>
      </c>
      <c r="D444" s="183">
        <f>D387/RES_summary!D$21</f>
        <v>25.687246982334063</v>
      </c>
      <c r="E444" s="183">
        <f>E387/RES_summary!E$21</f>
        <v>24.916309819580391</v>
      </c>
      <c r="F444" s="183">
        <f>F387/RES_summary!F$21</f>
        <v>24.975563778719234</v>
      </c>
      <c r="G444" s="183">
        <f>G387/RES_summary!G$21</f>
        <v>24.799599111310652</v>
      </c>
      <c r="H444" s="183">
        <f>H387/RES_summary!H$21</f>
        <v>24.512565614477456</v>
      </c>
      <c r="I444" s="183">
        <f>I387/RES_summary!I$21</f>
        <v>0</v>
      </c>
      <c r="J444" s="183">
        <f>J387/RES_summary!J$21</f>
        <v>23.230112086204439</v>
      </c>
      <c r="K444" s="183">
        <f>K387/RES_summary!K$21</f>
        <v>22.639564796377019</v>
      </c>
      <c r="L444" s="183">
        <f>L387/RES_summary!L$21</f>
        <v>22.402486250694135</v>
      </c>
      <c r="M444" s="183">
        <f>M387/RES_summary!M$21</f>
        <v>21.452593028932803</v>
      </c>
      <c r="N444" s="183">
        <f>N387/RES_summary!N$21</f>
        <v>19.817861103943756</v>
      </c>
      <c r="O444" s="183">
        <f>O387/RES_summary!O$21</f>
        <v>19.10773226234447</v>
      </c>
      <c r="P444" s="183">
        <f>P387/RES_summary!P$21</f>
        <v>17.80520285775486</v>
      </c>
      <c r="Q444" s="183">
        <f>Q387/RES_summary!Q$21</f>
        <v>17.517652003939141</v>
      </c>
    </row>
    <row r="445" spans="1:17" ht="12" customHeight="1" x14ac:dyDescent="0.25">
      <c r="A445" s="167" t="s">
        <v>147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61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30.238075929125095</v>
      </c>
      <c r="D448" s="180">
        <f>D391/RES_summary!D$21</f>
        <v>26.913687238522577</v>
      </c>
      <c r="E448" s="180">
        <f>E391/RES_summary!E$21</f>
        <v>25.15117714143058</v>
      </c>
      <c r="F448" s="180">
        <f>F391/RES_summary!F$21</f>
        <v>24.607055228013238</v>
      </c>
      <c r="G448" s="180">
        <f>G391/RES_summary!G$21</f>
        <v>0</v>
      </c>
      <c r="H448" s="180">
        <f>H391/RES_summary!H$21</f>
        <v>30.445663911508007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23.677509881440201</v>
      </c>
      <c r="N448" s="180">
        <f>N391/RES_summary!N$21</f>
        <v>22.547769055702954</v>
      </c>
      <c r="O448" s="180">
        <f>O391/RES_summary!O$21</f>
        <v>0</v>
      </c>
      <c r="P448" s="180">
        <f>P391/RES_summary!P$21</f>
        <v>20.111110540827543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15.746762706552834</v>
      </c>
      <c r="D452" s="178">
        <f>D395/RES_summary!D$21</f>
        <v>15.217951972053056</v>
      </c>
      <c r="E452" s="178">
        <f>E395/RES_summary!E$21</f>
        <v>15.1070970122612</v>
      </c>
      <c r="F452" s="178">
        <f>F395/RES_summary!F$21</f>
        <v>15.011173491177727</v>
      </c>
      <c r="G452" s="178">
        <f>G395/RES_summary!G$21</f>
        <v>14.956443273160833</v>
      </c>
      <c r="H452" s="178">
        <f>H395/RES_summary!H$21</f>
        <v>15.047478620626439</v>
      </c>
      <c r="I452" s="178">
        <f>I395/RES_summary!I$21</f>
        <v>0</v>
      </c>
      <c r="J452" s="178">
        <f>J395/RES_summary!J$21</f>
        <v>15.140203499975565</v>
      </c>
      <c r="K452" s="178">
        <f>K395/RES_summary!K$21</f>
        <v>14.535121706866647</v>
      </c>
      <c r="L452" s="178">
        <f>L395/RES_summary!L$21</f>
        <v>14.327407313651802</v>
      </c>
      <c r="M452" s="178">
        <f>M395/RES_summary!M$21</f>
        <v>12.814745213111213</v>
      </c>
      <c r="N452" s="178">
        <f>N395/RES_summary!N$21</f>
        <v>12.226110491046192</v>
      </c>
      <c r="O452" s="178">
        <f>O395/RES_summary!O$21</f>
        <v>11.742349970289789</v>
      </c>
      <c r="P452" s="178">
        <f>P395/RES_summary!P$21</f>
        <v>10.898980547847012</v>
      </c>
      <c r="Q452" s="178">
        <f>Q395/RES_summary!Q$21</f>
        <v>11.019298475590912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15.746762706552834</v>
      </c>
      <c r="D454" s="176">
        <f>D397/RES_summary!D$21</f>
        <v>15.217951972053056</v>
      </c>
      <c r="E454" s="176">
        <f>E397/RES_summary!E$21</f>
        <v>15.1070970122612</v>
      </c>
      <c r="F454" s="176">
        <f>F397/RES_summary!F$21</f>
        <v>15.011173491177727</v>
      </c>
      <c r="G454" s="176">
        <f>G397/RES_summary!G$21</f>
        <v>14.956443273160833</v>
      </c>
      <c r="H454" s="176">
        <f>H397/RES_summary!H$21</f>
        <v>15.047478620626439</v>
      </c>
      <c r="I454" s="176">
        <f>I397/RES_summary!I$21</f>
        <v>0</v>
      </c>
      <c r="J454" s="176">
        <f>J397/RES_summary!J$21</f>
        <v>15.140203499975565</v>
      </c>
      <c r="K454" s="176">
        <f>K397/RES_summary!K$21</f>
        <v>14.535121706866647</v>
      </c>
      <c r="L454" s="176">
        <f>L397/RES_summary!L$21</f>
        <v>14.327407313651802</v>
      </c>
      <c r="M454" s="176">
        <f>M397/RES_summary!M$21</f>
        <v>12.814745213111213</v>
      </c>
      <c r="N454" s="176">
        <f>N397/RES_summary!N$21</f>
        <v>12.226110491046192</v>
      </c>
      <c r="O454" s="176">
        <f>O397/RES_summary!O$21</f>
        <v>11.742349970289789</v>
      </c>
      <c r="P454" s="176">
        <f>P397/RES_summary!P$21</f>
        <v>10.898980547847012</v>
      </c>
      <c r="Q454" s="176">
        <f>Q397/RES_summary!Q$21</f>
        <v>11.019298475590912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0</v>
      </c>
      <c r="C5" s="151">
        <f>RES_hhdet_num!C$143</f>
        <v>0</v>
      </c>
      <c r="D5" s="151">
        <f>RES_hhdet_num!D$143</f>
        <v>0</v>
      </c>
      <c r="E5" s="151">
        <f>RES_hhdet_num!E$143</f>
        <v>0</v>
      </c>
      <c r="F5" s="151">
        <f>RES_hhdet_num!F$143</f>
        <v>0</v>
      </c>
      <c r="G5" s="151">
        <f>RES_hhdet_num!G$143</f>
        <v>0</v>
      </c>
      <c r="H5" s="151">
        <f>RES_hhdet_num!H$143</f>
        <v>0</v>
      </c>
      <c r="I5" s="151">
        <f>RES_hhdet_num!I$143</f>
        <v>0</v>
      </c>
      <c r="J5" s="151">
        <f>RES_hhdet_num!J$143</f>
        <v>0</v>
      </c>
      <c r="K5" s="151">
        <f>RES_hhdet_num!K$143</f>
        <v>0</v>
      </c>
      <c r="L5" s="151">
        <f>RES_hhdet_num!L$143</f>
        <v>0</v>
      </c>
      <c r="M5" s="151">
        <f>RES_hhdet_num!M$143</f>
        <v>0</v>
      </c>
      <c r="N5" s="151">
        <f>RES_hhdet_num!N$143</f>
        <v>0</v>
      </c>
      <c r="O5" s="151">
        <f>RES_hhdet_num!O$143</f>
        <v>0</v>
      </c>
      <c r="P5" s="151">
        <f>RES_hhdet_num!P$143</f>
        <v>0</v>
      </c>
      <c r="Q5" s="151">
        <f>RES_hhdet_num!Q$143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0</v>
      </c>
      <c r="C7" s="67">
        <f>RES_hhdet_num!C$145</f>
        <v>0</v>
      </c>
      <c r="D7" s="67">
        <f>RES_hhdet_num!D$145</f>
        <v>0</v>
      </c>
      <c r="E7" s="67">
        <f>RES_hhdet_num!E$145</f>
        <v>0</v>
      </c>
      <c r="F7" s="67">
        <f>RES_hhdet_num!F$145</f>
        <v>0</v>
      </c>
      <c r="G7" s="67">
        <f>RES_hhdet_num!G$145</f>
        <v>0</v>
      </c>
      <c r="H7" s="67">
        <f>RES_hhdet_num!H$145</f>
        <v>0</v>
      </c>
      <c r="I7" s="67">
        <f>RES_hhdet_num!I$145</f>
        <v>0</v>
      </c>
      <c r="J7" s="67">
        <f>RES_hhdet_num!J$145</f>
        <v>0</v>
      </c>
      <c r="K7" s="67">
        <f>RES_hhdet_num!K$145</f>
        <v>0</v>
      </c>
      <c r="L7" s="67">
        <f>RES_hhdet_num!L$145</f>
        <v>0</v>
      </c>
      <c r="M7" s="67">
        <f>RES_hhdet_num!M$145</f>
        <v>0</v>
      </c>
      <c r="N7" s="67">
        <f>RES_hhdet_num!N$145</f>
        <v>0</v>
      </c>
      <c r="O7" s="67">
        <f>RES_hhdet_num!O$145</f>
        <v>0</v>
      </c>
      <c r="P7" s="67">
        <f>RES_hhdet_num!P$145</f>
        <v>0</v>
      </c>
      <c r="Q7" s="67">
        <f>RES_hhdet_num!Q$145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0</v>
      </c>
      <c r="C9" s="67">
        <f>RES_hhdet_num!C$147</f>
        <v>0</v>
      </c>
      <c r="D9" s="67">
        <f>RES_hhdet_num!D$147</f>
        <v>0</v>
      </c>
      <c r="E9" s="67">
        <f>RES_hhdet_num!E$147</f>
        <v>0</v>
      </c>
      <c r="F9" s="67">
        <f>RES_hhdet_num!F$147</f>
        <v>0</v>
      </c>
      <c r="G9" s="67">
        <f>RES_hhdet_num!G$147</f>
        <v>0</v>
      </c>
      <c r="H9" s="67">
        <f>RES_hhdet_num!H$147</f>
        <v>0</v>
      </c>
      <c r="I9" s="67">
        <f>RES_hhdet_num!I$147</f>
        <v>0</v>
      </c>
      <c r="J9" s="67">
        <f>RES_hhdet_num!J$147</f>
        <v>0</v>
      </c>
      <c r="K9" s="67">
        <f>RES_hhdet_num!K$147</f>
        <v>0</v>
      </c>
      <c r="L9" s="67">
        <f>RES_hhdet_num!L$147</f>
        <v>0</v>
      </c>
      <c r="M9" s="67">
        <f>RES_hhdet_num!M$147</f>
        <v>0</v>
      </c>
      <c r="N9" s="67">
        <f>RES_hhdet_num!N$147</f>
        <v>0</v>
      </c>
      <c r="O9" s="67">
        <f>RES_hhdet_num!O$147</f>
        <v>0</v>
      </c>
      <c r="P9" s="67">
        <f>RES_hhdet_num!P$147</f>
        <v>0</v>
      </c>
      <c r="Q9" s="67">
        <f>RES_hhdet_num!Q$147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0</v>
      </c>
      <c r="C11" s="67">
        <f>RES_hhdet_num!C$149</f>
        <v>0</v>
      </c>
      <c r="D11" s="67">
        <f>RES_hhdet_num!D$149</f>
        <v>0</v>
      </c>
      <c r="E11" s="67">
        <f>RES_hhdet_num!E$149</f>
        <v>0</v>
      </c>
      <c r="F11" s="67">
        <f>RES_hhdet_num!F$149</f>
        <v>0</v>
      </c>
      <c r="G11" s="67">
        <f>RES_hhdet_num!G$149</f>
        <v>0</v>
      </c>
      <c r="H11" s="67">
        <f>RES_hhdet_num!H$149</f>
        <v>0</v>
      </c>
      <c r="I11" s="67">
        <f>RES_hhdet_num!I$149</f>
        <v>0</v>
      </c>
      <c r="J11" s="67">
        <f>RES_hhdet_num!J$149</f>
        <v>0</v>
      </c>
      <c r="K11" s="67">
        <f>RES_hhdet_num!K$149</f>
        <v>0</v>
      </c>
      <c r="L11" s="67">
        <f>RES_hhdet_num!L$149</f>
        <v>0</v>
      </c>
      <c r="M11" s="67">
        <f>RES_hhdet_num!M$149</f>
        <v>0</v>
      </c>
      <c r="N11" s="67">
        <f>RES_hhdet_num!N$149</f>
        <v>0</v>
      </c>
      <c r="O11" s="67">
        <f>RES_hhdet_num!O$149</f>
        <v>0</v>
      </c>
      <c r="P11" s="67">
        <f>RES_hhdet_num!P$149</f>
        <v>0</v>
      </c>
      <c r="Q11" s="67">
        <f>RES_hhdet_num!Q$149</f>
        <v>0</v>
      </c>
    </row>
    <row r="12" spans="1:17" ht="12" customHeight="1" x14ac:dyDescent="0.25">
      <c r="A12" s="23" t="s">
        <v>143</v>
      </c>
      <c r="B12" s="67">
        <f>RES_hhdet_num!B$150</f>
        <v>0</v>
      </c>
      <c r="C12" s="67">
        <f>RES_hhdet_num!C$150</f>
        <v>0</v>
      </c>
      <c r="D12" s="67">
        <f>RES_hhdet_num!D$150</f>
        <v>0</v>
      </c>
      <c r="E12" s="67">
        <f>RES_hhdet_num!E$150</f>
        <v>0</v>
      </c>
      <c r="F12" s="67">
        <f>RES_hhdet_num!F$150</f>
        <v>0</v>
      </c>
      <c r="G12" s="67">
        <f>RES_hhdet_num!G$150</f>
        <v>0</v>
      </c>
      <c r="H12" s="67">
        <f>RES_hhdet_num!H$150</f>
        <v>0</v>
      </c>
      <c r="I12" s="67">
        <f>RES_hhdet_num!I$150</f>
        <v>0</v>
      </c>
      <c r="J12" s="67">
        <f>RES_hhdet_num!J$150</f>
        <v>0</v>
      </c>
      <c r="K12" s="67">
        <f>RES_hhdet_num!K$150</f>
        <v>0</v>
      </c>
      <c r="L12" s="67">
        <f>RES_hhdet_num!L$150</f>
        <v>0</v>
      </c>
      <c r="M12" s="67">
        <f>RES_hhdet_num!M$150</f>
        <v>0</v>
      </c>
      <c r="N12" s="67">
        <f>RES_hhdet_num!N$150</f>
        <v>0</v>
      </c>
      <c r="O12" s="67">
        <f>RES_hhdet_num!O$150</f>
        <v>0</v>
      </c>
      <c r="P12" s="67">
        <f>RES_hhdet_num!P$150</f>
        <v>0</v>
      </c>
      <c r="Q12" s="67">
        <f>RES_hhdet_num!Q$150</f>
        <v>0</v>
      </c>
    </row>
    <row r="13" spans="1:17" ht="12" customHeight="1" x14ac:dyDescent="0.25">
      <c r="A13" s="23" t="s">
        <v>142</v>
      </c>
      <c r="B13" s="67">
        <f>RES_hhdet_num!B$153</f>
        <v>0</v>
      </c>
      <c r="C13" s="67">
        <f>RES_hhdet_num!C$153</f>
        <v>0</v>
      </c>
      <c r="D13" s="67">
        <f>RES_hhdet_num!D$153</f>
        <v>0</v>
      </c>
      <c r="E13" s="67">
        <f>RES_hhdet_num!E$153</f>
        <v>0</v>
      </c>
      <c r="F13" s="67">
        <f>RES_hhdet_num!F$153</f>
        <v>0</v>
      </c>
      <c r="G13" s="67">
        <f>RES_hhdet_num!G$153</f>
        <v>0</v>
      </c>
      <c r="H13" s="67">
        <f>RES_hhdet_num!H$153</f>
        <v>0</v>
      </c>
      <c r="I13" s="67">
        <f>RES_hhdet_num!I$153</f>
        <v>0</v>
      </c>
      <c r="J13" s="67">
        <f>RES_hhdet_num!J$153</f>
        <v>0</v>
      </c>
      <c r="K13" s="67">
        <f>RES_hhdet_num!K$153</f>
        <v>0</v>
      </c>
      <c r="L13" s="67">
        <f>RES_hhdet_num!L$153</f>
        <v>0</v>
      </c>
      <c r="M13" s="67">
        <f>RES_hhdet_num!M$153</f>
        <v>0</v>
      </c>
      <c r="N13" s="67">
        <f>RES_hhdet_num!N$153</f>
        <v>0</v>
      </c>
      <c r="O13" s="67">
        <f>RES_hhdet_num!O$153</f>
        <v>0</v>
      </c>
      <c r="P13" s="67">
        <f>RES_hhdet_num!P$153</f>
        <v>0</v>
      </c>
      <c r="Q13" s="67">
        <f>RES_hhdet_num!Q$153</f>
        <v>0</v>
      </c>
    </row>
    <row r="14" spans="1:17" ht="12" customHeight="1" x14ac:dyDescent="0.25">
      <c r="A14" s="23" t="s">
        <v>141</v>
      </c>
      <c r="B14" s="67">
        <f>RES_hhdet_num!B$154</f>
        <v>0</v>
      </c>
      <c r="C14" s="67">
        <f>RES_hhdet_num!C$154</f>
        <v>0</v>
      </c>
      <c r="D14" s="67">
        <f>RES_hhdet_num!D$154</f>
        <v>0</v>
      </c>
      <c r="E14" s="67">
        <f>RES_hhdet_num!E$154</f>
        <v>0</v>
      </c>
      <c r="F14" s="67">
        <f>RES_hhdet_num!F$154</f>
        <v>0</v>
      </c>
      <c r="G14" s="67">
        <f>RES_hhdet_num!G$154</f>
        <v>0</v>
      </c>
      <c r="H14" s="67">
        <f>RES_hhdet_num!H$154</f>
        <v>0</v>
      </c>
      <c r="I14" s="67">
        <f>RES_hhdet_num!I$154</f>
        <v>0</v>
      </c>
      <c r="J14" s="67">
        <f>RES_hhdet_num!J$154</f>
        <v>0</v>
      </c>
      <c r="K14" s="67">
        <f>RES_hhdet_num!K$154</f>
        <v>0</v>
      </c>
      <c r="L14" s="67">
        <f>RES_hhdet_num!L$154</f>
        <v>0</v>
      </c>
      <c r="M14" s="67">
        <f>RES_hhdet_num!M$154</f>
        <v>0</v>
      </c>
      <c r="N14" s="67">
        <f>RES_hhdet_num!N$154</f>
        <v>0</v>
      </c>
      <c r="O14" s="67">
        <f>RES_hhdet_num!O$154</f>
        <v>0</v>
      </c>
      <c r="P14" s="67">
        <f>RES_hhdet_num!P$154</f>
        <v>0</v>
      </c>
      <c r="Q14" s="67">
        <f>RES_hhdet_num!Q$154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0</v>
      </c>
      <c r="C16" s="67">
        <f>RES_hhdet_num!C$158</f>
        <v>0</v>
      </c>
      <c r="D16" s="67">
        <f>RES_hhdet_num!D$158</f>
        <v>0</v>
      </c>
      <c r="E16" s="67">
        <f>RES_hhdet_num!E$158</f>
        <v>0</v>
      </c>
      <c r="F16" s="67">
        <f>RES_hhdet_num!F$158</f>
        <v>0</v>
      </c>
      <c r="G16" s="67">
        <f>RES_hhdet_num!G$158</f>
        <v>0</v>
      </c>
      <c r="H16" s="67">
        <f>RES_hhdet_num!H$158</f>
        <v>0</v>
      </c>
      <c r="I16" s="67">
        <f>RES_hhdet_num!I$158</f>
        <v>0</v>
      </c>
      <c r="J16" s="67">
        <f>RES_hhdet_num!J$158</f>
        <v>0</v>
      </c>
      <c r="K16" s="67">
        <f>RES_hhdet_num!K$158</f>
        <v>0</v>
      </c>
      <c r="L16" s="67">
        <f>RES_hhdet_num!L$158</f>
        <v>0</v>
      </c>
      <c r="M16" s="67">
        <f>RES_hhdet_num!M$158</f>
        <v>0</v>
      </c>
      <c r="N16" s="67">
        <f>RES_hhdet_num!N$158</f>
        <v>0</v>
      </c>
      <c r="O16" s="67">
        <f>RES_hhdet_num!O$158</f>
        <v>0</v>
      </c>
      <c r="P16" s="67">
        <f>RES_hhdet_num!P$158</f>
        <v>0</v>
      </c>
      <c r="Q16" s="67">
        <f>RES_hhdet_num!Q$158</f>
        <v>0</v>
      </c>
    </row>
    <row r="17" spans="1:17" ht="12" customHeight="1" x14ac:dyDescent="0.25">
      <c r="A17" s="29" t="s">
        <v>140</v>
      </c>
      <c r="B17" s="83">
        <f>RES_hhdet_num!B$159</f>
        <v>0</v>
      </c>
      <c r="C17" s="83">
        <f>RES_hhdet_num!C$159</f>
        <v>0</v>
      </c>
      <c r="D17" s="83">
        <f>RES_hhdet_num!D$159</f>
        <v>0</v>
      </c>
      <c r="E17" s="83">
        <f>RES_hhdet_num!E$159</f>
        <v>0</v>
      </c>
      <c r="F17" s="83">
        <f>RES_hhdet_num!F$159</f>
        <v>0</v>
      </c>
      <c r="G17" s="83">
        <f>RES_hhdet_num!G$159</f>
        <v>0</v>
      </c>
      <c r="H17" s="83">
        <f>RES_hhdet_num!H$159</f>
        <v>0</v>
      </c>
      <c r="I17" s="83">
        <f>RES_hhdet_num!I$159</f>
        <v>0</v>
      </c>
      <c r="J17" s="83">
        <f>RES_hhdet_num!J$159</f>
        <v>0</v>
      </c>
      <c r="K17" s="83">
        <f>RES_hhdet_num!K$159</f>
        <v>0</v>
      </c>
      <c r="L17" s="83">
        <f>RES_hhdet_num!L$159</f>
        <v>0</v>
      </c>
      <c r="M17" s="83">
        <f>RES_hhdet_num!M$159</f>
        <v>0</v>
      </c>
      <c r="N17" s="83">
        <f>RES_hhdet_num!N$159</f>
        <v>0</v>
      </c>
      <c r="O17" s="83">
        <f>RES_hhdet_num!O$159</f>
        <v>0</v>
      </c>
      <c r="P17" s="83">
        <f>RES_hhdet_num!P$159</f>
        <v>0</v>
      </c>
      <c r="Q17" s="83">
        <f>RES_hhdet_num!Q$159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0</v>
      </c>
      <c r="D21" s="67">
        <f t="shared" ref="D21:Q21" si="0">C7+D35-D7</f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0</v>
      </c>
      <c r="D35" s="67">
        <f>RES_hhdet_in!D$145</f>
        <v>0</v>
      </c>
      <c r="E35" s="67">
        <f>RES_hhdet_in!E$145</f>
        <v>0</v>
      </c>
      <c r="F35" s="67">
        <f>RES_hhdet_in!F$145</f>
        <v>0</v>
      </c>
      <c r="G35" s="67">
        <f>RES_hhdet_in!G$145</f>
        <v>0</v>
      </c>
      <c r="H35" s="67">
        <f>RES_hhdet_in!H$145</f>
        <v>0</v>
      </c>
      <c r="I35" s="67">
        <f>RES_hhdet_in!I$145</f>
        <v>0</v>
      </c>
      <c r="J35" s="67">
        <f>RES_hhdet_in!J$145</f>
        <v>0</v>
      </c>
      <c r="K35" s="67">
        <f>RES_hhdet_in!K$145</f>
        <v>0</v>
      </c>
      <c r="L35" s="67">
        <f>RES_hhdet_in!L$145</f>
        <v>0</v>
      </c>
      <c r="M35" s="67">
        <f>RES_hhdet_in!M$145</f>
        <v>0</v>
      </c>
      <c r="N35" s="67">
        <f>RES_hhdet_in!N$145</f>
        <v>0</v>
      </c>
      <c r="O35" s="67">
        <f>RES_hhdet_in!O$145</f>
        <v>0</v>
      </c>
      <c r="P35" s="67">
        <f>RES_hhdet_in!P$145</f>
        <v>0</v>
      </c>
      <c r="Q35" s="67">
        <f>RES_hhdet_in!Q$145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0</v>
      </c>
      <c r="D37" s="67">
        <f>RES_hhdet_in!D$147</f>
        <v>0</v>
      </c>
      <c r="E37" s="67">
        <f>RES_hhdet_in!E$147</f>
        <v>0</v>
      </c>
      <c r="F37" s="67">
        <f>RES_hhdet_in!F$147</f>
        <v>0</v>
      </c>
      <c r="G37" s="67">
        <f>RES_hhdet_in!G$147</f>
        <v>0</v>
      </c>
      <c r="H37" s="67">
        <f>RES_hhdet_in!H$147</f>
        <v>0</v>
      </c>
      <c r="I37" s="67">
        <f>RES_hhdet_in!I$147</f>
        <v>0</v>
      </c>
      <c r="J37" s="67">
        <f>RES_hhdet_in!J$147</f>
        <v>0</v>
      </c>
      <c r="K37" s="67">
        <f>RES_hhdet_in!K$147</f>
        <v>0</v>
      </c>
      <c r="L37" s="67">
        <f>RES_hhdet_in!L$147</f>
        <v>0</v>
      </c>
      <c r="M37" s="67">
        <f>RES_hhdet_in!M$147</f>
        <v>0</v>
      </c>
      <c r="N37" s="67">
        <f>RES_hhdet_in!N$147</f>
        <v>0</v>
      </c>
      <c r="O37" s="67">
        <f>RES_hhdet_in!O$147</f>
        <v>0</v>
      </c>
      <c r="P37" s="67">
        <f>RES_hhdet_in!P$147</f>
        <v>0</v>
      </c>
      <c r="Q37" s="67">
        <f>RES_hhdet_in!Q$147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0</v>
      </c>
      <c r="D39" s="67">
        <f>RES_hhdet_in!D$149</f>
        <v>0</v>
      </c>
      <c r="E39" s="67">
        <f>RES_hhdet_in!E$149</f>
        <v>0</v>
      </c>
      <c r="F39" s="67">
        <f>RES_hhdet_in!F$149</f>
        <v>0</v>
      </c>
      <c r="G39" s="67">
        <f>RES_hhdet_in!G$149</f>
        <v>0</v>
      </c>
      <c r="H39" s="67">
        <f>RES_hhdet_in!H$149</f>
        <v>0</v>
      </c>
      <c r="I39" s="67">
        <f>RES_hhdet_in!I$149</f>
        <v>0</v>
      </c>
      <c r="J39" s="67">
        <f>RES_hhdet_in!J$149</f>
        <v>0</v>
      </c>
      <c r="K39" s="67">
        <f>RES_hhdet_in!K$149</f>
        <v>0</v>
      </c>
      <c r="L39" s="67">
        <f>RES_hhdet_in!L$149</f>
        <v>0</v>
      </c>
      <c r="M39" s="67">
        <f>RES_hhdet_in!M$149</f>
        <v>0</v>
      </c>
      <c r="N39" s="67">
        <f>RES_hhdet_in!N$149</f>
        <v>0</v>
      </c>
      <c r="O39" s="67">
        <f>RES_hhdet_in!O$149</f>
        <v>0</v>
      </c>
      <c r="P39" s="67">
        <f>RES_hhdet_in!P$149</f>
        <v>0</v>
      </c>
      <c r="Q39" s="67">
        <f>RES_hhdet_in!Q$149</f>
        <v>0</v>
      </c>
    </row>
    <row r="40" spans="1:17" ht="12" customHeight="1" x14ac:dyDescent="0.25">
      <c r="A40" s="23" t="s">
        <v>143</v>
      </c>
      <c r="B40" s="67"/>
      <c r="C40" s="67">
        <f>RES_hhdet_in!C$150</f>
        <v>0</v>
      </c>
      <c r="D40" s="67">
        <f>RES_hhdet_in!D$150</f>
        <v>0</v>
      </c>
      <c r="E40" s="67">
        <f>RES_hhdet_in!E$150</f>
        <v>0</v>
      </c>
      <c r="F40" s="67">
        <f>RES_hhdet_in!F$150</f>
        <v>0</v>
      </c>
      <c r="G40" s="67">
        <f>RES_hhdet_in!G$150</f>
        <v>0</v>
      </c>
      <c r="H40" s="67">
        <f>RES_hhdet_in!H$150</f>
        <v>0</v>
      </c>
      <c r="I40" s="67">
        <f>RES_hhdet_in!I$150</f>
        <v>0</v>
      </c>
      <c r="J40" s="67">
        <f>RES_hhdet_in!J$150</f>
        <v>0</v>
      </c>
      <c r="K40" s="67">
        <f>RES_hhdet_in!K$150</f>
        <v>0</v>
      </c>
      <c r="L40" s="67">
        <f>RES_hhdet_in!L$150</f>
        <v>0</v>
      </c>
      <c r="M40" s="67">
        <f>RES_hhdet_in!M$150</f>
        <v>0</v>
      </c>
      <c r="N40" s="67">
        <f>RES_hhdet_in!N$150</f>
        <v>0</v>
      </c>
      <c r="O40" s="67">
        <f>RES_hhdet_in!O$150</f>
        <v>0</v>
      </c>
      <c r="P40" s="67">
        <f>RES_hhdet_in!P$150</f>
        <v>0</v>
      </c>
      <c r="Q40" s="67">
        <f>RES_hhdet_in!Q$150</f>
        <v>0</v>
      </c>
    </row>
    <row r="41" spans="1:17" ht="12" customHeight="1" x14ac:dyDescent="0.25">
      <c r="A41" s="23" t="s">
        <v>142</v>
      </c>
      <c r="B41" s="67"/>
      <c r="C41" s="67">
        <f>RES_hhdet_in!C$153</f>
        <v>0</v>
      </c>
      <c r="D41" s="67">
        <f>RES_hhdet_in!D$153</f>
        <v>0</v>
      </c>
      <c r="E41" s="67">
        <f>RES_hhdet_in!E$153</f>
        <v>0</v>
      </c>
      <c r="F41" s="67">
        <f>RES_hhdet_in!F$153</f>
        <v>0</v>
      </c>
      <c r="G41" s="67">
        <f>RES_hhdet_in!G$153</f>
        <v>0</v>
      </c>
      <c r="H41" s="67">
        <f>RES_hhdet_in!H$153</f>
        <v>0</v>
      </c>
      <c r="I41" s="67">
        <f>RES_hhdet_in!I$153</f>
        <v>0</v>
      </c>
      <c r="J41" s="67">
        <f>RES_hhdet_in!J$153</f>
        <v>0</v>
      </c>
      <c r="K41" s="67">
        <f>RES_hhdet_in!K$153</f>
        <v>0</v>
      </c>
      <c r="L41" s="67">
        <f>RES_hhdet_in!L$153</f>
        <v>0</v>
      </c>
      <c r="M41" s="67">
        <f>RES_hhdet_in!M$153</f>
        <v>0</v>
      </c>
      <c r="N41" s="67">
        <f>RES_hhdet_in!N$153</f>
        <v>0</v>
      </c>
      <c r="O41" s="67">
        <f>RES_hhdet_in!O$153</f>
        <v>0</v>
      </c>
      <c r="P41" s="67">
        <f>RES_hhdet_in!P$153</f>
        <v>0</v>
      </c>
      <c r="Q41" s="67">
        <f>RES_hhdet_in!Q$153</f>
        <v>0</v>
      </c>
    </row>
    <row r="42" spans="1:17" ht="12" customHeight="1" x14ac:dyDescent="0.25">
      <c r="A42" s="23" t="s">
        <v>141</v>
      </c>
      <c r="B42" s="67"/>
      <c r="C42" s="67">
        <f>RES_hhdet_in!C$154</f>
        <v>0</v>
      </c>
      <c r="D42" s="67">
        <f>RES_hhdet_in!D$154</f>
        <v>0</v>
      </c>
      <c r="E42" s="67">
        <f>RES_hhdet_in!E$154</f>
        <v>0</v>
      </c>
      <c r="F42" s="67">
        <f>RES_hhdet_in!F$154</f>
        <v>0</v>
      </c>
      <c r="G42" s="67">
        <f>RES_hhdet_in!G$154</f>
        <v>0</v>
      </c>
      <c r="H42" s="67">
        <f>RES_hhdet_in!H$154</f>
        <v>0</v>
      </c>
      <c r="I42" s="67">
        <f>RES_hhdet_in!I$154</f>
        <v>0</v>
      </c>
      <c r="J42" s="67">
        <f>RES_hhdet_in!J$154</f>
        <v>0</v>
      </c>
      <c r="K42" s="67">
        <f>RES_hhdet_in!K$154</f>
        <v>0</v>
      </c>
      <c r="L42" s="67">
        <f>RES_hhdet_in!L$154</f>
        <v>0</v>
      </c>
      <c r="M42" s="67">
        <f>RES_hhdet_in!M$154</f>
        <v>0</v>
      </c>
      <c r="N42" s="67">
        <f>RES_hhdet_in!N$154</f>
        <v>0</v>
      </c>
      <c r="O42" s="67">
        <f>RES_hhdet_in!O$154</f>
        <v>0</v>
      </c>
      <c r="P42" s="67">
        <f>RES_hhdet_in!P$154</f>
        <v>0</v>
      </c>
      <c r="Q42" s="67">
        <f>RES_hhdet_in!Q$154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0</v>
      </c>
      <c r="D44" s="67">
        <f>RES_hhdet_in!D$158</f>
        <v>0</v>
      </c>
      <c r="E44" s="67">
        <f>RES_hhdet_in!E$158</f>
        <v>0</v>
      </c>
      <c r="F44" s="67">
        <f>RES_hhdet_in!F$158</f>
        <v>0</v>
      </c>
      <c r="G44" s="67">
        <f>RES_hhdet_in!G$158</f>
        <v>0</v>
      </c>
      <c r="H44" s="67">
        <f>RES_hhdet_in!H$158</f>
        <v>0</v>
      </c>
      <c r="I44" s="67">
        <f>RES_hhdet_in!I$158</f>
        <v>0</v>
      </c>
      <c r="J44" s="67">
        <f>RES_hhdet_in!J$158</f>
        <v>0</v>
      </c>
      <c r="K44" s="67">
        <f>RES_hhdet_in!K$158</f>
        <v>0</v>
      </c>
      <c r="L44" s="67">
        <f>RES_hhdet_in!L$158</f>
        <v>0</v>
      </c>
      <c r="M44" s="67">
        <f>RES_hhdet_in!M$158</f>
        <v>0</v>
      </c>
      <c r="N44" s="67">
        <f>RES_hhdet_in!N$158</f>
        <v>0</v>
      </c>
      <c r="O44" s="67">
        <f>RES_hhdet_in!O$158</f>
        <v>0</v>
      </c>
      <c r="P44" s="67">
        <f>RES_hhdet_in!P$158</f>
        <v>0</v>
      </c>
      <c r="Q44" s="67">
        <f>RES_hhdet_in!Q$158</f>
        <v>0</v>
      </c>
    </row>
    <row r="45" spans="1:17" ht="12" customHeight="1" x14ac:dyDescent="0.25">
      <c r="A45" s="29" t="s">
        <v>140</v>
      </c>
      <c r="B45" s="83"/>
      <c r="C45" s="83">
        <f>RES_hhdet_in!C$159</f>
        <v>0</v>
      </c>
      <c r="D45" s="83">
        <f>RES_hhdet_in!D$159</f>
        <v>0</v>
      </c>
      <c r="E45" s="83">
        <f>RES_hhdet_in!E$159</f>
        <v>0</v>
      </c>
      <c r="F45" s="83">
        <f>RES_hhdet_in!F$159</f>
        <v>0</v>
      </c>
      <c r="G45" s="83">
        <f>RES_hhdet_in!G$159</f>
        <v>0</v>
      </c>
      <c r="H45" s="83">
        <f>RES_hhdet_in!H$159</f>
        <v>0</v>
      </c>
      <c r="I45" s="83">
        <f>RES_hhdet_in!I$159</f>
        <v>0</v>
      </c>
      <c r="J45" s="83">
        <f>RES_hhdet_in!J$159</f>
        <v>0</v>
      </c>
      <c r="K45" s="83">
        <f>RES_hhdet_in!K$159</f>
        <v>0</v>
      </c>
      <c r="L45" s="83">
        <f>RES_hhdet_in!L$159</f>
        <v>0</v>
      </c>
      <c r="M45" s="83">
        <f>RES_hhdet_in!M$159</f>
        <v>0</v>
      </c>
      <c r="N45" s="83">
        <f>RES_hhdet_in!N$159</f>
        <v>0</v>
      </c>
      <c r="O45" s="83">
        <f>RES_hhdet_in!O$159</f>
        <v>0</v>
      </c>
      <c r="P45" s="83">
        <f>RES_hhdet_in!P$159</f>
        <v>0</v>
      </c>
      <c r="Q45" s="83">
        <f>RES_hhdet_in!Q$159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0</v>
      </c>
      <c r="D49" s="67">
        <f>RES_hhdet_in_new!D$145</f>
        <v>0</v>
      </c>
      <c r="E49" s="67">
        <f>RES_hhdet_in_new!E$145</f>
        <v>0</v>
      </c>
      <c r="F49" s="67">
        <f>RES_hhdet_in_new!F$145</f>
        <v>0</v>
      </c>
      <c r="G49" s="67">
        <f>RES_hhdet_in_new!G$145</f>
        <v>0</v>
      </c>
      <c r="H49" s="67">
        <f>RES_hhdet_in_new!H$145</f>
        <v>0</v>
      </c>
      <c r="I49" s="67">
        <f>RES_hhdet_in_new!I$145</f>
        <v>0</v>
      </c>
      <c r="J49" s="67">
        <f>RES_hhdet_in_new!J$145</f>
        <v>0</v>
      </c>
      <c r="K49" s="67">
        <f>RES_hhdet_in_new!K$145</f>
        <v>0</v>
      </c>
      <c r="L49" s="67">
        <f>RES_hhdet_in_new!L$145</f>
        <v>0</v>
      </c>
      <c r="M49" s="67">
        <f>RES_hhdet_in_new!M$145</f>
        <v>0</v>
      </c>
      <c r="N49" s="67">
        <f>RES_hhdet_in_new!N$145</f>
        <v>0</v>
      </c>
      <c r="O49" s="67">
        <f>RES_hhdet_in_new!O$145</f>
        <v>0</v>
      </c>
      <c r="P49" s="67">
        <f>RES_hhdet_in_new!P$145</f>
        <v>0</v>
      </c>
      <c r="Q49" s="67">
        <f>RES_hhdet_in_new!Q$145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0</v>
      </c>
      <c r="D51" s="67">
        <f>RES_hhdet_in_new!D$147</f>
        <v>0</v>
      </c>
      <c r="E51" s="67">
        <f>RES_hhdet_in_new!E$147</f>
        <v>0</v>
      </c>
      <c r="F51" s="67">
        <f>RES_hhdet_in_new!F$147</f>
        <v>0</v>
      </c>
      <c r="G51" s="67">
        <f>RES_hhdet_in_new!G$147</f>
        <v>0</v>
      </c>
      <c r="H51" s="67">
        <f>RES_hhdet_in_new!H$147</f>
        <v>0</v>
      </c>
      <c r="I51" s="67">
        <f>RES_hhdet_in_new!I$147</f>
        <v>0</v>
      </c>
      <c r="J51" s="67">
        <f>RES_hhdet_in_new!J$147</f>
        <v>0</v>
      </c>
      <c r="K51" s="67">
        <f>RES_hhdet_in_new!K$147</f>
        <v>0</v>
      </c>
      <c r="L51" s="67">
        <f>RES_hhdet_in_new!L$147</f>
        <v>0</v>
      </c>
      <c r="M51" s="67">
        <f>RES_hhdet_in_new!M$147</f>
        <v>0</v>
      </c>
      <c r="N51" s="67">
        <f>RES_hhdet_in_new!N$147</f>
        <v>0</v>
      </c>
      <c r="O51" s="67">
        <f>RES_hhdet_in_new!O$147</f>
        <v>0</v>
      </c>
      <c r="P51" s="67">
        <f>RES_hhdet_in_new!P$147</f>
        <v>0</v>
      </c>
      <c r="Q51" s="67">
        <f>RES_hhdet_in_new!Q$147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0</v>
      </c>
      <c r="D55" s="67">
        <f>RES_hhdet_in_new!D$153</f>
        <v>0</v>
      </c>
      <c r="E55" s="67">
        <f>RES_hhdet_in_new!E$153</f>
        <v>0</v>
      </c>
      <c r="F55" s="67">
        <f>RES_hhdet_in_new!F$153</f>
        <v>0</v>
      </c>
      <c r="G55" s="67">
        <f>RES_hhdet_in_new!G$153</f>
        <v>0</v>
      </c>
      <c r="H55" s="67">
        <f>RES_hhdet_in_new!H$153</f>
        <v>0</v>
      </c>
      <c r="I55" s="67">
        <f>RES_hhdet_in_new!I$153</f>
        <v>0</v>
      </c>
      <c r="J55" s="67">
        <f>RES_hhdet_in_new!J$153</f>
        <v>0</v>
      </c>
      <c r="K55" s="67">
        <f>RES_hhdet_in_new!K$153</f>
        <v>0</v>
      </c>
      <c r="L55" s="67">
        <f>RES_hhdet_in_new!L$153</f>
        <v>0</v>
      </c>
      <c r="M55" s="67">
        <f>RES_hhdet_in_new!M$153</f>
        <v>0</v>
      </c>
      <c r="N55" s="67">
        <f>RES_hhdet_in_new!N$153</f>
        <v>0</v>
      </c>
      <c r="O55" s="67">
        <f>RES_hhdet_in_new!O$153</f>
        <v>0</v>
      </c>
      <c r="P55" s="67">
        <f>RES_hhdet_in_new!P$153</f>
        <v>0</v>
      </c>
      <c r="Q55" s="67">
        <f>RES_hhdet_in_new!Q$153</f>
        <v>0</v>
      </c>
    </row>
    <row r="56" spans="1:17" ht="12" customHeight="1" x14ac:dyDescent="0.25">
      <c r="A56" s="148" t="s">
        <v>141</v>
      </c>
      <c r="B56" s="67"/>
      <c r="C56" s="67">
        <f>RES_hhdet_in_new!C$154</f>
        <v>0</v>
      </c>
      <c r="D56" s="67">
        <f>RES_hhdet_in_new!D$154</f>
        <v>0</v>
      </c>
      <c r="E56" s="67">
        <f>RES_hhdet_in_new!E$154</f>
        <v>0</v>
      </c>
      <c r="F56" s="67">
        <f>RES_hhdet_in_new!F$154</f>
        <v>0</v>
      </c>
      <c r="G56" s="67">
        <f>RES_hhdet_in_new!G$154</f>
        <v>0</v>
      </c>
      <c r="H56" s="67">
        <f>RES_hhdet_in_new!H$154</f>
        <v>0</v>
      </c>
      <c r="I56" s="67">
        <f>RES_hhdet_in_new!I$154</f>
        <v>0</v>
      </c>
      <c r="J56" s="67">
        <f>RES_hhdet_in_new!J$154</f>
        <v>0</v>
      </c>
      <c r="K56" s="67">
        <f>RES_hhdet_in_new!K$154</f>
        <v>0</v>
      </c>
      <c r="L56" s="67">
        <f>RES_hhdet_in_new!L$154</f>
        <v>0</v>
      </c>
      <c r="M56" s="67">
        <f>RES_hhdet_in_new!M$154</f>
        <v>0</v>
      </c>
      <c r="N56" s="67">
        <f>RES_hhdet_in_new!N$154</f>
        <v>0</v>
      </c>
      <c r="O56" s="67">
        <f>RES_hhdet_in_new!O$154</f>
        <v>0</v>
      </c>
      <c r="P56" s="67">
        <f>RES_hhdet_in_new!P$154</f>
        <v>0</v>
      </c>
      <c r="Q56" s="67">
        <f>RES_hhdet_in_new!Q$154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0</v>
      </c>
      <c r="D59" s="83">
        <f>RES_hhdet_in_new!D$159</f>
        <v>0</v>
      </c>
      <c r="E59" s="83">
        <f>RES_hhdet_in_new!E$159</f>
        <v>0</v>
      </c>
      <c r="F59" s="83">
        <f>RES_hhdet_in_new!F$159</f>
        <v>0</v>
      </c>
      <c r="G59" s="83">
        <f>RES_hhdet_in_new!G$159</f>
        <v>0</v>
      </c>
      <c r="H59" s="83">
        <f>RES_hhdet_in_new!H$159</f>
        <v>0</v>
      </c>
      <c r="I59" s="83">
        <f>RES_hhdet_in_new!I$159</f>
        <v>0</v>
      </c>
      <c r="J59" s="83">
        <f>RES_hhdet_in_new!J$159</f>
        <v>0</v>
      </c>
      <c r="K59" s="83">
        <f>RES_hhdet_in_new!K$159</f>
        <v>0</v>
      </c>
      <c r="L59" s="83">
        <f>RES_hhdet_in_new!L$159</f>
        <v>0</v>
      </c>
      <c r="M59" s="83">
        <f>RES_hhdet_in_new!M$159</f>
        <v>0</v>
      </c>
      <c r="N59" s="83">
        <f>RES_hhdet_in_new!N$159</f>
        <v>0</v>
      </c>
      <c r="O59" s="83">
        <f>RES_hhdet_in_new!O$159</f>
        <v>0</v>
      </c>
      <c r="P59" s="83">
        <f>RES_hhdet_in_new!P$159</f>
        <v>0</v>
      </c>
      <c r="Q59" s="83">
        <f>RES_hhdet_in_new!Q$159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0</v>
      </c>
      <c r="C79" s="80">
        <f>RES_hhdet_numvin!C145</f>
        <v>0</v>
      </c>
      <c r="D79" s="80">
        <f>RES_hhdet_numvin!D145</f>
        <v>0</v>
      </c>
      <c r="E79" s="80">
        <f>RES_hhdet_numvin!E145</f>
        <v>0</v>
      </c>
      <c r="F79" s="80">
        <f>RES_hhdet_numvin!F145</f>
        <v>0</v>
      </c>
      <c r="G79" s="80">
        <f>RES_hhdet_numvin!G145</f>
        <v>0</v>
      </c>
      <c r="H79" s="80">
        <f>RES_hhdet_numvin!H145</f>
        <v>0</v>
      </c>
      <c r="I79" s="80">
        <f>RES_hhdet_numvin!I145</f>
        <v>0</v>
      </c>
      <c r="J79" s="80">
        <f>RES_hhdet_numvin!J145</f>
        <v>0</v>
      </c>
      <c r="K79" s="80">
        <f>RES_hhdet_numvin!K145</f>
        <v>0</v>
      </c>
      <c r="L79" s="80">
        <f>RES_hhdet_numvin!L145</f>
        <v>0</v>
      </c>
      <c r="M79" s="80">
        <f>RES_hhdet_numvin!M145</f>
        <v>0</v>
      </c>
      <c r="N79" s="80">
        <f>RES_hhdet_numvin!N145</f>
        <v>0</v>
      </c>
      <c r="O79" s="80">
        <f>RES_hhdet_numvin!O145</f>
        <v>0</v>
      </c>
      <c r="P79" s="80">
        <f>RES_hhdet_numvin!P145</f>
        <v>0</v>
      </c>
      <c r="Q79" s="80">
        <f>RES_hhdet_numvin!Q145</f>
        <v>0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0</v>
      </c>
      <c r="G81" s="80">
        <f>RES_hhdet_numvin!G147</f>
        <v>0</v>
      </c>
      <c r="H81" s="80">
        <f>RES_hhdet_numvin!H147</f>
        <v>0</v>
      </c>
      <c r="I81" s="80">
        <f>RES_hhdet_numvin!I147</f>
        <v>0</v>
      </c>
      <c r="J81" s="80">
        <f>RES_hhdet_numvin!J147</f>
        <v>0</v>
      </c>
      <c r="K81" s="80">
        <f>RES_hhdet_numvin!K147</f>
        <v>0</v>
      </c>
      <c r="L81" s="80">
        <f>RES_hhdet_numvin!L147</f>
        <v>0</v>
      </c>
      <c r="M81" s="80">
        <f>RES_hhdet_numvin!M147</f>
        <v>0</v>
      </c>
      <c r="N81" s="80">
        <f>RES_hhdet_numvin!N147</f>
        <v>0</v>
      </c>
      <c r="O81" s="80">
        <f>RES_hhdet_numvin!O147</f>
        <v>0</v>
      </c>
      <c r="P81" s="80">
        <f>RES_hhdet_numvin!P147</f>
        <v>0</v>
      </c>
      <c r="Q81" s="80">
        <f>RES_hhdet_numvin!Q147</f>
        <v>0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0</v>
      </c>
      <c r="C83" s="80">
        <f>RES_hhdet_numvin!C149</f>
        <v>0</v>
      </c>
      <c r="D83" s="80">
        <f>RES_hhdet_numvin!D149</f>
        <v>0</v>
      </c>
      <c r="E83" s="80">
        <f>RES_hhdet_numvin!E149</f>
        <v>0</v>
      </c>
      <c r="F83" s="80">
        <f>RES_hhdet_numvin!F149</f>
        <v>0</v>
      </c>
      <c r="G83" s="80">
        <f>RES_hhdet_numvin!G149</f>
        <v>0</v>
      </c>
      <c r="H83" s="80">
        <f>RES_hhdet_numvin!H149</f>
        <v>0</v>
      </c>
      <c r="I83" s="80">
        <f>RES_hhdet_numvin!I149</f>
        <v>0</v>
      </c>
      <c r="J83" s="80">
        <f>RES_hhdet_numvin!J149</f>
        <v>0</v>
      </c>
      <c r="K83" s="80">
        <f>RES_hhdet_numvin!K149</f>
        <v>0</v>
      </c>
      <c r="L83" s="80">
        <f>RES_hhdet_numvin!L149</f>
        <v>0</v>
      </c>
      <c r="M83" s="80">
        <f>RES_hhdet_numvin!M149</f>
        <v>0</v>
      </c>
      <c r="N83" s="80">
        <f>RES_hhdet_numvin!N149</f>
        <v>0</v>
      </c>
      <c r="O83" s="80">
        <f>RES_hhdet_numvin!O149</f>
        <v>0</v>
      </c>
      <c r="P83" s="80">
        <f>RES_hhdet_numvin!P149</f>
        <v>0</v>
      </c>
      <c r="Q83" s="80">
        <f>RES_hhdet_numvin!Q149</f>
        <v>0</v>
      </c>
    </row>
    <row r="84" spans="1:17" ht="12" customHeight="1" x14ac:dyDescent="0.25">
      <c r="A84" s="23" t="s">
        <v>143</v>
      </c>
      <c r="B84" s="80">
        <f>RES_hhdet_numvin!B150</f>
        <v>0</v>
      </c>
      <c r="C84" s="80">
        <f>RES_hhdet_numvin!C150</f>
        <v>0</v>
      </c>
      <c r="D84" s="80">
        <f>RES_hhdet_numvin!D150</f>
        <v>0</v>
      </c>
      <c r="E84" s="80">
        <f>RES_hhdet_numvin!E150</f>
        <v>0</v>
      </c>
      <c r="F84" s="80">
        <f>RES_hhdet_numvin!F150</f>
        <v>0</v>
      </c>
      <c r="G84" s="80">
        <f>RES_hhdet_numvin!G150</f>
        <v>0</v>
      </c>
      <c r="H84" s="80">
        <f>RES_hhdet_numvin!H150</f>
        <v>0</v>
      </c>
      <c r="I84" s="80">
        <f>RES_hhdet_numvin!I150</f>
        <v>0</v>
      </c>
      <c r="J84" s="80">
        <f>RES_hhdet_numvin!J150</f>
        <v>0</v>
      </c>
      <c r="K84" s="80">
        <f>RES_hhdet_numvin!K150</f>
        <v>0</v>
      </c>
      <c r="L84" s="80">
        <f>RES_hhdet_numvin!L150</f>
        <v>0</v>
      </c>
      <c r="M84" s="80">
        <f>RES_hhdet_numvin!M150</f>
        <v>0</v>
      </c>
      <c r="N84" s="80">
        <f>RES_hhdet_numvin!N150</f>
        <v>0</v>
      </c>
      <c r="O84" s="80">
        <f>RES_hhdet_numvin!O150</f>
        <v>0</v>
      </c>
      <c r="P84" s="80">
        <f>RES_hhdet_numvin!P150</f>
        <v>0</v>
      </c>
      <c r="Q84" s="80">
        <f>RES_hhdet_numvin!Q150</f>
        <v>0</v>
      </c>
    </row>
    <row r="85" spans="1:17" ht="12" customHeight="1" x14ac:dyDescent="0.25">
      <c r="A85" s="23" t="s">
        <v>142</v>
      </c>
      <c r="B85" s="80">
        <f>RES_hhdet_numvin!B153</f>
        <v>0</v>
      </c>
      <c r="C85" s="80">
        <f>RES_hhdet_numvin!C153</f>
        <v>0</v>
      </c>
      <c r="D85" s="80">
        <f>RES_hhdet_numvin!D153</f>
        <v>0</v>
      </c>
      <c r="E85" s="80">
        <f>RES_hhdet_numvin!E153</f>
        <v>0</v>
      </c>
      <c r="F85" s="80">
        <f>RES_hhdet_numvin!F153</f>
        <v>0</v>
      </c>
      <c r="G85" s="80">
        <f>RES_hhdet_numvin!G153</f>
        <v>0</v>
      </c>
      <c r="H85" s="80">
        <f>RES_hhdet_numvin!H153</f>
        <v>0</v>
      </c>
      <c r="I85" s="80">
        <f>RES_hhdet_numvin!I153</f>
        <v>0</v>
      </c>
      <c r="J85" s="80">
        <f>RES_hhdet_numvin!J153</f>
        <v>0</v>
      </c>
      <c r="K85" s="80">
        <f>RES_hhdet_numvin!K153</f>
        <v>0</v>
      </c>
      <c r="L85" s="80">
        <f>RES_hhdet_numvin!L153</f>
        <v>0</v>
      </c>
      <c r="M85" s="80">
        <f>RES_hhdet_numvin!M153</f>
        <v>0</v>
      </c>
      <c r="N85" s="80">
        <f>RES_hhdet_numvin!N153</f>
        <v>0</v>
      </c>
      <c r="O85" s="80">
        <f>RES_hhdet_numvin!O153</f>
        <v>0</v>
      </c>
      <c r="P85" s="80">
        <f>RES_hhdet_numvin!P153</f>
        <v>0</v>
      </c>
      <c r="Q85" s="80">
        <f>RES_hhdet_numvin!Q153</f>
        <v>0</v>
      </c>
    </row>
    <row r="86" spans="1:17" ht="12" customHeight="1" x14ac:dyDescent="0.25">
      <c r="A86" s="23" t="s">
        <v>141</v>
      </c>
      <c r="B86" s="80">
        <f>RES_hhdet_numvin!B154</f>
        <v>0</v>
      </c>
      <c r="C86" s="80">
        <f>RES_hhdet_numvin!C154</f>
        <v>0</v>
      </c>
      <c r="D86" s="80">
        <f>RES_hhdet_numvin!D154</f>
        <v>0</v>
      </c>
      <c r="E86" s="80">
        <f>RES_hhdet_numvin!E154</f>
        <v>0</v>
      </c>
      <c r="F86" s="80">
        <f>RES_hhdet_numvin!F154</f>
        <v>0</v>
      </c>
      <c r="G86" s="80">
        <f>RES_hhdet_numvin!G154</f>
        <v>0</v>
      </c>
      <c r="H86" s="80">
        <f>RES_hhdet_numvin!H154</f>
        <v>0</v>
      </c>
      <c r="I86" s="80">
        <f>RES_hhdet_numvin!I154</f>
        <v>0</v>
      </c>
      <c r="J86" s="80">
        <f>RES_hhdet_numvin!J154</f>
        <v>0</v>
      </c>
      <c r="K86" s="80">
        <f>RES_hhdet_numvin!K154</f>
        <v>0</v>
      </c>
      <c r="L86" s="80">
        <f>RES_hhdet_numvin!L154</f>
        <v>0</v>
      </c>
      <c r="M86" s="80">
        <f>RES_hhdet_numvin!M154</f>
        <v>0</v>
      </c>
      <c r="N86" s="80">
        <f>RES_hhdet_numvin!N154</f>
        <v>0</v>
      </c>
      <c r="O86" s="80">
        <f>RES_hhdet_numvin!O154</f>
        <v>0</v>
      </c>
      <c r="P86" s="80">
        <f>RES_hhdet_numvin!P154</f>
        <v>0</v>
      </c>
      <c r="Q86" s="80">
        <f>RES_hhdet_numvin!Q154</f>
        <v>0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0</v>
      </c>
      <c r="C88" s="80">
        <f>RES_hhdet_numvin!C158</f>
        <v>0</v>
      </c>
      <c r="D88" s="80">
        <f>RES_hhdet_numvin!D158</f>
        <v>0</v>
      </c>
      <c r="E88" s="80">
        <f>RES_hhdet_numvin!E158</f>
        <v>0</v>
      </c>
      <c r="F88" s="80">
        <f>RES_hhdet_numvin!F158</f>
        <v>0</v>
      </c>
      <c r="G88" s="80">
        <f>RES_hhdet_numvin!G158</f>
        <v>0</v>
      </c>
      <c r="H88" s="80">
        <f>RES_hhdet_numvin!H158</f>
        <v>0</v>
      </c>
      <c r="I88" s="80">
        <f>RES_hhdet_numvin!I158</f>
        <v>0</v>
      </c>
      <c r="J88" s="80">
        <f>RES_hhdet_numvin!J158</f>
        <v>0</v>
      </c>
      <c r="K88" s="80">
        <f>RES_hhdet_numvin!K158</f>
        <v>0</v>
      </c>
      <c r="L88" s="80">
        <f>RES_hhdet_numvin!L158</f>
        <v>0</v>
      </c>
      <c r="M88" s="80">
        <f>RES_hhdet_numvin!M158</f>
        <v>0</v>
      </c>
      <c r="N88" s="80">
        <f>RES_hhdet_numvin!N158</f>
        <v>0</v>
      </c>
      <c r="O88" s="80">
        <f>RES_hhdet_numvin!O158</f>
        <v>0</v>
      </c>
      <c r="P88" s="80">
        <f>RES_hhdet_numvin!P158</f>
        <v>0</v>
      </c>
      <c r="Q88" s="80">
        <f>RES_hhdet_numvin!Q158</f>
        <v>0</v>
      </c>
    </row>
    <row r="89" spans="1:17" ht="12" customHeight="1" x14ac:dyDescent="0.25">
      <c r="A89" s="29" t="s">
        <v>140</v>
      </c>
      <c r="B89" s="78">
        <f>RES_hhdet_numvin!B159</f>
        <v>0</v>
      </c>
      <c r="C89" s="78">
        <f>RES_hhdet_numvin!C159</f>
        <v>0</v>
      </c>
      <c r="D89" s="78">
        <f>RES_hhdet_numvin!D159</f>
        <v>0</v>
      </c>
      <c r="E89" s="78">
        <f>RES_hhdet_numvin!E159</f>
        <v>0</v>
      </c>
      <c r="F89" s="78">
        <f>RES_hhdet_numvin!F159</f>
        <v>0</v>
      </c>
      <c r="G89" s="78">
        <f>RES_hhdet_numvin!G159</f>
        <v>0</v>
      </c>
      <c r="H89" s="78">
        <f>RES_hhdet_numvin!H159</f>
        <v>0</v>
      </c>
      <c r="I89" s="78">
        <f>RES_hhdet_numvin!I159</f>
        <v>0</v>
      </c>
      <c r="J89" s="78">
        <f>RES_hhdet_numvin!J159</f>
        <v>0</v>
      </c>
      <c r="K89" s="78">
        <f>RES_hhdet_numvin!K159</f>
        <v>0</v>
      </c>
      <c r="L89" s="78">
        <f>RES_hhdet_numvin!L159</f>
        <v>0</v>
      </c>
      <c r="M89" s="78">
        <f>RES_hhdet_numvin!M159</f>
        <v>0</v>
      </c>
      <c r="N89" s="78">
        <f>RES_hhdet_numvin!N159</f>
        <v>0</v>
      </c>
      <c r="O89" s="78">
        <f>RES_hhdet_numvin!O159</f>
        <v>0</v>
      </c>
      <c r="P89" s="78">
        <f>RES_hhdet_numvin!P159</f>
        <v>0</v>
      </c>
      <c r="Q89" s="78">
        <f>RES_hhdet_numvin!Q159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0</v>
      </c>
      <c r="C93" s="168">
        <f t="shared" ref="C93:Q93" si="8">SUM(C94,C96,C98,C107)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B95</f>
        <v>0</v>
      </c>
      <c r="C94" s="157">
        <f t="shared" ref="C94:Q94" si="9">C95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60</v>
      </c>
      <c r="B95" s="156">
        <f>RES_hhdet_fec!B$145</f>
        <v>0</v>
      </c>
      <c r="C95" s="156">
        <f>RES_hhdet_fec!C$145</f>
        <v>0</v>
      </c>
      <c r="D95" s="156">
        <f>RES_hhdet_fec!D$145</f>
        <v>0</v>
      </c>
      <c r="E95" s="156">
        <f>RES_hhdet_fec!E$145</f>
        <v>0</v>
      </c>
      <c r="F95" s="156">
        <f>RES_hhdet_fec!F$145</f>
        <v>0</v>
      </c>
      <c r="G95" s="156">
        <f>RES_hhdet_fec!G$145</f>
        <v>0</v>
      </c>
      <c r="H95" s="156">
        <f>RES_hhdet_fec!H$145</f>
        <v>0</v>
      </c>
      <c r="I95" s="156">
        <f>RES_hhdet_fec!I$145</f>
        <v>0</v>
      </c>
      <c r="J95" s="156">
        <f>RES_hhdet_fec!J$145</f>
        <v>0</v>
      </c>
      <c r="K95" s="156">
        <f>RES_hhdet_fec!K$145</f>
        <v>0</v>
      </c>
      <c r="L95" s="156">
        <f>RES_hhdet_fec!L$145</f>
        <v>0</v>
      </c>
      <c r="M95" s="156">
        <f>RES_hhdet_fec!M$145</f>
        <v>0</v>
      </c>
      <c r="N95" s="156">
        <f>RES_hhdet_fec!N$145</f>
        <v>0</v>
      </c>
      <c r="O95" s="156">
        <f>RES_hhdet_fec!O$145</f>
        <v>0</v>
      </c>
      <c r="P95" s="156">
        <f>RES_hhdet_fec!P$145</f>
        <v>0</v>
      </c>
      <c r="Q95" s="156">
        <f>RES_hhdet_fec!Q$145</f>
        <v>0</v>
      </c>
    </row>
    <row r="96" spans="1:17" ht="12" customHeight="1" x14ac:dyDescent="0.25">
      <c r="A96" s="158" t="s">
        <v>112</v>
      </c>
      <c r="B96" s="157">
        <f>B97</f>
        <v>0</v>
      </c>
      <c r="C96" s="157">
        <f t="shared" ref="C96:Q96" si="10">C97</f>
        <v>0</v>
      </c>
      <c r="D96" s="157">
        <f t="shared" si="10"/>
        <v>0</v>
      </c>
      <c r="E96" s="157">
        <f t="shared" si="10"/>
        <v>0</v>
      </c>
      <c r="F96" s="157">
        <f t="shared" si="10"/>
        <v>0</v>
      </c>
      <c r="G96" s="157">
        <f t="shared" si="10"/>
        <v>0</v>
      </c>
      <c r="H96" s="157">
        <f t="shared" si="10"/>
        <v>0</v>
      </c>
      <c r="I96" s="157">
        <f t="shared" si="10"/>
        <v>0</v>
      </c>
      <c r="J96" s="157">
        <f t="shared" si="10"/>
        <v>0</v>
      </c>
      <c r="K96" s="157">
        <f t="shared" si="10"/>
        <v>0</v>
      </c>
      <c r="L96" s="157">
        <f t="shared" si="10"/>
        <v>0</v>
      </c>
      <c r="M96" s="157">
        <f t="shared" si="10"/>
        <v>0</v>
      </c>
      <c r="N96" s="157">
        <f t="shared" si="10"/>
        <v>0</v>
      </c>
      <c r="O96" s="157">
        <f t="shared" si="10"/>
        <v>0</v>
      </c>
      <c r="P96" s="157">
        <f t="shared" si="10"/>
        <v>0</v>
      </c>
      <c r="Q96" s="157">
        <f t="shared" si="10"/>
        <v>0</v>
      </c>
    </row>
    <row r="97" spans="1:17" ht="12" customHeight="1" x14ac:dyDescent="0.25">
      <c r="A97" s="23" t="s">
        <v>60</v>
      </c>
      <c r="B97" s="156">
        <f>RES_hhdet_fec!B$147</f>
        <v>0</v>
      </c>
      <c r="C97" s="156">
        <f>RES_hhdet_fec!C$147</f>
        <v>0</v>
      </c>
      <c r="D97" s="156">
        <f>RES_hhdet_fec!D$147</f>
        <v>0</v>
      </c>
      <c r="E97" s="156">
        <f>RES_hhdet_fec!E$147</f>
        <v>0</v>
      </c>
      <c r="F97" s="156">
        <f>RES_hhdet_fec!F$147</f>
        <v>0</v>
      </c>
      <c r="G97" s="156">
        <f>RES_hhdet_fec!G$147</f>
        <v>0</v>
      </c>
      <c r="H97" s="156">
        <f>RES_hhdet_fec!H$147</f>
        <v>0</v>
      </c>
      <c r="I97" s="156">
        <f>RES_hhdet_fec!I$147</f>
        <v>0</v>
      </c>
      <c r="J97" s="156">
        <f>RES_hhdet_fec!J$147</f>
        <v>0</v>
      </c>
      <c r="K97" s="156">
        <f>RES_hhdet_fec!K$147</f>
        <v>0</v>
      </c>
      <c r="L97" s="156">
        <f>RES_hhdet_fec!L$147</f>
        <v>0</v>
      </c>
      <c r="M97" s="156">
        <f>RES_hhdet_fec!M$147</f>
        <v>0</v>
      </c>
      <c r="N97" s="156">
        <f>RES_hhdet_fec!N$147</f>
        <v>0</v>
      </c>
      <c r="O97" s="156">
        <f>RES_hhdet_fec!O$147</f>
        <v>0</v>
      </c>
      <c r="P97" s="156">
        <f>RES_hhdet_fec!P$147</f>
        <v>0</v>
      </c>
      <c r="Q97" s="156">
        <f>RES_hhdet_fec!Q$147</f>
        <v>0</v>
      </c>
    </row>
    <row r="98" spans="1:17" ht="12" customHeight="1" x14ac:dyDescent="0.25">
      <c r="A98" s="158" t="s">
        <v>63</v>
      </c>
      <c r="B98" s="157">
        <f>SUM(B99:B100,B103:B104)</f>
        <v>0</v>
      </c>
      <c r="C98" s="157">
        <f t="shared" ref="C98:Q98" si="11">SUM(C99:C100,C103:C104)</f>
        <v>0</v>
      </c>
      <c r="D98" s="157">
        <f t="shared" si="11"/>
        <v>0</v>
      </c>
      <c r="E98" s="157">
        <f t="shared" si="11"/>
        <v>0</v>
      </c>
      <c r="F98" s="157">
        <f t="shared" si="11"/>
        <v>0</v>
      </c>
      <c r="G98" s="157">
        <f t="shared" si="11"/>
        <v>0</v>
      </c>
      <c r="H98" s="157">
        <f t="shared" si="11"/>
        <v>0</v>
      </c>
      <c r="I98" s="157">
        <f t="shared" si="11"/>
        <v>0</v>
      </c>
      <c r="J98" s="157">
        <f t="shared" si="11"/>
        <v>0</v>
      </c>
      <c r="K98" s="157">
        <f t="shared" si="11"/>
        <v>0</v>
      </c>
      <c r="L98" s="157">
        <f t="shared" si="11"/>
        <v>0</v>
      </c>
      <c r="M98" s="157">
        <f t="shared" si="11"/>
        <v>0</v>
      </c>
      <c r="N98" s="157">
        <f t="shared" si="11"/>
        <v>0</v>
      </c>
      <c r="O98" s="157">
        <f t="shared" si="11"/>
        <v>0</v>
      </c>
      <c r="P98" s="157">
        <f t="shared" si="11"/>
        <v>0</v>
      </c>
      <c r="Q98" s="157">
        <f t="shared" si="11"/>
        <v>0</v>
      </c>
    </row>
    <row r="99" spans="1:17" ht="12" customHeight="1" x14ac:dyDescent="0.25">
      <c r="A99" s="167" t="s">
        <v>144</v>
      </c>
      <c r="B99" s="132">
        <f>RES_hhdet_fec!B$149</f>
        <v>0</v>
      </c>
      <c r="C99" s="132">
        <f>RES_hhdet_fec!C$149</f>
        <v>0</v>
      </c>
      <c r="D99" s="132">
        <f>RES_hhdet_fec!D$149</f>
        <v>0</v>
      </c>
      <c r="E99" s="132">
        <f>RES_hhdet_fec!E$149</f>
        <v>0</v>
      </c>
      <c r="F99" s="132">
        <f>RES_hhdet_fec!F$149</f>
        <v>0</v>
      </c>
      <c r="G99" s="132">
        <f>RES_hhdet_fec!G$149</f>
        <v>0</v>
      </c>
      <c r="H99" s="132">
        <f>RES_hhdet_fec!H$149</f>
        <v>0</v>
      </c>
      <c r="I99" s="132">
        <f>RES_hhdet_fec!I$149</f>
        <v>0</v>
      </c>
      <c r="J99" s="132">
        <f>RES_hhdet_fec!J$149</f>
        <v>0</v>
      </c>
      <c r="K99" s="132">
        <f>RES_hhdet_fec!K$149</f>
        <v>0</v>
      </c>
      <c r="L99" s="132">
        <f>RES_hhdet_fec!L$149</f>
        <v>0</v>
      </c>
      <c r="M99" s="132">
        <f>RES_hhdet_fec!M$149</f>
        <v>0</v>
      </c>
      <c r="N99" s="132">
        <f>RES_hhdet_fec!N$149</f>
        <v>0</v>
      </c>
      <c r="O99" s="132">
        <f>RES_hhdet_fec!O$149</f>
        <v>0</v>
      </c>
      <c r="P99" s="132">
        <f>RES_hhdet_fec!P$149</f>
        <v>0</v>
      </c>
      <c r="Q99" s="132">
        <f>RES_hhdet_fec!Q$149</f>
        <v>0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0</v>
      </c>
      <c r="H100" s="132">
        <f t="shared" si="12"/>
        <v>0</v>
      </c>
      <c r="I100" s="132">
        <f t="shared" si="12"/>
        <v>0</v>
      </c>
      <c r="J100" s="132">
        <f t="shared" si="12"/>
        <v>0</v>
      </c>
      <c r="K100" s="132">
        <f t="shared" si="12"/>
        <v>0</v>
      </c>
      <c r="L100" s="132">
        <f t="shared" si="12"/>
        <v>0</v>
      </c>
      <c r="M100" s="132">
        <f t="shared" si="12"/>
        <v>0</v>
      </c>
      <c r="N100" s="132">
        <f t="shared" si="12"/>
        <v>0</v>
      </c>
      <c r="O100" s="132">
        <f t="shared" si="12"/>
        <v>0</v>
      </c>
      <c r="P100" s="132">
        <f t="shared" si="12"/>
        <v>0</v>
      </c>
      <c r="Q100" s="132">
        <f t="shared" si="12"/>
        <v>0</v>
      </c>
    </row>
    <row r="101" spans="1:17" ht="12" customHeight="1" x14ac:dyDescent="0.25">
      <c r="A101" s="166" t="s">
        <v>57</v>
      </c>
      <c r="B101" s="165">
        <f>RES_hhdet_fec!B$151</f>
        <v>0</v>
      </c>
      <c r="C101" s="165">
        <f>RES_hhdet_fec!C$151</f>
        <v>0</v>
      </c>
      <c r="D101" s="165">
        <f>RES_hhdet_fec!D$151</f>
        <v>0</v>
      </c>
      <c r="E101" s="165">
        <f>RES_hhdet_fec!E$151</f>
        <v>0</v>
      </c>
      <c r="F101" s="165">
        <f>RES_hhdet_fec!F$151</f>
        <v>0</v>
      </c>
      <c r="G101" s="165">
        <f>RES_hhdet_fec!G$151</f>
        <v>0</v>
      </c>
      <c r="H101" s="165">
        <f>RES_hhdet_fec!H$151</f>
        <v>0</v>
      </c>
      <c r="I101" s="165">
        <f>RES_hhdet_fec!I$151</f>
        <v>0</v>
      </c>
      <c r="J101" s="165">
        <f>RES_hhdet_fec!J$151</f>
        <v>0</v>
      </c>
      <c r="K101" s="165">
        <f>RES_hhdet_fec!K$151</f>
        <v>0</v>
      </c>
      <c r="L101" s="165">
        <f>RES_hhdet_fec!L$151</f>
        <v>0</v>
      </c>
      <c r="M101" s="165">
        <f>RES_hhdet_fec!M$151</f>
        <v>0</v>
      </c>
      <c r="N101" s="165">
        <f>RES_hhdet_fec!N$151</f>
        <v>0</v>
      </c>
      <c r="O101" s="165">
        <f>RES_hhdet_fec!O$151</f>
        <v>0</v>
      </c>
      <c r="P101" s="165">
        <f>RES_hhdet_fec!P$151</f>
        <v>0</v>
      </c>
      <c r="Q101" s="165">
        <f>RES_hhdet_fec!Q$151</f>
        <v>0</v>
      </c>
    </row>
    <row r="102" spans="1:17" ht="12" customHeight="1" x14ac:dyDescent="0.25">
      <c r="A102" s="147" t="s">
        <v>59</v>
      </c>
      <c r="B102" s="164">
        <f>RES_hhdet_fec!B$152</f>
        <v>0</v>
      </c>
      <c r="C102" s="164">
        <f>RES_hhdet_fec!C$152</f>
        <v>0</v>
      </c>
      <c r="D102" s="164">
        <f>RES_hhdet_fec!D$152</f>
        <v>0</v>
      </c>
      <c r="E102" s="164">
        <f>RES_hhdet_fec!E$152</f>
        <v>0</v>
      </c>
      <c r="F102" s="164">
        <f>RES_hhdet_fec!F$152</f>
        <v>0</v>
      </c>
      <c r="G102" s="164">
        <f>RES_hhdet_fec!G$152</f>
        <v>0</v>
      </c>
      <c r="H102" s="164">
        <f>RES_hhdet_fec!H$152</f>
        <v>0</v>
      </c>
      <c r="I102" s="164">
        <f>RES_hhdet_fec!I$152</f>
        <v>0</v>
      </c>
      <c r="J102" s="164">
        <f>RES_hhdet_fec!J$152</f>
        <v>0</v>
      </c>
      <c r="K102" s="164">
        <f>RES_hhdet_fec!K$152</f>
        <v>0</v>
      </c>
      <c r="L102" s="164">
        <f>RES_hhdet_fec!L$152</f>
        <v>0</v>
      </c>
      <c r="M102" s="164">
        <f>RES_hhdet_fec!M$152</f>
        <v>0</v>
      </c>
      <c r="N102" s="164">
        <f>RES_hhdet_fec!N$152</f>
        <v>0</v>
      </c>
      <c r="O102" s="164">
        <f>RES_hhdet_fec!O$152</f>
        <v>0</v>
      </c>
      <c r="P102" s="164">
        <f>RES_hhdet_fec!P$152</f>
        <v>0</v>
      </c>
      <c r="Q102" s="164">
        <f>RES_hhdet_fec!Q$152</f>
        <v>0</v>
      </c>
    </row>
    <row r="103" spans="1:17" ht="12" customHeight="1" x14ac:dyDescent="0.25">
      <c r="A103" s="163" t="s">
        <v>142</v>
      </c>
      <c r="B103" s="162">
        <f>RES_hhdet_fec!B$153</f>
        <v>0</v>
      </c>
      <c r="C103" s="162">
        <f>RES_hhdet_fec!C$153</f>
        <v>0</v>
      </c>
      <c r="D103" s="162">
        <f>RES_hhdet_fec!D$153</f>
        <v>0</v>
      </c>
      <c r="E103" s="162">
        <f>RES_hhdet_fec!E$153</f>
        <v>0</v>
      </c>
      <c r="F103" s="162">
        <f>RES_hhdet_fec!F$153</f>
        <v>0</v>
      </c>
      <c r="G103" s="162">
        <f>RES_hhdet_fec!G$153</f>
        <v>0</v>
      </c>
      <c r="H103" s="162">
        <f>RES_hhdet_fec!H$153</f>
        <v>0</v>
      </c>
      <c r="I103" s="162">
        <f>RES_hhdet_fec!I$153</f>
        <v>0</v>
      </c>
      <c r="J103" s="162">
        <f>RES_hhdet_fec!J$153</f>
        <v>0</v>
      </c>
      <c r="K103" s="162">
        <f>RES_hhdet_fec!K$153</f>
        <v>0</v>
      </c>
      <c r="L103" s="162">
        <f>RES_hhdet_fec!L$153</f>
        <v>0</v>
      </c>
      <c r="M103" s="162">
        <f>RES_hhdet_fec!M$153</f>
        <v>0</v>
      </c>
      <c r="N103" s="162">
        <f>RES_hhdet_fec!N$153</f>
        <v>0</v>
      </c>
      <c r="O103" s="162">
        <f>RES_hhdet_fec!O$153</f>
        <v>0</v>
      </c>
      <c r="P103" s="162">
        <f>RES_hhdet_fec!P$153</f>
        <v>0</v>
      </c>
      <c r="Q103" s="162">
        <f>RES_hhdet_fec!Q$153</f>
        <v>0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</v>
      </c>
      <c r="F104" s="160">
        <f t="shared" si="13"/>
        <v>0</v>
      </c>
      <c r="G104" s="160">
        <f t="shared" si="13"/>
        <v>0</v>
      </c>
      <c r="H104" s="160">
        <f t="shared" si="13"/>
        <v>0</v>
      </c>
      <c r="I104" s="160">
        <f t="shared" si="13"/>
        <v>0</v>
      </c>
      <c r="J104" s="160">
        <f t="shared" si="13"/>
        <v>0</v>
      </c>
      <c r="K104" s="160">
        <f t="shared" si="13"/>
        <v>0</v>
      </c>
      <c r="L104" s="160">
        <f t="shared" si="13"/>
        <v>0</v>
      </c>
      <c r="M104" s="160">
        <f t="shared" si="13"/>
        <v>0</v>
      </c>
      <c r="N104" s="160">
        <f t="shared" si="13"/>
        <v>0</v>
      </c>
      <c r="O104" s="160">
        <f t="shared" si="13"/>
        <v>0</v>
      </c>
      <c r="P104" s="160">
        <f t="shared" si="13"/>
        <v>0</v>
      </c>
      <c r="Q104" s="160">
        <f t="shared" si="13"/>
        <v>0</v>
      </c>
    </row>
    <row r="105" spans="1:17" ht="12" customHeight="1" x14ac:dyDescent="0.25">
      <c r="A105" s="148" t="s">
        <v>60</v>
      </c>
      <c r="B105" s="156">
        <f>RES_hhdet_fec!B$155</f>
        <v>0</v>
      </c>
      <c r="C105" s="156">
        <f>RES_hhdet_fec!C$155</f>
        <v>0</v>
      </c>
      <c r="D105" s="156">
        <f>RES_hhdet_fec!D$155</f>
        <v>0</v>
      </c>
      <c r="E105" s="156">
        <f>RES_hhdet_fec!E$155</f>
        <v>0</v>
      </c>
      <c r="F105" s="156">
        <f>RES_hhdet_fec!F$155</f>
        <v>0</v>
      </c>
      <c r="G105" s="156">
        <f>RES_hhdet_fec!G$155</f>
        <v>0</v>
      </c>
      <c r="H105" s="156">
        <f>RES_hhdet_fec!H$155</f>
        <v>0</v>
      </c>
      <c r="I105" s="156">
        <f>RES_hhdet_fec!I$155</f>
        <v>0</v>
      </c>
      <c r="J105" s="156">
        <f>RES_hhdet_fec!J$155</f>
        <v>0</v>
      </c>
      <c r="K105" s="156">
        <f>RES_hhdet_fec!K$155</f>
        <v>0</v>
      </c>
      <c r="L105" s="156">
        <f>RES_hhdet_fec!L$155</f>
        <v>0</v>
      </c>
      <c r="M105" s="156">
        <f>RES_hhdet_fec!M$155</f>
        <v>0</v>
      </c>
      <c r="N105" s="156">
        <f>RES_hhdet_fec!N$155</f>
        <v>0</v>
      </c>
      <c r="O105" s="156">
        <f>RES_hhdet_fec!O$155</f>
        <v>0</v>
      </c>
      <c r="P105" s="156">
        <f>RES_hhdet_fec!P$155</f>
        <v>0</v>
      </c>
      <c r="Q105" s="156">
        <f>RES_hhdet_fec!Q$155</f>
        <v>0</v>
      </c>
    </row>
    <row r="106" spans="1:17" ht="12" customHeight="1" x14ac:dyDescent="0.25">
      <c r="A106" s="148" t="s">
        <v>59</v>
      </c>
      <c r="B106" s="156">
        <f>RES_hhdet_fec!B$156</f>
        <v>0</v>
      </c>
      <c r="C106" s="156">
        <f>RES_hhdet_fec!C$156</f>
        <v>0</v>
      </c>
      <c r="D106" s="156">
        <f>RES_hhdet_fec!D$156</f>
        <v>0</v>
      </c>
      <c r="E106" s="156">
        <f>RES_hhdet_fec!E$156</f>
        <v>0</v>
      </c>
      <c r="F106" s="156">
        <f>RES_hhdet_fec!F$156</f>
        <v>0</v>
      </c>
      <c r="G106" s="156">
        <f>RES_hhdet_fec!G$156</f>
        <v>0</v>
      </c>
      <c r="H106" s="156">
        <f>RES_hhdet_fec!H$156</f>
        <v>0</v>
      </c>
      <c r="I106" s="156">
        <f>RES_hhdet_fec!I$156</f>
        <v>0</v>
      </c>
      <c r="J106" s="156">
        <f>RES_hhdet_fec!J$156</f>
        <v>0</v>
      </c>
      <c r="K106" s="156">
        <f>RES_hhdet_fec!K$156</f>
        <v>0</v>
      </c>
      <c r="L106" s="156">
        <f>RES_hhdet_fec!L$156</f>
        <v>0</v>
      </c>
      <c r="M106" s="156">
        <f>RES_hhdet_fec!M$156</f>
        <v>0</v>
      </c>
      <c r="N106" s="156">
        <f>RES_hhdet_fec!N$156</f>
        <v>0</v>
      </c>
      <c r="O106" s="156">
        <f>RES_hhdet_fec!O$156</f>
        <v>0</v>
      </c>
      <c r="P106" s="156">
        <f>RES_hhdet_fec!P$156</f>
        <v>0</v>
      </c>
      <c r="Q106" s="156">
        <f>RES_hhdet_fec!Q$156</f>
        <v>0</v>
      </c>
    </row>
    <row r="107" spans="1:17" ht="12" customHeight="1" x14ac:dyDescent="0.25">
      <c r="A107" s="158" t="s">
        <v>62</v>
      </c>
      <c r="B107" s="157">
        <f>SUM(B108:B109)</f>
        <v>0</v>
      </c>
      <c r="C107" s="157">
        <f t="shared" ref="C107:Q107" si="14">SUM(C108:C109)</f>
        <v>0</v>
      </c>
      <c r="D107" s="157">
        <f t="shared" si="14"/>
        <v>0</v>
      </c>
      <c r="E107" s="157">
        <f t="shared" si="14"/>
        <v>0</v>
      </c>
      <c r="F107" s="157">
        <f t="shared" si="14"/>
        <v>0</v>
      </c>
      <c r="G107" s="157">
        <f t="shared" si="14"/>
        <v>0</v>
      </c>
      <c r="H107" s="157">
        <f t="shared" si="14"/>
        <v>0</v>
      </c>
      <c r="I107" s="157">
        <f t="shared" si="14"/>
        <v>0</v>
      </c>
      <c r="J107" s="157">
        <f t="shared" si="14"/>
        <v>0</v>
      </c>
      <c r="K107" s="157">
        <f t="shared" si="14"/>
        <v>0</v>
      </c>
      <c r="L107" s="157">
        <f t="shared" si="14"/>
        <v>0</v>
      </c>
      <c r="M107" s="157">
        <f t="shared" si="14"/>
        <v>0</v>
      </c>
      <c r="N107" s="157">
        <f t="shared" si="14"/>
        <v>0</v>
      </c>
      <c r="O107" s="157">
        <f t="shared" si="14"/>
        <v>0</v>
      </c>
      <c r="P107" s="157">
        <f t="shared" si="14"/>
        <v>0</v>
      </c>
      <c r="Q107" s="157">
        <f t="shared" si="14"/>
        <v>0</v>
      </c>
    </row>
    <row r="108" spans="1:17" ht="12" customHeight="1" x14ac:dyDescent="0.25">
      <c r="A108" s="23" t="s">
        <v>57</v>
      </c>
      <c r="B108" s="156">
        <f>RES_hhdet_fec!B$158</f>
        <v>0</v>
      </c>
      <c r="C108" s="156">
        <f>RES_hhdet_fec!C$158</f>
        <v>0</v>
      </c>
      <c r="D108" s="156">
        <f>RES_hhdet_fec!D$158</f>
        <v>0</v>
      </c>
      <c r="E108" s="156">
        <f>RES_hhdet_fec!E$158</f>
        <v>0</v>
      </c>
      <c r="F108" s="156">
        <f>RES_hhdet_fec!F$158</f>
        <v>0</v>
      </c>
      <c r="G108" s="156">
        <f>RES_hhdet_fec!G$158</f>
        <v>0</v>
      </c>
      <c r="H108" s="156">
        <f>RES_hhdet_fec!H$158</f>
        <v>0</v>
      </c>
      <c r="I108" s="156">
        <f>RES_hhdet_fec!I$158</f>
        <v>0</v>
      </c>
      <c r="J108" s="156">
        <f>RES_hhdet_fec!J$158</f>
        <v>0</v>
      </c>
      <c r="K108" s="156">
        <f>RES_hhdet_fec!K$158</f>
        <v>0</v>
      </c>
      <c r="L108" s="156">
        <f>RES_hhdet_fec!L$158</f>
        <v>0</v>
      </c>
      <c r="M108" s="156">
        <f>RES_hhdet_fec!M$158</f>
        <v>0</v>
      </c>
      <c r="N108" s="156">
        <f>RES_hhdet_fec!N$158</f>
        <v>0</v>
      </c>
      <c r="O108" s="156">
        <f>RES_hhdet_fec!O$158</f>
        <v>0</v>
      </c>
      <c r="P108" s="156">
        <f>RES_hhdet_fec!P$158</f>
        <v>0</v>
      </c>
      <c r="Q108" s="156">
        <f>RES_hhdet_fec!Q$158</f>
        <v>0</v>
      </c>
    </row>
    <row r="109" spans="1:17" ht="12" customHeight="1" x14ac:dyDescent="0.25">
      <c r="A109" s="29" t="s">
        <v>140</v>
      </c>
      <c r="B109" s="57">
        <f>RES_hhdet_fec!B$159</f>
        <v>0</v>
      </c>
      <c r="C109" s="57">
        <f>RES_hhdet_fec!C$159</f>
        <v>0</v>
      </c>
      <c r="D109" s="57">
        <f>RES_hhdet_fec!D$159</f>
        <v>0</v>
      </c>
      <c r="E109" s="57">
        <f>RES_hhdet_fec!E$159</f>
        <v>0</v>
      </c>
      <c r="F109" s="57">
        <f>RES_hhdet_fec!F$159</f>
        <v>0</v>
      </c>
      <c r="G109" s="57">
        <f>RES_hhdet_fec!G$159</f>
        <v>0</v>
      </c>
      <c r="H109" s="57">
        <f>RES_hhdet_fec!H$159</f>
        <v>0</v>
      </c>
      <c r="I109" s="57">
        <f>RES_hhdet_fec!I$159</f>
        <v>0</v>
      </c>
      <c r="J109" s="57">
        <f>RES_hhdet_fec!J$159</f>
        <v>0</v>
      </c>
      <c r="K109" s="57">
        <f>RES_hhdet_fec!K$159</f>
        <v>0</v>
      </c>
      <c r="L109" s="57">
        <f>RES_hhdet_fec!L$159</f>
        <v>0</v>
      </c>
      <c r="M109" s="57">
        <f>RES_hhdet_fec!M$159</f>
        <v>0</v>
      </c>
      <c r="N109" s="57">
        <f>RES_hhdet_fec!N$159</f>
        <v>0</v>
      </c>
      <c r="O109" s="57">
        <f>RES_hhdet_fec!O$159</f>
        <v>0</v>
      </c>
      <c r="P109" s="57">
        <f>RES_hhdet_fec!P$159</f>
        <v>0</v>
      </c>
      <c r="Q109" s="57">
        <f>RES_hhdet_fec!Q$159</f>
        <v>0</v>
      </c>
    </row>
    <row r="111" spans="1:17" ht="12" customHeight="1" x14ac:dyDescent="0.25">
      <c r="A111" s="152" t="s">
        <v>119</v>
      </c>
      <c r="B111" s="168">
        <f>SUM(B112,B114,B116,B125)</f>
        <v>0</v>
      </c>
      <c r="C111" s="168">
        <f t="shared" ref="C111:Q111" si="15">SUM(C112,C114,C116,C125)</f>
        <v>0</v>
      </c>
      <c r="D111" s="168">
        <f t="shared" si="15"/>
        <v>0</v>
      </c>
      <c r="E111" s="168">
        <f t="shared" si="15"/>
        <v>0</v>
      </c>
      <c r="F111" s="168">
        <f t="shared" si="15"/>
        <v>0</v>
      </c>
      <c r="G111" s="168">
        <f t="shared" si="15"/>
        <v>0</v>
      </c>
      <c r="H111" s="168">
        <f t="shared" si="15"/>
        <v>0</v>
      </c>
      <c r="I111" s="168">
        <f t="shared" si="15"/>
        <v>0</v>
      </c>
      <c r="J111" s="168">
        <f t="shared" si="15"/>
        <v>0</v>
      </c>
      <c r="K111" s="168">
        <f t="shared" si="15"/>
        <v>0</v>
      </c>
      <c r="L111" s="168">
        <f t="shared" si="15"/>
        <v>0</v>
      </c>
      <c r="M111" s="168">
        <f t="shared" si="15"/>
        <v>0</v>
      </c>
      <c r="N111" s="168">
        <f t="shared" si="15"/>
        <v>0</v>
      </c>
      <c r="O111" s="168">
        <f t="shared" si="15"/>
        <v>0</v>
      </c>
      <c r="P111" s="168">
        <f t="shared" si="15"/>
        <v>0</v>
      </c>
      <c r="Q111" s="168">
        <f t="shared" si="15"/>
        <v>0</v>
      </c>
    </row>
    <row r="112" spans="1:17" ht="12" customHeight="1" x14ac:dyDescent="0.25">
      <c r="A112" s="158" t="s">
        <v>65</v>
      </c>
      <c r="B112" s="157">
        <f>B113</f>
        <v>0</v>
      </c>
      <c r="C112" s="157">
        <f t="shared" ref="C112:Q112" si="16">C113</f>
        <v>0</v>
      </c>
      <c r="D112" s="157">
        <f t="shared" si="16"/>
        <v>0</v>
      </c>
      <c r="E112" s="157">
        <f t="shared" si="16"/>
        <v>0</v>
      </c>
      <c r="F112" s="157">
        <f t="shared" si="16"/>
        <v>0</v>
      </c>
      <c r="G112" s="157">
        <f t="shared" si="16"/>
        <v>0</v>
      </c>
      <c r="H112" s="157">
        <f t="shared" si="16"/>
        <v>0</v>
      </c>
      <c r="I112" s="157">
        <f t="shared" si="16"/>
        <v>0</v>
      </c>
      <c r="J112" s="157">
        <f t="shared" si="16"/>
        <v>0</v>
      </c>
      <c r="K112" s="157">
        <f t="shared" si="16"/>
        <v>0</v>
      </c>
      <c r="L112" s="157">
        <f t="shared" si="16"/>
        <v>0</v>
      </c>
      <c r="M112" s="157">
        <f t="shared" si="16"/>
        <v>0</v>
      </c>
      <c r="N112" s="157">
        <f t="shared" si="16"/>
        <v>0</v>
      </c>
      <c r="O112" s="157">
        <f t="shared" si="16"/>
        <v>0</v>
      </c>
      <c r="P112" s="157">
        <f t="shared" si="16"/>
        <v>0</v>
      </c>
      <c r="Q112" s="157">
        <f t="shared" si="16"/>
        <v>0</v>
      </c>
    </row>
    <row r="113" spans="1:17" ht="12" customHeight="1" x14ac:dyDescent="0.25">
      <c r="A113" s="23" t="s">
        <v>60</v>
      </c>
      <c r="B113" s="156">
        <f>RES_hhdet_tes!B$145</f>
        <v>0</v>
      </c>
      <c r="C113" s="156">
        <f>RES_hhdet_tes!C$145</f>
        <v>0</v>
      </c>
      <c r="D113" s="156">
        <f>RES_hhdet_tes!D$145</f>
        <v>0</v>
      </c>
      <c r="E113" s="156">
        <f>RES_hhdet_tes!E$145</f>
        <v>0</v>
      </c>
      <c r="F113" s="156">
        <f>RES_hhdet_tes!F$145</f>
        <v>0</v>
      </c>
      <c r="G113" s="156">
        <f>RES_hhdet_tes!G$145</f>
        <v>0</v>
      </c>
      <c r="H113" s="156">
        <f>RES_hhdet_tes!H$145</f>
        <v>0</v>
      </c>
      <c r="I113" s="156">
        <f>RES_hhdet_tes!I$145</f>
        <v>0</v>
      </c>
      <c r="J113" s="156">
        <f>RES_hhdet_tes!J$145</f>
        <v>0</v>
      </c>
      <c r="K113" s="156">
        <f>RES_hhdet_tes!K$145</f>
        <v>0</v>
      </c>
      <c r="L113" s="156">
        <f>RES_hhdet_tes!L$145</f>
        <v>0</v>
      </c>
      <c r="M113" s="156">
        <f>RES_hhdet_tes!M$145</f>
        <v>0</v>
      </c>
      <c r="N113" s="156">
        <f>RES_hhdet_tes!N$145</f>
        <v>0</v>
      </c>
      <c r="O113" s="156">
        <f>RES_hhdet_tes!O$145</f>
        <v>0</v>
      </c>
      <c r="P113" s="156">
        <f>RES_hhdet_tes!P$145</f>
        <v>0</v>
      </c>
      <c r="Q113" s="156">
        <f>RES_hhdet_tes!Q$145</f>
        <v>0</v>
      </c>
    </row>
    <row r="114" spans="1:17" ht="12" customHeight="1" x14ac:dyDescent="0.25">
      <c r="A114" s="158" t="s">
        <v>112</v>
      </c>
      <c r="B114" s="157">
        <f>B115</f>
        <v>0</v>
      </c>
      <c r="C114" s="157">
        <f t="shared" ref="C114:Q114" si="17">C115</f>
        <v>0</v>
      </c>
      <c r="D114" s="157">
        <f t="shared" si="17"/>
        <v>0</v>
      </c>
      <c r="E114" s="157">
        <f t="shared" si="17"/>
        <v>0</v>
      </c>
      <c r="F114" s="157">
        <f t="shared" si="17"/>
        <v>0</v>
      </c>
      <c r="G114" s="157">
        <f t="shared" si="17"/>
        <v>0</v>
      </c>
      <c r="H114" s="157">
        <f t="shared" si="17"/>
        <v>0</v>
      </c>
      <c r="I114" s="157">
        <f t="shared" si="17"/>
        <v>0</v>
      </c>
      <c r="J114" s="157">
        <f t="shared" si="17"/>
        <v>0</v>
      </c>
      <c r="K114" s="157">
        <f t="shared" si="17"/>
        <v>0</v>
      </c>
      <c r="L114" s="157">
        <f t="shared" si="17"/>
        <v>0</v>
      </c>
      <c r="M114" s="157">
        <f t="shared" si="17"/>
        <v>0</v>
      </c>
      <c r="N114" s="157">
        <f t="shared" si="17"/>
        <v>0</v>
      </c>
      <c r="O114" s="157">
        <f t="shared" si="17"/>
        <v>0</v>
      </c>
      <c r="P114" s="157">
        <f t="shared" si="17"/>
        <v>0</v>
      </c>
      <c r="Q114" s="157">
        <f t="shared" si="17"/>
        <v>0</v>
      </c>
    </row>
    <row r="115" spans="1:17" ht="12" customHeight="1" x14ac:dyDescent="0.25">
      <c r="A115" s="23" t="s">
        <v>60</v>
      </c>
      <c r="B115" s="156">
        <f>RES_hhdet_tes!B$147</f>
        <v>0</v>
      </c>
      <c r="C115" s="156">
        <f>RES_hhdet_tes!C$147</f>
        <v>0</v>
      </c>
      <c r="D115" s="156">
        <f>RES_hhdet_tes!D$147</f>
        <v>0</v>
      </c>
      <c r="E115" s="156">
        <f>RES_hhdet_tes!E$147</f>
        <v>0</v>
      </c>
      <c r="F115" s="156">
        <f>RES_hhdet_tes!F$147</f>
        <v>0</v>
      </c>
      <c r="G115" s="156">
        <f>RES_hhdet_tes!G$147</f>
        <v>0</v>
      </c>
      <c r="H115" s="156">
        <f>RES_hhdet_tes!H$147</f>
        <v>0</v>
      </c>
      <c r="I115" s="156">
        <f>RES_hhdet_tes!I$147</f>
        <v>0</v>
      </c>
      <c r="J115" s="156">
        <f>RES_hhdet_tes!J$147</f>
        <v>0</v>
      </c>
      <c r="K115" s="156">
        <f>RES_hhdet_tes!K$147</f>
        <v>0</v>
      </c>
      <c r="L115" s="156">
        <f>RES_hhdet_tes!L$147</f>
        <v>0</v>
      </c>
      <c r="M115" s="156">
        <f>RES_hhdet_tes!M$147</f>
        <v>0</v>
      </c>
      <c r="N115" s="156">
        <f>RES_hhdet_tes!N$147</f>
        <v>0</v>
      </c>
      <c r="O115" s="156">
        <f>RES_hhdet_tes!O$147</f>
        <v>0</v>
      </c>
      <c r="P115" s="156">
        <f>RES_hhdet_tes!P$147</f>
        <v>0</v>
      </c>
      <c r="Q115" s="156">
        <f>RES_hhdet_tes!Q$147</f>
        <v>0</v>
      </c>
    </row>
    <row r="116" spans="1:17" ht="12" customHeight="1" x14ac:dyDescent="0.25">
      <c r="A116" s="158" t="s">
        <v>63</v>
      </c>
      <c r="B116" s="157">
        <f>SUM(B117:B118,B121:B122)</f>
        <v>0</v>
      </c>
      <c r="C116" s="157">
        <f t="shared" ref="C116:Q116" si="18">SUM(C117:C118,C121:C122)</f>
        <v>0</v>
      </c>
      <c r="D116" s="157">
        <f t="shared" si="18"/>
        <v>0</v>
      </c>
      <c r="E116" s="157">
        <f t="shared" si="18"/>
        <v>0</v>
      </c>
      <c r="F116" s="157">
        <f t="shared" si="18"/>
        <v>0</v>
      </c>
      <c r="G116" s="157">
        <f t="shared" si="18"/>
        <v>0</v>
      </c>
      <c r="H116" s="157">
        <f t="shared" si="18"/>
        <v>0</v>
      </c>
      <c r="I116" s="157">
        <f t="shared" si="18"/>
        <v>0</v>
      </c>
      <c r="J116" s="157">
        <f t="shared" si="18"/>
        <v>0</v>
      </c>
      <c r="K116" s="157">
        <f t="shared" si="18"/>
        <v>0</v>
      </c>
      <c r="L116" s="157">
        <f t="shared" si="18"/>
        <v>0</v>
      </c>
      <c r="M116" s="157">
        <f t="shared" si="18"/>
        <v>0</v>
      </c>
      <c r="N116" s="157">
        <f t="shared" si="18"/>
        <v>0</v>
      </c>
      <c r="O116" s="157">
        <f t="shared" si="18"/>
        <v>0</v>
      </c>
      <c r="P116" s="157">
        <f t="shared" si="18"/>
        <v>0</v>
      </c>
      <c r="Q116" s="157">
        <f t="shared" si="18"/>
        <v>0</v>
      </c>
    </row>
    <row r="117" spans="1:17" ht="12" customHeight="1" x14ac:dyDescent="0.25">
      <c r="A117" s="167" t="s">
        <v>144</v>
      </c>
      <c r="B117" s="132">
        <f>RES_hhdet_tes!B$149</f>
        <v>0</v>
      </c>
      <c r="C117" s="132">
        <f>RES_hhdet_tes!C$149</f>
        <v>0</v>
      </c>
      <c r="D117" s="132">
        <f>RES_hhdet_tes!D$149</f>
        <v>0</v>
      </c>
      <c r="E117" s="132">
        <f>RES_hhdet_tes!E$149</f>
        <v>0</v>
      </c>
      <c r="F117" s="132">
        <f>RES_hhdet_tes!F$149</f>
        <v>0</v>
      </c>
      <c r="G117" s="132">
        <f>RES_hhdet_tes!G$149</f>
        <v>0</v>
      </c>
      <c r="H117" s="132">
        <f>RES_hhdet_tes!H$149</f>
        <v>0</v>
      </c>
      <c r="I117" s="132">
        <f>RES_hhdet_tes!I$149</f>
        <v>0</v>
      </c>
      <c r="J117" s="132">
        <f>RES_hhdet_tes!J$149</f>
        <v>0</v>
      </c>
      <c r="K117" s="132">
        <f>RES_hhdet_tes!K$149</f>
        <v>0</v>
      </c>
      <c r="L117" s="132">
        <f>RES_hhdet_tes!L$149</f>
        <v>0</v>
      </c>
      <c r="M117" s="132">
        <f>RES_hhdet_tes!M$149</f>
        <v>0</v>
      </c>
      <c r="N117" s="132">
        <f>RES_hhdet_tes!N$149</f>
        <v>0</v>
      </c>
      <c r="O117" s="132">
        <f>RES_hhdet_tes!O$149</f>
        <v>0</v>
      </c>
      <c r="P117" s="132">
        <f>RES_hhdet_tes!P$149</f>
        <v>0</v>
      </c>
      <c r="Q117" s="132">
        <f>RES_hhdet_tes!Q$149</f>
        <v>0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0</v>
      </c>
      <c r="H118" s="132">
        <f t="shared" si="19"/>
        <v>0</v>
      </c>
      <c r="I118" s="132">
        <f t="shared" si="19"/>
        <v>0</v>
      </c>
      <c r="J118" s="132">
        <f t="shared" si="19"/>
        <v>0</v>
      </c>
      <c r="K118" s="132">
        <f t="shared" si="19"/>
        <v>0</v>
      </c>
      <c r="L118" s="132">
        <f t="shared" si="19"/>
        <v>0</v>
      </c>
      <c r="M118" s="132">
        <f t="shared" si="19"/>
        <v>0</v>
      </c>
      <c r="N118" s="132">
        <f t="shared" si="19"/>
        <v>0</v>
      </c>
      <c r="O118" s="132">
        <f t="shared" si="19"/>
        <v>0</v>
      </c>
      <c r="P118" s="132">
        <f t="shared" si="19"/>
        <v>0</v>
      </c>
      <c r="Q118" s="132">
        <f t="shared" si="19"/>
        <v>0</v>
      </c>
    </row>
    <row r="119" spans="1:17" ht="12" customHeight="1" x14ac:dyDescent="0.25">
      <c r="A119" s="166" t="s">
        <v>57</v>
      </c>
      <c r="B119" s="165">
        <f>RES_hhdet_tes!B$151</f>
        <v>0</v>
      </c>
      <c r="C119" s="165">
        <f>RES_hhdet_tes!C$151</f>
        <v>0</v>
      </c>
      <c r="D119" s="165">
        <f>RES_hhdet_tes!D$151</f>
        <v>0</v>
      </c>
      <c r="E119" s="165">
        <f>RES_hhdet_tes!E$151</f>
        <v>0</v>
      </c>
      <c r="F119" s="165">
        <f>RES_hhdet_tes!F$151</f>
        <v>0</v>
      </c>
      <c r="G119" s="165">
        <f>RES_hhdet_tes!G$151</f>
        <v>0</v>
      </c>
      <c r="H119" s="165">
        <f>RES_hhdet_tes!H$151</f>
        <v>0</v>
      </c>
      <c r="I119" s="165">
        <f>RES_hhdet_tes!I$151</f>
        <v>0</v>
      </c>
      <c r="J119" s="165">
        <f>RES_hhdet_tes!J$151</f>
        <v>0</v>
      </c>
      <c r="K119" s="165">
        <f>RES_hhdet_tes!K$151</f>
        <v>0</v>
      </c>
      <c r="L119" s="165">
        <f>RES_hhdet_tes!L$151</f>
        <v>0</v>
      </c>
      <c r="M119" s="165">
        <f>RES_hhdet_tes!M$151</f>
        <v>0</v>
      </c>
      <c r="N119" s="165">
        <f>RES_hhdet_tes!N$151</f>
        <v>0</v>
      </c>
      <c r="O119" s="165">
        <f>RES_hhdet_tes!O$151</f>
        <v>0</v>
      </c>
      <c r="P119" s="165">
        <f>RES_hhdet_tes!P$151</f>
        <v>0</v>
      </c>
      <c r="Q119" s="165">
        <f>RES_hhdet_tes!Q$151</f>
        <v>0</v>
      </c>
    </row>
    <row r="120" spans="1:17" ht="12" customHeight="1" x14ac:dyDescent="0.25">
      <c r="A120" s="147" t="s">
        <v>59</v>
      </c>
      <c r="B120" s="164">
        <f>RES_hhdet_tes!B$152</f>
        <v>0</v>
      </c>
      <c r="C120" s="164">
        <f>RES_hhdet_tes!C$152</f>
        <v>0</v>
      </c>
      <c r="D120" s="164">
        <f>RES_hhdet_tes!D$152</f>
        <v>0</v>
      </c>
      <c r="E120" s="164">
        <f>RES_hhdet_tes!E$152</f>
        <v>0</v>
      </c>
      <c r="F120" s="164">
        <f>RES_hhdet_tes!F$152</f>
        <v>0</v>
      </c>
      <c r="G120" s="164">
        <f>RES_hhdet_tes!G$152</f>
        <v>0</v>
      </c>
      <c r="H120" s="164">
        <f>RES_hhdet_tes!H$152</f>
        <v>0</v>
      </c>
      <c r="I120" s="164">
        <f>RES_hhdet_tes!I$152</f>
        <v>0</v>
      </c>
      <c r="J120" s="164">
        <f>RES_hhdet_tes!J$152</f>
        <v>0</v>
      </c>
      <c r="K120" s="164">
        <f>RES_hhdet_tes!K$152</f>
        <v>0</v>
      </c>
      <c r="L120" s="164">
        <f>RES_hhdet_tes!L$152</f>
        <v>0</v>
      </c>
      <c r="M120" s="164">
        <f>RES_hhdet_tes!M$152</f>
        <v>0</v>
      </c>
      <c r="N120" s="164">
        <f>RES_hhdet_tes!N$152</f>
        <v>0</v>
      </c>
      <c r="O120" s="164">
        <f>RES_hhdet_tes!O$152</f>
        <v>0</v>
      </c>
      <c r="P120" s="164">
        <f>RES_hhdet_tes!P$152</f>
        <v>0</v>
      </c>
      <c r="Q120" s="164">
        <f>RES_hhdet_tes!Q$152</f>
        <v>0</v>
      </c>
    </row>
    <row r="121" spans="1:17" ht="12" customHeight="1" x14ac:dyDescent="0.25">
      <c r="A121" s="163" t="s">
        <v>142</v>
      </c>
      <c r="B121" s="162">
        <f>RES_hhdet_tes!B$153</f>
        <v>0</v>
      </c>
      <c r="C121" s="162">
        <f>RES_hhdet_tes!C$153</f>
        <v>0</v>
      </c>
      <c r="D121" s="162">
        <f>RES_hhdet_tes!D$153</f>
        <v>0</v>
      </c>
      <c r="E121" s="162">
        <f>RES_hhdet_tes!E$153</f>
        <v>0</v>
      </c>
      <c r="F121" s="162">
        <f>RES_hhdet_tes!F$153</f>
        <v>0</v>
      </c>
      <c r="G121" s="162">
        <f>RES_hhdet_tes!G$153</f>
        <v>0</v>
      </c>
      <c r="H121" s="162">
        <f>RES_hhdet_tes!H$153</f>
        <v>0</v>
      </c>
      <c r="I121" s="162">
        <f>RES_hhdet_tes!I$153</f>
        <v>0</v>
      </c>
      <c r="J121" s="162">
        <f>RES_hhdet_tes!J$153</f>
        <v>0</v>
      </c>
      <c r="K121" s="162">
        <f>RES_hhdet_tes!K$153</f>
        <v>0</v>
      </c>
      <c r="L121" s="162">
        <f>RES_hhdet_tes!L$153</f>
        <v>0</v>
      </c>
      <c r="M121" s="162">
        <f>RES_hhdet_tes!M$153</f>
        <v>0</v>
      </c>
      <c r="N121" s="162">
        <f>RES_hhdet_tes!N$153</f>
        <v>0</v>
      </c>
      <c r="O121" s="162">
        <f>RES_hhdet_tes!O$153</f>
        <v>0</v>
      </c>
      <c r="P121" s="162">
        <f>RES_hhdet_tes!P$153</f>
        <v>0</v>
      </c>
      <c r="Q121" s="162">
        <f>RES_hhdet_tes!Q$153</f>
        <v>0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</v>
      </c>
      <c r="F122" s="160">
        <f t="shared" si="20"/>
        <v>0</v>
      </c>
      <c r="G122" s="160">
        <f t="shared" si="20"/>
        <v>0</v>
      </c>
      <c r="H122" s="160">
        <f t="shared" si="20"/>
        <v>0</v>
      </c>
      <c r="I122" s="160">
        <f t="shared" si="20"/>
        <v>0</v>
      </c>
      <c r="J122" s="160">
        <f t="shared" si="20"/>
        <v>0</v>
      </c>
      <c r="K122" s="160">
        <f t="shared" si="20"/>
        <v>0</v>
      </c>
      <c r="L122" s="160">
        <f t="shared" si="20"/>
        <v>0</v>
      </c>
      <c r="M122" s="160">
        <f t="shared" si="20"/>
        <v>0</v>
      </c>
      <c r="N122" s="160">
        <f t="shared" si="20"/>
        <v>0</v>
      </c>
      <c r="O122" s="160">
        <f t="shared" si="20"/>
        <v>0</v>
      </c>
      <c r="P122" s="160">
        <f t="shared" si="20"/>
        <v>0</v>
      </c>
      <c r="Q122" s="160">
        <f t="shared" si="20"/>
        <v>0</v>
      </c>
    </row>
    <row r="123" spans="1:17" ht="12" customHeight="1" x14ac:dyDescent="0.25">
      <c r="A123" s="148" t="s">
        <v>60</v>
      </c>
      <c r="B123" s="156">
        <f>RES_hhdet_tes!B$155</f>
        <v>0</v>
      </c>
      <c r="C123" s="156">
        <f>RES_hhdet_tes!C$155</f>
        <v>0</v>
      </c>
      <c r="D123" s="156">
        <f>RES_hhdet_tes!D$155</f>
        <v>0</v>
      </c>
      <c r="E123" s="156">
        <f>RES_hhdet_tes!E$155</f>
        <v>0</v>
      </c>
      <c r="F123" s="156">
        <f>RES_hhdet_tes!F$155</f>
        <v>0</v>
      </c>
      <c r="G123" s="156">
        <f>RES_hhdet_tes!G$155</f>
        <v>0</v>
      </c>
      <c r="H123" s="156">
        <f>RES_hhdet_tes!H$155</f>
        <v>0</v>
      </c>
      <c r="I123" s="156">
        <f>RES_hhdet_tes!I$155</f>
        <v>0</v>
      </c>
      <c r="J123" s="156">
        <f>RES_hhdet_tes!J$155</f>
        <v>0</v>
      </c>
      <c r="K123" s="156">
        <f>RES_hhdet_tes!K$155</f>
        <v>0</v>
      </c>
      <c r="L123" s="156">
        <f>RES_hhdet_tes!L$155</f>
        <v>0</v>
      </c>
      <c r="M123" s="156">
        <f>RES_hhdet_tes!M$155</f>
        <v>0</v>
      </c>
      <c r="N123" s="156">
        <f>RES_hhdet_tes!N$155</f>
        <v>0</v>
      </c>
      <c r="O123" s="156">
        <f>RES_hhdet_tes!O$155</f>
        <v>0</v>
      </c>
      <c r="P123" s="156">
        <f>RES_hhdet_tes!P$155</f>
        <v>0</v>
      </c>
      <c r="Q123" s="156">
        <f>RES_hhdet_tes!Q$155</f>
        <v>0</v>
      </c>
    </row>
    <row r="124" spans="1:17" ht="12" customHeight="1" x14ac:dyDescent="0.25">
      <c r="A124" s="148" t="s">
        <v>59</v>
      </c>
      <c r="B124" s="156">
        <f>RES_hhdet_tes!B$156</f>
        <v>0</v>
      </c>
      <c r="C124" s="156">
        <f>RES_hhdet_tes!C$156</f>
        <v>0</v>
      </c>
      <c r="D124" s="156">
        <f>RES_hhdet_tes!D$156</f>
        <v>0</v>
      </c>
      <c r="E124" s="156">
        <f>RES_hhdet_tes!E$156</f>
        <v>0</v>
      </c>
      <c r="F124" s="156">
        <f>RES_hhdet_tes!F$156</f>
        <v>0</v>
      </c>
      <c r="G124" s="156">
        <f>RES_hhdet_tes!G$156</f>
        <v>0</v>
      </c>
      <c r="H124" s="156">
        <f>RES_hhdet_tes!H$156</f>
        <v>0</v>
      </c>
      <c r="I124" s="156">
        <f>RES_hhdet_tes!I$156</f>
        <v>0</v>
      </c>
      <c r="J124" s="156">
        <f>RES_hhdet_tes!J$156</f>
        <v>0</v>
      </c>
      <c r="K124" s="156">
        <f>RES_hhdet_tes!K$156</f>
        <v>0</v>
      </c>
      <c r="L124" s="156">
        <f>RES_hhdet_tes!L$156</f>
        <v>0</v>
      </c>
      <c r="M124" s="156">
        <f>RES_hhdet_tes!M$156</f>
        <v>0</v>
      </c>
      <c r="N124" s="156">
        <f>RES_hhdet_tes!N$156</f>
        <v>0</v>
      </c>
      <c r="O124" s="156">
        <f>RES_hhdet_tes!O$156</f>
        <v>0</v>
      </c>
      <c r="P124" s="156">
        <f>RES_hhdet_tes!P$156</f>
        <v>0</v>
      </c>
      <c r="Q124" s="156">
        <f>RES_hhdet_tes!Q$156</f>
        <v>0</v>
      </c>
    </row>
    <row r="125" spans="1:17" ht="12" customHeight="1" x14ac:dyDescent="0.25">
      <c r="A125" s="158" t="s">
        <v>62</v>
      </c>
      <c r="B125" s="157">
        <f>SUM(B126:B127)</f>
        <v>0</v>
      </c>
      <c r="C125" s="157">
        <f t="shared" ref="C125:Q125" si="21">SUM(C126:C127)</f>
        <v>0</v>
      </c>
      <c r="D125" s="157">
        <f t="shared" si="21"/>
        <v>0</v>
      </c>
      <c r="E125" s="157">
        <f t="shared" si="21"/>
        <v>0</v>
      </c>
      <c r="F125" s="157">
        <f t="shared" si="21"/>
        <v>0</v>
      </c>
      <c r="G125" s="157">
        <f t="shared" si="21"/>
        <v>0</v>
      </c>
      <c r="H125" s="157">
        <f t="shared" si="21"/>
        <v>0</v>
      </c>
      <c r="I125" s="157">
        <f t="shared" si="21"/>
        <v>0</v>
      </c>
      <c r="J125" s="157">
        <f t="shared" si="21"/>
        <v>0</v>
      </c>
      <c r="K125" s="157">
        <f t="shared" si="21"/>
        <v>0</v>
      </c>
      <c r="L125" s="157">
        <f t="shared" si="21"/>
        <v>0</v>
      </c>
      <c r="M125" s="157">
        <f t="shared" si="21"/>
        <v>0</v>
      </c>
      <c r="N125" s="157">
        <f t="shared" si="21"/>
        <v>0</v>
      </c>
      <c r="O125" s="157">
        <f t="shared" si="21"/>
        <v>0</v>
      </c>
      <c r="P125" s="157">
        <f t="shared" si="21"/>
        <v>0</v>
      </c>
      <c r="Q125" s="157">
        <f t="shared" si="21"/>
        <v>0</v>
      </c>
    </row>
    <row r="126" spans="1:17" ht="12" customHeight="1" x14ac:dyDescent="0.25">
      <c r="A126" s="23" t="s">
        <v>57</v>
      </c>
      <c r="B126" s="156">
        <f>RES_hhdet_tes!B$158</f>
        <v>0</v>
      </c>
      <c r="C126" s="156">
        <f>RES_hhdet_tes!C$158</f>
        <v>0</v>
      </c>
      <c r="D126" s="156">
        <f>RES_hhdet_tes!D$158</f>
        <v>0</v>
      </c>
      <c r="E126" s="156">
        <f>RES_hhdet_tes!E$158</f>
        <v>0</v>
      </c>
      <c r="F126" s="156">
        <f>RES_hhdet_tes!F$158</f>
        <v>0</v>
      </c>
      <c r="G126" s="156">
        <f>RES_hhdet_tes!G$158</f>
        <v>0</v>
      </c>
      <c r="H126" s="156">
        <f>RES_hhdet_tes!H$158</f>
        <v>0</v>
      </c>
      <c r="I126" s="156">
        <f>RES_hhdet_tes!I$158</f>
        <v>0</v>
      </c>
      <c r="J126" s="156">
        <f>RES_hhdet_tes!J$158</f>
        <v>0</v>
      </c>
      <c r="K126" s="156">
        <f>RES_hhdet_tes!K$158</f>
        <v>0</v>
      </c>
      <c r="L126" s="156">
        <f>RES_hhdet_tes!L$158</f>
        <v>0</v>
      </c>
      <c r="M126" s="156">
        <f>RES_hhdet_tes!M$158</f>
        <v>0</v>
      </c>
      <c r="N126" s="156">
        <f>RES_hhdet_tes!N$158</f>
        <v>0</v>
      </c>
      <c r="O126" s="156">
        <f>RES_hhdet_tes!O$158</f>
        <v>0</v>
      </c>
      <c r="P126" s="156">
        <f>RES_hhdet_tes!P$158</f>
        <v>0</v>
      </c>
      <c r="Q126" s="156">
        <f>RES_hhdet_tes!Q$158</f>
        <v>0</v>
      </c>
    </row>
    <row r="127" spans="1:17" ht="12" customHeight="1" x14ac:dyDescent="0.25">
      <c r="A127" s="29" t="s">
        <v>140</v>
      </c>
      <c r="B127" s="57">
        <f>RES_hhdet_tes!B$159</f>
        <v>0</v>
      </c>
      <c r="C127" s="57">
        <f>RES_hhdet_tes!C$159</f>
        <v>0</v>
      </c>
      <c r="D127" s="57">
        <f>RES_hhdet_tes!D$159</f>
        <v>0</v>
      </c>
      <c r="E127" s="57">
        <f>RES_hhdet_tes!E$159</f>
        <v>0</v>
      </c>
      <c r="F127" s="57">
        <f>RES_hhdet_tes!F$159</f>
        <v>0</v>
      </c>
      <c r="G127" s="57">
        <f>RES_hhdet_tes!G$159</f>
        <v>0</v>
      </c>
      <c r="H127" s="57">
        <f>RES_hhdet_tes!H$159</f>
        <v>0</v>
      </c>
      <c r="I127" s="57">
        <f>RES_hhdet_tes!I$159</f>
        <v>0</v>
      </c>
      <c r="J127" s="57">
        <f>RES_hhdet_tes!J$159</f>
        <v>0</v>
      </c>
      <c r="K127" s="57">
        <f>RES_hhdet_tes!K$159</f>
        <v>0</v>
      </c>
      <c r="L127" s="57">
        <f>RES_hhdet_tes!L$159</f>
        <v>0</v>
      </c>
      <c r="M127" s="57">
        <f>RES_hhdet_tes!M$159</f>
        <v>0</v>
      </c>
      <c r="N127" s="57">
        <f>RES_hhdet_tes!N$159</f>
        <v>0</v>
      </c>
      <c r="O127" s="57">
        <f>RES_hhdet_tes!O$159</f>
        <v>0</v>
      </c>
      <c r="P127" s="57">
        <f>RES_hhdet_tes!P$159</f>
        <v>0</v>
      </c>
      <c r="Q127" s="57">
        <f>RES_hhdet_tes!Q$159</f>
        <v>0</v>
      </c>
    </row>
    <row r="129" spans="1:17" ht="12" customHeight="1" x14ac:dyDescent="0.25">
      <c r="A129" s="152" t="s">
        <v>199</v>
      </c>
      <c r="B129" s="175" t="str">
        <f t="shared" ref="B129:Q144" si="22">IF(B111=0,"",B111/B93)</f>
        <v/>
      </c>
      <c r="C129" s="175" t="str">
        <f t="shared" si="22"/>
        <v/>
      </c>
      <c r="D129" s="175" t="str">
        <f t="shared" si="22"/>
        <v/>
      </c>
      <c r="E129" s="175" t="str">
        <f t="shared" si="22"/>
        <v/>
      </c>
      <c r="F129" s="175" t="str">
        <f t="shared" si="22"/>
        <v/>
      </c>
      <c r="G129" s="175" t="str">
        <f t="shared" si="22"/>
        <v/>
      </c>
      <c r="H129" s="175" t="str">
        <f t="shared" si="22"/>
        <v/>
      </c>
      <c r="I129" s="175" t="str">
        <f t="shared" si="22"/>
        <v/>
      </c>
      <c r="J129" s="175" t="str">
        <f t="shared" si="22"/>
        <v/>
      </c>
      <c r="K129" s="175" t="str">
        <f t="shared" si="22"/>
        <v/>
      </c>
      <c r="L129" s="175" t="str">
        <f t="shared" si="22"/>
        <v/>
      </c>
      <c r="M129" s="175" t="str">
        <f t="shared" si="22"/>
        <v/>
      </c>
      <c r="N129" s="175" t="str">
        <f t="shared" si="22"/>
        <v/>
      </c>
      <c r="O129" s="175" t="str">
        <f t="shared" si="22"/>
        <v/>
      </c>
      <c r="P129" s="175" t="str">
        <f t="shared" si="22"/>
        <v/>
      </c>
      <c r="Q129" s="175" t="str">
        <f t="shared" si="22"/>
        <v/>
      </c>
    </row>
    <row r="130" spans="1:17" ht="12" customHeight="1" x14ac:dyDescent="0.25">
      <c r="A130" s="158" t="s">
        <v>65</v>
      </c>
      <c r="B130" s="169" t="str">
        <f t="shared" si="22"/>
        <v/>
      </c>
      <c r="C130" s="169" t="str">
        <f t="shared" si="22"/>
        <v/>
      </c>
      <c r="D130" s="169" t="str">
        <f t="shared" si="22"/>
        <v/>
      </c>
      <c r="E130" s="169" t="str">
        <f t="shared" si="22"/>
        <v/>
      </c>
      <c r="F130" s="169" t="str">
        <f t="shared" si="22"/>
        <v/>
      </c>
      <c r="G130" s="169" t="str">
        <f t="shared" si="22"/>
        <v/>
      </c>
      <c r="H130" s="169" t="str">
        <f t="shared" si="22"/>
        <v/>
      </c>
      <c r="I130" s="169" t="str">
        <f t="shared" si="22"/>
        <v/>
      </c>
      <c r="J130" s="169" t="str">
        <f t="shared" si="22"/>
        <v/>
      </c>
      <c r="K130" s="169" t="str">
        <f t="shared" si="22"/>
        <v/>
      </c>
      <c r="L130" s="169" t="str">
        <f t="shared" si="22"/>
        <v/>
      </c>
      <c r="M130" s="169" t="str">
        <f t="shared" si="22"/>
        <v/>
      </c>
      <c r="N130" s="169" t="str">
        <f t="shared" si="22"/>
        <v/>
      </c>
      <c r="O130" s="169" t="str">
        <f t="shared" si="22"/>
        <v/>
      </c>
      <c r="P130" s="169" t="str">
        <f t="shared" si="22"/>
        <v/>
      </c>
      <c r="Q130" s="169" t="str">
        <f t="shared" si="22"/>
        <v/>
      </c>
    </row>
    <row r="131" spans="1:17" ht="12" customHeight="1" x14ac:dyDescent="0.25">
      <c r="A131" s="23" t="s">
        <v>60</v>
      </c>
      <c r="B131" s="73" t="str">
        <f t="shared" si="22"/>
        <v/>
      </c>
      <c r="C131" s="73" t="str">
        <f t="shared" si="22"/>
        <v/>
      </c>
      <c r="D131" s="73" t="str">
        <f t="shared" si="22"/>
        <v/>
      </c>
      <c r="E131" s="73" t="str">
        <f t="shared" si="22"/>
        <v/>
      </c>
      <c r="F131" s="73" t="str">
        <f t="shared" si="22"/>
        <v/>
      </c>
      <c r="G131" s="73" t="str">
        <f t="shared" si="22"/>
        <v/>
      </c>
      <c r="H131" s="73" t="str">
        <f t="shared" si="22"/>
        <v/>
      </c>
      <c r="I131" s="73" t="str">
        <f t="shared" si="22"/>
        <v/>
      </c>
      <c r="J131" s="73" t="str">
        <f t="shared" si="22"/>
        <v/>
      </c>
      <c r="K131" s="73" t="str">
        <f t="shared" si="22"/>
        <v/>
      </c>
      <c r="L131" s="73" t="str">
        <f t="shared" si="22"/>
        <v/>
      </c>
      <c r="M131" s="73" t="str">
        <f t="shared" si="22"/>
        <v/>
      </c>
      <c r="N131" s="73" t="str">
        <f t="shared" si="22"/>
        <v/>
      </c>
      <c r="O131" s="73" t="str">
        <f t="shared" si="22"/>
        <v/>
      </c>
      <c r="P131" s="73" t="str">
        <f t="shared" si="22"/>
        <v/>
      </c>
      <c r="Q131" s="73" t="str">
        <f t="shared" si="22"/>
        <v/>
      </c>
    </row>
    <row r="132" spans="1:17" ht="12" customHeight="1" x14ac:dyDescent="0.25">
      <c r="A132" s="158" t="s">
        <v>112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60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158" t="s">
        <v>63</v>
      </c>
      <c r="B134" s="169" t="str">
        <f t="shared" si="22"/>
        <v/>
      </c>
      <c r="C134" s="169" t="str">
        <f t="shared" si="22"/>
        <v/>
      </c>
      <c r="D134" s="169" t="str">
        <f t="shared" si="22"/>
        <v/>
      </c>
      <c r="E134" s="169" t="str">
        <f t="shared" si="22"/>
        <v/>
      </c>
      <c r="F134" s="169" t="str">
        <f t="shared" si="22"/>
        <v/>
      </c>
      <c r="G134" s="169" t="str">
        <f t="shared" si="22"/>
        <v/>
      </c>
      <c r="H134" s="169" t="str">
        <f t="shared" si="22"/>
        <v/>
      </c>
      <c r="I134" s="169" t="str">
        <f t="shared" si="22"/>
        <v/>
      </c>
      <c r="J134" s="169" t="str">
        <f t="shared" si="22"/>
        <v/>
      </c>
      <c r="K134" s="169" t="str">
        <f t="shared" si="22"/>
        <v/>
      </c>
      <c r="L134" s="169" t="str">
        <f t="shared" si="22"/>
        <v/>
      </c>
      <c r="M134" s="169" t="str">
        <f t="shared" si="22"/>
        <v/>
      </c>
      <c r="N134" s="169" t="str">
        <f t="shared" si="22"/>
        <v/>
      </c>
      <c r="O134" s="169" t="str">
        <f t="shared" si="22"/>
        <v/>
      </c>
      <c r="P134" s="169" t="str">
        <f t="shared" si="22"/>
        <v/>
      </c>
      <c r="Q134" s="169" t="str">
        <f t="shared" si="22"/>
        <v/>
      </c>
    </row>
    <row r="135" spans="1:17" ht="12" customHeight="1" x14ac:dyDescent="0.25">
      <c r="A135" s="167" t="s">
        <v>144</v>
      </c>
      <c r="B135" s="174" t="str">
        <f t="shared" si="22"/>
        <v/>
      </c>
      <c r="C135" s="174" t="str">
        <f t="shared" si="22"/>
        <v/>
      </c>
      <c r="D135" s="174" t="str">
        <f t="shared" si="22"/>
        <v/>
      </c>
      <c r="E135" s="174" t="str">
        <f t="shared" si="22"/>
        <v/>
      </c>
      <c r="F135" s="174" t="str">
        <f t="shared" si="22"/>
        <v/>
      </c>
      <c r="G135" s="174" t="str">
        <f t="shared" si="22"/>
        <v/>
      </c>
      <c r="H135" s="174" t="str">
        <f t="shared" si="22"/>
        <v/>
      </c>
      <c r="I135" s="174" t="str">
        <f t="shared" si="22"/>
        <v/>
      </c>
      <c r="J135" s="174" t="str">
        <f t="shared" si="22"/>
        <v/>
      </c>
      <c r="K135" s="174" t="str">
        <f t="shared" si="22"/>
        <v/>
      </c>
      <c r="L135" s="174" t="str">
        <f t="shared" si="22"/>
        <v/>
      </c>
      <c r="M135" s="174" t="str">
        <f t="shared" si="22"/>
        <v/>
      </c>
      <c r="N135" s="174" t="str">
        <f t="shared" si="22"/>
        <v/>
      </c>
      <c r="O135" s="174" t="str">
        <f t="shared" si="22"/>
        <v/>
      </c>
      <c r="P135" s="174" t="str">
        <f t="shared" si="22"/>
        <v/>
      </c>
      <c r="Q135" s="174" t="str">
        <f t="shared" si="22"/>
        <v/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 t="str">
        <f t="shared" si="22"/>
        <v/>
      </c>
      <c r="H136" s="174" t="str">
        <f t="shared" si="22"/>
        <v/>
      </c>
      <c r="I136" s="174" t="str">
        <f t="shared" si="22"/>
        <v/>
      </c>
      <c r="J136" s="174" t="str">
        <f t="shared" si="22"/>
        <v/>
      </c>
      <c r="K136" s="174" t="str">
        <f t="shared" si="22"/>
        <v/>
      </c>
      <c r="L136" s="174" t="str">
        <f t="shared" si="22"/>
        <v/>
      </c>
      <c r="M136" s="174" t="str">
        <f t="shared" si="22"/>
        <v/>
      </c>
      <c r="N136" s="174" t="str">
        <f t="shared" si="22"/>
        <v/>
      </c>
      <c r="O136" s="174" t="str">
        <f t="shared" si="22"/>
        <v/>
      </c>
      <c r="P136" s="174" t="str">
        <f t="shared" si="22"/>
        <v/>
      </c>
      <c r="Q136" s="174" t="str">
        <f t="shared" si="22"/>
        <v/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 t="str">
        <f t="shared" si="22"/>
        <v/>
      </c>
      <c r="H137" s="173" t="str">
        <f t="shared" si="22"/>
        <v/>
      </c>
      <c r="I137" s="173" t="str">
        <f t="shared" si="22"/>
        <v/>
      </c>
      <c r="J137" s="173" t="str">
        <f t="shared" si="22"/>
        <v/>
      </c>
      <c r="K137" s="173" t="str">
        <f t="shared" si="22"/>
        <v/>
      </c>
      <c r="L137" s="173" t="str">
        <f t="shared" si="22"/>
        <v/>
      </c>
      <c r="M137" s="173" t="str">
        <f t="shared" si="22"/>
        <v/>
      </c>
      <c r="N137" s="173" t="str">
        <f t="shared" si="22"/>
        <v/>
      </c>
      <c r="O137" s="173" t="str">
        <f t="shared" si="22"/>
        <v/>
      </c>
      <c r="P137" s="173" t="str">
        <f t="shared" si="22"/>
        <v/>
      </c>
      <c r="Q137" s="173" t="str">
        <f t="shared" si="22"/>
        <v/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 t="str">
        <f t="shared" si="22"/>
        <v/>
      </c>
      <c r="H138" s="172" t="str">
        <f t="shared" si="22"/>
        <v/>
      </c>
      <c r="I138" s="172" t="str">
        <f t="shared" si="22"/>
        <v/>
      </c>
      <c r="J138" s="172" t="str">
        <f t="shared" si="22"/>
        <v/>
      </c>
      <c r="K138" s="172" t="str">
        <f t="shared" si="22"/>
        <v/>
      </c>
      <c r="L138" s="172" t="str">
        <f t="shared" si="22"/>
        <v/>
      </c>
      <c r="M138" s="172" t="str">
        <f t="shared" si="22"/>
        <v/>
      </c>
      <c r="N138" s="172" t="str">
        <f t="shared" si="22"/>
        <v/>
      </c>
      <c r="O138" s="172" t="str">
        <f t="shared" si="22"/>
        <v/>
      </c>
      <c r="P138" s="172" t="str">
        <f t="shared" si="22"/>
        <v/>
      </c>
      <c r="Q138" s="172" t="str">
        <f t="shared" si="22"/>
        <v/>
      </c>
    </row>
    <row r="139" spans="1:17" ht="12" customHeight="1" x14ac:dyDescent="0.25">
      <c r="A139" s="163" t="s">
        <v>142</v>
      </c>
      <c r="B139" s="171" t="str">
        <f t="shared" si="22"/>
        <v/>
      </c>
      <c r="C139" s="171" t="str">
        <f t="shared" si="22"/>
        <v/>
      </c>
      <c r="D139" s="171" t="str">
        <f t="shared" si="22"/>
        <v/>
      </c>
      <c r="E139" s="171" t="str">
        <f t="shared" si="22"/>
        <v/>
      </c>
      <c r="F139" s="171" t="str">
        <f t="shared" si="22"/>
        <v/>
      </c>
      <c r="G139" s="171" t="str">
        <f t="shared" si="22"/>
        <v/>
      </c>
      <c r="H139" s="171" t="str">
        <f t="shared" si="22"/>
        <v/>
      </c>
      <c r="I139" s="171" t="str">
        <f t="shared" si="22"/>
        <v/>
      </c>
      <c r="J139" s="171" t="str">
        <f t="shared" si="22"/>
        <v/>
      </c>
      <c r="K139" s="171" t="str">
        <f t="shared" si="22"/>
        <v/>
      </c>
      <c r="L139" s="171" t="str">
        <f t="shared" si="22"/>
        <v/>
      </c>
      <c r="M139" s="171" t="str">
        <f t="shared" si="22"/>
        <v/>
      </c>
      <c r="N139" s="171" t="str">
        <f t="shared" si="22"/>
        <v/>
      </c>
      <c r="O139" s="171" t="str">
        <f t="shared" si="22"/>
        <v/>
      </c>
      <c r="P139" s="171" t="str">
        <f t="shared" si="22"/>
        <v/>
      </c>
      <c r="Q139" s="171" t="str">
        <f t="shared" si="22"/>
        <v/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 t="str">
        <f t="shared" si="22"/>
        <v/>
      </c>
      <c r="F140" s="170" t="str">
        <f t="shared" si="22"/>
        <v/>
      </c>
      <c r="G140" s="170" t="str">
        <f t="shared" si="22"/>
        <v/>
      </c>
      <c r="H140" s="170" t="str">
        <f t="shared" si="22"/>
        <v/>
      </c>
      <c r="I140" s="170" t="str">
        <f t="shared" si="22"/>
        <v/>
      </c>
      <c r="J140" s="170" t="str">
        <f t="shared" si="22"/>
        <v/>
      </c>
      <c r="K140" s="170" t="str">
        <f t="shared" si="22"/>
        <v/>
      </c>
      <c r="L140" s="170" t="str">
        <f t="shared" si="22"/>
        <v/>
      </c>
      <c r="M140" s="170" t="str">
        <f t="shared" si="22"/>
        <v/>
      </c>
      <c r="N140" s="170" t="str">
        <f t="shared" si="22"/>
        <v/>
      </c>
      <c r="O140" s="170" t="str">
        <f t="shared" si="22"/>
        <v/>
      </c>
      <c r="P140" s="170" t="str">
        <f t="shared" si="22"/>
        <v/>
      </c>
      <c r="Q140" s="170" t="str">
        <f t="shared" si="22"/>
        <v/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 t="str">
        <f t="shared" si="22"/>
        <v/>
      </c>
      <c r="F141" s="73" t="str">
        <f t="shared" si="22"/>
        <v/>
      </c>
      <c r="G141" s="73" t="str">
        <f t="shared" si="22"/>
        <v/>
      </c>
      <c r="H141" s="73" t="str">
        <f t="shared" si="22"/>
        <v/>
      </c>
      <c r="I141" s="73" t="str">
        <f t="shared" si="22"/>
        <v/>
      </c>
      <c r="J141" s="73" t="str">
        <f t="shared" si="22"/>
        <v/>
      </c>
      <c r="K141" s="73" t="str">
        <f t="shared" si="22"/>
        <v/>
      </c>
      <c r="L141" s="73" t="str">
        <f t="shared" si="22"/>
        <v/>
      </c>
      <c r="M141" s="73" t="str">
        <f t="shared" si="22"/>
        <v/>
      </c>
      <c r="N141" s="73" t="str">
        <f t="shared" si="22"/>
        <v/>
      </c>
      <c r="O141" s="73" t="str">
        <f t="shared" si="22"/>
        <v/>
      </c>
      <c r="P141" s="73" t="str">
        <f t="shared" si="22"/>
        <v/>
      </c>
      <c r="Q141" s="73" t="str">
        <f t="shared" si="22"/>
        <v/>
      </c>
    </row>
    <row r="142" spans="1:17" ht="12" customHeight="1" x14ac:dyDescent="0.25">
      <c r="A142" s="148" t="s">
        <v>59</v>
      </c>
      <c r="B142" s="73" t="str">
        <f t="shared" si="22"/>
        <v/>
      </c>
      <c r="C142" s="73" t="str">
        <f t="shared" si="22"/>
        <v/>
      </c>
      <c r="D142" s="73" t="str">
        <f t="shared" si="22"/>
        <v/>
      </c>
      <c r="E142" s="73" t="str">
        <f t="shared" si="22"/>
        <v/>
      </c>
      <c r="F142" s="73" t="str">
        <f t="shared" si="22"/>
        <v/>
      </c>
      <c r="G142" s="73" t="str">
        <f t="shared" si="22"/>
        <v/>
      </c>
      <c r="H142" s="73" t="str">
        <f t="shared" si="22"/>
        <v/>
      </c>
      <c r="I142" s="73" t="str">
        <f t="shared" si="22"/>
        <v/>
      </c>
      <c r="J142" s="73" t="str">
        <f t="shared" si="22"/>
        <v/>
      </c>
      <c r="K142" s="73" t="str">
        <f t="shared" si="22"/>
        <v/>
      </c>
      <c r="L142" s="73" t="str">
        <f t="shared" si="22"/>
        <v/>
      </c>
      <c r="M142" s="73" t="str">
        <f t="shared" si="22"/>
        <v/>
      </c>
      <c r="N142" s="73" t="str">
        <f t="shared" si="22"/>
        <v/>
      </c>
      <c r="O142" s="73" t="str">
        <f t="shared" si="22"/>
        <v/>
      </c>
      <c r="P142" s="73" t="str">
        <f t="shared" si="22"/>
        <v/>
      </c>
      <c r="Q142" s="73" t="str">
        <f t="shared" si="22"/>
        <v/>
      </c>
    </row>
    <row r="143" spans="1:17" ht="12" customHeight="1" x14ac:dyDescent="0.25">
      <c r="A143" s="158" t="s">
        <v>62</v>
      </c>
      <c r="B143" s="169" t="str">
        <f t="shared" si="22"/>
        <v/>
      </c>
      <c r="C143" s="169" t="str">
        <f t="shared" si="22"/>
        <v/>
      </c>
      <c r="D143" s="169" t="str">
        <f t="shared" si="22"/>
        <v/>
      </c>
      <c r="E143" s="169" t="str">
        <f t="shared" si="22"/>
        <v/>
      </c>
      <c r="F143" s="169" t="str">
        <f t="shared" si="22"/>
        <v/>
      </c>
      <c r="G143" s="169" t="str">
        <f t="shared" si="22"/>
        <v/>
      </c>
      <c r="H143" s="169" t="str">
        <f t="shared" si="22"/>
        <v/>
      </c>
      <c r="I143" s="169" t="str">
        <f t="shared" si="22"/>
        <v/>
      </c>
      <c r="J143" s="169" t="str">
        <f t="shared" si="22"/>
        <v/>
      </c>
      <c r="K143" s="169" t="str">
        <f t="shared" si="22"/>
        <v/>
      </c>
      <c r="L143" s="169" t="str">
        <f t="shared" si="22"/>
        <v/>
      </c>
      <c r="M143" s="169" t="str">
        <f t="shared" si="22"/>
        <v/>
      </c>
      <c r="N143" s="169" t="str">
        <f t="shared" si="22"/>
        <v/>
      </c>
      <c r="O143" s="169" t="str">
        <f t="shared" si="22"/>
        <v/>
      </c>
      <c r="P143" s="169" t="str">
        <f t="shared" si="22"/>
        <v/>
      </c>
      <c r="Q143" s="169" t="str">
        <f t="shared" si="22"/>
        <v/>
      </c>
    </row>
    <row r="144" spans="1:17" ht="12" customHeight="1" x14ac:dyDescent="0.25">
      <c r="A144" s="23" t="s">
        <v>57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ref="Q144" si="23">IF(Q126=0,"",Q126/Q108)</f>
        <v/>
      </c>
    </row>
    <row r="145" spans="1:17" ht="12" customHeight="1" x14ac:dyDescent="0.25">
      <c r="A145" s="29" t="s">
        <v>140</v>
      </c>
      <c r="B145" s="65" t="str">
        <f t="shared" ref="B145:Q145" si="24">IF(B127=0,"",B127/B109)</f>
        <v/>
      </c>
      <c r="C145" s="65" t="str">
        <f t="shared" si="24"/>
        <v/>
      </c>
      <c r="D145" s="65" t="str">
        <f t="shared" si="24"/>
        <v/>
      </c>
      <c r="E145" s="65" t="str">
        <f t="shared" si="24"/>
        <v/>
      </c>
      <c r="F145" s="65" t="str">
        <f t="shared" si="24"/>
        <v/>
      </c>
      <c r="G145" s="65" t="str">
        <f t="shared" si="24"/>
        <v/>
      </c>
      <c r="H145" s="65" t="str">
        <f t="shared" si="24"/>
        <v/>
      </c>
      <c r="I145" s="65" t="str">
        <f t="shared" si="24"/>
        <v/>
      </c>
      <c r="J145" s="65" t="str">
        <f t="shared" si="24"/>
        <v/>
      </c>
      <c r="K145" s="65" t="str">
        <f t="shared" si="24"/>
        <v/>
      </c>
      <c r="L145" s="65" t="str">
        <f t="shared" si="24"/>
        <v/>
      </c>
      <c r="M145" s="65" t="str">
        <f t="shared" si="24"/>
        <v/>
      </c>
      <c r="N145" s="65" t="str">
        <f t="shared" si="24"/>
        <v/>
      </c>
      <c r="O145" s="65" t="str">
        <f t="shared" si="24"/>
        <v/>
      </c>
      <c r="P145" s="65" t="str">
        <f t="shared" si="24"/>
        <v/>
      </c>
      <c r="Q145" s="65" t="str">
        <f t="shared" si="24"/>
        <v/>
      </c>
    </row>
    <row r="147" spans="1:17" ht="12" customHeight="1" x14ac:dyDescent="0.25">
      <c r="A147" s="152" t="s">
        <v>121</v>
      </c>
      <c r="B147" s="168">
        <f>SUM(B148,B150,B152,B161)</f>
        <v>0</v>
      </c>
      <c r="C147" s="168">
        <f t="shared" ref="C147:Q147" si="25">SUM(C148,C150,C152,C161)</f>
        <v>0</v>
      </c>
      <c r="D147" s="168">
        <f t="shared" si="25"/>
        <v>0</v>
      </c>
      <c r="E147" s="168">
        <f t="shared" si="25"/>
        <v>0</v>
      </c>
      <c r="F147" s="168">
        <f t="shared" si="25"/>
        <v>0</v>
      </c>
      <c r="G147" s="168">
        <f t="shared" si="25"/>
        <v>0</v>
      </c>
      <c r="H147" s="168">
        <f t="shared" si="25"/>
        <v>0</v>
      </c>
      <c r="I147" s="168">
        <f t="shared" si="25"/>
        <v>0</v>
      </c>
      <c r="J147" s="168">
        <f t="shared" si="25"/>
        <v>0</v>
      </c>
      <c r="K147" s="168">
        <f t="shared" si="25"/>
        <v>0</v>
      </c>
      <c r="L147" s="168">
        <f t="shared" si="25"/>
        <v>0</v>
      </c>
      <c r="M147" s="168">
        <f t="shared" si="25"/>
        <v>0</v>
      </c>
      <c r="N147" s="168">
        <f t="shared" si="25"/>
        <v>0</v>
      </c>
      <c r="O147" s="168">
        <f t="shared" si="25"/>
        <v>0</v>
      </c>
      <c r="P147" s="168">
        <f t="shared" si="25"/>
        <v>0</v>
      </c>
      <c r="Q147" s="168">
        <f t="shared" si="25"/>
        <v>0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0</v>
      </c>
      <c r="C152" s="157">
        <f t="shared" ref="C152:Q152" si="28">SUM(C153:C154,C157:C158)</f>
        <v>0</v>
      </c>
      <c r="D152" s="157">
        <f t="shared" si="28"/>
        <v>0</v>
      </c>
      <c r="E152" s="157">
        <f t="shared" si="28"/>
        <v>0</v>
      </c>
      <c r="F152" s="157">
        <f t="shared" si="28"/>
        <v>0</v>
      </c>
      <c r="G152" s="157">
        <f t="shared" si="28"/>
        <v>0</v>
      </c>
      <c r="H152" s="157">
        <f t="shared" si="28"/>
        <v>0</v>
      </c>
      <c r="I152" s="157">
        <f t="shared" si="28"/>
        <v>0</v>
      </c>
      <c r="J152" s="157">
        <f t="shared" si="28"/>
        <v>0</v>
      </c>
      <c r="K152" s="157">
        <f t="shared" si="28"/>
        <v>0</v>
      </c>
      <c r="L152" s="157">
        <f t="shared" si="28"/>
        <v>0</v>
      </c>
      <c r="M152" s="157">
        <f t="shared" si="28"/>
        <v>0</v>
      </c>
      <c r="N152" s="157">
        <f t="shared" si="28"/>
        <v>0</v>
      </c>
      <c r="O152" s="157">
        <f t="shared" si="28"/>
        <v>0</v>
      </c>
      <c r="P152" s="157">
        <f t="shared" si="28"/>
        <v>0</v>
      </c>
      <c r="Q152" s="157">
        <f t="shared" si="28"/>
        <v>0</v>
      </c>
    </row>
    <row r="153" spans="1:17" ht="12" customHeight="1" x14ac:dyDescent="0.25">
      <c r="A153" s="167" t="s">
        <v>144</v>
      </c>
      <c r="B153" s="132">
        <f>RES_hhdet_emi!B$149</f>
        <v>0</v>
      </c>
      <c r="C153" s="132">
        <f>RES_hhdet_emi!C$149</f>
        <v>0</v>
      </c>
      <c r="D153" s="132">
        <f>RES_hhdet_emi!D$149</f>
        <v>0</v>
      </c>
      <c r="E153" s="132">
        <f>RES_hhdet_emi!E$149</f>
        <v>0</v>
      </c>
      <c r="F153" s="132">
        <f>RES_hhdet_emi!F$149</f>
        <v>0</v>
      </c>
      <c r="G153" s="132">
        <f>RES_hhdet_emi!G$149</f>
        <v>0</v>
      </c>
      <c r="H153" s="132">
        <f>RES_hhdet_emi!H$149</f>
        <v>0</v>
      </c>
      <c r="I153" s="132">
        <f>RES_hhdet_emi!I$149</f>
        <v>0</v>
      </c>
      <c r="J153" s="132">
        <f>RES_hhdet_emi!J$149</f>
        <v>0</v>
      </c>
      <c r="K153" s="132">
        <f>RES_hhdet_emi!K$149</f>
        <v>0</v>
      </c>
      <c r="L153" s="132">
        <f>RES_hhdet_emi!L$149</f>
        <v>0</v>
      </c>
      <c r="M153" s="132">
        <f>RES_hhdet_emi!M$149</f>
        <v>0</v>
      </c>
      <c r="N153" s="132">
        <f>RES_hhdet_emi!N$149</f>
        <v>0</v>
      </c>
      <c r="O153" s="132">
        <f>RES_hhdet_emi!O$149</f>
        <v>0</v>
      </c>
      <c r="P153" s="132">
        <f>RES_hhdet_emi!P$149</f>
        <v>0</v>
      </c>
      <c r="Q153" s="132">
        <f>RES_hhdet_emi!Q$149</f>
        <v>0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0</v>
      </c>
      <c r="H154" s="132">
        <f t="shared" si="29"/>
        <v>0</v>
      </c>
      <c r="I154" s="132">
        <f t="shared" si="29"/>
        <v>0</v>
      </c>
      <c r="J154" s="132">
        <f t="shared" si="29"/>
        <v>0</v>
      </c>
      <c r="K154" s="132">
        <f t="shared" si="29"/>
        <v>0</v>
      </c>
      <c r="L154" s="132">
        <f t="shared" si="29"/>
        <v>0</v>
      </c>
      <c r="M154" s="132">
        <f t="shared" si="29"/>
        <v>0</v>
      </c>
      <c r="N154" s="132">
        <f t="shared" si="29"/>
        <v>0</v>
      </c>
      <c r="O154" s="132">
        <f t="shared" si="29"/>
        <v>0</v>
      </c>
      <c r="P154" s="132">
        <f t="shared" si="29"/>
        <v>0</v>
      </c>
      <c r="Q154" s="132">
        <f t="shared" si="29"/>
        <v>0</v>
      </c>
    </row>
    <row r="155" spans="1:17" ht="12" customHeight="1" x14ac:dyDescent="0.25">
      <c r="A155" s="166" t="s">
        <v>57</v>
      </c>
      <c r="B155" s="165">
        <f>RES_hhdet_emi!B$151</f>
        <v>0</v>
      </c>
      <c r="C155" s="165">
        <f>RES_hhdet_emi!C$151</f>
        <v>0</v>
      </c>
      <c r="D155" s="165">
        <f>RES_hhdet_emi!D$151</f>
        <v>0</v>
      </c>
      <c r="E155" s="165">
        <f>RES_hhdet_emi!E$151</f>
        <v>0</v>
      </c>
      <c r="F155" s="165">
        <f>RES_hhdet_emi!F$151</f>
        <v>0</v>
      </c>
      <c r="G155" s="165">
        <f>RES_hhdet_emi!G$151</f>
        <v>0</v>
      </c>
      <c r="H155" s="165">
        <f>RES_hhdet_emi!H$151</f>
        <v>0</v>
      </c>
      <c r="I155" s="165">
        <f>RES_hhdet_emi!I$151</f>
        <v>0</v>
      </c>
      <c r="J155" s="165">
        <f>RES_hhdet_emi!J$151</f>
        <v>0</v>
      </c>
      <c r="K155" s="165">
        <f>RES_hhdet_emi!K$151</f>
        <v>0</v>
      </c>
      <c r="L155" s="165">
        <f>RES_hhdet_emi!L$151</f>
        <v>0</v>
      </c>
      <c r="M155" s="165">
        <f>RES_hhdet_emi!M$151</f>
        <v>0</v>
      </c>
      <c r="N155" s="165">
        <f>RES_hhdet_emi!N$151</f>
        <v>0</v>
      </c>
      <c r="O155" s="165">
        <f>RES_hhdet_emi!O$151</f>
        <v>0</v>
      </c>
      <c r="P155" s="165">
        <f>RES_hhdet_emi!P$151</f>
        <v>0</v>
      </c>
      <c r="Q155" s="165">
        <f>RES_hhdet_emi!Q$151</f>
        <v>0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0</v>
      </c>
      <c r="C161" s="157">
        <f t="shared" ref="C161:Q161" si="31">SUM(C162:C163)</f>
        <v>0</v>
      </c>
      <c r="D161" s="157">
        <f t="shared" si="31"/>
        <v>0</v>
      </c>
      <c r="E161" s="157">
        <f t="shared" si="31"/>
        <v>0</v>
      </c>
      <c r="F161" s="157">
        <f t="shared" si="31"/>
        <v>0</v>
      </c>
      <c r="G161" s="157">
        <f t="shared" si="31"/>
        <v>0</v>
      </c>
      <c r="H161" s="157">
        <f t="shared" si="31"/>
        <v>0</v>
      </c>
      <c r="I161" s="157">
        <f t="shared" si="31"/>
        <v>0</v>
      </c>
      <c r="J161" s="157">
        <f t="shared" si="31"/>
        <v>0</v>
      </c>
      <c r="K161" s="157">
        <f t="shared" si="31"/>
        <v>0</v>
      </c>
      <c r="L161" s="157">
        <f t="shared" si="31"/>
        <v>0</v>
      </c>
      <c r="M161" s="157">
        <f t="shared" si="31"/>
        <v>0</v>
      </c>
      <c r="N161" s="157">
        <f t="shared" si="31"/>
        <v>0</v>
      </c>
      <c r="O161" s="157">
        <f t="shared" si="31"/>
        <v>0</v>
      </c>
      <c r="P161" s="157">
        <f t="shared" si="31"/>
        <v>0</v>
      </c>
      <c r="Q161" s="157">
        <f t="shared" si="31"/>
        <v>0</v>
      </c>
    </row>
    <row r="162" spans="1:17" ht="12" customHeight="1" x14ac:dyDescent="0.25">
      <c r="A162" s="23" t="s">
        <v>57</v>
      </c>
      <c r="B162" s="156">
        <f>RES_hhdet_emi!B$158</f>
        <v>0</v>
      </c>
      <c r="C162" s="156">
        <f>RES_hhdet_emi!C$158</f>
        <v>0</v>
      </c>
      <c r="D162" s="156">
        <f>RES_hhdet_emi!D$158</f>
        <v>0</v>
      </c>
      <c r="E162" s="156">
        <f>RES_hhdet_emi!E$158</f>
        <v>0</v>
      </c>
      <c r="F162" s="156">
        <f>RES_hhdet_emi!F$158</f>
        <v>0</v>
      </c>
      <c r="G162" s="156">
        <f>RES_hhdet_emi!G$158</f>
        <v>0</v>
      </c>
      <c r="H162" s="156">
        <f>RES_hhdet_emi!H$158</f>
        <v>0</v>
      </c>
      <c r="I162" s="156">
        <f>RES_hhdet_emi!I$158</f>
        <v>0</v>
      </c>
      <c r="J162" s="156">
        <f>RES_hhdet_emi!J$158</f>
        <v>0</v>
      </c>
      <c r="K162" s="156">
        <f>RES_hhdet_emi!K$158</f>
        <v>0</v>
      </c>
      <c r="L162" s="156">
        <f>RES_hhdet_emi!L$158</f>
        <v>0</v>
      </c>
      <c r="M162" s="156">
        <f>RES_hhdet_emi!M$158</f>
        <v>0</v>
      </c>
      <c r="N162" s="156">
        <f>RES_hhdet_emi!N$158</f>
        <v>0</v>
      </c>
      <c r="O162" s="156">
        <f>RES_hhdet_emi!O$158</f>
        <v>0</v>
      </c>
      <c r="P162" s="156">
        <f>RES_hhdet_emi!P$158</f>
        <v>0</v>
      </c>
      <c r="Q162" s="156">
        <f>RES_hhdet_emi!Q$158</f>
        <v>0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0</v>
      </c>
      <c r="C165" s="168">
        <f t="shared" ref="C165:Q165" si="32">SUM(C166,C168,C170,C179)</f>
        <v>0</v>
      </c>
      <c r="D165" s="168">
        <f t="shared" si="32"/>
        <v>0</v>
      </c>
      <c r="E165" s="168">
        <f t="shared" si="32"/>
        <v>0</v>
      </c>
      <c r="F165" s="168">
        <f t="shared" si="32"/>
        <v>0</v>
      </c>
      <c r="G165" s="168">
        <f t="shared" si="32"/>
        <v>0</v>
      </c>
      <c r="H165" s="168">
        <f t="shared" si="32"/>
        <v>0</v>
      </c>
      <c r="I165" s="168">
        <f t="shared" si="32"/>
        <v>0</v>
      </c>
      <c r="J165" s="168">
        <f t="shared" si="32"/>
        <v>0</v>
      </c>
      <c r="K165" s="168">
        <f t="shared" si="32"/>
        <v>0</v>
      </c>
      <c r="L165" s="168">
        <f t="shared" si="32"/>
        <v>0</v>
      </c>
      <c r="M165" s="168">
        <f t="shared" si="32"/>
        <v>0</v>
      </c>
      <c r="N165" s="168">
        <f t="shared" si="32"/>
        <v>0</v>
      </c>
      <c r="O165" s="168">
        <f t="shared" si="32"/>
        <v>0</v>
      </c>
      <c r="P165" s="168">
        <f t="shared" si="32"/>
        <v>0</v>
      </c>
      <c r="Q165" s="168">
        <f t="shared" si="32"/>
        <v>0</v>
      </c>
    </row>
    <row r="166" spans="1:17" ht="12" customHeight="1" x14ac:dyDescent="0.25">
      <c r="A166" s="158" t="s">
        <v>65</v>
      </c>
      <c r="B166" s="157">
        <f>B167</f>
        <v>0</v>
      </c>
      <c r="C166" s="157">
        <f t="shared" ref="C166:Q166" si="33">C167</f>
        <v>0</v>
      </c>
      <c r="D166" s="157">
        <f t="shared" si="33"/>
        <v>0</v>
      </c>
      <c r="E166" s="157">
        <f t="shared" si="33"/>
        <v>0</v>
      </c>
      <c r="F166" s="157">
        <f t="shared" si="33"/>
        <v>0</v>
      </c>
      <c r="G166" s="157">
        <f t="shared" si="33"/>
        <v>0</v>
      </c>
      <c r="H166" s="157">
        <f t="shared" si="33"/>
        <v>0</v>
      </c>
      <c r="I166" s="157">
        <f t="shared" si="33"/>
        <v>0</v>
      </c>
      <c r="J166" s="157">
        <f t="shared" si="33"/>
        <v>0</v>
      </c>
      <c r="K166" s="157">
        <f t="shared" si="33"/>
        <v>0</v>
      </c>
      <c r="L166" s="157">
        <f t="shared" si="33"/>
        <v>0</v>
      </c>
      <c r="M166" s="157">
        <f t="shared" si="33"/>
        <v>0</v>
      </c>
      <c r="N166" s="157">
        <f t="shared" si="33"/>
        <v>0</v>
      </c>
      <c r="O166" s="157">
        <f t="shared" si="33"/>
        <v>0</v>
      </c>
      <c r="P166" s="157">
        <f t="shared" si="33"/>
        <v>0</v>
      </c>
      <c r="Q166" s="157">
        <f t="shared" si="33"/>
        <v>0</v>
      </c>
    </row>
    <row r="167" spans="1:17" ht="12" customHeight="1" x14ac:dyDescent="0.25">
      <c r="A167" s="23" t="s">
        <v>60</v>
      </c>
      <c r="B167" s="156">
        <f>IF(B95=0,0,B95/0.086*1000000/B$7)</f>
        <v>0</v>
      </c>
      <c r="C167" s="156">
        <f t="shared" ref="C167:Q167" si="34">IF(C95=0,0,C95/0.086*1000000/C$7)</f>
        <v>0</v>
      </c>
      <c r="D167" s="156">
        <f t="shared" si="34"/>
        <v>0</v>
      </c>
      <c r="E167" s="156">
        <f t="shared" si="34"/>
        <v>0</v>
      </c>
      <c r="F167" s="156">
        <f t="shared" si="34"/>
        <v>0</v>
      </c>
      <c r="G167" s="156">
        <f t="shared" si="34"/>
        <v>0</v>
      </c>
      <c r="H167" s="156">
        <f t="shared" si="34"/>
        <v>0</v>
      </c>
      <c r="I167" s="156">
        <f t="shared" si="34"/>
        <v>0</v>
      </c>
      <c r="J167" s="156">
        <f t="shared" si="34"/>
        <v>0</v>
      </c>
      <c r="K167" s="156">
        <f t="shared" si="34"/>
        <v>0</v>
      </c>
      <c r="L167" s="156">
        <f t="shared" si="34"/>
        <v>0</v>
      </c>
      <c r="M167" s="156">
        <f t="shared" si="34"/>
        <v>0</v>
      </c>
      <c r="N167" s="156">
        <f t="shared" si="34"/>
        <v>0</v>
      </c>
      <c r="O167" s="156">
        <f t="shared" si="34"/>
        <v>0</v>
      </c>
      <c r="P167" s="156">
        <f t="shared" si="34"/>
        <v>0</v>
      </c>
      <c r="Q167" s="156">
        <f t="shared" si="34"/>
        <v>0</v>
      </c>
    </row>
    <row r="168" spans="1:17" ht="12" customHeight="1" x14ac:dyDescent="0.25">
      <c r="A168" s="158" t="s">
        <v>112</v>
      </c>
      <c r="B168" s="157">
        <f>B169</f>
        <v>0</v>
      </c>
      <c r="C168" s="157">
        <f t="shared" ref="C168:Q168" si="35">C169</f>
        <v>0</v>
      </c>
      <c r="D168" s="157">
        <f t="shared" si="35"/>
        <v>0</v>
      </c>
      <c r="E168" s="157">
        <f t="shared" si="35"/>
        <v>0</v>
      </c>
      <c r="F168" s="157">
        <f t="shared" si="35"/>
        <v>0</v>
      </c>
      <c r="G168" s="157">
        <f t="shared" si="35"/>
        <v>0</v>
      </c>
      <c r="H168" s="157">
        <f t="shared" si="35"/>
        <v>0</v>
      </c>
      <c r="I168" s="157">
        <f t="shared" si="35"/>
        <v>0</v>
      </c>
      <c r="J168" s="157">
        <f t="shared" si="35"/>
        <v>0</v>
      </c>
      <c r="K168" s="157">
        <f t="shared" si="35"/>
        <v>0</v>
      </c>
      <c r="L168" s="157">
        <f t="shared" si="35"/>
        <v>0</v>
      </c>
      <c r="M168" s="157">
        <f t="shared" si="35"/>
        <v>0</v>
      </c>
      <c r="N168" s="157">
        <f t="shared" si="35"/>
        <v>0</v>
      </c>
      <c r="O168" s="157">
        <f t="shared" si="35"/>
        <v>0</v>
      </c>
      <c r="P168" s="157">
        <f t="shared" si="35"/>
        <v>0</v>
      </c>
      <c r="Q168" s="157">
        <f t="shared" si="35"/>
        <v>0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0</v>
      </c>
      <c r="C169" s="156">
        <f t="shared" si="36"/>
        <v>0</v>
      </c>
      <c r="D169" s="156">
        <f t="shared" si="36"/>
        <v>0</v>
      </c>
      <c r="E169" s="156">
        <f t="shared" si="36"/>
        <v>0</v>
      </c>
      <c r="F169" s="156">
        <f t="shared" si="36"/>
        <v>0</v>
      </c>
      <c r="G169" s="156">
        <f t="shared" si="36"/>
        <v>0</v>
      </c>
      <c r="H169" s="156">
        <f t="shared" si="36"/>
        <v>0</v>
      </c>
      <c r="I169" s="156">
        <f t="shared" si="36"/>
        <v>0</v>
      </c>
      <c r="J169" s="156">
        <f t="shared" si="36"/>
        <v>0</v>
      </c>
      <c r="K169" s="156">
        <f t="shared" si="36"/>
        <v>0</v>
      </c>
      <c r="L169" s="156">
        <f t="shared" si="36"/>
        <v>0</v>
      </c>
      <c r="M169" s="156">
        <f t="shared" si="36"/>
        <v>0</v>
      </c>
      <c r="N169" s="156">
        <f t="shared" si="36"/>
        <v>0</v>
      </c>
      <c r="O169" s="156">
        <f t="shared" si="36"/>
        <v>0</v>
      </c>
      <c r="P169" s="156">
        <f t="shared" si="36"/>
        <v>0</v>
      </c>
      <c r="Q169" s="156">
        <f t="shared" si="36"/>
        <v>0</v>
      </c>
    </row>
    <row r="170" spans="1:17" ht="12" customHeight="1" x14ac:dyDescent="0.25">
      <c r="A170" s="158" t="s">
        <v>63</v>
      </c>
      <c r="B170" s="157">
        <f t="shared" si="36"/>
        <v>0</v>
      </c>
      <c r="C170" s="157">
        <f t="shared" si="36"/>
        <v>0</v>
      </c>
      <c r="D170" s="157">
        <f t="shared" si="36"/>
        <v>0</v>
      </c>
      <c r="E170" s="157">
        <f t="shared" si="36"/>
        <v>0</v>
      </c>
      <c r="F170" s="157">
        <f t="shared" si="36"/>
        <v>0</v>
      </c>
      <c r="G170" s="157">
        <f t="shared" si="36"/>
        <v>0</v>
      </c>
      <c r="H170" s="157">
        <f t="shared" si="36"/>
        <v>0</v>
      </c>
      <c r="I170" s="157">
        <f t="shared" si="36"/>
        <v>0</v>
      </c>
      <c r="J170" s="157">
        <f t="shared" si="36"/>
        <v>0</v>
      </c>
      <c r="K170" s="157">
        <f t="shared" si="36"/>
        <v>0</v>
      </c>
      <c r="L170" s="157">
        <f t="shared" si="36"/>
        <v>0</v>
      </c>
      <c r="M170" s="157">
        <f t="shared" si="36"/>
        <v>0</v>
      </c>
      <c r="N170" s="157">
        <f t="shared" si="36"/>
        <v>0</v>
      </c>
      <c r="O170" s="157">
        <f t="shared" si="36"/>
        <v>0</v>
      </c>
      <c r="P170" s="157">
        <f t="shared" si="36"/>
        <v>0</v>
      </c>
      <c r="Q170" s="157">
        <f t="shared" si="36"/>
        <v>0</v>
      </c>
    </row>
    <row r="171" spans="1:17" ht="12" customHeight="1" x14ac:dyDescent="0.25">
      <c r="A171" s="167" t="s">
        <v>144</v>
      </c>
      <c r="B171" s="132">
        <f>IF(B99=0,0,B99/0.086*1000000/B$11)</f>
        <v>0</v>
      </c>
      <c r="C171" s="132">
        <f t="shared" ref="C171:Q171" si="37">IF(C99=0,0,C99/0.086*1000000/C$11)</f>
        <v>0</v>
      </c>
      <c r="D171" s="132">
        <f t="shared" si="37"/>
        <v>0</v>
      </c>
      <c r="E171" s="132">
        <f t="shared" si="37"/>
        <v>0</v>
      </c>
      <c r="F171" s="132">
        <f t="shared" si="37"/>
        <v>0</v>
      </c>
      <c r="G171" s="132">
        <f t="shared" si="37"/>
        <v>0</v>
      </c>
      <c r="H171" s="132">
        <f t="shared" si="37"/>
        <v>0</v>
      </c>
      <c r="I171" s="132">
        <f t="shared" si="37"/>
        <v>0</v>
      </c>
      <c r="J171" s="132">
        <f t="shared" si="37"/>
        <v>0</v>
      </c>
      <c r="K171" s="132">
        <f t="shared" si="37"/>
        <v>0</v>
      </c>
      <c r="L171" s="132">
        <f t="shared" si="37"/>
        <v>0</v>
      </c>
      <c r="M171" s="132">
        <f t="shared" si="37"/>
        <v>0</v>
      </c>
      <c r="N171" s="132">
        <f t="shared" si="37"/>
        <v>0</v>
      </c>
      <c r="O171" s="132">
        <f t="shared" si="37"/>
        <v>0</v>
      </c>
      <c r="P171" s="132">
        <f t="shared" si="37"/>
        <v>0</v>
      </c>
      <c r="Q171" s="132">
        <f t="shared" si="37"/>
        <v>0</v>
      </c>
    </row>
    <row r="172" spans="1:17" ht="12" customHeight="1" x14ac:dyDescent="0.25">
      <c r="A172" s="167" t="s">
        <v>143</v>
      </c>
      <c r="B172" s="132">
        <f>IF(B100=0,0,B100/0.086*1000000/B$12)</f>
        <v>0</v>
      </c>
      <c r="C172" s="132">
        <f t="shared" ref="C172:Q172" si="38">IF(C100=0,0,C100/0.086*1000000/C$12)</f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0</v>
      </c>
      <c r="H172" s="132">
        <f t="shared" si="38"/>
        <v>0</v>
      </c>
      <c r="I172" s="132">
        <f t="shared" si="38"/>
        <v>0</v>
      </c>
      <c r="J172" s="132">
        <f t="shared" si="38"/>
        <v>0</v>
      </c>
      <c r="K172" s="132">
        <f t="shared" si="38"/>
        <v>0</v>
      </c>
      <c r="L172" s="132">
        <f t="shared" si="38"/>
        <v>0</v>
      </c>
      <c r="M172" s="132">
        <f t="shared" si="38"/>
        <v>0</v>
      </c>
      <c r="N172" s="132">
        <f t="shared" si="38"/>
        <v>0</v>
      </c>
      <c r="O172" s="132">
        <f t="shared" si="38"/>
        <v>0</v>
      </c>
      <c r="P172" s="132">
        <f t="shared" si="38"/>
        <v>0</v>
      </c>
      <c r="Q172" s="132">
        <f t="shared" si="38"/>
        <v>0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0</v>
      </c>
      <c r="H173" s="165">
        <f t="shared" si="39"/>
        <v>0</v>
      </c>
      <c r="I173" s="165">
        <f t="shared" si="39"/>
        <v>0</v>
      </c>
      <c r="J173" s="165">
        <f t="shared" si="39"/>
        <v>0</v>
      </c>
      <c r="K173" s="165">
        <f t="shared" si="39"/>
        <v>0</v>
      </c>
      <c r="L173" s="165">
        <f t="shared" si="39"/>
        <v>0</v>
      </c>
      <c r="M173" s="165">
        <f t="shared" si="39"/>
        <v>0</v>
      </c>
      <c r="N173" s="165">
        <f t="shared" si="39"/>
        <v>0</v>
      </c>
      <c r="O173" s="165">
        <f t="shared" si="39"/>
        <v>0</v>
      </c>
      <c r="P173" s="165">
        <f t="shared" si="39"/>
        <v>0</v>
      </c>
      <c r="Q173" s="165">
        <f t="shared" si="39"/>
        <v>0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0</v>
      </c>
      <c r="H174" s="164">
        <f t="shared" si="39"/>
        <v>0</v>
      </c>
      <c r="I174" s="164">
        <f t="shared" si="39"/>
        <v>0</v>
      </c>
      <c r="J174" s="164">
        <f t="shared" si="39"/>
        <v>0</v>
      </c>
      <c r="K174" s="164">
        <f t="shared" si="39"/>
        <v>0</v>
      </c>
      <c r="L174" s="164">
        <f t="shared" si="39"/>
        <v>0</v>
      </c>
      <c r="M174" s="164">
        <f t="shared" si="39"/>
        <v>0</v>
      </c>
      <c r="N174" s="164">
        <f t="shared" si="39"/>
        <v>0</v>
      </c>
      <c r="O174" s="164">
        <f t="shared" si="39"/>
        <v>0</v>
      </c>
      <c r="P174" s="164">
        <f t="shared" si="39"/>
        <v>0</v>
      </c>
      <c r="Q174" s="164">
        <f t="shared" si="39"/>
        <v>0</v>
      </c>
    </row>
    <row r="175" spans="1:17" ht="12" customHeight="1" x14ac:dyDescent="0.25">
      <c r="A175" s="163" t="s">
        <v>142</v>
      </c>
      <c r="B175" s="162">
        <f>IF(B103=0,0,B103/0.086*1000000/B$13)</f>
        <v>0</v>
      </c>
      <c r="C175" s="162">
        <f t="shared" ref="C175:Q175" si="40">IF(C103=0,0,C103/0.086*1000000/C$13)</f>
        <v>0</v>
      </c>
      <c r="D175" s="162">
        <f t="shared" si="40"/>
        <v>0</v>
      </c>
      <c r="E175" s="162">
        <f t="shared" si="40"/>
        <v>0</v>
      </c>
      <c r="F175" s="162">
        <f t="shared" si="40"/>
        <v>0</v>
      </c>
      <c r="G175" s="162">
        <f t="shared" si="40"/>
        <v>0</v>
      </c>
      <c r="H175" s="162">
        <f t="shared" si="40"/>
        <v>0</v>
      </c>
      <c r="I175" s="162">
        <f t="shared" si="40"/>
        <v>0</v>
      </c>
      <c r="J175" s="162">
        <f t="shared" si="40"/>
        <v>0</v>
      </c>
      <c r="K175" s="162">
        <f t="shared" si="40"/>
        <v>0</v>
      </c>
      <c r="L175" s="162">
        <f t="shared" si="40"/>
        <v>0</v>
      </c>
      <c r="M175" s="162">
        <f t="shared" si="40"/>
        <v>0</v>
      </c>
      <c r="N175" s="162">
        <f t="shared" si="40"/>
        <v>0</v>
      </c>
      <c r="O175" s="162">
        <f t="shared" si="40"/>
        <v>0</v>
      </c>
      <c r="P175" s="162">
        <f t="shared" si="40"/>
        <v>0</v>
      </c>
      <c r="Q175" s="162">
        <f t="shared" si="40"/>
        <v>0</v>
      </c>
    </row>
    <row r="176" spans="1:17" ht="12" customHeight="1" x14ac:dyDescent="0.25">
      <c r="A176" s="161" t="s">
        <v>141</v>
      </c>
      <c r="B176" s="160">
        <f>IF(B104=0,0,B104/0.086*1000000/B$14)</f>
        <v>0</v>
      </c>
      <c r="C176" s="160">
        <f t="shared" ref="C176:Q176" si="41">IF(C104=0,0,C104/0.086*1000000/C$14)</f>
        <v>0</v>
      </c>
      <c r="D176" s="160">
        <f t="shared" si="41"/>
        <v>0</v>
      </c>
      <c r="E176" s="160">
        <f t="shared" si="41"/>
        <v>0</v>
      </c>
      <c r="F176" s="160">
        <f t="shared" si="41"/>
        <v>0</v>
      </c>
      <c r="G176" s="160">
        <f t="shared" si="41"/>
        <v>0</v>
      </c>
      <c r="H176" s="160">
        <f t="shared" si="41"/>
        <v>0</v>
      </c>
      <c r="I176" s="160">
        <f t="shared" si="41"/>
        <v>0</v>
      </c>
      <c r="J176" s="160">
        <f t="shared" si="41"/>
        <v>0</v>
      </c>
      <c r="K176" s="160">
        <f t="shared" si="41"/>
        <v>0</v>
      </c>
      <c r="L176" s="160">
        <f t="shared" si="41"/>
        <v>0</v>
      </c>
      <c r="M176" s="160">
        <f t="shared" si="41"/>
        <v>0</v>
      </c>
      <c r="N176" s="160">
        <f t="shared" si="41"/>
        <v>0</v>
      </c>
      <c r="O176" s="160">
        <f t="shared" si="41"/>
        <v>0</v>
      </c>
      <c r="P176" s="160">
        <f t="shared" si="41"/>
        <v>0</v>
      </c>
      <c r="Q176" s="160">
        <f t="shared" si="41"/>
        <v>0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0</v>
      </c>
      <c r="F177" s="156">
        <f t="shared" si="42"/>
        <v>0</v>
      </c>
      <c r="G177" s="156">
        <f t="shared" si="42"/>
        <v>0</v>
      </c>
      <c r="H177" s="156">
        <f t="shared" si="42"/>
        <v>0</v>
      </c>
      <c r="I177" s="156">
        <f t="shared" si="42"/>
        <v>0</v>
      </c>
      <c r="J177" s="156">
        <f t="shared" si="42"/>
        <v>0</v>
      </c>
      <c r="K177" s="156">
        <f t="shared" si="42"/>
        <v>0</v>
      </c>
      <c r="L177" s="156">
        <f t="shared" si="42"/>
        <v>0</v>
      </c>
      <c r="M177" s="156">
        <f t="shared" si="42"/>
        <v>0</v>
      </c>
      <c r="N177" s="156">
        <f t="shared" si="42"/>
        <v>0</v>
      </c>
      <c r="O177" s="156">
        <f t="shared" si="42"/>
        <v>0</v>
      </c>
      <c r="P177" s="156">
        <f t="shared" si="42"/>
        <v>0</v>
      </c>
      <c r="Q177" s="156">
        <f t="shared" si="42"/>
        <v>0</v>
      </c>
    </row>
    <row r="178" spans="1:17" ht="12" customHeight="1" x14ac:dyDescent="0.25">
      <c r="A178" s="148" t="s">
        <v>59</v>
      </c>
      <c r="B178" s="156">
        <f t="shared" si="42"/>
        <v>0</v>
      </c>
      <c r="C178" s="156">
        <f t="shared" si="42"/>
        <v>0</v>
      </c>
      <c r="D178" s="156">
        <f t="shared" si="42"/>
        <v>0</v>
      </c>
      <c r="E178" s="156">
        <f t="shared" si="42"/>
        <v>0</v>
      </c>
      <c r="F178" s="156">
        <f t="shared" si="42"/>
        <v>0</v>
      </c>
      <c r="G178" s="156">
        <f t="shared" si="42"/>
        <v>0</v>
      </c>
      <c r="H178" s="156">
        <f t="shared" si="42"/>
        <v>0</v>
      </c>
      <c r="I178" s="156">
        <f t="shared" si="42"/>
        <v>0</v>
      </c>
      <c r="J178" s="156">
        <f t="shared" si="42"/>
        <v>0</v>
      </c>
      <c r="K178" s="156">
        <f t="shared" si="42"/>
        <v>0</v>
      </c>
      <c r="L178" s="156">
        <f t="shared" si="42"/>
        <v>0</v>
      </c>
      <c r="M178" s="156">
        <f t="shared" si="42"/>
        <v>0</v>
      </c>
      <c r="N178" s="156">
        <f t="shared" si="42"/>
        <v>0</v>
      </c>
      <c r="O178" s="156">
        <f t="shared" si="42"/>
        <v>0</v>
      </c>
      <c r="P178" s="156">
        <f t="shared" si="42"/>
        <v>0</v>
      </c>
      <c r="Q178" s="156">
        <f t="shared" si="42"/>
        <v>0</v>
      </c>
    </row>
    <row r="179" spans="1:17" ht="12" customHeight="1" x14ac:dyDescent="0.25">
      <c r="A179" s="158" t="s">
        <v>62</v>
      </c>
      <c r="B179" s="157">
        <f t="shared" si="36"/>
        <v>0</v>
      </c>
      <c r="C179" s="157">
        <f t="shared" si="36"/>
        <v>0</v>
      </c>
      <c r="D179" s="157">
        <f t="shared" si="36"/>
        <v>0</v>
      </c>
      <c r="E179" s="157">
        <f t="shared" si="36"/>
        <v>0</v>
      </c>
      <c r="F179" s="157">
        <f t="shared" si="36"/>
        <v>0</v>
      </c>
      <c r="G179" s="157">
        <f t="shared" si="36"/>
        <v>0</v>
      </c>
      <c r="H179" s="157">
        <f t="shared" si="36"/>
        <v>0</v>
      </c>
      <c r="I179" s="157">
        <f t="shared" si="36"/>
        <v>0</v>
      </c>
      <c r="J179" s="157">
        <f t="shared" si="36"/>
        <v>0</v>
      </c>
      <c r="K179" s="157">
        <f t="shared" si="36"/>
        <v>0</v>
      </c>
      <c r="L179" s="157">
        <f t="shared" si="36"/>
        <v>0</v>
      </c>
      <c r="M179" s="157">
        <f t="shared" si="36"/>
        <v>0</v>
      </c>
      <c r="N179" s="157">
        <f t="shared" si="36"/>
        <v>0</v>
      </c>
      <c r="O179" s="157">
        <f t="shared" si="36"/>
        <v>0</v>
      </c>
      <c r="P179" s="157">
        <f t="shared" si="36"/>
        <v>0</v>
      </c>
      <c r="Q179" s="157">
        <f t="shared" si="36"/>
        <v>0</v>
      </c>
    </row>
    <row r="180" spans="1:17" ht="12" customHeight="1" x14ac:dyDescent="0.25">
      <c r="A180" s="23" t="s">
        <v>57</v>
      </c>
      <c r="B180" s="156">
        <f>IF(B108=0,0,B108/0.086*1000000/B$16)</f>
        <v>0</v>
      </c>
      <c r="C180" s="156">
        <f t="shared" ref="C180:Q180" si="43">IF(C108=0,0,C108/0.086*1000000/C$16)</f>
        <v>0</v>
      </c>
      <c r="D180" s="156">
        <f t="shared" si="43"/>
        <v>0</v>
      </c>
      <c r="E180" s="156">
        <f t="shared" si="43"/>
        <v>0</v>
      </c>
      <c r="F180" s="156">
        <f t="shared" si="43"/>
        <v>0</v>
      </c>
      <c r="G180" s="156">
        <f t="shared" si="43"/>
        <v>0</v>
      </c>
      <c r="H180" s="156">
        <f t="shared" si="43"/>
        <v>0</v>
      </c>
      <c r="I180" s="156">
        <f t="shared" si="43"/>
        <v>0</v>
      </c>
      <c r="J180" s="156">
        <f t="shared" si="43"/>
        <v>0</v>
      </c>
      <c r="K180" s="156">
        <f t="shared" si="43"/>
        <v>0</v>
      </c>
      <c r="L180" s="156">
        <f t="shared" si="43"/>
        <v>0</v>
      </c>
      <c r="M180" s="156">
        <f t="shared" si="43"/>
        <v>0</v>
      </c>
      <c r="N180" s="156">
        <f t="shared" si="43"/>
        <v>0</v>
      </c>
      <c r="O180" s="156">
        <f t="shared" si="43"/>
        <v>0</v>
      </c>
      <c r="P180" s="156">
        <f t="shared" si="43"/>
        <v>0</v>
      </c>
      <c r="Q180" s="156">
        <f t="shared" si="43"/>
        <v>0</v>
      </c>
    </row>
    <row r="181" spans="1:17" ht="12" customHeight="1" x14ac:dyDescent="0.25">
      <c r="A181" s="29" t="s">
        <v>140</v>
      </c>
      <c r="B181" s="57">
        <f>IF(B109=0,0,B109/0.086*1000000/B$17)</f>
        <v>0</v>
      </c>
      <c r="C181" s="57">
        <f t="shared" ref="C181:Q181" si="44">IF(C109=0,0,C109/0.086*1000000/C$17)</f>
        <v>0</v>
      </c>
      <c r="D181" s="57">
        <f t="shared" si="44"/>
        <v>0</v>
      </c>
      <c r="E181" s="57">
        <f t="shared" si="44"/>
        <v>0</v>
      </c>
      <c r="F181" s="57">
        <f t="shared" si="44"/>
        <v>0</v>
      </c>
      <c r="G181" s="57">
        <f t="shared" si="44"/>
        <v>0</v>
      </c>
      <c r="H181" s="57">
        <f t="shared" si="44"/>
        <v>0</v>
      </c>
      <c r="I181" s="57">
        <f t="shared" si="44"/>
        <v>0</v>
      </c>
      <c r="J181" s="57">
        <f t="shared" si="44"/>
        <v>0</v>
      </c>
      <c r="K181" s="57">
        <f t="shared" si="44"/>
        <v>0</v>
      </c>
      <c r="L181" s="57">
        <f t="shared" si="44"/>
        <v>0</v>
      </c>
      <c r="M181" s="57">
        <f t="shared" si="44"/>
        <v>0</v>
      </c>
      <c r="N181" s="57">
        <f t="shared" si="44"/>
        <v>0</v>
      </c>
      <c r="O181" s="57">
        <f t="shared" si="44"/>
        <v>0</v>
      </c>
      <c r="P181" s="57">
        <f t="shared" si="44"/>
        <v>0</v>
      </c>
      <c r="Q181" s="57">
        <f t="shared" si="44"/>
        <v>0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0</v>
      </c>
      <c r="C183" s="168">
        <f t="shared" si="45"/>
        <v>0</v>
      </c>
      <c r="D183" s="168">
        <f t="shared" si="45"/>
        <v>0</v>
      </c>
      <c r="E183" s="168">
        <f t="shared" si="45"/>
        <v>0</v>
      </c>
      <c r="F183" s="168">
        <f t="shared" si="45"/>
        <v>0</v>
      </c>
      <c r="G183" s="168">
        <f t="shared" si="45"/>
        <v>0</v>
      </c>
      <c r="H183" s="168">
        <f t="shared" si="45"/>
        <v>0</v>
      </c>
      <c r="I183" s="168">
        <f t="shared" si="45"/>
        <v>0</v>
      </c>
      <c r="J183" s="168">
        <f t="shared" si="45"/>
        <v>0</v>
      </c>
      <c r="K183" s="168">
        <f t="shared" si="45"/>
        <v>0</v>
      </c>
      <c r="L183" s="168">
        <f t="shared" si="45"/>
        <v>0</v>
      </c>
      <c r="M183" s="168">
        <f t="shared" si="45"/>
        <v>0</v>
      </c>
      <c r="N183" s="168">
        <f t="shared" si="45"/>
        <v>0</v>
      </c>
      <c r="O183" s="168">
        <f t="shared" si="45"/>
        <v>0</v>
      </c>
      <c r="P183" s="168">
        <f t="shared" si="45"/>
        <v>0</v>
      </c>
      <c r="Q183" s="168">
        <f t="shared" si="45"/>
        <v>0</v>
      </c>
    </row>
    <row r="184" spans="1:17" ht="12" customHeight="1" x14ac:dyDescent="0.25">
      <c r="A184" s="158" t="s">
        <v>65</v>
      </c>
      <c r="B184" s="157">
        <f t="shared" ref="B184:Q184" si="46">B185</f>
        <v>0</v>
      </c>
      <c r="C184" s="157">
        <f t="shared" si="46"/>
        <v>0</v>
      </c>
      <c r="D184" s="157">
        <f t="shared" si="46"/>
        <v>0</v>
      </c>
      <c r="E184" s="157">
        <f t="shared" si="46"/>
        <v>0</v>
      </c>
      <c r="F184" s="157">
        <f t="shared" si="46"/>
        <v>0</v>
      </c>
      <c r="G184" s="157">
        <f t="shared" si="46"/>
        <v>0</v>
      </c>
      <c r="H184" s="157">
        <f t="shared" si="46"/>
        <v>0</v>
      </c>
      <c r="I184" s="157">
        <f t="shared" si="46"/>
        <v>0</v>
      </c>
      <c r="J184" s="157">
        <f t="shared" si="46"/>
        <v>0</v>
      </c>
      <c r="K184" s="157">
        <f t="shared" si="46"/>
        <v>0</v>
      </c>
      <c r="L184" s="157">
        <f t="shared" si="46"/>
        <v>0</v>
      </c>
      <c r="M184" s="157">
        <f t="shared" si="46"/>
        <v>0</v>
      </c>
      <c r="N184" s="157">
        <f t="shared" si="46"/>
        <v>0</v>
      </c>
      <c r="O184" s="157">
        <f t="shared" si="46"/>
        <v>0</v>
      </c>
      <c r="P184" s="157">
        <f t="shared" si="46"/>
        <v>0</v>
      </c>
      <c r="Q184" s="157">
        <f t="shared" si="46"/>
        <v>0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0</v>
      </c>
      <c r="C185" s="156">
        <f t="shared" si="47"/>
        <v>0</v>
      </c>
      <c r="D185" s="156">
        <f t="shared" si="47"/>
        <v>0</v>
      </c>
      <c r="E185" s="156">
        <f t="shared" si="47"/>
        <v>0</v>
      </c>
      <c r="F185" s="156">
        <f t="shared" si="47"/>
        <v>0</v>
      </c>
      <c r="G185" s="156">
        <f t="shared" si="47"/>
        <v>0</v>
      </c>
      <c r="H185" s="156">
        <f t="shared" si="47"/>
        <v>0</v>
      </c>
      <c r="I185" s="156">
        <f t="shared" si="47"/>
        <v>0</v>
      </c>
      <c r="J185" s="156">
        <f t="shared" si="47"/>
        <v>0</v>
      </c>
      <c r="K185" s="156">
        <f t="shared" si="47"/>
        <v>0</v>
      </c>
      <c r="L185" s="156">
        <f t="shared" si="47"/>
        <v>0</v>
      </c>
      <c r="M185" s="156">
        <f t="shared" si="47"/>
        <v>0</v>
      </c>
      <c r="N185" s="156">
        <f t="shared" si="47"/>
        <v>0</v>
      </c>
      <c r="O185" s="156">
        <f t="shared" si="47"/>
        <v>0</v>
      </c>
      <c r="P185" s="156">
        <f t="shared" si="47"/>
        <v>0</v>
      </c>
      <c r="Q185" s="156">
        <f t="shared" si="47"/>
        <v>0</v>
      </c>
    </row>
    <row r="186" spans="1:17" ht="12" customHeight="1" x14ac:dyDescent="0.25">
      <c r="A186" s="158" t="s">
        <v>112</v>
      </c>
      <c r="B186" s="157">
        <f t="shared" ref="B186:Q186" si="48">B187</f>
        <v>0</v>
      </c>
      <c r="C186" s="157">
        <f t="shared" si="48"/>
        <v>0</v>
      </c>
      <c r="D186" s="157">
        <f t="shared" si="48"/>
        <v>0</v>
      </c>
      <c r="E186" s="157">
        <f t="shared" si="48"/>
        <v>0</v>
      </c>
      <c r="F186" s="157">
        <f t="shared" si="48"/>
        <v>0</v>
      </c>
      <c r="G186" s="157">
        <f t="shared" si="48"/>
        <v>0</v>
      </c>
      <c r="H186" s="157">
        <f t="shared" si="48"/>
        <v>0</v>
      </c>
      <c r="I186" s="157">
        <f t="shared" si="48"/>
        <v>0</v>
      </c>
      <c r="J186" s="157">
        <f t="shared" si="48"/>
        <v>0</v>
      </c>
      <c r="K186" s="157">
        <f t="shared" si="48"/>
        <v>0</v>
      </c>
      <c r="L186" s="157">
        <f t="shared" si="48"/>
        <v>0</v>
      </c>
      <c r="M186" s="157">
        <f t="shared" si="48"/>
        <v>0</v>
      </c>
      <c r="N186" s="157">
        <f t="shared" si="48"/>
        <v>0</v>
      </c>
      <c r="O186" s="157">
        <f t="shared" si="48"/>
        <v>0</v>
      </c>
      <c r="P186" s="157">
        <f t="shared" si="48"/>
        <v>0</v>
      </c>
      <c r="Q186" s="157">
        <f t="shared" si="48"/>
        <v>0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0</v>
      </c>
      <c r="C187" s="156">
        <f t="shared" si="49"/>
        <v>0</v>
      </c>
      <c r="D187" s="156">
        <f t="shared" si="49"/>
        <v>0</v>
      </c>
      <c r="E187" s="156">
        <f t="shared" si="49"/>
        <v>0</v>
      </c>
      <c r="F187" s="156">
        <f t="shared" si="49"/>
        <v>0</v>
      </c>
      <c r="G187" s="156">
        <f t="shared" si="49"/>
        <v>0</v>
      </c>
      <c r="H187" s="156">
        <f t="shared" si="49"/>
        <v>0</v>
      </c>
      <c r="I187" s="156">
        <f t="shared" si="49"/>
        <v>0</v>
      </c>
      <c r="J187" s="156">
        <f t="shared" si="49"/>
        <v>0</v>
      </c>
      <c r="K187" s="156">
        <f t="shared" si="49"/>
        <v>0</v>
      </c>
      <c r="L187" s="156">
        <f t="shared" si="49"/>
        <v>0</v>
      </c>
      <c r="M187" s="156">
        <f t="shared" si="49"/>
        <v>0</v>
      </c>
      <c r="N187" s="156">
        <f t="shared" si="49"/>
        <v>0</v>
      </c>
      <c r="O187" s="156">
        <f t="shared" si="49"/>
        <v>0</v>
      </c>
      <c r="P187" s="156">
        <f t="shared" si="49"/>
        <v>0</v>
      </c>
      <c r="Q187" s="156">
        <f t="shared" si="49"/>
        <v>0</v>
      </c>
    </row>
    <row r="188" spans="1:17" ht="12" customHeight="1" x14ac:dyDescent="0.25">
      <c r="A188" s="158" t="s">
        <v>63</v>
      </c>
      <c r="B188" s="157">
        <f t="shared" si="49"/>
        <v>0</v>
      </c>
      <c r="C188" s="157">
        <f t="shared" si="49"/>
        <v>0</v>
      </c>
      <c r="D188" s="157">
        <f t="shared" si="49"/>
        <v>0</v>
      </c>
      <c r="E188" s="157">
        <f t="shared" si="49"/>
        <v>0</v>
      </c>
      <c r="F188" s="157">
        <f t="shared" si="49"/>
        <v>0</v>
      </c>
      <c r="G188" s="157">
        <f t="shared" si="49"/>
        <v>0</v>
      </c>
      <c r="H188" s="157">
        <f t="shared" si="49"/>
        <v>0</v>
      </c>
      <c r="I188" s="157">
        <f t="shared" si="49"/>
        <v>0</v>
      </c>
      <c r="J188" s="157">
        <f t="shared" si="49"/>
        <v>0</v>
      </c>
      <c r="K188" s="157">
        <f t="shared" si="49"/>
        <v>0</v>
      </c>
      <c r="L188" s="157">
        <f t="shared" si="49"/>
        <v>0</v>
      </c>
      <c r="M188" s="157">
        <f t="shared" si="49"/>
        <v>0</v>
      </c>
      <c r="N188" s="157">
        <f t="shared" si="49"/>
        <v>0</v>
      </c>
      <c r="O188" s="157">
        <f t="shared" si="49"/>
        <v>0</v>
      </c>
      <c r="P188" s="157">
        <f t="shared" si="49"/>
        <v>0</v>
      </c>
      <c r="Q188" s="157">
        <f t="shared" si="49"/>
        <v>0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0</v>
      </c>
      <c r="C189" s="132">
        <f t="shared" si="50"/>
        <v>0</v>
      </c>
      <c r="D189" s="132">
        <f t="shared" si="50"/>
        <v>0</v>
      </c>
      <c r="E189" s="132">
        <f t="shared" si="50"/>
        <v>0</v>
      </c>
      <c r="F189" s="132">
        <f t="shared" si="50"/>
        <v>0</v>
      </c>
      <c r="G189" s="132">
        <f t="shared" si="50"/>
        <v>0</v>
      </c>
      <c r="H189" s="132">
        <f t="shared" si="50"/>
        <v>0</v>
      </c>
      <c r="I189" s="132">
        <f t="shared" si="50"/>
        <v>0</v>
      </c>
      <c r="J189" s="132">
        <f t="shared" si="50"/>
        <v>0</v>
      </c>
      <c r="K189" s="132">
        <f t="shared" si="50"/>
        <v>0</v>
      </c>
      <c r="L189" s="132">
        <f t="shared" si="50"/>
        <v>0</v>
      </c>
      <c r="M189" s="132">
        <f t="shared" si="50"/>
        <v>0</v>
      </c>
      <c r="N189" s="132">
        <f t="shared" si="50"/>
        <v>0</v>
      </c>
      <c r="O189" s="132">
        <f t="shared" si="50"/>
        <v>0</v>
      </c>
      <c r="P189" s="132">
        <f t="shared" si="50"/>
        <v>0</v>
      </c>
      <c r="Q189" s="132">
        <f t="shared" si="50"/>
        <v>0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0</v>
      </c>
      <c r="H190" s="132">
        <f t="shared" si="51"/>
        <v>0</v>
      </c>
      <c r="I190" s="132">
        <f t="shared" si="51"/>
        <v>0</v>
      </c>
      <c r="J190" s="132">
        <f t="shared" si="51"/>
        <v>0</v>
      </c>
      <c r="K190" s="132">
        <f t="shared" si="51"/>
        <v>0</v>
      </c>
      <c r="L190" s="132">
        <f t="shared" si="51"/>
        <v>0</v>
      </c>
      <c r="M190" s="132">
        <f t="shared" si="51"/>
        <v>0</v>
      </c>
      <c r="N190" s="132">
        <f t="shared" si="51"/>
        <v>0</v>
      </c>
      <c r="O190" s="132">
        <f t="shared" si="51"/>
        <v>0</v>
      </c>
      <c r="P190" s="132">
        <f t="shared" si="51"/>
        <v>0</v>
      </c>
      <c r="Q190" s="132">
        <f t="shared" si="51"/>
        <v>0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0</v>
      </c>
      <c r="H191" s="165">
        <f t="shared" si="51"/>
        <v>0</v>
      </c>
      <c r="I191" s="165">
        <f t="shared" si="51"/>
        <v>0</v>
      </c>
      <c r="J191" s="165">
        <f t="shared" si="51"/>
        <v>0</v>
      </c>
      <c r="K191" s="165">
        <f t="shared" si="51"/>
        <v>0</v>
      </c>
      <c r="L191" s="165">
        <f t="shared" si="51"/>
        <v>0</v>
      </c>
      <c r="M191" s="165">
        <f t="shared" si="51"/>
        <v>0</v>
      </c>
      <c r="N191" s="165">
        <f t="shared" si="51"/>
        <v>0</v>
      </c>
      <c r="O191" s="165">
        <f t="shared" si="51"/>
        <v>0</v>
      </c>
      <c r="P191" s="165">
        <f t="shared" si="51"/>
        <v>0</v>
      </c>
      <c r="Q191" s="165">
        <f t="shared" si="51"/>
        <v>0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0</v>
      </c>
      <c r="H192" s="164">
        <f t="shared" si="51"/>
        <v>0</v>
      </c>
      <c r="I192" s="164">
        <f t="shared" si="51"/>
        <v>0</v>
      </c>
      <c r="J192" s="164">
        <f t="shared" si="51"/>
        <v>0</v>
      </c>
      <c r="K192" s="164">
        <f t="shared" si="51"/>
        <v>0</v>
      </c>
      <c r="L192" s="164">
        <f t="shared" si="51"/>
        <v>0</v>
      </c>
      <c r="M192" s="164">
        <f t="shared" si="51"/>
        <v>0</v>
      </c>
      <c r="N192" s="164">
        <f t="shared" si="51"/>
        <v>0</v>
      </c>
      <c r="O192" s="164">
        <f t="shared" si="51"/>
        <v>0</v>
      </c>
      <c r="P192" s="164">
        <f t="shared" si="51"/>
        <v>0</v>
      </c>
      <c r="Q192" s="164">
        <f t="shared" si="51"/>
        <v>0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0</v>
      </c>
      <c r="C193" s="162">
        <f t="shared" si="52"/>
        <v>0</v>
      </c>
      <c r="D193" s="162">
        <f t="shared" si="52"/>
        <v>0</v>
      </c>
      <c r="E193" s="162">
        <f t="shared" si="52"/>
        <v>0</v>
      </c>
      <c r="F193" s="162">
        <f t="shared" si="52"/>
        <v>0</v>
      </c>
      <c r="G193" s="162">
        <f t="shared" si="52"/>
        <v>0</v>
      </c>
      <c r="H193" s="162">
        <f t="shared" si="52"/>
        <v>0</v>
      </c>
      <c r="I193" s="162">
        <f t="shared" si="52"/>
        <v>0</v>
      </c>
      <c r="J193" s="162">
        <f t="shared" si="52"/>
        <v>0</v>
      </c>
      <c r="K193" s="162">
        <f t="shared" si="52"/>
        <v>0</v>
      </c>
      <c r="L193" s="162">
        <f t="shared" si="52"/>
        <v>0</v>
      </c>
      <c r="M193" s="162">
        <f t="shared" si="52"/>
        <v>0</v>
      </c>
      <c r="N193" s="162">
        <f t="shared" si="52"/>
        <v>0</v>
      </c>
      <c r="O193" s="162">
        <f t="shared" si="52"/>
        <v>0</v>
      </c>
      <c r="P193" s="162">
        <f t="shared" si="52"/>
        <v>0</v>
      </c>
      <c r="Q193" s="162">
        <f t="shared" si="52"/>
        <v>0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0</v>
      </c>
      <c r="F194" s="160">
        <f t="shared" si="53"/>
        <v>0</v>
      </c>
      <c r="G194" s="160">
        <f t="shared" si="53"/>
        <v>0</v>
      </c>
      <c r="H194" s="160">
        <f t="shared" si="53"/>
        <v>0</v>
      </c>
      <c r="I194" s="160">
        <f t="shared" si="53"/>
        <v>0</v>
      </c>
      <c r="J194" s="160">
        <f t="shared" si="53"/>
        <v>0</v>
      </c>
      <c r="K194" s="160">
        <f t="shared" si="53"/>
        <v>0</v>
      </c>
      <c r="L194" s="160">
        <f t="shared" si="53"/>
        <v>0</v>
      </c>
      <c r="M194" s="160">
        <f t="shared" si="53"/>
        <v>0</v>
      </c>
      <c r="N194" s="160">
        <f t="shared" si="53"/>
        <v>0</v>
      </c>
      <c r="O194" s="160">
        <f t="shared" si="53"/>
        <v>0</v>
      </c>
      <c r="P194" s="160">
        <f t="shared" si="53"/>
        <v>0</v>
      </c>
      <c r="Q194" s="160">
        <f t="shared" si="53"/>
        <v>0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0</v>
      </c>
      <c r="F195" s="156">
        <f t="shared" si="53"/>
        <v>0</v>
      </c>
      <c r="G195" s="156">
        <f t="shared" si="53"/>
        <v>0</v>
      </c>
      <c r="H195" s="156">
        <f t="shared" si="53"/>
        <v>0</v>
      </c>
      <c r="I195" s="156">
        <f t="shared" si="53"/>
        <v>0</v>
      </c>
      <c r="J195" s="156">
        <f t="shared" si="53"/>
        <v>0</v>
      </c>
      <c r="K195" s="156">
        <f t="shared" si="53"/>
        <v>0</v>
      </c>
      <c r="L195" s="156">
        <f t="shared" si="53"/>
        <v>0</v>
      </c>
      <c r="M195" s="156">
        <f t="shared" si="53"/>
        <v>0</v>
      </c>
      <c r="N195" s="156">
        <f t="shared" si="53"/>
        <v>0</v>
      </c>
      <c r="O195" s="156">
        <f t="shared" si="53"/>
        <v>0</v>
      </c>
      <c r="P195" s="156">
        <f t="shared" si="53"/>
        <v>0</v>
      </c>
      <c r="Q195" s="156">
        <f t="shared" si="53"/>
        <v>0</v>
      </c>
    </row>
    <row r="196" spans="1:17" ht="12" customHeight="1" x14ac:dyDescent="0.25">
      <c r="A196" s="148" t="s">
        <v>59</v>
      </c>
      <c r="B196" s="156">
        <f t="shared" si="53"/>
        <v>0</v>
      </c>
      <c r="C196" s="156">
        <f t="shared" si="53"/>
        <v>0</v>
      </c>
      <c r="D196" s="156">
        <f t="shared" si="53"/>
        <v>0</v>
      </c>
      <c r="E196" s="156">
        <f t="shared" si="53"/>
        <v>0</v>
      </c>
      <c r="F196" s="156">
        <f t="shared" si="53"/>
        <v>0</v>
      </c>
      <c r="G196" s="156">
        <f t="shared" si="53"/>
        <v>0</v>
      </c>
      <c r="H196" s="156">
        <f t="shared" si="53"/>
        <v>0</v>
      </c>
      <c r="I196" s="156">
        <f t="shared" si="53"/>
        <v>0</v>
      </c>
      <c r="J196" s="156">
        <f t="shared" si="53"/>
        <v>0</v>
      </c>
      <c r="K196" s="156">
        <f t="shared" si="53"/>
        <v>0</v>
      </c>
      <c r="L196" s="156">
        <f t="shared" si="53"/>
        <v>0</v>
      </c>
      <c r="M196" s="156">
        <f t="shared" si="53"/>
        <v>0</v>
      </c>
      <c r="N196" s="156">
        <f t="shared" si="53"/>
        <v>0</v>
      </c>
      <c r="O196" s="156">
        <f t="shared" si="53"/>
        <v>0</v>
      </c>
      <c r="P196" s="156">
        <f t="shared" si="53"/>
        <v>0</v>
      </c>
      <c r="Q196" s="156">
        <f t="shared" si="53"/>
        <v>0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0</v>
      </c>
      <c r="C197" s="157">
        <f t="shared" si="54"/>
        <v>0</v>
      </c>
      <c r="D197" s="157">
        <f t="shared" si="54"/>
        <v>0</v>
      </c>
      <c r="E197" s="157">
        <f t="shared" si="54"/>
        <v>0</v>
      </c>
      <c r="F197" s="157">
        <f t="shared" si="54"/>
        <v>0</v>
      </c>
      <c r="G197" s="157">
        <f t="shared" si="54"/>
        <v>0</v>
      </c>
      <c r="H197" s="157">
        <f t="shared" si="54"/>
        <v>0</v>
      </c>
      <c r="I197" s="157">
        <f t="shared" si="54"/>
        <v>0</v>
      </c>
      <c r="J197" s="157">
        <f t="shared" si="54"/>
        <v>0</v>
      </c>
      <c r="K197" s="157">
        <f t="shared" si="54"/>
        <v>0</v>
      </c>
      <c r="L197" s="157">
        <f t="shared" si="54"/>
        <v>0</v>
      </c>
      <c r="M197" s="157">
        <f t="shared" si="54"/>
        <v>0</v>
      </c>
      <c r="N197" s="157">
        <f t="shared" si="54"/>
        <v>0</v>
      </c>
      <c r="O197" s="157">
        <f t="shared" si="54"/>
        <v>0</v>
      </c>
      <c r="P197" s="157">
        <f t="shared" si="54"/>
        <v>0</v>
      </c>
      <c r="Q197" s="157">
        <f t="shared" si="54"/>
        <v>0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0</v>
      </c>
      <c r="C198" s="156">
        <f t="shared" si="55"/>
        <v>0</v>
      </c>
      <c r="D198" s="156">
        <f t="shared" si="55"/>
        <v>0</v>
      </c>
      <c r="E198" s="156">
        <f t="shared" si="55"/>
        <v>0</v>
      </c>
      <c r="F198" s="156">
        <f t="shared" si="55"/>
        <v>0</v>
      </c>
      <c r="G198" s="156">
        <f t="shared" si="55"/>
        <v>0</v>
      </c>
      <c r="H198" s="156">
        <f t="shared" si="55"/>
        <v>0</v>
      </c>
      <c r="I198" s="156">
        <f t="shared" si="55"/>
        <v>0</v>
      </c>
      <c r="J198" s="156">
        <f t="shared" si="55"/>
        <v>0</v>
      </c>
      <c r="K198" s="156">
        <f t="shared" si="55"/>
        <v>0</v>
      </c>
      <c r="L198" s="156">
        <f t="shared" si="55"/>
        <v>0</v>
      </c>
      <c r="M198" s="156">
        <f t="shared" si="55"/>
        <v>0</v>
      </c>
      <c r="N198" s="156">
        <f t="shared" si="55"/>
        <v>0</v>
      </c>
      <c r="O198" s="156">
        <f t="shared" si="55"/>
        <v>0</v>
      </c>
      <c r="P198" s="156">
        <f t="shared" si="55"/>
        <v>0</v>
      </c>
      <c r="Q198" s="156">
        <f t="shared" si="55"/>
        <v>0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0</v>
      </c>
      <c r="C199" s="57">
        <f t="shared" si="56"/>
        <v>0</v>
      </c>
      <c r="D199" s="57">
        <f t="shared" si="56"/>
        <v>0</v>
      </c>
      <c r="E199" s="57">
        <f t="shared" si="56"/>
        <v>0</v>
      </c>
      <c r="F199" s="57">
        <f t="shared" si="56"/>
        <v>0</v>
      </c>
      <c r="G199" s="57">
        <f t="shared" si="56"/>
        <v>0</v>
      </c>
      <c r="H199" s="57">
        <f t="shared" si="56"/>
        <v>0</v>
      </c>
      <c r="I199" s="57">
        <f t="shared" si="56"/>
        <v>0</v>
      </c>
      <c r="J199" s="57">
        <f t="shared" si="56"/>
        <v>0</v>
      </c>
      <c r="K199" s="57">
        <f t="shared" si="56"/>
        <v>0</v>
      </c>
      <c r="L199" s="57">
        <f t="shared" si="56"/>
        <v>0</v>
      </c>
      <c r="M199" s="57">
        <f t="shared" si="56"/>
        <v>0</v>
      </c>
      <c r="N199" s="57">
        <f t="shared" si="56"/>
        <v>0</v>
      </c>
      <c r="O199" s="57">
        <f t="shared" si="56"/>
        <v>0</v>
      </c>
      <c r="P199" s="57">
        <f t="shared" si="56"/>
        <v>0</v>
      </c>
      <c r="Q199" s="57">
        <f t="shared" si="56"/>
        <v>0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0</v>
      </c>
      <c r="C201" s="168">
        <f t="shared" si="57"/>
        <v>0</v>
      </c>
      <c r="D201" s="168">
        <f t="shared" si="57"/>
        <v>0</v>
      </c>
      <c r="E201" s="168">
        <f t="shared" si="57"/>
        <v>0</v>
      </c>
      <c r="F201" s="168">
        <f t="shared" si="57"/>
        <v>0</v>
      </c>
      <c r="G201" s="168">
        <f t="shared" si="57"/>
        <v>0</v>
      </c>
      <c r="H201" s="168">
        <f t="shared" si="57"/>
        <v>0</v>
      </c>
      <c r="I201" s="168">
        <f t="shared" si="57"/>
        <v>0</v>
      </c>
      <c r="J201" s="168">
        <f t="shared" si="57"/>
        <v>0</v>
      </c>
      <c r="K201" s="168">
        <f t="shared" si="57"/>
        <v>0</v>
      </c>
      <c r="L201" s="168">
        <f t="shared" si="57"/>
        <v>0</v>
      </c>
      <c r="M201" s="168">
        <f t="shared" si="57"/>
        <v>0</v>
      </c>
      <c r="N201" s="168">
        <f t="shared" si="57"/>
        <v>0</v>
      </c>
      <c r="O201" s="168">
        <f t="shared" si="57"/>
        <v>0</v>
      </c>
      <c r="P201" s="168">
        <f t="shared" si="57"/>
        <v>0</v>
      </c>
      <c r="Q201" s="168">
        <f t="shared" si="57"/>
        <v>0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0</v>
      </c>
      <c r="C206" s="157">
        <f t="shared" si="61"/>
        <v>0</v>
      </c>
      <c r="D206" s="157">
        <f t="shared" si="61"/>
        <v>0</v>
      </c>
      <c r="E206" s="157">
        <f t="shared" si="61"/>
        <v>0</v>
      </c>
      <c r="F206" s="157">
        <f t="shared" si="61"/>
        <v>0</v>
      </c>
      <c r="G206" s="157">
        <f t="shared" si="61"/>
        <v>0</v>
      </c>
      <c r="H206" s="157">
        <f t="shared" si="61"/>
        <v>0</v>
      </c>
      <c r="I206" s="157">
        <f t="shared" si="61"/>
        <v>0</v>
      </c>
      <c r="J206" s="157">
        <f t="shared" si="61"/>
        <v>0</v>
      </c>
      <c r="K206" s="157">
        <f t="shared" si="61"/>
        <v>0</v>
      </c>
      <c r="L206" s="157">
        <f t="shared" si="61"/>
        <v>0</v>
      </c>
      <c r="M206" s="157">
        <f t="shared" si="61"/>
        <v>0</v>
      </c>
      <c r="N206" s="157">
        <f t="shared" si="61"/>
        <v>0</v>
      </c>
      <c r="O206" s="157">
        <f t="shared" si="61"/>
        <v>0</v>
      </c>
      <c r="P206" s="157">
        <f t="shared" si="61"/>
        <v>0</v>
      </c>
      <c r="Q206" s="157">
        <f t="shared" si="61"/>
        <v>0</v>
      </c>
    </row>
    <row r="207" spans="1:17" ht="12" customHeight="1" x14ac:dyDescent="0.25">
      <c r="A207" s="167" t="s">
        <v>144</v>
      </c>
      <c r="B207" s="132">
        <f>IF(B153=0,0,B153*1000000/B$11)</f>
        <v>0</v>
      </c>
      <c r="C207" s="132">
        <f t="shared" ref="C207:Q207" si="62">IF(C153=0,0,C153*1000000/C$11)</f>
        <v>0</v>
      </c>
      <c r="D207" s="132">
        <f t="shared" si="62"/>
        <v>0</v>
      </c>
      <c r="E207" s="132">
        <f t="shared" si="62"/>
        <v>0</v>
      </c>
      <c r="F207" s="132">
        <f t="shared" si="62"/>
        <v>0</v>
      </c>
      <c r="G207" s="132">
        <f t="shared" si="62"/>
        <v>0</v>
      </c>
      <c r="H207" s="132">
        <f t="shared" si="62"/>
        <v>0</v>
      </c>
      <c r="I207" s="132">
        <f t="shared" si="62"/>
        <v>0</v>
      </c>
      <c r="J207" s="132">
        <f t="shared" si="62"/>
        <v>0</v>
      </c>
      <c r="K207" s="132">
        <f t="shared" si="62"/>
        <v>0</v>
      </c>
      <c r="L207" s="132">
        <f t="shared" si="62"/>
        <v>0</v>
      </c>
      <c r="M207" s="132">
        <f t="shared" si="62"/>
        <v>0</v>
      </c>
      <c r="N207" s="132">
        <f t="shared" si="62"/>
        <v>0</v>
      </c>
      <c r="O207" s="132">
        <f t="shared" si="62"/>
        <v>0</v>
      </c>
      <c r="P207" s="132">
        <f t="shared" si="62"/>
        <v>0</v>
      </c>
      <c r="Q207" s="132">
        <f t="shared" si="62"/>
        <v>0</v>
      </c>
    </row>
    <row r="208" spans="1:17" ht="12" customHeight="1" x14ac:dyDescent="0.25">
      <c r="A208" s="167" t="s">
        <v>143</v>
      </c>
      <c r="B208" s="132">
        <f>IF(B154=0,0,B154*1000000/B$12)</f>
        <v>0</v>
      </c>
      <c r="C208" s="132">
        <f t="shared" ref="C208:Q210" si="63">IF(C154=0,0,C154*1000000/C$12)</f>
        <v>0</v>
      </c>
      <c r="D208" s="132">
        <f t="shared" si="63"/>
        <v>0</v>
      </c>
      <c r="E208" s="132">
        <f t="shared" si="63"/>
        <v>0</v>
      </c>
      <c r="F208" s="132">
        <f t="shared" si="63"/>
        <v>0</v>
      </c>
      <c r="G208" s="132">
        <f t="shared" si="63"/>
        <v>0</v>
      </c>
      <c r="H208" s="132">
        <f t="shared" si="63"/>
        <v>0</v>
      </c>
      <c r="I208" s="132">
        <f t="shared" si="63"/>
        <v>0</v>
      </c>
      <c r="J208" s="132">
        <f t="shared" si="63"/>
        <v>0</v>
      </c>
      <c r="K208" s="132">
        <f t="shared" si="63"/>
        <v>0</v>
      </c>
      <c r="L208" s="132">
        <f t="shared" si="63"/>
        <v>0</v>
      </c>
      <c r="M208" s="132">
        <f t="shared" si="63"/>
        <v>0</v>
      </c>
      <c r="N208" s="132">
        <f t="shared" si="63"/>
        <v>0</v>
      </c>
      <c r="O208" s="132">
        <f t="shared" si="63"/>
        <v>0</v>
      </c>
      <c r="P208" s="132">
        <f t="shared" si="63"/>
        <v>0</v>
      </c>
      <c r="Q208" s="132">
        <f t="shared" si="63"/>
        <v>0</v>
      </c>
    </row>
    <row r="209" spans="1:17" ht="12" customHeight="1" x14ac:dyDescent="0.25">
      <c r="A209" s="166" t="s">
        <v>57</v>
      </c>
      <c r="B209" s="165">
        <f>IF(B155=0,0,B155*1000000/B$12)</f>
        <v>0</v>
      </c>
      <c r="C209" s="165">
        <f t="shared" si="63"/>
        <v>0</v>
      </c>
      <c r="D209" s="165">
        <f t="shared" si="63"/>
        <v>0</v>
      </c>
      <c r="E209" s="165">
        <f t="shared" si="63"/>
        <v>0</v>
      </c>
      <c r="F209" s="165">
        <f t="shared" si="63"/>
        <v>0</v>
      </c>
      <c r="G209" s="165">
        <f t="shared" si="63"/>
        <v>0</v>
      </c>
      <c r="H209" s="165">
        <f t="shared" si="63"/>
        <v>0</v>
      </c>
      <c r="I209" s="165">
        <f t="shared" si="63"/>
        <v>0</v>
      </c>
      <c r="J209" s="165">
        <f t="shared" si="63"/>
        <v>0</v>
      </c>
      <c r="K209" s="165">
        <f t="shared" si="63"/>
        <v>0</v>
      </c>
      <c r="L209" s="165">
        <f t="shared" si="63"/>
        <v>0</v>
      </c>
      <c r="M209" s="165">
        <f t="shared" si="63"/>
        <v>0</v>
      </c>
      <c r="N209" s="165">
        <f t="shared" si="63"/>
        <v>0</v>
      </c>
      <c r="O209" s="165">
        <f t="shared" si="63"/>
        <v>0</v>
      </c>
      <c r="P209" s="165">
        <f t="shared" si="63"/>
        <v>0</v>
      </c>
      <c r="Q209" s="165">
        <f t="shared" si="63"/>
        <v>0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0</v>
      </c>
      <c r="C215" s="157">
        <f t="shared" ref="C215:Q215" si="66">IF(C161=0,0,C161*1000000/C$5)</f>
        <v>0</v>
      </c>
      <c r="D215" s="157">
        <f t="shared" si="66"/>
        <v>0</v>
      </c>
      <c r="E215" s="157">
        <f t="shared" si="66"/>
        <v>0</v>
      </c>
      <c r="F215" s="157">
        <f t="shared" si="66"/>
        <v>0</v>
      </c>
      <c r="G215" s="157">
        <f t="shared" si="66"/>
        <v>0</v>
      </c>
      <c r="H215" s="157">
        <f t="shared" si="66"/>
        <v>0</v>
      </c>
      <c r="I215" s="157">
        <f t="shared" si="66"/>
        <v>0</v>
      </c>
      <c r="J215" s="157">
        <f t="shared" si="66"/>
        <v>0</v>
      </c>
      <c r="K215" s="157">
        <f t="shared" si="66"/>
        <v>0</v>
      </c>
      <c r="L215" s="157">
        <f t="shared" si="66"/>
        <v>0</v>
      </c>
      <c r="M215" s="157">
        <f t="shared" si="66"/>
        <v>0</v>
      </c>
      <c r="N215" s="157">
        <f t="shared" si="66"/>
        <v>0</v>
      </c>
      <c r="O215" s="157">
        <f t="shared" si="66"/>
        <v>0</v>
      </c>
      <c r="P215" s="157">
        <f t="shared" si="66"/>
        <v>0</v>
      </c>
      <c r="Q215" s="157">
        <f t="shared" si="66"/>
        <v>0</v>
      </c>
    </row>
    <row r="216" spans="1:17" ht="12" customHeight="1" x14ac:dyDescent="0.25">
      <c r="A216" s="23" t="s">
        <v>57</v>
      </c>
      <c r="B216" s="156">
        <f>IF(B162=0,0,B162*1000000/B$16)</f>
        <v>0</v>
      </c>
      <c r="C216" s="156">
        <f t="shared" ref="C216:Q216" si="67">IF(C162=0,0,C162*1000000/C$16)</f>
        <v>0</v>
      </c>
      <c r="D216" s="156">
        <f t="shared" si="67"/>
        <v>0</v>
      </c>
      <c r="E216" s="156">
        <f t="shared" si="67"/>
        <v>0</v>
      </c>
      <c r="F216" s="156">
        <f t="shared" si="67"/>
        <v>0</v>
      </c>
      <c r="G216" s="156">
        <f t="shared" si="67"/>
        <v>0</v>
      </c>
      <c r="H216" s="156">
        <f t="shared" si="67"/>
        <v>0</v>
      </c>
      <c r="I216" s="156">
        <f t="shared" si="67"/>
        <v>0</v>
      </c>
      <c r="J216" s="156">
        <f t="shared" si="67"/>
        <v>0</v>
      </c>
      <c r="K216" s="156">
        <f t="shared" si="67"/>
        <v>0</v>
      </c>
      <c r="L216" s="156">
        <f t="shared" si="67"/>
        <v>0</v>
      </c>
      <c r="M216" s="156">
        <f t="shared" si="67"/>
        <v>0</v>
      </c>
      <c r="N216" s="156">
        <f t="shared" si="67"/>
        <v>0</v>
      </c>
      <c r="O216" s="156">
        <f t="shared" si="67"/>
        <v>0</v>
      </c>
      <c r="P216" s="156">
        <f t="shared" si="67"/>
        <v>0</v>
      </c>
      <c r="Q216" s="156">
        <f t="shared" si="67"/>
        <v>0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0</v>
      </c>
      <c r="C219" s="184">
        <f>C165/RES_summary!C$19</f>
        <v>0</v>
      </c>
      <c r="D219" s="184">
        <f>D165/RES_summary!D$19</f>
        <v>0</v>
      </c>
      <c r="E219" s="184">
        <f>E165/RES_summary!E$19</f>
        <v>0</v>
      </c>
      <c r="F219" s="184">
        <f>F165/RES_summary!F$19</f>
        <v>0</v>
      </c>
      <c r="G219" s="184">
        <f>G165/RES_summary!G$19</f>
        <v>0</v>
      </c>
      <c r="H219" s="184">
        <f>H165/RES_summary!H$19</f>
        <v>0</v>
      </c>
      <c r="I219" s="184">
        <f>I165/RES_summary!I$19</f>
        <v>0</v>
      </c>
      <c r="J219" s="184">
        <f>J165/RES_summary!J$19</f>
        <v>0</v>
      </c>
      <c r="K219" s="184">
        <f>K165/RES_summary!K$19</f>
        <v>0</v>
      </c>
      <c r="L219" s="184">
        <f>L165/RES_summary!L$19</f>
        <v>0</v>
      </c>
      <c r="M219" s="184">
        <f>M165/RES_summary!M$19</f>
        <v>0</v>
      </c>
      <c r="N219" s="184">
        <f>N165/RES_summary!N$19</f>
        <v>0</v>
      </c>
      <c r="O219" s="184">
        <f>O165/RES_summary!O$19</f>
        <v>0</v>
      </c>
      <c r="P219" s="184">
        <f>P165/RES_summary!P$19</f>
        <v>0</v>
      </c>
      <c r="Q219" s="184">
        <f>Q165/RES_summary!Q$19</f>
        <v>0</v>
      </c>
    </row>
    <row r="220" spans="1:17" ht="12" customHeight="1" x14ac:dyDescent="0.25">
      <c r="A220" s="158" t="s">
        <v>65</v>
      </c>
      <c r="B220" s="178">
        <f>B166/RES_summary!B$19</f>
        <v>0</v>
      </c>
      <c r="C220" s="178">
        <f>C166/RES_summary!C$19</f>
        <v>0</v>
      </c>
      <c r="D220" s="178">
        <f>D166/RES_summary!D$19</f>
        <v>0</v>
      </c>
      <c r="E220" s="178">
        <f>E166/RES_summary!E$19</f>
        <v>0</v>
      </c>
      <c r="F220" s="178">
        <f>F166/RES_summary!F$19</f>
        <v>0</v>
      </c>
      <c r="G220" s="178">
        <f>G166/RES_summary!G$19</f>
        <v>0</v>
      </c>
      <c r="H220" s="178">
        <f>H166/RES_summary!H$19</f>
        <v>0</v>
      </c>
      <c r="I220" s="178">
        <f>I166/RES_summary!I$19</f>
        <v>0</v>
      </c>
      <c r="J220" s="178">
        <f>J166/RES_summary!J$19</f>
        <v>0</v>
      </c>
      <c r="K220" s="178">
        <f>K166/RES_summary!K$19</f>
        <v>0</v>
      </c>
      <c r="L220" s="178">
        <f>L166/RES_summary!L$19</f>
        <v>0</v>
      </c>
      <c r="M220" s="178">
        <f>M166/RES_summary!M$19</f>
        <v>0</v>
      </c>
      <c r="N220" s="178">
        <f>N166/RES_summary!N$19</f>
        <v>0</v>
      </c>
      <c r="O220" s="178">
        <f>O166/RES_summary!O$19</f>
        <v>0</v>
      </c>
      <c r="P220" s="178">
        <f>P166/RES_summary!P$19</f>
        <v>0</v>
      </c>
      <c r="Q220" s="178">
        <f>Q166/RES_summary!Q$19</f>
        <v>0</v>
      </c>
    </row>
    <row r="221" spans="1:17" ht="12" customHeight="1" x14ac:dyDescent="0.25">
      <c r="A221" s="23" t="s">
        <v>60</v>
      </c>
      <c r="B221" s="177">
        <f>B167/RES_summary!B$19</f>
        <v>0</v>
      </c>
      <c r="C221" s="177">
        <f>C167/RES_summary!C$19</f>
        <v>0</v>
      </c>
      <c r="D221" s="177">
        <f>D167/RES_summary!D$19</f>
        <v>0</v>
      </c>
      <c r="E221" s="177">
        <f>E167/RES_summary!E$19</f>
        <v>0</v>
      </c>
      <c r="F221" s="177">
        <f>F167/RES_summary!F$19</f>
        <v>0</v>
      </c>
      <c r="G221" s="177">
        <f>G167/RES_summary!G$19</f>
        <v>0</v>
      </c>
      <c r="H221" s="177">
        <f>H167/RES_summary!H$19</f>
        <v>0</v>
      </c>
      <c r="I221" s="177">
        <f>I167/RES_summary!I$19</f>
        <v>0</v>
      </c>
      <c r="J221" s="177">
        <f>J167/RES_summary!J$19</f>
        <v>0</v>
      </c>
      <c r="K221" s="177">
        <f>K167/RES_summary!K$19</f>
        <v>0</v>
      </c>
      <c r="L221" s="177">
        <f>L167/RES_summary!L$19</f>
        <v>0</v>
      </c>
      <c r="M221" s="177">
        <f>M167/RES_summary!M$19</f>
        <v>0</v>
      </c>
      <c r="N221" s="177">
        <f>N167/RES_summary!N$19</f>
        <v>0</v>
      </c>
      <c r="O221" s="177">
        <f>O167/RES_summary!O$19</f>
        <v>0</v>
      </c>
      <c r="P221" s="177">
        <f>P167/RES_summary!P$19</f>
        <v>0</v>
      </c>
      <c r="Q221" s="177">
        <f>Q167/RES_summary!Q$19</f>
        <v>0</v>
      </c>
    </row>
    <row r="222" spans="1:17" ht="12" customHeight="1" x14ac:dyDescent="0.25">
      <c r="A222" s="158" t="s">
        <v>112</v>
      </c>
      <c r="B222" s="178">
        <f>B168/RES_summary!B$19</f>
        <v>0</v>
      </c>
      <c r="C222" s="178">
        <f>C168/RES_summary!C$19</f>
        <v>0</v>
      </c>
      <c r="D222" s="178">
        <f>D168/RES_summary!D$19</f>
        <v>0</v>
      </c>
      <c r="E222" s="178">
        <f>E168/RES_summary!E$19</f>
        <v>0</v>
      </c>
      <c r="F222" s="178">
        <f>F168/RES_summary!F$19</f>
        <v>0</v>
      </c>
      <c r="G222" s="178">
        <f>G168/RES_summary!G$19</f>
        <v>0</v>
      </c>
      <c r="H222" s="178">
        <f>H168/RES_summary!H$19</f>
        <v>0</v>
      </c>
      <c r="I222" s="178">
        <f>I168/RES_summary!I$19</f>
        <v>0</v>
      </c>
      <c r="J222" s="178">
        <f>J168/RES_summary!J$19</f>
        <v>0</v>
      </c>
      <c r="K222" s="178">
        <f>K168/RES_summary!K$19</f>
        <v>0</v>
      </c>
      <c r="L222" s="178">
        <f>L168/RES_summary!L$19</f>
        <v>0</v>
      </c>
      <c r="M222" s="178">
        <f>M168/RES_summary!M$19</f>
        <v>0</v>
      </c>
      <c r="N222" s="178">
        <f>N168/RES_summary!N$19</f>
        <v>0</v>
      </c>
      <c r="O222" s="178">
        <f>O168/RES_summary!O$19</f>
        <v>0</v>
      </c>
      <c r="P222" s="178">
        <f>P168/RES_summary!P$19</f>
        <v>0</v>
      </c>
      <c r="Q222" s="178">
        <f>Q168/RES_summary!Q$19</f>
        <v>0</v>
      </c>
    </row>
    <row r="223" spans="1:17" ht="12" customHeight="1" x14ac:dyDescent="0.25">
      <c r="A223" s="23" t="s">
        <v>60</v>
      </c>
      <c r="B223" s="177">
        <f>B169/RES_summary!B$19</f>
        <v>0</v>
      </c>
      <c r="C223" s="177">
        <f>C169/RES_summary!C$19</f>
        <v>0</v>
      </c>
      <c r="D223" s="177">
        <f>D169/RES_summary!D$19</f>
        <v>0</v>
      </c>
      <c r="E223" s="177">
        <f>E169/RES_summary!E$19</f>
        <v>0</v>
      </c>
      <c r="F223" s="177">
        <f>F169/RES_summary!F$19</f>
        <v>0</v>
      </c>
      <c r="G223" s="177">
        <f>G169/RES_summary!G$19</f>
        <v>0</v>
      </c>
      <c r="H223" s="177">
        <f>H169/RES_summary!H$19</f>
        <v>0</v>
      </c>
      <c r="I223" s="177">
        <f>I169/RES_summary!I$19</f>
        <v>0</v>
      </c>
      <c r="J223" s="177">
        <f>J169/RES_summary!J$19</f>
        <v>0</v>
      </c>
      <c r="K223" s="177">
        <f>K169/RES_summary!K$19</f>
        <v>0</v>
      </c>
      <c r="L223" s="177">
        <f>L169/RES_summary!L$19</f>
        <v>0</v>
      </c>
      <c r="M223" s="177">
        <f>M169/RES_summary!M$19</f>
        <v>0</v>
      </c>
      <c r="N223" s="177">
        <f>N169/RES_summary!N$19</f>
        <v>0</v>
      </c>
      <c r="O223" s="177">
        <f>O169/RES_summary!O$19</f>
        <v>0</v>
      </c>
      <c r="P223" s="177">
        <f>P169/RES_summary!P$19</f>
        <v>0</v>
      </c>
      <c r="Q223" s="177">
        <f>Q169/RES_summary!Q$19</f>
        <v>0</v>
      </c>
    </row>
    <row r="224" spans="1:17" ht="12" customHeight="1" x14ac:dyDescent="0.25">
      <c r="A224" s="158" t="s">
        <v>63</v>
      </c>
      <c r="B224" s="178">
        <f>B170/RES_summary!B$19</f>
        <v>0</v>
      </c>
      <c r="C224" s="178">
        <f>C170/RES_summary!C$19</f>
        <v>0</v>
      </c>
      <c r="D224" s="178">
        <f>D170/RES_summary!D$19</f>
        <v>0</v>
      </c>
      <c r="E224" s="178">
        <f>E170/RES_summary!E$19</f>
        <v>0</v>
      </c>
      <c r="F224" s="178">
        <f>F170/RES_summary!F$19</f>
        <v>0</v>
      </c>
      <c r="G224" s="178">
        <f>G170/RES_summary!G$19</f>
        <v>0</v>
      </c>
      <c r="H224" s="178">
        <f>H170/RES_summary!H$19</f>
        <v>0</v>
      </c>
      <c r="I224" s="178">
        <f>I170/RES_summary!I$19</f>
        <v>0</v>
      </c>
      <c r="J224" s="178">
        <f>J170/RES_summary!J$19</f>
        <v>0</v>
      </c>
      <c r="K224" s="178">
        <f>K170/RES_summary!K$19</f>
        <v>0</v>
      </c>
      <c r="L224" s="178">
        <f>L170/RES_summary!L$19</f>
        <v>0</v>
      </c>
      <c r="M224" s="178">
        <f>M170/RES_summary!M$19</f>
        <v>0</v>
      </c>
      <c r="N224" s="178">
        <f>N170/RES_summary!N$19</f>
        <v>0</v>
      </c>
      <c r="O224" s="178">
        <f>O170/RES_summary!O$19</f>
        <v>0</v>
      </c>
      <c r="P224" s="178">
        <f>P170/RES_summary!P$19</f>
        <v>0</v>
      </c>
      <c r="Q224" s="178">
        <f>Q170/RES_summary!Q$19</f>
        <v>0</v>
      </c>
    </row>
    <row r="225" spans="1:17" ht="12" customHeight="1" x14ac:dyDescent="0.25">
      <c r="A225" s="167" t="s">
        <v>144</v>
      </c>
      <c r="B225" s="183">
        <f>B171/RES_summary!B$19</f>
        <v>0</v>
      </c>
      <c r="C225" s="183">
        <f>C171/RES_summary!C$19</f>
        <v>0</v>
      </c>
      <c r="D225" s="183">
        <f>D171/RES_summary!D$19</f>
        <v>0</v>
      </c>
      <c r="E225" s="183">
        <f>E171/RES_summary!E$19</f>
        <v>0</v>
      </c>
      <c r="F225" s="183">
        <f>F171/RES_summary!F$19</f>
        <v>0</v>
      </c>
      <c r="G225" s="183">
        <f>G171/RES_summary!G$19</f>
        <v>0</v>
      </c>
      <c r="H225" s="183">
        <f>H171/RES_summary!H$19</f>
        <v>0</v>
      </c>
      <c r="I225" s="183">
        <f>I171/RES_summary!I$19</f>
        <v>0</v>
      </c>
      <c r="J225" s="183">
        <f>J171/RES_summary!J$19</f>
        <v>0</v>
      </c>
      <c r="K225" s="183">
        <f>K171/RES_summary!K$19</f>
        <v>0</v>
      </c>
      <c r="L225" s="183">
        <f>L171/RES_summary!L$19</f>
        <v>0</v>
      </c>
      <c r="M225" s="183">
        <f>M171/RES_summary!M$19</f>
        <v>0</v>
      </c>
      <c r="N225" s="183">
        <f>N171/RES_summary!N$19</f>
        <v>0</v>
      </c>
      <c r="O225" s="183">
        <f>O171/RES_summary!O$19</f>
        <v>0</v>
      </c>
      <c r="P225" s="183">
        <f>P171/RES_summary!P$19</f>
        <v>0</v>
      </c>
      <c r="Q225" s="183">
        <f>Q171/RES_summary!Q$19</f>
        <v>0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0</v>
      </c>
      <c r="H226" s="183">
        <f>H172/RES_summary!H$19</f>
        <v>0</v>
      </c>
      <c r="I226" s="183">
        <f>I172/RES_summary!I$19</f>
        <v>0</v>
      </c>
      <c r="J226" s="183">
        <f>J172/RES_summary!J$19</f>
        <v>0</v>
      </c>
      <c r="K226" s="183">
        <f>K172/RES_summary!K$19</f>
        <v>0</v>
      </c>
      <c r="L226" s="183">
        <f>L172/RES_summary!L$19</f>
        <v>0</v>
      </c>
      <c r="M226" s="183">
        <f>M172/RES_summary!M$19</f>
        <v>0</v>
      </c>
      <c r="N226" s="183">
        <f>N172/RES_summary!N$19</f>
        <v>0</v>
      </c>
      <c r="O226" s="183">
        <f>O172/RES_summary!O$19</f>
        <v>0</v>
      </c>
      <c r="P226" s="183">
        <f>P172/RES_summary!P$19</f>
        <v>0</v>
      </c>
      <c r="Q226" s="183">
        <f>Q172/RES_summary!Q$19</f>
        <v>0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0</v>
      </c>
      <c r="H227" s="182">
        <f>H173/RES_summary!H$19</f>
        <v>0</v>
      </c>
      <c r="I227" s="182">
        <f>I173/RES_summary!I$19</f>
        <v>0</v>
      </c>
      <c r="J227" s="182">
        <f>J173/RES_summary!J$19</f>
        <v>0</v>
      </c>
      <c r="K227" s="182">
        <f>K173/RES_summary!K$19</f>
        <v>0</v>
      </c>
      <c r="L227" s="182">
        <f>L173/RES_summary!L$19</f>
        <v>0</v>
      </c>
      <c r="M227" s="182">
        <f>M173/RES_summary!M$19</f>
        <v>0</v>
      </c>
      <c r="N227" s="182">
        <f>N173/RES_summary!N$19</f>
        <v>0</v>
      </c>
      <c r="O227" s="182">
        <f>O173/RES_summary!O$19</f>
        <v>0</v>
      </c>
      <c r="P227" s="182">
        <f>P173/RES_summary!P$19</f>
        <v>0</v>
      </c>
      <c r="Q227" s="182">
        <f>Q173/RES_summary!Q$19</f>
        <v>0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0</v>
      </c>
      <c r="H228" s="181">
        <f>H174/RES_summary!H$19</f>
        <v>0</v>
      </c>
      <c r="I228" s="181">
        <f>I174/RES_summary!I$19</f>
        <v>0</v>
      </c>
      <c r="J228" s="181">
        <f>J174/RES_summary!J$19</f>
        <v>0</v>
      </c>
      <c r="K228" s="181">
        <f>K174/RES_summary!K$19</f>
        <v>0</v>
      </c>
      <c r="L228" s="181">
        <f>L174/RES_summary!L$19</f>
        <v>0</v>
      </c>
      <c r="M228" s="181">
        <f>M174/RES_summary!M$19</f>
        <v>0</v>
      </c>
      <c r="N228" s="181">
        <f>N174/RES_summary!N$19</f>
        <v>0</v>
      </c>
      <c r="O228" s="181">
        <f>O174/RES_summary!O$19</f>
        <v>0</v>
      </c>
      <c r="P228" s="181">
        <f>P174/RES_summary!P$19</f>
        <v>0</v>
      </c>
      <c r="Q228" s="181">
        <f>Q174/RES_summary!Q$19</f>
        <v>0</v>
      </c>
    </row>
    <row r="229" spans="1:17" ht="12" customHeight="1" x14ac:dyDescent="0.25">
      <c r="A229" s="163" t="s">
        <v>142</v>
      </c>
      <c r="B229" s="180">
        <f>B175/RES_summary!B$19</f>
        <v>0</v>
      </c>
      <c r="C229" s="180">
        <f>C175/RES_summary!C$19</f>
        <v>0</v>
      </c>
      <c r="D229" s="180">
        <f>D175/RES_summary!D$19</f>
        <v>0</v>
      </c>
      <c r="E229" s="180">
        <f>E175/RES_summary!E$19</f>
        <v>0</v>
      </c>
      <c r="F229" s="180">
        <f>F175/RES_summary!F$19</f>
        <v>0</v>
      </c>
      <c r="G229" s="180">
        <f>G175/RES_summary!G$19</f>
        <v>0</v>
      </c>
      <c r="H229" s="180">
        <f>H175/RES_summary!H$19</f>
        <v>0</v>
      </c>
      <c r="I229" s="180">
        <f>I175/RES_summary!I$19</f>
        <v>0</v>
      </c>
      <c r="J229" s="180">
        <f>J175/RES_summary!J$19</f>
        <v>0</v>
      </c>
      <c r="K229" s="180">
        <f>K175/RES_summary!K$19</f>
        <v>0</v>
      </c>
      <c r="L229" s="180">
        <f>L175/RES_summary!L$19</f>
        <v>0</v>
      </c>
      <c r="M229" s="180">
        <f>M175/RES_summary!M$19</f>
        <v>0</v>
      </c>
      <c r="N229" s="180">
        <f>N175/RES_summary!N$19</f>
        <v>0</v>
      </c>
      <c r="O229" s="180">
        <f>O175/RES_summary!O$19</f>
        <v>0</v>
      </c>
      <c r="P229" s="180">
        <f>P175/RES_summary!P$19</f>
        <v>0</v>
      </c>
      <c r="Q229" s="180">
        <f>Q175/RES_summary!Q$19</f>
        <v>0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0</v>
      </c>
      <c r="F230" s="179">
        <f>F176/RES_summary!F$19</f>
        <v>0</v>
      </c>
      <c r="G230" s="179">
        <f>G176/RES_summary!G$19</f>
        <v>0</v>
      </c>
      <c r="H230" s="179">
        <f>H176/RES_summary!H$19</f>
        <v>0</v>
      </c>
      <c r="I230" s="179">
        <f>I176/RES_summary!I$19</f>
        <v>0</v>
      </c>
      <c r="J230" s="179">
        <f>J176/RES_summary!J$19</f>
        <v>0</v>
      </c>
      <c r="K230" s="179">
        <f>K176/RES_summary!K$19</f>
        <v>0</v>
      </c>
      <c r="L230" s="179">
        <f>L176/RES_summary!L$19</f>
        <v>0</v>
      </c>
      <c r="M230" s="179">
        <f>M176/RES_summary!M$19</f>
        <v>0</v>
      </c>
      <c r="N230" s="179">
        <f>N176/RES_summary!N$19</f>
        <v>0</v>
      </c>
      <c r="O230" s="179">
        <f>O176/RES_summary!O$19</f>
        <v>0</v>
      </c>
      <c r="P230" s="179">
        <f>P176/RES_summary!P$19</f>
        <v>0</v>
      </c>
      <c r="Q230" s="179">
        <f>Q176/RES_summary!Q$19</f>
        <v>0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0</v>
      </c>
      <c r="F231" s="177">
        <f>F177/RES_summary!F$19</f>
        <v>0</v>
      </c>
      <c r="G231" s="177">
        <f>G177/RES_summary!G$19</f>
        <v>0</v>
      </c>
      <c r="H231" s="177">
        <f>H177/RES_summary!H$19</f>
        <v>0</v>
      </c>
      <c r="I231" s="177">
        <f>I177/RES_summary!I$19</f>
        <v>0</v>
      </c>
      <c r="J231" s="177">
        <f>J177/RES_summary!J$19</f>
        <v>0</v>
      </c>
      <c r="K231" s="177">
        <f>K177/RES_summary!K$19</f>
        <v>0</v>
      </c>
      <c r="L231" s="177">
        <f>L177/RES_summary!L$19</f>
        <v>0</v>
      </c>
      <c r="M231" s="177">
        <f>M177/RES_summary!M$19</f>
        <v>0</v>
      </c>
      <c r="N231" s="177">
        <f>N177/RES_summary!N$19</f>
        <v>0</v>
      </c>
      <c r="O231" s="177">
        <f>O177/RES_summary!O$19</f>
        <v>0</v>
      </c>
      <c r="P231" s="177">
        <f>P177/RES_summary!P$19</f>
        <v>0</v>
      </c>
      <c r="Q231" s="177">
        <f>Q177/RES_summary!Q$19</f>
        <v>0</v>
      </c>
    </row>
    <row r="232" spans="1:17" ht="12" customHeight="1" x14ac:dyDescent="0.25">
      <c r="A232" s="148" t="s">
        <v>59</v>
      </c>
      <c r="B232" s="177">
        <f>B178/RES_summary!B$19</f>
        <v>0</v>
      </c>
      <c r="C232" s="177">
        <f>C178/RES_summary!C$19</f>
        <v>0</v>
      </c>
      <c r="D232" s="177">
        <f>D178/RES_summary!D$19</f>
        <v>0</v>
      </c>
      <c r="E232" s="177">
        <f>E178/RES_summary!E$19</f>
        <v>0</v>
      </c>
      <c r="F232" s="177">
        <f>F178/RES_summary!F$19</f>
        <v>0</v>
      </c>
      <c r="G232" s="177">
        <f>G178/RES_summary!G$19</f>
        <v>0</v>
      </c>
      <c r="H232" s="177">
        <f>H178/RES_summary!H$19</f>
        <v>0</v>
      </c>
      <c r="I232" s="177">
        <f>I178/RES_summary!I$19</f>
        <v>0</v>
      </c>
      <c r="J232" s="177">
        <f>J178/RES_summary!J$19</f>
        <v>0</v>
      </c>
      <c r="K232" s="177">
        <f>K178/RES_summary!K$19</f>
        <v>0</v>
      </c>
      <c r="L232" s="177">
        <f>L178/RES_summary!L$19</f>
        <v>0</v>
      </c>
      <c r="M232" s="177">
        <f>M178/RES_summary!M$19</f>
        <v>0</v>
      </c>
      <c r="N232" s="177">
        <f>N178/RES_summary!N$19</f>
        <v>0</v>
      </c>
      <c r="O232" s="177">
        <f>O178/RES_summary!O$19</f>
        <v>0</v>
      </c>
      <c r="P232" s="177">
        <f>P178/RES_summary!P$19</f>
        <v>0</v>
      </c>
      <c r="Q232" s="177">
        <f>Q178/RES_summary!Q$19</f>
        <v>0</v>
      </c>
    </row>
    <row r="233" spans="1:17" ht="12" customHeight="1" x14ac:dyDescent="0.25">
      <c r="A233" s="158" t="s">
        <v>62</v>
      </c>
      <c r="B233" s="178">
        <f>B179/RES_summary!B$19</f>
        <v>0</v>
      </c>
      <c r="C233" s="178">
        <f>C179/RES_summary!C$19</f>
        <v>0</v>
      </c>
      <c r="D233" s="178">
        <f>D179/RES_summary!D$19</f>
        <v>0</v>
      </c>
      <c r="E233" s="178">
        <f>E179/RES_summary!E$19</f>
        <v>0</v>
      </c>
      <c r="F233" s="178">
        <f>F179/RES_summary!F$19</f>
        <v>0</v>
      </c>
      <c r="G233" s="178">
        <f>G179/RES_summary!G$19</f>
        <v>0</v>
      </c>
      <c r="H233" s="178">
        <f>H179/RES_summary!H$19</f>
        <v>0</v>
      </c>
      <c r="I233" s="178">
        <f>I179/RES_summary!I$19</f>
        <v>0</v>
      </c>
      <c r="J233" s="178">
        <f>J179/RES_summary!J$19</f>
        <v>0</v>
      </c>
      <c r="K233" s="178">
        <f>K179/RES_summary!K$19</f>
        <v>0</v>
      </c>
      <c r="L233" s="178">
        <f>L179/RES_summary!L$19</f>
        <v>0</v>
      </c>
      <c r="M233" s="178">
        <f>M179/RES_summary!M$19</f>
        <v>0</v>
      </c>
      <c r="N233" s="178">
        <f>N179/RES_summary!N$19</f>
        <v>0</v>
      </c>
      <c r="O233" s="178">
        <f>O179/RES_summary!O$19</f>
        <v>0</v>
      </c>
      <c r="P233" s="178">
        <f>P179/RES_summary!P$19</f>
        <v>0</v>
      </c>
      <c r="Q233" s="178">
        <f>Q179/RES_summary!Q$19</f>
        <v>0</v>
      </c>
    </row>
    <row r="234" spans="1:17" ht="12" customHeight="1" x14ac:dyDescent="0.25">
      <c r="A234" s="23" t="s">
        <v>57</v>
      </c>
      <c r="B234" s="177">
        <f>B180/RES_summary!B$19</f>
        <v>0</v>
      </c>
      <c r="C234" s="177">
        <f>C180/RES_summary!C$19</f>
        <v>0</v>
      </c>
      <c r="D234" s="177">
        <f>D180/RES_summary!D$19</f>
        <v>0</v>
      </c>
      <c r="E234" s="177">
        <f>E180/RES_summary!E$19</f>
        <v>0</v>
      </c>
      <c r="F234" s="177">
        <f>F180/RES_summary!F$19</f>
        <v>0</v>
      </c>
      <c r="G234" s="177">
        <f>G180/RES_summary!G$19</f>
        <v>0</v>
      </c>
      <c r="H234" s="177">
        <f>H180/RES_summary!H$19</f>
        <v>0</v>
      </c>
      <c r="I234" s="177">
        <f>I180/RES_summary!I$19</f>
        <v>0</v>
      </c>
      <c r="J234" s="177">
        <f>J180/RES_summary!J$19</f>
        <v>0</v>
      </c>
      <c r="K234" s="177">
        <f>K180/RES_summary!K$19</f>
        <v>0</v>
      </c>
      <c r="L234" s="177">
        <f>L180/RES_summary!L$19</f>
        <v>0</v>
      </c>
      <c r="M234" s="177">
        <f>M180/RES_summary!M$19</f>
        <v>0</v>
      </c>
      <c r="N234" s="177">
        <f>N180/RES_summary!N$19</f>
        <v>0</v>
      </c>
      <c r="O234" s="177">
        <f>O180/RES_summary!O$19</f>
        <v>0</v>
      </c>
      <c r="P234" s="177">
        <f>P180/RES_summary!P$19</f>
        <v>0</v>
      </c>
      <c r="Q234" s="177">
        <f>Q180/RES_summary!Q$19</f>
        <v>0</v>
      </c>
    </row>
    <row r="235" spans="1:17" ht="12" customHeight="1" x14ac:dyDescent="0.25">
      <c r="A235" s="29" t="s">
        <v>140</v>
      </c>
      <c r="B235" s="176">
        <f>B181/RES_summary!B$19</f>
        <v>0</v>
      </c>
      <c r="C235" s="176">
        <f>C181/RES_summary!C$19</f>
        <v>0</v>
      </c>
      <c r="D235" s="176">
        <f>D181/RES_summary!D$19</f>
        <v>0</v>
      </c>
      <c r="E235" s="176">
        <f>E181/RES_summary!E$19</f>
        <v>0</v>
      </c>
      <c r="F235" s="176">
        <f>F181/RES_summary!F$19</f>
        <v>0</v>
      </c>
      <c r="G235" s="176">
        <f>G181/RES_summary!G$19</f>
        <v>0</v>
      </c>
      <c r="H235" s="176">
        <f>H181/RES_summary!H$19</f>
        <v>0</v>
      </c>
      <c r="I235" s="176">
        <f>I181/RES_summary!I$19</f>
        <v>0</v>
      </c>
      <c r="J235" s="176">
        <f>J181/RES_summary!J$19</f>
        <v>0</v>
      </c>
      <c r="K235" s="176">
        <f>K181/RES_summary!K$19</f>
        <v>0</v>
      </c>
      <c r="L235" s="176">
        <f>L181/RES_summary!L$19</f>
        <v>0</v>
      </c>
      <c r="M235" s="176">
        <f>M181/RES_summary!M$19</f>
        <v>0</v>
      </c>
      <c r="N235" s="176">
        <f>N181/RES_summary!N$19</f>
        <v>0</v>
      </c>
      <c r="O235" s="176">
        <f>O181/RES_summary!O$19</f>
        <v>0</v>
      </c>
      <c r="P235" s="176">
        <f>P181/RES_summary!P$19</f>
        <v>0</v>
      </c>
      <c r="Q235" s="176">
        <f>Q181/RES_summary!Q$19</f>
        <v>0</v>
      </c>
    </row>
    <row r="237" spans="1:17" ht="12" customHeight="1" x14ac:dyDescent="0.25">
      <c r="A237" s="152" t="s">
        <v>71</v>
      </c>
      <c r="B237" s="184">
        <f>B183/RES_summary!B$19</f>
        <v>0</v>
      </c>
      <c r="C237" s="184">
        <f>C183/RES_summary!C$19</f>
        <v>0</v>
      </c>
      <c r="D237" s="184">
        <f>D183/RES_summary!D$19</f>
        <v>0</v>
      </c>
      <c r="E237" s="184">
        <f>E183/RES_summary!E$19</f>
        <v>0</v>
      </c>
      <c r="F237" s="184">
        <f>F183/RES_summary!F$19</f>
        <v>0</v>
      </c>
      <c r="G237" s="184">
        <f>G183/RES_summary!G$19</f>
        <v>0</v>
      </c>
      <c r="H237" s="184">
        <f>H183/RES_summary!H$19</f>
        <v>0</v>
      </c>
      <c r="I237" s="184">
        <f>I183/RES_summary!I$19</f>
        <v>0</v>
      </c>
      <c r="J237" s="184">
        <f>J183/RES_summary!J$19</f>
        <v>0</v>
      </c>
      <c r="K237" s="184">
        <f>K183/RES_summary!K$19</f>
        <v>0</v>
      </c>
      <c r="L237" s="184">
        <f>L183/RES_summary!L$19</f>
        <v>0</v>
      </c>
      <c r="M237" s="184">
        <f>M183/RES_summary!M$19</f>
        <v>0</v>
      </c>
      <c r="N237" s="184">
        <f>N183/RES_summary!N$19</f>
        <v>0</v>
      </c>
      <c r="O237" s="184">
        <f>O183/RES_summary!O$19</f>
        <v>0</v>
      </c>
      <c r="P237" s="184">
        <f>P183/RES_summary!P$19</f>
        <v>0</v>
      </c>
      <c r="Q237" s="184">
        <f>Q183/RES_summary!Q$19</f>
        <v>0</v>
      </c>
    </row>
    <row r="238" spans="1:17" ht="12" customHeight="1" x14ac:dyDescent="0.25">
      <c r="A238" s="158" t="s">
        <v>65</v>
      </c>
      <c r="B238" s="178">
        <f>B184/RES_summary!B$19</f>
        <v>0</v>
      </c>
      <c r="C238" s="178">
        <f>C184/RES_summary!C$19</f>
        <v>0</v>
      </c>
      <c r="D238" s="178">
        <f>D184/RES_summary!D$19</f>
        <v>0</v>
      </c>
      <c r="E238" s="178">
        <f>E184/RES_summary!E$19</f>
        <v>0</v>
      </c>
      <c r="F238" s="178">
        <f>F184/RES_summary!F$19</f>
        <v>0</v>
      </c>
      <c r="G238" s="178">
        <f>G184/RES_summary!G$19</f>
        <v>0</v>
      </c>
      <c r="H238" s="178">
        <f>H184/RES_summary!H$19</f>
        <v>0</v>
      </c>
      <c r="I238" s="178">
        <f>I184/RES_summary!I$19</f>
        <v>0</v>
      </c>
      <c r="J238" s="178">
        <f>J184/RES_summary!J$19</f>
        <v>0</v>
      </c>
      <c r="K238" s="178">
        <f>K184/RES_summary!K$19</f>
        <v>0</v>
      </c>
      <c r="L238" s="178">
        <f>L184/RES_summary!L$19</f>
        <v>0</v>
      </c>
      <c r="M238" s="178">
        <f>M184/RES_summary!M$19</f>
        <v>0</v>
      </c>
      <c r="N238" s="178">
        <f>N184/RES_summary!N$19</f>
        <v>0</v>
      </c>
      <c r="O238" s="178">
        <f>O184/RES_summary!O$19</f>
        <v>0</v>
      </c>
      <c r="P238" s="178">
        <f>P184/RES_summary!P$19</f>
        <v>0</v>
      </c>
      <c r="Q238" s="178">
        <f>Q184/RES_summary!Q$19</f>
        <v>0</v>
      </c>
    </row>
    <row r="239" spans="1:17" ht="12" customHeight="1" x14ac:dyDescent="0.25">
      <c r="A239" s="23" t="s">
        <v>60</v>
      </c>
      <c r="B239" s="177">
        <f>B185/RES_summary!B$19</f>
        <v>0</v>
      </c>
      <c r="C239" s="177">
        <f>C185/RES_summary!C$19</f>
        <v>0</v>
      </c>
      <c r="D239" s="177">
        <f>D185/RES_summary!D$19</f>
        <v>0</v>
      </c>
      <c r="E239" s="177">
        <f>E185/RES_summary!E$19</f>
        <v>0</v>
      </c>
      <c r="F239" s="177">
        <f>F185/RES_summary!F$19</f>
        <v>0</v>
      </c>
      <c r="G239" s="177">
        <f>G185/RES_summary!G$19</f>
        <v>0</v>
      </c>
      <c r="H239" s="177">
        <f>H185/RES_summary!H$19</f>
        <v>0</v>
      </c>
      <c r="I239" s="177">
        <f>I185/RES_summary!I$19</f>
        <v>0</v>
      </c>
      <c r="J239" s="177">
        <f>J185/RES_summary!J$19</f>
        <v>0</v>
      </c>
      <c r="K239" s="177">
        <f>K185/RES_summary!K$19</f>
        <v>0</v>
      </c>
      <c r="L239" s="177">
        <f>L185/RES_summary!L$19</f>
        <v>0</v>
      </c>
      <c r="M239" s="177">
        <f>M185/RES_summary!M$19</f>
        <v>0</v>
      </c>
      <c r="N239" s="177">
        <f>N185/RES_summary!N$19</f>
        <v>0</v>
      </c>
      <c r="O239" s="177">
        <f>O185/RES_summary!O$19</f>
        <v>0</v>
      </c>
      <c r="P239" s="177">
        <f>P185/RES_summary!P$19</f>
        <v>0</v>
      </c>
      <c r="Q239" s="177">
        <f>Q185/RES_summary!Q$19</f>
        <v>0</v>
      </c>
    </row>
    <row r="240" spans="1:17" ht="12" customHeight="1" x14ac:dyDescent="0.25">
      <c r="A240" s="158" t="s">
        <v>112</v>
      </c>
      <c r="B240" s="178">
        <f>B186/RES_summary!B$19</f>
        <v>0</v>
      </c>
      <c r="C240" s="178">
        <f>C186/RES_summary!C$19</f>
        <v>0</v>
      </c>
      <c r="D240" s="178">
        <f>D186/RES_summary!D$19</f>
        <v>0</v>
      </c>
      <c r="E240" s="178">
        <f>E186/RES_summary!E$19</f>
        <v>0</v>
      </c>
      <c r="F240" s="178">
        <f>F186/RES_summary!F$19</f>
        <v>0</v>
      </c>
      <c r="G240" s="178">
        <f>G186/RES_summary!G$19</f>
        <v>0</v>
      </c>
      <c r="H240" s="178">
        <f>H186/RES_summary!H$19</f>
        <v>0</v>
      </c>
      <c r="I240" s="178">
        <f>I186/RES_summary!I$19</f>
        <v>0</v>
      </c>
      <c r="J240" s="178">
        <f>J186/RES_summary!J$19</f>
        <v>0</v>
      </c>
      <c r="K240" s="178">
        <f>K186/RES_summary!K$19</f>
        <v>0</v>
      </c>
      <c r="L240" s="178">
        <f>L186/RES_summary!L$19</f>
        <v>0</v>
      </c>
      <c r="M240" s="178">
        <f>M186/RES_summary!M$19</f>
        <v>0</v>
      </c>
      <c r="N240" s="178">
        <f>N186/RES_summary!N$19</f>
        <v>0</v>
      </c>
      <c r="O240" s="178">
        <f>O186/RES_summary!O$19</f>
        <v>0</v>
      </c>
      <c r="P240" s="178">
        <f>P186/RES_summary!P$19</f>
        <v>0</v>
      </c>
      <c r="Q240" s="178">
        <f>Q186/RES_summary!Q$19</f>
        <v>0</v>
      </c>
    </row>
    <row r="241" spans="1:17" ht="12" customHeight="1" x14ac:dyDescent="0.25">
      <c r="A241" s="23" t="s">
        <v>60</v>
      </c>
      <c r="B241" s="177">
        <f>B187/RES_summary!B$19</f>
        <v>0</v>
      </c>
      <c r="C241" s="177">
        <f>C187/RES_summary!C$19</f>
        <v>0</v>
      </c>
      <c r="D241" s="177">
        <f>D187/RES_summary!D$19</f>
        <v>0</v>
      </c>
      <c r="E241" s="177">
        <f>E187/RES_summary!E$19</f>
        <v>0</v>
      </c>
      <c r="F241" s="177">
        <f>F187/RES_summary!F$19</f>
        <v>0</v>
      </c>
      <c r="G241" s="177">
        <f>G187/RES_summary!G$19</f>
        <v>0</v>
      </c>
      <c r="H241" s="177">
        <f>H187/RES_summary!H$19</f>
        <v>0</v>
      </c>
      <c r="I241" s="177">
        <f>I187/RES_summary!I$19</f>
        <v>0</v>
      </c>
      <c r="J241" s="177">
        <f>J187/RES_summary!J$19</f>
        <v>0</v>
      </c>
      <c r="K241" s="177">
        <f>K187/RES_summary!K$19</f>
        <v>0</v>
      </c>
      <c r="L241" s="177">
        <f>L187/RES_summary!L$19</f>
        <v>0</v>
      </c>
      <c r="M241" s="177">
        <f>M187/RES_summary!M$19</f>
        <v>0</v>
      </c>
      <c r="N241" s="177">
        <f>N187/RES_summary!N$19</f>
        <v>0</v>
      </c>
      <c r="O241" s="177">
        <f>O187/RES_summary!O$19</f>
        <v>0</v>
      </c>
      <c r="P241" s="177">
        <f>P187/RES_summary!P$19</f>
        <v>0</v>
      </c>
      <c r="Q241" s="177">
        <f>Q187/RES_summary!Q$19</f>
        <v>0</v>
      </c>
    </row>
    <row r="242" spans="1:17" ht="12" customHeight="1" x14ac:dyDescent="0.25">
      <c r="A242" s="158" t="s">
        <v>63</v>
      </c>
      <c r="B242" s="178">
        <f>B188/RES_summary!B$19</f>
        <v>0</v>
      </c>
      <c r="C242" s="178">
        <f>C188/RES_summary!C$19</f>
        <v>0</v>
      </c>
      <c r="D242" s="178">
        <f>D188/RES_summary!D$19</f>
        <v>0</v>
      </c>
      <c r="E242" s="178">
        <f>E188/RES_summary!E$19</f>
        <v>0</v>
      </c>
      <c r="F242" s="178">
        <f>F188/RES_summary!F$19</f>
        <v>0</v>
      </c>
      <c r="G242" s="178">
        <f>G188/RES_summary!G$19</f>
        <v>0</v>
      </c>
      <c r="H242" s="178">
        <f>H188/RES_summary!H$19</f>
        <v>0</v>
      </c>
      <c r="I242" s="178">
        <f>I188/RES_summary!I$19</f>
        <v>0</v>
      </c>
      <c r="J242" s="178">
        <f>J188/RES_summary!J$19</f>
        <v>0</v>
      </c>
      <c r="K242" s="178">
        <f>K188/RES_summary!K$19</f>
        <v>0</v>
      </c>
      <c r="L242" s="178">
        <f>L188/RES_summary!L$19</f>
        <v>0</v>
      </c>
      <c r="M242" s="178">
        <f>M188/RES_summary!M$19</f>
        <v>0</v>
      </c>
      <c r="N242" s="178">
        <f>N188/RES_summary!N$19</f>
        <v>0</v>
      </c>
      <c r="O242" s="178">
        <f>O188/RES_summary!O$19</f>
        <v>0</v>
      </c>
      <c r="P242" s="178">
        <f>P188/RES_summary!P$19</f>
        <v>0</v>
      </c>
      <c r="Q242" s="178">
        <f>Q188/RES_summary!Q$19</f>
        <v>0</v>
      </c>
    </row>
    <row r="243" spans="1:17" ht="12" customHeight="1" x14ac:dyDescent="0.25">
      <c r="A243" s="167" t="s">
        <v>144</v>
      </c>
      <c r="B243" s="183">
        <f>B189/RES_summary!B$19</f>
        <v>0</v>
      </c>
      <c r="C243" s="183">
        <f>C189/RES_summary!C$19</f>
        <v>0</v>
      </c>
      <c r="D243" s="183">
        <f>D189/RES_summary!D$19</f>
        <v>0</v>
      </c>
      <c r="E243" s="183">
        <f>E189/RES_summary!E$19</f>
        <v>0</v>
      </c>
      <c r="F243" s="183">
        <f>F189/RES_summary!F$19</f>
        <v>0</v>
      </c>
      <c r="G243" s="183">
        <f>G189/RES_summary!G$19</f>
        <v>0</v>
      </c>
      <c r="H243" s="183">
        <f>H189/RES_summary!H$19</f>
        <v>0</v>
      </c>
      <c r="I243" s="183">
        <f>I189/RES_summary!I$19</f>
        <v>0</v>
      </c>
      <c r="J243" s="183">
        <f>J189/RES_summary!J$19</f>
        <v>0</v>
      </c>
      <c r="K243" s="183">
        <f>K189/RES_summary!K$19</f>
        <v>0</v>
      </c>
      <c r="L243" s="183">
        <f>L189/RES_summary!L$19</f>
        <v>0</v>
      </c>
      <c r="M243" s="183">
        <f>M189/RES_summary!M$19</f>
        <v>0</v>
      </c>
      <c r="N243" s="183">
        <f>N189/RES_summary!N$19</f>
        <v>0</v>
      </c>
      <c r="O243" s="183">
        <f>O189/RES_summary!O$19</f>
        <v>0</v>
      </c>
      <c r="P243" s="183">
        <f>P189/RES_summary!P$19</f>
        <v>0</v>
      </c>
      <c r="Q243" s="183">
        <f>Q189/RES_summary!Q$19</f>
        <v>0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0</v>
      </c>
      <c r="H244" s="183">
        <f>H190/RES_summary!H$19</f>
        <v>0</v>
      </c>
      <c r="I244" s="183">
        <f>I190/RES_summary!I$19</f>
        <v>0</v>
      </c>
      <c r="J244" s="183">
        <f>J190/RES_summary!J$19</f>
        <v>0</v>
      </c>
      <c r="K244" s="183">
        <f>K190/RES_summary!K$19</f>
        <v>0</v>
      </c>
      <c r="L244" s="183">
        <f>L190/RES_summary!L$19</f>
        <v>0</v>
      </c>
      <c r="M244" s="183">
        <f>M190/RES_summary!M$19</f>
        <v>0</v>
      </c>
      <c r="N244" s="183">
        <f>N190/RES_summary!N$19</f>
        <v>0</v>
      </c>
      <c r="O244" s="183">
        <f>O190/RES_summary!O$19</f>
        <v>0</v>
      </c>
      <c r="P244" s="183">
        <f>P190/RES_summary!P$19</f>
        <v>0</v>
      </c>
      <c r="Q244" s="183">
        <f>Q190/RES_summary!Q$19</f>
        <v>0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0</v>
      </c>
      <c r="H245" s="182">
        <f>H191/RES_summary!H$19</f>
        <v>0</v>
      </c>
      <c r="I245" s="182">
        <f>I191/RES_summary!I$19</f>
        <v>0</v>
      </c>
      <c r="J245" s="182">
        <f>J191/RES_summary!J$19</f>
        <v>0</v>
      </c>
      <c r="K245" s="182">
        <f>K191/RES_summary!K$19</f>
        <v>0</v>
      </c>
      <c r="L245" s="182">
        <f>L191/RES_summary!L$19</f>
        <v>0</v>
      </c>
      <c r="M245" s="182">
        <f>M191/RES_summary!M$19</f>
        <v>0</v>
      </c>
      <c r="N245" s="182">
        <f>N191/RES_summary!N$19</f>
        <v>0</v>
      </c>
      <c r="O245" s="182">
        <f>O191/RES_summary!O$19</f>
        <v>0</v>
      </c>
      <c r="P245" s="182">
        <f>P191/RES_summary!P$19</f>
        <v>0</v>
      </c>
      <c r="Q245" s="182">
        <f>Q191/RES_summary!Q$19</f>
        <v>0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0</v>
      </c>
      <c r="H246" s="181">
        <f>H192/RES_summary!H$19</f>
        <v>0</v>
      </c>
      <c r="I246" s="181">
        <f>I192/RES_summary!I$19</f>
        <v>0</v>
      </c>
      <c r="J246" s="181">
        <f>J192/RES_summary!J$19</f>
        <v>0</v>
      </c>
      <c r="K246" s="181">
        <f>K192/RES_summary!K$19</f>
        <v>0</v>
      </c>
      <c r="L246" s="181">
        <f>L192/RES_summary!L$19</f>
        <v>0</v>
      </c>
      <c r="M246" s="181">
        <f>M192/RES_summary!M$19</f>
        <v>0</v>
      </c>
      <c r="N246" s="181">
        <f>N192/RES_summary!N$19</f>
        <v>0</v>
      </c>
      <c r="O246" s="181">
        <f>O192/RES_summary!O$19</f>
        <v>0</v>
      </c>
      <c r="P246" s="181">
        <f>P192/RES_summary!P$19</f>
        <v>0</v>
      </c>
      <c r="Q246" s="181">
        <f>Q192/RES_summary!Q$19</f>
        <v>0</v>
      </c>
    </row>
    <row r="247" spans="1:17" ht="12" customHeight="1" x14ac:dyDescent="0.25">
      <c r="A247" s="163" t="s">
        <v>142</v>
      </c>
      <c r="B247" s="180">
        <f>B193/RES_summary!B$19</f>
        <v>0</v>
      </c>
      <c r="C247" s="180">
        <f>C193/RES_summary!C$19</f>
        <v>0</v>
      </c>
      <c r="D247" s="180">
        <f>D193/RES_summary!D$19</f>
        <v>0</v>
      </c>
      <c r="E247" s="180">
        <f>E193/RES_summary!E$19</f>
        <v>0</v>
      </c>
      <c r="F247" s="180">
        <f>F193/RES_summary!F$19</f>
        <v>0</v>
      </c>
      <c r="G247" s="180">
        <f>G193/RES_summary!G$19</f>
        <v>0</v>
      </c>
      <c r="H247" s="180">
        <f>H193/RES_summary!H$19</f>
        <v>0</v>
      </c>
      <c r="I247" s="180">
        <f>I193/RES_summary!I$19</f>
        <v>0</v>
      </c>
      <c r="J247" s="180">
        <f>J193/RES_summary!J$19</f>
        <v>0</v>
      </c>
      <c r="K247" s="180">
        <f>K193/RES_summary!K$19</f>
        <v>0</v>
      </c>
      <c r="L247" s="180">
        <f>L193/RES_summary!L$19</f>
        <v>0</v>
      </c>
      <c r="M247" s="180">
        <f>M193/RES_summary!M$19</f>
        <v>0</v>
      </c>
      <c r="N247" s="180">
        <f>N193/RES_summary!N$19</f>
        <v>0</v>
      </c>
      <c r="O247" s="180">
        <f>O193/RES_summary!O$19</f>
        <v>0</v>
      </c>
      <c r="P247" s="180">
        <f>P193/RES_summary!P$19</f>
        <v>0</v>
      </c>
      <c r="Q247" s="180">
        <f>Q193/RES_summary!Q$19</f>
        <v>0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0</v>
      </c>
      <c r="F248" s="179">
        <f>F194/RES_summary!F$19</f>
        <v>0</v>
      </c>
      <c r="G248" s="179">
        <f>G194/RES_summary!G$19</f>
        <v>0</v>
      </c>
      <c r="H248" s="179">
        <f>H194/RES_summary!H$19</f>
        <v>0</v>
      </c>
      <c r="I248" s="179">
        <f>I194/RES_summary!I$19</f>
        <v>0</v>
      </c>
      <c r="J248" s="179">
        <f>J194/RES_summary!J$19</f>
        <v>0</v>
      </c>
      <c r="K248" s="179">
        <f>K194/RES_summary!K$19</f>
        <v>0</v>
      </c>
      <c r="L248" s="179">
        <f>L194/RES_summary!L$19</f>
        <v>0</v>
      </c>
      <c r="M248" s="179">
        <f>M194/RES_summary!M$19</f>
        <v>0</v>
      </c>
      <c r="N248" s="179">
        <f>N194/RES_summary!N$19</f>
        <v>0</v>
      </c>
      <c r="O248" s="179">
        <f>O194/RES_summary!O$19</f>
        <v>0</v>
      </c>
      <c r="P248" s="179">
        <f>P194/RES_summary!P$19</f>
        <v>0</v>
      </c>
      <c r="Q248" s="179">
        <f>Q194/RES_summary!Q$19</f>
        <v>0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0</v>
      </c>
      <c r="F249" s="177">
        <f>F195/RES_summary!F$19</f>
        <v>0</v>
      </c>
      <c r="G249" s="177">
        <f>G195/RES_summary!G$19</f>
        <v>0</v>
      </c>
      <c r="H249" s="177">
        <f>H195/RES_summary!H$19</f>
        <v>0</v>
      </c>
      <c r="I249" s="177">
        <f>I195/RES_summary!I$19</f>
        <v>0</v>
      </c>
      <c r="J249" s="177">
        <f>J195/RES_summary!J$19</f>
        <v>0</v>
      </c>
      <c r="K249" s="177">
        <f>K195/RES_summary!K$19</f>
        <v>0</v>
      </c>
      <c r="L249" s="177">
        <f>L195/RES_summary!L$19</f>
        <v>0</v>
      </c>
      <c r="M249" s="177">
        <f>M195/RES_summary!M$19</f>
        <v>0</v>
      </c>
      <c r="N249" s="177">
        <f>N195/RES_summary!N$19</f>
        <v>0</v>
      </c>
      <c r="O249" s="177">
        <f>O195/RES_summary!O$19</f>
        <v>0</v>
      </c>
      <c r="P249" s="177">
        <f>P195/RES_summary!P$19</f>
        <v>0</v>
      </c>
      <c r="Q249" s="177">
        <f>Q195/RES_summary!Q$19</f>
        <v>0</v>
      </c>
    </row>
    <row r="250" spans="1:17" ht="12" customHeight="1" x14ac:dyDescent="0.25">
      <c r="A250" s="148" t="s">
        <v>59</v>
      </c>
      <c r="B250" s="177">
        <f>B196/RES_summary!B$19</f>
        <v>0</v>
      </c>
      <c r="C250" s="177">
        <f>C196/RES_summary!C$19</f>
        <v>0</v>
      </c>
      <c r="D250" s="177">
        <f>D196/RES_summary!D$19</f>
        <v>0</v>
      </c>
      <c r="E250" s="177">
        <f>E196/RES_summary!E$19</f>
        <v>0</v>
      </c>
      <c r="F250" s="177">
        <f>F196/RES_summary!F$19</f>
        <v>0</v>
      </c>
      <c r="G250" s="177">
        <f>G196/RES_summary!G$19</f>
        <v>0</v>
      </c>
      <c r="H250" s="177">
        <f>H196/RES_summary!H$19</f>
        <v>0</v>
      </c>
      <c r="I250" s="177">
        <f>I196/RES_summary!I$19</f>
        <v>0</v>
      </c>
      <c r="J250" s="177">
        <f>J196/RES_summary!J$19</f>
        <v>0</v>
      </c>
      <c r="K250" s="177">
        <f>K196/RES_summary!K$19</f>
        <v>0</v>
      </c>
      <c r="L250" s="177">
        <f>L196/RES_summary!L$19</f>
        <v>0</v>
      </c>
      <c r="M250" s="177">
        <f>M196/RES_summary!M$19</f>
        <v>0</v>
      </c>
      <c r="N250" s="177">
        <f>N196/RES_summary!N$19</f>
        <v>0</v>
      </c>
      <c r="O250" s="177">
        <f>O196/RES_summary!O$19</f>
        <v>0</v>
      </c>
      <c r="P250" s="177">
        <f>P196/RES_summary!P$19</f>
        <v>0</v>
      </c>
      <c r="Q250" s="177">
        <f>Q196/RES_summary!Q$19</f>
        <v>0</v>
      </c>
    </row>
    <row r="251" spans="1:17" ht="12" customHeight="1" x14ac:dyDescent="0.25">
      <c r="A251" s="158" t="s">
        <v>62</v>
      </c>
      <c r="B251" s="178">
        <f>B197/RES_summary!B$19</f>
        <v>0</v>
      </c>
      <c r="C251" s="178">
        <f>C197/RES_summary!C$19</f>
        <v>0</v>
      </c>
      <c r="D251" s="178">
        <f>D197/RES_summary!D$19</f>
        <v>0</v>
      </c>
      <c r="E251" s="178">
        <f>E197/RES_summary!E$19</f>
        <v>0</v>
      </c>
      <c r="F251" s="178">
        <f>F197/RES_summary!F$19</f>
        <v>0</v>
      </c>
      <c r="G251" s="178">
        <f>G197/RES_summary!G$19</f>
        <v>0</v>
      </c>
      <c r="H251" s="178">
        <f>H197/RES_summary!H$19</f>
        <v>0</v>
      </c>
      <c r="I251" s="178">
        <f>I197/RES_summary!I$19</f>
        <v>0</v>
      </c>
      <c r="J251" s="178">
        <f>J197/RES_summary!J$19</f>
        <v>0</v>
      </c>
      <c r="K251" s="178">
        <f>K197/RES_summary!K$19</f>
        <v>0</v>
      </c>
      <c r="L251" s="178">
        <f>L197/RES_summary!L$19</f>
        <v>0</v>
      </c>
      <c r="M251" s="178">
        <f>M197/RES_summary!M$19</f>
        <v>0</v>
      </c>
      <c r="N251" s="178">
        <f>N197/RES_summary!N$19</f>
        <v>0</v>
      </c>
      <c r="O251" s="178">
        <f>O197/RES_summary!O$19</f>
        <v>0</v>
      </c>
      <c r="P251" s="178">
        <f>P197/RES_summary!P$19</f>
        <v>0</v>
      </c>
      <c r="Q251" s="178">
        <f>Q197/RES_summary!Q$19</f>
        <v>0</v>
      </c>
    </row>
    <row r="252" spans="1:17" ht="12" customHeight="1" x14ac:dyDescent="0.25">
      <c r="A252" s="23" t="s">
        <v>57</v>
      </c>
      <c r="B252" s="177">
        <f>B198/RES_summary!B$19</f>
        <v>0</v>
      </c>
      <c r="C252" s="177">
        <f>C198/RES_summary!C$19</f>
        <v>0</v>
      </c>
      <c r="D252" s="177">
        <f>D198/RES_summary!D$19</f>
        <v>0</v>
      </c>
      <c r="E252" s="177">
        <f>E198/RES_summary!E$19</f>
        <v>0</v>
      </c>
      <c r="F252" s="177">
        <f>F198/RES_summary!F$19</f>
        <v>0</v>
      </c>
      <c r="G252" s="177">
        <f>G198/RES_summary!G$19</f>
        <v>0</v>
      </c>
      <c r="H252" s="177">
        <f>H198/RES_summary!H$19</f>
        <v>0</v>
      </c>
      <c r="I252" s="177">
        <f>I198/RES_summary!I$19</f>
        <v>0</v>
      </c>
      <c r="J252" s="177">
        <f>J198/RES_summary!J$19</f>
        <v>0</v>
      </c>
      <c r="K252" s="177">
        <f>K198/RES_summary!K$19</f>
        <v>0</v>
      </c>
      <c r="L252" s="177">
        <f>L198/RES_summary!L$19</f>
        <v>0</v>
      </c>
      <c r="M252" s="177">
        <f>M198/RES_summary!M$19</f>
        <v>0</v>
      </c>
      <c r="N252" s="177">
        <f>N198/RES_summary!N$19</f>
        <v>0</v>
      </c>
      <c r="O252" s="177">
        <f>O198/RES_summary!O$19</f>
        <v>0</v>
      </c>
      <c r="P252" s="177">
        <f>P198/RES_summary!P$19</f>
        <v>0</v>
      </c>
      <c r="Q252" s="177">
        <f>Q198/RES_summary!Q$19</f>
        <v>0</v>
      </c>
    </row>
    <row r="253" spans="1:17" ht="12" customHeight="1" x14ac:dyDescent="0.25">
      <c r="A253" s="29" t="s">
        <v>140</v>
      </c>
      <c r="B253" s="176">
        <f>B199/RES_summary!B$19</f>
        <v>0</v>
      </c>
      <c r="C253" s="176">
        <f>C199/RES_summary!C$19</f>
        <v>0</v>
      </c>
      <c r="D253" s="176">
        <f>D199/RES_summary!D$19</f>
        <v>0</v>
      </c>
      <c r="E253" s="176">
        <f>E199/RES_summary!E$19</f>
        <v>0</v>
      </c>
      <c r="F253" s="176">
        <f>F199/RES_summary!F$19</f>
        <v>0</v>
      </c>
      <c r="G253" s="176">
        <f>G199/RES_summary!G$19</f>
        <v>0</v>
      </c>
      <c r="H253" s="176">
        <f>H199/RES_summary!H$19</f>
        <v>0</v>
      </c>
      <c r="I253" s="176">
        <f>I199/RES_summary!I$19</f>
        <v>0</v>
      </c>
      <c r="J253" s="176">
        <f>J199/RES_summary!J$19</f>
        <v>0</v>
      </c>
      <c r="K253" s="176">
        <f>K199/RES_summary!K$19</f>
        <v>0</v>
      </c>
      <c r="L253" s="176">
        <f>L199/RES_summary!L$19</f>
        <v>0</v>
      </c>
      <c r="M253" s="176">
        <f>M199/RES_summary!M$19</f>
        <v>0</v>
      </c>
      <c r="N253" s="176">
        <f>N199/RES_summary!N$19</f>
        <v>0</v>
      </c>
      <c r="O253" s="176">
        <f>O199/RES_summary!O$19</f>
        <v>0</v>
      </c>
      <c r="P253" s="176">
        <f>P199/RES_summary!P$19</f>
        <v>0</v>
      </c>
      <c r="Q253" s="176">
        <f>Q199/RES_summary!Q$19</f>
        <v>0</v>
      </c>
    </row>
    <row r="255" spans="1:17" ht="12" customHeight="1" x14ac:dyDescent="0.25">
      <c r="A255" s="152" t="s">
        <v>195</v>
      </c>
      <c r="B255" s="184">
        <f>B201/RES_summary!B$19</f>
        <v>0</v>
      </c>
      <c r="C255" s="184">
        <f>C201/RES_summary!C$19</f>
        <v>0</v>
      </c>
      <c r="D255" s="184">
        <f>D201/RES_summary!D$19</f>
        <v>0</v>
      </c>
      <c r="E255" s="184">
        <f>E201/RES_summary!E$19</f>
        <v>0</v>
      </c>
      <c r="F255" s="184">
        <f>F201/RES_summary!F$19</f>
        <v>0</v>
      </c>
      <c r="G255" s="184">
        <f>G201/RES_summary!G$19</f>
        <v>0</v>
      </c>
      <c r="H255" s="184">
        <f>H201/RES_summary!H$19</f>
        <v>0</v>
      </c>
      <c r="I255" s="184">
        <f>I201/RES_summary!I$19</f>
        <v>0</v>
      </c>
      <c r="J255" s="184">
        <f>J201/RES_summary!J$19</f>
        <v>0</v>
      </c>
      <c r="K255" s="184">
        <f>K201/RES_summary!K$19</f>
        <v>0</v>
      </c>
      <c r="L255" s="184">
        <f>L201/RES_summary!L$19</f>
        <v>0</v>
      </c>
      <c r="M255" s="184">
        <f>M201/RES_summary!M$19</f>
        <v>0</v>
      </c>
      <c r="N255" s="184">
        <f>N201/RES_summary!N$19</f>
        <v>0</v>
      </c>
      <c r="O255" s="184">
        <f>O201/RES_summary!O$19</f>
        <v>0</v>
      </c>
      <c r="P255" s="184">
        <f>P201/RES_summary!P$19</f>
        <v>0</v>
      </c>
      <c r="Q255" s="184">
        <f>Q201/RES_summary!Q$19</f>
        <v>0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0</v>
      </c>
      <c r="C260" s="178">
        <f>C206/RES_summary!C$19</f>
        <v>0</v>
      </c>
      <c r="D260" s="178">
        <f>D206/RES_summary!D$19</f>
        <v>0</v>
      </c>
      <c r="E260" s="178">
        <f>E206/RES_summary!E$19</f>
        <v>0</v>
      </c>
      <c r="F260" s="178">
        <f>F206/RES_summary!F$19</f>
        <v>0</v>
      </c>
      <c r="G260" s="178">
        <f>G206/RES_summary!G$19</f>
        <v>0</v>
      </c>
      <c r="H260" s="178">
        <f>H206/RES_summary!H$19</f>
        <v>0</v>
      </c>
      <c r="I260" s="178">
        <f>I206/RES_summary!I$19</f>
        <v>0</v>
      </c>
      <c r="J260" s="178">
        <f>J206/RES_summary!J$19</f>
        <v>0</v>
      </c>
      <c r="K260" s="178">
        <f>K206/RES_summary!K$19</f>
        <v>0</v>
      </c>
      <c r="L260" s="178">
        <f>L206/RES_summary!L$19</f>
        <v>0</v>
      </c>
      <c r="M260" s="178">
        <f>M206/RES_summary!M$19</f>
        <v>0</v>
      </c>
      <c r="N260" s="178">
        <f>N206/RES_summary!N$19</f>
        <v>0</v>
      </c>
      <c r="O260" s="178">
        <f>O206/RES_summary!O$19</f>
        <v>0</v>
      </c>
      <c r="P260" s="178">
        <f>P206/RES_summary!P$19</f>
        <v>0</v>
      </c>
      <c r="Q260" s="178">
        <f>Q206/RES_summary!Q$19</f>
        <v>0</v>
      </c>
    </row>
    <row r="261" spans="1:17" ht="12" customHeight="1" x14ac:dyDescent="0.25">
      <c r="A261" s="167" t="s">
        <v>144</v>
      </c>
      <c r="B261" s="183">
        <f>B207/RES_summary!B$19</f>
        <v>0</v>
      </c>
      <c r="C261" s="183">
        <f>C207/RES_summary!C$19</f>
        <v>0</v>
      </c>
      <c r="D261" s="183">
        <f>D207/RES_summary!D$19</f>
        <v>0</v>
      </c>
      <c r="E261" s="183">
        <f>E207/RES_summary!E$19</f>
        <v>0</v>
      </c>
      <c r="F261" s="183">
        <f>F207/RES_summary!F$19</f>
        <v>0</v>
      </c>
      <c r="G261" s="183">
        <f>G207/RES_summary!G$19</f>
        <v>0</v>
      </c>
      <c r="H261" s="183">
        <f>H207/RES_summary!H$19</f>
        <v>0</v>
      </c>
      <c r="I261" s="183">
        <f>I207/RES_summary!I$19</f>
        <v>0</v>
      </c>
      <c r="J261" s="183">
        <f>J207/RES_summary!J$19</f>
        <v>0</v>
      </c>
      <c r="K261" s="183">
        <f>K207/RES_summary!K$19</f>
        <v>0</v>
      </c>
      <c r="L261" s="183">
        <f>L207/RES_summary!L$19</f>
        <v>0</v>
      </c>
      <c r="M261" s="183">
        <f>M207/RES_summary!M$19</f>
        <v>0</v>
      </c>
      <c r="N261" s="183">
        <f>N207/RES_summary!N$19</f>
        <v>0</v>
      </c>
      <c r="O261" s="183">
        <f>O207/RES_summary!O$19</f>
        <v>0</v>
      </c>
      <c r="P261" s="183">
        <f>P207/RES_summary!P$19</f>
        <v>0</v>
      </c>
      <c r="Q261" s="183">
        <f>Q207/RES_summary!Q$19</f>
        <v>0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0</v>
      </c>
      <c r="H262" s="183">
        <f>H208/RES_summary!H$19</f>
        <v>0</v>
      </c>
      <c r="I262" s="183">
        <f>I208/RES_summary!I$19</f>
        <v>0</v>
      </c>
      <c r="J262" s="183">
        <f>J208/RES_summary!J$19</f>
        <v>0</v>
      </c>
      <c r="K262" s="183">
        <f>K208/RES_summary!K$19</f>
        <v>0</v>
      </c>
      <c r="L262" s="183">
        <f>L208/RES_summary!L$19</f>
        <v>0</v>
      </c>
      <c r="M262" s="183">
        <f>M208/RES_summary!M$19</f>
        <v>0</v>
      </c>
      <c r="N262" s="183">
        <f>N208/RES_summary!N$19</f>
        <v>0</v>
      </c>
      <c r="O262" s="183">
        <f>O208/RES_summary!O$19</f>
        <v>0</v>
      </c>
      <c r="P262" s="183">
        <f>P208/RES_summary!P$19</f>
        <v>0</v>
      </c>
      <c r="Q262" s="183">
        <f>Q208/RES_summary!Q$19</f>
        <v>0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0</v>
      </c>
      <c r="H263" s="182">
        <f>H209/RES_summary!H$19</f>
        <v>0</v>
      </c>
      <c r="I263" s="182">
        <f>I209/RES_summary!I$19</f>
        <v>0</v>
      </c>
      <c r="J263" s="182">
        <f>J209/RES_summary!J$19</f>
        <v>0</v>
      </c>
      <c r="K263" s="182">
        <f>K209/RES_summary!K$19</f>
        <v>0</v>
      </c>
      <c r="L263" s="182">
        <f>L209/RES_summary!L$19</f>
        <v>0</v>
      </c>
      <c r="M263" s="182">
        <f>M209/RES_summary!M$19</f>
        <v>0</v>
      </c>
      <c r="N263" s="182">
        <f>N209/RES_summary!N$19</f>
        <v>0</v>
      </c>
      <c r="O263" s="182">
        <f>O209/RES_summary!O$19</f>
        <v>0</v>
      </c>
      <c r="P263" s="182">
        <f>P209/RES_summary!P$19</f>
        <v>0</v>
      </c>
      <c r="Q263" s="182">
        <f>Q209/RES_summary!Q$19</f>
        <v>0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</v>
      </c>
      <c r="C269" s="178">
        <f>C215/RES_summary!C$19</f>
        <v>0</v>
      </c>
      <c r="D269" s="178">
        <f>D215/RES_summary!D$19</f>
        <v>0</v>
      </c>
      <c r="E269" s="178">
        <f>E215/RES_summary!E$19</f>
        <v>0</v>
      </c>
      <c r="F269" s="178">
        <f>F215/RES_summary!F$19</f>
        <v>0</v>
      </c>
      <c r="G269" s="178">
        <f>G215/RES_summary!G$19</f>
        <v>0</v>
      </c>
      <c r="H269" s="178">
        <f>H215/RES_summary!H$19</f>
        <v>0</v>
      </c>
      <c r="I269" s="178">
        <f>I215/RES_summary!I$19</f>
        <v>0</v>
      </c>
      <c r="J269" s="178">
        <f>J215/RES_summary!J$19</f>
        <v>0</v>
      </c>
      <c r="K269" s="178">
        <f>K215/RES_summary!K$19</f>
        <v>0</v>
      </c>
      <c r="L269" s="178">
        <f>L215/RES_summary!L$19</f>
        <v>0</v>
      </c>
      <c r="M269" s="178">
        <f>M215/RES_summary!M$19</f>
        <v>0</v>
      </c>
      <c r="N269" s="178">
        <f>N215/RES_summary!N$19</f>
        <v>0</v>
      </c>
      <c r="O269" s="178">
        <f>O215/RES_summary!O$19</f>
        <v>0</v>
      </c>
      <c r="P269" s="178">
        <f>P215/RES_summary!P$19</f>
        <v>0</v>
      </c>
      <c r="Q269" s="178">
        <f>Q215/RES_summary!Q$19</f>
        <v>0</v>
      </c>
    </row>
    <row r="270" spans="1:17" ht="12" customHeight="1" x14ac:dyDescent="0.25">
      <c r="A270" s="23" t="s">
        <v>57</v>
      </c>
      <c r="B270" s="177">
        <f>B216/RES_summary!B$19</f>
        <v>0</v>
      </c>
      <c r="C270" s="177">
        <f>C216/RES_summary!C$19</f>
        <v>0</v>
      </c>
      <c r="D270" s="177">
        <f>D216/RES_summary!D$19</f>
        <v>0</v>
      </c>
      <c r="E270" s="177">
        <f>E216/RES_summary!E$19</f>
        <v>0</v>
      </c>
      <c r="F270" s="177">
        <f>F216/RES_summary!F$19</f>
        <v>0</v>
      </c>
      <c r="G270" s="177">
        <f>G216/RES_summary!G$19</f>
        <v>0</v>
      </c>
      <c r="H270" s="177">
        <f>H216/RES_summary!H$19</f>
        <v>0</v>
      </c>
      <c r="I270" s="177">
        <f>I216/RES_summary!I$19</f>
        <v>0</v>
      </c>
      <c r="J270" s="177">
        <f>J216/RES_summary!J$19</f>
        <v>0</v>
      </c>
      <c r="K270" s="177">
        <f>K216/RES_summary!K$19</f>
        <v>0</v>
      </c>
      <c r="L270" s="177">
        <f>L216/RES_summary!L$19</f>
        <v>0</v>
      </c>
      <c r="M270" s="177">
        <f>M216/RES_summary!M$19</f>
        <v>0</v>
      </c>
      <c r="N270" s="177">
        <f>N216/RES_summary!N$19</f>
        <v>0</v>
      </c>
      <c r="O270" s="177">
        <f>O216/RES_summary!O$19</f>
        <v>0</v>
      </c>
      <c r="P270" s="177">
        <f>P216/RES_summary!P$19</f>
        <v>0</v>
      </c>
      <c r="Q270" s="177">
        <f>Q216/RES_summary!Q$19</f>
        <v>0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0</v>
      </c>
      <c r="D275" s="168">
        <f t="shared" ref="D275:Q275" si="69">SUM(D276,D278,D280,D289)</f>
        <v>0</v>
      </c>
      <c r="E275" s="168">
        <f t="shared" si="69"/>
        <v>0</v>
      </c>
      <c r="F275" s="168">
        <f t="shared" si="69"/>
        <v>0</v>
      </c>
      <c r="G275" s="168">
        <f t="shared" si="69"/>
        <v>0</v>
      </c>
      <c r="H275" s="168">
        <f t="shared" si="69"/>
        <v>0</v>
      </c>
      <c r="I275" s="168">
        <f t="shared" si="69"/>
        <v>0</v>
      </c>
      <c r="J275" s="168">
        <f t="shared" si="69"/>
        <v>0</v>
      </c>
      <c r="K275" s="168">
        <f t="shared" si="69"/>
        <v>0</v>
      </c>
      <c r="L275" s="168">
        <f t="shared" si="69"/>
        <v>0</v>
      </c>
      <c r="M275" s="168">
        <f t="shared" si="69"/>
        <v>0</v>
      </c>
      <c r="N275" s="168">
        <f t="shared" si="69"/>
        <v>0</v>
      </c>
      <c r="O275" s="168">
        <f t="shared" si="69"/>
        <v>0</v>
      </c>
      <c r="P275" s="168">
        <f t="shared" si="69"/>
        <v>0</v>
      </c>
      <c r="Q275" s="168">
        <f t="shared" si="69"/>
        <v>0</v>
      </c>
    </row>
    <row r="276" spans="1:17" ht="12" customHeight="1" x14ac:dyDescent="0.25">
      <c r="A276" s="158" t="s">
        <v>65</v>
      </c>
      <c r="B276" s="157"/>
      <c r="C276" s="157">
        <f>C277</f>
        <v>0</v>
      </c>
      <c r="D276" s="157">
        <f t="shared" ref="D276:Q276" si="70">D277</f>
        <v>0</v>
      </c>
      <c r="E276" s="157">
        <f t="shared" si="70"/>
        <v>0</v>
      </c>
      <c r="F276" s="157">
        <f t="shared" si="70"/>
        <v>0</v>
      </c>
      <c r="G276" s="157">
        <f t="shared" si="70"/>
        <v>0</v>
      </c>
      <c r="H276" s="157">
        <f t="shared" si="70"/>
        <v>0</v>
      </c>
      <c r="I276" s="157">
        <f t="shared" si="70"/>
        <v>0</v>
      </c>
      <c r="J276" s="157">
        <f t="shared" si="70"/>
        <v>0</v>
      </c>
      <c r="K276" s="157">
        <f t="shared" si="70"/>
        <v>0</v>
      </c>
      <c r="L276" s="157">
        <f t="shared" si="70"/>
        <v>0</v>
      </c>
      <c r="M276" s="157">
        <f t="shared" si="70"/>
        <v>0</v>
      </c>
      <c r="N276" s="157">
        <f t="shared" si="70"/>
        <v>0</v>
      </c>
      <c r="O276" s="157">
        <f t="shared" si="70"/>
        <v>0</v>
      </c>
      <c r="P276" s="157">
        <f t="shared" si="70"/>
        <v>0</v>
      </c>
      <c r="Q276" s="157">
        <f t="shared" si="70"/>
        <v>0</v>
      </c>
    </row>
    <row r="277" spans="1:17" ht="12" customHeight="1" x14ac:dyDescent="0.25">
      <c r="A277" s="23" t="s">
        <v>60</v>
      </c>
      <c r="B277" s="156"/>
      <c r="C277" s="156">
        <f>RES_hhdet_in_fec!C$145</f>
        <v>0</v>
      </c>
      <c r="D277" s="156">
        <f>RES_hhdet_in_fec!D$145</f>
        <v>0</v>
      </c>
      <c r="E277" s="156">
        <f>RES_hhdet_in_fec!E$145</f>
        <v>0</v>
      </c>
      <c r="F277" s="156">
        <f>RES_hhdet_in_fec!F$145</f>
        <v>0</v>
      </c>
      <c r="G277" s="156">
        <f>RES_hhdet_in_fec!G$145</f>
        <v>0</v>
      </c>
      <c r="H277" s="156">
        <f>RES_hhdet_in_fec!H$145</f>
        <v>0</v>
      </c>
      <c r="I277" s="156">
        <f>RES_hhdet_in_fec!I$145</f>
        <v>0</v>
      </c>
      <c r="J277" s="156">
        <f>RES_hhdet_in_fec!J$145</f>
        <v>0</v>
      </c>
      <c r="K277" s="156">
        <f>RES_hhdet_in_fec!K$145</f>
        <v>0</v>
      </c>
      <c r="L277" s="156">
        <f>RES_hhdet_in_fec!L$145</f>
        <v>0</v>
      </c>
      <c r="M277" s="156">
        <f>RES_hhdet_in_fec!M$145</f>
        <v>0</v>
      </c>
      <c r="N277" s="156">
        <f>RES_hhdet_in_fec!N$145</f>
        <v>0</v>
      </c>
      <c r="O277" s="156">
        <f>RES_hhdet_in_fec!O$145</f>
        <v>0</v>
      </c>
      <c r="P277" s="156">
        <f>RES_hhdet_in_fec!P$145</f>
        <v>0</v>
      </c>
      <c r="Q277" s="156">
        <f>RES_hhdet_in_fec!Q$145</f>
        <v>0</v>
      </c>
    </row>
    <row r="278" spans="1:17" ht="12" customHeight="1" x14ac:dyDescent="0.25">
      <c r="A278" s="158" t="s">
        <v>112</v>
      </c>
      <c r="B278" s="157"/>
      <c r="C278" s="157">
        <f>C279</f>
        <v>0</v>
      </c>
      <c r="D278" s="157">
        <f t="shared" ref="D278:Q278" si="71">D279</f>
        <v>0</v>
      </c>
      <c r="E278" s="157">
        <f t="shared" si="71"/>
        <v>0</v>
      </c>
      <c r="F278" s="157">
        <f t="shared" si="71"/>
        <v>0</v>
      </c>
      <c r="G278" s="157">
        <f t="shared" si="71"/>
        <v>0</v>
      </c>
      <c r="H278" s="157">
        <f t="shared" si="71"/>
        <v>0</v>
      </c>
      <c r="I278" s="157">
        <f t="shared" si="71"/>
        <v>0</v>
      </c>
      <c r="J278" s="157">
        <f t="shared" si="71"/>
        <v>0</v>
      </c>
      <c r="K278" s="157">
        <f t="shared" si="71"/>
        <v>0</v>
      </c>
      <c r="L278" s="157">
        <f t="shared" si="71"/>
        <v>0</v>
      </c>
      <c r="M278" s="157">
        <f t="shared" si="71"/>
        <v>0</v>
      </c>
      <c r="N278" s="157">
        <f t="shared" si="71"/>
        <v>0</v>
      </c>
      <c r="O278" s="157">
        <f t="shared" si="71"/>
        <v>0</v>
      </c>
      <c r="P278" s="157">
        <f t="shared" si="71"/>
        <v>0</v>
      </c>
      <c r="Q278" s="157">
        <f t="shared" si="71"/>
        <v>0</v>
      </c>
    </row>
    <row r="279" spans="1:17" ht="12" customHeight="1" x14ac:dyDescent="0.25">
      <c r="A279" s="23" t="s">
        <v>60</v>
      </c>
      <c r="B279" s="156"/>
      <c r="C279" s="156">
        <f>RES_hhdet_in_fec!C$147</f>
        <v>0</v>
      </c>
      <c r="D279" s="156">
        <f>RES_hhdet_in_fec!D$147</f>
        <v>0</v>
      </c>
      <c r="E279" s="156">
        <f>RES_hhdet_in_fec!E$147</f>
        <v>0</v>
      </c>
      <c r="F279" s="156">
        <f>RES_hhdet_in_fec!F$147</f>
        <v>0</v>
      </c>
      <c r="G279" s="156">
        <f>RES_hhdet_in_fec!G$147</f>
        <v>0</v>
      </c>
      <c r="H279" s="156">
        <f>RES_hhdet_in_fec!H$147</f>
        <v>0</v>
      </c>
      <c r="I279" s="156">
        <f>RES_hhdet_in_fec!I$147</f>
        <v>0</v>
      </c>
      <c r="J279" s="156">
        <f>RES_hhdet_in_fec!J$147</f>
        <v>0</v>
      </c>
      <c r="K279" s="156">
        <f>RES_hhdet_in_fec!K$147</f>
        <v>0</v>
      </c>
      <c r="L279" s="156">
        <f>RES_hhdet_in_fec!L$147</f>
        <v>0</v>
      </c>
      <c r="M279" s="156">
        <f>RES_hhdet_in_fec!M$147</f>
        <v>0</v>
      </c>
      <c r="N279" s="156">
        <f>RES_hhdet_in_fec!N$147</f>
        <v>0</v>
      </c>
      <c r="O279" s="156">
        <f>RES_hhdet_in_fec!O$147</f>
        <v>0</v>
      </c>
      <c r="P279" s="156">
        <f>RES_hhdet_in_fec!P$147</f>
        <v>0</v>
      </c>
      <c r="Q279" s="156">
        <f>RES_hhdet_in_fec!Q$147</f>
        <v>0</v>
      </c>
    </row>
    <row r="280" spans="1:17" ht="12" customHeight="1" x14ac:dyDescent="0.25">
      <c r="A280" s="158" t="s">
        <v>63</v>
      </c>
      <c r="B280" s="157"/>
      <c r="C280" s="157">
        <f>SUM(C281:C282,C285:C286)</f>
        <v>0</v>
      </c>
      <c r="D280" s="157">
        <f t="shared" ref="D280:Q280" si="72">SUM(D281:D282,D285:D286)</f>
        <v>0</v>
      </c>
      <c r="E280" s="157">
        <f t="shared" si="72"/>
        <v>0</v>
      </c>
      <c r="F280" s="157">
        <f t="shared" si="72"/>
        <v>0</v>
      </c>
      <c r="G280" s="157">
        <f t="shared" si="72"/>
        <v>0</v>
      </c>
      <c r="H280" s="157">
        <f t="shared" si="72"/>
        <v>0</v>
      </c>
      <c r="I280" s="157">
        <f t="shared" si="72"/>
        <v>0</v>
      </c>
      <c r="J280" s="157">
        <f t="shared" si="72"/>
        <v>0</v>
      </c>
      <c r="K280" s="157">
        <f t="shared" si="72"/>
        <v>0</v>
      </c>
      <c r="L280" s="157">
        <f t="shared" si="72"/>
        <v>0</v>
      </c>
      <c r="M280" s="157">
        <f t="shared" si="72"/>
        <v>0</v>
      </c>
      <c r="N280" s="157">
        <f t="shared" si="72"/>
        <v>0</v>
      </c>
      <c r="O280" s="157">
        <f t="shared" si="72"/>
        <v>0</v>
      </c>
      <c r="P280" s="157">
        <f t="shared" si="72"/>
        <v>0</v>
      </c>
      <c r="Q280" s="157">
        <f t="shared" si="72"/>
        <v>0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0</v>
      </c>
      <c r="D285" s="162">
        <f>RES_hhdet_in_fec!D$153</f>
        <v>0</v>
      </c>
      <c r="E285" s="162">
        <f>RES_hhdet_in_fec!E$153</f>
        <v>0</v>
      </c>
      <c r="F285" s="162">
        <f>RES_hhdet_in_fec!F$153</f>
        <v>0</v>
      </c>
      <c r="G285" s="162">
        <f>RES_hhdet_in_fec!G$153</f>
        <v>0</v>
      </c>
      <c r="H285" s="162">
        <f>RES_hhdet_in_fec!H$153</f>
        <v>0</v>
      </c>
      <c r="I285" s="162">
        <f>RES_hhdet_in_fec!I$153</f>
        <v>0</v>
      </c>
      <c r="J285" s="162">
        <f>RES_hhdet_in_fec!J$153</f>
        <v>0</v>
      </c>
      <c r="K285" s="162">
        <f>RES_hhdet_in_fec!K$153</f>
        <v>0</v>
      </c>
      <c r="L285" s="162">
        <f>RES_hhdet_in_fec!L$153</f>
        <v>0</v>
      </c>
      <c r="M285" s="162">
        <f>RES_hhdet_in_fec!M$153</f>
        <v>0</v>
      </c>
      <c r="N285" s="162">
        <f>RES_hhdet_in_fec!N$153</f>
        <v>0</v>
      </c>
      <c r="O285" s="162">
        <f>RES_hhdet_in_fec!O$153</f>
        <v>0</v>
      </c>
      <c r="P285" s="162">
        <f>RES_hhdet_in_fec!P$153</f>
        <v>0</v>
      </c>
      <c r="Q285" s="162">
        <f>RES_hhdet_in_fec!Q$153</f>
        <v>0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4">SUM(D287:D288)</f>
        <v>0</v>
      </c>
      <c r="E286" s="160">
        <f t="shared" si="74"/>
        <v>0</v>
      </c>
      <c r="F286" s="160">
        <f t="shared" si="74"/>
        <v>0</v>
      </c>
      <c r="G286" s="160">
        <f t="shared" si="74"/>
        <v>0</v>
      </c>
      <c r="H286" s="160">
        <f t="shared" si="74"/>
        <v>0</v>
      </c>
      <c r="I286" s="160">
        <f t="shared" si="74"/>
        <v>0</v>
      </c>
      <c r="J286" s="160">
        <f t="shared" si="74"/>
        <v>0</v>
      </c>
      <c r="K286" s="160">
        <f t="shared" si="74"/>
        <v>0</v>
      </c>
      <c r="L286" s="160">
        <f t="shared" si="74"/>
        <v>0</v>
      </c>
      <c r="M286" s="160">
        <f t="shared" si="74"/>
        <v>0</v>
      </c>
      <c r="N286" s="160">
        <f t="shared" si="74"/>
        <v>0</v>
      </c>
      <c r="O286" s="160">
        <f t="shared" si="74"/>
        <v>0</v>
      </c>
      <c r="P286" s="160">
        <f t="shared" si="74"/>
        <v>0</v>
      </c>
      <c r="Q286" s="160">
        <f t="shared" si="74"/>
        <v>0</v>
      </c>
    </row>
    <row r="287" spans="1:17" ht="12" customHeight="1" x14ac:dyDescent="0.25">
      <c r="A287" s="148" t="s">
        <v>60</v>
      </c>
      <c r="B287" s="156"/>
      <c r="C287" s="156">
        <f>RES_hhdet_in_fec!C$155</f>
        <v>0</v>
      </c>
      <c r="D287" s="156">
        <f>RES_hhdet_in_fec!D$155</f>
        <v>0</v>
      </c>
      <c r="E287" s="156">
        <f>RES_hhdet_in_fec!E$155</f>
        <v>0</v>
      </c>
      <c r="F287" s="156">
        <f>RES_hhdet_in_fec!F$155</f>
        <v>0</v>
      </c>
      <c r="G287" s="156">
        <f>RES_hhdet_in_fec!G$155</f>
        <v>0</v>
      </c>
      <c r="H287" s="156">
        <f>RES_hhdet_in_fec!H$155</f>
        <v>0</v>
      </c>
      <c r="I287" s="156">
        <f>RES_hhdet_in_fec!I$155</f>
        <v>0</v>
      </c>
      <c r="J287" s="156">
        <f>RES_hhdet_in_fec!J$155</f>
        <v>0</v>
      </c>
      <c r="K287" s="156">
        <f>RES_hhdet_in_fec!K$155</f>
        <v>0</v>
      </c>
      <c r="L287" s="156">
        <f>RES_hhdet_in_fec!L$155</f>
        <v>0</v>
      </c>
      <c r="M287" s="156">
        <f>RES_hhdet_in_fec!M$155</f>
        <v>0</v>
      </c>
      <c r="N287" s="156">
        <f>RES_hhdet_in_fec!N$155</f>
        <v>0</v>
      </c>
      <c r="O287" s="156">
        <f>RES_hhdet_in_fec!O$155</f>
        <v>0</v>
      </c>
      <c r="P287" s="156">
        <f>RES_hhdet_in_fec!P$155</f>
        <v>0</v>
      </c>
      <c r="Q287" s="156">
        <f>RES_hhdet_in_fec!Q$155</f>
        <v>0</v>
      </c>
    </row>
    <row r="288" spans="1:17" ht="12" customHeight="1" x14ac:dyDescent="0.25">
      <c r="A288" s="148" t="s">
        <v>59</v>
      </c>
      <c r="B288" s="156"/>
      <c r="C288" s="156">
        <f>RES_hhdet_in_fec!C$156</f>
        <v>0</v>
      </c>
      <c r="D288" s="156">
        <f>RES_hhdet_in_fec!D$156</f>
        <v>0</v>
      </c>
      <c r="E288" s="156">
        <f>RES_hhdet_in_fec!E$156</f>
        <v>0</v>
      </c>
      <c r="F288" s="156">
        <f>RES_hhdet_in_fec!F$156</f>
        <v>0</v>
      </c>
      <c r="G288" s="156">
        <f>RES_hhdet_in_fec!G$156</f>
        <v>0</v>
      </c>
      <c r="H288" s="156">
        <f>RES_hhdet_in_fec!H$156</f>
        <v>0</v>
      </c>
      <c r="I288" s="156">
        <f>RES_hhdet_in_fec!I$156</f>
        <v>0</v>
      </c>
      <c r="J288" s="156">
        <f>RES_hhdet_in_fec!J$156</f>
        <v>0</v>
      </c>
      <c r="K288" s="156">
        <f>RES_hhdet_in_fec!K$156</f>
        <v>0</v>
      </c>
      <c r="L288" s="156">
        <f>RES_hhdet_in_fec!L$156</f>
        <v>0</v>
      </c>
      <c r="M288" s="156">
        <f>RES_hhdet_in_fec!M$156</f>
        <v>0</v>
      </c>
      <c r="N288" s="156">
        <f>RES_hhdet_in_fec!N$156</f>
        <v>0</v>
      </c>
      <c r="O288" s="156">
        <f>RES_hhdet_in_fec!O$156</f>
        <v>0</v>
      </c>
      <c r="P288" s="156">
        <f>RES_hhdet_in_fec!P$156</f>
        <v>0</v>
      </c>
      <c r="Q288" s="156">
        <f>RES_hhdet_in_fec!Q$156</f>
        <v>0</v>
      </c>
    </row>
    <row r="289" spans="1:17" ht="12" customHeight="1" x14ac:dyDescent="0.25">
      <c r="A289" s="158" t="s">
        <v>62</v>
      </c>
      <c r="B289" s="157"/>
      <c r="C289" s="157">
        <f>SUM(C290:C291)</f>
        <v>0</v>
      </c>
      <c r="D289" s="157">
        <f t="shared" ref="D289:Q289" si="75">SUM(D290:D291)</f>
        <v>0</v>
      </c>
      <c r="E289" s="157">
        <f t="shared" si="75"/>
        <v>0</v>
      </c>
      <c r="F289" s="157">
        <f t="shared" si="75"/>
        <v>0</v>
      </c>
      <c r="G289" s="157">
        <f t="shared" si="75"/>
        <v>0</v>
      </c>
      <c r="H289" s="157">
        <f t="shared" si="75"/>
        <v>0</v>
      </c>
      <c r="I289" s="157">
        <f t="shared" si="75"/>
        <v>0</v>
      </c>
      <c r="J289" s="157">
        <f t="shared" si="75"/>
        <v>0</v>
      </c>
      <c r="K289" s="157">
        <f t="shared" si="75"/>
        <v>0</v>
      </c>
      <c r="L289" s="157">
        <f t="shared" si="75"/>
        <v>0</v>
      </c>
      <c r="M289" s="157">
        <f t="shared" si="75"/>
        <v>0</v>
      </c>
      <c r="N289" s="157">
        <f t="shared" si="75"/>
        <v>0</v>
      </c>
      <c r="O289" s="157">
        <f t="shared" si="75"/>
        <v>0</v>
      </c>
      <c r="P289" s="157">
        <f t="shared" si="75"/>
        <v>0</v>
      </c>
      <c r="Q289" s="157">
        <f t="shared" si="75"/>
        <v>0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0</v>
      </c>
      <c r="D291" s="57">
        <f>RES_hhdet_in_fec!D$159</f>
        <v>0</v>
      </c>
      <c r="E291" s="57">
        <f>RES_hhdet_in_fec!E$159</f>
        <v>0</v>
      </c>
      <c r="F291" s="57">
        <f>RES_hhdet_in_fec!F$159</f>
        <v>0</v>
      </c>
      <c r="G291" s="57">
        <f>RES_hhdet_in_fec!G$159</f>
        <v>0</v>
      </c>
      <c r="H291" s="57">
        <f>RES_hhdet_in_fec!H$159</f>
        <v>0</v>
      </c>
      <c r="I291" s="57">
        <f>RES_hhdet_in_fec!I$159</f>
        <v>0</v>
      </c>
      <c r="J291" s="57">
        <f>RES_hhdet_in_fec!J$159</f>
        <v>0</v>
      </c>
      <c r="K291" s="57">
        <f>RES_hhdet_in_fec!K$159</f>
        <v>0</v>
      </c>
      <c r="L291" s="57">
        <f>RES_hhdet_in_fec!L$159</f>
        <v>0</v>
      </c>
      <c r="M291" s="57">
        <f>RES_hhdet_in_fec!M$159</f>
        <v>0</v>
      </c>
      <c r="N291" s="57">
        <f>RES_hhdet_in_fec!N$159</f>
        <v>0</v>
      </c>
      <c r="O291" s="57">
        <f>RES_hhdet_in_fec!O$159</f>
        <v>0</v>
      </c>
      <c r="P291" s="57">
        <f>RES_hhdet_in_fec!P$159</f>
        <v>0</v>
      </c>
      <c r="Q291" s="57">
        <f>RES_hhdet_in_fec!Q$159</f>
        <v>0</v>
      </c>
    </row>
    <row r="293" spans="1:17" ht="12" customHeight="1" x14ac:dyDescent="0.25">
      <c r="A293" s="152" t="s">
        <v>192</v>
      </c>
      <c r="B293" s="168"/>
      <c r="C293" s="168">
        <f>SUM(C294,C296,C298,C307)</f>
        <v>0</v>
      </c>
      <c r="D293" s="168">
        <f t="shared" ref="D293:Q293" si="76">SUM(D294,D296,D298,D307)</f>
        <v>0</v>
      </c>
      <c r="E293" s="168">
        <f t="shared" si="76"/>
        <v>0</v>
      </c>
      <c r="F293" s="168">
        <f t="shared" si="76"/>
        <v>0</v>
      </c>
      <c r="G293" s="168">
        <f t="shared" si="76"/>
        <v>0</v>
      </c>
      <c r="H293" s="168">
        <f t="shared" si="76"/>
        <v>0</v>
      </c>
      <c r="I293" s="168">
        <f t="shared" si="76"/>
        <v>0</v>
      </c>
      <c r="J293" s="168">
        <f t="shared" si="76"/>
        <v>0</v>
      </c>
      <c r="K293" s="168">
        <f t="shared" si="76"/>
        <v>0</v>
      </c>
      <c r="L293" s="168">
        <f t="shared" si="76"/>
        <v>0</v>
      </c>
      <c r="M293" s="168">
        <f t="shared" si="76"/>
        <v>0</v>
      </c>
      <c r="N293" s="168">
        <f t="shared" si="76"/>
        <v>0</v>
      </c>
      <c r="O293" s="168">
        <f t="shared" si="76"/>
        <v>0</v>
      </c>
      <c r="P293" s="168">
        <f t="shared" si="76"/>
        <v>0</v>
      </c>
      <c r="Q293" s="168">
        <f t="shared" si="76"/>
        <v>0</v>
      </c>
    </row>
    <row r="294" spans="1:17" ht="12" customHeight="1" x14ac:dyDescent="0.25">
      <c r="A294" s="158" t="s">
        <v>65</v>
      </c>
      <c r="B294" s="157"/>
      <c r="C294" s="157">
        <f>C295</f>
        <v>0</v>
      </c>
      <c r="D294" s="157">
        <f t="shared" ref="D294:Q294" si="77">D295</f>
        <v>0</v>
      </c>
      <c r="E294" s="157">
        <f t="shared" si="77"/>
        <v>0</v>
      </c>
      <c r="F294" s="157">
        <f t="shared" si="77"/>
        <v>0</v>
      </c>
      <c r="G294" s="157">
        <f t="shared" si="77"/>
        <v>0</v>
      </c>
      <c r="H294" s="157">
        <f t="shared" si="77"/>
        <v>0</v>
      </c>
      <c r="I294" s="157">
        <f t="shared" si="77"/>
        <v>0</v>
      </c>
      <c r="J294" s="157">
        <f t="shared" si="77"/>
        <v>0</v>
      </c>
      <c r="K294" s="157">
        <f t="shared" si="77"/>
        <v>0</v>
      </c>
      <c r="L294" s="157">
        <f t="shared" si="77"/>
        <v>0</v>
      </c>
      <c r="M294" s="157">
        <f t="shared" si="77"/>
        <v>0</v>
      </c>
      <c r="N294" s="157">
        <f t="shared" si="77"/>
        <v>0</v>
      </c>
      <c r="O294" s="157">
        <f t="shared" si="77"/>
        <v>0</v>
      </c>
      <c r="P294" s="157">
        <f t="shared" si="77"/>
        <v>0</v>
      </c>
      <c r="Q294" s="157">
        <f t="shared" si="77"/>
        <v>0</v>
      </c>
    </row>
    <row r="295" spans="1:17" ht="12" customHeight="1" x14ac:dyDescent="0.25">
      <c r="A295" s="23" t="s">
        <v>60</v>
      </c>
      <c r="B295" s="156"/>
      <c r="C295" s="156">
        <f>RES_hhdet_in_tes!C$145</f>
        <v>0</v>
      </c>
      <c r="D295" s="156">
        <f>RES_hhdet_in_tes!D$145</f>
        <v>0</v>
      </c>
      <c r="E295" s="156">
        <f>RES_hhdet_in_tes!E$145</f>
        <v>0</v>
      </c>
      <c r="F295" s="156">
        <f>RES_hhdet_in_tes!F$145</f>
        <v>0</v>
      </c>
      <c r="G295" s="156">
        <f>RES_hhdet_in_tes!G$145</f>
        <v>0</v>
      </c>
      <c r="H295" s="156">
        <f>RES_hhdet_in_tes!H$145</f>
        <v>0</v>
      </c>
      <c r="I295" s="156">
        <f>RES_hhdet_in_tes!I$145</f>
        <v>0</v>
      </c>
      <c r="J295" s="156">
        <f>RES_hhdet_in_tes!J$145</f>
        <v>0</v>
      </c>
      <c r="K295" s="156">
        <f>RES_hhdet_in_tes!K$145</f>
        <v>0</v>
      </c>
      <c r="L295" s="156">
        <f>RES_hhdet_in_tes!L$145</f>
        <v>0</v>
      </c>
      <c r="M295" s="156">
        <f>RES_hhdet_in_tes!M$145</f>
        <v>0</v>
      </c>
      <c r="N295" s="156">
        <f>RES_hhdet_in_tes!N$145</f>
        <v>0</v>
      </c>
      <c r="O295" s="156">
        <f>RES_hhdet_in_tes!O$145</f>
        <v>0</v>
      </c>
      <c r="P295" s="156">
        <f>RES_hhdet_in_tes!P$145</f>
        <v>0</v>
      </c>
      <c r="Q295" s="156">
        <f>RES_hhdet_in_tes!Q$145</f>
        <v>0</v>
      </c>
    </row>
    <row r="296" spans="1:17" ht="12" customHeight="1" x14ac:dyDescent="0.25">
      <c r="A296" s="158" t="s">
        <v>112</v>
      </c>
      <c r="B296" s="157"/>
      <c r="C296" s="157">
        <f>C297</f>
        <v>0</v>
      </c>
      <c r="D296" s="157">
        <f t="shared" ref="D296:Q296" si="78">D297</f>
        <v>0</v>
      </c>
      <c r="E296" s="157">
        <f t="shared" si="78"/>
        <v>0</v>
      </c>
      <c r="F296" s="157">
        <f t="shared" si="78"/>
        <v>0</v>
      </c>
      <c r="G296" s="157">
        <f t="shared" si="78"/>
        <v>0</v>
      </c>
      <c r="H296" s="157">
        <f t="shared" si="78"/>
        <v>0</v>
      </c>
      <c r="I296" s="157">
        <f t="shared" si="78"/>
        <v>0</v>
      </c>
      <c r="J296" s="157">
        <f t="shared" si="78"/>
        <v>0</v>
      </c>
      <c r="K296" s="157">
        <f t="shared" si="78"/>
        <v>0</v>
      </c>
      <c r="L296" s="157">
        <f t="shared" si="78"/>
        <v>0</v>
      </c>
      <c r="M296" s="157">
        <f t="shared" si="78"/>
        <v>0</v>
      </c>
      <c r="N296" s="157">
        <f t="shared" si="78"/>
        <v>0</v>
      </c>
      <c r="O296" s="157">
        <f t="shared" si="78"/>
        <v>0</v>
      </c>
      <c r="P296" s="157">
        <f t="shared" si="78"/>
        <v>0</v>
      </c>
      <c r="Q296" s="157">
        <f t="shared" si="78"/>
        <v>0</v>
      </c>
    </row>
    <row r="297" spans="1:17" ht="12" customHeight="1" x14ac:dyDescent="0.25">
      <c r="A297" s="23" t="s">
        <v>60</v>
      </c>
      <c r="B297" s="156"/>
      <c r="C297" s="156">
        <f>RES_hhdet_in_tes!C$147</f>
        <v>0</v>
      </c>
      <c r="D297" s="156">
        <f>RES_hhdet_in_tes!D$147</f>
        <v>0</v>
      </c>
      <c r="E297" s="156">
        <f>RES_hhdet_in_tes!E$147</f>
        <v>0</v>
      </c>
      <c r="F297" s="156">
        <f>RES_hhdet_in_tes!F$147</f>
        <v>0</v>
      </c>
      <c r="G297" s="156">
        <f>RES_hhdet_in_tes!G$147</f>
        <v>0</v>
      </c>
      <c r="H297" s="156">
        <f>RES_hhdet_in_tes!H$147</f>
        <v>0</v>
      </c>
      <c r="I297" s="156">
        <f>RES_hhdet_in_tes!I$147</f>
        <v>0</v>
      </c>
      <c r="J297" s="156">
        <f>RES_hhdet_in_tes!J$147</f>
        <v>0</v>
      </c>
      <c r="K297" s="156">
        <f>RES_hhdet_in_tes!K$147</f>
        <v>0</v>
      </c>
      <c r="L297" s="156">
        <f>RES_hhdet_in_tes!L$147</f>
        <v>0</v>
      </c>
      <c r="M297" s="156">
        <f>RES_hhdet_in_tes!M$147</f>
        <v>0</v>
      </c>
      <c r="N297" s="156">
        <f>RES_hhdet_in_tes!N$147</f>
        <v>0</v>
      </c>
      <c r="O297" s="156">
        <f>RES_hhdet_in_tes!O$147</f>
        <v>0</v>
      </c>
      <c r="P297" s="156">
        <f>RES_hhdet_in_tes!P$147</f>
        <v>0</v>
      </c>
      <c r="Q297" s="156">
        <f>RES_hhdet_in_tes!Q$147</f>
        <v>0</v>
      </c>
    </row>
    <row r="298" spans="1:17" ht="12" customHeight="1" x14ac:dyDescent="0.25">
      <c r="A298" s="158" t="s">
        <v>63</v>
      </c>
      <c r="B298" s="157"/>
      <c r="C298" s="157">
        <f>SUM(C299:C300,C303:C304)</f>
        <v>0</v>
      </c>
      <c r="D298" s="157">
        <f t="shared" ref="D298:Q298" si="79">SUM(D299:D300,D303:D304)</f>
        <v>0</v>
      </c>
      <c r="E298" s="157">
        <f t="shared" si="79"/>
        <v>0</v>
      </c>
      <c r="F298" s="157">
        <f t="shared" si="79"/>
        <v>0</v>
      </c>
      <c r="G298" s="157">
        <f t="shared" si="79"/>
        <v>0</v>
      </c>
      <c r="H298" s="157">
        <f t="shared" si="79"/>
        <v>0</v>
      </c>
      <c r="I298" s="157">
        <f t="shared" si="79"/>
        <v>0</v>
      </c>
      <c r="J298" s="157">
        <f t="shared" si="79"/>
        <v>0</v>
      </c>
      <c r="K298" s="157">
        <f t="shared" si="79"/>
        <v>0</v>
      </c>
      <c r="L298" s="157">
        <f t="shared" si="79"/>
        <v>0</v>
      </c>
      <c r="M298" s="157">
        <f t="shared" si="79"/>
        <v>0</v>
      </c>
      <c r="N298" s="157">
        <f t="shared" si="79"/>
        <v>0</v>
      </c>
      <c r="O298" s="157">
        <f t="shared" si="79"/>
        <v>0</v>
      </c>
      <c r="P298" s="157">
        <f t="shared" si="79"/>
        <v>0</v>
      </c>
      <c r="Q298" s="157">
        <f t="shared" si="79"/>
        <v>0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0</v>
      </c>
      <c r="D303" s="162">
        <f>RES_hhdet_in_tes!D$153</f>
        <v>0</v>
      </c>
      <c r="E303" s="162">
        <f>RES_hhdet_in_tes!E$153</f>
        <v>0</v>
      </c>
      <c r="F303" s="162">
        <f>RES_hhdet_in_tes!F$153</f>
        <v>0</v>
      </c>
      <c r="G303" s="162">
        <f>RES_hhdet_in_tes!G$153</f>
        <v>0</v>
      </c>
      <c r="H303" s="162">
        <f>RES_hhdet_in_tes!H$153</f>
        <v>0</v>
      </c>
      <c r="I303" s="162">
        <f>RES_hhdet_in_tes!I$153</f>
        <v>0</v>
      </c>
      <c r="J303" s="162">
        <f>RES_hhdet_in_tes!J$153</f>
        <v>0</v>
      </c>
      <c r="K303" s="162">
        <f>RES_hhdet_in_tes!K$153</f>
        <v>0</v>
      </c>
      <c r="L303" s="162">
        <f>RES_hhdet_in_tes!L$153</f>
        <v>0</v>
      </c>
      <c r="M303" s="162">
        <f>RES_hhdet_in_tes!M$153</f>
        <v>0</v>
      </c>
      <c r="N303" s="162">
        <f>RES_hhdet_in_tes!N$153</f>
        <v>0</v>
      </c>
      <c r="O303" s="162">
        <f>RES_hhdet_in_tes!O$153</f>
        <v>0</v>
      </c>
      <c r="P303" s="162">
        <f>RES_hhdet_in_tes!P$153</f>
        <v>0</v>
      </c>
      <c r="Q303" s="162">
        <f>RES_hhdet_in_tes!Q$153</f>
        <v>0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1">SUM(D305:D306)</f>
        <v>0</v>
      </c>
      <c r="E304" s="160">
        <f t="shared" si="81"/>
        <v>0</v>
      </c>
      <c r="F304" s="160">
        <f t="shared" si="81"/>
        <v>0</v>
      </c>
      <c r="G304" s="160">
        <f t="shared" si="81"/>
        <v>0</v>
      </c>
      <c r="H304" s="160">
        <f t="shared" si="81"/>
        <v>0</v>
      </c>
      <c r="I304" s="160">
        <f t="shared" si="81"/>
        <v>0</v>
      </c>
      <c r="J304" s="160">
        <f t="shared" si="81"/>
        <v>0</v>
      </c>
      <c r="K304" s="160">
        <f t="shared" si="81"/>
        <v>0</v>
      </c>
      <c r="L304" s="160">
        <f t="shared" si="81"/>
        <v>0</v>
      </c>
      <c r="M304" s="160">
        <f t="shared" si="81"/>
        <v>0</v>
      </c>
      <c r="N304" s="160">
        <f t="shared" si="81"/>
        <v>0</v>
      </c>
      <c r="O304" s="160">
        <f t="shared" si="81"/>
        <v>0</v>
      </c>
      <c r="P304" s="160">
        <f t="shared" si="81"/>
        <v>0</v>
      </c>
      <c r="Q304" s="160">
        <f t="shared" si="81"/>
        <v>0</v>
      </c>
    </row>
    <row r="305" spans="1:17" ht="12" customHeight="1" x14ac:dyDescent="0.25">
      <c r="A305" s="148" t="s">
        <v>60</v>
      </c>
      <c r="B305" s="156"/>
      <c r="C305" s="156">
        <f>RES_hhdet_in_tes!C$155</f>
        <v>0</v>
      </c>
      <c r="D305" s="156">
        <f>RES_hhdet_in_tes!D$155</f>
        <v>0</v>
      </c>
      <c r="E305" s="156">
        <f>RES_hhdet_in_tes!E$155</f>
        <v>0</v>
      </c>
      <c r="F305" s="156">
        <f>RES_hhdet_in_tes!F$155</f>
        <v>0</v>
      </c>
      <c r="G305" s="156">
        <f>RES_hhdet_in_tes!G$155</f>
        <v>0</v>
      </c>
      <c r="H305" s="156">
        <f>RES_hhdet_in_tes!H$155</f>
        <v>0</v>
      </c>
      <c r="I305" s="156">
        <f>RES_hhdet_in_tes!I$155</f>
        <v>0</v>
      </c>
      <c r="J305" s="156">
        <f>RES_hhdet_in_tes!J$155</f>
        <v>0</v>
      </c>
      <c r="K305" s="156">
        <f>RES_hhdet_in_tes!K$155</f>
        <v>0</v>
      </c>
      <c r="L305" s="156">
        <f>RES_hhdet_in_tes!L$155</f>
        <v>0</v>
      </c>
      <c r="M305" s="156">
        <f>RES_hhdet_in_tes!M$155</f>
        <v>0</v>
      </c>
      <c r="N305" s="156">
        <f>RES_hhdet_in_tes!N$155</f>
        <v>0</v>
      </c>
      <c r="O305" s="156">
        <f>RES_hhdet_in_tes!O$155</f>
        <v>0</v>
      </c>
      <c r="P305" s="156">
        <f>RES_hhdet_in_tes!P$155</f>
        <v>0</v>
      </c>
      <c r="Q305" s="156">
        <f>RES_hhdet_in_tes!Q$155</f>
        <v>0</v>
      </c>
    </row>
    <row r="306" spans="1:17" ht="12" customHeight="1" x14ac:dyDescent="0.25">
      <c r="A306" s="148" t="s">
        <v>59</v>
      </c>
      <c r="B306" s="156"/>
      <c r="C306" s="156">
        <f>RES_hhdet_in_tes!C$156</f>
        <v>0</v>
      </c>
      <c r="D306" s="156">
        <f>RES_hhdet_in_tes!D$156</f>
        <v>0</v>
      </c>
      <c r="E306" s="156">
        <f>RES_hhdet_in_tes!E$156</f>
        <v>0</v>
      </c>
      <c r="F306" s="156">
        <f>RES_hhdet_in_tes!F$156</f>
        <v>0</v>
      </c>
      <c r="G306" s="156">
        <f>RES_hhdet_in_tes!G$156</f>
        <v>0</v>
      </c>
      <c r="H306" s="156">
        <f>RES_hhdet_in_tes!H$156</f>
        <v>0</v>
      </c>
      <c r="I306" s="156">
        <f>RES_hhdet_in_tes!I$156</f>
        <v>0</v>
      </c>
      <c r="J306" s="156">
        <f>RES_hhdet_in_tes!J$156</f>
        <v>0</v>
      </c>
      <c r="K306" s="156">
        <f>RES_hhdet_in_tes!K$156</f>
        <v>0</v>
      </c>
      <c r="L306" s="156">
        <f>RES_hhdet_in_tes!L$156</f>
        <v>0</v>
      </c>
      <c r="M306" s="156">
        <f>RES_hhdet_in_tes!M$156</f>
        <v>0</v>
      </c>
      <c r="N306" s="156">
        <f>RES_hhdet_in_tes!N$156</f>
        <v>0</v>
      </c>
      <c r="O306" s="156">
        <f>RES_hhdet_in_tes!O$156</f>
        <v>0</v>
      </c>
      <c r="P306" s="156">
        <f>RES_hhdet_in_tes!P$156</f>
        <v>0</v>
      </c>
      <c r="Q306" s="156">
        <f>RES_hhdet_in_tes!Q$156</f>
        <v>0</v>
      </c>
    </row>
    <row r="307" spans="1:17" ht="12" customHeight="1" x14ac:dyDescent="0.25">
      <c r="A307" s="158" t="s">
        <v>62</v>
      </c>
      <c r="B307" s="157"/>
      <c r="C307" s="157">
        <f>SUM(C308:C309)</f>
        <v>0</v>
      </c>
      <c r="D307" s="157">
        <f t="shared" ref="D307:Q307" si="82">SUM(D308:D309)</f>
        <v>0</v>
      </c>
      <c r="E307" s="157">
        <f t="shared" si="82"/>
        <v>0</v>
      </c>
      <c r="F307" s="157">
        <f t="shared" si="82"/>
        <v>0</v>
      </c>
      <c r="G307" s="157">
        <f t="shared" si="82"/>
        <v>0</v>
      </c>
      <c r="H307" s="157">
        <f t="shared" si="82"/>
        <v>0</v>
      </c>
      <c r="I307" s="157">
        <f t="shared" si="82"/>
        <v>0</v>
      </c>
      <c r="J307" s="157">
        <f t="shared" si="82"/>
        <v>0</v>
      </c>
      <c r="K307" s="157">
        <f t="shared" si="82"/>
        <v>0</v>
      </c>
      <c r="L307" s="157">
        <f t="shared" si="82"/>
        <v>0</v>
      </c>
      <c r="M307" s="157">
        <f t="shared" si="82"/>
        <v>0</v>
      </c>
      <c r="N307" s="157">
        <f t="shared" si="82"/>
        <v>0</v>
      </c>
      <c r="O307" s="157">
        <f t="shared" si="82"/>
        <v>0</v>
      </c>
      <c r="P307" s="157">
        <f t="shared" si="82"/>
        <v>0</v>
      </c>
      <c r="Q307" s="157">
        <f t="shared" si="82"/>
        <v>0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0</v>
      </c>
      <c r="D309" s="57">
        <f>RES_hhdet_in_tes!D$159</f>
        <v>0</v>
      </c>
      <c r="E309" s="57">
        <f>RES_hhdet_in_tes!E$159</f>
        <v>0</v>
      </c>
      <c r="F309" s="57">
        <f>RES_hhdet_in_tes!F$159</f>
        <v>0</v>
      </c>
      <c r="G309" s="57">
        <f>RES_hhdet_in_tes!G$159</f>
        <v>0</v>
      </c>
      <c r="H309" s="57">
        <f>RES_hhdet_in_tes!H$159</f>
        <v>0</v>
      </c>
      <c r="I309" s="57">
        <f>RES_hhdet_in_tes!I$159</f>
        <v>0</v>
      </c>
      <c r="J309" s="57">
        <f>RES_hhdet_in_tes!J$159</f>
        <v>0</v>
      </c>
      <c r="K309" s="57">
        <f>RES_hhdet_in_tes!K$159</f>
        <v>0</v>
      </c>
      <c r="L309" s="57">
        <f>RES_hhdet_in_tes!L$159</f>
        <v>0</v>
      </c>
      <c r="M309" s="57">
        <f>RES_hhdet_in_tes!M$159</f>
        <v>0</v>
      </c>
      <c r="N309" s="57">
        <f>RES_hhdet_in_tes!N$159</f>
        <v>0</v>
      </c>
      <c r="O309" s="57">
        <f>RES_hhdet_in_tes!O$159</f>
        <v>0</v>
      </c>
      <c r="P309" s="57">
        <f>RES_hhdet_in_tes!P$159</f>
        <v>0</v>
      </c>
      <c r="Q309" s="57">
        <f>RES_hhdet_in_tes!Q$159</f>
        <v>0</v>
      </c>
    </row>
    <row r="311" spans="1:17" ht="12" customHeight="1" x14ac:dyDescent="0.25">
      <c r="A311" s="152" t="s">
        <v>191</v>
      </c>
      <c r="B311" s="175"/>
      <c r="C311" s="175" t="str">
        <f t="shared" ref="C311:Q326" si="83">IF(C293=0,"",C293/C275)</f>
        <v/>
      </c>
      <c r="D311" s="175" t="str">
        <f t="shared" si="83"/>
        <v/>
      </c>
      <c r="E311" s="175" t="str">
        <f t="shared" si="83"/>
        <v/>
      </c>
      <c r="F311" s="175" t="str">
        <f t="shared" si="83"/>
        <v/>
      </c>
      <c r="G311" s="175" t="str">
        <f t="shared" si="83"/>
        <v/>
      </c>
      <c r="H311" s="175" t="str">
        <f t="shared" si="83"/>
        <v/>
      </c>
      <c r="I311" s="175" t="str">
        <f t="shared" si="83"/>
        <v/>
      </c>
      <c r="J311" s="175" t="str">
        <f t="shared" si="83"/>
        <v/>
      </c>
      <c r="K311" s="175" t="str">
        <f t="shared" si="83"/>
        <v/>
      </c>
      <c r="L311" s="175" t="str">
        <f t="shared" si="83"/>
        <v/>
      </c>
      <c r="M311" s="175" t="str">
        <f t="shared" si="83"/>
        <v/>
      </c>
      <c r="N311" s="175" t="str">
        <f t="shared" si="83"/>
        <v/>
      </c>
      <c r="O311" s="175" t="str">
        <f t="shared" si="83"/>
        <v/>
      </c>
      <c r="P311" s="175" t="str">
        <f t="shared" si="83"/>
        <v/>
      </c>
      <c r="Q311" s="175" t="str">
        <f t="shared" si="83"/>
        <v/>
      </c>
    </row>
    <row r="312" spans="1:17" ht="12" customHeight="1" x14ac:dyDescent="0.25">
      <c r="A312" s="158" t="s">
        <v>65</v>
      </c>
      <c r="B312" s="169"/>
      <c r="C312" s="169" t="str">
        <f t="shared" si="83"/>
        <v/>
      </c>
      <c r="D312" s="169" t="str">
        <f t="shared" si="83"/>
        <v/>
      </c>
      <c r="E312" s="169" t="str">
        <f t="shared" si="83"/>
        <v/>
      </c>
      <c r="F312" s="169" t="str">
        <f t="shared" si="83"/>
        <v/>
      </c>
      <c r="G312" s="169" t="str">
        <f t="shared" si="83"/>
        <v/>
      </c>
      <c r="H312" s="169" t="str">
        <f t="shared" si="83"/>
        <v/>
      </c>
      <c r="I312" s="169" t="str">
        <f t="shared" si="83"/>
        <v/>
      </c>
      <c r="J312" s="169" t="str">
        <f t="shared" si="83"/>
        <v/>
      </c>
      <c r="K312" s="169" t="str">
        <f t="shared" si="83"/>
        <v/>
      </c>
      <c r="L312" s="169" t="str">
        <f t="shared" si="83"/>
        <v/>
      </c>
      <c r="M312" s="169" t="str">
        <f t="shared" si="83"/>
        <v/>
      </c>
      <c r="N312" s="169" t="str">
        <f t="shared" si="83"/>
        <v/>
      </c>
      <c r="O312" s="169" t="str">
        <f t="shared" si="83"/>
        <v/>
      </c>
      <c r="P312" s="169" t="str">
        <f t="shared" si="83"/>
        <v/>
      </c>
      <c r="Q312" s="169" t="str">
        <f t="shared" si="83"/>
        <v/>
      </c>
    </row>
    <row r="313" spans="1:17" ht="12" customHeight="1" x14ac:dyDescent="0.25">
      <c r="A313" s="23" t="s">
        <v>60</v>
      </c>
      <c r="B313" s="73"/>
      <c r="C313" s="73" t="str">
        <f t="shared" si="83"/>
        <v/>
      </c>
      <c r="D313" s="73" t="str">
        <f t="shared" si="83"/>
        <v/>
      </c>
      <c r="E313" s="73" t="str">
        <f t="shared" si="83"/>
        <v/>
      </c>
      <c r="F313" s="73" t="str">
        <f t="shared" si="83"/>
        <v/>
      </c>
      <c r="G313" s="73" t="str">
        <f t="shared" si="83"/>
        <v/>
      </c>
      <c r="H313" s="73" t="str">
        <f t="shared" si="83"/>
        <v/>
      </c>
      <c r="I313" s="73" t="str">
        <f t="shared" si="83"/>
        <v/>
      </c>
      <c r="J313" s="73" t="str">
        <f t="shared" si="83"/>
        <v/>
      </c>
      <c r="K313" s="73" t="str">
        <f t="shared" si="83"/>
        <v/>
      </c>
      <c r="L313" s="73" t="str">
        <f t="shared" si="83"/>
        <v/>
      </c>
      <c r="M313" s="73" t="str">
        <f t="shared" si="83"/>
        <v/>
      </c>
      <c r="N313" s="73" t="str">
        <f t="shared" si="83"/>
        <v/>
      </c>
      <c r="O313" s="73" t="str">
        <f t="shared" si="83"/>
        <v/>
      </c>
      <c r="P313" s="73" t="str">
        <f t="shared" si="83"/>
        <v/>
      </c>
      <c r="Q313" s="73" t="str">
        <f t="shared" si="83"/>
        <v/>
      </c>
    </row>
    <row r="314" spans="1:17" ht="12" customHeight="1" x14ac:dyDescent="0.25">
      <c r="A314" s="158" t="s">
        <v>112</v>
      </c>
      <c r="B314" s="169"/>
      <c r="C314" s="169" t="str">
        <f t="shared" si="83"/>
        <v/>
      </c>
      <c r="D314" s="169" t="str">
        <f t="shared" si="83"/>
        <v/>
      </c>
      <c r="E314" s="169" t="str">
        <f t="shared" si="83"/>
        <v/>
      </c>
      <c r="F314" s="169" t="str">
        <f t="shared" si="83"/>
        <v/>
      </c>
      <c r="G314" s="169" t="str">
        <f t="shared" si="83"/>
        <v/>
      </c>
      <c r="H314" s="169" t="str">
        <f t="shared" si="83"/>
        <v/>
      </c>
      <c r="I314" s="169" t="str">
        <f t="shared" si="83"/>
        <v/>
      </c>
      <c r="J314" s="169" t="str">
        <f t="shared" si="83"/>
        <v/>
      </c>
      <c r="K314" s="169" t="str">
        <f t="shared" si="83"/>
        <v/>
      </c>
      <c r="L314" s="169" t="str">
        <f t="shared" si="83"/>
        <v/>
      </c>
      <c r="M314" s="169" t="str">
        <f t="shared" si="83"/>
        <v/>
      </c>
      <c r="N314" s="169" t="str">
        <f t="shared" si="83"/>
        <v/>
      </c>
      <c r="O314" s="169" t="str">
        <f t="shared" si="83"/>
        <v/>
      </c>
      <c r="P314" s="169" t="str">
        <f t="shared" si="83"/>
        <v/>
      </c>
      <c r="Q314" s="169" t="str">
        <f t="shared" si="83"/>
        <v/>
      </c>
    </row>
    <row r="315" spans="1:17" ht="12" customHeight="1" x14ac:dyDescent="0.25">
      <c r="A315" s="23" t="s">
        <v>60</v>
      </c>
      <c r="B315" s="73"/>
      <c r="C315" s="73" t="str">
        <f t="shared" si="83"/>
        <v/>
      </c>
      <c r="D315" s="73" t="str">
        <f t="shared" si="83"/>
        <v/>
      </c>
      <c r="E315" s="73" t="str">
        <f t="shared" si="83"/>
        <v/>
      </c>
      <c r="F315" s="73" t="str">
        <f t="shared" si="83"/>
        <v/>
      </c>
      <c r="G315" s="73" t="str">
        <f t="shared" si="83"/>
        <v/>
      </c>
      <c r="H315" s="73" t="str">
        <f t="shared" si="83"/>
        <v/>
      </c>
      <c r="I315" s="73" t="str">
        <f t="shared" si="83"/>
        <v/>
      </c>
      <c r="J315" s="73" t="str">
        <f t="shared" si="83"/>
        <v/>
      </c>
      <c r="K315" s="73" t="str">
        <f t="shared" si="83"/>
        <v/>
      </c>
      <c r="L315" s="73" t="str">
        <f t="shared" si="83"/>
        <v/>
      </c>
      <c r="M315" s="73" t="str">
        <f t="shared" si="83"/>
        <v/>
      </c>
      <c r="N315" s="73" t="str">
        <f t="shared" si="83"/>
        <v/>
      </c>
      <c r="O315" s="73" t="str">
        <f t="shared" si="83"/>
        <v/>
      </c>
      <c r="P315" s="73" t="str">
        <f t="shared" si="83"/>
        <v/>
      </c>
      <c r="Q315" s="73" t="str">
        <f t="shared" si="83"/>
        <v/>
      </c>
    </row>
    <row r="316" spans="1:17" ht="12" customHeight="1" x14ac:dyDescent="0.25">
      <c r="A316" s="158" t="s">
        <v>63</v>
      </c>
      <c r="B316" s="169"/>
      <c r="C316" s="169" t="str">
        <f t="shared" si="83"/>
        <v/>
      </c>
      <c r="D316" s="169" t="str">
        <f t="shared" si="83"/>
        <v/>
      </c>
      <c r="E316" s="169" t="str">
        <f t="shared" si="83"/>
        <v/>
      </c>
      <c r="F316" s="169" t="str">
        <f t="shared" si="83"/>
        <v/>
      </c>
      <c r="G316" s="169" t="str">
        <f t="shared" si="83"/>
        <v/>
      </c>
      <c r="H316" s="169" t="str">
        <f t="shared" si="83"/>
        <v/>
      </c>
      <c r="I316" s="169" t="str">
        <f t="shared" si="83"/>
        <v/>
      </c>
      <c r="J316" s="169" t="str">
        <f t="shared" si="83"/>
        <v/>
      </c>
      <c r="K316" s="169" t="str">
        <f t="shared" si="83"/>
        <v/>
      </c>
      <c r="L316" s="169" t="str">
        <f t="shared" si="83"/>
        <v/>
      </c>
      <c r="M316" s="169" t="str">
        <f t="shared" si="83"/>
        <v/>
      </c>
      <c r="N316" s="169" t="str">
        <f t="shared" si="83"/>
        <v/>
      </c>
      <c r="O316" s="169" t="str">
        <f t="shared" si="83"/>
        <v/>
      </c>
      <c r="P316" s="169" t="str">
        <f t="shared" si="83"/>
        <v/>
      </c>
      <c r="Q316" s="169" t="str">
        <f t="shared" si="83"/>
        <v/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 t="str">
        <f t="shared" si="83"/>
        <v/>
      </c>
      <c r="D321" s="171" t="str">
        <f t="shared" si="83"/>
        <v/>
      </c>
      <c r="E321" s="171" t="str">
        <f t="shared" si="83"/>
        <v/>
      </c>
      <c r="F321" s="171" t="str">
        <f t="shared" si="83"/>
        <v/>
      </c>
      <c r="G321" s="171" t="str">
        <f t="shared" si="83"/>
        <v/>
      </c>
      <c r="H321" s="171" t="str">
        <f t="shared" si="83"/>
        <v/>
      </c>
      <c r="I321" s="171" t="str">
        <f t="shared" si="83"/>
        <v/>
      </c>
      <c r="J321" s="171" t="str">
        <f t="shared" si="83"/>
        <v/>
      </c>
      <c r="K321" s="171" t="str">
        <f t="shared" si="83"/>
        <v/>
      </c>
      <c r="L321" s="171" t="str">
        <f t="shared" si="83"/>
        <v/>
      </c>
      <c r="M321" s="171" t="str">
        <f t="shared" si="83"/>
        <v/>
      </c>
      <c r="N321" s="171" t="str">
        <f t="shared" si="83"/>
        <v/>
      </c>
      <c r="O321" s="171" t="str">
        <f t="shared" si="83"/>
        <v/>
      </c>
      <c r="P321" s="171" t="str">
        <f t="shared" si="83"/>
        <v/>
      </c>
      <c r="Q321" s="171" t="str">
        <f t="shared" si="83"/>
        <v/>
      </c>
    </row>
    <row r="322" spans="1:17" ht="12" customHeight="1" x14ac:dyDescent="0.25">
      <c r="A322" s="161" t="s">
        <v>141</v>
      </c>
      <c r="B322" s="170"/>
      <c r="C322" s="170" t="str">
        <f t="shared" si="83"/>
        <v/>
      </c>
      <c r="D322" s="170" t="str">
        <f t="shared" si="83"/>
        <v/>
      </c>
      <c r="E322" s="170" t="str">
        <f t="shared" si="83"/>
        <v/>
      </c>
      <c r="F322" s="170" t="str">
        <f t="shared" si="83"/>
        <v/>
      </c>
      <c r="G322" s="170" t="str">
        <f t="shared" si="83"/>
        <v/>
      </c>
      <c r="H322" s="170" t="str">
        <f t="shared" si="83"/>
        <v/>
      </c>
      <c r="I322" s="170" t="str">
        <f t="shared" si="83"/>
        <v/>
      </c>
      <c r="J322" s="170" t="str">
        <f t="shared" si="83"/>
        <v/>
      </c>
      <c r="K322" s="170" t="str">
        <f t="shared" si="83"/>
        <v/>
      </c>
      <c r="L322" s="170" t="str">
        <f t="shared" si="83"/>
        <v/>
      </c>
      <c r="M322" s="170" t="str">
        <f t="shared" si="83"/>
        <v/>
      </c>
      <c r="N322" s="170" t="str">
        <f t="shared" si="83"/>
        <v/>
      </c>
      <c r="O322" s="170" t="str">
        <f t="shared" si="83"/>
        <v/>
      </c>
      <c r="P322" s="170" t="str">
        <f t="shared" si="83"/>
        <v/>
      </c>
      <c r="Q322" s="170" t="str">
        <f t="shared" si="83"/>
        <v/>
      </c>
    </row>
    <row r="323" spans="1:17" ht="12" customHeight="1" x14ac:dyDescent="0.25">
      <c r="A323" s="148" t="s">
        <v>60</v>
      </c>
      <c r="B323" s="73"/>
      <c r="C323" s="73" t="str">
        <f t="shared" si="83"/>
        <v/>
      </c>
      <c r="D323" s="73" t="str">
        <f t="shared" si="83"/>
        <v/>
      </c>
      <c r="E323" s="73" t="str">
        <f t="shared" si="83"/>
        <v/>
      </c>
      <c r="F323" s="73" t="str">
        <f t="shared" si="83"/>
        <v/>
      </c>
      <c r="G323" s="73" t="str">
        <f t="shared" si="83"/>
        <v/>
      </c>
      <c r="H323" s="73" t="str">
        <f t="shared" si="83"/>
        <v/>
      </c>
      <c r="I323" s="73" t="str">
        <f t="shared" si="83"/>
        <v/>
      </c>
      <c r="J323" s="73" t="str">
        <f t="shared" si="83"/>
        <v/>
      </c>
      <c r="K323" s="73" t="str">
        <f t="shared" si="83"/>
        <v/>
      </c>
      <c r="L323" s="73" t="str">
        <f t="shared" si="83"/>
        <v/>
      </c>
      <c r="M323" s="73" t="str">
        <f t="shared" si="83"/>
        <v/>
      </c>
      <c r="N323" s="73" t="str">
        <f t="shared" si="83"/>
        <v/>
      </c>
      <c r="O323" s="73" t="str">
        <f t="shared" si="83"/>
        <v/>
      </c>
      <c r="P323" s="73" t="str">
        <f t="shared" si="83"/>
        <v/>
      </c>
      <c r="Q323" s="73" t="str">
        <f t="shared" si="83"/>
        <v/>
      </c>
    </row>
    <row r="324" spans="1:17" ht="12" customHeight="1" x14ac:dyDescent="0.25">
      <c r="A324" s="148" t="s">
        <v>59</v>
      </c>
      <c r="B324" s="73"/>
      <c r="C324" s="73" t="str">
        <f t="shared" si="83"/>
        <v/>
      </c>
      <c r="D324" s="73" t="str">
        <f t="shared" si="83"/>
        <v/>
      </c>
      <c r="E324" s="73" t="str">
        <f t="shared" si="83"/>
        <v/>
      </c>
      <c r="F324" s="73" t="str">
        <f t="shared" si="83"/>
        <v/>
      </c>
      <c r="G324" s="73" t="str">
        <f t="shared" si="83"/>
        <v/>
      </c>
      <c r="H324" s="73" t="str">
        <f t="shared" si="83"/>
        <v/>
      </c>
      <c r="I324" s="73" t="str">
        <f t="shared" si="83"/>
        <v/>
      </c>
      <c r="J324" s="73" t="str">
        <f t="shared" si="83"/>
        <v/>
      </c>
      <c r="K324" s="73" t="str">
        <f t="shared" si="83"/>
        <v/>
      </c>
      <c r="L324" s="73" t="str">
        <f t="shared" si="83"/>
        <v/>
      </c>
      <c r="M324" s="73" t="str">
        <f t="shared" si="83"/>
        <v/>
      </c>
      <c r="N324" s="73" t="str">
        <f t="shared" si="83"/>
        <v/>
      </c>
      <c r="O324" s="73" t="str">
        <f t="shared" si="83"/>
        <v/>
      </c>
      <c r="P324" s="73" t="str">
        <f t="shared" si="83"/>
        <v/>
      </c>
      <c r="Q324" s="73" t="str">
        <f t="shared" si="83"/>
        <v/>
      </c>
    </row>
    <row r="325" spans="1:17" ht="12" customHeight="1" x14ac:dyDescent="0.25">
      <c r="A325" s="158" t="s">
        <v>62</v>
      </c>
      <c r="B325" s="169"/>
      <c r="C325" s="169" t="str">
        <f t="shared" si="83"/>
        <v/>
      </c>
      <c r="D325" s="169" t="str">
        <f t="shared" si="83"/>
        <v/>
      </c>
      <c r="E325" s="169" t="str">
        <f t="shared" si="83"/>
        <v/>
      </c>
      <c r="F325" s="169" t="str">
        <f t="shared" si="83"/>
        <v/>
      </c>
      <c r="G325" s="169" t="str">
        <f t="shared" si="83"/>
        <v/>
      </c>
      <c r="H325" s="169" t="str">
        <f t="shared" si="83"/>
        <v/>
      </c>
      <c r="I325" s="169" t="str">
        <f t="shared" si="83"/>
        <v/>
      </c>
      <c r="J325" s="169" t="str">
        <f t="shared" si="83"/>
        <v/>
      </c>
      <c r="K325" s="169" t="str">
        <f t="shared" si="83"/>
        <v/>
      </c>
      <c r="L325" s="169" t="str">
        <f t="shared" si="83"/>
        <v/>
      </c>
      <c r="M325" s="169" t="str">
        <f t="shared" si="83"/>
        <v/>
      </c>
      <c r="N325" s="169" t="str">
        <f t="shared" si="83"/>
        <v/>
      </c>
      <c r="O325" s="169" t="str">
        <f t="shared" si="83"/>
        <v/>
      </c>
      <c r="P325" s="169" t="str">
        <f t="shared" si="83"/>
        <v/>
      </c>
      <c r="Q325" s="169" t="str">
        <f t="shared" si="83"/>
        <v/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 t="str">
        <f t="shared" ref="C327:Q327" si="84">IF(C309=0,"",C309/C291)</f>
        <v/>
      </c>
      <c r="D327" s="65" t="str">
        <f t="shared" si="84"/>
        <v/>
      </c>
      <c r="E327" s="65" t="str">
        <f t="shared" si="84"/>
        <v/>
      </c>
      <c r="F327" s="65" t="str">
        <f t="shared" si="84"/>
        <v/>
      </c>
      <c r="G327" s="65" t="str">
        <f t="shared" si="84"/>
        <v/>
      </c>
      <c r="H327" s="65" t="str">
        <f t="shared" si="84"/>
        <v/>
      </c>
      <c r="I327" s="65" t="str">
        <f t="shared" si="84"/>
        <v/>
      </c>
      <c r="J327" s="65" t="str">
        <f t="shared" si="84"/>
        <v/>
      </c>
      <c r="K327" s="65" t="str">
        <f t="shared" si="84"/>
        <v/>
      </c>
      <c r="L327" s="65" t="str">
        <f t="shared" si="84"/>
        <v/>
      </c>
      <c r="M327" s="65" t="str">
        <f t="shared" si="84"/>
        <v/>
      </c>
      <c r="N327" s="65" t="str">
        <f t="shared" si="84"/>
        <v/>
      </c>
      <c r="O327" s="65" t="str">
        <f t="shared" si="84"/>
        <v/>
      </c>
      <c r="P327" s="65" t="str">
        <f t="shared" si="84"/>
        <v/>
      </c>
      <c r="Q327" s="65" t="str">
        <f t="shared" si="84"/>
        <v/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0</v>
      </c>
      <c r="D347" s="168">
        <f t="shared" si="92"/>
        <v>0</v>
      </c>
      <c r="E347" s="168">
        <f t="shared" si="92"/>
        <v>0</v>
      </c>
      <c r="F347" s="168">
        <f t="shared" si="92"/>
        <v>0</v>
      </c>
      <c r="G347" s="168">
        <f t="shared" si="92"/>
        <v>0</v>
      </c>
      <c r="H347" s="168">
        <f t="shared" si="92"/>
        <v>0</v>
      </c>
      <c r="I347" s="168">
        <f t="shared" si="92"/>
        <v>0</v>
      </c>
      <c r="J347" s="168">
        <f t="shared" si="92"/>
        <v>0</v>
      </c>
      <c r="K347" s="168">
        <f t="shared" si="92"/>
        <v>0</v>
      </c>
      <c r="L347" s="168">
        <f t="shared" si="92"/>
        <v>0</v>
      </c>
      <c r="M347" s="168">
        <f t="shared" si="92"/>
        <v>0</v>
      </c>
      <c r="N347" s="168">
        <f t="shared" si="92"/>
        <v>0</v>
      </c>
      <c r="O347" s="168">
        <f t="shared" si="92"/>
        <v>0</v>
      </c>
      <c r="P347" s="168">
        <f t="shared" si="92"/>
        <v>0</v>
      </c>
      <c r="Q347" s="168">
        <f t="shared" si="92"/>
        <v>0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0</v>
      </c>
      <c r="D348" s="157">
        <f t="shared" si="93"/>
        <v>0</v>
      </c>
      <c r="E348" s="157">
        <f t="shared" si="93"/>
        <v>0</v>
      </c>
      <c r="F348" s="157">
        <f t="shared" si="93"/>
        <v>0</v>
      </c>
      <c r="G348" s="157">
        <f t="shared" si="93"/>
        <v>0</v>
      </c>
      <c r="H348" s="157">
        <f t="shared" si="93"/>
        <v>0</v>
      </c>
      <c r="I348" s="157">
        <f t="shared" si="93"/>
        <v>0</v>
      </c>
      <c r="J348" s="157">
        <f t="shared" si="93"/>
        <v>0</v>
      </c>
      <c r="K348" s="157">
        <f t="shared" si="93"/>
        <v>0</v>
      </c>
      <c r="L348" s="157">
        <f t="shared" si="93"/>
        <v>0</v>
      </c>
      <c r="M348" s="157">
        <f t="shared" si="93"/>
        <v>0</v>
      </c>
      <c r="N348" s="157">
        <f t="shared" si="93"/>
        <v>0</v>
      </c>
      <c r="O348" s="157">
        <f t="shared" si="93"/>
        <v>0</v>
      </c>
      <c r="P348" s="157">
        <f t="shared" si="93"/>
        <v>0</v>
      </c>
      <c r="Q348" s="157">
        <f t="shared" si="93"/>
        <v>0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0</v>
      </c>
      <c r="D349" s="156">
        <f t="shared" si="94"/>
        <v>0</v>
      </c>
      <c r="E349" s="156">
        <f t="shared" si="94"/>
        <v>0</v>
      </c>
      <c r="F349" s="156">
        <f t="shared" si="94"/>
        <v>0</v>
      </c>
      <c r="G349" s="156">
        <f t="shared" si="94"/>
        <v>0</v>
      </c>
      <c r="H349" s="156">
        <f t="shared" si="94"/>
        <v>0</v>
      </c>
      <c r="I349" s="156">
        <f t="shared" si="94"/>
        <v>0</v>
      </c>
      <c r="J349" s="156">
        <f t="shared" si="94"/>
        <v>0</v>
      </c>
      <c r="K349" s="156">
        <f t="shared" si="94"/>
        <v>0</v>
      </c>
      <c r="L349" s="156">
        <f t="shared" si="94"/>
        <v>0</v>
      </c>
      <c r="M349" s="156">
        <f t="shared" si="94"/>
        <v>0</v>
      </c>
      <c r="N349" s="156">
        <f t="shared" si="94"/>
        <v>0</v>
      </c>
      <c r="O349" s="156">
        <f t="shared" si="94"/>
        <v>0</v>
      </c>
      <c r="P349" s="156">
        <f t="shared" si="94"/>
        <v>0</v>
      </c>
      <c r="Q349" s="156">
        <f t="shared" si="94"/>
        <v>0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0</v>
      </c>
      <c r="D350" s="157">
        <f t="shared" si="95"/>
        <v>0</v>
      </c>
      <c r="E350" s="157">
        <f t="shared" si="95"/>
        <v>0</v>
      </c>
      <c r="F350" s="157">
        <f t="shared" si="95"/>
        <v>0</v>
      </c>
      <c r="G350" s="157">
        <f t="shared" si="95"/>
        <v>0</v>
      </c>
      <c r="H350" s="157">
        <f t="shared" si="95"/>
        <v>0</v>
      </c>
      <c r="I350" s="157">
        <f t="shared" si="95"/>
        <v>0</v>
      </c>
      <c r="J350" s="157">
        <f t="shared" si="95"/>
        <v>0</v>
      </c>
      <c r="K350" s="157">
        <f t="shared" si="95"/>
        <v>0</v>
      </c>
      <c r="L350" s="157">
        <f t="shared" si="95"/>
        <v>0</v>
      </c>
      <c r="M350" s="157">
        <f t="shared" si="95"/>
        <v>0</v>
      </c>
      <c r="N350" s="157">
        <f t="shared" si="95"/>
        <v>0</v>
      </c>
      <c r="O350" s="157">
        <f t="shared" si="95"/>
        <v>0</v>
      </c>
      <c r="P350" s="157">
        <f t="shared" si="95"/>
        <v>0</v>
      </c>
      <c r="Q350" s="157">
        <f t="shared" si="95"/>
        <v>0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0</v>
      </c>
      <c r="D351" s="156">
        <f t="shared" si="96"/>
        <v>0</v>
      </c>
      <c r="E351" s="156">
        <f t="shared" si="96"/>
        <v>0</v>
      </c>
      <c r="F351" s="156">
        <f t="shared" si="96"/>
        <v>0</v>
      </c>
      <c r="G351" s="156">
        <f t="shared" si="96"/>
        <v>0</v>
      </c>
      <c r="H351" s="156">
        <f t="shared" si="96"/>
        <v>0</v>
      </c>
      <c r="I351" s="156">
        <f t="shared" si="96"/>
        <v>0</v>
      </c>
      <c r="J351" s="156">
        <f t="shared" si="96"/>
        <v>0</v>
      </c>
      <c r="K351" s="156">
        <f t="shared" si="96"/>
        <v>0</v>
      </c>
      <c r="L351" s="156">
        <f t="shared" si="96"/>
        <v>0</v>
      </c>
      <c r="M351" s="156">
        <f t="shared" si="96"/>
        <v>0</v>
      </c>
      <c r="N351" s="156">
        <f t="shared" si="96"/>
        <v>0</v>
      </c>
      <c r="O351" s="156">
        <f t="shared" si="96"/>
        <v>0</v>
      </c>
      <c r="P351" s="156">
        <f t="shared" si="96"/>
        <v>0</v>
      </c>
      <c r="Q351" s="156">
        <f t="shared" si="96"/>
        <v>0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0</v>
      </c>
      <c r="D352" s="157">
        <f t="shared" si="97"/>
        <v>0</v>
      </c>
      <c r="E352" s="157">
        <f t="shared" si="97"/>
        <v>0</v>
      </c>
      <c r="F352" s="157">
        <f t="shared" si="97"/>
        <v>0</v>
      </c>
      <c r="G352" s="157">
        <f t="shared" si="97"/>
        <v>0</v>
      </c>
      <c r="H352" s="157">
        <f t="shared" si="97"/>
        <v>0</v>
      </c>
      <c r="I352" s="157">
        <f t="shared" si="97"/>
        <v>0</v>
      </c>
      <c r="J352" s="157">
        <f t="shared" si="97"/>
        <v>0</v>
      </c>
      <c r="K352" s="157">
        <f t="shared" si="97"/>
        <v>0</v>
      </c>
      <c r="L352" s="157">
        <f t="shared" si="97"/>
        <v>0</v>
      </c>
      <c r="M352" s="157">
        <f t="shared" si="97"/>
        <v>0</v>
      </c>
      <c r="N352" s="157">
        <f t="shared" si="97"/>
        <v>0</v>
      </c>
      <c r="O352" s="157">
        <f t="shared" si="97"/>
        <v>0</v>
      </c>
      <c r="P352" s="157">
        <f t="shared" si="97"/>
        <v>0</v>
      </c>
      <c r="Q352" s="157">
        <f t="shared" si="97"/>
        <v>0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0</v>
      </c>
      <c r="D357" s="162">
        <f t="shared" si="101"/>
        <v>0</v>
      </c>
      <c r="E357" s="162">
        <f t="shared" si="101"/>
        <v>0</v>
      </c>
      <c r="F357" s="162">
        <f t="shared" si="101"/>
        <v>0</v>
      </c>
      <c r="G357" s="162">
        <f t="shared" si="101"/>
        <v>0</v>
      </c>
      <c r="H357" s="162">
        <f t="shared" si="101"/>
        <v>0</v>
      </c>
      <c r="I357" s="162">
        <f t="shared" si="101"/>
        <v>0</v>
      </c>
      <c r="J357" s="162">
        <f t="shared" si="101"/>
        <v>0</v>
      </c>
      <c r="K357" s="162">
        <f t="shared" si="101"/>
        <v>0</v>
      </c>
      <c r="L357" s="162">
        <f t="shared" si="101"/>
        <v>0</v>
      </c>
      <c r="M357" s="162">
        <f t="shared" si="101"/>
        <v>0</v>
      </c>
      <c r="N357" s="162">
        <f t="shared" si="101"/>
        <v>0</v>
      </c>
      <c r="O357" s="162">
        <f t="shared" si="101"/>
        <v>0</v>
      </c>
      <c r="P357" s="162">
        <f t="shared" si="101"/>
        <v>0</v>
      </c>
      <c r="Q357" s="162">
        <f t="shared" si="101"/>
        <v>0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0</v>
      </c>
      <c r="D358" s="160">
        <f t="shared" si="102"/>
        <v>0</v>
      </c>
      <c r="E358" s="160">
        <f t="shared" si="102"/>
        <v>0</v>
      </c>
      <c r="F358" s="160">
        <f t="shared" si="102"/>
        <v>0</v>
      </c>
      <c r="G358" s="160">
        <f t="shared" si="102"/>
        <v>0</v>
      </c>
      <c r="H358" s="160">
        <f t="shared" si="102"/>
        <v>0</v>
      </c>
      <c r="I358" s="160">
        <f t="shared" si="102"/>
        <v>0</v>
      </c>
      <c r="J358" s="160">
        <f t="shared" si="102"/>
        <v>0</v>
      </c>
      <c r="K358" s="160">
        <f t="shared" si="102"/>
        <v>0</v>
      </c>
      <c r="L358" s="160">
        <f t="shared" si="102"/>
        <v>0</v>
      </c>
      <c r="M358" s="160">
        <f t="shared" si="102"/>
        <v>0</v>
      </c>
      <c r="N358" s="160">
        <f t="shared" si="102"/>
        <v>0</v>
      </c>
      <c r="O358" s="160">
        <f t="shared" si="102"/>
        <v>0</v>
      </c>
      <c r="P358" s="160">
        <f t="shared" si="102"/>
        <v>0</v>
      </c>
      <c r="Q358" s="160">
        <f t="shared" si="102"/>
        <v>0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0</v>
      </c>
      <c r="D359" s="156">
        <f t="shared" si="103"/>
        <v>0</v>
      </c>
      <c r="E359" s="156">
        <f t="shared" si="103"/>
        <v>0</v>
      </c>
      <c r="F359" s="156">
        <f t="shared" si="103"/>
        <v>0</v>
      </c>
      <c r="G359" s="156">
        <f t="shared" si="103"/>
        <v>0</v>
      </c>
      <c r="H359" s="156">
        <f t="shared" si="103"/>
        <v>0</v>
      </c>
      <c r="I359" s="156">
        <f t="shared" si="103"/>
        <v>0</v>
      </c>
      <c r="J359" s="156">
        <f t="shared" si="103"/>
        <v>0</v>
      </c>
      <c r="K359" s="156">
        <f t="shared" si="103"/>
        <v>0</v>
      </c>
      <c r="L359" s="156">
        <f t="shared" si="103"/>
        <v>0</v>
      </c>
      <c r="M359" s="156">
        <f t="shared" si="103"/>
        <v>0</v>
      </c>
      <c r="N359" s="156">
        <f t="shared" si="103"/>
        <v>0</v>
      </c>
      <c r="O359" s="156">
        <f t="shared" si="103"/>
        <v>0</v>
      </c>
      <c r="P359" s="156">
        <f t="shared" si="103"/>
        <v>0</v>
      </c>
      <c r="Q359" s="156">
        <f t="shared" si="103"/>
        <v>0</v>
      </c>
    </row>
    <row r="360" spans="1:17" ht="12" customHeight="1" x14ac:dyDescent="0.25">
      <c r="A360" s="148" t="s">
        <v>59</v>
      </c>
      <c r="B360" s="156"/>
      <c r="C360" s="156">
        <f t="shared" si="103"/>
        <v>0</v>
      </c>
      <c r="D360" s="156">
        <f t="shared" si="103"/>
        <v>0</v>
      </c>
      <c r="E360" s="156">
        <f t="shared" si="103"/>
        <v>0</v>
      </c>
      <c r="F360" s="156">
        <f t="shared" si="103"/>
        <v>0</v>
      </c>
      <c r="G360" s="156">
        <f t="shared" si="103"/>
        <v>0</v>
      </c>
      <c r="H360" s="156">
        <f t="shared" si="103"/>
        <v>0</v>
      </c>
      <c r="I360" s="156">
        <f t="shared" si="103"/>
        <v>0</v>
      </c>
      <c r="J360" s="156">
        <f t="shared" si="103"/>
        <v>0</v>
      </c>
      <c r="K360" s="156">
        <f t="shared" si="103"/>
        <v>0</v>
      </c>
      <c r="L360" s="156">
        <f t="shared" si="103"/>
        <v>0</v>
      </c>
      <c r="M360" s="156">
        <f t="shared" si="103"/>
        <v>0</v>
      </c>
      <c r="N360" s="156">
        <f t="shared" si="103"/>
        <v>0</v>
      </c>
      <c r="O360" s="156">
        <f t="shared" si="103"/>
        <v>0</v>
      </c>
      <c r="P360" s="156">
        <f t="shared" si="103"/>
        <v>0</v>
      </c>
      <c r="Q360" s="156">
        <f t="shared" si="103"/>
        <v>0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0</v>
      </c>
      <c r="D361" s="157">
        <f t="shared" si="104"/>
        <v>0</v>
      </c>
      <c r="E361" s="157">
        <f t="shared" si="104"/>
        <v>0</v>
      </c>
      <c r="F361" s="157">
        <f t="shared" si="104"/>
        <v>0</v>
      </c>
      <c r="G361" s="157">
        <f t="shared" si="104"/>
        <v>0</v>
      </c>
      <c r="H361" s="157">
        <f t="shared" si="104"/>
        <v>0</v>
      </c>
      <c r="I361" s="157">
        <f t="shared" si="104"/>
        <v>0</v>
      </c>
      <c r="J361" s="157">
        <f t="shared" si="104"/>
        <v>0</v>
      </c>
      <c r="K361" s="157">
        <f t="shared" si="104"/>
        <v>0</v>
      </c>
      <c r="L361" s="157">
        <f t="shared" si="104"/>
        <v>0</v>
      </c>
      <c r="M361" s="157">
        <f t="shared" si="104"/>
        <v>0</v>
      </c>
      <c r="N361" s="157">
        <f t="shared" si="104"/>
        <v>0</v>
      </c>
      <c r="O361" s="157">
        <f t="shared" si="104"/>
        <v>0</v>
      </c>
      <c r="P361" s="157">
        <f t="shared" si="104"/>
        <v>0</v>
      </c>
      <c r="Q361" s="157">
        <f t="shared" si="104"/>
        <v>0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0</v>
      </c>
      <c r="D363" s="57">
        <f t="shared" si="106"/>
        <v>0</v>
      </c>
      <c r="E363" s="57">
        <f t="shared" si="106"/>
        <v>0</v>
      </c>
      <c r="F363" s="57">
        <f t="shared" si="106"/>
        <v>0</v>
      </c>
      <c r="G363" s="57">
        <f t="shared" si="106"/>
        <v>0</v>
      </c>
      <c r="H363" s="57">
        <f t="shared" si="106"/>
        <v>0</v>
      </c>
      <c r="I363" s="57">
        <f t="shared" si="106"/>
        <v>0</v>
      </c>
      <c r="J363" s="57">
        <f t="shared" si="106"/>
        <v>0</v>
      </c>
      <c r="K363" s="57">
        <f t="shared" si="106"/>
        <v>0</v>
      </c>
      <c r="L363" s="57">
        <f t="shared" si="106"/>
        <v>0</v>
      </c>
      <c r="M363" s="57">
        <f t="shared" si="106"/>
        <v>0</v>
      </c>
      <c r="N363" s="57">
        <f t="shared" si="106"/>
        <v>0</v>
      </c>
      <c r="O363" s="57">
        <f t="shared" si="106"/>
        <v>0</v>
      </c>
      <c r="P363" s="57">
        <f t="shared" si="106"/>
        <v>0</v>
      </c>
      <c r="Q363" s="57">
        <f t="shared" si="106"/>
        <v>0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0</v>
      </c>
      <c r="D365" s="168">
        <f t="shared" si="107"/>
        <v>0</v>
      </c>
      <c r="E365" s="168">
        <f t="shared" si="107"/>
        <v>0</v>
      </c>
      <c r="F365" s="168">
        <f t="shared" si="107"/>
        <v>0</v>
      </c>
      <c r="G365" s="168">
        <f t="shared" si="107"/>
        <v>0</v>
      </c>
      <c r="H365" s="168">
        <f t="shared" si="107"/>
        <v>0</v>
      </c>
      <c r="I365" s="168">
        <f t="shared" si="107"/>
        <v>0</v>
      </c>
      <c r="J365" s="168">
        <f t="shared" si="107"/>
        <v>0</v>
      </c>
      <c r="K365" s="168">
        <f t="shared" si="107"/>
        <v>0</v>
      </c>
      <c r="L365" s="168">
        <f t="shared" si="107"/>
        <v>0</v>
      </c>
      <c r="M365" s="168">
        <f t="shared" si="107"/>
        <v>0</v>
      </c>
      <c r="N365" s="168">
        <f t="shared" si="107"/>
        <v>0</v>
      </c>
      <c r="O365" s="168">
        <f t="shared" si="107"/>
        <v>0</v>
      </c>
      <c r="P365" s="168">
        <f t="shared" si="107"/>
        <v>0</v>
      </c>
      <c r="Q365" s="168">
        <f t="shared" si="107"/>
        <v>0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0</v>
      </c>
      <c r="D366" s="157">
        <f t="shared" si="108"/>
        <v>0</v>
      </c>
      <c r="E366" s="157">
        <f t="shared" si="108"/>
        <v>0</v>
      </c>
      <c r="F366" s="157">
        <f t="shared" si="108"/>
        <v>0</v>
      </c>
      <c r="G366" s="157">
        <f t="shared" si="108"/>
        <v>0</v>
      </c>
      <c r="H366" s="157">
        <f t="shared" si="108"/>
        <v>0</v>
      </c>
      <c r="I366" s="157">
        <f t="shared" si="108"/>
        <v>0</v>
      </c>
      <c r="J366" s="157">
        <f t="shared" si="108"/>
        <v>0</v>
      </c>
      <c r="K366" s="157">
        <f t="shared" si="108"/>
        <v>0</v>
      </c>
      <c r="L366" s="157">
        <f t="shared" si="108"/>
        <v>0</v>
      </c>
      <c r="M366" s="157">
        <f t="shared" si="108"/>
        <v>0</v>
      </c>
      <c r="N366" s="157">
        <f t="shared" si="108"/>
        <v>0</v>
      </c>
      <c r="O366" s="157">
        <f t="shared" si="108"/>
        <v>0</v>
      </c>
      <c r="P366" s="157">
        <f t="shared" si="108"/>
        <v>0</v>
      </c>
      <c r="Q366" s="157">
        <f t="shared" si="108"/>
        <v>0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0</v>
      </c>
      <c r="D367" s="156">
        <f t="shared" si="109"/>
        <v>0</v>
      </c>
      <c r="E367" s="156">
        <f t="shared" si="109"/>
        <v>0</v>
      </c>
      <c r="F367" s="156">
        <f t="shared" si="109"/>
        <v>0</v>
      </c>
      <c r="G367" s="156">
        <f t="shared" si="109"/>
        <v>0</v>
      </c>
      <c r="H367" s="156">
        <f t="shared" si="109"/>
        <v>0</v>
      </c>
      <c r="I367" s="156">
        <f t="shared" si="109"/>
        <v>0</v>
      </c>
      <c r="J367" s="156">
        <f t="shared" si="109"/>
        <v>0</v>
      </c>
      <c r="K367" s="156">
        <f t="shared" si="109"/>
        <v>0</v>
      </c>
      <c r="L367" s="156">
        <f t="shared" si="109"/>
        <v>0</v>
      </c>
      <c r="M367" s="156">
        <f t="shared" si="109"/>
        <v>0</v>
      </c>
      <c r="N367" s="156">
        <f t="shared" si="109"/>
        <v>0</v>
      </c>
      <c r="O367" s="156">
        <f t="shared" si="109"/>
        <v>0</v>
      </c>
      <c r="P367" s="156">
        <f t="shared" si="109"/>
        <v>0</v>
      </c>
      <c r="Q367" s="156">
        <f t="shared" si="109"/>
        <v>0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0</v>
      </c>
      <c r="D368" s="157">
        <f t="shared" si="110"/>
        <v>0</v>
      </c>
      <c r="E368" s="157">
        <f t="shared" si="110"/>
        <v>0</v>
      </c>
      <c r="F368" s="157">
        <f t="shared" si="110"/>
        <v>0</v>
      </c>
      <c r="G368" s="157">
        <f t="shared" si="110"/>
        <v>0</v>
      </c>
      <c r="H368" s="157">
        <f t="shared" si="110"/>
        <v>0</v>
      </c>
      <c r="I368" s="157">
        <f t="shared" si="110"/>
        <v>0</v>
      </c>
      <c r="J368" s="157">
        <f t="shared" si="110"/>
        <v>0</v>
      </c>
      <c r="K368" s="157">
        <f t="shared" si="110"/>
        <v>0</v>
      </c>
      <c r="L368" s="157">
        <f t="shared" si="110"/>
        <v>0</v>
      </c>
      <c r="M368" s="157">
        <f t="shared" si="110"/>
        <v>0</v>
      </c>
      <c r="N368" s="157">
        <f t="shared" si="110"/>
        <v>0</v>
      </c>
      <c r="O368" s="157">
        <f t="shared" si="110"/>
        <v>0</v>
      </c>
      <c r="P368" s="157">
        <f t="shared" si="110"/>
        <v>0</v>
      </c>
      <c r="Q368" s="157">
        <f t="shared" si="110"/>
        <v>0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0</v>
      </c>
      <c r="D369" s="156">
        <f t="shared" si="111"/>
        <v>0</v>
      </c>
      <c r="E369" s="156">
        <f t="shared" si="111"/>
        <v>0</v>
      </c>
      <c r="F369" s="156">
        <f t="shared" si="111"/>
        <v>0</v>
      </c>
      <c r="G369" s="156">
        <f t="shared" si="111"/>
        <v>0</v>
      </c>
      <c r="H369" s="156">
        <f t="shared" si="111"/>
        <v>0</v>
      </c>
      <c r="I369" s="156">
        <f t="shared" si="111"/>
        <v>0</v>
      </c>
      <c r="J369" s="156">
        <f t="shared" si="111"/>
        <v>0</v>
      </c>
      <c r="K369" s="156">
        <f t="shared" si="111"/>
        <v>0</v>
      </c>
      <c r="L369" s="156">
        <f t="shared" si="111"/>
        <v>0</v>
      </c>
      <c r="M369" s="156">
        <f t="shared" si="111"/>
        <v>0</v>
      </c>
      <c r="N369" s="156">
        <f t="shared" si="111"/>
        <v>0</v>
      </c>
      <c r="O369" s="156">
        <f t="shared" si="111"/>
        <v>0</v>
      </c>
      <c r="P369" s="156">
        <f t="shared" si="111"/>
        <v>0</v>
      </c>
      <c r="Q369" s="156">
        <f t="shared" si="111"/>
        <v>0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0</v>
      </c>
      <c r="D370" s="157">
        <f t="shared" si="112"/>
        <v>0</v>
      </c>
      <c r="E370" s="157">
        <f t="shared" si="112"/>
        <v>0</v>
      </c>
      <c r="F370" s="157">
        <f t="shared" si="112"/>
        <v>0</v>
      </c>
      <c r="G370" s="157">
        <f t="shared" si="112"/>
        <v>0</v>
      </c>
      <c r="H370" s="157">
        <f t="shared" si="112"/>
        <v>0</v>
      </c>
      <c r="I370" s="157">
        <f t="shared" si="112"/>
        <v>0</v>
      </c>
      <c r="J370" s="157">
        <f t="shared" si="112"/>
        <v>0</v>
      </c>
      <c r="K370" s="157">
        <f t="shared" si="112"/>
        <v>0</v>
      </c>
      <c r="L370" s="157">
        <f t="shared" si="112"/>
        <v>0</v>
      </c>
      <c r="M370" s="157">
        <f t="shared" si="112"/>
        <v>0</v>
      </c>
      <c r="N370" s="157">
        <f t="shared" si="112"/>
        <v>0</v>
      </c>
      <c r="O370" s="157">
        <f t="shared" si="112"/>
        <v>0</v>
      </c>
      <c r="P370" s="157">
        <f t="shared" si="112"/>
        <v>0</v>
      </c>
      <c r="Q370" s="157">
        <f t="shared" si="112"/>
        <v>0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0</v>
      </c>
      <c r="D375" s="162">
        <f t="shared" si="115"/>
        <v>0</v>
      </c>
      <c r="E375" s="162">
        <f t="shared" si="115"/>
        <v>0</v>
      </c>
      <c r="F375" s="162">
        <f t="shared" si="115"/>
        <v>0</v>
      </c>
      <c r="G375" s="162">
        <f t="shared" si="115"/>
        <v>0</v>
      </c>
      <c r="H375" s="162">
        <f t="shared" si="115"/>
        <v>0</v>
      </c>
      <c r="I375" s="162">
        <f t="shared" si="115"/>
        <v>0</v>
      </c>
      <c r="J375" s="162">
        <f t="shared" si="115"/>
        <v>0</v>
      </c>
      <c r="K375" s="162">
        <f t="shared" si="115"/>
        <v>0</v>
      </c>
      <c r="L375" s="162">
        <f t="shared" si="115"/>
        <v>0</v>
      </c>
      <c r="M375" s="162">
        <f t="shared" si="115"/>
        <v>0</v>
      </c>
      <c r="N375" s="162">
        <f t="shared" si="115"/>
        <v>0</v>
      </c>
      <c r="O375" s="162">
        <f t="shared" si="115"/>
        <v>0</v>
      </c>
      <c r="P375" s="162">
        <f t="shared" si="115"/>
        <v>0</v>
      </c>
      <c r="Q375" s="162">
        <f t="shared" si="115"/>
        <v>0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0</v>
      </c>
      <c r="D376" s="160">
        <f t="shared" si="116"/>
        <v>0</v>
      </c>
      <c r="E376" s="160">
        <f t="shared" si="116"/>
        <v>0</v>
      </c>
      <c r="F376" s="160">
        <f t="shared" si="116"/>
        <v>0</v>
      </c>
      <c r="G376" s="160">
        <f t="shared" si="116"/>
        <v>0</v>
      </c>
      <c r="H376" s="160">
        <f t="shared" si="116"/>
        <v>0</v>
      </c>
      <c r="I376" s="160">
        <f t="shared" si="116"/>
        <v>0</v>
      </c>
      <c r="J376" s="160">
        <f t="shared" si="116"/>
        <v>0</v>
      </c>
      <c r="K376" s="160">
        <f t="shared" si="116"/>
        <v>0</v>
      </c>
      <c r="L376" s="160">
        <f t="shared" si="116"/>
        <v>0</v>
      </c>
      <c r="M376" s="160">
        <f t="shared" si="116"/>
        <v>0</v>
      </c>
      <c r="N376" s="160">
        <f t="shared" si="116"/>
        <v>0</v>
      </c>
      <c r="O376" s="160">
        <f t="shared" si="116"/>
        <v>0</v>
      </c>
      <c r="P376" s="160">
        <f t="shared" si="116"/>
        <v>0</v>
      </c>
      <c r="Q376" s="160">
        <f t="shared" si="116"/>
        <v>0</v>
      </c>
    </row>
    <row r="377" spans="1:17" ht="12" customHeight="1" x14ac:dyDescent="0.25">
      <c r="A377" s="148" t="s">
        <v>60</v>
      </c>
      <c r="B377" s="156"/>
      <c r="C377" s="156">
        <f t="shared" si="116"/>
        <v>0</v>
      </c>
      <c r="D377" s="156">
        <f t="shared" si="116"/>
        <v>0</v>
      </c>
      <c r="E377" s="156">
        <f t="shared" si="116"/>
        <v>0</v>
      </c>
      <c r="F377" s="156">
        <f t="shared" si="116"/>
        <v>0</v>
      </c>
      <c r="G377" s="156">
        <f t="shared" si="116"/>
        <v>0</v>
      </c>
      <c r="H377" s="156">
        <f t="shared" si="116"/>
        <v>0</v>
      </c>
      <c r="I377" s="156">
        <f t="shared" si="116"/>
        <v>0</v>
      </c>
      <c r="J377" s="156">
        <f t="shared" si="116"/>
        <v>0</v>
      </c>
      <c r="K377" s="156">
        <f t="shared" si="116"/>
        <v>0</v>
      </c>
      <c r="L377" s="156">
        <f t="shared" si="116"/>
        <v>0</v>
      </c>
      <c r="M377" s="156">
        <f t="shared" si="116"/>
        <v>0</v>
      </c>
      <c r="N377" s="156">
        <f t="shared" si="116"/>
        <v>0</v>
      </c>
      <c r="O377" s="156">
        <f t="shared" si="116"/>
        <v>0</v>
      </c>
      <c r="P377" s="156">
        <f t="shared" si="116"/>
        <v>0</v>
      </c>
      <c r="Q377" s="156">
        <f t="shared" si="116"/>
        <v>0</v>
      </c>
    </row>
    <row r="378" spans="1:17" ht="12" customHeight="1" x14ac:dyDescent="0.25">
      <c r="A378" s="148" t="s">
        <v>59</v>
      </c>
      <c r="B378" s="156"/>
      <c r="C378" s="156">
        <f t="shared" si="116"/>
        <v>0</v>
      </c>
      <c r="D378" s="156">
        <f t="shared" si="116"/>
        <v>0</v>
      </c>
      <c r="E378" s="156">
        <f t="shared" si="116"/>
        <v>0</v>
      </c>
      <c r="F378" s="156">
        <f t="shared" si="116"/>
        <v>0</v>
      </c>
      <c r="G378" s="156">
        <f t="shared" si="116"/>
        <v>0</v>
      </c>
      <c r="H378" s="156">
        <f t="shared" si="116"/>
        <v>0</v>
      </c>
      <c r="I378" s="156">
        <f t="shared" si="116"/>
        <v>0</v>
      </c>
      <c r="J378" s="156">
        <f t="shared" si="116"/>
        <v>0</v>
      </c>
      <c r="K378" s="156">
        <f t="shared" si="116"/>
        <v>0</v>
      </c>
      <c r="L378" s="156">
        <f t="shared" si="116"/>
        <v>0</v>
      </c>
      <c r="M378" s="156">
        <f t="shared" si="116"/>
        <v>0</v>
      </c>
      <c r="N378" s="156">
        <f t="shared" si="116"/>
        <v>0</v>
      </c>
      <c r="O378" s="156">
        <f t="shared" si="116"/>
        <v>0</v>
      </c>
      <c r="P378" s="156">
        <f t="shared" si="116"/>
        <v>0</v>
      </c>
      <c r="Q378" s="156">
        <f t="shared" si="116"/>
        <v>0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0</v>
      </c>
      <c r="D379" s="157">
        <f t="shared" si="117"/>
        <v>0</v>
      </c>
      <c r="E379" s="157">
        <f t="shared" si="117"/>
        <v>0</v>
      </c>
      <c r="F379" s="157">
        <f t="shared" si="117"/>
        <v>0</v>
      </c>
      <c r="G379" s="157">
        <f t="shared" si="117"/>
        <v>0</v>
      </c>
      <c r="H379" s="157">
        <f t="shared" si="117"/>
        <v>0</v>
      </c>
      <c r="I379" s="157">
        <f t="shared" si="117"/>
        <v>0</v>
      </c>
      <c r="J379" s="157">
        <f t="shared" si="117"/>
        <v>0</v>
      </c>
      <c r="K379" s="157">
        <f t="shared" si="117"/>
        <v>0</v>
      </c>
      <c r="L379" s="157">
        <f t="shared" si="117"/>
        <v>0</v>
      </c>
      <c r="M379" s="157">
        <f t="shared" si="117"/>
        <v>0</v>
      </c>
      <c r="N379" s="157">
        <f t="shared" si="117"/>
        <v>0</v>
      </c>
      <c r="O379" s="157">
        <f t="shared" si="117"/>
        <v>0</v>
      </c>
      <c r="P379" s="157">
        <f t="shared" si="117"/>
        <v>0</v>
      </c>
      <c r="Q379" s="157">
        <f t="shared" si="117"/>
        <v>0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0</v>
      </c>
      <c r="D381" s="57">
        <f t="shared" si="119"/>
        <v>0</v>
      </c>
      <c r="E381" s="57">
        <f t="shared" si="119"/>
        <v>0</v>
      </c>
      <c r="F381" s="57">
        <f t="shared" si="119"/>
        <v>0</v>
      </c>
      <c r="G381" s="57">
        <f t="shared" si="119"/>
        <v>0</v>
      </c>
      <c r="H381" s="57">
        <f t="shared" si="119"/>
        <v>0</v>
      </c>
      <c r="I381" s="57">
        <f t="shared" si="119"/>
        <v>0</v>
      </c>
      <c r="J381" s="57">
        <f t="shared" si="119"/>
        <v>0</v>
      </c>
      <c r="K381" s="57">
        <f t="shared" si="119"/>
        <v>0</v>
      </c>
      <c r="L381" s="57">
        <f t="shared" si="119"/>
        <v>0</v>
      </c>
      <c r="M381" s="57">
        <f t="shared" si="119"/>
        <v>0</v>
      </c>
      <c r="N381" s="57">
        <f t="shared" si="119"/>
        <v>0</v>
      </c>
      <c r="O381" s="57">
        <f t="shared" si="119"/>
        <v>0</v>
      </c>
      <c r="P381" s="57">
        <f t="shared" si="119"/>
        <v>0</v>
      </c>
      <c r="Q381" s="57">
        <f t="shared" si="119"/>
        <v>0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0</v>
      </c>
      <c r="D401" s="184">
        <f>D347/RES_summary!D$21</f>
        <v>0</v>
      </c>
      <c r="E401" s="184">
        <f>E347/RES_summary!E$21</f>
        <v>0</v>
      </c>
      <c r="F401" s="184">
        <f>F347/RES_summary!F$21</f>
        <v>0</v>
      </c>
      <c r="G401" s="184">
        <f>G347/RES_summary!G$21</f>
        <v>0</v>
      </c>
      <c r="H401" s="184">
        <f>H347/RES_summary!H$21</f>
        <v>0</v>
      </c>
      <c r="I401" s="184">
        <f>I347/RES_summary!I$21</f>
        <v>0</v>
      </c>
      <c r="J401" s="184">
        <f>J347/RES_summary!J$21</f>
        <v>0</v>
      </c>
      <c r="K401" s="184">
        <f>K347/RES_summary!K$21</f>
        <v>0</v>
      </c>
      <c r="L401" s="184">
        <f>L347/RES_summary!L$21</f>
        <v>0</v>
      </c>
      <c r="M401" s="184">
        <f>M347/RES_summary!M$21</f>
        <v>0</v>
      </c>
      <c r="N401" s="184">
        <f>N347/RES_summary!N$21</f>
        <v>0</v>
      </c>
      <c r="O401" s="184">
        <f>O347/RES_summary!O$21</f>
        <v>0</v>
      </c>
      <c r="P401" s="184">
        <f>P347/RES_summary!P$21</f>
        <v>0</v>
      </c>
      <c r="Q401" s="184">
        <f>Q347/RES_summary!Q$21</f>
        <v>0</v>
      </c>
    </row>
    <row r="402" spans="1:17" ht="12" customHeight="1" x14ac:dyDescent="0.25">
      <c r="A402" s="158" t="s">
        <v>65</v>
      </c>
      <c r="B402" s="157"/>
      <c r="C402" s="178">
        <f>C348/RES_summary!C$21</f>
        <v>0</v>
      </c>
      <c r="D402" s="178">
        <f>D348/RES_summary!D$21</f>
        <v>0</v>
      </c>
      <c r="E402" s="178">
        <f>E348/RES_summary!E$21</f>
        <v>0</v>
      </c>
      <c r="F402" s="178">
        <f>F348/RES_summary!F$21</f>
        <v>0</v>
      </c>
      <c r="G402" s="178">
        <f>G348/RES_summary!G$21</f>
        <v>0</v>
      </c>
      <c r="H402" s="178">
        <f>H348/RES_summary!H$21</f>
        <v>0</v>
      </c>
      <c r="I402" s="178">
        <f>I348/RES_summary!I$21</f>
        <v>0</v>
      </c>
      <c r="J402" s="178">
        <f>J348/RES_summary!J$21</f>
        <v>0</v>
      </c>
      <c r="K402" s="178">
        <f>K348/RES_summary!K$21</f>
        <v>0</v>
      </c>
      <c r="L402" s="178">
        <f>L348/RES_summary!L$21</f>
        <v>0</v>
      </c>
      <c r="M402" s="178">
        <f>M348/RES_summary!M$21</f>
        <v>0</v>
      </c>
      <c r="N402" s="178">
        <f>N348/RES_summary!N$21</f>
        <v>0</v>
      </c>
      <c r="O402" s="178">
        <f>O348/RES_summary!O$21</f>
        <v>0</v>
      </c>
      <c r="P402" s="178">
        <f>P348/RES_summary!P$21</f>
        <v>0</v>
      </c>
      <c r="Q402" s="178">
        <f>Q348/RES_summary!Q$21</f>
        <v>0</v>
      </c>
    </row>
    <row r="403" spans="1:17" ht="12" customHeight="1" x14ac:dyDescent="0.25">
      <c r="A403" s="23" t="s">
        <v>60</v>
      </c>
      <c r="B403" s="156"/>
      <c r="C403" s="177">
        <f>C349/RES_summary!C$21</f>
        <v>0</v>
      </c>
      <c r="D403" s="177">
        <f>D349/RES_summary!D$21</f>
        <v>0</v>
      </c>
      <c r="E403" s="177">
        <f>E349/RES_summary!E$21</f>
        <v>0</v>
      </c>
      <c r="F403" s="177">
        <f>F349/RES_summary!F$21</f>
        <v>0</v>
      </c>
      <c r="G403" s="177">
        <f>G349/RES_summary!G$21</f>
        <v>0</v>
      </c>
      <c r="H403" s="177">
        <f>H349/RES_summary!H$21</f>
        <v>0</v>
      </c>
      <c r="I403" s="177">
        <f>I349/RES_summary!I$21</f>
        <v>0</v>
      </c>
      <c r="J403" s="177">
        <f>J349/RES_summary!J$21</f>
        <v>0</v>
      </c>
      <c r="K403" s="177">
        <f>K349/RES_summary!K$21</f>
        <v>0</v>
      </c>
      <c r="L403" s="177">
        <f>L349/RES_summary!L$21</f>
        <v>0</v>
      </c>
      <c r="M403" s="177">
        <f>M349/RES_summary!M$21</f>
        <v>0</v>
      </c>
      <c r="N403" s="177">
        <f>N349/RES_summary!N$21</f>
        <v>0</v>
      </c>
      <c r="O403" s="177">
        <f>O349/RES_summary!O$21</f>
        <v>0</v>
      </c>
      <c r="P403" s="177">
        <f>P349/RES_summary!P$21</f>
        <v>0</v>
      </c>
      <c r="Q403" s="177">
        <f>Q349/RES_summary!Q$21</f>
        <v>0</v>
      </c>
    </row>
    <row r="404" spans="1:17" ht="12" customHeight="1" x14ac:dyDescent="0.25">
      <c r="A404" s="158" t="s">
        <v>112</v>
      </c>
      <c r="B404" s="157"/>
      <c r="C404" s="178">
        <f>C350/RES_summary!C$21</f>
        <v>0</v>
      </c>
      <c r="D404" s="178">
        <f>D350/RES_summary!D$21</f>
        <v>0</v>
      </c>
      <c r="E404" s="178">
        <f>E350/RES_summary!E$21</f>
        <v>0</v>
      </c>
      <c r="F404" s="178">
        <f>F350/RES_summary!F$21</f>
        <v>0</v>
      </c>
      <c r="G404" s="178">
        <f>G350/RES_summary!G$21</f>
        <v>0</v>
      </c>
      <c r="H404" s="178">
        <f>H350/RES_summary!H$21</f>
        <v>0</v>
      </c>
      <c r="I404" s="178">
        <f>I350/RES_summary!I$21</f>
        <v>0</v>
      </c>
      <c r="J404" s="178">
        <f>J350/RES_summary!J$21</f>
        <v>0</v>
      </c>
      <c r="K404" s="178">
        <f>K350/RES_summary!K$21</f>
        <v>0</v>
      </c>
      <c r="L404" s="178">
        <f>L350/RES_summary!L$21</f>
        <v>0</v>
      </c>
      <c r="M404" s="178">
        <f>M350/RES_summary!M$21</f>
        <v>0</v>
      </c>
      <c r="N404" s="178">
        <f>N350/RES_summary!N$21</f>
        <v>0</v>
      </c>
      <c r="O404" s="178">
        <f>O350/RES_summary!O$21</f>
        <v>0</v>
      </c>
      <c r="P404" s="178">
        <f>P350/RES_summary!P$21</f>
        <v>0</v>
      </c>
      <c r="Q404" s="178">
        <f>Q350/RES_summary!Q$21</f>
        <v>0</v>
      </c>
    </row>
    <row r="405" spans="1:17" ht="12" customHeight="1" x14ac:dyDescent="0.25">
      <c r="A405" s="23" t="s">
        <v>60</v>
      </c>
      <c r="B405" s="156"/>
      <c r="C405" s="177">
        <f>C351/RES_summary!C$21</f>
        <v>0</v>
      </c>
      <c r="D405" s="177">
        <f>D351/RES_summary!D$21</f>
        <v>0</v>
      </c>
      <c r="E405" s="177">
        <f>E351/RES_summary!E$21</f>
        <v>0</v>
      </c>
      <c r="F405" s="177">
        <f>F351/RES_summary!F$21</f>
        <v>0</v>
      </c>
      <c r="G405" s="177">
        <f>G351/RES_summary!G$21</f>
        <v>0</v>
      </c>
      <c r="H405" s="177">
        <f>H351/RES_summary!H$21</f>
        <v>0</v>
      </c>
      <c r="I405" s="177">
        <f>I351/RES_summary!I$21</f>
        <v>0</v>
      </c>
      <c r="J405" s="177">
        <f>J351/RES_summary!J$21</f>
        <v>0</v>
      </c>
      <c r="K405" s="177">
        <f>K351/RES_summary!K$21</f>
        <v>0</v>
      </c>
      <c r="L405" s="177">
        <f>L351/RES_summary!L$21</f>
        <v>0</v>
      </c>
      <c r="M405" s="177">
        <f>M351/RES_summary!M$21</f>
        <v>0</v>
      </c>
      <c r="N405" s="177">
        <f>N351/RES_summary!N$21</f>
        <v>0</v>
      </c>
      <c r="O405" s="177">
        <f>O351/RES_summary!O$21</f>
        <v>0</v>
      </c>
      <c r="P405" s="177">
        <f>P351/RES_summary!P$21</f>
        <v>0</v>
      </c>
      <c r="Q405" s="177">
        <f>Q351/RES_summary!Q$21</f>
        <v>0</v>
      </c>
    </row>
    <row r="406" spans="1:17" ht="12" customHeight="1" x14ac:dyDescent="0.25">
      <c r="A406" s="158" t="s">
        <v>63</v>
      </c>
      <c r="B406" s="157"/>
      <c r="C406" s="178">
        <f>C352/RES_summary!C$21</f>
        <v>0</v>
      </c>
      <c r="D406" s="178">
        <f>D352/RES_summary!D$21</f>
        <v>0</v>
      </c>
      <c r="E406" s="178">
        <f>E352/RES_summary!E$21</f>
        <v>0</v>
      </c>
      <c r="F406" s="178">
        <f>F352/RES_summary!F$21</f>
        <v>0</v>
      </c>
      <c r="G406" s="178">
        <f>G352/RES_summary!G$21</f>
        <v>0</v>
      </c>
      <c r="H406" s="178">
        <f>H352/RES_summary!H$21</f>
        <v>0</v>
      </c>
      <c r="I406" s="178">
        <f>I352/RES_summary!I$21</f>
        <v>0</v>
      </c>
      <c r="J406" s="178">
        <f>J352/RES_summary!J$21</f>
        <v>0</v>
      </c>
      <c r="K406" s="178">
        <f>K352/RES_summary!K$21</f>
        <v>0</v>
      </c>
      <c r="L406" s="178">
        <f>L352/RES_summary!L$21</f>
        <v>0</v>
      </c>
      <c r="M406" s="178">
        <f>M352/RES_summary!M$21</f>
        <v>0</v>
      </c>
      <c r="N406" s="178">
        <f>N352/RES_summary!N$21</f>
        <v>0</v>
      </c>
      <c r="O406" s="178">
        <f>O352/RES_summary!O$21</f>
        <v>0</v>
      </c>
      <c r="P406" s="178">
        <f>P352/RES_summary!P$21</f>
        <v>0</v>
      </c>
      <c r="Q406" s="178">
        <f>Q352/RES_summary!Q$21</f>
        <v>0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0</v>
      </c>
      <c r="D411" s="180">
        <f>D357/RES_summary!D$21</f>
        <v>0</v>
      </c>
      <c r="E411" s="180">
        <f>E357/RES_summary!E$21</f>
        <v>0</v>
      </c>
      <c r="F411" s="180">
        <f>F357/RES_summary!F$21</f>
        <v>0</v>
      </c>
      <c r="G411" s="180">
        <f>G357/RES_summary!G$21</f>
        <v>0</v>
      </c>
      <c r="H411" s="180">
        <f>H357/RES_summary!H$21</f>
        <v>0</v>
      </c>
      <c r="I411" s="180">
        <f>I357/RES_summary!I$21</f>
        <v>0</v>
      </c>
      <c r="J411" s="180">
        <f>J357/RES_summary!J$21</f>
        <v>0</v>
      </c>
      <c r="K411" s="180">
        <f>K357/RES_summary!K$21</f>
        <v>0</v>
      </c>
      <c r="L411" s="180">
        <f>L357/RES_summary!L$21</f>
        <v>0</v>
      </c>
      <c r="M411" s="180">
        <f>M357/RES_summary!M$21</f>
        <v>0</v>
      </c>
      <c r="N411" s="180">
        <f>N357/RES_summary!N$21</f>
        <v>0</v>
      </c>
      <c r="O411" s="180">
        <f>O357/RES_summary!O$21</f>
        <v>0</v>
      </c>
      <c r="P411" s="180">
        <f>P357/RES_summary!P$21</f>
        <v>0</v>
      </c>
      <c r="Q411" s="180">
        <f>Q357/RES_summary!Q$21</f>
        <v>0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0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0</v>
      </c>
      <c r="M412" s="179">
        <f>M358/RES_summary!M$21</f>
        <v>0</v>
      </c>
      <c r="N412" s="179">
        <f>N358/RES_summary!N$21</f>
        <v>0</v>
      </c>
      <c r="O412" s="179">
        <f>O358/RES_summary!O$21</f>
        <v>0</v>
      </c>
      <c r="P412" s="179">
        <f>P358/RES_summary!P$21</f>
        <v>0</v>
      </c>
      <c r="Q412" s="179">
        <f>Q358/RES_summary!Q$21</f>
        <v>0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0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0</v>
      </c>
      <c r="M413" s="177">
        <f>M359/RES_summary!M$21</f>
        <v>0</v>
      </c>
      <c r="N413" s="177">
        <f>N359/RES_summary!N$21</f>
        <v>0</v>
      </c>
      <c r="O413" s="177">
        <f>O359/RES_summary!O$21</f>
        <v>0</v>
      </c>
      <c r="P413" s="177">
        <f>P359/RES_summary!P$21</f>
        <v>0</v>
      </c>
      <c r="Q413" s="177">
        <f>Q359/RES_summary!Q$21</f>
        <v>0</v>
      </c>
    </row>
    <row r="414" spans="1:17" ht="12" customHeight="1" x14ac:dyDescent="0.25">
      <c r="A414" s="148" t="s">
        <v>59</v>
      </c>
      <c r="B414" s="156"/>
      <c r="C414" s="177">
        <f>C360/RES_summary!C$21</f>
        <v>0</v>
      </c>
      <c r="D414" s="177">
        <f>D360/RES_summary!D$21</f>
        <v>0</v>
      </c>
      <c r="E414" s="177">
        <f>E360/RES_summary!E$21</f>
        <v>0</v>
      </c>
      <c r="F414" s="177">
        <f>F360/RES_summary!F$21</f>
        <v>0</v>
      </c>
      <c r="G414" s="177">
        <f>G360/RES_summary!G$21</f>
        <v>0</v>
      </c>
      <c r="H414" s="177">
        <f>H360/RES_summary!H$21</f>
        <v>0</v>
      </c>
      <c r="I414" s="177">
        <f>I360/RES_summary!I$21</f>
        <v>0</v>
      </c>
      <c r="J414" s="177">
        <f>J360/RES_summary!J$21</f>
        <v>0</v>
      </c>
      <c r="K414" s="177">
        <f>K360/RES_summary!K$21</f>
        <v>0</v>
      </c>
      <c r="L414" s="177">
        <f>L360/RES_summary!L$21</f>
        <v>0</v>
      </c>
      <c r="M414" s="177">
        <f>M360/RES_summary!M$21</f>
        <v>0</v>
      </c>
      <c r="N414" s="177">
        <f>N360/RES_summary!N$21</f>
        <v>0</v>
      </c>
      <c r="O414" s="177">
        <f>O360/RES_summary!O$21</f>
        <v>0</v>
      </c>
      <c r="P414" s="177">
        <f>P360/RES_summary!P$21</f>
        <v>0</v>
      </c>
      <c r="Q414" s="177">
        <f>Q360/RES_summary!Q$21</f>
        <v>0</v>
      </c>
    </row>
    <row r="415" spans="1:17" ht="12" customHeight="1" x14ac:dyDescent="0.25">
      <c r="A415" s="158" t="s">
        <v>62</v>
      </c>
      <c r="B415" s="157"/>
      <c r="C415" s="178">
        <f>C361/RES_summary!C$21</f>
        <v>0</v>
      </c>
      <c r="D415" s="178">
        <f>D361/RES_summary!D$21</f>
        <v>0</v>
      </c>
      <c r="E415" s="178">
        <f>E361/RES_summary!E$21</f>
        <v>0</v>
      </c>
      <c r="F415" s="178">
        <f>F361/RES_summary!F$21</f>
        <v>0</v>
      </c>
      <c r="G415" s="178">
        <f>G361/RES_summary!G$21</f>
        <v>0</v>
      </c>
      <c r="H415" s="178">
        <f>H361/RES_summary!H$21</f>
        <v>0</v>
      </c>
      <c r="I415" s="178">
        <f>I361/RES_summary!I$21</f>
        <v>0</v>
      </c>
      <c r="J415" s="178">
        <f>J361/RES_summary!J$21</f>
        <v>0</v>
      </c>
      <c r="K415" s="178">
        <f>K361/RES_summary!K$21</f>
        <v>0</v>
      </c>
      <c r="L415" s="178">
        <f>L361/RES_summary!L$21</f>
        <v>0</v>
      </c>
      <c r="M415" s="178">
        <f>M361/RES_summary!M$21</f>
        <v>0</v>
      </c>
      <c r="N415" s="178">
        <f>N361/RES_summary!N$21</f>
        <v>0</v>
      </c>
      <c r="O415" s="178">
        <f>O361/RES_summary!O$21</f>
        <v>0</v>
      </c>
      <c r="P415" s="178">
        <f>P361/RES_summary!P$21</f>
        <v>0</v>
      </c>
      <c r="Q415" s="178">
        <f>Q361/RES_summary!Q$21</f>
        <v>0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0</v>
      </c>
      <c r="D417" s="176">
        <f>D363/RES_summary!D$21</f>
        <v>0</v>
      </c>
      <c r="E417" s="176">
        <f>E363/RES_summary!E$21</f>
        <v>0</v>
      </c>
      <c r="F417" s="176">
        <f>F363/RES_summary!F$21</f>
        <v>0</v>
      </c>
      <c r="G417" s="176">
        <f>G363/RES_summary!G$21</f>
        <v>0</v>
      </c>
      <c r="H417" s="176">
        <f>H363/RES_summary!H$21</f>
        <v>0</v>
      </c>
      <c r="I417" s="176">
        <f>I363/RES_summary!I$21</f>
        <v>0</v>
      </c>
      <c r="J417" s="176">
        <f>J363/RES_summary!J$21</f>
        <v>0</v>
      </c>
      <c r="K417" s="176">
        <f>K363/RES_summary!K$21</f>
        <v>0</v>
      </c>
      <c r="L417" s="176">
        <f>L363/RES_summary!L$21</f>
        <v>0</v>
      </c>
      <c r="M417" s="176">
        <f>M363/RES_summary!M$21</f>
        <v>0</v>
      </c>
      <c r="N417" s="176">
        <f>N363/RES_summary!N$21</f>
        <v>0</v>
      </c>
      <c r="O417" s="176">
        <f>O363/RES_summary!O$21</f>
        <v>0</v>
      </c>
      <c r="P417" s="176">
        <f>P363/RES_summary!P$21</f>
        <v>0</v>
      </c>
      <c r="Q417" s="176">
        <f>Q363/RES_summary!Q$21</f>
        <v>0</v>
      </c>
    </row>
    <row r="419" spans="1:17" ht="12" customHeight="1" x14ac:dyDescent="0.25">
      <c r="A419" s="152" t="s">
        <v>185</v>
      </c>
      <c r="B419" s="168"/>
      <c r="C419" s="184">
        <f>C365/RES_summary!C$21</f>
        <v>0</v>
      </c>
      <c r="D419" s="184">
        <f>D365/RES_summary!D$21</f>
        <v>0</v>
      </c>
      <c r="E419" s="184">
        <f>E365/RES_summary!E$21</f>
        <v>0</v>
      </c>
      <c r="F419" s="184">
        <f>F365/RES_summary!F$21</f>
        <v>0</v>
      </c>
      <c r="G419" s="184">
        <f>G365/RES_summary!G$21</f>
        <v>0</v>
      </c>
      <c r="H419" s="184">
        <f>H365/RES_summary!H$21</f>
        <v>0</v>
      </c>
      <c r="I419" s="184">
        <f>I365/RES_summary!I$21</f>
        <v>0</v>
      </c>
      <c r="J419" s="184">
        <f>J365/RES_summary!J$21</f>
        <v>0</v>
      </c>
      <c r="K419" s="184">
        <f>K365/RES_summary!K$21</f>
        <v>0</v>
      </c>
      <c r="L419" s="184">
        <f>L365/RES_summary!L$21</f>
        <v>0</v>
      </c>
      <c r="M419" s="184">
        <f>M365/RES_summary!M$21</f>
        <v>0</v>
      </c>
      <c r="N419" s="184">
        <f>N365/RES_summary!N$21</f>
        <v>0</v>
      </c>
      <c r="O419" s="184">
        <f>O365/RES_summary!O$21</f>
        <v>0</v>
      </c>
      <c r="P419" s="184">
        <f>P365/RES_summary!P$21</f>
        <v>0</v>
      </c>
      <c r="Q419" s="184">
        <f>Q365/RES_summary!Q$21</f>
        <v>0</v>
      </c>
    </row>
    <row r="420" spans="1:17" ht="12" customHeight="1" x14ac:dyDescent="0.25">
      <c r="A420" s="158" t="s">
        <v>65</v>
      </c>
      <c r="B420" s="157"/>
      <c r="C420" s="178">
        <f>C366/RES_summary!C$21</f>
        <v>0</v>
      </c>
      <c r="D420" s="178">
        <f>D366/RES_summary!D$21</f>
        <v>0</v>
      </c>
      <c r="E420" s="178">
        <f>E366/RES_summary!E$21</f>
        <v>0</v>
      </c>
      <c r="F420" s="178">
        <f>F366/RES_summary!F$21</f>
        <v>0</v>
      </c>
      <c r="G420" s="178">
        <f>G366/RES_summary!G$21</f>
        <v>0</v>
      </c>
      <c r="H420" s="178">
        <f>H366/RES_summary!H$21</f>
        <v>0</v>
      </c>
      <c r="I420" s="178">
        <f>I366/RES_summary!I$21</f>
        <v>0</v>
      </c>
      <c r="J420" s="178">
        <f>J366/RES_summary!J$21</f>
        <v>0</v>
      </c>
      <c r="K420" s="178">
        <f>K366/RES_summary!K$21</f>
        <v>0</v>
      </c>
      <c r="L420" s="178">
        <f>L366/RES_summary!L$21</f>
        <v>0</v>
      </c>
      <c r="M420" s="178">
        <f>M366/RES_summary!M$21</f>
        <v>0</v>
      </c>
      <c r="N420" s="178">
        <f>N366/RES_summary!N$21</f>
        <v>0</v>
      </c>
      <c r="O420" s="178">
        <f>O366/RES_summary!O$21</f>
        <v>0</v>
      </c>
      <c r="P420" s="178">
        <f>P366/RES_summary!P$21</f>
        <v>0</v>
      </c>
      <c r="Q420" s="178">
        <f>Q366/RES_summary!Q$21</f>
        <v>0</v>
      </c>
    </row>
    <row r="421" spans="1:17" ht="12" customHeight="1" x14ac:dyDescent="0.25">
      <c r="A421" s="23" t="s">
        <v>60</v>
      </c>
      <c r="B421" s="156"/>
      <c r="C421" s="177">
        <f>C367/RES_summary!C$21</f>
        <v>0</v>
      </c>
      <c r="D421" s="177">
        <f>D367/RES_summary!D$21</f>
        <v>0</v>
      </c>
      <c r="E421" s="177">
        <f>E367/RES_summary!E$21</f>
        <v>0</v>
      </c>
      <c r="F421" s="177">
        <f>F367/RES_summary!F$21</f>
        <v>0</v>
      </c>
      <c r="G421" s="177">
        <f>G367/RES_summary!G$21</f>
        <v>0</v>
      </c>
      <c r="H421" s="177">
        <f>H367/RES_summary!H$21</f>
        <v>0</v>
      </c>
      <c r="I421" s="177">
        <f>I367/RES_summary!I$21</f>
        <v>0</v>
      </c>
      <c r="J421" s="177">
        <f>J367/RES_summary!J$21</f>
        <v>0</v>
      </c>
      <c r="K421" s="177">
        <f>K367/RES_summary!K$21</f>
        <v>0</v>
      </c>
      <c r="L421" s="177">
        <f>L367/RES_summary!L$21</f>
        <v>0</v>
      </c>
      <c r="M421" s="177">
        <f>M367/RES_summary!M$21</f>
        <v>0</v>
      </c>
      <c r="N421" s="177">
        <f>N367/RES_summary!N$21</f>
        <v>0</v>
      </c>
      <c r="O421" s="177">
        <f>O367/RES_summary!O$21</f>
        <v>0</v>
      </c>
      <c r="P421" s="177">
        <f>P367/RES_summary!P$21</f>
        <v>0</v>
      </c>
      <c r="Q421" s="177">
        <f>Q367/RES_summary!Q$21</f>
        <v>0</v>
      </c>
    </row>
    <row r="422" spans="1:17" ht="12" customHeight="1" x14ac:dyDescent="0.25">
      <c r="A422" s="158" t="s">
        <v>112</v>
      </c>
      <c r="B422" s="157"/>
      <c r="C422" s="178">
        <f>C368/RES_summary!C$21</f>
        <v>0</v>
      </c>
      <c r="D422" s="178">
        <f>D368/RES_summary!D$21</f>
        <v>0</v>
      </c>
      <c r="E422" s="178">
        <f>E368/RES_summary!E$21</f>
        <v>0</v>
      </c>
      <c r="F422" s="178">
        <f>F368/RES_summary!F$21</f>
        <v>0</v>
      </c>
      <c r="G422" s="178">
        <f>G368/RES_summary!G$21</f>
        <v>0</v>
      </c>
      <c r="H422" s="178">
        <f>H368/RES_summary!H$21</f>
        <v>0</v>
      </c>
      <c r="I422" s="178">
        <f>I368/RES_summary!I$21</f>
        <v>0</v>
      </c>
      <c r="J422" s="178">
        <f>J368/RES_summary!J$21</f>
        <v>0</v>
      </c>
      <c r="K422" s="178">
        <f>K368/RES_summary!K$21</f>
        <v>0</v>
      </c>
      <c r="L422" s="178">
        <f>L368/RES_summary!L$21</f>
        <v>0</v>
      </c>
      <c r="M422" s="178">
        <f>M368/RES_summary!M$21</f>
        <v>0</v>
      </c>
      <c r="N422" s="178">
        <f>N368/RES_summary!N$21</f>
        <v>0</v>
      </c>
      <c r="O422" s="178">
        <f>O368/RES_summary!O$21</f>
        <v>0</v>
      </c>
      <c r="P422" s="178">
        <f>P368/RES_summary!P$21</f>
        <v>0</v>
      </c>
      <c r="Q422" s="178">
        <f>Q368/RES_summary!Q$21</f>
        <v>0</v>
      </c>
    </row>
    <row r="423" spans="1:17" ht="12" customHeight="1" x14ac:dyDescent="0.25">
      <c r="A423" s="23" t="s">
        <v>60</v>
      </c>
      <c r="B423" s="156"/>
      <c r="C423" s="177">
        <f>C369/RES_summary!C$21</f>
        <v>0</v>
      </c>
      <c r="D423" s="177">
        <f>D369/RES_summary!D$21</f>
        <v>0</v>
      </c>
      <c r="E423" s="177">
        <f>E369/RES_summary!E$21</f>
        <v>0</v>
      </c>
      <c r="F423" s="177">
        <f>F369/RES_summary!F$21</f>
        <v>0</v>
      </c>
      <c r="G423" s="177">
        <f>G369/RES_summary!G$21</f>
        <v>0</v>
      </c>
      <c r="H423" s="177">
        <f>H369/RES_summary!H$21</f>
        <v>0</v>
      </c>
      <c r="I423" s="177">
        <f>I369/RES_summary!I$21</f>
        <v>0</v>
      </c>
      <c r="J423" s="177">
        <f>J369/RES_summary!J$21</f>
        <v>0</v>
      </c>
      <c r="K423" s="177">
        <f>K369/RES_summary!K$21</f>
        <v>0</v>
      </c>
      <c r="L423" s="177">
        <f>L369/RES_summary!L$21</f>
        <v>0</v>
      </c>
      <c r="M423" s="177">
        <f>M369/RES_summary!M$21</f>
        <v>0</v>
      </c>
      <c r="N423" s="177">
        <f>N369/RES_summary!N$21</f>
        <v>0</v>
      </c>
      <c r="O423" s="177">
        <f>O369/RES_summary!O$21</f>
        <v>0</v>
      </c>
      <c r="P423" s="177">
        <f>P369/RES_summary!P$21</f>
        <v>0</v>
      </c>
      <c r="Q423" s="177">
        <f>Q369/RES_summary!Q$21</f>
        <v>0</v>
      </c>
    </row>
    <row r="424" spans="1:17" ht="12" customHeight="1" x14ac:dyDescent="0.25">
      <c r="A424" s="158" t="s">
        <v>63</v>
      </c>
      <c r="B424" s="157"/>
      <c r="C424" s="178">
        <f>C370/RES_summary!C$21</f>
        <v>0</v>
      </c>
      <c r="D424" s="178">
        <f>D370/RES_summary!D$21</f>
        <v>0</v>
      </c>
      <c r="E424" s="178">
        <f>E370/RES_summary!E$21</f>
        <v>0</v>
      </c>
      <c r="F424" s="178">
        <f>F370/RES_summary!F$21</f>
        <v>0</v>
      </c>
      <c r="G424" s="178">
        <f>G370/RES_summary!G$21</f>
        <v>0</v>
      </c>
      <c r="H424" s="178">
        <f>H370/RES_summary!H$21</f>
        <v>0</v>
      </c>
      <c r="I424" s="178">
        <f>I370/RES_summary!I$21</f>
        <v>0</v>
      </c>
      <c r="J424" s="178">
        <f>J370/RES_summary!J$21</f>
        <v>0</v>
      </c>
      <c r="K424" s="178">
        <f>K370/RES_summary!K$21</f>
        <v>0</v>
      </c>
      <c r="L424" s="178">
        <f>L370/RES_summary!L$21</f>
        <v>0</v>
      </c>
      <c r="M424" s="178">
        <f>M370/RES_summary!M$21</f>
        <v>0</v>
      </c>
      <c r="N424" s="178">
        <f>N370/RES_summary!N$21</f>
        <v>0</v>
      </c>
      <c r="O424" s="178">
        <f>O370/RES_summary!O$21</f>
        <v>0</v>
      </c>
      <c r="P424" s="178">
        <f>P370/RES_summary!P$21</f>
        <v>0</v>
      </c>
      <c r="Q424" s="178">
        <f>Q370/RES_summary!Q$21</f>
        <v>0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0</v>
      </c>
      <c r="D429" s="180">
        <f>D375/RES_summary!D$21</f>
        <v>0</v>
      </c>
      <c r="E429" s="180">
        <f>E375/RES_summary!E$21</f>
        <v>0</v>
      </c>
      <c r="F429" s="180">
        <f>F375/RES_summary!F$21</f>
        <v>0</v>
      </c>
      <c r="G429" s="180">
        <f>G375/RES_summary!G$21</f>
        <v>0</v>
      </c>
      <c r="H429" s="180">
        <f>H375/RES_summary!H$21</f>
        <v>0</v>
      </c>
      <c r="I429" s="180">
        <f>I375/RES_summary!I$21</f>
        <v>0</v>
      </c>
      <c r="J429" s="180">
        <f>J375/RES_summary!J$21</f>
        <v>0</v>
      </c>
      <c r="K429" s="180">
        <f>K375/RES_summary!K$21</f>
        <v>0</v>
      </c>
      <c r="L429" s="180">
        <f>L375/RES_summary!L$21</f>
        <v>0</v>
      </c>
      <c r="M429" s="180">
        <f>M375/RES_summary!M$21</f>
        <v>0</v>
      </c>
      <c r="N429" s="180">
        <f>N375/RES_summary!N$21</f>
        <v>0</v>
      </c>
      <c r="O429" s="180">
        <f>O375/RES_summary!O$21</f>
        <v>0</v>
      </c>
      <c r="P429" s="180">
        <f>P375/RES_summary!P$21</f>
        <v>0</v>
      </c>
      <c r="Q429" s="180">
        <f>Q375/RES_summary!Q$21</f>
        <v>0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0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0</v>
      </c>
      <c r="M430" s="179">
        <f>M376/RES_summary!M$21</f>
        <v>0</v>
      </c>
      <c r="N430" s="179">
        <f>N376/RES_summary!N$21</f>
        <v>0</v>
      </c>
      <c r="O430" s="179">
        <f>O376/RES_summary!O$21</f>
        <v>0</v>
      </c>
      <c r="P430" s="179">
        <f>P376/RES_summary!P$21</f>
        <v>0</v>
      </c>
      <c r="Q430" s="179">
        <f>Q376/RES_summary!Q$21</f>
        <v>0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0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0</v>
      </c>
      <c r="M431" s="177">
        <f>M377/RES_summary!M$21</f>
        <v>0</v>
      </c>
      <c r="N431" s="177">
        <f>N377/RES_summary!N$21</f>
        <v>0</v>
      </c>
      <c r="O431" s="177">
        <f>O377/RES_summary!O$21</f>
        <v>0</v>
      </c>
      <c r="P431" s="177">
        <f>P377/RES_summary!P$21</f>
        <v>0</v>
      </c>
      <c r="Q431" s="177">
        <f>Q377/RES_summary!Q$21</f>
        <v>0</v>
      </c>
    </row>
    <row r="432" spans="1:17" ht="12" customHeight="1" x14ac:dyDescent="0.25">
      <c r="A432" s="148" t="s">
        <v>59</v>
      </c>
      <c r="B432" s="156"/>
      <c r="C432" s="177">
        <f>C378/RES_summary!C$21</f>
        <v>0</v>
      </c>
      <c r="D432" s="177">
        <f>D378/RES_summary!D$21</f>
        <v>0</v>
      </c>
      <c r="E432" s="177">
        <f>E378/RES_summary!E$21</f>
        <v>0</v>
      </c>
      <c r="F432" s="177">
        <f>F378/RES_summary!F$21</f>
        <v>0</v>
      </c>
      <c r="G432" s="177">
        <f>G378/RES_summary!G$21</f>
        <v>0</v>
      </c>
      <c r="H432" s="177">
        <f>H378/RES_summary!H$21</f>
        <v>0</v>
      </c>
      <c r="I432" s="177">
        <f>I378/RES_summary!I$21</f>
        <v>0</v>
      </c>
      <c r="J432" s="177">
        <f>J378/RES_summary!J$21</f>
        <v>0</v>
      </c>
      <c r="K432" s="177">
        <f>K378/RES_summary!K$21</f>
        <v>0</v>
      </c>
      <c r="L432" s="177">
        <f>L378/RES_summary!L$21</f>
        <v>0</v>
      </c>
      <c r="M432" s="177">
        <f>M378/RES_summary!M$21</f>
        <v>0</v>
      </c>
      <c r="N432" s="177">
        <f>N378/RES_summary!N$21</f>
        <v>0</v>
      </c>
      <c r="O432" s="177">
        <f>O378/RES_summary!O$21</f>
        <v>0</v>
      </c>
      <c r="P432" s="177">
        <f>P378/RES_summary!P$21</f>
        <v>0</v>
      </c>
      <c r="Q432" s="177">
        <f>Q378/RES_summary!Q$21</f>
        <v>0</v>
      </c>
    </row>
    <row r="433" spans="1:17" ht="12" customHeight="1" x14ac:dyDescent="0.25">
      <c r="A433" s="158" t="s">
        <v>62</v>
      </c>
      <c r="B433" s="157"/>
      <c r="C433" s="178">
        <f>C379/RES_summary!C$21</f>
        <v>0</v>
      </c>
      <c r="D433" s="178">
        <f>D379/RES_summary!D$21</f>
        <v>0</v>
      </c>
      <c r="E433" s="178">
        <f>E379/RES_summary!E$21</f>
        <v>0</v>
      </c>
      <c r="F433" s="178">
        <f>F379/RES_summary!F$21</f>
        <v>0</v>
      </c>
      <c r="G433" s="178">
        <f>G379/RES_summary!G$21</f>
        <v>0</v>
      </c>
      <c r="H433" s="178">
        <f>H379/RES_summary!H$21</f>
        <v>0</v>
      </c>
      <c r="I433" s="178">
        <f>I379/RES_summary!I$21</f>
        <v>0</v>
      </c>
      <c r="J433" s="178">
        <f>J379/RES_summary!J$21</f>
        <v>0</v>
      </c>
      <c r="K433" s="178">
        <f>K379/RES_summary!K$21</f>
        <v>0</v>
      </c>
      <c r="L433" s="178">
        <f>L379/RES_summary!L$21</f>
        <v>0</v>
      </c>
      <c r="M433" s="178">
        <f>M379/RES_summary!M$21</f>
        <v>0</v>
      </c>
      <c r="N433" s="178">
        <f>N379/RES_summary!N$21</f>
        <v>0</v>
      </c>
      <c r="O433" s="178">
        <f>O379/RES_summary!O$21</f>
        <v>0</v>
      </c>
      <c r="P433" s="178">
        <f>P379/RES_summary!P$21</f>
        <v>0</v>
      </c>
      <c r="Q433" s="178">
        <f>Q379/RES_summary!Q$21</f>
        <v>0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0</v>
      </c>
      <c r="D435" s="176">
        <f>D381/RES_summary!D$21</f>
        <v>0</v>
      </c>
      <c r="E435" s="176">
        <f>E381/RES_summary!E$21</f>
        <v>0</v>
      </c>
      <c r="F435" s="176">
        <f>F381/RES_summary!F$21</f>
        <v>0</v>
      </c>
      <c r="G435" s="176">
        <f>G381/RES_summary!G$21</f>
        <v>0</v>
      </c>
      <c r="H435" s="176">
        <f>H381/RES_summary!H$21</f>
        <v>0</v>
      </c>
      <c r="I435" s="176">
        <f>I381/RES_summary!I$21</f>
        <v>0</v>
      </c>
      <c r="J435" s="176">
        <f>J381/RES_summary!J$21</f>
        <v>0</v>
      </c>
      <c r="K435" s="176">
        <f>K381/RES_summary!K$21</f>
        <v>0</v>
      </c>
      <c r="L435" s="176">
        <f>L381/RES_summary!L$21</f>
        <v>0</v>
      </c>
      <c r="M435" s="176">
        <f>M381/RES_summary!M$21</f>
        <v>0</v>
      </c>
      <c r="N435" s="176">
        <f>N381/RES_summary!N$21</f>
        <v>0</v>
      </c>
      <c r="O435" s="176">
        <f>O381/RES_summary!O$21</f>
        <v>0</v>
      </c>
      <c r="P435" s="176">
        <f>P381/RES_summary!P$21</f>
        <v>0</v>
      </c>
      <c r="Q435" s="176">
        <f>Q381/RES_summary!Q$21</f>
        <v>0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4196</v>
      </c>
      <c r="C5" s="151">
        <f>RES_hhdet_num!C$161</f>
        <v>4865</v>
      </c>
      <c r="D5" s="151">
        <f>RES_hhdet_num!D$161</f>
        <v>4923</v>
      </c>
      <c r="E5" s="151">
        <f>RES_hhdet_num!E$161</f>
        <v>5000</v>
      </c>
      <c r="F5" s="151">
        <f>RES_hhdet_num!F$161</f>
        <v>5112</v>
      </c>
      <c r="G5" s="151">
        <f>RES_hhdet_num!G$161</f>
        <v>5499.0000000000009</v>
      </c>
      <c r="H5" s="151">
        <f>RES_hhdet_num!H$161</f>
        <v>5679.0000000000009</v>
      </c>
      <c r="I5" s="151">
        <f>RES_hhdet_num!I$161</f>
        <v>5848.0000000000009</v>
      </c>
      <c r="J5" s="151">
        <f>RES_hhdet_num!J$161</f>
        <v>6459</v>
      </c>
      <c r="K5" s="151">
        <f>RES_hhdet_num!K$161</f>
        <v>7603.9999999999982</v>
      </c>
      <c r="L5" s="151">
        <f>RES_hhdet_num!L$161</f>
        <v>10627.999999999996</v>
      </c>
      <c r="M5" s="151">
        <f>RES_hhdet_num!M$161</f>
        <v>9683.9999999999964</v>
      </c>
      <c r="N5" s="151">
        <f>RES_hhdet_num!N$161</f>
        <v>9318.9999999999982</v>
      </c>
      <c r="O5" s="151">
        <f>RES_hhdet_num!O$161</f>
        <v>9232.9999999999964</v>
      </c>
      <c r="P5" s="151">
        <f>RES_hhdet_num!P$161</f>
        <v>9105.9999999999964</v>
      </c>
      <c r="Q5" s="151">
        <f>RES_hhdet_num!Q$161</f>
        <v>8895.9999999999964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4196</v>
      </c>
      <c r="C7" s="67">
        <f>RES_hhdet_num!C$163</f>
        <v>4865</v>
      </c>
      <c r="D7" s="67">
        <f>RES_hhdet_num!D$163</f>
        <v>4923</v>
      </c>
      <c r="E7" s="67">
        <f>RES_hhdet_num!E$163</f>
        <v>5000</v>
      </c>
      <c r="F7" s="67">
        <f>RES_hhdet_num!F$163</f>
        <v>5112</v>
      </c>
      <c r="G7" s="67">
        <f>RES_hhdet_num!G$163</f>
        <v>5499.0000000000009</v>
      </c>
      <c r="H7" s="67">
        <f>RES_hhdet_num!H$163</f>
        <v>5679.0000000000009</v>
      </c>
      <c r="I7" s="67">
        <f>RES_hhdet_num!I$163</f>
        <v>5848.0000000000009</v>
      </c>
      <c r="J7" s="67">
        <f>RES_hhdet_num!J$163</f>
        <v>6459</v>
      </c>
      <c r="K7" s="67">
        <f>RES_hhdet_num!K$163</f>
        <v>7603.9999999999982</v>
      </c>
      <c r="L7" s="67">
        <f>RES_hhdet_num!L$163</f>
        <v>10627.999999999996</v>
      </c>
      <c r="M7" s="67">
        <f>RES_hhdet_num!M$163</f>
        <v>9683.9999999999964</v>
      </c>
      <c r="N7" s="67">
        <f>RES_hhdet_num!N$163</f>
        <v>9318.9999999999982</v>
      </c>
      <c r="O7" s="67">
        <f>RES_hhdet_num!O$163</f>
        <v>9232.9999999999964</v>
      </c>
      <c r="P7" s="67">
        <f>RES_hhdet_num!P$163</f>
        <v>9105.9999999999964</v>
      </c>
      <c r="Q7" s="67">
        <f>RES_hhdet_num!Q$163</f>
        <v>8895.9999999999964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0</v>
      </c>
      <c r="C9" s="67">
        <f>RES_hhdet_num!C$165</f>
        <v>1</v>
      </c>
      <c r="D9" s="67">
        <f>RES_hhdet_num!D$165</f>
        <v>1</v>
      </c>
      <c r="E9" s="67">
        <f>RES_hhdet_num!E$165</f>
        <v>1</v>
      </c>
      <c r="F9" s="67">
        <f>RES_hhdet_num!F$165</f>
        <v>1</v>
      </c>
      <c r="G9" s="67">
        <f>RES_hhdet_num!G$165</f>
        <v>2</v>
      </c>
      <c r="H9" s="67">
        <f>RES_hhdet_num!H$165</f>
        <v>3</v>
      </c>
      <c r="I9" s="67">
        <f>RES_hhdet_num!I$165</f>
        <v>4</v>
      </c>
      <c r="J9" s="67">
        <f>RES_hhdet_num!J$165</f>
        <v>4.9999999999999991</v>
      </c>
      <c r="K9" s="67">
        <f>RES_hhdet_num!K$165</f>
        <v>6.9999999999999964</v>
      </c>
      <c r="L9" s="67">
        <f>RES_hhdet_num!L$165</f>
        <v>10.999999999999993</v>
      </c>
      <c r="M9" s="67">
        <f>RES_hhdet_num!M$165</f>
        <v>10.999999999999996</v>
      </c>
      <c r="N9" s="67">
        <f>RES_hhdet_num!N$165</f>
        <v>12.999999999999996</v>
      </c>
      <c r="O9" s="67">
        <f>RES_hhdet_num!O$165</f>
        <v>14.999999999999993</v>
      </c>
      <c r="P9" s="67">
        <f>RES_hhdet_num!P$165</f>
        <v>16.999999999999989</v>
      </c>
      <c r="Q9" s="67">
        <f>RES_hhdet_num!Q$165</f>
        <v>19.999999999999989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702</v>
      </c>
      <c r="C11" s="67">
        <f>RES_hhdet_num!C$167</f>
        <v>635</v>
      </c>
      <c r="D11" s="67">
        <f>RES_hhdet_num!D$167</f>
        <v>385.00000000000006</v>
      </c>
      <c r="E11" s="67">
        <f>RES_hhdet_num!E$167</f>
        <v>383</v>
      </c>
      <c r="F11" s="67">
        <f>RES_hhdet_num!F$167</f>
        <v>348.00000000000006</v>
      </c>
      <c r="G11" s="67">
        <f>RES_hhdet_num!G$167</f>
        <v>240</v>
      </c>
      <c r="H11" s="67">
        <f>RES_hhdet_num!H$167</f>
        <v>250</v>
      </c>
      <c r="I11" s="67">
        <f>RES_hhdet_num!I$167</f>
        <v>326.99999999999989</v>
      </c>
      <c r="J11" s="67">
        <f>RES_hhdet_num!J$167</f>
        <v>334.99999999999989</v>
      </c>
      <c r="K11" s="67">
        <f>RES_hhdet_num!K$167</f>
        <v>351.99999999999983</v>
      </c>
      <c r="L11" s="67">
        <f>RES_hhdet_num!L$167</f>
        <v>370.99999999999977</v>
      </c>
      <c r="M11" s="67">
        <f>RES_hhdet_num!M$167</f>
        <v>377.00000000000006</v>
      </c>
      <c r="N11" s="67">
        <f>RES_hhdet_num!N$167</f>
        <v>390.99999999999983</v>
      </c>
      <c r="O11" s="67">
        <f>RES_hhdet_num!O$167</f>
        <v>404.99999999999989</v>
      </c>
      <c r="P11" s="67">
        <f>RES_hhdet_num!P$167</f>
        <v>487.00000000000023</v>
      </c>
      <c r="Q11" s="67">
        <f>RES_hhdet_num!Q$167</f>
        <v>546.99999999999989</v>
      </c>
    </row>
    <row r="12" spans="1:17" ht="12" customHeight="1" x14ac:dyDescent="0.25">
      <c r="A12" s="23" t="s">
        <v>143</v>
      </c>
      <c r="B12" s="67">
        <f>RES_hhdet_num!B$168</f>
        <v>0</v>
      </c>
      <c r="C12" s="67">
        <f>RES_hhdet_num!C$168</f>
        <v>0</v>
      </c>
      <c r="D12" s="67">
        <f>RES_hhdet_num!D$168</f>
        <v>0</v>
      </c>
      <c r="E12" s="67">
        <f>RES_hhdet_num!E$168</f>
        <v>0</v>
      </c>
      <c r="F12" s="67">
        <f>RES_hhdet_num!F$168</f>
        <v>0</v>
      </c>
      <c r="G12" s="67">
        <f>RES_hhdet_num!G$168</f>
        <v>0</v>
      </c>
      <c r="H12" s="67">
        <f>RES_hhdet_num!H$168</f>
        <v>0</v>
      </c>
      <c r="I12" s="67">
        <f>RES_hhdet_num!I$168</f>
        <v>0</v>
      </c>
      <c r="J12" s="67">
        <f>RES_hhdet_num!J$168</f>
        <v>0</v>
      </c>
      <c r="K12" s="67">
        <f>RES_hhdet_num!K$168</f>
        <v>0</v>
      </c>
      <c r="L12" s="67">
        <f>RES_hhdet_num!L$168</f>
        <v>0</v>
      </c>
      <c r="M12" s="67">
        <f>RES_hhdet_num!M$168</f>
        <v>0</v>
      </c>
      <c r="N12" s="67">
        <f>RES_hhdet_num!N$168</f>
        <v>0</v>
      </c>
      <c r="O12" s="67">
        <f>RES_hhdet_num!O$168</f>
        <v>0</v>
      </c>
      <c r="P12" s="67">
        <f>RES_hhdet_num!P$168</f>
        <v>0</v>
      </c>
      <c r="Q12" s="67">
        <f>RES_hhdet_num!Q$168</f>
        <v>0</v>
      </c>
    </row>
    <row r="13" spans="1:17" ht="12" customHeight="1" x14ac:dyDescent="0.25">
      <c r="A13" s="23" t="s">
        <v>142</v>
      </c>
      <c r="B13" s="67">
        <f>RES_hhdet_num!B$171</f>
        <v>3494</v>
      </c>
      <c r="C13" s="67">
        <f>RES_hhdet_num!C$171</f>
        <v>4230</v>
      </c>
      <c r="D13" s="67">
        <f>RES_hhdet_num!D$171</f>
        <v>4538</v>
      </c>
      <c r="E13" s="67">
        <f>RES_hhdet_num!E$171</f>
        <v>4617</v>
      </c>
      <c r="F13" s="67">
        <f>RES_hhdet_num!F$171</f>
        <v>4764</v>
      </c>
      <c r="G13" s="67">
        <f>RES_hhdet_num!G$171</f>
        <v>5259.0000000000009</v>
      </c>
      <c r="H13" s="67">
        <f>RES_hhdet_num!H$171</f>
        <v>5429.0000000000009</v>
      </c>
      <c r="I13" s="67">
        <f>RES_hhdet_num!I$171</f>
        <v>5521.0000000000009</v>
      </c>
      <c r="J13" s="67">
        <f>RES_hhdet_num!J$171</f>
        <v>6124</v>
      </c>
      <c r="K13" s="67">
        <f>RES_hhdet_num!K$171</f>
        <v>7251.9999999999982</v>
      </c>
      <c r="L13" s="67">
        <f>RES_hhdet_num!L$171</f>
        <v>10256.999999999996</v>
      </c>
      <c r="M13" s="67">
        <f>RES_hhdet_num!M$171</f>
        <v>9306.9999999999964</v>
      </c>
      <c r="N13" s="67">
        <f>RES_hhdet_num!N$171</f>
        <v>8927.9999999999982</v>
      </c>
      <c r="O13" s="67">
        <f>RES_hhdet_num!O$171</f>
        <v>8827.9999999999964</v>
      </c>
      <c r="P13" s="67">
        <f>RES_hhdet_num!P$171</f>
        <v>8618.9999999999964</v>
      </c>
      <c r="Q13" s="67">
        <f>RES_hhdet_num!Q$171</f>
        <v>8348.9999999999964</v>
      </c>
    </row>
    <row r="14" spans="1:17" ht="12" customHeight="1" x14ac:dyDescent="0.25">
      <c r="A14" s="23" t="s">
        <v>141</v>
      </c>
      <c r="B14" s="67">
        <f>RES_hhdet_num!B$172</f>
        <v>0</v>
      </c>
      <c r="C14" s="67">
        <f>RES_hhdet_num!C$172</f>
        <v>0</v>
      </c>
      <c r="D14" s="67">
        <f>RES_hhdet_num!D$172</f>
        <v>0</v>
      </c>
      <c r="E14" s="67">
        <f>RES_hhdet_num!E$172</f>
        <v>0</v>
      </c>
      <c r="F14" s="67">
        <f>RES_hhdet_num!F$172</f>
        <v>0</v>
      </c>
      <c r="G14" s="67">
        <f>RES_hhdet_num!G$172</f>
        <v>0</v>
      </c>
      <c r="H14" s="67">
        <f>RES_hhdet_num!H$172</f>
        <v>0</v>
      </c>
      <c r="I14" s="67">
        <f>RES_hhdet_num!I$172</f>
        <v>0</v>
      </c>
      <c r="J14" s="67">
        <f>RES_hhdet_num!J$172</f>
        <v>0</v>
      </c>
      <c r="K14" s="67">
        <f>RES_hhdet_num!K$172</f>
        <v>0</v>
      </c>
      <c r="L14" s="67">
        <f>RES_hhdet_num!L$172</f>
        <v>0</v>
      </c>
      <c r="M14" s="67">
        <f>RES_hhdet_num!M$172</f>
        <v>0</v>
      </c>
      <c r="N14" s="67">
        <f>RES_hhdet_num!N$172</f>
        <v>0</v>
      </c>
      <c r="O14" s="67">
        <f>RES_hhdet_num!O$172</f>
        <v>0</v>
      </c>
      <c r="P14" s="67">
        <f>RES_hhdet_num!P$172</f>
        <v>0</v>
      </c>
      <c r="Q14" s="67">
        <f>RES_hhdet_num!Q$172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182</v>
      </c>
      <c r="C16" s="67">
        <f>RES_hhdet_num!C$176</f>
        <v>273.00000000000023</v>
      </c>
      <c r="D16" s="67">
        <f>RES_hhdet_num!D$176</f>
        <v>94</v>
      </c>
      <c r="E16" s="67">
        <f>RES_hhdet_num!E$176</f>
        <v>150.9999999999998</v>
      </c>
      <c r="F16" s="67">
        <f>RES_hhdet_num!F$176</f>
        <v>159.00000000000003</v>
      </c>
      <c r="G16" s="67">
        <f>RES_hhdet_num!G$176</f>
        <v>132</v>
      </c>
      <c r="H16" s="67">
        <f>RES_hhdet_num!H$176</f>
        <v>133.00000000000003</v>
      </c>
      <c r="I16" s="67">
        <f>RES_hhdet_num!I$176</f>
        <v>76</v>
      </c>
      <c r="J16" s="67">
        <f>RES_hhdet_num!J$176</f>
        <v>149.99999999999991</v>
      </c>
      <c r="K16" s="67">
        <f>RES_hhdet_num!K$176</f>
        <v>176.99999999999994</v>
      </c>
      <c r="L16" s="67">
        <f>RES_hhdet_num!L$176</f>
        <v>350.99999999999989</v>
      </c>
      <c r="M16" s="67">
        <f>RES_hhdet_num!M$176</f>
        <v>328.99999999999977</v>
      </c>
      <c r="N16" s="67">
        <f>RES_hhdet_num!N$176</f>
        <v>224.99999999999989</v>
      </c>
      <c r="O16" s="67">
        <f>RES_hhdet_num!O$176</f>
        <v>231.99999999999986</v>
      </c>
      <c r="P16" s="67">
        <f>RES_hhdet_num!P$176</f>
        <v>335.00000000000011</v>
      </c>
      <c r="Q16" s="67">
        <f>RES_hhdet_num!Q$176</f>
        <v>439.00000000000006</v>
      </c>
    </row>
    <row r="17" spans="1:17" ht="12" customHeight="1" x14ac:dyDescent="0.25">
      <c r="A17" s="29" t="s">
        <v>140</v>
      </c>
      <c r="B17" s="83">
        <f>RES_hhdet_num!B$177</f>
        <v>4014</v>
      </c>
      <c r="C17" s="83">
        <f>RES_hhdet_num!C$177</f>
        <v>4592</v>
      </c>
      <c r="D17" s="83">
        <f>RES_hhdet_num!D$177</f>
        <v>4829</v>
      </c>
      <c r="E17" s="83">
        <f>RES_hhdet_num!E$177</f>
        <v>4849.0000000000009</v>
      </c>
      <c r="F17" s="83">
        <f>RES_hhdet_num!F$177</f>
        <v>4953</v>
      </c>
      <c r="G17" s="83">
        <f>RES_hhdet_num!G$177</f>
        <v>5367.0000000000009</v>
      </c>
      <c r="H17" s="83">
        <f>RES_hhdet_num!H$177</f>
        <v>5546.0000000000009</v>
      </c>
      <c r="I17" s="83">
        <f>RES_hhdet_num!I$177</f>
        <v>5772.0000000000009</v>
      </c>
      <c r="J17" s="83">
        <f>RES_hhdet_num!J$177</f>
        <v>6308.9999999999991</v>
      </c>
      <c r="K17" s="83">
        <f>RES_hhdet_num!K$177</f>
        <v>7426.9999999999973</v>
      </c>
      <c r="L17" s="83">
        <f>RES_hhdet_num!L$177</f>
        <v>10276.999999999996</v>
      </c>
      <c r="M17" s="83">
        <f>RES_hhdet_num!M$177</f>
        <v>9354.9999999999964</v>
      </c>
      <c r="N17" s="83">
        <f>RES_hhdet_num!N$177</f>
        <v>9093.9999999999964</v>
      </c>
      <c r="O17" s="83">
        <f>RES_hhdet_num!O$177</f>
        <v>9000.9999999999964</v>
      </c>
      <c r="P17" s="83">
        <f>RES_hhdet_num!P$177</f>
        <v>8770.9999999999964</v>
      </c>
      <c r="Q17" s="83">
        <f>RES_hhdet_num!Q$177</f>
        <v>8456.9999999999964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262.25</v>
      </c>
      <c r="D21" s="67">
        <f t="shared" ref="D21:Q21" si="0">C7+D35-D7</f>
        <v>262.25</v>
      </c>
      <c r="E21" s="67">
        <f t="shared" si="0"/>
        <v>262.25</v>
      </c>
      <c r="F21" s="67">
        <f t="shared" si="0"/>
        <v>262.25</v>
      </c>
      <c r="G21" s="67">
        <f t="shared" si="0"/>
        <v>262.24999999999909</v>
      </c>
      <c r="H21" s="67">
        <f t="shared" si="0"/>
        <v>262.25</v>
      </c>
      <c r="I21" s="67">
        <f t="shared" si="0"/>
        <v>262.25</v>
      </c>
      <c r="J21" s="67">
        <f t="shared" si="0"/>
        <v>262.25000000000091</v>
      </c>
      <c r="K21" s="67">
        <f t="shared" si="0"/>
        <v>262.25000000000182</v>
      </c>
      <c r="L21" s="67">
        <f t="shared" si="0"/>
        <v>262.25000000000182</v>
      </c>
      <c r="M21" s="67">
        <f t="shared" si="0"/>
        <v>944</v>
      </c>
      <c r="N21" s="67">
        <f t="shared" si="0"/>
        <v>364.99999999999818</v>
      </c>
      <c r="O21" s="67">
        <f t="shared" si="0"/>
        <v>262.25000000000182</v>
      </c>
      <c r="P21" s="67">
        <f t="shared" si="0"/>
        <v>129.25</v>
      </c>
      <c r="Q21" s="67">
        <f t="shared" si="0"/>
        <v>210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1.0000000000000027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2.0000000000000036</v>
      </c>
      <c r="P23" s="67">
        <f t="shared" si="1"/>
        <v>1.0000000000000036</v>
      </c>
      <c r="Q23" s="67">
        <f t="shared" si="1"/>
        <v>1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142.76627721432612</v>
      </c>
      <c r="D25" s="67">
        <f t="shared" si="2"/>
        <v>264.56325707066759</v>
      </c>
      <c r="E25" s="67">
        <f t="shared" si="2"/>
        <v>45.552813644680441</v>
      </c>
      <c r="F25" s="67">
        <f t="shared" si="2"/>
        <v>50.148057510505282</v>
      </c>
      <c r="G25" s="67">
        <f t="shared" si="2"/>
        <v>121.63386384952599</v>
      </c>
      <c r="H25" s="67">
        <f t="shared" si="2"/>
        <v>35.40846483762482</v>
      </c>
      <c r="I25" s="67">
        <f t="shared" si="2"/>
        <v>33</v>
      </c>
      <c r="J25" s="67">
        <f t="shared" si="2"/>
        <v>33.000000000000114</v>
      </c>
      <c r="K25" s="67">
        <f t="shared" si="2"/>
        <v>33.861234539742043</v>
      </c>
      <c r="L25" s="67">
        <f t="shared" si="2"/>
        <v>37.066916814401623</v>
      </c>
      <c r="M25" s="67">
        <f t="shared" si="2"/>
        <v>58.708333333333087</v>
      </c>
      <c r="N25" s="67">
        <f t="shared" si="2"/>
        <v>27.396799107656818</v>
      </c>
      <c r="O25" s="67">
        <f t="shared" si="2"/>
        <v>0</v>
      </c>
      <c r="P25" s="67">
        <f t="shared" si="2"/>
        <v>54.725975750369116</v>
      </c>
      <c r="Q25" s="67">
        <f t="shared" si="2"/>
        <v>121.94444444444491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327.75</v>
      </c>
      <c r="D27" s="67">
        <f t="shared" si="2"/>
        <v>327.75</v>
      </c>
      <c r="E27" s="67">
        <f t="shared" si="2"/>
        <v>327.75</v>
      </c>
      <c r="F27" s="67">
        <f t="shared" si="2"/>
        <v>327.75</v>
      </c>
      <c r="G27" s="67">
        <f t="shared" si="2"/>
        <v>327.74999999999909</v>
      </c>
      <c r="H27" s="67">
        <f t="shared" si="2"/>
        <v>327.75</v>
      </c>
      <c r="I27" s="67">
        <f t="shared" si="2"/>
        <v>327.75</v>
      </c>
      <c r="J27" s="67">
        <f t="shared" si="2"/>
        <v>327.75</v>
      </c>
      <c r="K27" s="67">
        <f t="shared" si="2"/>
        <v>1183.2337227856751</v>
      </c>
      <c r="L27" s="67">
        <f t="shared" si="2"/>
        <v>633.43674292933429</v>
      </c>
      <c r="M27" s="67">
        <f t="shared" si="2"/>
        <v>1222.6867341575871</v>
      </c>
      <c r="N27" s="67">
        <f t="shared" si="2"/>
        <v>696.70514338183602</v>
      </c>
      <c r="O27" s="67">
        <f t="shared" si="2"/>
        <v>900.11613615047645</v>
      </c>
      <c r="P27" s="67">
        <f t="shared" si="2"/>
        <v>604.71846869407455</v>
      </c>
      <c r="Q27" s="67">
        <f t="shared" si="2"/>
        <v>580.04286645292268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17.249999999999943</v>
      </c>
      <c r="D30" s="67">
        <f t="shared" si="3"/>
        <v>181.89285856877575</v>
      </c>
      <c r="E30" s="67">
        <f t="shared" si="3"/>
        <v>17.250000000000028</v>
      </c>
      <c r="F30" s="67">
        <f t="shared" si="3"/>
        <v>17.249999999999972</v>
      </c>
      <c r="G30" s="67">
        <f t="shared" si="3"/>
        <v>36.50390411096771</v>
      </c>
      <c r="H30" s="67">
        <f t="shared" si="3"/>
        <v>17.25</v>
      </c>
      <c r="I30" s="67">
        <f t="shared" si="3"/>
        <v>58.21688290440926</v>
      </c>
      <c r="J30" s="67">
        <f t="shared" si="3"/>
        <v>10.332198721187098</v>
      </c>
      <c r="K30" s="67">
        <f t="shared" si="3"/>
        <v>49.823533353560748</v>
      </c>
      <c r="L30" s="67">
        <f t="shared" si="3"/>
        <v>20.142858568775637</v>
      </c>
      <c r="M30" s="67">
        <f t="shared" si="3"/>
        <v>57.000000000000114</v>
      </c>
      <c r="N30" s="67">
        <f t="shared" si="3"/>
        <v>103.99999999999989</v>
      </c>
      <c r="O30" s="67">
        <f t="shared" si="3"/>
        <v>9.5039041109677385</v>
      </c>
      <c r="P30" s="67">
        <f t="shared" si="3"/>
        <v>6.2091466715842785</v>
      </c>
      <c r="Q30" s="67">
        <f t="shared" si="3"/>
        <v>1.2168829044093172</v>
      </c>
    </row>
    <row r="31" spans="1:17" ht="12" customHeight="1" x14ac:dyDescent="0.25">
      <c r="A31" s="29" t="s">
        <v>140</v>
      </c>
      <c r="B31" s="83"/>
      <c r="C31" s="83">
        <f t="shared" si="3"/>
        <v>376.5</v>
      </c>
      <c r="D31" s="83">
        <f t="shared" si="3"/>
        <v>376.5</v>
      </c>
      <c r="E31" s="83">
        <f t="shared" si="3"/>
        <v>376.49999999999909</v>
      </c>
      <c r="F31" s="83">
        <f t="shared" si="3"/>
        <v>376.50000000000091</v>
      </c>
      <c r="G31" s="83">
        <f t="shared" si="3"/>
        <v>376.49999999999909</v>
      </c>
      <c r="H31" s="83">
        <f t="shared" si="3"/>
        <v>376.5</v>
      </c>
      <c r="I31" s="83">
        <f t="shared" si="3"/>
        <v>376.5</v>
      </c>
      <c r="J31" s="83">
        <f t="shared" si="3"/>
        <v>376.50000000000182</v>
      </c>
      <c r="K31" s="83">
        <f t="shared" si="3"/>
        <v>1275.1764666464414</v>
      </c>
      <c r="L31" s="83">
        <f t="shared" si="3"/>
        <v>693.85714143122459</v>
      </c>
      <c r="M31" s="83">
        <f t="shared" si="3"/>
        <v>1243.6099018116711</v>
      </c>
      <c r="N31" s="83">
        <f t="shared" si="3"/>
        <v>743.40749468339345</v>
      </c>
      <c r="O31" s="83">
        <f t="shared" si="3"/>
        <v>904.24609588903331</v>
      </c>
      <c r="P31" s="83">
        <f t="shared" si="3"/>
        <v>678.78929311773936</v>
      </c>
      <c r="Q31" s="83">
        <f t="shared" si="3"/>
        <v>727.75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931.24999999999989</v>
      </c>
      <c r="D35" s="67">
        <f>RES_hhdet_in!D$163</f>
        <v>320.25</v>
      </c>
      <c r="E35" s="67">
        <f>RES_hhdet_in!E$163</f>
        <v>339.25000000000006</v>
      </c>
      <c r="F35" s="67">
        <f>RES_hhdet_in!F$163</f>
        <v>374.25000000000006</v>
      </c>
      <c r="G35" s="67">
        <f>RES_hhdet_in!G$163</f>
        <v>649.25</v>
      </c>
      <c r="H35" s="67">
        <f>RES_hhdet_in!H$163</f>
        <v>442.25</v>
      </c>
      <c r="I35" s="67">
        <f>RES_hhdet_in!I$163</f>
        <v>431.25000000000011</v>
      </c>
      <c r="J35" s="67">
        <f>RES_hhdet_in!J$163</f>
        <v>873.25</v>
      </c>
      <c r="K35" s="67">
        <f>RES_hhdet_in!K$163</f>
        <v>1407.2500000000002</v>
      </c>
      <c r="L35" s="67">
        <f>RES_hhdet_in!L$163</f>
        <v>3286.25</v>
      </c>
      <c r="M35" s="67">
        <f>RES_hhdet_in!M$163</f>
        <v>0</v>
      </c>
      <c r="N35" s="67">
        <f>RES_hhdet_in!N$163</f>
        <v>0</v>
      </c>
      <c r="O35" s="67">
        <f>RES_hhdet_in!O$163</f>
        <v>176.25</v>
      </c>
      <c r="P35" s="67">
        <f>RES_hhdet_in!P$163</f>
        <v>2.2499999999999996</v>
      </c>
      <c r="Q35" s="67">
        <f>RES_hhdet_in!Q$163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1</v>
      </c>
      <c r="D37" s="67">
        <f>RES_hhdet_in!D$165</f>
        <v>0</v>
      </c>
      <c r="E37" s="67">
        <f>RES_hhdet_in!E$165</f>
        <v>0</v>
      </c>
      <c r="F37" s="67">
        <f>RES_hhdet_in!F$165</f>
        <v>0</v>
      </c>
      <c r="G37" s="67">
        <f>RES_hhdet_in!G$165</f>
        <v>1</v>
      </c>
      <c r="H37" s="67">
        <f>RES_hhdet_in!H$165</f>
        <v>1</v>
      </c>
      <c r="I37" s="67">
        <f>RES_hhdet_in!I$165</f>
        <v>1</v>
      </c>
      <c r="J37" s="67">
        <f>RES_hhdet_in!J$165</f>
        <v>1</v>
      </c>
      <c r="K37" s="67">
        <f>RES_hhdet_in!K$165</f>
        <v>3</v>
      </c>
      <c r="L37" s="67">
        <f>RES_hhdet_in!L$165</f>
        <v>4</v>
      </c>
      <c r="M37" s="67">
        <f>RES_hhdet_in!M$165</f>
        <v>3.5527136788005009E-15</v>
      </c>
      <c r="N37" s="67">
        <f>RES_hhdet_in!N$165</f>
        <v>2</v>
      </c>
      <c r="O37" s="67">
        <f>RES_hhdet_in!O$165</f>
        <v>4</v>
      </c>
      <c r="P37" s="67">
        <f>RES_hhdet_in!P$165</f>
        <v>3</v>
      </c>
      <c r="Q37" s="67">
        <f>RES_hhdet_in!Q$165</f>
        <v>4.0000000000000009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75.766277214326152</v>
      </c>
      <c r="D39" s="67">
        <f>RES_hhdet_in!D$167</f>
        <v>14.563257070667648</v>
      </c>
      <c r="E39" s="67">
        <f>RES_hhdet_in!E$167</f>
        <v>43.55281364468037</v>
      </c>
      <c r="F39" s="67">
        <f>RES_hhdet_in!F$167</f>
        <v>15.148057510505327</v>
      </c>
      <c r="G39" s="67">
        <f>RES_hhdet_in!G$167</f>
        <v>13.633863849525941</v>
      </c>
      <c r="H39" s="67">
        <f>RES_hhdet_in!H$167</f>
        <v>45.408464837624791</v>
      </c>
      <c r="I39" s="67">
        <f>RES_hhdet_in!I$167</f>
        <v>109.99999999999989</v>
      </c>
      <c r="J39" s="67">
        <f>RES_hhdet_in!J$167</f>
        <v>41.000000000000114</v>
      </c>
      <c r="K39" s="67">
        <f>RES_hhdet_in!K$167</f>
        <v>50.861234539741993</v>
      </c>
      <c r="L39" s="67">
        <f>RES_hhdet_in!L$167</f>
        <v>56.066916814401566</v>
      </c>
      <c r="M39" s="67">
        <f>RES_hhdet_in!M$167</f>
        <v>64.708333333333371</v>
      </c>
      <c r="N39" s="67">
        <f>RES_hhdet_in!N$167</f>
        <v>41.396799107656619</v>
      </c>
      <c r="O39" s="67">
        <f>RES_hhdet_in!O$167</f>
        <v>14.000000000000083</v>
      </c>
      <c r="P39" s="67">
        <f>RES_hhdet_in!P$167</f>
        <v>136.72597575036943</v>
      </c>
      <c r="Q39" s="67">
        <f>RES_hhdet_in!Q$167</f>
        <v>181.94444444444454</v>
      </c>
    </row>
    <row r="40" spans="1:17" ht="12" customHeight="1" x14ac:dyDescent="0.25">
      <c r="A40" s="23" t="s">
        <v>143</v>
      </c>
      <c r="B40" s="67"/>
      <c r="C40" s="67">
        <f>RES_hhdet_in!C$168</f>
        <v>0</v>
      </c>
      <c r="D40" s="67">
        <f>RES_hhdet_in!D$168</f>
        <v>0</v>
      </c>
      <c r="E40" s="67">
        <f>RES_hhdet_in!E$168</f>
        <v>0</v>
      </c>
      <c r="F40" s="67">
        <f>RES_hhdet_in!F$168</f>
        <v>0</v>
      </c>
      <c r="G40" s="67">
        <f>RES_hhdet_in!G$168</f>
        <v>0</v>
      </c>
      <c r="H40" s="67">
        <f>RES_hhdet_in!H$168</f>
        <v>0</v>
      </c>
      <c r="I40" s="67">
        <f>RES_hhdet_in!I$168</f>
        <v>0</v>
      </c>
      <c r="J40" s="67">
        <f>RES_hhdet_in!J$168</f>
        <v>0</v>
      </c>
      <c r="K40" s="67">
        <f>RES_hhdet_in!K$168</f>
        <v>0</v>
      </c>
      <c r="L40" s="67">
        <f>RES_hhdet_in!L$168</f>
        <v>0</v>
      </c>
      <c r="M40" s="67">
        <f>RES_hhdet_in!M$168</f>
        <v>0</v>
      </c>
      <c r="N40" s="67">
        <f>RES_hhdet_in!N$168</f>
        <v>0</v>
      </c>
      <c r="O40" s="67">
        <f>RES_hhdet_in!O$168</f>
        <v>0</v>
      </c>
      <c r="P40" s="67">
        <f>RES_hhdet_in!P$168</f>
        <v>0</v>
      </c>
      <c r="Q40" s="67">
        <f>RES_hhdet_in!Q$168</f>
        <v>0</v>
      </c>
    </row>
    <row r="41" spans="1:17" ht="12" customHeight="1" x14ac:dyDescent="0.25">
      <c r="A41" s="23" t="s">
        <v>142</v>
      </c>
      <c r="B41" s="67"/>
      <c r="C41" s="67">
        <f>RES_hhdet_in!C$171</f>
        <v>1063.75</v>
      </c>
      <c r="D41" s="67">
        <f>RES_hhdet_in!D$171</f>
        <v>635.74999999999989</v>
      </c>
      <c r="E41" s="67">
        <f>RES_hhdet_in!E$171</f>
        <v>406.75000000000011</v>
      </c>
      <c r="F41" s="67">
        <f>RES_hhdet_in!F$171</f>
        <v>474.74999999999989</v>
      </c>
      <c r="G41" s="67">
        <f>RES_hhdet_in!G$171</f>
        <v>822.75000000000034</v>
      </c>
      <c r="H41" s="67">
        <f>RES_hhdet_in!H$171</f>
        <v>497.75</v>
      </c>
      <c r="I41" s="67">
        <f>RES_hhdet_in!I$171</f>
        <v>419.75000000000023</v>
      </c>
      <c r="J41" s="67">
        <f>RES_hhdet_in!J$171</f>
        <v>930.74999999999955</v>
      </c>
      <c r="K41" s="67">
        <f>RES_hhdet_in!K$171</f>
        <v>2311.2337227856742</v>
      </c>
      <c r="L41" s="67">
        <f>RES_hhdet_in!L$171</f>
        <v>3638.4367429293329</v>
      </c>
      <c r="M41" s="67">
        <f>RES_hhdet_in!M$171</f>
        <v>272.68673415758695</v>
      </c>
      <c r="N41" s="67">
        <f>RES_hhdet_in!N$171</f>
        <v>317.70514338183801</v>
      </c>
      <c r="O41" s="67">
        <f>RES_hhdet_in!O$171</f>
        <v>800.11613615047418</v>
      </c>
      <c r="P41" s="67">
        <f>RES_hhdet_in!P$171</f>
        <v>395.71846869407489</v>
      </c>
      <c r="Q41" s="67">
        <f>RES_hhdet_in!Q$171</f>
        <v>310.04286645292194</v>
      </c>
    </row>
    <row r="42" spans="1:17" ht="12" customHeight="1" x14ac:dyDescent="0.25">
      <c r="A42" s="23" t="s">
        <v>141</v>
      </c>
      <c r="B42" s="67"/>
      <c r="C42" s="67">
        <f>RES_hhdet_in!C$172</f>
        <v>0</v>
      </c>
      <c r="D42" s="67">
        <f>RES_hhdet_in!D$172</f>
        <v>0</v>
      </c>
      <c r="E42" s="67">
        <f>RES_hhdet_in!E$172</f>
        <v>0</v>
      </c>
      <c r="F42" s="67">
        <f>RES_hhdet_in!F$172</f>
        <v>0</v>
      </c>
      <c r="G42" s="67">
        <f>RES_hhdet_in!G$172</f>
        <v>0</v>
      </c>
      <c r="H42" s="67">
        <f>RES_hhdet_in!H$172</f>
        <v>0</v>
      </c>
      <c r="I42" s="67">
        <f>RES_hhdet_in!I$172</f>
        <v>0</v>
      </c>
      <c r="J42" s="67">
        <f>RES_hhdet_in!J$172</f>
        <v>0</v>
      </c>
      <c r="K42" s="67">
        <f>RES_hhdet_in!K$172</f>
        <v>0</v>
      </c>
      <c r="L42" s="67">
        <f>RES_hhdet_in!L$172</f>
        <v>0</v>
      </c>
      <c r="M42" s="67">
        <f>RES_hhdet_in!M$172</f>
        <v>0</v>
      </c>
      <c r="N42" s="67">
        <f>RES_hhdet_in!N$172</f>
        <v>0</v>
      </c>
      <c r="O42" s="67">
        <f>RES_hhdet_in!O$172</f>
        <v>0</v>
      </c>
      <c r="P42" s="67">
        <f>RES_hhdet_in!P$172</f>
        <v>0</v>
      </c>
      <c r="Q42" s="67">
        <f>RES_hhdet_in!Q$172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108.25000000000018</v>
      </c>
      <c r="D44" s="67">
        <f>RES_hhdet_in!D$176</f>
        <v>2.8928585687755</v>
      </c>
      <c r="E44" s="67">
        <f>RES_hhdet_in!E$176</f>
        <v>74.249999999999815</v>
      </c>
      <c r="F44" s="67">
        <f>RES_hhdet_in!F$176</f>
        <v>25.250000000000199</v>
      </c>
      <c r="G44" s="67">
        <f>RES_hhdet_in!G$176</f>
        <v>9.503904110967671</v>
      </c>
      <c r="H44" s="67">
        <f>RES_hhdet_in!H$176</f>
        <v>18.250000000000036</v>
      </c>
      <c r="I44" s="67">
        <f>RES_hhdet_in!I$176</f>
        <v>1.2168829044092428</v>
      </c>
      <c r="J44" s="67">
        <f>RES_hhdet_in!J$176</f>
        <v>84.332198721186998</v>
      </c>
      <c r="K44" s="67">
        <f>RES_hhdet_in!K$176</f>
        <v>76.823533353560777</v>
      </c>
      <c r="L44" s="67">
        <f>RES_hhdet_in!L$176</f>
        <v>194.14285856877555</v>
      </c>
      <c r="M44" s="67">
        <f>RES_hhdet_in!M$176</f>
        <v>35</v>
      </c>
      <c r="N44" s="67">
        <f>RES_hhdet_in!N$176</f>
        <v>0</v>
      </c>
      <c r="O44" s="67">
        <f>RES_hhdet_in!O$176</f>
        <v>16.503904110967696</v>
      </c>
      <c r="P44" s="67">
        <f>RES_hhdet_in!P$176</f>
        <v>109.20914667158455</v>
      </c>
      <c r="Q44" s="67">
        <f>RES_hhdet_in!Q$176</f>
        <v>105.21688290440925</v>
      </c>
    </row>
    <row r="45" spans="1:17" ht="12" customHeight="1" x14ac:dyDescent="0.25">
      <c r="A45" s="29" t="s">
        <v>140</v>
      </c>
      <c r="B45" s="83"/>
      <c r="C45" s="83">
        <f>RES_hhdet_in!C$177</f>
        <v>954.49999999999977</v>
      </c>
      <c r="D45" s="83">
        <f>RES_hhdet_in!D$177</f>
        <v>613.50000000000034</v>
      </c>
      <c r="E45" s="83">
        <f>RES_hhdet_in!E$177</f>
        <v>396.50000000000017</v>
      </c>
      <c r="F45" s="83">
        <f>RES_hhdet_in!F$177</f>
        <v>480.49999999999977</v>
      </c>
      <c r="G45" s="83">
        <f>RES_hhdet_in!G$177</f>
        <v>790.5</v>
      </c>
      <c r="H45" s="83">
        <f>RES_hhdet_in!H$177</f>
        <v>555.5</v>
      </c>
      <c r="I45" s="83">
        <f>RES_hhdet_in!I$177</f>
        <v>602.49999999999977</v>
      </c>
      <c r="J45" s="83">
        <f>RES_hhdet_in!J$177</f>
        <v>913.5</v>
      </c>
      <c r="K45" s="83">
        <f>RES_hhdet_in!K$177</f>
        <v>2393.1764666464396</v>
      </c>
      <c r="L45" s="83">
        <f>RES_hhdet_in!L$177</f>
        <v>3543.8571414312246</v>
      </c>
      <c r="M45" s="83">
        <f>RES_hhdet_in!M$177</f>
        <v>321.60990181167153</v>
      </c>
      <c r="N45" s="83">
        <f>RES_hhdet_in!N$177</f>
        <v>482.40749468339413</v>
      </c>
      <c r="O45" s="83">
        <f>RES_hhdet_in!O$177</f>
        <v>811.2460958890324</v>
      </c>
      <c r="P45" s="83">
        <f>RES_hhdet_in!P$177</f>
        <v>448.78929311774016</v>
      </c>
      <c r="Q45" s="83">
        <f>RES_hhdet_in!Q$177</f>
        <v>413.75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398.29645866629647</v>
      </c>
      <c r="D49" s="67">
        <f>RES_hhdet_in_new!D$163</f>
        <v>138.79646272331487</v>
      </c>
      <c r="E49" s="67">
        <f>RES_hhdet_in_new!E$163</f>
        <v>153.06559358019749</v>
      </c>
      <c r="F49" s="67">
        <f>RES_hhdet_in_new!F$163</f>
        <v>164.58474356474957</v>
      </c>
      <c r="G49" s="67">
        <f>RES_hhdet_in_new!G$163</f>
        <v>277.27266497113271</v>
      </c>
      <c r="H49" s="67">
        <f>RES_hhdet_in_new!H$163</f>
        <v>206.76221872630748</v>
      </c>
      <c r="I49" s="67">
        <f>RES_hhdet_in_new!I$163</f>
        <v>153.26968306684481</v>
      </c>
      <c r="J49" s="67">
        <f>RES_hhdet_in_new!J$163</f>
        <v>462.18851326391638</v>
      </c>
      <c r="K49" s="67">
        <f>RES_hhdet_in_new!K$163</f>
        <v>557.45234060504993</v>
      </c>
      <c r="L49" s="67">
        <f>RES_hhdet_in_new!L$163</f>
        <v>1415.6850807362</v>
      </c>
      <c r="M49" s="67">
        <f>RES_hhdet_in_new!M$163</f>
        <v>0</v>
      </c>
      <c r="N49" s="67">
        <f>RES_hhdet_in_new!N$163</f>
        <v>0</v>
      </c>
      <c r="O49" s="67">
        <f>RES_hhdet_in_new!O$163</f>
        <v>108.09793401356502</v>
      </c>
      <c r="P49" s="67">
        <f>RES_hhdet_in_new!P$163</f>
        <v>0.9726699210477544</v>
      </c>
      <c r="Q49" s="67">
        <f>RES_hhdet_in_new!Q$163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0</v>
      </c>
      <c r="D51" s="67">
        <f>RES_hhdet_in_new!D$165</f>
        <v>0</v>
      </c>
      <c r="E51" s="67">
        <f>RES_hhdet_in_new!E$165</f>
        <v>0</v>
      </c>
      <c r="F51" s="67">
        <f>RES_hhdet_in_new!F$165</f>
        <v>0</v>
      </c>
      <c r="G51" s="67">
        <f>RES_hhdet_in_new!G$165</f>
        <v>0</v>
      </c>
      <c r="H51" s="67">
        <f>RES_hhdet_in_new!H$165</f>
        <v>0</v>
      </c>
      <c r="I51" s="67">
        <f>RES_hhdet_in_new!I$165</f>
        <v>0</v>
      </c>
      <c r="J51" s="67">
        <f>RES_hhdet_in_new!J$165</f>
        <v>0.99999999999999978</v>
      </c>
      <c r="K51" s="67">
        <f>RES_hhdet_in_new!K$165</f>
        <v>0.99999999999999956</v>
      </c>
      <c r="L51" s="67">
        <f>RES_hhdet_in_new!L$165</f>
        <v>1.9999999999999989</v>
      </c>
      <c r="M51" s="67">
        <f>RES_hhdet_in_new!M$165</f>
        <v>0</v>
      </c>
      <c r="N51" s="67">
        <f>RES_hhdet_in_new!N$165</f>
        <v>0</v>
      </c>
      <c r="O51" s="67">
        <f>RES_hhdet_in_new!O$165</f>
        <v>1.9999999999999989</v>
      </c>
      <c r="P51" s="67">
        <f>RES_hhdet_in_new!P$165</f>
        <v>0.9726699210477544</v>
      </c>
      <c r="Q51" s="67">
        <f>RES_hhdet_in_new!Q$165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398.29645866629647</v>
      </c>
      <c r="D55" s="67">
        <f>RES_hhdet_in_new!D$171</f>
        <v>138.79646272331487</v>
      </c>
      <c r="E55" s="67">
        <f>RES_hhdet_in_new!E$171</f>
        <v>153.06559358019749</v>
      </c>
      <c r="F55" s="67">
        <f>RES_hhdet_in_new!F$171</f>
        <v>164.58474356474957</v>
      </c>
      <c r="G55" s="67">
        <f>RES_hhdet_in_new!G$171</f>
        <v>277.27266497113271</v>
      </c>
      <c r="H55" s="67">
        <f>RES_hhdet_in_new!H$171</f>
        <v>206.76221872630748</v>
      </c>
      <c r="I55" s="67">
        <f>RES_hhdet_in_new!I$171</f>
        <v>153.26968306684481</v>
      </c>
      <c r="J55" s="67">
        <f>RES_hhdet_in_new!J$171</f>
        <v>462.18851326391638</v>
      </c>
      <c r="K55" s="67">
        <f>RES_hhdet_in_new!K$171</f>
        <v>557.45234060504993</v>
      </c>
      <c r="L55" s="67">
        <f>RES_hhdet_in_new!L$171</f>
        <v>1415.6850807362</v>
      </c>
      <c r="M55" s="67">
        <f>RES_hhdet_in_new!M$171</f>
        <v>0</v>
      </c>
      <c r="N55" s="67">
        <f>RES_hhdet_in_new!N$171</f>
        <v>0</v>
      </c>
      <c r="O55" s="67">
        <f>RES_hhdet_in_new!O$171</f>
        <v>108.09793401356502</v>
      </c>
      <c r="P55" s="67">
        <f>RES_hhdet_in_new!P$171</f>
        <v>0.9726699210477544</v>
      </c>
      <c r="Q55" s="67">
        <f>RES_hhdet_in_new!Q$171</f>
        <v>0</v>
      </c>
    </row>
    <row r="56" spans="1:17" ht="12" customHeight="1" x14ac:dyDescent="0.25">
      <c r="A56" s="148" t="s">
        <v>141</v>
      </c>
      <c r="B56" s="67"/>
      <c r="C56" s="67">
        <f>RES_hhdet_in_new!C$172</f>
        <v>0</v>
      </c>
      <c r="D56" s="67">
        <f>RES_hhdet_in_new!D$172</f>
        <v>0</v>
      </c>
      <c r="E56" s="67">
        <f>RES_hhdet_in_new!E$172</f>
        <v>0</v>
      </c>
      <c r="F56" s="67">
        <f>RES_hhdet_in_new!F$172</f>
        <v>0</v>
      </c>
      <c r="G56" s="67">
        <f>RES_hhdet_in_new!G$172</f>
        <v>0</v>
      </c>
      <c r="H56" s="67">
        <f>RES_hhdet_in_new!H$172</f>
        <v>0</v>
      </c>
      <c r="I56" s="67">
        <f>RES_hhdet_in_new!I$172</f>
        <v>0</v>
      </c>
      <c r="J56" s="67">
        <f>RES_hhdet_in_new!J$172</f>
        <v>0</v>
      </c>
      <c r="K56" s="67">
        <f>RES_hhdet_in_new!K$172</f>
        <v>0</v>
      </c>
      <c r="L56" s="67">
        <f>RES_hhdet_in_new!L$172</f>
        <v>0</v>
      </c>
      <c r="M56" s="67">
        <f>RES_hhdet_in_new!M$172</f>
        <v>0</v>
      </c>
      <c r="N56" s="67">
        <f>RES_hhdet_in_new!N$172</f>
        <v>0</v>
      </c>
      <c r="O56" s="67">
        <f>RES_hhdet_in_new!O$172</f>
        <v>0</v>
      </c>
      <c r="P56" s="67">
        <f>RES_hhdet_in_new!P$172</f>
        <v>0</v>
      </c>
      <c r="Q56" s="67">
        <f>RES_hhdet_in_new!Q$172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398.29645866629647</v>
      </c>
      <c r="D59" s="83">
        <f>RES_hhdet_in_new!D$177</f>
        <v>138.79646272331487</v>
      </c>
      <c r="E59" s="83">
        <f>RES_hhdet_in_new!E$177</f>
        <v>153.06559358019749</v>
      </c>
      <c r="F59" s="83">
        <f>RES_hhdet_in_new!F$177</f>
        <v>164.58474356474957</v>
      </c>
      <c r="G59" s="83">
        <f>RES_hhdet_in_new!G$177</f>
        <v>277.27266497113271</v>
      </c>
      <c r="H59" s="83">
        <f>RES_hhdet_in_new!H$177</f>
        <v>206.76221872630748</v>
      </c>
      <c r="I59" s="83">
        <f>RES_hhdet_in_new!I$177</f>
        <v>153.26968306684481</v>
      </c>
      <c r="J59" s="83">
        <f>RES_hhdet_in_new!J$177</f>
        <v>462.18851326391638</v>
      </c>
      <c r="K59" s="83">
        <f>RES_hhdet_in_new!K$177</f>
        <v>557.45234060504993</v>
      </c>
      <c r="L59" s="83">
        <f>RES_hhdet_in_new!L$177</f>
        <v>1415.6850807362</v>
      </c>
      <c r="M59" s="83">
        <f>RES_hhdet_in_new!M$177</f>
        <v>0</v>
      </c>
      <c r="N59" s="83">
        <f>RES_hhdet_in_new!N$177</f>
        <v>0</v>
      </c>
      <c r="O59" s="83">
        <f>RES_hhdet_in_new!O$177</f>
        <v>108.09793401356502</v>
      </c>
      <c r="P59" s="83">
        <f>RES_hhdet_in_new!P$177</f>
        <v>0.9726699210477544</v>
      </c>
      <c r="Q59" s="83">
        <f>RES_hhdet_in_new!Q$177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532.95354133370347</v>
      </c>
      <c r="D63" s="67">
        <f t="shared" ref="D63:Q63" si="4">D35-D49</f>
        <v>181.45353727668513</v>
      </c>
      <c r="E63" s="67">
        <f t="shared" si="4"/>
        <v>186.18440641980257</v>
      </c>
      <c r="F63" s="67">
        <f t="shared" si="4"/>
        <v>209.66525643525048</v>
      </c>
      <c r="G63" s="67">
        <f t="shared" si="4"/>
        <v>371.97733502886729</v>
      </c>
      <c r="H63" s="67">
        <f t="shared" si="4"/>
        <v>235.48778127369252</v>
      </c>
      <c r="I63" s="67">
        <f t="shared" si="4"/>
        <v>277.98031693315534</v>
      </c>
      <c r="J63" s="67">
        <f t="shared" si="4"/>
        <v>411.06148673608362</v>
      </c>
      <c r="K63" s="67">
        <f t="shared" si="4"/>
        <v>849.7976593949503</v>
      </c>
      <c r="L63" s="67">
        <f t="shared" si="4"/>
        <v>1870.5649192638</v>
      </c>
      <c r="M63" s="67">
        <f t="shared" si="4"/>
        <v>0</v>
      </c>
      <c r="N63" s="67">
        <f t="shared" si="4"/>
        <v>0</v>
      </c>
      <c r="O63" s="67">
        <f t="shared" si="4"/>
        <v>68.152065986434977</v>
      </c>
      <c r="P63" s="67">
        <f t="shared" si="4"/>
        <v>1.2773300789522453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1</v>
      </c>
      <c r="D65" s="67">
        <f t="shared" ref="D65:Q65" si="5">D37-D51</f>
        <v>0</v>
      </c>
      <c r="E65" s="67">
        <f t="shared" si="5"/>
        <v>0</v>
      </c>
      <c r="F65" s="67">
        <f t="shared" si="5"/>
        <v>0</v>
      </c>
      <c r="G65" s="67">
        <f t="shared" si="5"/>
        <v>1</v>
      </c>
      <c r="H65" s="67">
        <f t="shared" si="5"/>
        <v>1</v>
      </c>
      <c r="I65" s="67">
        <f t="shared" si="5"/>
        <v>1</v>
      </c>
      <c r="J65" s="67">
        <f t="shared" si="5"/>
        <v>0</v>
      </c>
      <c r="K65" s="67">
        <f t="shared" si="5"/>
        <v>2.0000000000000004</v>
      </c>
      <c r="L65" s="67">
        <f t="shared" si="5"/>
        <v>2.0000000000000009</v>
      </c>
      <c r="M65" s="67">
        <f t="shared" si="5"/>
        <v>3.5527136788005009E-15</v>
      </c>
      <c r="N65" s="67">
        <f t="shared" si="5"/>
        <v>2</v>
      </c>
      <c r="O65" s="67">
        <f t="shared" si="5"/>
        <v>2.0000000000000009</v>
      </c>
      <c r="P65" s="67">
        <f t="shared" si="5"/>
        <v>2.0273300789522457</v>
      </c>
      <c r="Q65" s="67">
        <f t="shared" si="5"/>
        <v>4.0000000000000009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75.766277214326152</v>
      </c>
      <c r="D67" s="67">
        <f t="shared" si="6"/>
        <v>14.563257070667648</v>
      </c>
      <c r="E67" s="67">
        <f t="shared" si="6"/>
        <v>43.55281364468037</v>
      </c>
      <c r="F67" s="67">
        <f t="shared" si="6"/>
        <v>15.148057510505327</v>
      </c>
      <c r="G67" s="67">
        <f t="shared" si="6"/>
        <v>13.633863849525941</v>
      </c>
      <c r="H67" s="67">
        <f t="shared" si="6"/>
        <v>45.408464837624791</v>
      </c>
      <c r="I67" s="67">
        <f t="shared" si="6"/>
        <v>109.99999999999989</v>
      </c>
      <c r="J67" s="67">
        <f t="shared" si="6"/>
        <v>41.000000000000114</v>
      </c>
      <c r="K67" s="67">
        <f t="shared" si="6"/>
        <v>50.861234539741993</v>
      </c>
      <c r="L67" s="67">
        <f t="shared" si="6"/>
        <v>56.066916814401566</v>
      </c>
      <c r="M67" s="67">
        <f t="shared" si="6"/>
        <v>64.708333333333371</v>
      </c>
      <c r="N67" s="67">
        <f t="shared" si="6"/>
        <v>41.396799107656619</v>
      </c>
      <c r="O67" s="67">
        <f t="shared" si="6"/>
        <v>14.000000000000083</v>
      </c>
      <c r="P67" s="67">
        <f t="shared" si="6"/>
        <v>136.72597575036943</v>
      </c>
      <c r="Q67" s="67">
        <f t="shared" si="6"/>
        <v>181.94444444444454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665.45354133370347</v>
      </c>
      <c r="D69" s="67">
        <f t="shared" si="6"/>
        <v>496.95353727668498</v>
      </c>
      <c r="E69" s="67">
        <f t="shared" si="6"/>
        <v>253.68440641980263</v>
      </c>
      <c r="F69" s="67">
        <f t="shared" si="6"/>
        <v>310.16525643525028</v>
      </c>
      <c r="G69" s="67">
        <f t="shared" si="6"/>
        <v>545.47733502886763</v>
      </c>
      <c r="H69" s="67">
        <f t="shared" si="6"/>
        <v>290.98778127369252</v>
      </c>
      <c r="I69" s="67">
        <f t="shared" si="6"/>
        <v>266.48031693315545</v>
      </c>
      <c r="J69" s="67">
        <f t="shared" si="6"/>
        <v>468.56148673608317</v>
      </c>
      <c r="K69" s="67">
        <f t="shared" si="6"/>
        <v>1753.7813821806244</v>
      </c>
      <c r="L69" s="67">
        <f t="shared" si="6"/>
        <v>2222.7516621931327</v>
      </c>
      <c r="M69" s="67">
        <f t="shared" si="6"/>
        <v>272.68673415758695</v>
      </c>
      <c r="N69" s="67">
        <f t="shared" si="6"/>
        <v>317.70514338183801</v>
      </c>
      <c r="O69" s="67">
        <f t="shared" si="6"/>
        <v>692.01820213690917</v>
      </c>
      <c r="P69" s="67">
        <f t="shared" si="6"/>
        <v>394.7457987730271</v>
      </c>
      <c r="Q69" s="67">
        <f t="shared" si="6"/>
        <v>310.04286645292194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108.25000000000018</v>
      </c>
      <c r="D72" s="67">
        <f t="shared" si="7"/>
        <v>2.8928585687755</v>
      </c>
      <c r="E72" s="67">
        <f t="shared" si="7"/>
        <v>74.249999999999815</v>
      </c>
      <c r="F72" s="67">
        <f t="shared" si="7"/>
        <v>25.250000000000199</v>
      </c>
      <c r="G72" s="67">
        <f t="shared" si="7"/>
        <v>9.503904110967671</v>
      </c>
      <c r="H72" s="67">
        <f t="shared" si="7"/>
        <v>18.250000000000036</v>
      </c>
      <c r="I72" s="67">
        <f t="shared" si="7"/>
        <v>1.2168829044092428</v>
      </c>
      <c r="J72" s="67">
        <f t="shared" si="7"/>
        <v>84.332198721186998</v>
      </c>
      <c r="K72" s="67">
        <f t="shared" si="7"/>
        <v>76.823533353560777</v>
      </c>
      <c r="L72" s="67">
        <f t="shared" si="7"/>
        <v>194.14285856877555</v>
      </c>
      <c r="M72" s="67">
        <f t="shared" si="7"/>
        <v>35</v>
      </c>
      <c r="N72" s="67">
        <f t="shared" si="7"/>
        <v>0</v>
      </c>
      <c r="O72" s="67">
        <f t="shared" si="7"/>
        <v>16.503904110967696</v>
      </c>
      <c r="P72" s="67">
        <f t="shared" si="7"/>
        <v>109.20914667158455</v>
      </c>
      <c r="Q72" s="67">
        <f t="shared" si="7"/>
        <v>105.21688290440925</v>
      </c>
    </row>
    <row r="73" spans="1:17" ht="12" customHeight="1" x14ac:dyDescent="0.25">
      <c r="A73" s="159" t="s">
        <v>140</v>
      </c>
      <c r="B73" s="83"/>
      <c r="C73" s="83">
        <f t="shared" si="7"/>
        <v>556.20354133370324</v>
      </c>
      <c r="D73" s="83">
        <f t="shared" si="7"/>
        <v>474.70353727668544</v>
      </c>
      <c r="E73" s="83">
        <f t="shared" si="7"/>
        <v>243.43440641980268</v>
      </c>
      <c r="F73" s="83">
        <f t="shared" si="7"/>
        <v>315.91525643525017</v>
      </c>
      <c r="G73" s="83">
        <f t="shared" si="7"/>
        <v>513.22733502886729</v>
      </c>
      <c r="H73" s="83">
        <f t="shared" si="7"/>
        <v>348.73778127369252</v>
      </c>
      <c r="I73" s="83">
        <f t="shared" si="7"/>
        <v>449.230316933155</v>
      </c>
      <c r="J73" s="83">
        <f t="shared" si="7"/>
        <v>451.31148673608362</v>
      </c>
      <c r="K73" s="83">
        <f t="shared" si="7"/>
        <v>1835.7241260413898</v>
      </c>
      <c r="L73" s="83">
        <f t="shared" si="7"/>
        <v>2128.1720606950248</v>
      </c>
      <c r="M73" s="83">
        <f t="shared" si="7"/>
        <v>321.60990181167153</v>
      </c>
      <c r="N73" s="83">
        <f t="shared" si="7"/>
        <v>482.40749468339413</v>
      </c>
      <c r="O73" s="83">
        <f t="shared" si="7"/>
        <v>703.14816187546739</v>
      </c>
      <c r="P73" s="83">
        <f t="shared" si="7"/>
        <v>447.81662319669238</v>
      </c>
      <c r="Q73" s="83">
        <f t="shared" si="7"/>
        <v>413.75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0</v>
      </c>
      <c r="C79" s="80">
        <f>RES_hhdet_numvin!C163</f>
        <v>594.24999999999977</v>
      </c>
      <c r="D79" s="80">
        <f>RES_hhdet_numvin!D163</f>
        <v>320.24999999999983</v>
      </c>
      <c r="E79" s="80">
        <f>RES_hhdet_numvin!E163</f>
        <v>339.24999999999977</v>
      </c>
      <c r="F79" s="80">
        <f>RES_hhdet_numvin!F163</f>
        <v>374.24999999999977</v>
      </c>
      <c r="G79" s="80">
        <f>RES_hhdet_numvin!G163</f>
        <v>649.24999999999977</v>
      </c>
      <c r="H79" s="80">
        <f>RES_hhdet_numvin!H163</f>
        <v>442.24999999999983</v>
      </c>
      <c r="I79" s="80">
        <f>RES_hhdet_numvin!I163</f>
        <v>431.24999999999977</v>
      </c>
      <c r="J79" s="80">
        <f>RES_hhdet_numvin!J163</f>
        <v>873.24999999999955</v>
      </c>
      <c r="K79" s="80">
        <f>RES_hhdet_numvin!K163</f>
        <v>1407.2499999999991</v>
      </c>
      <c r="L79" s="80">
        <f>RES_hhdet_numvin!L163</f>
        <v>3286.2499999999982</v>
      </c>
      <c r="M79" s="80">
        <f>RES_hhdet_numvin!M163</f>
        <v>0</v>
      </c>
      <c r="N79" s="80">
        <f>RES_hhdet_numvin!N163</f>
        <v>0</v>
      </c>
      <c r="O79" s="80">
        <f>RES_hhdet_numvin!O163</f>
        <v>176.24999999999989</v>
      </c>
      <c r="P79" s="80">
        <f>RES_hhdet_numvin!P163</f>
        <v>2.2499999999999982</v>
      </c>
      <c r="Q79" s="80">
        <f>RES_hhdet_numvin!Q163</f>
        <v>0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0</v>
      </c>
      <c r="G81" s="80">
        <f>RES_hhdet_numvin!G165</f>
        <v>0.99999999999999944</v>
      </c>
      <c r="H81" s="80">
        <f>RES_hhdet_numvin!H165</f>
        <v>0.99999999999999944</v>
      </c>
      <c r="I81" s="80">
        <f>RES_hhdet_numvin!I165</f>
        <v>0.99999999999999944</v>
      </c>
      <c r="J81" s="80">
        <f>RES_hhdet_numvin!J165</f>
        <v>0.99999999999999944</v>
      </c>
      <c r="K81" s="80">
        <f>RES_hhdet_numvin!K165</f>
        <v>2.9999999999999982</v>
      </c>
      <c r="L81" s="80">
        <f>RES_hhdet_numvin!L165</f>
        <v>3.9999999999999978</v>
      </c>
      <c r="M81" s="80">
        <f>RES_hhdet_numvin!M165</f>
        <v>0</v>
      </c>
      <c r="N81" s="80">
        <f>RES_hhdet_numvin!N165</f>
        <v>0</v>
      </c>
      <c r="O81" s="80">
        <f>RES_hhdet_numvin!O165</f>
        <v>6.7499999999999964</v>
      </c>
      <c r="P81" s="80">
        <f>RES_hhdet_numvin!P165</f>
        <v>2.2499999999999987</v>
      </c>
      <c r="Q81" s="80">
        <f>RES_hhdet_numvin!Q165</f>
        <v>0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25.865318637512758</v>
      </c>
      <c r="D83" s="80">
        <f>RES_hhdet_numvin!D167</f>
        <v>14.563257070667625</v>
      </c>
      <c r="E83" s="80">
        <f>RES_hhdet_numvin!E167</f>
        <v>66.563265842413017</v>
      </c>
      <c r="F83" s="80">
        <f>RES_hhdet_numvin!F167</f>
        <v>56.544856618161916</v>
      </c>
      <c r="G83" s="80">
        <f>RES_hhdet_numvin!G167</f>
        <v>18.825332874493025</v>
      </c>
      <c r="H83" s="80">
        <f>RES_hhdet_numvin!H167</f>
        <v>101.88145708624511</v>
      </c>
      <c r="I83" s="80">
        <f>RES_hhdet_numvin!I167</f>
        <v>118.65816698246655</v>
      </c>
      <c r="J83" s="80">
        <f>RES_hhdet_numvin!J167</f>
        <v>28.161571002563679</v>
      </c>
      <c r="K83" s="80">
        <f>RES_hhdet_numvin!K167</f>
        <v>50.861234539741965</v>
      </c>
      <c r="L83" s="80">
        <f>RES_hhdet_numvin!L167</f>
        <v>56.066916814401473</v>
      </c>
      <c r="M83" s="80">
        <f>RES_hhdet_numvin!M167</f>
        <v>0</v>
      </c>
      <c r="N83" s="80">
        <f>RES_hhdet_numvin!N167</f>
        <v>0</v>
      </c>
      <c r="O83" s="80">
        <f>RES_hhdet_numvin!O167</f>
        <v>8.7901538372577814</v>
      </c>
      <c r="P83" s="80">
        <f>RES_hhdet_numvin!P167</f>
        <v>0.21846869407490432</v>
      </c>
      <c r="Q83" s="80">
        <f>RES_hhdet_numvin!Q167</f>
        <v>0</v>
      </c>
    </row>
    <row r="84" spans="1:17" ht="12" customHeight="1" x14ac:dyDescent="0.25">
      <c r="A84" s="23" t="s">
        <v>143</v>
      </c>
      <c r="B84" s="80">
        <f>RES_hhdet_numvin!B168</f>
        <v>0</v>
      </c>
      <c r="C84" s="80">
        <f>RES_hhdet_numvin!C168</f>
        <v>0</v>
      </c>
      <c r="D84" s="80">
        <f>RES_hhdet_numvin!D168</f>
        <v>0</v>
      </c>
      <c r="E84" s="80">
        <f>RES_hhdet_numvin!E168</f>
        <v>0</v>
      </c>
      <c r="F84" s="80">
        <f>RES_hhdet_numvin!F168</f>
        <v>0</v>
      </c>
      <c r="G84" s="80">
        <f>RES_hhdet_numvin!G168</f>
        <v>0</v>
      </c>
      <c r="H84" s="80">
        <f>RES_hhdet_numvin!H168</f>
        <v>0</v>
      </c>
      <c r="I84" s="80">
        <f>RES_hhdet_numvin!I168</f>
        <v>0</v>
      </c>
      <c r="J84" s="80">
        <f>RES_hhdet_numvin!J168</f>
        <v>0</v>
      </c>
      <c r="K84" s="80">
        <f>RES_hhdet_numvin!K168</f>
        <v>0</v>
      </c>
      <c r="L84" s="80">
        <f>RES_hhdet_numvin!L168</f>
        <v>0</v>
      </c>
      <c r="M84" s="80">
        <f>RES_hhdet_numvin!M168</f>
        <v>0</v>
      </c>
      <c r="N84" s="80">
        <f>RES_hhdet_numvin!N168</f>
        <v>0</v>
      </c>
      <c r="O84" s="80">
        <f>RES_hhdet_numvin!O168</f>
        <v>0</v>
      </c>
      <c r="P84" s="80">
        <f>RES_hhdet_numvin!P168</f>
        <v>0</v>
      </c>
      <c r="Q84" s="80">
        <f>RES_hhdet_numvin!Q168</f>
        <v>0</v>
      </c>
    </row>
    <row r="85" spans="1:17" ht="12" customHeight="1" x14ac:dyDescent="0.25">
      <c r="A85" s="23" t="s">
        <v>142</v>
      </c>
      <c r="B85" s="80">
        <f>RES_hhdet_numvin!B171</f>
        <v>0</v>
      </c>
      <c r="C85" s="80">
        <f>RES_hhdet_numvin!C171</f>
        <v>568.38468136248696</v>
      </c>
      <c r="D85" s="80">
        <f>RES_hhdet_numvin!D171</f>
        <v>305.68674292933218</v>
      </c>
      <c r="E85" s="80">
        <f>RES_hhdet_numvin!E171</f>
        <v>272.68673415758678</v>
      </c>
      <c r="F85" s="80">
        <f>RES_hhdet_numvin!F171</f>
        <v>317.70514338183784</v>
      </c>
      <c r="G85" s="80">
        <f>RES_hhdet_numvin!G171</f>
        <v>630.42466712550674</v>
      </c>
      <c r="H85" s="80">
        <f>RES_hhdet_numvin!H171</f>
        <v>340.36854291375471</v>
      </c>
      <c r="I85" s="80">
        <f>RES_hhdet_numvin!I171</f>
        <v>312.59183301753319</v>
      </c>
      <c r="J85" s="80">
        <f>RES_hhdet_numvin!J171</f>
        <v>845.08842899743581</v>
      </c>
      <c r="K85" s="80">
        <f>RES_hhdet_numvin!K171</f>
        <v>1356.3887654602572</v>
      </c>
      <c r="L85" s="80">
        <f>RES_hhdet_numvin!L171</f>
        <v>3230.1830831855968</v>
      </c>
      <c r="M85" s="80">
        <f>RES_hhdet_numvin!M171</f>
        <v>0</v>
      </c>
      <c r="N85" s="80">
        <f>RES_hhdet_numvin!N171</f>
        <v>0</v>
      </c>
      <c r="O85" s="80">
        <f>RES_hhdet_numvin!O171</f>
        <v>167.45984616274211</v>
      </c>
      <c r="P85" s="80">
        <f>RES_hhdet_numvin!P171</f>
        <v>2.0315313059250939</v>
      </c>
      <c r="Q85" s="80">
        <f>RES_hhdet_numvin!Q171</f>
        <v>0</v>
      </c>
    </row>
    <row r="86" spans="1:17" ht="12" customHeight="1" x14ac:dyDescent="0.25">
      <c r="A86" s="23" t="s">
        <v>141</v>
      </c>
      <c r="B86" s="80">
        <f>RES_hhdet_numvin!B172</f>
        <v>0</v>
      </c>
      <c r="C86" s="80">
        <f>RES_hhdet_numvin!C172</f>
        <v>0</v>
      </c>
      <c r="D86" s="80">
        <f>RES_hhdet_numvin!D172</f>
        <v>0</v>
      </c>
      <c r="E86" s="80">
        <f>RES_hhdet_numvin!E172</f>
        <v>0</v>
      </c>
      <c r="F86" s="80">
        <f>RES_hhdet_numvin!F172</f>
        <v>0</v>
      </c>
      <c r="G86" s="80">
        <f>RES_hhdet_numvin!G172</f>
        <v>0</v>
      </c>
      <c r="H86" s="80">
        <f>RES_hhdet_numvin!H172</f>
        <v>0</v>
      </c>
      <c r="I86" s="80">
        <f>RES_hhdet_numvin!I172</f>
        <v>0</v>
      </c>
      <c r="J86" s="80">
        <f>RES_hhdet_numvin!J172</f>
        <v>0</v>
      </c>
      <c r="K86" s="80">
        <f>RES_hhdet_numvin!K172</f>
        <v>0</v>
      </c>
      <c r="L86" s="80">
        <f>RES_hhdet_numvin!L172</f>
        <v>0</v>
      </c>
      <c r="M86" s="80">
        <f>RES_hhdet_numvin!M172</f>
        <v>0</v>
      </c>
      <c r="N86" s="80">
        <f>RES_hhdet_numvin!N172</f>
        <v>0</v>
      </c>
      <c r="O86" s="80">
        <f>RES_hhdet_numvin!O172</f>
        <v>0</v>
      </c>
      <c r="P86" s="80">
        <f>RES_hhdet_numvin!P172</f>
        <v>0</v>
      </c>
      <c r="Q86" s="80">
        <f>RES_hhdet_numvin!Q172</f>
        <v>0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0</v>
      </c>
      <c r="C88" s="80">
        <f>RES_hhdet_numvin!C176</f>
        <v>0</v>
      </c>
      <c r="D88" s="80">
        <f>RES_hhdet_numvin!D176</f>
        <v>28.996075831113341</v>
      </c>
      <c r="E88" s="80">
        <f>RES_hhdet_numvin!E176</f>
        <v>17.64009818832848</v>
      </c>
      <c r="F88" s="80">
        <f>RES_hhdet_numvin!F176</f>
        <v>0</v>
      </c>
      <c r="G88" s="80">
        <f>RES_hhdet_numvin!G176</f>
        <v>15.516092246222708</v>
      </c>
      <c r="H88" s="80">
        <f>RES_hhdet_numvin!H176</f>
        <v>108.9198535538444</v>
      </c>
      <c r="I88" s="80">
        <f>RES_hhdet_numvin!I176</f>
        <v>105.21688290440918</v>
      </c>
      <c r="J88" s="80">
        <f>RES_hhdet_numvin!J176</f>
        <v>13.816209435006284</v>
      </c>
      <c r="K88" s="80">
        <f>RES_hhdet_numvin!K176</f>
        <v>30.857340832912133</v>
      </c>
      <c r="L88" s="80">
        <f>RES_hhdet_numvin!L176</f>
        <v>116.8141136199087</v>
      </c>
      <c r="M88" s="80">
        <f>RES_hhdet_numvin!M176</f>
        <v>0</v>
      </c>
      <c r="N88" s="80">
        <f>RES_hhdet_numvin!N176</f>
        <v>0</v>
      </c>
      <c r="O88" s="80">
        <f>RES_hhdet_numvin!O176</f>
        <v>0.93404027051470695</v>
      </c>
      <c r="P88" s="80">
        <f>RES_hhdet_numvin!P176</f>
        <v>0.28929311774008537</v>
      </c>
      <c r="Q88" s="80">
        <f>RES_hhdet_numvin!Q176</f>
        <v>0</v>
      </c>
    </row>
    <row r="89" spans="1:17" ht="12" customHeight="1" x14ac:dyDescent="0.25">
      <c r="A89" s="29" t="s">
        <v>140</v>
      </c>
      <c r="B89" s="78">
        <f>RES_hhdet_numvin!B177</f>
        <v>0</v>
      </c>
      <c r="C89" s="78">
        <f>RES_hhdet_numvin!C177</f>
        <v>594.24999999999966</v>
      </c>
      <c r="D89" s="78">
        <f>RES_hhdet_numvin!D177</f>
        <v>291.25392416888656</v>
      </c>
      <c r="E89" s="78">
        <f>RES_hhdet_numvin!E177</f>
        <v>321.60990181167136</v>
      </c>
      <c r="F89" s="78">
        <f>RES_hhdet_numvin!F177</f>
        <v>374.24999999999977</v>
      </c>
      <c r="G89" s="78">
        <f>RES_hhdet_numvin!G177</f>
        <v>633.73390775377698</v>
      </c>
      <c r="H89" s="78">
        <f>RES_hhdet_numvin!H177</f>
        <v>333.33014644615537</v>
      </c>
      <c r="I89" s="78">
        <f>RES_hhdet_numvin!I177</f>
        <v>326.03311709559063</v>
      </c>
      <c r="J89" s="78">
        <f>RES_hhdet_numvin!J177</f>
        <v>859.43379056499316</v>
      </c>
      <c r="K89" s="78">
        <f>RES_hhdet_numvin!K177</f>
        <v>1376.392659167087</v>
      </c>
      <c r="L89" s="78">
        <f>RES_hhdet_numvin!L177</f>
        <v>3169.4358863800899</v>
      </c>
      <c r="M89" s="78">
        <f>RES_hhdet_numvin!M177</f>
        <v>0</v>
      </c>
      <c r="N89" s="78">
        <f>RES_hhdet_numvin!N177</f>
        <v>0</v>
      </c>
      <c r="O89" s="78">
        <f>RES_hhdet_numvin!O177</f>
        <v>175.3159597294852</v>
      </c>
      <c r="P89" s="78">
        <f>RES_hhdet_numvin!P177</f>
        <v>1.9607068822599134</v>
      </c>
      <c r="Q89" s="78">
        <f>RES_hhdet_numvin!Q177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6.5107886250614539</v>
      </c>
      <c r="C93" s="168">
        <f t="shared" ref="C93:Q93" si="8">SUM(C94,C96,C98,C107)</f>
        <v>8.0795925016554158</v>
      </c>
      <c r="D93" s="168">
        <f t="shared" si="8"/>
        <v>7.3727890063929813</v>
      </c>
      <c r="E93" s="168">
        <f t="shared" si="8"/>
        <v>7.2334959200828139</v>
      </c>
      <c r="F93" s="168">
        <f t="shared" si="8"/>
        <v>7.2193766187228885</v>
      </c>
      <c r="G93" s="168">
        <f t="shared" si="8"/>
        <v>7.9264384159684926</v>
      </c>
      <c r="H93" s="168">
        <f t="shared" si="8"/>
        <v>7.9499021796007492</v>
      </c>
      <c r="I93" s="168">
        <f t="shared" si="8"/>
        <v>8.7696735085607127</v>
      </c>
      <c r="J93" s="168">
        <f t="shared" si="8"/>
        <v>9.2311465425562069</v>
      </c>
      <c r="K93" s="168">
        <f t="shared" si="8"/>
        <v>10.634073429733132</v>
      </c>
      <c r="L93" s="168">
        <f t="shared" si="8"/>
        <v>16.307796573050588</v>
      </c>
      <c r="M93" s="168">
        <f t="shared" si="8"/>
        <v>12.936167587806123</v>
      </c>
      <c r="N93" s="168">
        <f t="shared" si="8"/>
        <v>12.951887432749036</v>
      </c>
      <c r="O93" s="168">
        <f t="shared" si="8"/>
        <v>12.522786664076627</v>
      </c>
      <c r="P93" s="168">
        <f t="shared" si="8"/>
        <v>11.109540070349748</v>
      </c>
      <c r="Q93" s="168">
        <f t="shared" si="8"/>
        <v>10.946158092067488</v>
      </c>
    </row>
    <row r="94" spans="1:17" ht="12" customHeight="1" x14ac:dyDescent="0.25">
      <c r="A94" s="158" t="s">
        <v>65</v>
      </c>
      <c r="B94" s="157">
        <f>B95</f>
        <v>4.989935829838962</v>
      </c>
      <c r="C94" s="157">
        <f t="shared" ref="C94:Q94" si="9">C95</f>
        <v>6.2201419485357947</v>
      </c>
      <c r="D94" s="157">
        <f t="shared" si="9"/>
        <v>5.693912131136516</v>
      </c>
      <c r="E94" s="157">
        <f t="shared" si="9"/>
        <v>5.6331181472996263</v>
      </c>
      <c r="F94" s="157">
        <f t="shared" si="9"/>
        <v>5.6228184536661594</v>
      </c>
      <c r="G94" s="157">
        <f t="shared" si="9"/>
        <v>5.8646288873530894</v>
      </c>
      <c r="H94" s="157">
        <f t="shared" si="9"/>
        <v>5.9757703438787795</v>
      </c>
      <c r="I94" s="157">
        <f t="shared" si="9"/>
        <v>6.7059198785065277</v>
      </c>
      <c r="J94" s="157">
        <f t="shared" si="9"/>
        <v>7.0077171864125622</v>
      </c>
      <c r="K94" s="157">
        <f t="shared" si="9"/>
        <v>8.2098031578905086</v>
      </c>
      <c r="L94" s="157">
        <f t="shared" si="9"/>
        <v>12.827863651189571</v>
      </c>
      <c r="M94" s="157">
        <f t="shared" si="9"/>
        <v>9.8396389583694219</v>
      </c>
      <c r="N94" s="157">
        <f t="shared" si="9"/>
        <v>10.02299880460213</v>
      </c>
      <c r="O94" s="157">
        <f t="shared" si="9"/>
        <v>9.6574434769199708</v>
      </c>
      <c r="P94" s="157">
        <f t="shared" si="9"/>
        <v>8.4487512824012008</v>
      </c>
      <c r="Q94" s="157">
        <f t="shared" si="9"/>
        <v>8.2243575702187304</v>
      </c>
    </row>
    <row r="95" spans="1:17" ht="12" customHeight="1" x14ac:dyDescent="0.25">
      <c r="A95" s="23" t="s">
        <v>60</v>
      </c>
      <c r="B95" s="57">
        <f>RES_hhdet_fec!B$163</f>
        <v>4.989935829838962</v>
      </c>
      <c r="C95" s="57">
        <f>RES_hhdet_fec!C$163</f>
        <v>6.2201419485357947</v>
      </c>
      <c r="D95" s="57">
        <f>RES_hhdet_fec!D$163</f>
        <v>5.693912131136516</v>
      </c>
      <c r="E95" s="57">
        <f>RES_hhdet_fec!E$163</f>
        <v>5.6331181472996263</v>
      </c>
      <c r="F95" s="57">
        <f>RES_hhdet_fec!F$163</f>
        <v>5.6228184536661594</v>
      </c>
      <c r="G95" s="57">
        <f>RES_hhdet_fec!G$163</f>
        <v>5.8646288873530894</v>
      </c>
      <c r="H95" s="57">
        <f>RES_hhdet_fec!H$163</f>
        <v>5.9757703438787795</v>
      </c>
      <c r="I95" s="57">
        <f>RES_hhdet_fec!I$163</f>
        <v>6.7059198785065277</v>
      </c>
      <c r="J95" s="57">
        <f>RES_hhdet_fec!J$163</f>
        <v>7.0077171864125622</v>
      </c>
      <c r="K95" s="57">
        <f>RES_hhdet_fec!K$163</f>
        <v>8.2098031578905086</v>
      </c>
      <c r="L95" s="57">
        <f>RES_hhdet_fec!L$163</f>
        <v>12.827863651189571</v>
      </c>
      <c r="M95" s="57">
        <f>RES_hhdet_fec!M$163</f>
        <v>9.8396389583694219</v>
      </c>
      <c r="N95" s="57">
        <f>RES_hhdet_fec!N$163</f>
        <v>10.02299880460213</v>
      </c>
      <c r="O95" s="57">
        <f>RES_hhdet_fec!O$163</f>
        <v>9.6574434769199708</v>
      </c>
      <c r="P95" s="57">
        <f>RES_hhdet_fec!P$163</f>
        <v>8.4487512824012008</v>
      </c>
      <c r="Q95" s="57">
        <f>RES_hhdet_fec!Q$163</f>
        <v>8.2243575702187304</v>
      </c>
    </row>
    <row r="96" spans="1:17" ht="12" customHeight="1" x14ac:dyDescent="0.25">
      <c r="A96" s="158" t="s">
        <v>112</v>
      </c>
      <c r="B96" s="157">
        <f>B97</f>
        <v>0</v>
      </c>
      <c r="C96" s="157">
        <f t="shared" ref="C96:Q96" si="10">C97</f>
        <v>1.875127412708694E-5</v>
      </c>
      <c r="D96" s="157">
        <f t="shared" si="10"/>
        <v>1.8875590856944444E-5</v>
      </c>
      <c r="E96" s="157">
        <f t="shared" si="10"/>
        <v>1.9258049458626916E-5</v>
      </c>
      <c r="F96" s="157">
        <f t="shared" si="10"/>
        <v>1.945032292611282E-5</v>
      </c>
      <c r="G96" s="157">
        <f t="shared" si="10"/>
        <v>3.7448132154072487E-5</v>
      </c>
      <c r="H96" s="157">
        <f t="shared" si="10"/>
        <v>5.4521615097689358E-5</v>
      </c>
      <c r="I96" s="157">
        <f t="shared" si="10"/>
        <v>7.1468515444595224E-5</v>
      </c>
      <c r="J96" s="157">
        <f t="shared" si="10"/>
        <v>8.8222003656419605E-5</v>
      </c>
      <c r="K96" s="157">
        <f t="shared" si="10"/>
        <v>1.145870415347458E-4</v>
      </c>
      <c r="L96" s="157">
        <f t="shared" si="10"/>
        <v>1.7315003837356676E-4</v>
      </c>
      <c r="M96" s="157">
        <f t="shared" si="10"/>
        <v>1.7739435769980027E-4</v>
      </c>
      <c r="N96" s="157">
        <f t="shared" si="10"/>
        <v>2.1069388342300082E-4</v>
      </c>
      <c r="O96" s="157">
        <f t="shared" si="10"/>
        <v>2.3540711951808597E-4</v>
      </c>
      <c r="P96" s="157">
        <f t="shared" si="10"/>
        <v>2.5244047284674379E-4</v>
      </c>
      <c r="Q96" s="157">
        <f t="shared" si="10"/>
        <v>2.9464711688026928E-4</v>
      </c>
    </row>
    <row r="97" spans="1:17" ht="12" customHeight="1" x14ac:dyDescent="0.25">
      <c r="A97" s="23" t="s">
        <v>60</v>
      </c>
      <c r="B97" s="156">
        <f>RES_hhdet_fec!B$165</f>
        <v>0</v>
      </c>
      <c r="C97" s="156">
        <f>RES_hhdet_fec!C$165</f>
        <v>1.875127412708694E-5</v>
      </c>
      <c r="D97" s="156">
        <f>RES_hhdet_fec!D$165</f>
        <v>1.8875590856944444E-5</v>
      </c>
      <c r="E97" s="156">
        <f>RES_hhdet_fec!E$165</f>
        <v>1.9258049458626916E-5</v>
      </c>
      <c r="F97" s="156">
        <f>RES_hhdet_fec!F$165</f>
        <v>1.945032292611282E-5</v>
      </c>
      <c r="G97" s="156">
        <f>RES_hhdet_fec!G$165</f>
        <v>3.7448132154072487E-5</v>
      </c>
      <c r="H97" s="156">
        <f>RES_hhdet_fec!H$165</f>
        <v>5.4521615097689358E-5</v>
      </c>
      <c r="I97" s="156">
        <f>RES_hhdet_fec!I$165</f>
        <v>7.1468515444595224E-5</v>
      </c>
      <c r="J97" s="156">
        <f>RES_hhdet_fec!J$165</f>
        <v>8.8222003656419605E-5</v>
      </c>
      <c r="K97" s="156">
        <f>RES_hhdet_fec!K$165</f>
        <v>1.145870415347458E-4</v>
      </c>
      <c r="L97" s="156">
        <f>RES_hhdet_fec!L$165</f>
        <v>1.7315003837356676E-4</v>
      </c>
      <c r="M97" s="156">
        <f>RES_hhdet_fec!M$165</f>
        <v>1.7739435769980027E-4</v>
      </c>
      <c r="N97" s="156">
        <f>RES_hhdet_fec!N$165</f>
        <v>2.1069388342300082E-4</v>
      </c>
      <c r="O97" s="156">
        <f>RES_hhdet_fec!O$165</f>
        <v>2.3540711951808597E-4</v>
      </c>
      <c r="P97" s="156">
        <f>RES_hhdet_fec!P$165</f>
        <v>2.5244047284674379E-4</v>
      </c>
      <c r="Q97" s="156">
        <f>RES_hhdet_fec!Q$165</f>
        <v>2.9464711688026928E-4</v>
      </c>
    </row>
    <row r="98" spans="1:17" ht="12" customHeight="1" x14ac:dyDescent="0.25">
      <c r="A98" s="158" t="s">
        <v>63</v>
      </c>
      <c r="B98" s="157">
        <f>SUM(B99:B100,B103:B104)</f>
        <v>1.0497969724815319</v>
      </c>
      <c r="C98" s="157">
        <f t="shared" ref="C98:Q98" si="11">SUM(C99:C100,C103:C104)</f>
        <v>1.2884987178336769</v>
      </c>
      <c r="D98" s="157">
        <f t="shared" si="11"/>
        <v>1.1371888152307317</v>
      </c>
      <c r="E98" s="157">
        <f t="shared" si="11"/>
        <v>1.0504899103173246</v>
      </c>
      <c r="F98" s="157">
        <f t="shared" si="11"/>
        <v>1.0389480508089286</v>
      </c>
      <c r="G98" s="157">
        <f t="shared" si="11"/>
        <v>1.4711239661855771</v>
      </c>
      <c r="H98" s="157">
        <f t="shared" si="11"/>
        <v>1.3572543143392901</v>
      </c>
      <c r="I98" s="157">
        <f t="shared" si="11"/>
        <v>1.422614617060757</v>
      </c>
      <c r="J98" s="157">
        <f t="shared" si="11"/>
        <v>1.5135888492110767</v>
      </c>
      <c r="K98" s="157">
        <f t="shared" si="11"/>
        <v>1.602705954412655</v>
      </c>
      <c r="L98" s="157">
        <f t="shared" si="11"/>
        <v>2.2941267433827819</v>
      </c>
      <c r="M98" s="157">
        <f t="shared" si="11"/>
        <v>2.0720364845357526</v>
      </c>
      <c r="N98" s="157">
        <f t="shared" si="11"/>
        <v>1.950047215700706</v>
      </c>
      <c r="O98" s="157">
        <f t="shared" si="11"/>
        <v>1.9100230530521765</v>
      </c>
      <c r="P98" s="157">
        <f t="shared" si="11"/>
        <v>1.7667643447155186</v>
      </c>
      <c r="Q98" s="157">
        <f t="shared" si="11"/>
        <v>1.8223107978024831</v>
      </c>
    </row>
    <row r="99" spans="1:17" ht="12" customHeight="1" x14ac:dyDescent="0.25">
      <c r="A99" s="167" t="s">
        <v>144</v>
      </c>
      <c r="B99" s="132">
        <f>RES_hhdet_fec!B$167</f>
        <v>0.20014348135763102</v>
      </c>
      <c r="C99" s="132">
        <f>RES_hhdet_fec!C$167</f>
        <v>0.18128618410169042</v>
      </c>
      <c r="D99" s="132">
        <f>RES_hhdet_fec!D$167</f>
        <v>0.1092104326297418</v>
      </c>
      <c r="E99" s="132">
        <f>RES_hhdet_fec!E$167</f>
        <v>0.10816368479097155</v>
      </c>
      <c r="F99" s="132">
        <f>RES_hhdet_fec!F$167</f>
        <v>9.7293596630760884E-2</v>
      </c>
      <c r="G99" s="132">
        <f>RES_hhdet_fec!G$167</f>
        <v>6.6529205710025588E-2</v>
      </c>
      <c r="H99" s="132">
        <f>RES_hhdet_fec!H$167</f>
        <v>6.8394005116914361E-2</v>
      </c>
      <c r="I99" s="132">
        <f>RES_hhdet_fec!I$167</f>
        <v>8.862806607622406E-2</v>
      </c>
      <c r="J99" s="132">
        <f>RES_hhdet_fec!J$167</f>
        <v>8.960437081145381E-2</v>
      </c>
      <c r="K99" s="132">
        <f>RES_hhdet_fec!K$167</f>
        <v>9.4694847906734811E-2</v>
      </c>
      <c r="L99" s="132">
        <f>RES_hhdet_fec!L$167</f>
        <v>0.10020605615728102</v>
      </c>
      <c r="M99" s="132">
        <f>RES_hhdet_fec!M$167</f>
        <v>9.8301960653069967E-2</v>
      </c>
      <c r="N99" s="132">
        <f>RES_hhdet_fec!N$167</f>
        <v>9.6359094296166861E-2</v>
      </c>
      <c r="O99" s="132">
        <f>RES_hhdet_fec!O$167</f>
        <v>9.7486898657536097E-2</v>
      </c>
      <c r="P99" s="132">
        <f>RES_hhdet_fec!P$167</f>
        <v>0.11257723258638619</v>
      </c>
      <c r="Q99" s="132">
        <f>RES_hhdet_fec!Q$167</f>
        <v>0.12434654237776797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0</v>
      </c>
      <c r="H100" s="132">
        <f t="shared" si="12"/>
        <v>0</v>
      </c>
      <c r="I100" s="132">
        <f t="shared" si="12"/>
        <v>0</v>
      </c>
      <c r="J100" s="132">
        <f t="shared" si="12"/>
        <v>0</v>
      </c>
      <c r="K100" s="132">
        <f t="shared" si="12"/>
        <v>0</v>
      </c>
      <c r="L100" s="132">
        <f t="shared" si="12"/>
        <v>0</v>
      </c>
      <c r="M100" s="132">
        <f t="shared" si="12"/>
        <v>0</v>
      </c>
      <c r="N100" s="132">
        <f t="shared" si="12"/>
        <v>0</v>
      </c>
      <c r="O100" s="132">
        <f t="shared" si="12"/>
        <v>0</v>
      </c>
      <c r="P100" s="132">
        <f t="shared" si="12"/>
        <v>0</v>
      </c>
      <c r="Q100" s="132">
        <f t="shared" si="12"/>
        <v>0</v>
      </c>
    </row>
    <row r="101" spans="1:17" ht="12" customHeight="1" x14ac:dyDescent="0.25">
      <c r="A101" s="166" t="s">
        <v>57</v>
      </c>
      <c r="B101" s="165">
        <f>RES_hhdet_fec!B$169</f>
        <v>0</v>
      </c>
      <c r="C101" s="165">
        <f>RES_hhdet_fec!C$169</f>
        <v>0</v>
      </c>
      <c r="D101" s="165">
        <f>RES_hhdet_fec!D$169</f>
        <v>0</v>
      </c>
      <c r="E101" s="165">
        <f>RES_hhdet_fec!E$169</f>
        <v>0</v>
      </c>
      <c r="F101" s="165">
        <f>RES_hhdet_fec!F$169</f>
        <v>0</v>
      </c>
      <c r="G101" s="165">
        <f>RES_hhdet_fec!G$169</f>
        <v>0</v>
      </c>
      <c r="H101" s="165">
        <f>RES_hhdet_fec!H$169</f>
        <v>0</v>
      </c>
      <c r="I101" s="165">
        <f>RES_hhdet_fec!I$169</f>
        <v>0</v>
      </c>
      <c r="J101" s="165">
        <f>RES_hhdet_fec!J$169</f>
        <v>0</v>
      </c>
      <c r="K101" s="165">
        <f>RES_hhdet_fec!K$169</f>
        <v>0</v>
      </c>
      <c r="L101" s="165">
        <f>RES_hhdet_fec!L$169</f>
        <v>0</v>
      </c>
      <c r="M101" s="165">
        <f>RES_hhdet_fec!M$169</f>
        <v>0</v>
      </c>
      <c r="N101" s="165">
        <f>RES_hhdet_fec!N$169</f>
        <v>0</v>
      </c>
      <c r="O101" s="165">
        <f>RES_hhdet_fec!O$169</f>
        <v>0</v>
      </c>
      <c r="P101" s="165">
        <f>RES_hhdet_fec!P$169</f>
        <v>0</v>
      </c>
      <c r="Q101" s="165">
        <f>RES_hhdet_fec!Q$169</f>
        <v>0</v>
      </c>
    </row>
    <row r="102" spans="1:17" ht="12" customHeight="1" x14ac:dyDescent="0.25">
      <c r="A102" s="147" t="s">
        <v>59</v>
      </c>
      <c r="B102" s="164">
        <f>RES_hhdet_fec!B$170</f>
        <v>0</v>
      </c>
      <c r="C102" s="164">
        <f>RES_hhdet_fec!C$170</f>
        <v>0</v>
      </c>
      <c r="D102" s="164">
        <f>RES_hhdet_fec!D$170</f>
        <v>0</v>
      </c>
      <c r="E102" s="164">
        <f>RES_hhdet_fec!E$170</f>
        <v>0</v>
      </c>
      <c r="F102" s="164">
        <f>RES_hhdet_fec!F$170</f>
        <v>0</v>
      </c>
      <c r="G102" s="164">
        <f>RES_hhdet_fec!G$170</f>
        <v>0</v>
      </c>
      <c r="H102" s="164">
        <f>RES_hhdet_fec!H$170</f>
        <v>0</v>
      </c>
      <c r="I102" s="164">
        <f>RES_hhdet_fec!I$170</f>
        <v>0</v>
      </c>
      <c r="J102" s="164">
        <f>RES_hhdet_fec!J$170</f>
        <v>0</v>
      </c>
      <c r="K102" s="164">
        <f>RES_hhdet_fec!K$170</f>
        <v>0</v>
      </c>
      <c r="L102" s="164">
        <f>RES_hhdet_fec!L$170</f>
        <v>0</v>
      </c>
      <c r="M102" s="164">
        <f>RES_hhdet_fec!M$170</f>
        <v>0</v>
      </c>
      <c r="N102" s="164">
        <f>RES_hhdet_fec!N$170</f>
        <v>0</v>
      </c>
      <c r="O102" s="164">
        <f>RES_hhdet_fec!O$170</f>
        <v>0</v>
      </c>
      <c r="P102" s="164">
        <f>RES_hhdet_fec!P$170</f>
        <v>0</v>
      </c>
      <c r="Q102" s="164">
        <f>RES_hhdet_fec!Q$170</f>
        <v>0</v>
      </c>
    </row>
    <row r="103" spans="1:17" ht="12" customHeight="1" x14ac:dyDescent="0.25">
      <c r="A103" s="163" t="s">
        <v>142</v>
      </c>
      <c r="B103" s="162">
        <f>RES_hhdet_fec!B$171</f>
        <v>0.84965349112390098</v>
      </c>
      <c r="C103" s="162">
        <f>RES_hhdet_fec!C$171</f>
        <v>1.1072125337319865</v>
      </c>
      <c r="D103" s="162">
        <f>RES_hhdet_fec!D$171</f>
        <v>1.0279783826009898</v>
      </c>
      <c r="E103" s="162">
        <f>RES_hhdet_fec!E$171</f>
        <v>0.94232622552635315</v>
      </c>
      <c r="F103" s="162">
        <f>RES_hhdet_fec!F$171</f>
        <v>0.94165445417816762</v>
      </c>
      <c r="G103" s="162">
        <f>RES_hhdet_fec!G$171</f>
        <v>1.4045947604755515</v>
      </c>
      <c r="H103" s="162">
        <f>RES_hhdet_fec!H$171</f>
        <v>1.2888603092223758</v>
      </c>
      <c r="I103" s="162">
        <f>RES_hhdet_fec!I$171</f>
        <v>1.333986550984533</v>
      </c>
      <c r="J103" s="162">
        <f>RES_hhdet_fec!J$171</f>
        <v>1.4239844783996229</v>
      </c>
      <c r="K103" s="162">
        <f>RES_hhdet_fec!K$171</f>
        <v>1.5080111065059201</v>
      </c>
      <c r="L103" s="162">
        <f>RES_hhdet_fec!L$171</f>
        <v>2.1939206872255008</v>
      </c>
      <c r="M103" s="162">
        <f>RES_hhdet_fec!M$171</f>
        <v>1.9737345238826824</v>
      </c>
      <c r="N103" s="162">
        <f>RES_hhdet_fec!N$171</f>
        <v>1.8536881214045391</v>
      </c>
      <c r="O103" s="162">
        <f>RES_hhdet_fec!O$171</f>
        <v>1.8125361543946403</v>
      </c>
      <c r="P103" s="162">
        <f>RES_hhdet_fec!P$171</f>
        <v>1.6541871121291325</v>
      </c>
      <c r="Q103" s="162">
        <f>RES_hhdet_fec!Q$171</f>
        <v>1.6979642554247152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</v>
      </c>
      <c r="F104" s="160">
        <f t="shared" si="13"/>
        <v>0</v>
      </c>
      <c r="G104" s="160">
        <f t="shared" si="13"/>
        <v>0</v>
      </c>
      <c r="H104" s="160">
        <f t="shared" si="13"/>
        <v>0</v>
      </c>
      <c r="I104" s="160">
        <f t="shared" si="13"/>
        <v>0</v>
      </c>
      <c r="J104" s="160">
        <f t="shared" si="13"/>
        <v>0</v>
      </c>
      <c r="K104" s="160">
        <f t="shared" si="13"/>
        <v>0</v>
      </c>
      <c r="L104" s="160">
        <f t="shared" si="13"/>
        <v>0</v>
      </c>
      <c r="M104" s="160">
        <f t="shared" si="13"/>
        <v>0</v>
      </c>
      <c r="N104" s="160">
        <f t="shared" si="13"/>
        <v>0</v>
      </c>
      <c r="O104" s="160">
        <f t="shared" si="13"/>
        <v>0</v>
      </c>
      <c r="P104" s="160">
        <f t="shared" si="13"/>
        <v>0</v>
      </c>
      <c r="Q104" s="160">
        <f t="shared" si="13"/>
        <v>0</v>
      </c>
    </row>
    <row r="105" spans="1:17" ht="12" customHeight="1" x14ac:dyDescent="0.25">
      <c r="A105" s="148" t="s">
        <v>60</v>
      </c>
      <c r="B105" s="156">
        <f>RES_hhdet_fec!B$173</f>
        <v>0</v>
      </c>
      <c r="C105" s="156">
        <f>RES_hhdet_fec!C$173</f>
        <v>0</v>
      </c>
      <c r="D105" s="156">
        <f>RES_hhdet_fec!D$173</f>
        <v>0</v>
      </c>
      <c r="E105" s="156">
        <f>RES_hhdet_fec!E$173</f>
        <v>0</v>
      </c>
      <c r="F105" s="156">
        <f>RES_hhdet_fec!F$173</f>
        <v>0</v>
      </c>
      <c r="G105" s="156">
        <f>RES_hhdet_fec!G$173</f>
        <v>0</v>
      </c>
      <c r="H105" s="156">
        <f>RES_hhdet_fec!H$173</f>
        <v>0</v>
      </c>
      <c r="I105" s="156">
        <f>RES_hhdet_fec!I$173</f>
        <v>0</v>
      </c>
      <c r="J105" s="156">
        <f>RES_hhdet_fec!J$173</f>
        <v>0</v>
      </c>
      <c r="K105" s="156">
        <f>RES_hhdet_fec!K$173</f>
        <v>0</v>
      </c>
      <c r="L105" s="156">
        <f>RES_hhdet_fec!L$173</f>
        <v>0</v>
      </c>
      <c r="M105" s="156">
        <f>RES_hhdet_fec!M$173</f>
        <v>0</v>
      </c>
      <c r="N105" s="156">
        <f>RES_hhdet_fec!N$173</f>
        <v>0</v>
      </c>
      <c r="O105" s="156">
        <f>RES_hhdet_fec!O$173</f>
        <v>0</v>
      </c>
      <c r="P105" s="156">
        <f>RES_hhdet_fec!P$173</f>
        <v>0</v>
      </c>
      <c r="Q105" s="156">
        <f>RES_hhdet_fec!Q$173</f>
        <v>0</v>
      </c>
    </row>
    <row r="106" spans="1:17" ht="12" customHeight="1" x14ac:dyDescent="0.25">
      <c r="A106" s="159" t="s">
        <v>59</v>
      </c>
      <c r="B106" s="57">
        <f>RES_hhdet_fec!B$174</f>
        <v>0</v>
      </c>
      <c r="C106" s="57">
        <f>RES_hhdet_fec!C$174</f>
        <v>0</v>
      </c>
      <c r="D106" s="57">
        <f>RES_hhdet_fec!D$174</f>
        <v>0</v>
      </c>
      <c r="E106" s="57">
        <f>RES_hhdet_fec!E$174</f>
        <v>0</v>
      </c>
      <c r="F106" s="57">
        <f>RES_hhdet_fec!F$174</f>
        <v>0</v>
      </c>
      <c r="G106" s="57">
        <f>RES_hhdet_fec!G$174</f>
        <v>0</v>
      </c>
      <c r="H106" s="57">
        <f>RES_hhdet_fec!H$174</f>
        <v>0</v>
      </c>
      <c r="I106" s="57">
        <f>RES_hhdet_fec!I$174</f>
        <v>0</v>
      </c>
      <c r="J106" s="57">
        <f>RES_hhdet_fec!J$174</f>
        <v>0</v>
      </c>
      <c r="K106" s="57">
        <f>RES_hhdet_fec!K$174</f>
        <v>0</v>
      </c>
      <c r="L106" s="57">
        <f>RES_hhdet_fec!L$174</f>
        <v>0</v>
      </c>
      <c r="M106" s="57">
        <f>RES_hhdet_fec!M$174</f>
        <v>0</v>
      </c>
      <c r="N106" s="57">
        <f>RES_hhdet_fec!N$174</f>
        <v>0</v>
      </c>
      <c r="O106" s="57">
        <f>RES_hhdet_fec!O$174</f>
        <v>0</v>
      </c>
      <c r="P106" s="57">
        <f>RES_hhdet_fec!P$174</f>
        <v>0</v>
      </c>
      <c r="Q106" s="57">
        <f>RES_hhdet_fec!Q$174</f>
        <v>0</v>
      </c>
    </row>
    <row r="107" spans="1:17" ht="12" customHeight="1" x14ac:dyDescent="0.25">
      <c r="A107" s="158" t="s">
        <v>62</v>
      </c>
      <c r="B107" s="157">
        <f>SUM(B108:B109)</f>
        <v>0.47105582274096058</v>
      </c>
      <c r="C107" s="157">
        <f t="shared" ref="C107:Q107" si="14">SUM(C108:C109)</f>
        <v>0.57093308401181708</v>
      </c>
      <c r="D107" s="157">
        <f t="shared" si="14"/>
        <v>0.5416691844348771</v>
      </c>
      <c r="E107" s="157">
        <f t="shared" si="14"/>
        <v>0.54986860441640506</v>
      </c>
      <c r="F107" s="157">
        <f t="shared" si="14"/>
        <v>0.55759066392487378</v>
      </c>
      <c r="G107" s="157">
        <f t="shared" si="14"/>
        <v>0.59064811429767128</v>
      </c>
      <c r="H107" s="157">
        <f t="shared" si="14"/>
        <v>0.6168229997675827</v>
      </c>
      <c r="I107" s="157">
        <f t="shared" si="14"/>
        <v>0.64106754447798353</v>
      </c>
      <c r="J107" s="157">
        <f t="shared" si="14"/>
        <v>0.70975228492891174</v>
      </c>
      <c r="K107" s="157">
        <f t="shared" si="14"/>
        <v>0.8214497303884335</v>
      </c>
      <c r="L107" s="157">
        <f t="shared" si="14"/>
        <v>1.1856330284398644</v>
      </c>
      <c r="M107" s="157">
        <f t="shared" si="14"/>
        <v>1.0243147505432499</v>
      </c>
      <c r="N107" s="157">
        <f t="shared" si="14"/>
        <v>0.97863071856277561</v>
      </c>
      <c r="O107" s="157">
        <f t="shared" si="14"/>
        <v>0.95508472698495983</v>
      </c>
      <c r="P107" s="157">
        <f t="shared" si="14"/>
        <v>0.89377200276018232</v>
      </c>
      <c r="Q107" s="157">
        <f t="shared" si="14"/>
        <v>0.89919507692939526</v>
      </c>
    </row>
    <row r="108" spans="1:17" ht="12" customHeight="1" x14ac:dyDescent="0.25">
      <c r="A108" s="23" t="s">
        <v>57</v>
      </c>
      <c r="B108" s="156">
        <f>RES_hhdet_fec!B$176</f>
        <v>3.574894424101531E-2</v>
      </c>
      <c r="C108" s="156">
        <f>RES_hhdet_fec!C$176</f>
        <v>5.2679787656516014E-2</v>
      </c>
      <c r="D108" s="156">
        <f>RES_hhdet_fec!D$176</f>
        <v>1.8266813292945244E-2</v>
      </c>
      <c r="E108" s="156">
        <f>RES_hhdet_fec!E$176</f>
        <v>2.9099411727346518E-2</v>
      </c>
      <c r="F108" s="156">
        <f>RES_hhdet_fec!F$176</f>
        <v>3.0423377846989241E-2</v>
      </c>
      <c r="G108" s="156">
        <f>RES_hhdet_fec!G$176</f>
        <v>2.4544717843860413E-2</v>
      </c>
      <c r="H108" s="156">
        <f>RES_hhdet_fec!H$176</f>
        <v>2.5542777579596252E-2</v>
      </c>
      <c r="I108" s="156">
        <f>RES_hhdet_fec!I$176</f>
        <v>1.4290243406233267E-2</v>
      </c>
      <c r="J108" s="156">
        <f>RES_hhdet_fec!J$176</f>
        <v>2.8261196403548714E-2</v>
      </c>
      <c r="K108" s="156">
        <f>RES_hhdet_fec!K$176</f>
        <v>3.1910170137946774E-2</v>
      </c>
      <c r="L108" s="156">
        <f>RES_hhdet_fec!L$176</f>
        <v>6.4447645941956733E-2</v>
      </c>
      <c r="M108" s="156">
        <f>RES_hhdet_fec!M$176</f>
        <v>5.9526790990686668E-2</v>
      </c>
      <c r="N108" s="156">
        <f>RES_hhdet_fec!N$176</f>
        <v>3.9318665243360168E-2</v>
      </c>
      <c r="O108" s="156">
        <f>RES_hhdet_fec!O$176</f>
        <v>3.9698550765967781E-2</v>
      </c>
      <c r="P108" s="156">
        <f>RES_hhdet_fec!P$176</f>
        <v>5.5728892556033527E-2</v>
      </c>
      <c r="Q108" s="156">
        <f>RES_hhdet_fec!Q$176</f>
        <v>7.1108264553013112E-2</v>
      </c>
    </row>
    <row r="109" spans="1:17" ht="12" customHeight="1" x14ac:dyDescent="0.25">
      <c r="A109" s="29" t="s">
        <v>140</v>
      </c>
      <c r="B109" s="57">
        <f>RES_hhdet_fec!B$177</f>
        <v>0.43530687849994526</v>
      </c>
      <c r="C109" s="57">
        <f>RES_hhdet_fec!C$177</f>
        <v>0.51825329635530104</v>
      </c>
      <c r="D109" s="57">
        <f>RES_hhdet_fec!D$177</f>
        <v>0.52340237114193189</v>
      </c>
      <c r="E109" s="57">
        <f>RES_hhdet_fec!E$177</f>
        <v>0.52076919268905852</v>
      </c>
      <c r="F109" s="57">
        <f>RES_hhdet_fec!F$177</f>
        <v>0.52716728607788454</v>
      </c>
      <c r="G109" s="57">
        <f>RES_hhdet_fec!G$177</f>
        <v>0.56610339645381091</v>
      </c>
      <c r="H109" s="57">
        <f>RES_hhdet_fec!H$177</f>
        <v>0.59128022218798648</v>
      </c>
      <c r="I109" s="57">
        <f>RES_hhdet_fec!I$177</f>
        <v>0.62677730107175023</v>
      </c>
      <c r="J109" s="57">
        <f>RES_hhdet_fec!J$177</f>
        <v>0.681491088525363</v>
      </c>
      <c r="K109" s="57">
        <f>RES_hhdet_fec!K$177</f>
        <v>0.78953956025048677</v>
      </c>
      <c r="L109" s="57">
        <f>RES_hhdet_fec!L$177</f>
        <v>1.1211853824979077</v>
      </c>
      <c r="M109" s="57">
        <f>RES_hhdet_fec!M$177</f>
        <v>0.96478795955256325</v>
      </c>
      <c r="N109" s="57">
        <f>RES_hhdet_fec!N$177</f>
        <v>0.93931205331941547</v>
      </c>
      <c r="O109" s="57">
        <f>RES_hhdet_fec!O$177</f>
        <v>0.9153861762189921</v>
      </c>
      <c r="P109" s="57">
        <f>RES_hhdet_fec!P$177</f>
        <v>0.83804311020414879</v>
      </c>
      <c r="Q109" s="57">
        <f>RES_hhdet_fec!Q$177</f>
        <v>0.82808681237638215</v>
      </c>
    </row>
    <row r="111" spans="1:17" ht="12" customHeight="1" x14ac:dyDescent="0.25">
      <c r="A111" s="152" t="s">
        <v>119</v>
      </c>
      <c r="B111" s="168">
        <f>SUM(B112,B114,B116,B125)</f>
        <v>4.4726653032098005</v>
      </c>
      <c r="C111" s="168">
        <f t="shared" ref="C111:Q111" si="15">SUM(C112,C114,C116,C125)</f>
        <v>5.644619292005892</v>
      </c>
      <c r="D111" s="168">
        <f t="shared" si="15"/>
        <v>5.2105329795104893</v>
      </c>
      <c r="E111" s="168">
        <f t="shared" si="15"/>
        <v>5.1448657120478973</v>
      </c>
      <c r="F111" s="168">
        <f t="shared" si="15"/>
        <v>5.1732954732166663</v>
      </c>
      <c r="G111" s="168">
        <f t="shared" si="15"/>
        <v>5.740047857184706</v>
      </c>
      <c r="H111" s="168">
        <f t="shared" si="15"/>
        <v>5.8030363068818707</v>
      </c>
      <c r="I111" s="168">
        <f t="shared" si="15"/>
        <v>6.4483096746903659</v>
      </c>
      <c r="J111" s="168">
        <f t="shared" si="15"/>
        <v>6.8563907978078618</v>
      </c>
      <c r="K111" s="168">
        <f t="shared" si="15"/>
        <v>7.9835846150250207</v>
      </c>
      <c r="L111" s="168">
        <f t="shared" si="15"/>
        <v>12.399817379555829</v>
      </c>
      <c r="M111" s="168">
        <f t="shared" si="15"/>
        <v>9.8988815847106402</v>
      </c>
      <c r="N111" s="168">
        <f t="shared" si="15"/>
        <v>9.9431183425440519</v>
      </c>
      <c r="O111" s="168">
        <f t="shared" si="15"/>
        <v>9.6406565935816513</v>
      </c>
      <c r="P111" s="168">
        <f t="shared" si="15"/>
        <v>8.5508393803610812</v>
      </c>
      <c r="Q111" s="168">
        <f t="shared" si="15"/>
        <v>8.4263459202565247</v>
      </c>
    </row>
    <row r="112" spans="1:17" ht="12" customHeight="1" x14ac:dyDescent="0.25">
      <c r="A112" s="158" t="s">
        <v>65</v>
      </c>
      <c r="B112" s="157">
        <f>B113</f>
        <v>3.4809747761359184</v>
      </c>
      <c r="C112" s="157">
        <f t="shared" ref="C112:Q112" si="16">C113</f>
        <v>4.3917301600666523</v>
      </c>
      <c r="D112" s="157">
        <f t="shared" si="16"/>
        <v>4.0375034349634333</v>
      </c>
      <c r="E112" s="157">
        <f t="shared" si="16"/>
        <v>4.0134656487635727</v>
      </c>
      <c r="F112" s="157">
        <f t="shared" si="16"/>
        <v>4.0276481812036309</v>
      </c>
      <c r="G112" s="157">
        <f t="shared" si="16"/>
        <v>4.2347267481697495</v>
      </c>
      <c r="H112" s="157">
        <f t="shared" si="16"/>
        <v>4.340339592871107</v>
      </c>
      <c r="I112" s="157">
        <f t="shared" si="16"/>
        <v>4.8991555130288207</v>
      </c>
      <c r="J112" s="157">
        <f t="shared" si="16"/>
        <v>5.1677607780221253</v>
      </c>
      <c r="K112" s="157">
        <f t="shared" si="16"/>
        <v>6.1223547652476542</v>
      </c>
      <c r="L112" s="157">
        <f t="shared" si="16"/>
        <v>9.7105130875292733</v>
      </c>
      <c r="M112" s="157">
        <f t="shared" si="16"/>
        <v>7.5054310773343813</v>
      </c>
      <c r="N112" s="157">
        <f t="shared" si="16"/>
        <v>7.6708797550591843</v>
      </c>
      <c r="O112" s="157">
        <f t="shared" si="16"/>
        <v>7.413625037121065</v>
      </c>
      <c r="P112" s="157">
        <f t="shared" si="16"/>
        <v>6.4890054273276778</v>
      </c>
      <c r="Q112" s="157">
        <f t="shared" si="16"/>
        <v>6.3217666353603139</v>
      </c>
    </row>
    <row r="113" spans="1:17" ht="12" customHeight="1" x14ac:dyDescent="0.25">
      <c r="A113" s="23" t="s">
        <v>60</v>
      </c>
      <c r="B113" s="57">
        <f>RES_hhdet_tes!B$163</f>
        <v>3.4809747761359184</v>
      </c>
      <c r="C113" s="57">
        <f>RES_hhdet_tes!C$163</f>
        <v>4.3917301600666523</v>
      </c>
      <c r="D113" s="57">
        <f>RES_hhdet_tes!D$163</f>
        <v>4.0375034349634333</v>
      </c>
      <c r="E113" s="57">
        <f>RES_hhdet_tes!E$163</f>
        <v>4.0134656487635727</v>
      </c>
      <c r="F113" s="57">
        <f>RES_hhdet_tes!F$163</f>
        <v>4.0276481812036309</v>
      </c>
      <c r="G113" s="57">
        <f>RES_hhdet_tes!G$163</f>
        <v>4.2347267481697495</v>
      </c>
      <c r="H113" s="57">
        <f>RES_hhdet_tes!H$163</f>
        <v>4.340339592871107</v>
      </c>
      <c r="I113" s="57">
        <f>RES_hhdet_tes!I$163</f>
        <v>4.8991555130288207</v>
      </c>
      <c r="J113" s="57">
        <f>RES_hhdet_tes!J$163</f>
        <v>5.1677607780221253</v>
      </c>
      <c r="K113" s="57">
        <f>RES_hhdet_tes!K$163</f>
        <v>6.1223547652476542</v>
      </c>
      <c r="L113" s="57">
        <f>RES_hhdet_tes!L$163</f>
        <v>9.7105130875292733</v>
      </c>
      <c r="M113" s="57">
        <f>RES_hhdet_tes!M$163</f>
        <v>7.5054310773343813</v>
      </c>
      <c r="N113" s="57">
        <f>RES_hhdet_tes!N$163</f>
        <v>7.6708797550591843</v>
      </c>
      <c r="O113" s="57">
        <f>RES_hhdet_tes!O$163</f>
        <v>7.413625037121065</v>
      </c>
      <c r="P113" s="57">
        <f>RES_hhdet_tes!P$163</f>
        <v>6.4890054273276778</v>
      </c>
      <c r="Q113" s="57">
        <f>RES_hhdet_tes!Q$163</f>
        <v>6.3217666353603139</v>
      </c>
    </row>
    <row r="114" spans="1:17" ht="12" customHeight="1" x14ac:dyDescent="0.25">
      <c r="A114" s="158" t="s">
        <v>112</v>
      </c>
      <c r="B114" s="157">
        <f>B115</f>
        <v>0</v>
      </c>
      <c r="C114" s="157">
        <f t="shared" ref="C114:Q114" si="17">C115</f>
        <v>3.4036962216949989E-5</v>
      </c>
      <c r="D114" s="157">
        <f t="shared" si="17"/>
        <v>3.4262619620730482E-5</v>
      </c>
      <c r="E114" s="157">
        <f t="shared" si="17"/>
        <v>3.4956851323962255E-5</v>
      </c>
      <c r="F114" s="157">
        <f t="shared" si="17"/>
        <v>3.530586252734956E-5</v>
      </c>
      <c r="G114" s="157">
        <f t="shared" si="17"/>
        <v>7.1199320879315883E-5</v>
      </c>
      <c r="H114" s="157">
        <f t="shared" si="17"/>
        <v>1.0644172521908817E-4</v>
      </c>
      <c r="I114" s="157">
        <f t="shared" si="17"/>
        <v>1.4278829534067762E-4</v>
      </c>
      <c r="J114" s="157">
        <f t="shared" si="17"/>
        <v>1.8038546113689703E-4</v>
      </c>
      <c r="K114" s="157">
        <f t="shared" si="17"/>
        <v>2.5295989279304287E-4</v>
      </c>
      <c r="L114" s="157">
        <f t="shared" si="17"/>
        <v>3.9993320944216586E-4</v>
      </c>
      <c r="M114" s="157">
        <f t="shared" si="17"/>
        <v>4.0973652375836508E-4</v>
      </c>
      <c r="N114" s="157">
        <f t="shared" si="17"/>
        <v>5.0015087061996218E-4</v>
      </c>
      <c r="O114" s="157">
        <f t="shared" si="17"/>
        <v>5.8612910774249972E-4</v>
      </c>
      <c r="P114" s="157">
        <f t="shared" si="17"/>
        <v>6.5381355497653776E-4</v>
      </c>
      <c r="Q114" s="157">
        <f t="shared" si="17"/>
        <v>7.9328493538224258E-4</v>
      </c>
    </row>
    <row r="115" spans="1:17" ht="12" customHeight="1" x14ac:dyDescent="0.25">
      <c r="A115" s="23" t="s">
        <v>60</v>
      </c>
      <c r="B115" s="156">
        <f>RES_hhdet_tes!B$165</f>
        <v>0</v>
      </c>
      <c r="C115" s="156">
        <f>RES_hhdet_tes!C$165</f>
        <v>3.4036962216949989E-5</v>
      </c>
      <c r="D115" s="156">
        <f>RES_hhdet_tes!D$165</f>
        <v>3.4262619620730482E-5</v>
      </c>
      <c r="E115" s="156">
        <f>RES_hhdet_tes!E$165</f>
        <v>3.4956851323962255E-5</v>
      </c>
      <c r="F115" s="156">
        <f>RES_hhdet_tes!F$165</f>
        <v>3.530586252734956E-5</v>
      </c>
      <c r="G115" s="156">
        <f>RES_hhdet_tes!G$165</f>
        <v>7.1199320879315883E-5</v>
      </c>
      <c r="H115" s="156">
        <f>RES_hhdet_tes!H$165</f>
        <v>1.0644172521908817E-4</v>
      </c>
      <c r="I115" s="156">
        <f>RES_hhdet_tes!I$165</f>
        <v>1.4278829534067762E-4</v>
      </c>
      <c r="J115" s="156">
        <f>RES_hhdet_tes!J$165</f>
        <v>1.8038546113689703E-4</v>
      </c>
      <c r="K115" s="156">
        <f>RES_hhdet_tes!K$165</f>
        <v>2.5295989279304287E-4</v>
      </c>
      <c r="L115" s="156">
        <f>RES_hhdet_tes!L$165</f>
        <v>3.9993320944216586E-4</v>
      </c>
      <c r="M115" s="156">
        <f>RES_hhdet_tes!M$165</f>
        <v>4.0973652375836508E-4</v>
      </c>
      <c r="N115" s="156">
        <f>RES_hhdet_tes!N$165</f>
        <v>5.0015087061996218E-4</v>
      </c>
      <c r="O115" s="156">
        <f>RES_hhdet_tes!O$165</f>
        <v>5.8612910774249972E-4</v>
      </c>
      <c r="P115" s="156">
        <f>RES_hhdet_tes!P$165</f>
        <v>6.5381355497653776E-4</v>
      </c>
      <c r="Q115" s="156">
        <f>RES_hhdet_tes!Q$165</f>
        <v>7.9328493538224258E-4</v>
      </c>
    </row>
    <row r="116" spans="1:17" ht="12" customHeight="1" x14ac:dyDescent="0.25">
      <c r="A116" s="158" t="s">
        <v>63</v>
      </c>
      <c r="B116" s="157">
        <f>SUM(B117:B118,B121:B122)</f>
        <v>0.64178429577823481</v>
      </c>
      <c r="C116" s="157">
        <f t="shared" ref="C116:Q116" si="18">SUM(C117:C118,C121:C122)</f>
        <v>0.82519038600658134</v>
      </c>
      <c r="D116" s="157">
        <f t="shared" si="18"/>
        <v>0.75103918226948385</v>
      </c>
      <c r="E116" s="157">
        <f t="shared" si="18"/>
        <v>0.70368592284431142</v>
      </c>
      <c r="F116" s="157">
        <f t="shared" si="18"/>
        <v>0.7089183260730767</v>
      </c>
      <c r="G116" s="157">
        <f t="shared" si="18"/>
        <v>1.0356922835203315</v>
      </c>
      <c r="H116" s="157">
        <f t="shared" si="18"/>
        <v>0.96856746185483911</v>
      </c>
      <c r="I116" s="157">
        <f t="shared" si="18"/>
        <v>1.027160547983714</v>
      </c>
      <c r="J116" s="157">
        <f t="shared" si="18"/>
        <v>1.1107894764507933</v>
      </c>
      <c r="K116" s="157">
        <f t="shared" si="18"/>
        <v>1.1887524908779175</v>
      </c>
      <c r="L116" s="157">
        <f t="shared" si="18"/>
        <v>1.721467891063599</v>
      </c>
      <c r="M116" s="157">
        <f t="shared" si="18"/>
        <v>1.5575609228745184</v>
      </c>
      <c r="N116" s="157">
        <f t="shared" si="18"/>
        <v>1.4666508500169078</v>
      </c>
      <c r="O116" s="157">
        <f t="shared" si="18"/>
        <v>1.4399120043033333</v>
      </c>
      <c r="P116" s="157">
        <f t="shared" si="18"/>
        <v>1.3311978552233972</v>
      </c>
      <c r="Q116" s="157">
        <f t="shared" si="18"/>
        <v>1.3741816664086381</v>
      </c>
    </row>
    <row r="117" spans="1:17" ht="12" customHeight="1" x14ac:dyDescent="0.25">
      <c r="A117" s="167" t="s">
        <v>144</v>
      </c>
      <c r="B117" s="132">
        <f>RES_hhdet_tes!B$167</f>
        <v>9.9897154566637794E-2</v>
      </c>
      <c r="C117" s="132">
        <f>RES_hhdet_tes!C$167</f>
        <v>9.0909781083882812E-2</v>
      </c>
      <c r="D117" s="132">
        <f>RES_hhdet_tes!D$167</f>
        <v>5.4932059293436399E-2</v>
      </c>
      <c r="E117" s="132">
        <f>RES_hhdet_tes!E$167</f>
        <v>5.5703371833636363E-2</v>
      </c>
      <c r="F117" s="132">
        <f>RES_hhdet_tes!F$167</f>
        <v>5.0845652635498041E-2</v>
      </c>
      <c r="G117" s="132">
        <f>RES_hhdet_tes!G$167</f>
        <v>3.5470898985105317E-2</v>
      </c>
      <c r="H117" s="132">
        <f>RES_hhdet_tes!H$167</f>
        <v>3.7684948883877259E-2</v>
      </c>
      <c r="I117" s="132">
        <f>RES_hhdet_tes!I$167</f>
        <v>5.0750437023218513E-2</v>
      </c>
      <c r="J117" s="132">
        <f>RES_hhdet_tes!J$167</f>
        <v>5.2491613560935964E-2</v>
      </c>
      <c r="K117" s="132">
        <f>RES_hhdet_tes!K$167</f>
        <v>5.5663969246299697E-2</v>
      </c>
      <c r="L117" s="132">
        <f>RES_hhdet_tes!L$167</f>
        <v>5.8960703507721236E-2</v>
      </c>
      <c r="M117" s="132">
        <f>RES_hhdet_tes!M$167</f>
        <v>5.8228892330189838E-2</v>
      </c>
      <c r="N117" s="132">
        <f>RES_hhdet_tes!N$167</f>
        <v>5.7261893572974683E-2</v>
      </c>
      <c r="O117" s="132">
        <f>RES_hhdet_tes!O$167</f>
        <v>5.7969729528063299E-2</v>
      </c>
      <c r="P117" s="132">
        <f>RES_hhdet_tes!P$167</f>
        <v>6.744357954219711E-2</v>
      </c>
      <c r="Q117" s="132">
        <f>RES_hhdet_tes!Q$167</f>
        <v>7.5149872696012351E-2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0</v>
      </c>
      <c r="H118" s="132">
        <f t="shared" si="19"/>
        <v>0</v>
      </c>
      <c r="I118" s="132">
        <f t="shared" si="19"/>
        <v>0</v>
      </c>
      <c r="J118" s="132">
        <f t="shared" si="19"/>
        <v>0</v>
      </c>
      <c r="K118" s="132">
        <f t="shared" si="19"/>
        <v>0</v>
      </c>
      <c r="L118" s="132">
        <f t="shared" si="19"/>
        <v>0</v>
      </c>
      <c r="M118" s="132">
        <f t="shared" si="19"/>
        <v>0</v>
      </c>
      <c r="N118" s="132">
        <f t="shared" si="19"/>
        <v>0</v>
      </c>
      <c r="O118" s="132">
        <f t="shared" si="19"/>
        <v>0</v>
      </c>
      <c r="P118" s="132">
        <f t="shared" si="19"/>
        <v>0</v>
      </c>
      <c r="Q118" s="132">
        <f t="shared" si="19"/>
        <v>0</v>
      </c>
    </row>
    <row r="119" spans="1:17" ht="12" customHeight="1" x14ac:dyDescent="0.25">
      <c r="A119" s="166" t="s">
        <v>57</v>
      </c>
      <c r="B119" s="165">
        <f>RES_hhdet_tes!B$169</f>
        <v>0</v>
      </c>
      <c r="C119" s="165">
        <f>RES_hhdet_tes!C$169</f>
        <v>0</v>
      </c>
      <c r="D119" s="165">
        <f>RES_hhdet_tes!D$169</f>
        <v>0</v>
      </c>
      <c r="E119" s="165">
        <f>RES_hhdet_tes!E$169</f>
        <v>0</v>
      </c>
      <c r="F119" s="165">
        <f>RES_hhdet_tes!F$169</f>
        <v>0</v>
      </c>
      <c r="G119" s="165">
        <f>RES_hhdet_tes!G$169</f>
        <v>0</v>
      </c>
      <c r="H119" s="165">
        <f>RES_hhdet_tes!H$169</f>
        <v>0</v>
      </c>
      <c r="I119" s="165">
        <f>RES_hhdet_tes!I$169</f>
        <v>0</v>
      </c>
      <c r="J119" s="165">
        <f>RES_hhdet_tes!J$169</f>
        <v>0</v>
      </c>
      <c r="K119" s="165">
        <f>RES_hhdet_tes!K$169</f>
        <v>0</v>
      </c>
      <c r="L119" s="165">
        <f>RES_hhdet_tes!L$169</f>
        <v>0</v>
      </c>
      <c r="M119" s="165">
        <f>RES_hhdet_tes!M$169</f>
        <v>0</v>
      </c>
      <c r="N119" s="165">
        <f>RES_hhdet_tes!N$169</f>
        <v>0</v>
      </c>
      <c r="O119" s="165">
        <f>RES_hhdet_tes!O$169</f>
        <v>0</v>
      </c>
      <c r="P119" s="165">
        <f>RES_hhdet_tes!P$169</f>
        <v>0</v>
      </c>
      <c r="Q119" s="165">
        <f>RES_hhdet_tes!Q$169</f>
        <v>0</v>
      </c>
    </row>
    <row r="120" spans="1:17" ht="12" customHeight="1" x14ac:dyDescent="0.25">
      <c r="A120" s="147" t="s">
        <v>59</v>
      </c>
      <c r="B120" s="164">
        <f>RES_hhdet_tes!B$170</f>
        <v>0</v>
      </c>
      <c r="C120" s="164">
        <f>RES_hhdet_tes!C$170</f>
        <v>0</v>
      </c>
      <c r="D120" s="164">
        <f>RES_hhdet_tes!D$170</f>
        <v>0</v>
      </c>
      <c r="E120" s="164">
        <f>RES_hhdet_tes!E$170</f>
        <v>0</v>
      </c>
      <c r="F120" s="164">
        <f>RES_hhdet_tes!F$170</f>
        <v>0</v>
      </c>
      <c r="G120" s="164">
        <f>RES_hhdet_tes!G$170</f>
        <v>0</v>
      </c>
      <c r="H120" s="164">
        <f>RES_hhdet_tes!H$170</f>
        <v>0</v>
      </c>
      <c r="I120" s="164">
        <f>RES_hhdet_tes!I$170</f>
        <v>0</v>
      </c>
      <c r="J120" s="164">
        <f>RES_hhdet_tes!J$170</f>
        <v>0</v>
      </c>
      <c r="K120" s="164">
        <f>RES_hhdet_tes!K$170</f>
        <v>0</v>
      </c>
      <c r="L120" s="164">
        <f>RES_hhdet_tes!L$170</f>
        <v>0</v>
      </c>
      <c r="M120" s="164">
        <f>RES_hhdet_tes!M$170</f>
        <v>0</v>
      </c>
      <c r="N120" s="164">
        <f>RES_hhdet_tes!N$170</f>
        <v>0</v>
      </c>
      <c r="O120" s="164">
        <f>RES_hhdet_tes!O$170</f>
        <v>0</v>
      </c>
      <c r="P120" s="164">
        <f>RES_hhdet_tes!P$170</f>
        <v>0</v>
      </c>
      <c r="Q120" s="164">
        <f>RES_hhdet_tes!Q$170</f>
        <v>0</v>
      </c>
    </row>
    <row r="121" spans="1:17" ht="12" customHeight="1" x14ac:dyDescent="0.25">
      <c r="A121" s="163" t="s">
        <v>142</v>
      </c>
      <c r="B121" s="162">
        <f>RES_hhdet_tes!B$171</f>
        <v>0.54188714121159698</v>
      </c>
      <c r="C121" s="162">
        <f>RES_hhdet_tes!C$171</f>
        <v>0.73428060492269853</v>
      </c>
      <c r="D121" s="162">
        <f>RES_hhdet_tes!D$171</f>
        <v>0.69610712297604749</v>
      </c>
      <c r="E121" s="162">
        <f>RES_hhdet_tes!E$171</f>
        <v>0.64798255101067503</v>
      </c>
      <c r="F121" s="162">
        <f>RES_hhdet_tes!F$171</f>
        <v>0.65807267343757869</v>
      </c>
      <c r="G121" s="162">
        <f>RES_hhdet_tes!G$171</f>
        <v>1.0002213845352261</v>
      </c>
      <c r="H121" s="162">
        <f>RES_hhdet_tes!H$171</f>
        <v>0.93088251297096181</v>
      </c>
      <c r="I121" s="162">
        <f>RES_hhdet_tes!I$171</f>
        <v>0.97641011096049557</v>
      </c>
      <c r="J121" s="162">
        <f>RES_hhdet_tes!J$171</f>
        <v>1.0582978628898574</v>
      </c>
      <c r="K121" s="162">
        <f>RES_hhdet_tes!K$171</f>
        <v>1.1330885216316178</v>
      </c>
      <c r="L121" s="162">
        <f>RES_hhdet_tes!L$171</f>
        <v>1.6625071875558777</v>
      </c>
      <c r="M121" s="162">
        <f>RES_hhdet_tes!M$171</f>
        <v>1.4993320305443285</v>
      </c>
      <c r="N121" s="162">
        <f>RES_hhdet_tes!N$171</f>
        <v>1.409388956443933</v>
      </c>
      <c r="O121" s="162">
        <f>RES_hhdet_tes!O$171</f>
        <v>1.3819422747752701</v>
      </c>
      <c r="P121" s="162">
        <f>RES_hhdet_tes!P$171</f>
        <v>1.2637542756812001</v>
      </c>
      <c r="Q121" s="162">
        <f>RES_hhdet_tes!Q$171</f>
        <v>1.2990317937126259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</v>
      </c>
      <c r="F122" s="160">
        <f t="shared" si="20"/>
        <v>0</v>
      </c>
      <c r="G122" s="160">
        <f t="shared" si="20"/>
        <v>0</v>
      </c>
      <c r="H122" s="160">
        <f t="shared" si="20"/>
        <v>0</v>
      </c>
      <c r="I122" s="160">
        <f t="shared" si="20"/>
        <v>0</v>
      </c>
      <c r="J122" s="160">
        <f t="shared" si="20"/>
        <v>0</v>
      </c>
      <c r="K122" s="160">
        <f t="shared" si="20"/>
        <v>0</v>
      </c>
      <c r="L122" s="160">
        <f t="shared" si="20"/>
        <v>0</v>
      </c>
      <c r="M122" s="160">
        <f t="shared" si="20"/>
        <v>0</v>
      </c>
      <c r="N122" s="160">
        <f t="shared" si="20"/>
        <v>0</v>
      </c>
      <c r="O122" s="160">
        <f t="shared" si="20"/>
        <v>0</v>
      </c>
      <c r="P122" s="160">
        <f t="shared" si="20"/>
        <v>0</v>
      </c>
      <c r="Q122" s="160">
        <f t="shared" si="20"/>
        <v>0</v>
      </c>
    </row>
    <row r="123" spans="1:17" ht="12" customHeight="1" x14ac:dyDescent="0.25">
      <c r="A123" s="148" t="s">
        <v>60</v>
      </c>
      <c r="B123" s="156">
        <f>RES_hhdet_tes!B$173</f>
        <v>0</v>
      </c>
      <c r="C123" s="156">
        <f>RES_hhdet_tes!C$173</f>
        <v>0</v>
      </c>
      <c r="D123" s="156">
        <f>RES_hhdet_tes!D$173</f>
        <v>0</v>
      </c>
      <c r="E123" s="156">
        <f>RES_hhdet_tes!E$173</f>
        <v>0</v>
      </c>
      <c r="F123" s="156">
        <f>RES_hhdet_tes!F$173</f>
        <v>0</v>
      </c>
      <c r="G123" s="156">
        <f>RES_hhdet_tes!G$173</f>
        <v>0</v>
      </c>
      <c r="H123" s="156">
        <f>RES_hhdet_tes!H$173</f>
        <v>0</v>
      </c>
      <c r="I123" s="156">
        <f>RES_hhdet_tes!I$173</f>
        <v>0</v>
      </c>
      <c r="J123" s="156">
        <f>RES_hhdet_tes!J$173</f>
        <v>0</v>
      </c>
      <c r="K123" s="156">
        <f>RES_hhdet_tes!K$173</f>
        <v>0</v>
      </c>
      <c r="L123" s="156">
        <f>RES_hhdet_tes!L$173</f>
        <v>0</v>
      </c>
      <c r="M123" s="156">
        <f>RES_hhdet_tes!M$173</f>
        <v>0</v>
      </c>
      <c r="N123" s="156">
        <f>RES_hhdet_tes!N$173</f>
        <v>0</v>
      </c>
      <c r="O123" s="156">
        <f>RES_hhdet_tes!O$173</f>
        <v>0</v>
      </c>
      <c r="P123" s="156">
        <f>RES_hhdet_tes!P$173</f>
        <v>0</v>
      </c>
      <c r="Q123" s="156">
        <f>RES_hhdet_tes!Q$173</f>
        <v>0</v>
      </c>
    </row>
    <row r="124" spans="1:17" ht="12" customHeight="1" x14ac:dyDescent="0.25">
      <c r="A124" s="159" t="s">
        <v>59</v>
      </c>
      <c r="B124" s="57">
        <f>RES_hhdet_tes!B$174</f>
        <v>0</v>
      </c>
      <c r="C124" s="57">
        <f>RES_hhdet_tes!C$174</f>
        <v>0</v>
      </c>
      <c r="D124" s="57">
        <f>RES_hhdet_tes!D$174</f>
        <v>0</v>
      </c>
      <c r="E124" s="57">
        <f>RES_hhdet_tes!E$174</f>
        <v>0</v>
      </c>
      <c r="F124" s="57">
        <f>RES_hhdet_tes!F$174</f>
        <v>0</v>
      </c>
      <c r="G124" s="57">
        <f>RES_hhdet_tes!G$174</f>
        <v>0</v>
      </c>
      <c r="H124" s="57">
        <f>RES_hhdet_tes!H$174</f>
        <v>0</v>
      </c>
      <c r="I124" s="57">
        <f>RES_hhdet_tes!I$174</f>
        <v>0</v>
      </c>
      <c r="J124" s="57">
        <f>RES_hhdet_tes!J$174</f>
        <v>0</v>
      </c>
      <c r="K124" s="57">
        <f>RES_hhdet_tes!K$174</f>
        <v>0</v>
      </c>
      <c r="L124" s="57">
        <f>RES_hhdet_tes!L$174</f>
        <v>0</v>
      </c>
      <c r="M124" s="57">
        <f>RES_hhdet_tes!M$174</f>
        <v>0</v>
      </c>
      <c r="N124" s="57">
        <f>RES_hhdet_tes!N$174</f>
        <v>0</v>
      </c>
      <c r="O124" s="57">
        <f>RES_hhdet_tes!O$174</f>
        <v>0</v>
      </c>
      <c r="P124" s="57">
        <f>RES_hhdet_tes!P$174</f>
        <v>0</v>
      </c>
      <c r="Q124" s="57">
        <f>RES_hhdet_tes!Q$174</f>
        <v>0</v>
      </c>
    </row>
    <row r="125" spans="1:17" ht="12" customHeight="1" x14ac:dyDescent="0.25">
      <c r="A125" s="158" t="s">
        <v>62</v>
      </c>
      <c r="B125" s="157">
        <f>SUM(B126:B127)</f>
        <v>0.34990623129564702</v>
      </c>
      <c r="C125" s="157">
        <f t="shared" ref="C125:Q125" si="21">SUM(C126:C127)</f>
        <v>0.42766470897044118</v>
      </c>
      <c r="D125" s="157">
        <f t="shared" si="21"/>
        <v>0.42195609965795167</v>
      </c>
      <c r="E125" s="157">
        <f t="shared" si="21"/>
        <v>0.42767918358868945</v>
      </c>
      <c r="F125" s="157">
        <f t="shared" si="21"/>
        <v>0.43669366007743105</v>
      </c>
      <c r="G125" s="157">
        <f t="shared" si="21"/>
        <v>0.46955762617374552</v>
      </c>
      <c r="H125" s="157">
        <f t="shared" si="21"/>
        <v>0.49402281043070551</v>
      </c>
      <c r="I125" s="157">
        <f t="shared" si="21"/>
        <v>0.52185082538249072</v>
      </c>
      <c r="J125" s="157">
        <f t="shared" si="21"/>
        <v>0.57766015787380665</v>
      </c>
      <c r="K125" s="157">
        <f t="shared" si="21"/>
        <v>0.67222439900665609</v>
      </c>
      <c r="L125" s="157">
        <f t="shared" si="21"/>
        <v>0.96743646775351444</v>
      </c>
      <c r="M125" s="157">
        <f t="shared" si="21"/>
        <v>0.83547984797798225</v>
      </c>
      <c r="N125" s="157">
        <f t="shared" si="21"/>
        <v>0.8050875865973407</v>
      </c>
      <c r="O125" s="157">
        <f t="shared" si="21"/>
        <v>0.78653342304951079</v>
      </c>
      <c r="P125" s="157">
        <f t="shared" si="21"/>
        <v>0.72998228425502854</v>
      </c>
      <c r="Q125" s="157">
        <f t="shared" si="21"/>
        <v>0.72960433355218979</v>
      </c>
    </row>
    <row r="126" spans="1:17" ht="12" customHeight="1" x14ac:dyDescent="0.25">
      <c r="A126" s="23" t="s">
        <v>57</v>
      </c>
      <c r="B126" s="156">
        <f>RES_hhdet_tes!B$176</f>
        <v>1.3848811232340611E-2</v>
      </c>
      <c r="C126" s="156">
        <f>RES_hhdet_tes!C$176</f>
        <v>2.1629385293885375E-2</v>
      </c>
      <c r="D126" s="156">
        <f>RES_hhdet_tes!D$176</f>
        <v>8.09311699518671E-3</v>
      </c>
      <c r="E126" s="156">
        <f>RES_hhdet_tes!E$176</f>
        <v>1.2947332405009483E-2</v>
      </c>
      <c r="F126" s="156">
        <f>RES_hhdet_tes!F$176</f>
        <v>1.3545032366760227E-2</v>
      </c>
      <c r="G126" s="156">
        <f>RES_hhdet_tes!G$176</f>
        <v>1.0938630196080617E-2</v>
      </c>
      <c r="H126" s="156">
        <f>RES_hhdet_tes!H$176</f>
        <v>1.1385255251673283E-2</v>
      </c>
      <c r="I126" s="156">
        <f>RES_hhdet_tes!I$176</f>
        <v>6.3983819069801827E-3</v>
      </c>
      <c r="J126" s="156">
        <f>RES_hhdet_tes!J$176</f>
        <v>1.2835794087859726E-2</v>
      </c>
      <c r="K126" s="156">
        <f>RES_hhdet_tes!K$176</f>
        <v>1.4570816873083236E-2</v>
      </c>
      <c r="L126" s="156">
        <f>RES_hhdet_tes!L$176</f>
        <v>2.9691619162838318E-2</v>
      </c>
      <c r="M126" s="156">
        <f>RES_hhdet_tes!M$176</f>
        <v>2.7593211854898152E-2</v>
      </c>
      <c r="N126" s="156">
        <f>RES_hhdet_tes!N$176</f>
        <v>1.8283606870886367E-2</v>
      </c>
      <c r="O126" s="156">
        <f>RES_hhdet_tes!O$176</f>
        <v>1.8466101800594575E-2</v>
      </c>
      <c r="P126" s="156">
        <f>RES_hhdet_tes!P$176</f>
        <v>2.6027122252235642E-2</v>
      </c>
      <c r="Q126" s="156">
        <f>RES_hhdet_tes!Q$176</f>
        <v>3.3301506769495851E-2</v>
      </c>
    </row>
    <row r="127" spans="1:17" ht="12" customHeight="1" x14ac:dyDescent="0.25">
      <c r="A127" s="29" t="s">
        <v>140</v>
      </c>
      <c r="B127" s="57">
        <f>RES_hhdet_tes!B$177</f>
        <v>0.33605742006330641</v>
      </c>
      <c r="C127" s="57">
        <f>RES_hhdet_tes!C$177</f>
        <v>0.40603532367655581</v>
      </c>
      <c r="D127" s="57">
        <f>RES_hhdet_tes!D$177</f>
        <v>0.41386298266276494</v>
      </c>
      <c r="E127" s="57">
        <f>RES_hhdet_tes!E$177</f>
        <v>0.41473185118367994</v>
      </c>
      <c r="F127" s="57">
        <f>RES_hhdet_tes!F$177</f>
        <v>0.4231486277106708</v>
      </c>
      <c r="G127" s="57">
        <f>RES_hhdet_tes!G$177</f>
        <v>0.45861899597766492</v>
      </c>
      <c r="H127" s="57">
        <f>RES_hhdet_tes!H$177</f>
        <v>0.48263755517903223</v>
      </c>
      <c r="I127" s="57">
        <f>RES_hhdet_tes!I$177</f>
        <v>0.51545244347551056</v>
      </c>
      <c r="J127" s="57">
        <f>RES_hhdet_tes!J$177</f>
        <v>0.56482436378594691</v>
      </c>
      <c r="K127" s="57">
        <f>RES_hhdet_tes!K$177</f>
        <v>0.65765358213357283</v>
      </c>
      <c r="L127" s="57">
        <f>RES_hhdet_tes!L$177</f>
        <v>0.93774484859067608</v>
      </c>
      <c r="M127" s="57">
        <f>RES_hhdet_tes!M$177</f>
        <v>0.80788663612308409</v>
      </c>
      <c r="N127" s="57">
        <f>RES_hhdet_tes!N$177</f>
        <v>0.78680397972645433</v>
      </c>
      <c r="O127" s="57">
        <f>RES_hhdet_tes!O$177</f>
        <v>0.76806732124891619</v>
      </c>
      <c r="P127" s="57">
        <f>RES_hhdet_tes!P$177</f>
        <v>0.70395516200279284</v>
      </c>
      <c r="Q127" s="57">
        <f>RES_hhdet_tes!Q$177</f>
        <v>0.69630282678269395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0.68696214249584608</v>
      </c>
      <c r="C129" s="175">
        <f t="shared" si="22"/>
        <v>0.69862673035173173</v>
      </c>
      <c r="D129" s="175">
        <f t="shared" si="22"/>
        <v>0.70672481946688159</v>
      </c>
      <c r="E129" s="175">
        <f t="shared" si="22"/>
        <v>0.71125577022361763</v>
      </c>
      <c r="F129" s="175">
        <f t="shared" si="22"/>
        <v>0.7165847893016315</v>
      </c>
      <c r="G129" s="175">
        <f t="shared" si="22"/>
        <v>0.72416482106527003</v>
      </c>
      <c r="H129" s="175">
        <f t="shared" si="22"/>
        <v>0.72995065546495874</v>
      </c>
      <c r="I129" s="175">
        <f t="shared" si="22"/>
        <v>0.73529643588164417</v>
      </c>
      <c r="J129" s="175">
        <f t="shared" si="22"/>
        <v>0.74274530971850994</v>
      </c>
      <c r="K129" s="175">
        <f t="shared" si="22"/>
        <v>0.75075507685537712</v>
      </c>
      <c r="L129" s="175">
        <f t="shared" si="22"/>
        <v>0.76036129859794299</v>
      </c>
      <c r="M129" s="175">
        <f t="shared" si="22"/>
        <v>0.76520975146004711</v>
      </c>
      <c r="N129" s="175">
        <f t="shared" si="22"/>
        <v>0.76769647622189274</v>
      </c>
      <c r="O129" s="175">
        <f t="shared" si="22"/>
        <v>0.76984914397984827</v>
      </c>
      <c r="P129" s="175">
        <f t="shared" si="22"/>
        <v>0.76968437272956214</v>
      </c>
      <c r="Q129" s="175">
        <f t="shared" si="22"/>
        <v>0.76979939896564875</v>
      </c>
    </row>
    <row r="130" spans="1:17" ht="12" customHeight="1" x14ac:dyDescent="0.25">
      <c r="A130" s="158" t="s">
        <v>65</v>
      </c>
      <c r="B130" s="169">
        <f t="shared" si="22"/>
        <v>0.69759910644948286</v>
      </c>
      <c r="C130" s="169">
        <f t="shared" si="22"/>
        <v>0.70604982915228387</v>
      </c>
      <c r="D130" s="169">
        <f t="shared" si="22"/>
        <v>0.70909127889150259</v>
      </c>
      <c r="E130" s="169">
        <f t="shared" si="22"/>
        <v>0.71247673913736853</v>
      </c>
      <c r="F130" s="169">
        <f t="shared" si="22"/>
        <v>0.71630414789180075</v>
      </c>
      <c r="G130" s="169">
        <f t="shared" si="22"/>
        <v>0.72207923630117854</v>
      </c>
      <c r="H130" s="169">
        <f t="shared" si="22"/>
        <v>0.72632302499996348</v>
      </c>
      <c r="I130" s="169">
        <f t="shared" si="22"/>
        <v>0.73057173389907981</v>
      </c>
      <c r="J130" s="169">
        <f t="shared" si="22"/>
        <v>0.73743854675557197</v>
      </c>
      <c r="K130" s="169">
        <f t="shared" si="22"/>
        <v>0.7457370959452797</v>
      </c>
      <c r="L130" s="169">
        <f t="shared" si="22"/>
        <v>0.75698599171100367</v>
      </c>
      <c r="M130" s="169">
        <f t="shared" si="22"/>
        <v>0.76277504785380312</v>
      </c>
      <c r="N130" s="169">
        <f t="shared" si="22"/>
        <v>0.76532781302308905</v>
      </c>
      <c r="O130" s="169">
        <f t="shared" si="22"/>
        <v>0.76765916930693523</v>
      </c>
      <c r="P130" s="169">
        <f t="shared" si="22"/>
        <v>0.76804313565772908</v>
      </c>
      <c r="Q130" s="169">
        <f t="shared" si="22"/>
        <v>0.76866388424697152</v>
      </c>
    </row>
    <row r="131" spans="1:17" ht="12" customHeight="1" x14ac:dyDescent="0.25">
      <c r="A131" s="23" t="s">
        <v>60</v>
      </c>
      <c r="B131" s="65">
        <f t="shared" si="22"/>
        <v>0.69759910644948286</v>
      </c>
      <c r="C131" s="65">
        <f t="shared" si="22"/>
        <v>0.70604982915228387</v>
      </c>
      <c r="D131" s="65">
        <f t="shared" si="22"/>
        <v>0.70909127889150259</v>
      </c>
      <c r="E131" s="65">
        <f t="shared" si="22"/>
        <v>0.71247673913736853</v>
      </c>
      <c r="F131" s="65">
        <f t="shared" si="22"/>
        <v>0.71630414789180075</v>
      </c>
      <c r="G131" s="65">
        <f t="shared" si="22"/>
        <v>0.72207923630117854</v>
      </c>
      <c r="H131" s="65">
        <f t="shared" si="22"/>
        <v>0.72632302499996348</v>
      </c>
      <c r="I131" s="65">
        <f t="shared" si="22"/>
        <v>0.73057173389907981</v>
      </c>
      <c r="J131" s="65">
        <f t="shared" si="22"/>
        <v>0.73743854675557197</v>
      </c>
      <c r="K131" s="65">
        <f t="shared" si="22"/>
        <v>0.7457370959452797</v>
      </c>
      <c r="L131" s="65">
        <f t="shared" si="22"/>
        <v>0.75698599171100367</v>
      </c>
      <c r="M131" s="65">
        <f t="shared" si="22"/>
        <v>0.76277504785380312</v>
      </c>
      <c r="N131" s="65">
        <f t="shared" si="22"/>
        <v>0.76532781302308905</v>
      </c>
      <c r="O131" s="65">
        <f t="shared" si="22"/>
        <v>0.76765916930693523</v>
      </c>
      <c r="P131" s="65">
        <f t="shared" si="22"/>
        <v>0.76804313565772908</v>
      </c>
      <c r="Q131" s="65">
        <f t="shared" si="22"/>
        <v>0.76866388424697152</v>
      </c>
    </row>
    <row r="132" spans="1:17" ht="12" customHeight="1" x14ac:dyDescent="0.25">
      <c r="A132" s="158" t="s">
        <v>112</v>
      </c>
      <c r="B132" s="169" t="str">
        <f t="shared" si="22"/>
        <v/>
      </c>
      <c r="C132" s="169">
        <f t="shared" si="22"/>
        <v>1.8151813037484361</v>
      </c>
      <c r="D132" s="169">
        <f t="shared" si="22"/>
        <v>1.8151813037484363</v>
      </c>
      <c r="E132" s="169">
        <f t="shared" si="22"/>
        <v>1.8151813037484354</v>
      </c>
      <c r="F132" s="169">
        <f t="shared" si="22"/>
        <v>1.8151813037484359</v>
      </c>
      <c r="G132" s="169">
        <f t="shared" si="22"/>
        <v>1.9012782957072787</v>
      </c>
      <c r="H132" s="169">
        <f t="shared" si="22"/>
        <v>1.952284887899427</v>
      </c>
      <c r="I132" s="169">
        <f t="shared" si="22"/>
        <v>1.9979188661246485</v>
      </c>
      <c r="J132" s="169">
        <f t="shared" si="22"/>
        <v>2.0446765394198914</v>
      </c>
      <c r="K132" s="169">
        <f t="shared" si="22"/>
        <v>2.2075785307393487</v>
      </c>
      <c r="L132" s="169">
        <f t="shared" si="22"/>
        <v>2.3097494704524424</v>
      </c>
      <c r="M132" s="169">
        <f t="shared" si="22"/>
        <v>2.3097494704524437</v>
      </c>
      <c r="N132" s="169">
        <f t="shared" si="22"/>
        <v>2.3738271965675972</v>
      </c>
      <c r="O132" s="169">
        <f t="shared" si="22"/>
        <v>2.4898529362340223</v>
      </c>
      <c r="P132" s="169">
        <f t="shared" si="22"/>
        <v>2.5899712023335772</v>
      </c>
      <c r="Q132" s="169">
        <f t="shared" si="22"/>
        <v>2.6923220691298879</v>
      </c>
    </row>
    <row r="133" spans="1:17" ht="12" customHeight="1" x14ac:dyDescent="0.25">
      <c r="A133" s="23" t="s">
        <v>60</v>
      </c>
      <c r="B133" s="73" t="str">
        <f t="shared" si="22"/>
        <v/>
      </c>
      <c r="C133" s="73">
        <f t="shared" si="22"/>
        <v>1.8151813037484361</v>
      </c>
      <c r="D133" s="73">
        <f t="shared" si="22"/>
        <v>1.8151813037484363</v>
      </c>
      <c r="E133" s="73">
        <f t="shared" si="22"/>
        <v>1.8151813037484354</v>
      </c>
      <c r="F133" s="73">
        <f t="shared" si="22"/>
        <v>1.8151813037484359</v>
      </c>
      <c r="G133" s="73">
        <f t="shared" si="22"/>
        <v>1.9012782957072787</v>
      </c>
      <c r="H133" s="73">
        <f t="shared" si="22"/>
        <v>1.952284887899427</v>
      </c>
      <c r="I133" s="73">
        <f t="shared" si="22"/>
        <v>1.9979188661246485</v>
      </c>
      <c r="J133" s="73">
        <f t="shared" si="22"/>
        <v>2.0446765394198914</v>
      </c>
      <c r="K133" s="73">
        <f t="shared" si="22"/>
        <v>2.2075785307393487</v>
      </c>
      <c r="L133" s="73">
        <f t="shared" si="22"/>
        <v>2.3097494704524424</v>
      </c>
      <c r="M133" s="73">
        <f t="shared" si="22"/>
        <v>2.3097494704524437</v>
      </c>
      <c r="N133" s="73">
        <f t="shared" si="22"/>
        <v>2.3738271965675972</v>
      </c>
      <c r="O133" s="73">
        <f t="shared" si="22"/>
        <v>2.4898529362340223</v>
      </c>
      <c r="P133" s="73">
        <f t="shared" si="22"/>
        <v>2.5899712023335772</v>
      </c>
      <c r="Q133" s="73">
        <f t="shared" si="22"/>
        <v>2.6923220691298879</v>
      </c>
    </row>
    <row r="134" spans="1:17" ht="12" customHeight="1" x14ac:dyDescent="0.25">
      <c r="A134" s="158" t="s">
        <v>63</v>
      </c>
      <c r="B134" s="169">
        <f t="shared" si="22"/>
        <v>0.61134134751900815</v>
      </c>
      <c r="C134" s="169">
        <f t="shared" si="22"/>
        <v>0.64042778978775772</v>
      </c>
      <c r="D134" s="169">
        <f t="shared" si="22"/>
        <v>0.66043490070477051</v>
      </c>
      <c r="E134" s="169">
        <f t="shared" si="22"/>
        <v>0.6698645231459166</v>
      </c>
      <c r="F134" s="169">
        <f t="shared" si="22"/>
        <v>0.68234241887369673</v>
      </c>
      <c r="G134" s="169">
        <f t="shared" si="22"/>
        <v>0.70401428249839459</v>
      </c>
      <c r="H134" s="169">
        <f t="shared" si="22"/>
        <v>0.71362268045273203</v>
      </c>
      <c r="I134" s="169">
        <f t="shared" si="22"/>
        <v>0.72202305224862318</v>
      </c>
      <c r="J134" s="169">
        <f t="shared" si="22"/>
        <v>0.73387794646463378</v>
      </c>
      <c r="K134" s="169">
        <f t="shared" si="22"/>
        <v>0.74171590091431372</v>
      </c>
      <c r="L134" s="169">
        <f t="shared" si="22"/>
        <v>0.75038046438760642</v>
      </c>
      <c r="M134" s="169">
        <f t="shared" si="22"/>
        <v>0.75170535581736908</v>
      </c>
      <c r="N134" s="169">
        <f t="shared" si="22"/>
        <v>0.75211043004920242</v>
      </c>
      <c r="O134" s="169">
        <f t="shared" si="22"/>
        <v>0.75387153155161368</v>
      </c>
      <c r="P134" s="169">
        <f t="shared" si="22"/>
        <v>0.75346656117726007</v>
      </c>
      <c r="Q134" s="169">
        <f t="shared" si="22"/>
        <v>0.75408743012759294</v>
      </c>
    </row>
    <row r="135" spans="1:17" ht="12" customHeight="1" x14ac:dyDescent="0.25">
      <c r="A135" s="167" t="s">
        <v>144</v>
      </c>
      <c r="B135" s="174">
        <f t="shared" si="22"/>
        <v>0.4991276952364701</v>
      </c>
      <c r="C135" s="174">
        <f t="shared" si="22"/>
        <v>0.50147109408452217</v>
      </c>
      <c r="D135" s="174">
        <f t="shared" si="22"/>
        <v>0.50299278164819294</v>
      </c>
      <c r="E135" s="174">
        <f t="shared" si="22"/>
        <v>0.514991440438482</v>
      </c>
      <c r="F135" s="174">
        <f t="shared" si="22"/>
        <v>0.52260019565791649</v>
      </c>
      <c r="G135" s="174">
        <f t="shared" si="22"/>
        <v>0.53316282084756716</v>
      </c>
      <c r="H135" s="174">
        <f t="shared" si="22"/>
        <v>0.55099783701009608</v>
      </c>
      <c r="I135" s="174">
        <f t="shared" si="22"/>
        <v>0.57262263829124838</v>
      </c>
      <c r="J135" s="174">
        <f t="shared" si="22"/>
        <v>0.58581532447104856</v>
      </c>
      <c r="K135" s="174">
        <f t="shared" si="22"/>
        <v>0.58782468610249294</v>
      </c>
      <c r="L135" s="174">
        <f t="shared" si="22"/>
        <v>0.58839461175059049</v>
      </c>
      <c r="M135" s="174">
        <f t="shared" si="22"/>
        <v>0.59234721203265595</v>
      </c>
      <c r="N135" s="174">
        <f t="shared" si="22"/>
        <v>0.59425520747399285</v>
      </c>
      <c r="O135" s="174">
        <f t="shared" si="22"/>
        <v>0.59464123206654118</v>
      </c>
      <c r="P135" s="174">
        <f t="shared" si="22"/>
        <v>0.59908720433720242</v>
      </c>
      <c r="Q135" s="174">
        <f t="shared" si="22"/>
        <v>0.60435836219478556</v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 t="str">
        <f t="shared" si="22"/>
        <v/>
      </c>
      <c r="H136" s="174" t="str">
        <f t="shared" si="22"/>
        <v/>
      </c>
      <c r="I136" s="174" t="str">
        <f t="shared" si="22"/>
        <v/>
      </c>
      <c r="J136" s="174" t="str">
        <f t="shared" si="22"/>
        <v/>
      </c>
      <c r="K136" s="174" t="str">
        <f t="shared" si="22"/>
        <v/>
      </c>
      <c r="L136" s="174" t="str">
        <f t="shared" si="22"/>
        <v/>
      </c>
      <c r="M136" s="174" t="str">
        <f t="shared" si="22"/>
        <v/>
      </c>
      <c r="N136" s="174" t="str">
        <f t="shared" si="22"/>
        <v/>
      </c>
      <c r="O136" s="174" t="str">
        <f t="shared" si="22"/>
        <v/>
      </c>
      <c r="P136" s="174" t="str">
        <f t="shared" si="22"/>
        <v/>
      </c>
      <c r="Q136" s="174" t="str">
        <f t="shared" si="22"/>
        <v/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 t="str">
        <f t="shared" si="22"/>
        <v/>
      </c>
      <c r="H137" s="173" t="str">
        <f t="shared" si="22"/>
        <v/>
      </c>
      <c r="I137" s="173" t="str">
        <f t="shared" si="22"/>
        <v/>
      </c>
      <c r="J137" s="173" t="str">
        <f t="shared" si="22"/>
        <v/>
      </c>
      <c r="K137" s="173" t="str">
        <f t="shared" si="22"/>
        <v/>
      </c>
      <c r="L137" s="173" t="str">
        <f t="shared" si="22"/>
        <v/>
      </c>
      <c r="M137" s="173" t="str">
        <f t="shared" si="22"/>
        <v/>
      </c>
      <c r="N137" s="173" t="str">
        <f t="shared" si="22"/>
        <v/>
      </c>
      <c r="O137" s="173" t="str">
        <f t="shared" si="22"/>
        <v/>
      </c>
      <c r="P137" s="173" t="str">
        <f t="shared" si="22"/>
        <v/>
      </c>
      <c r="Q137" s="173" t="str">
        <f t="shared" si="22"/>
        <v/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 t="str">
        <f t="shared" si="22"/>
        <v/>
      </c>
      <c r="H138" s="172" t="str">
        <f t="shared" si="22"/>
        <v/>
      </c>
      <c r="I138" s="172" t="str">
        <f t="shared" si="22"/>
        <v/>
      </c>
      <c r="J138" s="172" t="str">
        <f t="shared" si="22"/>
        <v/>
      </c>
      <c r="K138" s="172" t="str">
        <f t="shared" si="22"/>
        <v/>
      </c>
      <c r="L138" s="172" t="str">
        <f t="shared" si="22"/>
        <v/>
      </c>
      <c r="M138" s="172" t="str">
        <f t="shared" si="22"/>
        <v/>
      </c>
      <c r="N138" s="172" t="str">
        <f t="shared" si="22"/>
        <v/>
      </c>
      <c r="O138" s="172" t="str">
        <f t="shared" si="22"/>
        <v/>
      </c>
      <c r="P138" s="172" t="str">
        <f t="shared" si="22"/>
        <v/>
      </c>
      <c r="Q138" s="172" t="str">
        <f t="shared" si="22"/>
        <v/>
      </c>
    </row>
    <row r="139" spans="1:17" ht="12" customHeight="1" x14ac:dyDescent="0.25">
      <c r="A139" s="163" t="s">
        <v>142</v>
      </c>
      <c r="B139" s="171">
        <f t="shared" si="22"/>
        <v>0.63777427724660063</v>
      </c>
      <c r="C139" s="171">
        <f t="shared" si="22"/>
        <v>0.66317945521057442</v>
      </c>
      <c r="D139" s="171">
        <f t="shared" si="22"/>
        <v>0.67716124653784837</v>
      </c>
      <c r="E139" s="171">
        <f t="shared" si="22"/>
        <v>0.68764142762633274</v>
      </c>
      <c r="F139" s="171">
        <f t="shared" si="22"/>
        <v>0.69884730063950484</v>
      </c>
      <c r="G139" s="171">
        <f t="shared" si="22"/>
        <v>0.71210673190649143</v>
      </c>
      <c r="H139" s="171">
        <f t="shared" si="22"/>
        <v>0.72225244761598928</v>
      </c>
      <c r="I139" s="171">
        <f t="shared" si="22"/>
        <v>0.7319489917194949</v>
      </c>
      <c r="J139" s="171">
        <f t="shared" si="22"/>
        <v>0.74319480229113821</v>
      </c>
      <c r="K139" s="171">
        <f t="shared" si="22"/>
        <v>0.75137942734188312</v>
      </c>
      <c r="L139" s="171">
        <f t="shared" si="22"/>
        <v>0.75777907434672809</v>
      </c>
      <c r="M139" s="171">
        <f t="shared" si="22"/>
        <v>0.75964219726717808</v>
      </c>
      <c r="N139" s="171">
        <f t="shared" si="22"/>
        <v>0.76031611799726018</v>
      </c>
      <c r="O139" s="171">
        <f t="shared" si="22"/>
        <v>0.76243570172359842</v>
      </c>
      <c r="P139" s="171">
        <f t="shared" si="22"/>
        <v>0.76397299097234561</v>
      </c>
      <c r="Q139" s="171">
        <f t="shared" si="22"/>
        <v>0.76505249716678903</v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 t="str">
        <f t="shared" si="22"/>
        <v/>
      </c>
      <c r="F140" s="170" t="str">
        <f t="shared" si="22"/>
        <v/>
      </c>
      <c r="G140" s="170" t="str">
        <f t="shared" si="22"/>
        <v/>
      </c>
      <c r="H140" s="170" t="str">
        <f t="shared" si="22"/>
        <v/>
      </c>
      <c r="I140" s="170" t="str">
        <f t="shared" si="22"/>
        <v/>
      </c>
      <c r="J140" s="170" t="str">
        <f t="shared" si="22"/>
        <v/>
      </c>
      <c r="K140" s="170" t="str">
        <f t="shared" si="22"/>
        <v/>
      </c>
      <c r="L140" s="170" t="str">
        <f t="shared" si="22"/>
        <v/>
      </c>
      <c r="M140" s="170" t="str">
        <f t="shared" si="22"/>
        <v/>
      </c>
      <c r="N140" s="170" t="str">
        <f t="shared" si="22"/>
        <v/>
      </c>
      <c r="O140" s="170" t="str">
        <f t="shared" si="22"/>
        <v/>
      </c>
      <c r="P140" s="170" t="str">
        <f t="shared" si="22"/>
        <v/>
      </c>
      <c r="Q140" s="170" t="str">
        <f t="shared" si="22"/>
        <v/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 t="str">
        <f t="shared" si="22"/>
        <v/>
      </c>
      <c r="F141" s="73" t="str">
        <f t="shared" si="22"/>
        <v/>
      </c>
      <c r="G141" s="73" t="str">
        <f t="shared" si="22"/>
        <v/>
      </c>
      <c r="H141" s="73" t="str">
        <f t="shared" si="22"/>
        <v/>
      </c>
      <c r="I141" s="73" t="str">
        <f t="shared" si="22"/>
        <v/>
      </c>
      <c r="J141" s="73" t="str">
        <f t="shared" si="22"/>
        <v/>
      </c>
      <c r="K141" s="73" t="str">
        <f t="shared" si="22"/>
        <v/>
      </c>
      <c r="L141" s="73" t="str">
        <f t="shared" si="22"/>
        <v/>
      </c>
      <c r="M141" s="73" t="str">
        <f t="shared" si="22"/>
        <v/>
      </c>
      <c r="N141" s="73" t="str">
        <f t="shared" si="22"/>
        <v/>
      </c>
      <c r="O141" s="73" t="str">
        <f t="shared" si="22"/>
        <v/>
      </c>
      <c r="P141" s="73" t="str">
        <f t="shared" si="22"/>
        <v/>
      </c>
      <c r="Q141" s="73" t="str">
        <f t="shared" si="22"/>
        <v/>
      </c>
    </row>
    <row r="142" spans="1:17" ht="12" customHeight="1" x14ac:dyDescent="0.25">
      <c r="A142" s="159" t="s">
        <v>59</v>
      </c>
      <c r="B142" s="65" t="str">
        <f t="shared" si="22"/>
        <v/>
      </c>
      <c r="C142" s="65" t="str">
        <f t="shared" si="22"/>
        <v/>
      </c>
      <c r="D142" s="65" t="str">
        <f t="shared" si="22"/>
        <v/>
      </c>
      <c r="E142" s="65" t="str">
        <f t="shared" si="22"/>
        <v/>
      </c>
      <c r="F142" s="65" t="str">
        <f t="shared" si="22"/>
        <v/>
      </c>
      <c r="G142" s="65" t="str">
        <f t="shared" si="22"/>
        <v/>
      </c>
      <c r="H142" s="65" t="str">
        <f t="shared" si="22"/>
        <v/>
      </c>
      <c r="I142" s="65" t="str">
        <f t="shared" si="22"/>
        <v/>
      </c>
      <c r="J142" s="65" t="str">
        <f t="shared" si="22"/>
        <v/>
      </c>
      <c r="K142" s="65" t="str">
        <f t="shared" si="22"/>
        <v/>
      </c>
      <c r="L142" s="65" t="str">
        <f t="shared" si="22"/>
        <v/>
      </c>
      <c r="M142" s="65" t="str">
        <f t="shared" si="22"/>
        <v/>
      </c>
      <c r="N142" s="65" t="str">
        <f t="shared" si="22"/>
        <v/>
      </c>
      <c r="O142" s="65" t="str">
        <f t="shared" si="22"/>
        <v/>
      </c>
      <c r="P142" s="65" t="str">
        <f t="shared" si="22"/>
        <v/>
      </c>
      <c r="Q142" s="65" t="str">
        <f t="shared" si="22"/>
        <v/>
      </c>
    </row>
    <row r="143" spans="1:17" ht="12" customHeight="1" x14ac:dyDescent="0.25">
      <c r="A143" s="158" t="s">
        <v>62</v>
      </c>
      <c r="B143" s="169">
        <f t="shared" si="22"/>
        <v>0.74281266551303149</v>
      </c>
      <c r="C143" s="169">
        <f t="shared" si="22"/>
        <v>0.74906275524504273</v>
      </c>
      <c r="D143" s="169">
        <f t="shared" si="22"/>
        <v>0.77899225538956596</v>
      </c>
      <c r="E143" s="169">
        <f t="shared" si="22"/>
        <v>0.77778432911731787</v>
      </c>
      <c r="F143" s="169">
        <f t="shared" si="22"/>
        <v>0.78317964831683118</v>
      </c>
      <c r="G143" s="169">
        <f t="shared" si="22"/>
        <v>0.79498709097224118</v>
      </c>
      <c r="H143" s="169">
        <f t="shared" si="22"/>
        <v>0.80091502848767315</v>
      </c>
      <c r="I143" s="169">
        <f t="shared" si="22"/>
        <v>0.81403407468932143</v>
      </c>
      <c r="J143" s="169">
        <f t="shared" si="22"/>
        <v>0.81388981781392178</v>
      </c>
      <c r="K143" s="169">
        <f t="shared" si="22"/>
        <v>0.81833905854322431</v>
      </c>
      <c r="L143" s="169">
        <f t="shared" si="22"/>
        <v>0.81596619236099754</v>
      </c>
      <c r="M143" s="169">
        <f t="shared" si="22"/>
        <v>0.81564758052628039</v>
      </c>
      <c r="N143" s="169">
        <f t="shared" si="22"/>
        <v>0.82266739774906961</v>
      </c>
      <c r="O143" s="169">
        <f t="shared" si="22"/>
        <v>0.82352214502734555</v>
      </c>
      <c r="P143" s="169">
        <f t="shared" si="22"/>
        <v>0.81674328799813389</v>
      </c>
      <c r="Q143" s="169">
        <f t="shared" si="22"/>
        <v>0.81139716205261014</v>
      </c>
    </row>
    <row r="144" spans="1:17" ht="12" customHeight="1" x14ac:dyDescent="0.25">
      <c r="A144" s="23" t="s">
        <v>57</v>
      </c>
      <c r="B144" s="73">
        <f t="shared" si="22"/>
        <v>0.38739077548622147</v>
      </c>
      <c r="C144" s="73">
        <f t="shared" si="22"/>
        <v>0.41058224142651828</v>
      </c>
      <c r="D144" s="73">
        <f t="shared" si="22"/>
        <v>0.44305029374293337</v>
      </c>
      <c r="E144" s="73">
        <f t="shared" si="22"/>
        <v>0.44493450679767776</v>
      </c>
      <c r="F144" s="73">
        <f t="shared" si="22"/>
        <v>0.44521789904077569</v>
      </c>
      <c r="G144" s="73">
        <f t="shared" si="22"/>
        <v>0.44566127285169804</v>
      </c>
      <c r="H144" s="73">
        <f t="shared" si="22"/>
        <v>0.44573285799457862</v>
      </c>
      <c r="I144" s="73">
        <f t="shared" si="22"/>
        <v>0.44774478118331212</v>
      </c>
      <c r="J144" s="73">
        <f t="shared" si="22"/>
        <v>0.45418438429053754</v>
      </c>
      <c r="K144" s="73">
        <f t="shared" si="22"/>
        <v>0.45661984283048329</v>
      </c>
      <c r="L144" s="73">
        <f t="shared" si="22"/>
        <v>0.46070913419520987</v>
      </c>
      <c r="M144" s="73">
        <f t="shared" si="22"/>
        <v>0.46354274093517456</v>
      </c>
      <c r="N144" s="73">
        <f t="shared" si="22"/>
        <v>0.46501087353096154</v>
      </c>
      <c r="O144" s="73">
        <f t="shared" si="22"/>
        <v>0.46515808371586542</v>
      </c>
      <c r="P144" s="73">
        <f t="shared" si="22"/>
        <v>0.46703103288955988</v>
      </c>
      <c r="Q144" s="73">
        <f t="shared" ref="Q144" si="23">IF(Q126=0,"",Q126/Q108)</f>
        <v>0.46832118571349307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0.772001171268762</v>
      </c>
      <c r="C145" s="65">
        <f t="shared" si="24"/>
        <v>0.78346886847042552</v>
      </c>
      <c r="D145" s="65">
        <f t="shared" si="24"/>
        <v>0.79071667512667232</v>
      </c>
      <c r="E145" s="65">
        <f t="shared" si="24"/>
        <v>0.79638322889677637</v>
      </c>
      <c r="F145" s="65">
        <f t="shared" si="24"/>
        <v>0.80268377588239448</v>
      </c>
      <c r="G145" s="65">
        <f t="shared" si="24"/>
        <v>0.81013291715002844</v>
      </c>
      <c r="H145" s="65">
        <f t="shared" si="24"/>
        <v>0.81625858107188076</v>
      </c>
      <c r="I145" s="65">
        <f t="shared" si="24"/>
        <v>0.82238530749936045</v>
      </c>
      <c r="J145" s="65">
        <f t="shared" si="24"/>
        <v>0.82880667597302837</v>
      </c>
      <c r="K145" s="65">
        <f t="shared" si="24"/>
        <v>0.83295836617094621</v>
      </c>
      <c r="L145" s="65">
        <f t="shared" si="24"/>
        <v>0.83638697331342182</v>
      </c>
      <c r="M145" s="65">
        <f t="shared" si="24"/>
        <v>0.83737222062530214</v>
      </c>
      <c r="N145" s="65">
        <f t="shared" si="24"/>
        <v>0.83763854295916251</v>
      </c>
      <c r="O145" s="65">
        <f t="shared" si="24"/>
        <v>0.83906371016156556</v>
      </c>
      <c r="P145" s="65">
        <f t="shared" si="24"/>
        <v>0.83999874640256644</v>
      </c>
      <c r="Q145" s="65">
        <f t="shared" si="24"/>
        <v>0.84085728256497128</v>
      </c>
    </row>
    <row r="147" spans="1:17" ht="12" customHeight="1" x14ac:dyDescent="0.25">
      <c r="A147" s="152" t="s">
        <v>121</v>
      </c>
      <c r="B147" s="168">
        <f>SUM(B148,B150,B152,B161)</f>
        <v>0.62319731113023646</v>
      </c>
      <c r="C147" s="168">
        <f t="shared" ref="C147:Q147" si="25">SUM(C148,C150,C152,C161)</f>
        <v>0.6181078689816305</v>
      </c>
      <c r="D147" s="168">
        <f t="shared" si="25"/>
        <v>0.33677841366756606</v>
      </c>
      <c r="E147" s="168">
        <f t="shared" si="25"/>
        <v>0.36263136660932627</v>
      </c>
      <c r="F147" s="168">
        <f t="shared" si="25"/>
        <v>0.33741174553711339</v>
      </c>
      <c r="G147" s="168">
        <f t="shared" si="25"/>
        <v>0.24060553927844372</v>
      </c>
      <c r="H147" s="168">
        <f t="shared" si="25"/>
        <v>0.24816884325185673</v>
      </c>
      <c r="I147" s="168">
        <f t="shared" si="25"/>
        <v>0.27189687660706724</v>
      </c>
      <c r="J147" s="168">
        <f t="shared" si="25"/>
        <v>0.31138560035075258</v>
      </c>
      <c r="K147" s="168">
        <f t="shared" si="25"/>
        <v>0.33447410030571745</v>
      </c>
      <c r="L147" s="168">
        <f t="shared" si="25"/>
        <v>0.43499380768787504</v>
      </c>
      <c r="M147" s="168">
        <f t="shared" si="25"/>
        <v>0.41696317036809283</v>
      </c>
      <c r="N147" s="168">
        <f t="shared" si="25"/>
        <v>0.35844311113689797</v>
      </c>
      <c r="O147" s="168">
        <f t="shared" si="25"/>
        <v>0.36242623301683186</v>
      </c>
      <c r="P147" s="168">
        <f t="shared" si="25"/>
        <v>0.44464303747490463</v>
      </c>
      <c r="Q147" s="168">
        <f t="shared" si="25"/>
        <v>0.51636634715006835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0.52875321920906992</v>
      </c>
      <c r="C152" s="157">
        <f t="shared" ref="C152:Q152" si="28">SUM(C153:C154,C157:C158)</f>
        <v>0.47893467622168034</v>
      </c>
      <c r="D152" s="157">
        <f t="shared" si="28"/>
        <v>0.28851985301988214</v>
      </c>
      <c r="E152" s="157">
        <f t="shared" si="28"/>
        <v>0.28575448046967195</v>
      </c>
      <c r="F152" s="157">
        <f t="shared" si="28"/>
        <v>0.25703711196578566</v>
      </c>
      <c r="G152" s="157">
        <f t="shared" si="28"/>
        <v>0.17576156591250991</v>
      </c>
      <c r="H152" s="157">
        <f t="shared" si="28"/>
        <v>0.18068812501342668</v>
      </c>
      <c r="I152" s="157">
        <f t="shared" si="28"/>
        <v>0.23414389982724701</v>
      </c>
      <c r="J152" s="157">
        <f t="shared" si="28"/>
        <v>0.2367231707991522</v>
      </c>
      <c r="K152" s="157">
        <f t="shared" si="28"/>
        <v>0.2501715535952439</v>
      </c>
      <c r="L152" s="157">
        <f t="shared" si="28"/>
        <v>0.264731453745081</v>
      </c>
      <c r="M152" s="157">
        <f t="shared" si="28"/>
        <v>0.25970107943209458</v>
      </c>
      <c r="N152" s="157">
        <f t="shared" si="28"/>
        <v>0.25456827753548983</v>
      </c>
      <c r="O152" s="157">
        <f t="shared" si="28"/>
        <v>0.25754779094590391</v>
      </c>
      <c r="P152" s="157">
        <f t="shared" si="28"/>
        <v>0.29741450351478221</v>
      </c>
      <c r="Q152" s="157">
        <f t="shared" si="28"/>
        <v>0.32850749938878787</v>
      </c>
    </row>
    <row r="153" spans="1:17" ht="12" customHeight="1" x14ac:dyDescent="0.25">
      <c r="A153" s="167" t="s">
        <v>144</v>
      </c>
      <c r="B153" s="132">
        <f>RES_hhdet_emi!B$167</f>
        <v>0.52875321920906992</v>
      </c>
      <c r="C153" s="132">
        <f>RES_hhdet_emi!C$167</f>
        <v>0.47893467622168034</v>
      </c>
      <c r="D153" s="132">
        <f>RES_hhdet_emi!D$167</f>
        <v>0.28851985301988214</v>
      </c>
      <c r="E153" s="132">
        <f>RES_hhdet_emi!E$167</f>
        <v>0.28575448046967195</v>
      </c>
      <c r="F153" s="132">
        <f>RES_hhdet_emi!F$167</f>
        <v>0.25703711196578566</v>
      </c>
      <c r="G153" s="132">
        <f>RES_hhdet_emi!G$167</f>
        <v>0.17576156591250991</v>
      </c>
      <c r="H153" s="132">
        <f>RES_hhdet_emi!H$167</f>
        <v>0.18068812501342668</v>
      </c>
      <c r="I153" s="132">
        <f>RES_hhdet_emi!I$167</f>
        <v>0.23414389982724701</v>
      </c>
      <c r="J153" s="132">
        <f>RES_hhdet_emi!J$167</f>
        <v>0.2367231707991522</v>
      </c>
      <c r="K153" s="132">
        <f>RES_hhdet_emi!K$167</f>
        <v>0.2501715535952439</v>
      </c>
      <c r="L153" s="132">
        <f>RES_hhdet_emi!L$167</f>
        <v>0.264731453745081</v>
      </c>
      <c r="M153" s="132">
        <f>RES_hhdet_emi!M$167</f>
        <v>0.25970107943209458</v>
      </c>
      <c r="N153" s="132">
        <f>RES_hhdet_emi!N$167</f>
        <v>0.25456827753548983</v>
      </c>
      <c r="O153" s="132">
        <f>RES_hhdet_emi!O$167</f>
        <v>0.25754779094590391</v>
      </c>
      <c r="P153" s="132">
        <f>RES_hhdet_emi!P$167</f>
        <v>0.29741450351478221</v>
      </c>
      <c r="Q153" s="132">
        <f>RES_hhdet_emi!Q$167</f>
        <v>0.32850749938878787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0</v>
      </c>
      <c r="H154" s="132">
        <f t="shared" si="29"/>
        <v>0</v>
      </c>
      <c r="I154" s="132">
        <f t="shared" si="29"/>
        <v>0</v>
      </c>
      <c r="J154" s="132">
        <f t="shared" si="29"/>
        <v>0</v>
      </c>
      <c r="K154" s="132">
        <f t="shared" si="29"/>
        <v>0</v>
      </c>
      <c r="L154" s="132">
        <f t="shared" si="29"/>
        <v>0</v>
      </c>
      <c r="M154" s="132">
        <f t="shared" si="29"/>
        <v>0</v>
      </c>
      <c r="N154" s="132">
        <f t="shared" si="29"/>
        <v>0</v>
      </c>
      <c r="O154" s="132">
        <f t="shared" si="29"/>
        <v>0</v>
      </c>
      <c r="P154" s="132">
        <f t="shared" si="29"/>
        <v>0</v>
      </c>
      <c r="Q154" s="132">
        <f t="shared" si="29"/>
        <v>0</v>
      </c>
    </row>
    <row r="155" spans="1:17" ht="12" customHeight="1" x14ac:dyDescent="0.25">
      <c r="A155" s="166" t="s">
        <v>57</v>
      </c>
      <c r="B155" s="165">
        <f>RES_hhdet_emi!B$169</f>
        <v>0</v>
      </c>
      <c r="C155" s="165">
        <f>RES_hhdet_emi!C$169</f>
        <v>0</v>
      </c>
      <c r="D155" s="165">
        <f>RES_hhdet_emi!D$169</f>
        <v>0</v>
      </c>
      <c r="E155" s="165">
        <f>RES_hhdet_emi!E$169</f>
        <v>0</v>
      </c>
      <c r="F155" s="165">
        <f>RES_hhdet_emi!F$169</f>
        <v>0</v>
      </c>
      <c r="G155" s="165">
        <f>RES_hhdet_emi!G$169</f>
        <v>0</v>
      </c>
      <c r="H155" s="165">
        <f>RES_hhdet_emi!H$169</f>
        <v>0</v>
      </c>
      <c r="I155" s="165">
        <f>RES_hhdet_emi!I$169</f>
        <v>0</v>
      </c>
      <c r="J155" s="165">
        <f>RES_hhdet_emi!J$169</f>
        <v>0</v>
      </c>
      <c r="K155" s="165">
        <f>RES_hhdet_emi!K$169</f>
        <v>0</v>
      </c>
      <c r="L155" s="165">
        <f>RES_hhdet_emi!L$169</f>
        <v>0</v>
      </c>
      <c r="M155" s="165">
        <f>RES_hhdet_emi!M$169</f>
        <v>0</v>
      </c>
      <c r="N155" s="165">
        <f>RES_hhdet_emi!N$169</f>
        <v>0</v>
      </c>
      <c r="O155" s="165">
        <f>RES_hhdet_emi!O$169</f>
        <v>0</v>
      </c>
      <c r="P155" s="165">
        <f>RES_hhdet_emi!P$169</f>
        <v>0</v>
      </c>
      <c r="Q155" s="165">
        <f>RES_hhdet_emi!Q$169</f>
        <v>0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9.444409192116654E-2</v>
      </c>
      <c r="C161" s="157">
        <f t="shared" ref="C161:Q161" si="31">SUM(C162:C163)</f>
        <v>0.13917319275995013</v>
      </c>
      <c r="D161" s="157">
        <f t="shared" si="31"/>
        <v>4.8258560647683899E-2</v>
      </c>
      <c r="E161" s="157">
        <f t="shared" si="31"/>
        <v>7.6876886139654349E-2</v>
      </c>
      <c r="F161" s="157">
        <f t="shared" si="31"/>
        <v>8.0374633571327764E-2</v>
      </c>
      <c r="G161" s="157">
        <f t="shared" si="31"/>
        <v>6.484397336593381E-2</v>
      </c>
      <c r="H161" s="157">
        <f t="shared" si="31"/>
        <v>6.7480718238430035E-2</v>
      </c>
      <c r="I161" s="157">
        <f t="shared" si="31"/>
        <v>3.7752976779820216E-2</v>
      </c>
      <c r="J161" s="157">
        <f t="shared" si="31"/>
        <v>7.4662429551600379E-2</v>
      </c>
      <c r="K161" s="157">
        <f t="shared" si="31"/>
        <v>8.4302546710473575E-2</v>
      </c>
      <c r="L161" s="157">
        <f t="shared" si="31"/>
        <v>0.17026235394279404</v>
      </c>
      <c r="M161" s="157">
        <f t="shared" si="31"/>
        <v>0.15726209093599824</v>
      </c>
      <c r="N161" s="157">
        <f t="shared" si="31"/>
        <v>0.10387483360140816</v>
      </c>
      <c r="O161" s="157">
        <f t="shared" si="31"/>
        <v>0.10487844207092795</v>
      </c>
      <c r="P161" s="157">
        <f t="shared" si="31"/>
        <v>0.14722853396012239</v>
      </c>
      <c r="Q161" s="157">
        <f t="shared" si="31"/>
        <v>0.18785884776128045</v>
      </c>
    </row>
    <row r="162" spans="1:17" ht="12" customHeight="1" x14ac:dyDescent="0.25">
      <c r="A162" s="23" t="s">
        <v>57</v>
      </c>
      <c r="B162" s="156">
        <f>RES_hhdet_emi!B$176</f>
        <v>9.444409192116654E-2</v>
      </c>
      <c r="C162" s="156">
        <f>RES_hhdet_emi!C$176</f>
        <v>0.13917319275995013</v>
      </c>
      <c r="D162" s="156">
        <f>RES_hhdet_emi!D$176</f>
        <v>4.8258560647683899E-2</v>
      </c>
      <c r="E162" s="156">
        <f>RES_hhdet_emi!E$176</f>
        <v>7.6876886139654349E-2</v>
      </c>
      <c r="F162" s="156">
        <f>RES_hhdet_emi!F$176</f>
        <v>8.0374633571327764E-2</v>
      </c>
      <c r="G162" s="156">
        <f>RES_hhdet_emi!G$176</f>
        <v>6.484397336593381E-2</v>
      </c>
      <c r="H162" s="156">
        <f>RES_hhdet_emi!H$176</f>
        <v>6.7480718238430035E-2</v>
      </c>
      <c r="I162" s="156">
        <f>RES_hhdet_emi!I$176</f>
        <v>3.7752976779820216E-2</v>
      </c>
      <c r="J162" s="156">
        <f>RES_hhdet_emi!J$176</f>
        <v>7.4662429551600379E-2</v>
      </c>
      <c r="K162" s="156">
        <f>RES_hhdet_emi!K$176</f>
        <v>8.4302546710473575E-2</v>
      </c>
      <c r="L162" s="156">
        <f>RES_hhdet_emi!L$176</f>
        <v>0.17026235394279404</v>
      </c>
      <c r="M162" s="156">
        <f>RES_hhdet_emi!M$176</f>
        <v>0.15726209093599824</v>
      </c>
      <c r="N162" s="156">
        <f>RES_hhdet_emi!N$176</f>
        <v>0.10387483360140816</v>
      </c>
      <c r="O162" s="156">
        <f>RES_hhdet_emi!O$176</f>
        <v>0.10487844207092795</v>
      </c>
      <c r="P162" s="156">
        <f>RES_hhdet_emi!P$176</f>
        <v>0.14722853396012239</v>
      </c>
      <c r="Q162" s="156">
        <f>RES_hhdet_emi!Q$176</f>
        <v>0.18785884776128045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18042.622611405808</v>
      </c>
      <c r="C165" s="168">
        <f t="shared" si="32"/>
        <v>19311.151083093322</v>
      </c>
      <c r="D165" s="168">
        <f t="shared" si="32"/>
        <v>17414.199619236195</v>
      </c>
      <c r="E165" s="168">
        <f t="shared" si="32"/>
        <v>16822.083535076319</v>
      </c>
      <c r="F165" s="168">
        <f t="shared" si="32"/>
        <v>16421.408402306675</v>
      </c>
      <c r="G165" s="168">
        <f t="shared" si="32"/>
        <v>16760.845346021666</v>
      </c>
      <c r="H165" s="168">
        <f t="shared" si="32"/>
        <v>16277.640961192703</v>
      </c>
      <c r="I165" s="168">
        <f t="shared" si="32"/>
        <v>17437.23457147089</v>
      </c>
      <c r="J165" s="168">
        <f t="shared" si="32"/>
        <v>16618.503372896317</v>
      </c>
      <c r="K165" s="168">
        <f t="shared" si="32"/>
        <v>16261.443532983152</v>
      </c>
      <c r="L165" s="168">
        <f t="shared" si="32"/>
        <v>17842.072031153555</v>
      </c>
      <c r="M165" s="168">
        <f t="shared" si="32"/>
        <v>15532.894810675642</v>
      </c>
      <c r="N165" s="168">
        <f t="shared" si="32"/>
        <v>16160.890894008788</v>
      </c>
      <c r="O165" s="168">
        <f t="shared" si="32"/>
        <v>15771.01683304405</v>
      </c>
      <c r="P165" s="168">
        <f t="shared" si="32"/>
        <v>14186.327530467712</v>
      </c>
      <c r="Q165" s="168">
        <f t="shared" si="32"/>
        <v>14307.656030496451</v>
      </c>
    </row>
    <row r="166" spans="1:17" ht="12" customHeight="1" x14ac:dyDescent="0.25">
      <c r="A166" s="158" t="s">
        <v>65</v>
      </c>
      <c r="B166" s="157">
        <f t="shared" ref="B166:Q166" si="33">B167</f>
        <v>13828.052823949061</v>
      </c>
      <c r="C166" s="157">
        <f t="shared" si="33"/>
        <v>14866.851379181611</v>
      </c>
      <c r="D166" s="157">
        <f t="shared" si="33"/>
        <v>13448.767132766738</v>
      </c>
      <c r="E166" s="157">
        <f t="shared" si="33"/>
        <v>13100.274761161925</v>
      </c>
      <c r="F166" s="157">
        <f t="shared" si="33"/>
        <v>12789.829797799432</v>
      </c>
      <c r="G166" s="157">
        <f t="shared" si="33"/>
        <v>12401.047309559641</v>
      </c>
      <c r="H166" s="157">
        <f t="shared" si="33"/>
        <v>12235.552328404483</v>
      </c>
      <c r="I166" s="157">
        <f t="shared" si="33"/>
        <v>13333.757274414085</v>
      </c>
      <c r="J166" s="157">
        <f t="shared" si="33"/>
        <v>12615.74292660424</v>
      </c>
      <c r="K166" s="157">
        <f t="shared" si="33"/>
        <v>12554.29082289999</v>
      </c>
      <c r="L166" s="157">
        <f t="shared" si="33"/>
        <v>14034.738920435682</v>
      </c>
      <c r="M166" s="157">
        <f t="shared" si="33"/>
        <v>11814.787948437397</v>
      </c>
      <c r="N166" s="157">
        <f t="shared" si="33"/>
        <v>12506.330907600792</v>
      </c>
      <c r="O166" s="157">
        <f t="shared" si="33"/>
        <v>12162.444967268539</v>
      </c>
      <c r="P166" s="157">
        <f t="shared" si="33"/>
        <v>10788.633206831688</v>
      </c>
      <c r="Q166" s="157">
        <f t="shared" si="33"/>
        <v>10750.007280798705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13828.052823949061</v>
      </c>
      <c r="C167" s="57">
        <f t="shared" si="34"/>
        <v>14866.851379181611</v>
      </c>
      <c r="D167" s="57">
        <f t="shared" si="34"/>
        <v>13448.767132766738</v>
      </c>
      <c r="E167" s="57">
        <f t="shared" si="34"/>
        <v>13100.274761161925</v>
      </c>
      <c r="F167" s="57">
        <f t="shared" si="34"/>
        <v>12789.829797799432</v>
      </c>
      <c r="G167" s="57">
        <f t="shared" si="34"/>
        <v>12401.047309559641</v>
      </c>
      <c r="H167" s="57">
        <f t="shared" si="34"/>
        <v>12235.552328404483</v>
      </c>
      <c r="I167" s="57">
        <f t="shared" si="34"/>
        <v>13333.757274414085</v>
      </c>
      <c r="J167" s="57">
        <f t="shared" si="34"/>
        <v>12615.74292660424</v>
      </c>
      <c r="K167" s="57">
        <f t="shared" si="34"/>
        <v>12554.29082289999</v>
      </c>
      <c r="L167" s="57">
        <f t="shared" si="34"/>
        <v>14034.738920435682</v>
      </c>
      <c r="M167" s="57">
        <f t="shared" si="34"/>
        <v>11814.787948437397</v>
      </c>
      <c r="N167" s="57">
        <f t="shared" si="34"/>
        <v>12506.330907600792</v>
      </c>
      <c r="O167" s="57">
        <f t="shared" si="34"/>
        <v>12162.444967268539</v>
      </c>
      <c r="P167" s="57">
        <f t="shared" si="34"/>
        <v>10788.633206831688</v>
      </c>
      <c r="Q167" s="57">
        <f t="shared" si="34"/>
        <v>10750.007280798705</v>
      </c>
    </row>
    <row r="168" spans="1:17" ht="12" customHeight="1" x14ac:dyDescent="0.25">
      <c r="A168" s="158" t="s">
        <v>112</v>
      </c>
      <c r="B168" s="157">
        <f t="shared" ref="B168:Q168" si="35">B169</f>
        <v>0</v>
      </c>
      <c r="C168" s="157">
        <f t="shared" si="35"/>
        <v>4.4817691931181292E-2</v>
      </c>
      <c r="D168" s="157">
        <f t="shared" si="35"/>
        <v>4.4583305832954112E-2</v>
      </c>
      <c r="E168" s="157">
        <f t="shared" si="35"/>
        <v>4.4786161531690502E-2</v>
      </c>
      <c r="F168" s="157">
        <f t="shared" si="35"/>
        <v>4.424228201339489E-2</v>
      </c>
      <c r="G168" s="157">
        <f t="shared" si="35"/>
        <v>7.918592419355841E-2</v>
      </c>
      <c r="H168" s="157">
        <f t="shared" si="35"/>
        <v>0.11163448997671829</v>
      </c>
      <c r="I168" s="157">
        <f t="shared" si="35"/>
        <v>0.14210486480091628</v>
      </c>
      <c r="J168" s="157">
        <f t="shared" si="35"/>
        <v>0.15882292178647353</v>
      </c>
      <c r="K168" s="157">
        <f t="shared" si="35"/>
        <v>0.17522454756790465</v>
      </c>
      <c r="L168" s="157">
        <f t="shared" si="35"/>
        <v>0.18944039699167495</v>
      </c>
      <c r="M168" s="157">
        <f t="shared" si="35"/>
        <v>0.21300341692818694</v>
      </c>
      <c r="N168" s="157">
        <f t="shared" si="35"/>
        <v>0.26289611299620536</v>
      </c>
      <c r="O168" s="157">
        <f t="shared" si="35"/>
        <v>0.29646832962413144</v>
      </c>
      <c r="P168" s="157">
        <f t="shared" si="35"/>
        <v>0.32235386947367167</v>
      </c>
      <c r="Q168" s="157">
        <f t="shared" si="35"/>
        <v>0.38513143728076044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0</v>
      </c>
      <c r="C169" s="156">
        <f t="shared" si="36"/>
        <v>4.4817691931181292E-2</v>
      </c>
      <c r="D169" s="156">
        <f t="shared" si="36"/>
        <v>4.4583305832954112E-2</v>
      </c>
      <c r="E169" s="156">
        <f t="shared" si="36"/>
        <v>4.4786161531690502E-2</v>
      </c>
      <c r="F169" s="156">
        <f t="shared" si="36"/>
        <v>4.424228201339489E-2</v>
      </c>
      <c r="G169" s="156">
        <f t="shared" si="36"/>
        <v>7.918592419355841E-2</v>
      </c>
      <c r="H169" s="156">
        <f t="shared" si="36"/>
        <v>0.11163448997671829</v>
      </c>
      <c r="I169" s="156">
        <f t="shared" si="36"/>
        <v>0.14210486480091628</v>
      </c>
      <c r="J169" s="156">
        <f t="shared" si="36"/>
        <v>0.15882292178647353</v>
      </c>
      <c r="K169" s="156">
        <f t="shared" si="36"/>
        <v>0.17522454756790465</v>
      </c>
      <c r="L169" s="156">
        <f t="shared" si="36"/>
        <v>0.18944039699167495</v>
      </c>
      <c r="M169" s="156">
        <f t="shared" si="36"/>
        <v>0.21300341692818694</v>
      </c>
      <c r="N169" s="156">
        <f t="shared" si="36"/>
        <v>0.26289611299620536</v>
      </c>
      <c r="O169" s="156">
        <f t="shared" si="36"/>
        <v>0.29646832962413144</v>
      </c>
      <c r="P169" s="156">
        <f t="shared" si="36"/>
        <v>0.32235386947367167</v>
      </c>
      <c r="Q169" s="156">
        <f t="shared" si="36"/>
        <v>0.38513143728076044</v>
      </c>
    </row>
    <row r="170" spans="1:17" ht="12" customHeight="1" x14ac:dyDescent="0.25">
      <c r="A170" s="158" t="s">
        <v>63</v>
      </c>
      <c r="B170" s="157">
        <f t="shared" si="36"/>
        <v>2909.1853051675239</v>
      </c>
      <c r="C170" s="157">
        <f t="shared" si="36"/>
        <v>3079.6594513102054</v>
      </c>
      <c r="D170" s="157">
        <f t="shared" si="36"/>
        <v>2685.9893882788706</v>
      </c>
      <c r="E170" s="157">
        <f t="shared" si="36"/>
        <v>2442.9997914356386</v>
      </c>
      <c r="F170" s="157">
        <f t="shared" si="36"/>
        <v>2363.2220830351944</v>
      </c>
      <c r="G170" s="157">
        <f t="shared" si="36"/>
        <v>3110.7642535124287</v>
      </c>
      <c r="H170" s="157">
        <f t="shared" si="36"/>
        <v>2779.0151278256694</v>
      </c>
      <c r="I170" s="157">
        <f t="shared" si="36"/>
        <v>2828.6645743739796</v>
      </c>
      <c r="J170" s="157">
        <f t="shared" si="36"/>
        <v>2724.8599380188393</v>
      </c>
      <c r="K170" s="157">
        <f t="shared" si="36"/>
        <v>2450.8305824545459</v>
      </c>
      <c r="L170" s="157">
        <f t="shared" si="36"/>
        <v>2509.9635269962441</v>
      </c>
      <c r="M170" s="157">
        <f t="shared" si="36"/>
        <v>2487.9644252996472</v>
      </c>
      <c r="N170" s="157">
        <f t="shared" si="36"/>
        <v>2433.1975130836809</v>
      </c>
      <c r="O170" s="157">
        <f t="shared" si="36"/>
        <v>2405.4554732294641</v>
      </c>
      <c r="P170" s="157">
        <f t="shared" si="36"/>
        <v>2256.0697836789436</v>
      </c>
      <c r="Q170" s="157">
        <f t="shared" si="36"/>
        <v>2381.931254447366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3315.1706313792988</v>
      </c>
      <c r="C171" s="132">
        <f t="shared" si="37"/>
        <v>3319.6517872494132</v>
      </c>
      <c r="D171" s="132">
        <f t="shared" si="37"/>
        <v>3298.4123415808454</v>
      </c>
      <c r="E171" s="132">
        <f t="shared" si="37"/>
        <v>3283.8570888023423</v>
      </c>
      <c r="F171" s="132">
        <f t="shared" si="37"/>
        <v>3250.9221007337906</v>
      </c>
      <c r="G171" s="132">
        <f t="shared" si="37"/>
        <v>3223.3142301368989</v>
      </c>
      <c r="H171" s="132">
        <f t="shared" si="37"/>
        <v>3181.116517065785</v>
      </c>
      <c r="I171" s="132">
        <f t="shared" si="37"/>
        <v>3151.5562931592385</v>
      </c>
      <c r="J171" s="132">
        <f t="shared" si="37"/>
        <v>3110.1829507620218</v>
      </c>
      <c r="K171" s="132">
        <f t="shared" si="37"/>
        <v>3128.1331893081019</v>
      </c>
      <c r="L171" s="132">
        <f t="shared" si="37"/>
        <v>3140.6649582298346</v>
      </c>
      <c r="M171" s="132">
        <f t="shared" si="37"/>
        <v>3031.9523981577313</v>
      </c>
      <c r="N171" s="132">
        <f t="shared" si="37"/>
        <v>2865.6127489492328</v>
      </c>
      <c r="O171" s="132">
        <f t="shared" si="37"/>
        <v>2798.9347877558466</v>
      </c>
      <c r="P171" s="132">
        <f t="shared" si="37"/>
        <v>2687.9621934574793</v>
      </c>
      <c r="Q171" s="132">
        <f t="shared" si="37"/>
        <v>2643.3090084981086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0</v>
      </c>
      <c r="C172" s="132">
        <f t="shared" si="38"/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0</v>
      </c>
      <c r="H172" s="132">
        <f t="shared" si="38"/>
        <v>0</v>
      </c>
      <c r="I172" s="132">
        <f t="shared" si="38"/>
        <v>0</v>
      </c>
      <c r="J172" s="132">
        <f t="shared" si="38"/>
        <v>0</v>
      </c>
      <c r="K172" s="132">
        <f t="shared" si="38"/>
        <v>0</v>
      </c>
      <c r="L172" s="132">
        <f t="shared" si="38"/>
        <v>0</v>
      </c>
      <c r="M172" s="132">
        <f t="shared" si="38"/>
        <v>0</v>
      </c>
      <c r="N172" s="132">
        <f t="shared" si="38"/>
        <v>0</v>
      </c>
      <c r="O172" s="132">
        <f t="shared" si="38"/>
        <v>0</v>
      </c>
      <c r="P172" s="132">
        <f t="shared" si="38"/>
        <v>0</v>
      </c>
      <c r="Q172" s="132">
        <f t="shared" si="38"/>
        <v>0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0</v>
      </c>
      <c r="H173" s="165">
        <f t="shared" si="39"/>
        <v>0</v>
      </c>
      <c r="I173" s="165">
        <f t="shared" si="39"/>
        <v>0</v>
      </c>
      <c r="J173" s="165">
        <f t="shared" si="39"/>
        <v>0</v>
      </c>
      <c r="K173" s="165">
        <f t="shared" si="39"/>
        <v>0</v>
      </c>
      <c r="L173" s="165">
        <f t="shared" si="39"/>
        <v>0</v>
      </c>
      <c r="M173" s="165">
        <f t="shared" si="39"/>
        <v>0</v>
      </c>
      <c r="N173" s="165">
        <f t="shared" si="39"/>
        <v>0</v>
      </c>
      <c r="O173" s="165">
        <f t="shared" si="39"/>
        <v>0</v>
      </c>
      <c r="P173" s="165">
        <f t="shared" si="39"/>
        <v>0</v>
      </c>
      <c r="Q173" s="165">
        <f t="shared" si="39"/>
        <v>0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0</v>
      </c>
      <c r="H174" s="164">
        <f t="shared" si="39"/>
        <v>0</v>
      </c>
      <c r="I174" s="164">
        <f t="shared" si="39"/>
        <v>0</v>
      </c>
      <c r="J174" s="164">
        <f t="shared" si="39"/>
        <v>0</v>
      </c>
      <c r="K174" s="164">
        <f t="shared" si="39"/>
        <v>0</v>
      </c>
      <c r="L174" s="164">
        <f t="shared" si="39"/>
        <v>0</v>
      </c>
      <c r="M174" s="164">
        <f t="shared" si="39"/>
        <v>0</v>
      </c>
      <c r="N174" s="164">
        <f t="shared" si="39"/>
        <v>0</v>
      </c>
      <c r="O174" s="164">
        <f t="shared" si="39"/>
        <v>0</v>
      </c>
      <c r="P174" s="164">
        <f t="shared" si="39"/>
        <v>0</v>
      </c>
      <c r="Q174" s="164">
        <f t="shared" si="39"/>
        <v>0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2827.6164159286386</v>
      </c>
      <c r="C175" s="162">
        <f t="shared" si="40"/>
        <v>3043.6322330309158</v>
      </c>
      <c r="D175" s="162">
        <f t="shared" si="40"/>
        <v>2634.0319539418811</v>
      </c>
      <c r="E175" s="162">
        <f t="shared" si="40"/>
        <v>2373.2470634972706</v>
      </c>
      <c r="F175" s="162">
        <f t="shared" si="40"/>
        <v>2298.3774973594786</v>
      </c>
      <c r="G175" s="162">
        <f t="shared" si="40"/>
        <v>3105.6279168724082</v>
      </c>
      <c r="H175" s="162">
        <f t="shared" si="40"/>
        <v>2760.4987625079266</v>
      </c>
      <c r="I175" s="162">
        <f t="shared" si="40"/>
        <v>2809.5402142865355</v>
      </c>
      <c r="J175" s="162">
        <f t="shared" si="40"/>
        <v>2703.781686995168</v>
      </c>
      <c r="K175" s="162">
        <f t="shared" si="40"/>
        <v>2417.9554421329167</v>
      </c>
      <c r="L175" s="162">
        <f t="shared" si="40"/>
        <v>2487.1507912072548</v>
      </c>
      <c r="M175" s="162">
        <f t="shared" si="40"/>
        <v>2465.9290255180317</v>
      </c>
      <c r="N175" s="162">
        <f t="shared" si="40"/>
        <v>2414.2599730720958</v>
      </c>
      <c r="O175" s="162">
        <f t="shared" si="40"/>
        <v>2387.4039188136071</v>
      </c>
      <c r="P175" s="162">
        <f t="shared" si="40"/>
        <v>2231.6665346289205</v>
      </c>
      <c r="Q175" s="162">
        <f t="shared" si="40"/>
        <v>2364.8066129974013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0</v>
      </c>
      <c r="C176" s="160">
        <f t="shared" si="41"/>
        <v>0</v>
      </c>
      <c r="D176" s="160">
        <f t="shared" si="41"/>
        <v>0</v>
      </c>
      <c r="E176" s="160">
        <f t="shared" si="41"/>
        <v>0</v>
      </c>
      <c r="F176" s="160">
        <f t="shared" si="41"/>
        <v>0</v>
      </c>
      <c r="G176" s="160">
        <f t="shared" si="41"/>
        <v>0</v>
      </c>
      <c r="H176" s="160">
        <f t="shared" si="41"/>
        <v>0</v>
      </c>
      <c r="I176" s="160">
        <f t="shared" si="41"/>
        <v>0</v>
      </c>
      <c r="J176" s="160">
        <f t="shared" si="41"/>
        <v>0</v>
      </c>
      <c r="K176" s="160">
        <f t="shared" si="41"/>
        <v>0</v>
      </c>
      <c r="L176" s="160">
        <f t="shared" si="41"/>
        <v>0</v>
      </c>
      <c r="M176" s="160">
        <f t="shared" si="41"/>
        <v>0</v>
      </c>
      <c r="N176" s="160">
        <f t="shared" si="41"/>
        <v>0</v>
      </c>
      <c r="O176" s="160">
        <f t="shared" si="41"/>
        <v>0</v>
      </c>
      <c r="P176" s="160">
        <f t="shared" si="41"/>
        <v>0</v>
      </c>
      <c r="Q176" s="160">
        <f t="shared" si="41"/>
        <v>0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0</v>
      </c>
      <c r="F177" s="156">
        <f t="shared" si="42"/>
        <v>0</v>
      </c>
      <c r="G177" s="156">
        <f t="shared" si="42"/>
        <v>0</v>
      </c>
      <c r="H177" s="156">
        <f t="shared" si="42"/>
        <v>0</v>
      </c>
      <c r="I177" s="156">
        <f t="shared" si="42"/>
        <v>0</v>
      </c>
      <c r="J177" s="156">
        <f t="shared" si="42"/>
        <v>0</v>
      </c>
      <c r="K177" s="156">
        <f t="shared" si="42"/>
        <v>0</v>
      </c>
      <c r="L177" s="156">
        <f t="shared" si="42"/>
        <v>0</v>
      </c>
      <c r="M177" s="156">
        <f t="shared" si="42"/>
        <v>0</v>
      </c>
      <c r="N177" s="156">
        <f t="shared" si="42"/>
        <v>0</v>
      </c>
      <c r="O177" s="156">
        <f t="shared" si="42"/>
        <v>0</v>
      </c>
      <c r="P177" s="156">
        <f t="shared" si="42"/>
        <v>0</v>
      </c>
      <c r="Q177" s="156">
        <f t="shared" si="42"/>
        <v>0</v>
      </c>
    </row>
    <row r="178" spans="1:17" ht="12" customHeight="1" x14ac:dyDescent="0.25">
      <c r="A178" s="159" t="s">
        <v>59</v>
      </c>
      <c r="B178" s="57">
        <f t="shared" si="42"/>
        <v>0</v>
      </c>
      <c r="C178" s="57">
        <f t="shared" si="42"/>
        <v>0</v>
      </c>
      <c r="D178" s="57">
        <f t="shared" si="42"/>
        <v>0</v>
      </c>
      <c r="E178" s="57">
        <f t="shared" si="42"/>
        <v>0</v>
      </c>
      <c r="F178" s="57">
        <f t="shared" si="42"/>
        <v>0</v>
      </c>
      <c r="G178" s="57">
        <f t="shared" si="42"/>
        <v>0</v>
      </c>
      <c r="H178" s="57">
        <f t="shared" si="42"/>
        <v>0</v>
      </c>
      <c r="I178" s="57">
        <f t="shared" si="42"/>
        <v>0</v>
      </c>
      <c r="J178" s="57">
        <f t="shared" si="42"/>
        <v>0</v>
      </c>
      <c r="K178" s="57">
        <f t="shared" si="42"/>
        <v>0</v>
      </c>
      <c r="L178" s="57">
        <f t="shared" si="42"/>
        <v>0</v>
      </c>
      <c r="M178" s="57">
        <f t="shared" si="42"/>
        <v>0</v>
      </c>
      <c r="N178" s="57">
        <f t="shared" si="42"/>
        <v>0</v>
      </c>
      <c r="O178" s="57">
        <f t="shared" si="42"/>
        <v>0</v>
      </c>
      <c r="P178" s="57">
        <f t="shared" si="42"/>
        <v>0</v>
      </c>
      <c r="Q178" s="57">
        <f t="shared" si="42"/>
        <v>0</v>
      </c>
    </row>
    <row r="179" spans="1:17" ht="12" customHeight="1" x14ac:dyDescent="0.25">
      <c r="A179" s="158" t="s">
        <v>62</v>
      </c>
      <c r="B179" s="157">
        <f t="shared" si="36"/>
        <v>1305.3844822892249</v>
      </c>
      <c r="C179" s="157">
        <f t="shared" si="36"/>
        <v>1364.595434909575</v>
      </c>
      <c r="D179" s="157">
        <f t="shared" si="36"/>
        <v>1279.3985148847532</v>
      </c>
      <c r="E179" s="157">
        <f t="shared" si="36"/>
        <v>1278.7641963172211</v>
      </c>
      <c r="F179" s="157">
        <f t="shared" si="36"/>
        <v>1268.3122791900357</v>
      </c>
      <c r="G179" s="157">
        <f t="shared" si="36"/>
        <v>1248.9545970254026</v>
      </c>
      <c r="H179" s="157">
        <f t="shared" si="36"/>
        <v>1262.9618704725747</v>
      </c>
      <c r="I179" s="157">
        <f t="shared" si="36"/>
        <v>1274.6706178180245</v>
      </c>
      <c r="J179" s="157">
        <f t="shared" si="36"/>
        <v>1277.7416853514508</v>
      </c>
      <c r="K179" s="157">
        <f t="shared" si="36"/>
        <v>1256.1469030810495</v>
      </c>
      <c r="L179" s="157">
        <f t="shared" si="36"/>
        <v>1297.1801433246371</v>
      </c>
      <c r="M179" s="157">
        <f t="shared" si="36"/>
        <v>1229.9294335216689</v>
      </c>
      <c r="N179" s="157">
        <f t="shared" si="36"/>
        <v>1221.0995772113188</v>
      </c>
      <c r="O179" s="157">
        <f t="shared" si="36"/>
        <v>1202.8199242164233</v>
      </c>
      <c r="P179" s="157">
        <f t="shared" si="36"/>
        <v>1141.3021860876074</v>
      </c>
      <c r="Q179" s="157">
        <f t="shared" si="36"/>
        <v>1175.3323638131008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2283.9857041282467</v>
      </c>
      <c r="C180" s="156">
        <f t="shared" si="43"/>
        <v>2243.7936645589903</v>
      </c>
      <c r="D180" s="156">
        <f t="shared" si="43"/>
        <v>2259.6255928927812</v>
      </c>
      <c r="E180" s="156">
        <f t="shared" si="43"/>
        <v>2240.829487705726</v>
      </c>
      <c r="F180" s="156">
        <f t="shared" si="43"/>
        <v>2224.9069655542812</v>
      </c>
      <c r="G180" s="156">
        <f t="shared" si="43"/>
        <v>2162.1492110518334</v>
      </c>
      <c r="H180" s="156">
        <f t="shared" si="43"/>
        <v>2233.1506888963322</v>
      </c>
      <c r="I180" s="156">
        <f t="shared" si="43"/>
        <v>2186.3897500356898</v>
      </c>
      <c r="J180" s="156">
        <f t="shared" si="43"/>
        <v>2190.790418879747</v>
      </c>
      <c r="K180" s="156">
        <f t="shared" si="43"/>
        <v>2096.3191524074882</v>
      </c>
      <c r="L180" s="156">
        <f t="shared" si="43"/>
        <v>2135.0177546530431</v>
      </c>
      <c r="M180" s="156">
        <f t="shared" si="43"/>
        <v>2103.8662257258329</v>
      </c>
      <c r="N180" s="156">
        <f t="shared" si="43"/>
        <v>2031.9723639979425</v>
      </c>
      <c r="O180" s="156">
        <f t="shared" si="43"/>
        <v>1989.7028250785791</v>
      </c>
      <c r="P180" s="156">
        <f t="shared" si="43"/>
        <v>1934.3593389806842</v>
      </c>
      <c r="Q180" s="156">
        <f t="shared" si="43"/>
        <v>1883.4630649206206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1261.0134253946803</v>
      </c>
      <c r="C181" s="57">
        <f t="shared" si="44"/>
        <v>1312.3260279639542</v>
      </c>
      <c r="D181" s="57">
        <f t="shared" si="44"/>
        <v>1260.3176813099442</v>
      </c>
      <c r="E181" s="57">
        <f t="shared" si="44"/>
        <v>1248.8050585569272</v>
      </c>
      <c r="F181" s="57">
        <f t="shared" si="44"/>
        <v>1237.6039094884582</v>
      </c>
      <c r="G181" s="57">
        <f t="shared" si="44"/>
        <v>1226.4948077480617</v>
      </c>
      <c r="H181" s="57">
        <f t="shared" si="44"/>
        <v>1239.6955320574359</v>
      </c>
      <c r="I181" s="57">
        <f t="shared" si="44"/>
        <v>1262.6659999994968</v>
      </c>
      <c r="J181" s="57">
        <f t="shared" si="44"/>
        <v>1256.0334415680868</v>
      </c>
      <c r="K181" s="57">
        <f t="shared" si="44"/>
        <v>1236.1239478998484</v>
      </c>
      <c r="L181" s="57">
        <f t="shared" si="44"/>
        <v>1268.5646911911085</v>
      </c>
      <c r="M181" s="57">
        <f t="shared" si="44"/>
        <v>1199.1945105248576</v>
      </c>
      <c r="N181" s="57">
        <f t="shared" si="44"/>
        <v>1201.0372969136511</v>
      </c>
      <c r="O181" s="57">
        <f t="shared" si="44"/>
        <v>1182.5380851985342</v>
      </c>
      <c r="P181" s="57">
        <f t="shared" si="44"/>
        <v>1111.0121226718989</v>
      </c>
      <c r="Q181" s="57">
        <f t="shared" si="44"/>
        <v>1138.5735394325638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12394.598685375331</v>
      </c>
      <c r="C183" s="168">
        <f t="shared" si="45"/>
        <v>13491.286340509796</v>
      </c>
      <c r="D183" s="168">
        <f t="shared" si="45"/>
        <v>12307.047082064939</v>
      </c>
      <c r="E183" s="168">
        <f t="shared" si="45"/>
        <v>11964.80398150674</v>
      </c>
      <c r="F183" s="168">
        <f t="shared" si="45"/>
        <v>11767.331480002971</v>
      </c>
      <c r="G183" s="168">
        <f t="shared" si="45"/>
        <v>12137.614570904445</v>
      </c>
      <c r="H183" s="168">
        <f t="shared" si="45"/>
        <v>11881.874689045873</v>
      </c>
      <c r="I183" s="168">
        <f t="shared" si="45"/>
        <v>12821.536432034736</v>
      </c>
      <c r="J183" s="168">
        <f t="shared" si="45"/>
        <v>12343.315434759978</v>
      </c>
      <c r="K183" s="168">
        <f t="shared" si="45"/>
        <v>12208.361289384142</v>
      </c>
      <c r="L183" s="168">
        <f t="shared" si="45"/>
        <v>13566.421059285951</v>
      </c>
      <c r="M183" s="168">
        <f t="shared" si="45"/>
        <v>11885.922577532163</v>
      </c>
      <c r="N183" s="168">
        <f t="shared" si="45"/>
        <v>12406.658991937022</v>
      </c>
      <c r="O183" s="168">
        <f t="shared" si="45"/>
        <v>12141.303808610743</v>
      </c>
      <c r="P183" s="168">
        <f t="shared" si="45"/>
        <v>10918.994606624159</v>
      </c>
      <c r="Q183" s="168">
        <f t="shared" si="45"/>
        <v>11014.025012883409</v>
      </c>
    </row>
    <row r="184" spans="1:17" ht="12" customHeight="1" x14ac:dyDescent="0.25">
      <c r="A184" s="158" t="s">
        <v>65</v>
      </c>
      <c r="B184" s="157">
        <f t="shared" ref="B184:Q184" si="46">B185</f>
        <v>9646.4372939231125</v>
      </c>
      <c r="C184" s="157">
        <f t="shared" si="46"/>
        <v>10496.737876303576</v>
      </c>
      <c r="D184" s="157">
        <f t="shared" si="46"/>
        <v>9536.4034856875733</v>
      </c>
      <c r="E184" s="157">
        <f t="shared" si="46"/>
        <v>9333.6410436362166</v>
      </c>
      <c r="F184" s="157">
        <f t="shared" si="46"/>
        <v>9161.4081349938842</v>
      </c>
      <c r="G184" s="157">
        <f t="shared" si="46"/>
        <v>8954.5387706216115</v>
      </c>
      <c r="H184" s="157">
        <f t="shared" si="46"/>
        <v>8886.9633797120914</v>
      </c>
      <c r="I184" s="157">
        <f t="shared" si="46"/>
        <v>9741.2661713581674</v>
      </c>
      <c r="J184" s="157">
        <f t="shared" si="46"/>
        <v>9303.3351300369159</v>
      </c>
      <c r="K184" s="157">
        <f t="shared" si="46"/>
        <v>9362.2003799219146</v>
      </c>
      <c r="L184" s="157">
        <f t="shared" si="46"/>
        <v>10624.100760091025</v>
      </c>
      <c r="M184" s="157">
        <f t="shared" si="46"/>
        <v>9012.0254427518721</v>
      </c>
      <c r="N184" s="157">
        <f t="shared" si="46"/>
        <v>9571.4428824571787</v>
      </c>
      <c r="O184" s="157">
        <f t="shared" si="46"/>
        <v>9336.6124003146815</v>
      </c>
      <c r="P184" s="157">
        <f t="shared" si="46"/>
        <v>8286.1356776361117</v>
      </c>
      <c r="Q184" s="157">
        <f t="shared" si="46"/>
        <v>8263.1423521419565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9646.4372939231125</v>
      </c>
      <c r="C185" s="57">
        <f t="shared" si="47"/>
        <v>10496.737876303576</v>
      </c>
      <c r="D185" s="57">
        <f t="shared" si="47"/>
        <v>9536.4034856875733</v>
      </c>
      <c r="E185" s="57">
        <f t="shared" si="47"/>
        <v>9333.6410436362166</v>
      </c>
      <c r="F185" s="57">
        <f t="shared" si="47"/>
        <v>9161.4081349938842</v>
      </c>
      <c r="G185" s="57">
        <f t="shared" si="47"/>
        <v>8954.5387706216115</v>
      </c>
      <c r="H185" s="57">
        <f t="shared" si="47"/>
        <v>8886.9633797120914</v>
      </c>
      <c r="I185" s="57">
        <f t="shared" si="47"/>
        <v>9741.2661713581674</v>
      </c>
      <c r="J185" s="57">
        <f t="shared" si="47"/>
        <v>9303.3351300369159</v>
      </c>
      <c r="K185" s="57">
        <f t="shared" si="47"/>
        <v>9362.2003799219146</v>
      </c>
      <c r="L185" s="57">
        <f t="shared" si="47"/>
        <v>10624.100760091025</v>
      </c>
      <c r="M185" s="57">
        <f t="shared" si="47"/>
        <v>9012.0254427518721</v>
      </c>
      <c r="N185" s="57">
        <f t="shared" si="47"/>
        <v>9571.4428824571787</v>
      </c>
      <c r="O185" s="57">
        <f t="shared" si="47"/>
        <v>9336.6124003146815</v>
      </c>
      <c r="P185" s="57">
        <f t="shared" si="47"/>
        <v>8286.1356776361117</v>
      </c>
      <c r="Q185" s="57">
        <f t="shared" si="47"/>
        <v>8263.1423521419565</v>
      </c>
    </row>
    <row r="186" spans="1:17" ht="12" customHeight="1" x14ac:dyDescent="0.25">
      <c r="A186" s="158" t="s">
        <v>112</v>
      </c>
      <c r="B186" s="157">
        <f t="shared" ref="B186:Q186" si="48">B187</f>
        <v>0</v>
      </c>
      <c r="C186" s="157">
        <f t="shared" si="48"/>
        <v>8.1352236470637426E-2</v>
      </c>
      <c r="D186" s="157">
        <f t="shared" si="48"/>
        <v>8.092678320727692E-2</v>
      </c>
      <c r="E186" s="157">
        <f t="shared" si="48"/>
        <v>8.1295003078981992E-2</v>
      </c>
      <c r="F186" s="157">
        <f t="shared" si="48"/>
        <v>8.0307763145880104E-2</v>
      </c>
      <c r="G186" s="157">
        <f t="shared" si="48"/>
        <v>0.15055447899473451</v>
      </c>
      <c r="H186" s="157">
        <f t="shared" si="48"/>
        <v>0.21794232774990716</v>
      </c>
      <c r="I186" s="157">
        <f t="shared" si="48"/>
        <v>0.28391399035384313</v>
      </c>
      <c r="J186" s="157">
        <f t="shared" si="48"/>
        <v>0.32474150209892283</v>
      </c>
      <c r="K186" s="157">
        <f t="shared" si="48"/>
        <v>0.38682194926942209</v>
      </c>
      <c r="L186" s="157">
        <f t="shared" si="48"/>
        <v>0.43755985663382163</v>
      </c>
      <c r="M186" s="157">
        <f t="shared" si="48"/>
        <v>0.49198452945444093</v>
      </c>
      <c r="N186" s="157">
        <f t="shared" si="48"/>
        <v>0.62406994290230056</v>
      </c>
      <c r="O186" s="157">
        <f t="shared" si="48"/>
        <v>0.73816254101503964</v>
      </c>
      <c r="P186" s="157">
        <f t="shared" si="48"/>
        <v>0.83488723889760652</v>
      </c>
      <c r="Q186" s="157">
        <f t="shared" si="48"/>
        <v>1.0368978681067047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0</v>
      </c>
      <c r="C187" s="156">
        <f t="shared" si="49"/>
        <v>8.1352236470637426E-2</v>
      </c>
      <c r="D187" s="156">
        <f t="shared" si="49"/>
        <v>8.092678320727692E-2</v>
      </c>
      <c r="E187" s="156">
        <f t="shared" si="49"/>
        <v>8.1295003078981992E-2</v>
      </c>
      <c r="F187" s="156">
        <f t="shared" si="49"/>
        <v>8.0307763145880104E-2</v>
      </c>
      <c r="G187" s="156">
        <f t="shared" si="49"/>
        <v>0.15055447899473451</v>
      </c>
      <c r="H187" s="156">
        <f t="shared" si="49"/>
        <v>0.21794232774990716</v>
      </c>
      <c r="I187" s="156">
        <f t="shared" si="49"/>
        <v>0.28391399035384313</v>
      </c>
      <c r="J187" s="156">
        <f t="shared" si="49"/>
        <v>0.32474150209892283</v>
      </c>
      <c r="K187" s="156">
        <f t="shared" si="49"/>
        <v>0.38682194926942209</v>
      </c>
      <c r="L187" s="156">
        <f t="shared" si="49"/>
        <v>0.43755985663382163</v>
      </c>
      <c r="M187" s="156">
        <f t="shared" si="49"/>
        <v>0.49198452945444093</v>
      </c>
      <c r="N187" s="156">
        <f t="shared" si="49"/>
        <v>0.62406994290230056</v>
      </c>
      <c r="O187" s="156">
        <f t="shared" si="49"/>
        <v>0.73816254101503964</v>
      </c>
      <c r="P187" s="156">
        <f t="shared" si="49"/>
        <v>0.83488723889760652</v>
      </c>
      <c r="Q187" s="156">
        <f t="shared" si="49"/>
        <v>1.0368978681067047</v>
      </c>
    </row>
    <row r="188" spans="1:17" ht="12" customHeight="1" x14ac:dyDescent="0.25">
      <c r="A188" s="158" t="s">
        <v>63</v>
      </c>
      <c r="B188" s="157">
        <f t="shared" si="49"/>
        <v>1778.5052646436111</v>
      </c>
      <c r="C188" s="157">
        <f t="shared" si="49"/>
        <v>1972.2994957015737</v>
      </c>
      <c r="D188" s="157">
        <f t="shared" si="49"/>
        <v>1773.9211349420234</v>
      </c>
      <c r="E188" s="157">
        <f t="shared" si="49"/>
        <v>1636.4788903356082</v>
      </c>
      <c r="F188" s="157">
        <f t="shared" si="49"/>
        <v>1612.5266724739706</v>
      </c>
      <c r="G188" s="157">
        <f t="shared" si="49"/>
        <v>2190.0224639582066</v>
      </c>
      <c r="H188" s="157">
        <f t="shared" si="49"/>
        <v>1983.168224537646</v>
      </c>
      <c r="I188" s="157">
        <f t="shared" si="49"/>
        <v>2042.3610297770535</v>
      </c>
      <c r="J188" s="157">
        <f t="shared" si="49"/>
        <v>1999.7146157170155</v>
      </c>
      <c r="K188" s="157">
        <f t="shared" si="49"/>
        <v>1817.8200134536257</v>
      </c>
      <c r="L188" s="157">
        <f t="shared" si="49"/>
        <v>1883.4275969833959</v>
      </c>
      <c r="M188" s="157">
        <f t="shared" si="49"/>
        <v>1870.2161835808274</v>
      </c>
      <c r="N188" s="157">
        <f t="shared" si="49"/>
        <v>1830.0332279600168</v>
      </c>
      <c r="O188" s="157">
        <f t="shared" si="49"/>
        <v>1813.4044016827079</v>
      </c>
      <c r="P188" s="157">
        <f t="shared" si="49"/>
        <v>1699.8731416844987</v>
      </c>
      <c r="Q188" s="157">
        <f t="shared" si="49"/>
        <v>1796.1844184068079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1654.6934765559831</v>
      </c>
      <c r="C189" s="132">
        <f t="shared" si="50"/>
        <v>1664.7094137316028</v>
      </c>
      <c r="D189" s="132">
        <f t="shared" si="50"/>
        <v>1659.0775987144787</v>
      </c>
      <c r="E189" s="132">
        <f t="shared" si="50"/>
        <v>1691.1582923564383</v>
      </c>
      <c r="F189" s="132">
        <f t="shared" si="50"/>
        <v>1698.9325259121235</v>
      </c>
      <c r="G189" s="132">
        <f t="shared" si="50"/>
        <v>1718.5513074178932</v>
      </c>
      <c r="H189" s="132">
        <f t="shared" si="50"/>
        <v>1752.7883201803379</v>
      </c>
      <c r="I189" s="132">
        <f t="shared" si="50"/>
        <v>1804.6524793122301</v>
      </c>
      <c r="J189" s="132">
        <f t="shared" si="50"/>
        <v>1821.992834464977</v>
      </c>
      <c r="K189" s="132">
        <f t="shared" si="50"/>
        <v>1838.7939100918247</v>
      </c>
      <c r="L189" s="132">
        <f t="shared" si="50"/>
        <v>1847.9503387363277</v>
      </c>
      <c r="M189" s="132">
        <f t="shared" si="50"/>
        <v>1795.9685500644571</v>
      </c>
      <c r="N189" s="132">
        <f t="shared" si="50"/>
        <v>1702.9052986669456</v>
      </c>
      <c r="O189" s="132">
        <f t="shared" si="50"/>
        <v>1664.3620306650394</v>
      </c>
      <c r="P189" s="132">
        <f t="shared" si="50"/>
        <v>1610.3237558425358</v>
      </c>
      <c r="Q189" s="132">
        <f t="shared" si="50"/>
        <v>1597.5059031506391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0</v>
      </c>
      <c r="H190" s="132">
        <f t="shared" si="51"/>
        <v>0</v>
      </c>
      <c r="I190" s="132">
        <f t="shared" si="51"/>
        <v>0</v>
      </c>
      <c r="J190" s="132">
        <f t="shared" si="51"/>
        <v>0</v>
      </c>
      <c r="K190" s="132">
        <f t="shared" si="51"/>
        <v>0</v>
      </c>
      <c r="L190" s="132">
        <f t="shared" si="51"/>
        <v>0</v>
      </c>
      <c r="M190" s="132">
        <f t="shared" si="51"/>
        <v>0</v>
      </c>
      <c r="N190" s="132">
        <f t="shared" si="51"/>
        <v>0</v>
      </c>
      <c r="O190" s="132">
        <f t="shared" si="51"/>
        <v>0</v>
      </c>
      <c r="P190" s="132">
        <f t="shared" si="51"/>
        <v>0</v>
      </c>
      <c r="Q190" s="132">
        <f t="shared" si="51"/>
        <v>0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0</v>
      </c>
      <c r="H191" s="165">
        <f t="shared" si="51"/>
        <v>0</v>
      </c>
      <c r="I191" s="165">
        <f t="shared" si="51"/>
        <v>0</v>
      </c>
      <c r="J191" s="165">
        <f t="shared" si="51"/>
        <v>0</v>
      </c>
      <c r="K191" s="165">
        <f t="shared" si="51"/>
        <v>0</v>
      </c>
      <c r="L191" s="165">
        <f t="shared" si="51"/>
        <v>0</v>
      </c>
      <c r="M191" s="165">
        <f t="shared" si="51"/>
        <v>0</v>
      </c>
      <c r="N191" s="165">
        <f t="shared" si="51"/>
        <v>0</v>
      </c>
      <c r="O191" s="165">
        <f t="shared" si="51"/>
        <v>0</v>
      </c>
      <c r="P191" s="165">
        <f t="shared" si="51"/>
        <v>0</v>
      </c>
      <c r="Q191" s="165">
        <f t="shared" si="51"/>
        <v>0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0</v>
      </c>
      <c r="H192" s="164">
        <f t="shared" si="51"/>
        <v>0</v>
      </c>
      <c r="I192" s="164">
        <f t="shared" si="51"/>
        <v>0</v>
      </c>
      <c r="J192" s="164">
        <f t="shared" si="51"/>
        <v>0</v>
      </c>
      <c r="K192" s="164">
        <f t="shared" si="51"/>
        <v>0</v>
      </c>
      <c r="L192" s="164">
        <f t="shared" si="51"/>
        <v>0</v>
      </c>
      <c r="M192" s="164">
        <f t="shared" si="51"/>
        <v>0</v>
      </c>
      <c r="N192" s="164">
        <f t="shared" si="51"/>
        <v>0</v>
      </c>
      <c r="O192" s="164">
        <f t="shared" si="51"/>
        <v>0</v>
      </c>
      <c r="P192" s="164">
        <f t="shared" si="51"/>
        <v>0</v>
      </c>
      <c r="Q192" s="164">
        <f t="shared" si="51"/>
        <v>0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1803.3810159995107</v>
      </c>
      <c r="C193" s="162">
        <f t="shared" si="52"/>
        <v>2018.474366162787</v>
      </c>
      <c r="D193" s="162">
        <f t="shared" si="52"/>
        <v>1783.6643613518083</v>
      </c>
      <c r="E193" s="162">
        <f t="shared" si="52"/>
        <v>1631.942998853265</v>
      </c>
      <c r="F193" s="162">
        <f t="shared" si="52"/>
        <v>1606.214909880252</v>
      </c>
      <c r="G193" s="162">
        <f t="shared" si="52"/>
        <v>2211.5385464015753</v>
      </c>
      <c r="H193" s="162">
        <f t="shared" si="52"/>
        <v>1993.7769878622594</v>
      </c>
      <c r="I193" s="162">
        <f t="shared" si="52"/>
        <v>2056.4401270424032</v>
      </c>
      <c r="J193" s="162">
        <f t="shared" si="52"/>
        <v>2009.4364963047742</v>
      </c>
      <c r="K193" s="162">
        <f t="shared" si="52"/>
        <v>1816.8019754480213</v>
      </c>
      <c r="L193" s="162">
        <f t="shared" si="52"/>
        <v>1884.7108243217658</v>
      </c>
      <c r="M193" s="162">
        <f t="shared" si="52"/>
        <v>1873.2237432494285</v>
      </c>
      <c r="N193" s="162">
        <f t="shared" si="52"/>
        <v>1835.6007705623456</v>
      </c>
      <c r="O193" s="162">
        <f t="shared" si="52"/>
        <v>1820.2419821383214</v>
      </c>
      <c r="P193" s="162">
        <f t="shared" si="52"/>
        <v>1704.9329573133462</v>
      </c>
      <c r="Q193" s="162">
        <f t="shared" si="52"/>
        <v>1809.2012045901981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0</v>
      </c>
      <c r="F194" s="160">
        <f t="shared" si="53"/>
        <v>0</v>
      </c>
      <c r="G194" s="160">
        <f t="shared" si="53"/>
        <v>0</v>
      </c>
      <c r="H194" s="160">
        <f t="shared" si="53"/>
        <v>0</v>
      </c>
      <c r="I194" s="160">
        <f t="shared" si="53"/>
        <v>0</v>
      </c>
      <c r="J194" s="160">
        <f t="shared" si="53"/>
        <v>0</v>
      </c>
      <c r="K194" s="160">
        <f t="shared" si="53"/>
        <v>0</v>
      </c>
      <c r="L194" s="160">
        <f t="shared" si="53"/>
        <v>0</v>
      </c>
      <c r="M194" s="160">
        <f t="shared" si="53"/>
        <v>0</v>
      </c>
      <c r="N194" s="160">
        <f t="shared" si="53"/>
        <v>0</v>
      </c>
      <c r="O194" s="160">
        <f t="shared" si="53"/>
        <v>0</v>
      </c>
      <c r="P194" s="160">
        <f t="shared" si="53"/>
        <v>0</v>
      </c>
      <c r="Q194" s="160">
        <f t="shared" si="53"/>
        <v>0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0</v>
      </c>
      <c r="F195" s="156">
        <f t="shared" si="53"/>
        <v>0</v>
      </c>
      <c r="G195" s="156">
        <f t="shared" si="53"/>
        <v>0</v>
      </c>
      <c r="H195" s="156">
        <f t="shared" si="53"/>
        <v>0</v>
      </c>
      <c r="I195" s="156">
        <f t="shared" si="53"/>
        <v>0</v>
      </c>
      <c r="J195" s="156">
        <f t="shared" si="53"/>
        <v>0</v>
      </c>
      <c r="K195" s="156">
        <f t="shared" si="53"/>
        <v>0</v>
      </c>
      <c r="L195" s="156">
        <f t="shared" si="53"/>
        <v>0</v>
      </c>
      <c r="M195" s="156">
        <f t="shared" si="53"/>
        <v>0</v>
      </c>
      <c r="N195" s="156">
        <f t="shared" si="53"/>
        <v>0</v>
      </c>
      <c r="O195" s="156">
        <f t="shared" si="53"/>
        <v>0</v>
      </c>
      <c r="P195" s="156">
        <f t="shared" si="53"/>
        <v>0</v>
      </c>
      <c r="Q195" s="156">
        <f t="shared" si="53"/>
        <v>0</v>
      </c>
    </row>
    <row r="196" spans="1:17" ht="12" customHeight="1" x14ac:dyDescent="0.25">
      <c r="A196" s="159" t="s">
        <v>59</v>
      </c>
      <c r="B196" s="57">
        <f t="shared" si="53"/>
        <v>0</v>
      </c>
      <c r="C196" s="57">
        <f t="shared" si="53"/>
        <v>0</v>
      </c>
      <c r="D196" s="57">
        <f t="shared" si="53"/>
        <v>0</v>
      </c>
      <c r="E196" s="57">
        <f t="shared" si="53"/>
        <v>0</v>
      </c>
      <c r="F196" s="57">
        <f t="shared" si="53"/>
        <v>0</v>
      </c>
      <c r="G196" s="57">
        <f t="shared" si="53"/>
        <v>0</v>
      </c>
      <c r="H196" s="57">
        <f t="shared" si="53"/>
        <v>0</v>
      </c>
      <c r="I196" s="57">
        <f t="shared" si="53"/>
        <v>0</v>
      </c>
      <c r="J196" s="57">
        <f t="shared" si="53"/>
        <v>0</v>
      </c>
      <c r="K196" s="57">
        <f t="shared" si="53"/>
        <v>0</v>
      </c>
      <c r="L196" s="57">
        <f t="shared" si="53"/>
        <v>0</v>
      </c>
      <c r="M196" s="57">
        <f t="shared" si="53"/>
        <v>0</v>
      </c>
      <c r="N196" s="57">
        <f t="shared" si="53"/>
        <v>0</v>
      </c>
      <c r="O196" s="57">
        <f t="shared" si="53"/>
        <v>0</v>
      </c>
      <c r="P196" s="57">
        <f t="shared" si="53"/>
        <v>0</v>
      </c>
      <c r="Q196" s="57">
        <f t="shared" si="53"/>
        <v>0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969.65612680860806</v>
      </c>
      <c r="C197" s="157">
        <f t="shared" si="54"/>
        <v>1022.1676162681737</v>
      </c>
      <c r="D197" s="157">
        <f t="shared" si="54"/>
        <v>996.64153465213531</v>
      </c>
      <c r="E197" s="157">
        <f t="shared" si="54"/>
        <v>994.60275253183602</v>
      </c>
      <c r="F197" s="157">
        <f t="shared" si="54"/>
        <v>993.31636477197094</v>
      </c>
      <c r="G197" s="157">
        <f t="shared" si="54"/>
        <v>992.90278184563249</v>
      </c>
      <c r="H197" s="157">
        <f t="shared" si="54"/>
        <v>1011.5251424683871</v>
      </c>
      <c r="I197" s="157">
        <f t="shared" si="54"/>
        <v>1037.6253169091615</v>
      </c>
      <c r="J197" s="157">
        <f t="shared" si="54"/>
        <v>1039.9409475039456</v>
      </c>
      <c r="K197" s="157">
        <f t="shared" si="54"/>
        <v>1027.9540740593329</v>
      </c>
      <c r="L197" s="157">
        <f t="shared" si="54"/>
        <v>1058.4551423548971</v>
      </c>
      <c r="M197" s="157">
        <f t="shared" si="54"/>
        <v>1003.1889666700077</v>
      </c>
      <c r="N197" s="157">
        <f t="shared" si="54"/>
        <v>1004.5588115769244</v>
      </c>
      <c r="O197" s="157">
        <f t="shared" si="54"/>
        <v>990.54884407233817</v>
      </c>
      <c r="P197" s="157">
        <f t="shared" si="54"/>
        <v>932.1509000646505</v>
      </c>
      <c r="Q197" s="157">
        <f t="shared" si="54"/>
        <v>953.66134446653598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884.79499312168502</v>
      </c>
      <c r="C198" s="156">
        <f t="shared" si="55"/>
        <v>921.26183209325154</v>
      </c>
      <c r="D198" s="156">
        <f t="shared" si="55"/>
        <v>1001.1277826801969</v>
      </c>
      <c r="E198" s="156">
        <f t="shared" si="55"/>
        <v>997.02236293004</v>
      </c>
      <c r="F198" s="156">
        <f t="shared" si="55"/>
        <v>990.5684047652644</v>
      </c>
      <c r="G198" s="156">
        <f t="shared" si="55"/>
        <v>963.5861694926549</v>
      </c>
      <c r="H198" s="156">
        <f t="shared" si="55"/>
        <v>995.38863889432446</v>
      </c>
      <c r="I198" s="156">
        <f t="shared" si="55"/>
        <v>978.94460021116629</v>
      </c>
      <c r="J198" s="156">
        <f t="shared" si="55"/>
        <v>995.02279750850653</v>
      </c>
      <c r="K198" s="156">
        <f t="shared" si="55"/>
        <v>957.22092189483908</v>
      </c>
      <c r="L198" s="156">
        <f t="shared" si="55"/>
        <v>983.62218123760442</v>
      </c>
      <c r="M198" s="156">
        <f t="shared" si="55"/>
        <v>975.23191683389302</v>
      </c>
      <c r="N198" s="156">
        <f t="shared" si="55"/>
        <v>944.88924397345625</v>
      </c>
      <c r="O198" s="156">
        <f t="shared" si="55"/>
        <v>925.5263532775956</v>
      </c>
      <c r="P198" s="156">
        <f t="shared" si="55"/>
        <v>903.40584006371523</v>
      </c>
      <c r="Q198" s="156">
        <f t="shared" si="55"/>
        <v>882.0656558111948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973.50384139032701</v>
      </c>
      <c r="C199" s="57">
        <f t="shared" si="56"/>
        <v>1028.1665881932072</v>
      </c>
      <c r="D199" s="57">
        <f t="shared" si="56"/>
        <v>996.55420656875606</v>
      </c>
      <c r="E199" s="57">
        <f t="shared" si="56"/>
        <v>994.52740479619365</v>
      </c>
      <c r="F199" s="57">
        <f t="shared" si="56"/>
        <v>993.40457911500869</v>
      </c>
      <c r="G199" s="57">
        <f t="shared" si="56"/>
        <v>993.62381647030065</v>
      </c>
      <c r="H199" s="57">
        <f t="shared" si="56"/>
        <v>1011.9121159583531</v>
      </c>
      <c r="I199" s="57">
        <f t="shared" si="56"/>
        <v>1038.3979666785735</v>
      </c>
      <c r="J199" s="57">
        <f t="shared" si="56"/>
        <v>1041.0089016170089</v>
      </c>
      <c r="K199" s="57">
        <f t="shared" si="56"/>
        <v>1029.6397840274378</v>
      </c>
      <c r="L199" s="57">
        <f t="shared" si="56"/>
        <v>1061.0109825176071</v>
      </c>
      <c r="M199" s="57">
        <f t="shared" si="56"/>
        <v>1004.1721702398721</v>
      </c>
      <c r="N199" s="57">
        <f t="shared" si="56"/>
        <v>1006.0351314263618</v>
      </c>
      <c r="O199" s="57">
        <f t="shared" si="56"/>
        <v>992.22479317403554</v>
      </c>
      <c r="P199" s="57">
        <f t="shared" si="56"/>
        <v>933.24879028244914</v>
      </c>
      <c r="Q199" s="57">
        <f t="shared" si="56"/>
        <v>957.37785236764682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148.5217614705044</v>
      </c>
      <c r="C201" s="168">
        <f t="shared" si="57"/>
        <v>127.05197718019126</v>
      </c>
      <c r="D201" s="168">
        <f t="shared" si="57"/>
        <v>68.409184169727013</v>
      </c>
      <c r="E201" s="168">
        <f t="shared" si="57"/>
        <v>72.526273321865261</v>
      </c>
      <c r="F201" s="168">
        <f t="shared" si="57"/>
        <v>66.003862585507321</v>
      </c>
      <c r="G201" s="168">
        <f t="shared" si="57"/>
        <v>43.754417035541678</v>
      </c>
      <c r="H201" s="168">
        <f t="shared" si="57"/>
        <v>43.699391310416743</v>
      </c>
      <c r="I201" s="168">
        <f t="shared" si="57"/>
        <v>46.493993947856907</v>
      </c>
      <c r="J201" s="168">
        <f t="shared" si="57"/>
        <v>48.209568098893421</v>
      </c>
      <c r="K201" s="168">
        <f t="shared" si="57"/>
        <v>43.98659919854255</v>
      </c>
      <c r="L201" s="168">
        <f t="shared" si="57"/>
        <v>40.929037230699592</v>
      </c>
      <c r="M201" s="168">
        <f t="shared" si="57"/>
        <v>43.056915568782834</v>
      </c>
      <c r="N201" s="168">
        <f t="shared" si="57"/>
        <v>38.463688285963954</v>
      </c>
      <c r="O201" s="168">
        <f t="shared" si="57"/>
        <v>39.253355682533524</v>
      </c>
      <c r="P201" s="168">
        <f t="shared" si="57"/>
        <v>48.82967685865416</v>
      </c>
      <c r="Q201" s="168">
        <f t="shared" si="57"/>
        <v>58.044778231797274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126.01363660845328</v>
      </c>
      <c r="C206" s="157">
        <f t="shared" si="62"/>
        <v>98.444948863654744</v>
      </c>
      <c r="D206" s="157">
        <f t="shared" si="62"/>
        <v>58.606510871395933</v>
      </c>
      <c r="E206" s="157">
        <f t="shared" si="62"/>
        <v>57.150896093934392</v>
      </c>
      <c r="F206" s="157">
        <f t="shared" si="62"/>
        <v>50.281125188925202</v>
      </c>
      <c r="G206" s="157">
        <f t="shared" si="62"/>
        <v>31.962459704038896</v>
      </c>
      <c r="H206" s="157">
        <f t="shared" si="62"/>
        <v>31.816891180388563</v>
      </c>
      <c r="I206" s="157">
        <f t="shared" si="62"/>
        <v>40.038286564166718</v>
      </c>
      <c r="J206" s="157">
        <f t="shared" si="62"/>
        <v>36.650127078363866</v>
      </c>
      <c r="K206" s="157">
        <f t="shared" si="62"/>
        <v>32.899993897322979</v>
      </c>
      <c r="L206" s="157">
        <f t="shared" si="62"/>
        <v>24.908868436684337</v>
      </c>
      <c r="M206" s="157">
        <f t="shared" si="62"/>
        <v>26.817542279233237</v>
      </c>
      <c r="N206" s="157">
        <f t="shared" si="62"/>
        <v>27.317123890491455</v>
      </c>
      <c r="O206" s="157">
        <f t="shared" si="62"/>
        <v>27.894269570660025</v>
      </c>
      <c r="P206" s="157">
        <f t="shared" si="62"/>
        <v>32.661377499976098</v>
      </c>
      <c r="Q206" s="157">
        <f t="shared" si="62"/>
        <v>36.927551639926712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753.20971397303413</v>
      </c>
      <c r="C207" s="132">
        <f t="shared" si="63"/>
        <v>754.2278365695754</v>
      </c>
      <c r="D207" s="132">
        <f t="shared" si="63"/>
        <v>749.40221563605746</v>
      </c>
      <c r="E207" s="132">
        <f t="shared" si="63"/>
        <v>746.09524926807296</v>
      </c>
      <c r="F207" s="132">
        <f t="shared" si="63"/>
        <v>738.61239070628051</v>
      </c>
      <c r="G207" s="132">
        <f t="shared" si="63"/>
        <v>732.33985796879131</v>
      </c>
      <c r="H207" s="132">
        <f t="shared" si="63"/>
        <v>722.75250005370674</v>
      </c>
      <c r="I207" s="132">
        <f t="shared" si="63"/>
        <v>716.03639090901254</v>
      </c>
      <c r="J207" s="132">
        <f t="shared" si="63"/>
        <v>706.6363307437382</v>
      </c>
      <c r="K207" s="132">
        <f t="shared" si="63"/>
        <v>710.71464089557958</v>
      </c>
      <c r="L207" s="132">
        <f t="shared" si="63"/>
        <v>713.56186993283336</v>
      </c>
      <c r="M207" s="132">
        <f t="shared" si="63"/>
        <v>688.86227966072829</v>
      </c>
      <c r="N207" s="132">
        <f t="shared" si="63"/>
        <v>651.06976351787705</v>
      </c>
      <c r="O207" s="132">
        <f t="shared" si="63"/>
        <v>635.92047147136793</v>
      </c>
      <c r="P207" s="132">
        <f t="shared" si="63"/>
        <v>610.70739941433692</v>
      </c>
      <c r="Q207" s="132">
        <f t="shared" si="63"/>
        <v>600.56215610381707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0</v>
      </c>
      <c r="C208" s="132">
        <f t="shared" si="64"/>
        <v>0</v>
      </c>
      <c r="D208" s="132">
        <f t="shared" si="64"/>
        <v>0</v>
      </c>
      <c r="E208" s="132">
        <f t="shared" si="64"/>
        <v>0</v>
      </c>
      <c r="F208" s="132">
        <f t="shared" si="64"/>
        <v>0</v>
      </c>
      <c r="G208" s="132">
        <f t="shared" si="64"/>
        <v>0</v>
      </c>
      <c r="H208" s="132">
        <f t="shared" si="64"/>
        <v>0</v>
      </c>
      <c r="I208" s="132">
        <f t="shared" si="64"/>
        <v>0</v>
      </c>
      <c r="J208" s="132">
        <f t="shared" si="64"/>
        <v>0</v>
      </c>
      <c r="K208" s="132">
        <f t="shared" si="64"/>
        <v>0</v>
      </c>
      <c r="L208" s="132">
        <f t="shared" si="64"/>
        <v>0</v>
      </c>
      <c r="M208" s="132">
        <f t="shared" si="64"/>
        <v>0</v>
      </c>
      <c r="N208" s="132">
        <f t="shared" si="64"/>
        <v>0</v>
      </c>
      <c r="O208" s="132">
        <f t="shared" si="64"/>
        <v>0</v>
      </c>
      <c r="P208" s="132">
        <f t="shared" si="64"/>
        <v>0</v>
      </c>
      <c r="Q208" s="132">
        <f t="shared" si="64"/>
        <v>0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0</v>
      </c>
      <c r="C209" s="165">
        <f t="shared" si="65"/>
        <v>0</v>
      </c>
      <c r="D209" s="165">
        <f t="shared" si="65"/>
        <v>0</v>
      </c>
      <c r="E209" s="165">
        <f t="shared" si="65"/>
        <v>0</v>
      </c>
      <c r="F209" s="165">
        <f t="shared" si="65"/>
        <v>0</v>
      </c>
      <c r="G209" s="165">
        <f t="shared" si="65"/>
        <v>0</v>
      </c>
      <c r="H209" s="165">
        <f t="shared" si="65"/>
        <v>0</v>
      </c>
      <c r="I209" s="165">
        <f t="shared" si="65"/>
        <v>0</v>
      </c>
      <c r="J209" s="165">
        <f t="shared" si="65"/>
        <v>0</v>
      </c>
      <c r="K209" s="165">
        <f t="shared" si="65"/>
        <v>0</v>
      </c>
      <c r="L209" s="165">
        <f t="shared" si="65"/>
        <v>0</v>
      </c>
      <c r="M209" s="165">
        <f t="shared" si="65"/>
        <v>0</v>
      </c>
      <c r="N209" s="165">
        <f t="shared" si="65"/>
        <v>0</v>
      </c>
      <c r="O209" s="165">
        <f t="shared" si="65"/>
        <v>0</v>
      </c>
      <c r="P209" s="165">
        <f t="shared" si="65"/>
        <v>0</v>
      </c>
      <c r="Q209" s="165">
        <f t="shared" si="65"/>
        <v>0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22.50812486205113</v>
      </c>
      <c r="C215" s="157">
        <f t="shared" si="71"/>
        <v>28.60702831653651</v>
      </c>
      <c r="D215" s="157">
        <f t="shared" si="71"/>
        <v>9.8026732983310794</v>
      </c>
      <c r="E215" s="157">
        <f t="shared" si="71"/>
        <v>15.375377227930871</v>
      </c>
      <c r="F215" s="157">
        <f t="shared" si="71"/>
        <v>15.722737396582113</v>
      </c>
      <c r="G215" s="157">
        <f t="shared" si="71"/>
        <v>11.791957331502783</v>
      </c>
      <c r="H215" s="157">
        <f t="shared" si="71"/>
        <v>11.882500130028179</v>
      </c>
      <c r="I215" s="157">
        <f t="shared" si="71"/>
        <v>6.4557073836901866</v>
      </c>
      <c r="J215" s="157">
        <f t="shared" si="71"/>
        <v>11.559441020529553</v>
      </c>
      <c r="K215" s="157">
        <f t="shared" si="71"/>
        <v>11.086605301219567</v>
      </c>
      <c r="L215" s="157">
        <f t="shared" si="71"/>
        <v>16.020168794015252</v>
      </c>
      <c r="M215" s="157">
        <f t="shared" si="71"/>
        <v>16.239373289549597</v>
      </c>
      <c r="N215" s="157">
        <f t="shared" si="71"/>
        <v>11.146564395472495</v>
      </c>
      <c r="O215" s="157">
        <f t="shared" si="71"/>
        <v>11.359086111873497</v>
      </c>
      <c r="P215" s="157">
        <f t="shared" si="71"/>
        <v>16.168299358678063</v>
      </c>
      <c r="Q215" s="157">
        <f t="shared" si="71"/>
        <v>21.117226591870562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518.92358198443162</v>
      </c>
      <c r="C216" s="156">
        <f t="shared" si="72"/>
        <v>509.79191487161177</v>
      </c>
      <c r="D216" s="156">
        <f t="shared" si="72"/>
        <v>513.388943060467</v>
      </c>
      <c r="E216" s="156">
        <f t="shared" si="72"/>
        <v>509.11845125598973</v>
      </c>
      <c r="F216" s="156">
        <f t="shared" si="72"/>
        <v>505.50084007124372</v>
      </c>
      <c r="G216" s="156">
        <f t="shared" si="72"/>
        <v>491.2422224691955</v>
      </c>
      <c r="H216" s="156">
        <f t="shared" si="72"/>
        <v>507.37382134157912</v>
      </c>
      <c r="I216" s="156">
        <f t="shared" si="72"/>
        <v>496.74969447131861</v>
      </c>
      <c r="J216" s="156">
        <f t="shared" si="72"/>
        <v>497.74953034400278</v>
      </c>
      <c r="K216" s="156">
        <f t="shared" si="72"/>
        <v>476.28557463544405</v>
      </c>
      <c r="L216" s="156">
        <f t="shared" si="72"/>
        <v>485.0779314609519</v>
      </c>
      <c r="M216" s="156">
        <f t="shared" si="72"/>
        <v>478.00027640121078</v>
      </c>
      <c r="N216" s="156">
        <f t="shared" si="72"/>
        <v>461.66592711736985</v>
      </c>
      <c r="O216" s="156">
        <f t="shared" si="72"/>
        <v>452.06225030572421</v>
      </c>
      <c r="P216" s="156">
        <f t="shared" si="72"/>
        <v>439.48816107499204</v>
      </c>
      <c r="Q216" s="156">
        <f t="shared" si="72"/>
        <v>427.92448237193719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277.48061537106275</v>
      </c>
      <c r="C219" s="184">
        <f>C165/RES_summary!C$19</f>
        <v>296.95104450674211</v>
      </c>
      <c r="D219" s="184">
        <f>D165/RES_summary!D$19</f>
        <v>267.72379009257298</v>
      </c>
      <c r="E219" s="184">
        <f>E165/RES_summary!E$19</f>
        <v>258.5215246108562</v>
      </c>
      <c r="F219" s="184">
        <f>F165/RES_summary!F$19</f>
        <v>252.22851627288702</v>
      </c>
      <c r="G219" s="184">
        <f>G165/RES_summary!G$19</f>
        <v>257.32101378034253</v>
      </c>
      <c r="H219" s="184">
        <f>H165/RES_summary!H$19</f>
        <v>249.63504742127088</v>
      </c>
      <c r="I219" s="184">
        <f>I165/RES_summary!I$19</f>
        <v>267.04830757005197</v>
      </c>
      <c r="J219" s="184">
        <f>J165/RES_summary!J$19</f>
        <v>253.97753817526262</v>
      </c>
      <c r="K219" s="184">
        <f>K165/RES_summary!K$19</f>
        <v>248.04642503884816</v>
      </c>
      <c r="L219" s="184">
        <f>L165/RES_summary!L$19</f>
        <v>271.33830241246858</v>
      </c>
      <c r="M219" s="184">
        <f>M165/RES_summary!M$19</f>
        <v>235.15837599395522</v>
      </c>
      <c r="N219" s="184">
        <f>N165/RES_summary!N$19</f>
        <v>242.29221730148106</v>
      </c>
      <c r="O219" s="184">
        <f>O165/RES_summary!O$19</f>
        <v>234.96518931151857</v>
      </c>
      <c r="P219" s="184">
        <f>P165/RES_summary!P$19</f>
        <v>209.91989036923994</v>
      </c>
      <c r="Q219" s="184">
        <f>Q165/RES_summary!Q$19</f>
        <v>210.24921368374973</v>
      </c>
    </row>
    <row r="220" spans="1:17" ht="12" customHeight="1" x14ac:dyDescent="0.25">
      <c r="A220" s="158" t="s">
        <v>65</v>
      </c>
      <c r="B220" s="178">
        <f>B166/RES_summary!B$19</f>
        <v>212.66401728911308</v>
      </c>
      <c r="C220" s="178">
        <f>C166/RES_summary!C$19</f>
        <v>228.61024837817766</v>
      </c>
      <c r="D220" s="178">
        <f>D166/RES_summary!D$19</f>
        <v>206.75971262437275</v>
      </c>
      <c r="E220" s="178">
        <f>E166/RES_summary!E$19</f>
        <v>201.32482382547724</v>
      </c>
      <c r="F220" s="178">
        <f>F166/RES_summary!F$19</f>
        <v>196.4484235608297</v>
      </c>
      <c r="G220" s="178">
        <f>G166/RES_summary!G$19</f>
        <v>190.38717915211237</v>
      </c>
      <c r="H220" s="178">
        <f>H166/RES_summary!H$19</f>
        <v>187.64529166165423</v>
      </c>
      <c r="I220" s="178">
        <f>I166/RES_summary!I$19</f>
        <v>204.2042446058457</v>
      </c>
      <c r="J220" s="178">
        <f>J166/RES_summary!J$19</f>
        <v>192.80408463114847</v>
      </c>
      <c r="K220" s="178">
        <f>K166/RES_summary!K$19</f>
        <v>191.49880213291812</v>
      </c>
      <c r="L220" s="178">
        <f>L166/RES_summary!L$19</f>
        <v>213.43721888488579</v>
      </c>
      <c r="M220" s="178">
        <f>M166/RES_summary!M$19</f>
        <v>178.86854836343548</v>
      </c>
      <c r="N220" s="178">
        <f>N166/RES_summary!N$19</f>
        <v>187.50121300750811</v>
      </c>
      <c r="O220" s="178">
        <f>O166/RES_summary!O$19</f>
        <v>181.20272234048389</v>
      </c>
      <c r="P220" s="178">
        <f>P166/RES_summary!P$19</f>
        <v>159.64305738381486</v>
      </c>
      <c r="Q220" s="178">
        <f>Q166/RES_summary!Q$19</f>
        <v>157.97001081553734</v>
      </c>
    </row>
    <row r="221" spans="1:17" ht="12" customHeight="1" x14ac:dyDescent="0.25">
      <c r="A221" s="23" t="s">
        <v>60</v>
      </c>
      <c r="B221" s="176">
        <f>B167/RES_summary!B$19</f>
        <v>212.66401728911308</v>
      </c>
      <c r="C221" s="176">
        <f>C167/RES_summary!C$19</f>
        <v>228.61024837817766</v>
      </c>
      <c r="D221" s="176">
        <f>D167/RES_summary!D$19</f>
        <v>206.75971262437275</v>
      </c>
      <c r="E221" s="176">
        <f>E167/RES_summary!E$19</f>
        <v>201.32482382547724</v>
      </c>
      <c r="F221" s="176">
        <f>F167/RES_summary!F$19</f>
        <v>196.4484235608297</v>
      </c>
      <c r="G221" s="176">
        <f>G167/RES_summary!G$19</f>
        <v>190.38717915211237</v>
      </c>
      <c r="H221" s="176">
        <f>H167/RES_summary!H$19</f>
        <v>187.64529166165423</v>
      </c>
      <c r="I221" s="176">
        <f>I167/RES_summary!I$19</f>
        <v>204.2042446058457</v>
      </c>
      <c r="J221" s="176">
        <f>J167/RES_summary!J$19</f>
        <v>192.80408463114847</v>
      </c>
      <c r="K221" s="176">
        <f>K167/RES_summary!K$19</f>
        <v>191.49880213291812</v>
      </c>
      <c r="L221" s="176">
        <f>L167/RES_summary!L$19</f>
        <v>213.43721888488579</v>
      </c>
      <c r="M221" s="176">
        <f>M167/RES_summary!M$19</f>
        <v>178.86854836343548</v>
      </c>
      <c r="N221" s="176">
        <f>N167/RES_summary!N$19</f>
        <v>187.50121300750811</v>
      </c>
      <c r="O221" s="176">
        <f>O167/RES_summary!O$19</f>
        <v>181.20272234048389</v>
      </c>
      <c r="P221" s="176">
        <f>P167/RES_summary!P$19</f>
        <v>159.64305738381486</v>
      </c>
      <c r="Q221" s="176">
        <f>Q167/RES_summary!Q$19</f>
        <v>157.97001081553734</v>
      </c>
    </row>
    <row r="222" spans="1:17" ht="12" customHeight="1" x14ac:dyDescent="0.25">
      <c r="A222" s="158" t="s">
        <v>112</v>
      </c>
      <c r="B222" s="178">
        <f>B168/RES_summary!B$19</f>
        <v>0</v>
      </c>
      <c r="C222" s="178">
        <f>C168/RES_summary!C$19</f>
        <v>6.8916971205291034E-4</v>
      </c>
      <c r="D222" s="178">
        <f>D168/RES_summary!D$19</f>
        <v>6.8541832949186774E-4</v>
      </c>
      <c r="E222" s="178">
        <f>E168/RES_summary!E$19</f>
        <v>6.8827305110562688E-4</v>
      </c>
      <c r="F222" s="178">
        <f>F168/RES_summary!F$19</f>
        <v>6.7954982151212612E-4</v>
      </c>
      <c r="G222" s="178">
        <f>G168/RES_summary!G$19</f>
        <v>1.2157025418444226E-3</v>
      </c>
      <c r="H222" s="178">
        <f>H168/RES_summary!H$19</f>
        <v>1.7120343952558535E-3</v>
      </c>
      <c r="I222" s="178">
        <f>I168/RES_summary!I$19</f>
        <v>2.1763120457554655E-3</v>
      </c>
      <c r="J222" s="178">
        <f>J168/RES_summary!J$19</f>
        <v>2.4272615756072572E-3</v>
      </c>
      <c r="K222" s="178">
        <f>K168/RES_summary!K$19</f>
        <v>2.6728145330462512E-3</v>
      </c>
      <c r="L222" s="178">
        <f>L168/RES_summary!L$19</f>
        <v>2.8809678404118542E-3</v>
      </c>
      <c r="M222" s="178">
        <f>M168/RES_summary!M$19</f>
        <v>3.2247393815845343E-3</v>
      </c>
      <c r="N222" s="178">
        <f>N168/RES_summary!N$19</f>
        <v>3.9414709594633489E-3</v>
      </c>
      <c r="O222" s="178">
        <f>O168/RES_summary!O$19</f>
        <v>4.4169464741835758E-3</v>
      </c>
      <c r="P222" s="178">
        <f>P168/RES_summary!P$19</f>
        <v>4.7699793195020409E-3</v>
      </c>
      <c r="Q222" s="178">
        <f>Q168/RES_summary!Q$19</f>
        <v>5.6594582425366436E-3</v>
      </c>
    </row>
    <row r="223" spans="1:17" ht="12" customHeight="1" x14ac:dyDescent="0.25">
      <c r="A223" s="23" t="s">
        <v>60</v>
      </c>
      <c r="B223" s="177">
        <f>B169/RES_summary!B$19</f>
        <v>0</v>
      </c>
      <c r="C223" s="177">
        <f>C169/RES_summary!C$19</f>
        <v>6.8916971205291034E-4</v>
      </c>
      <c r="D223" s="177">
        <f>D169/RES_summary!D$19</f>
        <v>6.8541832949186774E-4</v>
      </c>
      <c r="E223" s="177">
        <f>E169/RES_summary!E$19</f>
        <v>6.8827305110562688E-4</v>
      </c>
      <c r="F223" s="177">
        <f>F169/RES_summary!F$19</f>
        <v>6.7954982151212612E-4</v>
      </c>
      <c r="G223" s="177">
        <f>G169/RES_summary!G$19</f>
        <v>1.2157025418444226E-3</v>
      </c>
      <c r="H223" s="177">
        <f>H169/RES_summary!H$19</f>
        <v>1.7120343952558535E-3</v>
      </c>
      <c r="I223" s="177">
        <f>I169/RES_summary!I$19</f>
        <v>2.1763120457554655E-3</v>
      </c>
      <c r="J223" s="177">
        <f>J169/RES_summary!J$19</f>
        <v>2.4272615756072572E-3</v>
      </c>
      <c r="K223" s="177">
        <f>K169/RES_summary!K$19</f>
        <v>2.6728145330462512E-3</v>
      </c>
      <c r="L223" s="177">
        <f>L169/RES_summary!L$19</f>
        <v>2.8809678404118542E-3</v>
      </c>
      <c r="M223" s="177">
        <f>M169/RES_summary!M$19</f>
        <v>3.2247393815845343E-3</v>
      </c>
      <c r="N223" s="177">
        <f>N169/RES_summary!N$19</f>
        <v>3.9414709594633489E-3</v>
      </c>
      <c r="O223" s="177">
        <f>O169/RES_summary!O$19</f>
        <v>4.4169464741835758E-3</v>
      </c>
      <c r="P223" s="177">
        <f>P169/RES_summary!P$19</f>
        <v>4.7699793195020409E-3</v>
      </c>
      <c r="Q223" s="177">
        <f>Q169/RES_summary!Q$19</f>
        <v>5.6594582425366436E-3</v>
      </c>
    </row>
    <row r="224" spans="1:17" ht="12" customHeight="1" x14ac:dyDescent="0.25">
      <c r="A224" s="158" t="s">
        <v>63</v>
      </c>
      <c r="B224" s="178">
        <f>B170/RES_summary!B$19</f>
        <v>44.740864235337483</v>
      </c>
      <c r="C224" s="178">
        <f>C170/RES_summary!C$19</f>
        <v>47.356477449563663</v>
      </c>
      <c r="D224" s="178">
        <f>D170/RES_summary!D$19</f>
        <v>41.294074657563364</v>
      </c>
      <c r="E224" s="178">
        <f>E170/RES_summary!E$19</f>
        <v>37.543983739531448</v>
      </c>
      <c r="F224" s="178">
        <f>F170/RES_summary!F$19</f>
        <v>36.298469962147685</v>
      </c>
      <c r="G224" s="178">
        <f>G170/RES_summary!G$19</f>
        <v>47.75803337004514</v>
      </c>
      <c r="H224" s="178">
        <f>H170/RES_summary!H$19</f>
        <v>42.619171590842001</v>
      </c>
      <c r="I224" s="178">
        <f>I170/RES_summary!I$19</f>
        <v>43.32052104786321</v>
      </c>
      <c r="J224" s="178">
        <f>J170/RES_summary!J$19</f>
        <v>41.643534523037538</v>
      </c>
      <c r="K224" s="178">
        <f>K170/RES_summary!K$19</f>
        <v>37.384120488484427</v>
      </c>
      <c r="L224" s="178">
        <f>L170/RES_summary!L$19</f>
        <v>38.17097259461859</v>
      </c>
      <c r="M224" s="178">
        <f>M170/RES_summary!M$19</f>
        <v>37.666235490250529</v>
      </c>
      <c r="N224" s="178">
        <f>N170/RES_summary!N$19</f>
        <v>36.479722834837794</v>
      </c>
      <c r="O224" s="178">
        <f>O170/RES_summary!O$19</f>
        <v>35.837784375676016</v>
      </c>
      <c r="P224" s="178">
        <f>P170/RES_summary!P$19</f>
        <v>33.383828241531141</v>
      </c>
      <c r="Q224" s="178">
        <f>Q170/RES_summary!Q$19</f>
        <v>35.002181505402696</v>
      </c>
    </row>
    <row r="225" spans="1:17" ht="12" customHeight="1" x14ac:dyDescent="0.25">
      <c r="A225" s="167" t="s">
        <v>144</v>
      </c>
      <c r="B225" s="183">
        <f>B171/RES_summary!B$19</f>
        <v>50.984582821883222</v>
      </c>
      <c r="C225" s="183">
        <f>C171/RES_summary!C$19</f>
        <v>51.046882776729952</v>
      </c>
      <c r="D225" s="183">
        <f>D171/RES_summary!D$19</f>
        <v>50.709390766411495</v>
      </c>
      <c r="E225" s="183">
        <f>E171/RES_summary!E$19</f>
        <v>50.466265931397771</v>
      </c>
      <c r="F225" s="183">
        <f>F171/RES_summary!F$19</f>
        <v>49.933308879379737</v>
      </c>
      <c r="G225" s="183">
        <f>G171/RES_summary!G$19</f>
        <v>49.485957796770833</v>
      </c>
      <c r="H225" s="183">
        <f>H171/RES_summary!H$19</f>
        <v>48.785826796619446</v>
      </c>
      <c r="I225" s="183">
        <f>I171/RES_summary!I$19</f>
        <v>48.265553281992005</v>
      </c>
      <c r="J225" s="183">
        <f>J171/RES_summary!J$19</f>
        <v>47.532355434455923</v>
      </c>
      <c r="K225" s="183">
        <f>K171/RES_summary!K$19</f>
        <v>47.715459767113465</v>
      </c>
      <c r="L225" s="183">
        <f>L171/RES_summary!L$19</f>
        <v>47.762541072832626</v>
      </c>
      <c r="M225" s="183">
        <f>M171/RES_summary!M$19</f>
        <v>45.901875389751432</v>
      </c>
      <c r="N225" s="183">
        <f>N171/RES_summary!N$19</f>
        <v>42.962709879298842</v>
      </c>
      <c r="O225" s="183">
        <f>O171/RES_summary!O$19</f>
        <v>41.700053283673434</v>
      </c>
      <c r="P225" s="183">
        <f>P171/RES_summary!P$19</f>
        <v>39.774686419400098</v>
      </c>
      <c r="Q225" s="183">
        <f>Q171/RES_summary!Q$19</f>
        <v>38.843094869999874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0</v>
      </c>
      <c r="H226" s="183">
        <f>H172/RES_summary!H$19</f>
        <v>0</v>
      </c>
      <c r="I226" s="183">
        <f>I172/RES_summary!I$19</f>
        <v>0</v>
      </c>
      <c r="J226" s="183">
        <f>J172/RES_summary!J$19</f>
        <v>0</v>
      </c>
      <c r="K226" s="183">
        <f>K172/RES_summary!K$19</f>
        <v>0</v>
      </c>
      <c r="L226" s="183">
        <f>L172/RES_summary!L$19</f>
        <v>0</v>
      </c>
      <c r="M226" s="183">
        <f>M172/RES_summary!M$19</f>
        <v>0</v>
      </c>
      <c r="N226" s="183">
        <f>N172/RES_summary!N$19</f>
        <v>0</v>
      </c>
      <c r="O226" s="183">
        <f>O172/RES_summary!O$19</f>
        <v>0</v>
      </c>
      <c r="P226" s="183">
        <f>P172/RES_summary!P$19</f>
        <v>0</v>
      </c>
      <c r="Q226" s="183">
        <f>Q172/RES_summary!Q$19</f>
        <v>0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0</v>
      </c>
      <c r="H227" s="182">
        <f>H173/RES_summary!H$19</f>
        <v>0</v>
      </c>
      <c r="I227" s="182">
        <f>I173/RES_summary!I$19</f>
        <v>0</v>
      </c>
      <c r="J227" s="182">
        <f>J173/RES_summary!J$19</f>
        <v>0</v>
      </c>
      <c r="K227" s="182">
        <f>K173/RES_summary!K$19</f>
        <v>0</v>
      </c>
      <c r="L227" s="182">
        <f>L173/RES_summary!L$19</f>
        <v>0</v>
      </c>
      <c r="M227" s="182">
        <f>M173/RES_summary!M$19</f>
        <v>0</v>
      </c>
      <c r="N227" s="182">
        <f>N173/RES_summary!N$19</f>
        <v>0</v>
      </c>
      <c r="O227" s="182">
        <f>O173/RES_summary!O$19</f>
        <v>0</v>
      </c>
      <c r="P227" s="182">
        <f>P173/RES_summary!P$19</f>
        <v>0</v>
      </c>
      <c r="Q227" s="182">
        <f>Q173/RES_summary!Q$19</f>
        <v>0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0</v>
      </c>
      <c r="H228" s="181">
        <f>H174/RES_summary!H$19</f>
        <v>0</v>
      </c>
      <c r="I228" s="181">
        <f>I174/RES_summary!I$19</f>
        <v>0</v>
      </c>
      <c r="J228" s="181">
        <f>J174/RES_summary!J$19</f>
        <v>0</v>
      </c>
      <c r="K228" s="181">
        <f>K174/RES_summary!K$19</f>
        <v>0</v>
      </c>
      <c r="L228" s="181">
        <f>L174/RES_summary!L$19</f>
        <v>0</v>
      </c>
      <c r="M228" s="181">
        <f>M174/RES_summary!M$19</f>
        <v>0</v>
      </c>
      <c r="N228" s="181">
        <f>N174/RES_summary!N$19</f>
        <v>0</v>
      </c>
      <c r="O228" s="181">
        <f>O174/RES_summary!O$19</f>
        <v>0</v>
      </c>
      <c r="P228" s="181">
        <f>P174/RES_summary!P$19</f>
        <v>0</v>
      </c>
      <c r="Q228" s="181">
        <f>Q174/RES_summary!Q$19</f>
        <v>0</v>
      </c>
    </row>
    <row r="229" spans="1:17" ht="12" customHeight="1" x14ac:dyDescent="0.25">
      <c r="A229" s="163" t="s">
        <v>142</v>
      </c>
      <c r="B229" s="180">
        <f>B175/RES_summary!B$19</f>
        <v>43.486402172442489</v>
      </c>
      <c r="C229" s="180">
        <f>C175/RES_summary!C$19</f>
        <v>46.802480432364945</v>
      </c>
      <c r="D229" s="180">
        <f>D175/RES_summary!D$19</f>
        <v>40.495287371995602</v>
      </c>
      <c r="E229" s="180">
        <f>E175/RES_summary!E$19</f>
        <v>36.472024874579155</v>
      </c>
      <c r="F229" s="180">
        <f>F175/RES_summary!F$19</f>
        <v>35.302474172223938</v>
      </c>
      <c r="G229" s="180">
        <f>G175/RES_summary!G$19</f>
        <v>47.679177720223102</v>
      </c>
      <c r="H229" s="180">
        <f>H175/RES_summary!H$19</f>
        <v>42.335203309124502</v>
      </c>
      <c r="I229" s="180">
        <f>I175/RES_summary!I$19</f>
        <v>43.027634697462901</v>
      </c>
      <c r="J229" s="180">
        <f>J175/RES_summary!J$19</f>
        <v>41.321399479712078</v>
      </c>
      <c r="K229" s="180">
        <f>K175/RES_summary!K$19</f>
        <v>36.882654489301103</v>
      </c>
      <c r="L229" s="180">
        <f>L175/RES_summary!L$19</f>
        <v>37.824041532376469</v>
      </c>
      <c r="M229" s="180">
        <f>M175/RES_summary!M$19</f>
        <v>37.332633229359608</v>
      </c>
      <c r="N229" s="180">
        <f>N175/RES_summary!N$19</f>
        <v>36.195801695233818</v>
      </c>
      <c r="O229" s="180">
        <f>O175/RES_summary!O$19</f>
        <v>35.56884249668429</v>
      </c>
      <c r="P229" s="180">
        <f>P175/RES_summary!P$19</f>
        <v>33.022725105132231</v>
      </c>
      <c r="Q229" s="180">
        <f>Q175/RES_summary!Q$19</f>
        <v>34.750537043738468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0</v>
      </c>
      <c r="F230" s="179">
        <f>F176/RES_summary!F$19</f>
        <v>0</v>
      </c>
      <c r="G230" s="179">
        <f>G176/RES_summary!G$19</f>
        <v>0</v>
      </c>
      <c r="H230" s="179">
        <f>H176/RES_summary!H$19</f>
        <v>0</v>
      </c>
      <c r="I230" s="179">
        <f>I176/RES_summary!I$19</f>
        <v>0</v>
      </c>
      <c r="J230" s="179">
        <f>J176/RES_summary!J$19</f>
        <v>0</v>
      </c>
      <c r="K230" s="179">
        <f>K176/RES_summary!K$19</f>
        <v>0</v>
      </c>
      <c r="L230" s="179">
        <f>L176/RES_summary!L$19</f>
        <v>0</v>
      </c>
      <c r="M230" s="179">
        <f>M176/RES_summary!M$19</f>
        <v>0</v>
      </c>
      <c r="N230" s="179">
        <f>N176/RES_summary!N$19</f>
        <v>0</v>
      </c>
      <c r="O230" s="179">
        <f>O176/RES_summary!O$19</f>
        <v>0</v>
      </c>
      <c r="P230" s="179">
        <f>P176/RES_summary!P$19</f>
        <v>0</v>
      </c>
      <c r="Q230" s="179">
        <f>Q176/RES_summary!Q$19</f>
        <v>0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0</v>
      </c>
      <c r="F231" s="177">
        <f>F177/RES_summary!F$19</f>
        <v>0</v>
      </c>
      <c r="G231" s="177">
        <f>G177/RES_summary!G$19</f>
        <v>0</v>
      </c>
      <c r="H231" s="177">
        <f>H177/RES_summary!H$19</f>
        <v>0</v>
      </c>
      <c r="I231" s="177">
        <f>I177/RES_summary!I$19</f>
        <v>0</v>
      </c>
      <c r="J231" s="177">
        <f>J177/RES_summary!J$19</f>
        <v>0</v>
      </c>
      <c r="K231" s="177">
        <f>K177/RES_summary!K$19</f>
        <v>0</v>
      </c>
      <c r="L231" s="177">
        <f>L177/RES_summary!L$19</f>
        <v>0</v>
      </c>
      <c r="M231" s="177">
        <f>M177/RES_summary!M$19</f>
        <v>0</v>
      </c>
      <c r="N231" s="177">
        <f>N177/RES_summary!N$19</f>
        <v>0</v>
      </c>
      <c r="O231" s="177">
        <f>O177/RES_summary!O$19</f>
        <v>0</v>
      </c>
      <c r="P231" s="177">
        <f>P177/RES_summary!P$19</f>
        <v>0</v>
      </c>
      <c r="Q231" s="177">
        <f>Q177/RES_summary!Q$19</f>
        <v>0</v>
      </c>
    </row>
    <row r="232" spans="1:17" ht="12" customHeight="1" x14ac:dyDescent="0.25">
      <c r="A232" s="159" t="s">
        <v>59</v>
      </c>
      <c r="B232" s="176">
        <f>B178/RES_summary!B$19</f>
        <v>0</v>
      </c>
      <c r="C232" s="176">
        <f>C178/RES_summary!C$19</f>
        <v>0</v>
      </c>
      <c r="D232" s="176">
        <f>D178/RES_summary!D$19</f>
        <v>0</v>
      </c>
      <c r="E232" s="176">
        <f>E178/RES_summary!E$19</f>
        <v>0</v>
      </c>
      <c r="F232" s="176">
        <f>F178/RES_summary!F$19</f>
        <v>0</v>
      </c>
      <c r="G232" s="176">
        <f>G178/RES_summary!G$19</f>
        <v>0</v>
      </c>
      <c r="H232" s="176">
        <f>H178/RES_summary!H$19</f>
        <v>0</v>
      </c>
      <c r="I232" s="176">
        <f>I178/RES_summary!I$19</f>
        <v>0</v>
      </c>
      <c r="J232" s="176">
        <f>J178/RES_summary!J$19</f>
        <v>0</v>
      </c>
      <c r="K232" s="176">
        <f>K178/RES_summary!K$19</f>
        <v>0</v>
      </c>
      <c r="L232" s="176">
        <f>L178/RES_summary!L$19</f>
        <v>0</v>
      </c>
      <c r="M232" s="176">
        <f>M178/RES_summary!M$19</f>
        <v>0</v>
      </c>
      <c r="N232" s="176">
        <f>N178/RES_summary!N$19</f>
        <v>0</v>
      </c>
      <c r="O232" s="176">
        <f>O178/RES_summary!O$19</f>
        <v>0</v>
      </c>
      <c r="P232" s="176">
        <f>P178/RES_summary!P$19</f>
        <v>0</v>
      </c>
      <c r="Q232" s="176">
        <f>Q178/RES_summary!Q$19</f>
        <v>0</v>
      </c>
    </row>
    <row r="233" spans="1:17" ht="12" customHeight="1" x14ac:dyDescent="0.25">
      <c r="A233" s="158" t="s">
        <v>62</v>
      </c>
      <c r="B233" s="178">
        <f>B179/RES_summary!B$19</f>
        <v>20.075733846612206</v>
      </c>
      <c r="C233" s="178">
        <f>C179/RES_summary!C$19</f>
        <v>20.983629509288743</v>
      </c>
      <c r="D233" s="178">
        <f>D179/RES_summary!D$19</f>
        <v>19.669317392307395</v>
      </c>
      <c r="E233" s="178">
        <f>E179/RES_summary!E$19</f>
        <v>19.652028772796392</v>
      </c>
      <c r="F233" s="178">
        <f>F179/RES_summary!F$19</f>
        <v>19.480943200088134</v>
      </c>
      <c r="G233" s="178">
        <f>G179/RES_summary!G$19</f>
        <v>19.174585555643148</v>
      </c>
      <c r="H233" s="178">
        <f>H179/RES_summary!H$19</f>
        <v>19.368872134379405</v>
      </c>
      <c r="I233" s="178">
        <f>I179/RES_summary!I$19</f>
        <v>19.521365604297323</v>
      </c>
      <c r="J233" s="178">
        <f>J179/RES_summary!J$19</f>
        <v>19.527491759501004</v>
      </c>
      <c r="K233" s="178">
        <f>K179/RES_summary!K$19</f>
        <v>19.160829602912571</v>
      </c>
      <c r="L233" s="178">
        <f>L179/RES_summary!L$19</f>
        <v>19.727229965123804</v>
      </c>
      <c r="M233" s="178">
        <f>M179/RES_summary!M$19</f>
        <v>18.620367400887606</v>
      </c>
      <c r="N233" s="178">
        <f>N179/RES_summary!N$19</f>
        <v>18.307339988175691</v>
      </c>
      <c r="O233" s="178">
        <f>O179/RES_summary!O$19</f>
        <v>17.920265648884488</v>
      </c>
      <c r="P233" s="178">
        <f>P179/RES_summary!P$19</f>
        <v>16.888234764574452</v>
      </c>
      <c r="Q233" s="178">
        <f>Q179/RES_summary!Q$19</f>
        <v>17.271361904567179</v>
      </c>
    </row>
    <row r="234" spans="1:17" ht="12" customHeight="1" x14ac:dyDescent="0.25">
      <c r="A234" s="23" t="s">
        <v>57</v>
      </c>
      <c r="B234" s="177">
        <f>B180/RES_summary!B$19</f>
        <v>35.125811381743233</v>
      </c>
      <c r="C234" s="177">
        <f>C180/RES_summary!C$19</f>
        <v>34.503218864655743</v>
      </c>
      <c r="D234" s="177">
        <f>D180/RES_summary!D$19</f>
        <v>34.739209446708223</v>
      </c>
      <c r="E234" s="177">
        <f>E180/RES_summary!E$19</f>
        <v>34.437033578315301</v>
      </c>
      <c r="F234" s="177">
        <f>F180/RES_summary!F$19</f>
        <v>34.173986117301574</v>
      </c>
      <c r="G234" s="177">
        <f>G180/RES_summary!G$19</f>
        <v>33.194413255789868</v>
      </c>
      <c r="H234" s="177">
        <f>H180/RES_summary!H$19</f>
        <v>34.247756136810146</v>
      </c>
      <c r="I234" s="177">
        <f>I180/RES_summary!I$19</f>
        <v>33.484190399710172</v>
      </c>
      <c r="J234" s="177">
        <f>J180/RES_summary!J$19</f>
        <v>33.481448043781192</v>
      </c>
      <c r="K234" s="177">
        <f>K180/RES_summary!K$19</f>
        <v>31.976525973260561</v>
      </c>
      <c r="L234" s="177">
        <f>L180/RES_summary!L$19</f>
        <v>32.468879856359507</v>
      </c>
      <c r="M234" s="177">
        <f>M180/RES_summary!M$19</f>
        <v>31.851227409985842</v>
      </c>
      <c r="N234" s="177">
        <f>N180/RES_summary!N$19</f>
        <v>30.464353283327473</v>
      </c>
      <c r="O234" s="177">
        <f>O180/RES_summary!O$19</f>
        <v>29.64367522509421</v>
      </c>
      <c r="P234" s="177">
        <f>P180/RES_summary!P$19</f>
        <v>28.62336989622241</v>
      </c>
      <c r="Q234" s="177">
        <f>Q180/RES_summary!Q$19</f>
        <v>27.677253881270818</v>
      </c>
    </row>
    <row r="235" spans="1:17" ht="12" customHeight="1" x14ac:dyDescent="0.25">
      <c r="A235" s="29" t="s">
        <v>140</v>
      </c>
      <c r="B235" s="176">
        <f>B181/RES_summary!B$19</f>
        <v>19.393343684331725</v>
      </c>
      <c r="C235" s="176">
        <f>C181/RES_summary!C$19</f>
        <v>20.17987343480808</v>
      </c>
      <c r="D235" s="176">
        <f>D181/RES_summary!D$19</f>
        <v>19.375970974184874</v>
      </c>
      <c r="E235" s="176">
        <f>E181/RES_summary!E$19</f>
        <v>19.191617198114319</v>
      </c>
      <c r="F235" s="176">
        <f>F181/RES_summary!F$19</f>
        <v>19.009270713951061</v>
      </c>
      <c r="G235" s="176">
        <f>G181/RES_summary!G$19</f>
        <v>18.829771459049269</v>
      </c>
      <c r="H235" s="176">
        <f>H181/RES_summary!H$19</f>
        <v>19.012057930931284</v>
      </c>
      <c r="I235" s="176">
        <f>I181/RES_summary!I$19</f>
        <v>19.337516906367423</v>
      </c>
      <c r="J235" s="176">
        <f>J181/RES_summary!J$19</f>
        <v>19.19572865240923</v>
      </c>
      <c r="K235" s="176">
        <f>K181/RES_summary!K$19</f>
        <v>18.855406382560936</v>
      </c>
      <c r="L235" s="176">
        <f>L181/RES_summary!L$19</f>
        <v>19.292052470541361</v>
      </c>
      <c r="M235" s="176">
        <f>M181/RES_summary!M$19</f>
        <v>18.155059764009646</v>
      </c>
      <c r="N235" s="176">
        <f>N181/RES_summary!N$19</f>
        <v>18.006556175616957</v>
      </c>
      <c r="O235" s="176">
        <f>O181/RES_summary!O$19</f>
        <v>17.618095776461352</v>
      </c>
      <c r="P235" s="176">
        <f>P181/RES_summary!P$19</f>
        <v>16.440022443390774</v>
      </c>
      <c r="Q235" s="176">
        <f>Q181/RES_summary!Q$19</f>
        <v>16.731195583439963</v>
      </c>
    </row>
    <row r="237" spans="1:17" ht="12" customHeight="1" x14ac:dyDescent="0.25">
      <c r="A237" s="152" t="s">
        <v>71</v>
      </c>
      <c r="B237" s="184">
        <f>B183/RES_summary!B$19</f>
        <v>190.61867803637105</v>
      </c>
      <c r="C237" s="184">
        <f>C183/RES_summary!C$19</f>
        <v>207.45793729827687</v>
      </c>
      <c r="D237" s="184">
        <f>D183/RES_summary!D$19</f>
        <v>189.20704722016296</v>
      </c>
      <c r="E237" s="184">
        <f>E183/RES_summary!E$19</f>
        <v>183.87492610647843</v>
      </c>
      <c r="F237" s="184">
        <f>F183/RES_summary!F$19</f>
        <v>180.74311818926989</v>
      </c>
      <c r="G237" s="184">
        <f>G183/RES_summary!G$19</f>
        <v>186.34282590057563</v>
      </c>
      <c r="H237" s="184">
        <f>H183/RES_summary!H$19</f>
        <v>182.22126649218271</v>
      </c>
      <c r="I237" s="184">
        <f>I183/RES_summary!I$19</f>
        <v>196.35966876448435</v>
      </c>
      <c r="J237" s="184">
        <f>J183/RES_summary!J$19</f>
        <v>188.64062525353012</v>
      </c>
      <c r="K237" s="184">
        <f>K183/RES_summary!K$19</f>
        <v>186.22211289374198</v>
      </c>
      <c r="L237" s="184">
        <f>L183/RES_summary!L$19</f>
        <v>206.31514398170592</v>
      </c>
      <c r="M237" s="184">
        <f>M183/RES_summary!M$19</f>
        <v>179.94548244808277</v>
      </c>
      <c r="N237" s="184">
        <f>N183/RES_summary!N$19</f>
        <v>186.00688143833614</v>
      </c>
      <c r="O237" s="184">
        <f>O183/RES_summary!O$19</f>
        <v>180.88774985653561</v>
      </c>
      <c r="P237" s="184">
        <f>P183/RES_summary!P$19</f>
        <v>161.5720591423069</v>
      </c>
      <c r="Q237" s="184">
        <f>Q183/RES_summary!Q$19</f>
        <v>161.8497183267508</v>
      </c>
    </row>
    <row r="238" spans="1:17" ht="12" customHeight="1" x14ac:dyDescent="0.25">
      <c r="A238" s="158" t="s">
        <v>65</v>
      </c>
      <c r="B238" s="178">
        <f>B184/RES_summary!B$19</f>
        <v>148.35422843484264</v>
      </c>
      <c r="C238" s="178">
        <f>C184/RES_summary!C$19</f>
        <v>161.41022680987356</v>
      </c>
      <c r="D238" s="178">
        <f>D184/RES_summary!D$19</f>
        <v>146.61150904805604</v>
      </c>
      <c r="E238" s="178">
        <f>E184/RES_summary!E$19</f>
        <v>143.43925398658121</v>
      </c>
      <c r="F238" s="178">
        <f>F184/RES_summary!F$19</f>
        <v>140.71682064342767</v>
      </c>
      <c r="G238" s="178">
        <f>G184/RES_summary!G$19</f>
        <v>137.47462892369296</v>
      </c>
      <c r="H238" s="178">
        <f>H184/RES_summary!H$19</f>
        <v>136.29109586669313</v>
      </c>
      <c r="I238" s="178">
        <f>I184/RES_summary!I$19</f>
        <v>149.1858490512445</v>
      </c>
      <c r="J238" s="178">
        <f>J184/RES_summary!J$19</f>
        <v>142.1811639789324</v>
      </c>
      <c r="K238" s="178">
        <f>K184/RES_summary!K$19</f>
        <v>142.8077605796021</v>
      </c>
      <c r="L238" s="178">
        <f>L184/RES_summary!L$19</f>
        <v>161.56898480561381</v>
      </c>
      <c r="M238" s="178">
        <f>M184/RES_summary!M$19</f>
        <v>136.43646553745981</v>
      </c>
      <c r="N238" s="178">
        <f>N184/RES_summary!N$19</f>
        <v>143.49989329021255</v>
      </c>
      <c r="O238" s="178">
        <f>O184/RES_summary!O$19</f>
        <v>139.10193130805109</v>
      </c>
      <c r="P238" s="178">
        <f>P184/RES_summary!P$19</f>
        <v>122.61275437905196</v>
      </c>
      <c r="Q238" s="178">
        <f>Q184/RES_summary!Q$19</f>
        <v>121.42584210800702</v>
      </c>
    </row>
    <row r="239" spans="1:17" ht="12" customHeight="1" x14ac:dyDescent="0.25">
      <c r="A239" s="23" t="s">
        <v>60</v>
      </c>
      <c r="B239" s="176">
        <f>B185/RES_summary!B$19</f>
        <v>148.35422843484264</v>
      </c>
      <c r="C239" s="176">
        <f>C185/RES_summary!C$19</f>
        <v>161.41022680987356</v>
      </c>
      <c r="D239" s="176">
        <f>D185/RES_summary!D$19</f>
        <v>146.61150904805604</v>
      </c>
      <c r="E239" s="176">
        <f>E185/RES_summary!E$19</f>
        <v>143.43925398658121</v>
      </c>
      <c r="F239" s="176">
        <f>F185/RES_summary!F$19</f>
        <v>140.71682064342767</v>
      </c>
      <c r="G239" s="176">
        <f>G185/RES_summary!G$19</f>
        <v>137.47462892369296</v>
      </c>
      <c r="H239" s="176">
        <f>H185/RES_summary!H$19</f>
        <v>136.29109586669313</v>
      </c>
      <c r="I239" s="176">
        <f>I185/RES_summary!I$19</f>
        <v>149.1858490512445</v>
      </c>
      <c r="J239" s="176">
        <f>J185/RES_summary!J$19</f>
        <v>142.1811639789324</v>
      </c>
      <c r="K239" s="176">
        <f>K185/RES_summary!K$19</f>
        <v>142.8077605796021</v>
      </c>
      <c r="L239" s="176">
        <f>L185/RES_summary!L$19</f>
        <v>161.56898480561381</v>
      </c>
      <c r="M239" s="176">
        <f>M185/RES_summary!M$19</f>
        <v>136.43646553745981</v>
      </c>
      <c r="N239" s="176">
        <f>N185/RES_summary!N$19</f>
        <v>143.49989329021255</v>
      </c>
      <c r="O239" s="176">
        <f>O185/RES_summary!O$19</f>
        <v>139.10193130805109</v>
      </c>
      <c r="P239" s="176">
        <f>P185/RES_summary!P$19</f>
        <v>122.61275437905196</v>
      </c>
      <c r="Q239" s="176">
        <f>Q185/RES_summary!Q$19</f>
        <v>121.42584210800702</v>
      </c>
    </row>
    <row r="240" spans="1:17" ht="12" customHeight="1" x14ac:dyDescent="0.25">
      <c r="A240" s="158" t="s">
        <v>112</v>
      </c>
      <c r="B240" s="178">
        <f>B186/RES_summary!B$19</f>
        <v>0</v>
      </c>
      <c r="C240" s="178">
        <f>C186/RES_summary!C$19</f>
        <v>1.250967976428136E-3</v>
      </c>
      <c r="D240" s="178">
        <f>D186/RES_summary!D$19</f>
        <v>1.2441585369401241E-3</v>
      </c>
      <c r="E240" s="178">
        <f>E186/RES_summary!E$19</f>
        <v>1.2493403742408254E-3</v>
      </c>
      <c r="F240" s="178">
        <f>F186/RES_summary!F$19</f>
        <v>1.2335061309743979E-3</v>
      </c>
      <c r="G240" s="178">
        <f>G186/RES_summary!G$19</f>
        <v>2.3113888568449706E-3</v>
      </c>
      <c r="H240" s="178">
        <f>H186/RES_summary!H$19</f>
        <v>3.342378877422037E-3</v>
      </c>
      <c r="I240" s="178">
        <f>I186/RES_summary!I$19</f>
        <v>4.3480948947891744E-3</v>
      </c>
      <c r="J240" s="178">
        <f>J186/RES_summary!J$19</f>
        <v>4.9629647986795204E-3</v>
      </c>
      <c r="K240" s="178">
        <f>K186/RES_summary!K$19</f>
        <v>5.9004479798010221E-3</v>
      </c>
      <c r="L240" s="178">
        <f>L186/RES_summary!L$19</f>
        <v>6.654313943781796E-3</v>
      </c>
      <c r="M240" s="178">
        <f>M186/RES_summary!M$19</f>
        <v>7.4483400789620196E-3</v>
      </c>
      <c r="N240" s="178">
        <f>N186/RES_summary!N$19</f>
        <v>9.3563709580554797E-3</v>
      </c>
      <c r="O240" s="178">
        <f>O186/RES_summary!O$19</f>
        <v>1.0997547147934487E-2</v>
      </c>
      <c r="P240" s="178">
        <f>P186/RES_summary!P$19</f>
        <v>1.2354109073237E-2</v>
      </c>
      <c r="Q240" s="178">
        <f>Q186/RES_summary!Q$19</f>
        <v>1.5237084325700456E-2</v>
      </c>
    </row>
    <row r="241" spans="1:17" ht="12" customHeight="1" x14ac:dyDescent="0.25">
      <c r="A241" s="23" t="s">
        <v>60</v>
      </c>
      <c r="B241" s="177">
        <f>B187/RES_summary!B$19</f>
        <v>0</v>
      </c>
      <c r="C241" s="177">
        <f>C187/RES_summary!C$19</f>
        <v>1.250967976428136E-3</v>
      </c>
      <c r="D241" s="177">
        <f>D187/RES_summary!D$19</f>
        <v>1.2441585369401241E-3</v>
      </c>
      <c r="E241" s="177">
        <f>E187/RES_summary!E$19</f>
        <v>1.2493403742408254E-3</v>
      </c>
      <c r="F241" s="177">
        <f>F187/RES_summary!F$19</f>
        <v>1.2335061309743979E-3</v>
      </c>
      <c r="G241" s="177">
        <f>G187/RES_summary!G$19</f>
        <v>2.3113888568449706E-3</v>
      </c>
      <c r="H241" s="177">
        <f>H187/RES_summary!H$19</f>
        <v>3.342378877422037E-3</v>
      </c>
      <c r="I241" s="177">
        <f>I187/RES_summary!I$19</f>
        <v>4.3480948947891744E-3</v>
      </c>
      <c r="J241" s="177">
        <f>J187/RES_summary!J$19</f>
        <v>4.9629647986795204E-3</v>
      </c>
      <c r="K241" s="177">
        <f>K187/RES_summary!K$19</f>
        <v>5.9004479798010221E-3</v>
      </c>
      <c r="L241" s="177">
        <f>L187/RES_summary!L$19</f>
        <v>6.654313943781796E-3</v>
      </c>
      <c r="M241" s="177">
        <f>M187/RES_summary!M$19</f>
        <v>7.4483400789620196E-3</v>
      </c>
      <c r="N241" s="177">
        <f>N187/RES_summary!N$19</f>
        <v>9.3563709580554797E-3</v>
      </c>
      <c r="O241" s="177">
        <f>O187/RES_summary!O$19</f>
        <v>1.0997547147934487E-2</v>
      </c>
      <c r="P241" s="177">
        <f>P187/RES_summary!P$19</f>
        <v>1.2354109073237E-2</v>
      </c>
      <c r="Q241" s="177">
        <f>Q187/RES_summary!Q$19</f>
        <v>1.5237084325700456E-2</v>
      </c>
    </row>
    <row r="242" spans="1:17" ht="12" customHeight="1" x14ac:dyDescent="0.25">
      <c r="A242" s="158" t="s">
        <v>63</v>
      </c>
      <c r="B242" s="178">
        <f>B188/RES_summary!B$19</f>
        <v>27.351940230796217</v>
      </c>
      <c r="C242" s="178">
        <f>C188/RES_summary!C$19</f>
        <v>30.328404185157847</v>
      </c>
      <c r="D242" s="178">
        <f>D188/RES_summary!D$19</f>
        <v>27.272048096163243</v>
      </c>
      <c r="E242" s="178">
        <f>E188/RES_summary!E$19</f>
        <v>25.149382764679288</v>
      </c>
      <c r="F242" s="178">
        <f>F188/RES_summary!F$19</f>
        <v>24.767985795386075</v>
      </c>
      <c r="G242" s="178">
        <f>G188/RES_summary!G$19</f>
        <v>33.622337596546714</v>
      </c>
      <c r="H242" s="178">
        <f>H188/RES_summary!H$19</f>
        <v>30.414007469331597</v>
      </c>
      <c r="I242" s="178">
        <f>I188/RES_summary!I$19</f>
        <v>31.278414831978921</v>
      </c>
      <c r="J242" s="178">
        <f>J188/RES_summary!J$19</f>
        <v>30.561271599295875</v>
      </c>
      <c r="K242" s="178">
        <f>K188/RES_summary!K$19</f>
        <v>27.728396608005482</v>
      </c>
      <c r="L242" s="178">
        <f>L188/RES_summary!L$19</f>
        <v>28.642752141676489</v>
      </c>
      <c r="M242" s="178">
        <f>M188/RES_summary!M$19</f>
        <v>28.31391095149959</v>
      </c>
      <c r="N242" s="178">
        <f>N188/RES_summary!N$19</f>
        <v>27.436780029385559</v>
      </c>
      <c r="O242" s="178">
        <f>O188/RES_summary!O$19</f>
        <v>27.017085394707372</v>
      </c>
      <c r="P242" s="178">
        <f>P188/RES_summary!P$19</f>
        <v>25.153598264078767</v>
      </c>
      <c r="Q242" s="178">
        <f>Q188/RES_summary!Q$19</f>
        <v>26.394705100268684</v>
      </c>
    </row>
    <row r="243" spans="1:17" ht="12" customHeight="1" x14ac:dyDescent="0.25">
      <c r="A243" s="167" t="s">
        <v>144</v>
      </c>
      <c r="B243" s="183">
        <f>B189/RES_summary!B$19</f>
        <v>25.447817316479505</v>
      </c>
      <c r="C243" s="183">
        <f>C189/RES_summary!C$19</f>
        <v>25.598536155651122</v>
      </c>
      <c r="D243" s="183">
        <f>D189/RES_summary!D$19</f>
        <v>25.506457517282502</v>
      </c>
      <c r="E243" s="183">
        <f>E189/RES_summary!E$19</f>
        <v>25.989694985562029</v>
      </c>
      <c r="F243" s="183">
        <f>F189/RES_summary!F$19</f>
        <v>26.095156990211027</v>
      </c>
      <c r="G243" s="183">
        <f>G189/RES_summary!G$19</f>
        <v>26.384072851269998</v>
      </c>
      <c r="H243" s="183">
        <f>H189/RES_summary!H$19</f>
        <v>26.880885041686497</v>
      </c>
      <c r="I243" s="183">
        <f>I189/RES_summary!I$19</f>
        <v>27.63794845892108</v>
      </c>
      <c r="J243" s="183">
        <f>J189/RES_summary!J$19</f>
        <v>27.845182221709003</v>
      </c>
      <c r="K243" s="183">
        <f>K189/RES_summary!K$19</f>
        <v>28.0483251598396</v>
      </c>
      <c r="L243" s="183">
        <f>L189/RES_summary!L$19</f>
        <v>28.103221810770979</v>
      </c>
      <c r="M243" s="183">
        <f>M189/RES_summary!M$19</f>
        <v>27.189847914189638</v>
      </c>
      <c r="N243" s="183">
        <f>N189/RES_summary!N$19</f>
        <v>25.530814072967697</v>
      </c>
      <c r="O243" s="183">
        <f>O189/RES_summary!O$19</f>
        <v>24.796571061843984</v>
      </c>
      <c r="P243" s="183">
        <f>P189/RES_summary!P$19</f>
        <v>23.828505690387296</v>
      </c>
      <c r="Q243" s="183">
        <f>Q189/RES_summary!Q$19</f>
        <v>23.475149198209795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0</v>
      </c>
      <c r="H244" s="183">
        <f>H190/RES_summary!H$19</f>
        <v>0</v>
      </c>
      <c r="I244" s="183">
        <f>I190/RES_summary!I$19</f>
        <v>0</v>
      </c>
      <c r="J244" s="183">
        <f>J190/RES_summary!J$19</f>
        <v>0</v>
      </c>
      <c r="K244" s="183">
        <f>K190/RES_summary!K$19</f>
        <v>0</v>
      </c>
      <c r="L244" s="183">
        <f>L190/RES_summary!L$19</f>
        <v>0</v>
      </c>
      <c r="M244" s="183">
        <f>M190/RES_summary!M$19</f>
        <v>0</v>
      </c>
      <c r="N244" s="183">
        <f>N190/RES_summary!N$19</f>
        <v>0</v>
      </c>
      <c r="O244" s="183">
        <f>O190/RES_summary!O$19</f>
        <v>0</v>
      </c>
      <c r="P244" s="183">
        <f>P190/RES_summary!P$19</f>
        <v>0</v>
      </c>
      <c r="Q244" s="183">
        <f>Q190/RES_summary!Q$19</f>
        <v>0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0</v>
      </c>
      <c r="H245" s="182">
        <f>H191/RES_summary!H$19</f>
        <v>0</v>
      </c>
      <c r="I245" s="182">
        <f>I191/RES_summary!I$19</f>
        <v>0</v>
      </c>
      <c r="J245" s="182">
        <f>J191/RES_summary!J$19</f>
        <v>0</v>
      </c>
      <c r="K245" s="182">
        <f>K191/RES_summary!K$19</f>
        <v>0</v>
      </c>
      <c r="L245" s="182">
        <f>L191/RES_summary!L$19</f>
        <v>0</v>
      </c>
      <c r="M245" s="182">
        <f>M191/RES_summary!M$19</f>
        <v>0</v>
      </c>
      <c r="N245" s="182">
        <f>N191/RES_summary!N$19</f>
        <v>0</v>
      </c>
      <c r="O245" s="182">
        <f>O191/RES_summary!O$19</f>
        <v>0</v>
      </c>
      <c r="P245" s="182">
        <f>P191/RES_summary!P$19</f>
        <v>0</v>
      </c>
      <c r="Q245" s="182">
        <f>Q191/RES_summary!Q$19</f>
        <v>0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0</v>
      </c>
      <c r="H246" s="181">
        <f>H192/RES_summary!H$19</f>
        <v>0</v>
      </c>
      <c r="I246" s="181">
        <f>I192/RES_summary!I$19</f>
        <v>0</v>
      </c>
      <c r="J246" s="181">
        <f>J192/RES_summary!J$19</f>
        <v>0</v>
      </c>
      <c r="K246" s="181">
        <f>K192/RES_summary!K$19</f>
        <v>0</v>
      </c>
      <c r="L246" s="181">
        <f>L192/RES_summary!L$19</f>
        <v>0</v>
      </c>
      <c r="M246" s="181">
        <f>M192/RES_summary!M$19</f>
        <v>0</v>
      </c>
      <c r="N246" s="181">
        <f>N192/RES_summary!N$19</f>
        <v>0</v>
      </c>
      <c r="O246" s="181">
        <f>O192/RES_summary!O$19</f>
        <v>0</v>
      </c>
      <c r="P246" s="181">
        <f>P192/RES_summary!P$19</f>
        <v>0</v>
      </c>
      <c r="Q246" s="181">
        <f>Q192/RES_summary!Q$19</f>
        <v>0</v>
      </c>
    </row>
    <row r="247" spans="1:17" ht="12" customHeight="1" x14ac:dyDescent="0.25">
      <c r="A247" s="163" t="s">
        <v>142</v>
      </c>
      <c r="B247" s="180">
        <f>B193/RES_summary!B$19</f>
        <v>27.734508715584514</v>
      </c>
      <c r="C247" s="180">
        <f>C193/RES_summary!C$19</f>
        <v>31.038443475639355</v>
      </c>
      <c r="D247" s="180">
        <f>D193/RES_summary!D$19</f>
        <v>27.421839275728928</v>
      </c>
      <c r="E247" s="180">
        <f>E193/RES_summary!E$19</f>
        <v>25.079675253178724</v>
      </c>
      <c r="F247" s="180">
        <f>F193/RES_summary!F$19</f>
        <v>24.671038781154536</v>
      </c>
      <c r="G247" s="180">
        <f>G193/RES_summary!G$19</f>
        <v>33.952663426336869</v>
      </c>
      <c r="H247" s="180">
        <f>H193/RES_summary!H$19</f>
        <v>30.576704210335699</v>
      </c>
      <c r="I247" s="180">
        <f>I193/RES_summary!I$19</f>
        <v>31.494033832882721</v>
      </c>
      <c r="J247" s="180">
        <f>J193/RES_summary!J$19</f>
        <v>30.709849316717758</v>
      </c>
      <c r="K247" s="180">
        <f>K193/RES_summary!K$19</f>
        <v>27.712867809019606</v>
      </c>
      <c r="L247" s="180">
        <f>L193/RES_summary!L$19</f>
        <v>28.662267180456436</v>
      </c>
      <c r="M247" s="180">
        <f>M193/RES_summary!M$19</f>
        <v>28.359443536120395</v>
      </c>
      <c r="N247" s="180">
        <f>N193/RES_summary!N$19</f>
        <v>27.520251432718823</v>
      </c>
      <c r="O247" s="180">
        <f>O193/RES_summary!O$19</f>
        <v>27.118955388455639</v>
      </c>
      <c r="P247" s="180">
        <f>P193/RES_summary!P$19</f>
        <v>25.228470068625438</v>
      </c>
      <c r="Q247" s="180">
        <f>Q193/RES_summary!Q$19</f>
        <v>26.585985143199121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0</v>
      </c>
      <c r="F248" s="179">
        <f>F194/RES_summary!F$19</f>
        <v>0</v>
      </c>
      <c r="G248" s="179">
        <f>G194/RES_summary!G$19</f>
        <v>0</v>
      </c>
      <c r="H248" s="179">
        <f>H194/RES_summary!H$19</f>
        <v>0</v>
      </c>
      <c r="I248" s="179">
        <f>I194/RES_summary!I$19</f>
        <v>0</v>
      </c>
      <c r="J248" s="179">
        <f>J194/RES_summary!J$19</f>
        <v>0</v>
      </c>
      <c r="K248" s="179">
        <f>K194/RES_summary!K$19</f>
        <v>0</v>
      </c>
      <c r="L248" s="179">
        <f>L194/RES_summary!L$19</f>
        <v>0</v>
      </c>
      <c r="M248" s="179">
        <f>M194/RES_summary!M$19</f>
        <v>0</v>
      </c>
      <c r="N248" s="179">
        <f>N194/RES_summary!N$19</f>
        <v>0</v>
      </c>
      <c r="O248" s="179">
        <f>O194/RES_summary!O$19</f>
        <v>0</v>
      </c>
      <c r="P248" s="179">
        <f>P194/RES_summary!P$19</f>
        <v>0</v>
      </c>
      <c r="Q248" s="179">
        <f>Q194/RES_summary!Q$19</f>
        <v>0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0</v>
      </c>
      <c r="F249" s="177">
        <f>F195/RES_summary!F$19</f>
        <v>0</v>
      </c>
      <c r="G249" s="177">
        <f>G195/RES_summary!G$19</f>
        <v>0</v>
      </c>
      <c r="H249" s="177">
        <f>H195/RES_summary!H$19</f>
        <v>0</v>
      </c>
      <c r="I249" s="177">
        <f>I195/RES_summary!I$19</f>
        <v>0</v>
      </c>
      <c r="J249" s="177">
        <f>J195/RES_summary!J$19</f>
        <v>0</v>
      </c>
      <c r="K249" s="177">
        <f>K195/RES_summary!K$19</f>
        <v>0</v>
      </c>
      <c r="L249" s="177">
        <f>L195/RES_summary!L$19</f>
        <v>0</v>
      </c>
      <c r="M249" s="177">
        <f>M195/RES_summary!M$19</f>
        <v>0</v>
      </c>
      <c r="N249" s="177">
        <f>N195/RES_summary!N$19</f>
        <v>0</v>
      </c>
      <c r="O249" s="177">
        <f>O195/RES_summary!O$19</f>
        <v>0</v>
      </c>
      <c r="P249" s="177">
        <f>P195/RES_summary!P$19</f>
        <v>0</v>
      </c>
      <c r="Q249" s="177">
        <f>Q195/RES_summary!Q$19</f>
        <v>0</v>
      </c>
    </row>
    <row r="250" spans="1:17" ht="12" customHeight="1" x14ac:dyDescent="0.25">
      <c r="A250" s="159" t="s">
        <v>59</v>
      </c>
      <c r="B250" s="176">
        <f>B196/RES_summary!B$19</f>
        <v>0</v>
      </c>
      <c r="C250" s="176">
        <f>C196/RES_summary!C$19</f>
        <v>0</v>
      </c>
      <c r="D250" s="176">
        <f>D196/RES_summary!D$19</f>
        <v>0</v>
      </c>
      <c r="E250" s="176">
        <f>E196/RES_summary!E$19</f>
        <v>0</v>
      </c>
      <c r="F250" s="176">
        <f>F196/RES_summary!F$19</f>
        <v>0</v>
      </c>
      <c r="G250" s="176">
        <f>G196/RES_summary!G$19</f>
        <v>0</v>
      </c>
      <c r="H250" s="176">
        <f>H196/RES_summary!H$19</f>
        <v>0</v>
      </c>
      <c r="I250" s="176">
        <f>I196/RES_summary!I$19</f>
        <v>0</v>
      </c>
      <c r="J250" s="176">
        <f>J196/RES_summary!J$19</f>
        <v>0</v>
      </c>
      <c r="K250" s="176">
        <f>K196/RES_summary!K$19</f>
        <v>0</v>
      </c>
      <c r="L250" s="176">
        <f>L196/RES_summary!L$19</f>
        <v>0</v>
      </c>
      <c r="M250" s="176">
        <f>M196/RES_summary!M$19</f>
        <v>0</v>
      </c>
      <c r="N250" s="176">
        <f>N196/RES_summary!N$19</f>
        <v>0</v>
      </c>
      <c r="O250" s="176">
        <f>O196/RES_summary!O$19</f>
        <v>0</v>
      </c>
      <c r="P250" s="176">
        <f>P196/RES_summary!P$19</f>
        <v>0</v>
      </c>
      <c r="Q250" s="176">
        <f>Q196/RES_summary!Q$19</f>
        <v>0</v>
      </c>
    </row>
    <row r="251" spans="1:17" ht="12" customHeight="1" x14ac:dyDescent="0.25">
      <c r="A251" s="158" t="s">
        <v>62</v>
      </c>
      <c r="B251" s="178">
        <f>B197/RES_summary!B$19</f>
        <v>14.912509370732201</v>
      </c>
      <c r="C251" s="178">
        <f>C197/RES_summary!C$19</f>
        <v>15.71805533526901</v>
      </c>
      <c r="D251" s="178">
        <f>D197/RES_summary!D$19</f>
        <v>15.322245917406757</v>
      </c>
      <c r="E251" s="178">
        <f>E197/RES_summary!E$19</f>
        <v>15.28504001484367</v>
      </c>
      <c r="F251" s="178">
        <f>F197/RES_summary!F$19</f>
        <v>15.257078244325191</v>
      </c>
      <c r="G251" s="178">
        <f>G197/RES_summary!G$19</f>
        <v>15.243547991479101</v>
      </c>
      <c r="H251" s="178">
        <f>H197/RES_summary!H$19</f>
        <v>15.512820777280581</v>
      </c>
      <c r="I251" s="178">
        <f>I197/RES_summary!I$19</f>
        <v>15.89105678636612</v>
      </c>
      <c r="J251" s="178">
        <f>J197/RES_summary!J$19</f>
        <v>15.89322671050313</v>
      </c>
      <c r="K251" s="178">
        <f>K197/RES_summary!K$19</f>
        <v>15.680055258154619</v>
      </c>
      <c r="L251" s="178">
        <f>L197/RES_summary!L$19</f>
        <v>16.096752720471844</v>
      </c>
      <c r="M251" s="178">
        <f>M197/RES_summary!M$19</f>
        <v>15.187657619044398</v>
      </c>
      <c r="N251" s="178">
        <f>N197/RES_summary!N$19</f>
        <v>15.060851747779976</v>
      </c>
      <c r="O251" s="178">
        <f>O197/RES_summary!O$19</f>
        <v>14.757735606629211</v>
      </c>
      <c r="P251" s="178">
        <f>P197/RES_summary!P$19</f>
        <v>13.793352390102928</v>
      </c>
      <c r="Q251" s="178">
        <f>Q197/RES_summary!Q$19</f>
        <v>14.013934034149376</v>
      </c>
    </row>
    <row r="252" spans="1:17" ht="12" customHeight="1" x14ac:dyDescent="0.25">
      <c r="A252" s="23" t="s">
        <v>57</v>
      </c>
      <c r="B252" s="177">
        <f>B198/RES_summary!B$19</f>
        <v>13.607415310756254</v>
      </c>
      <c r="C252" s="177">
        <f>C198/RES_summary!C$19</f>
        <v>14.166408937880083</v>
      </c>
      <c r="D252" s="177">
        <f>D198/RES_summary!D$19</f>
        <v>15.391216949761368</v>
      </c>
      <c r="E252" s="177">
        <f>E198/RES_summary!E$19</f>
        <v>15.322224550742785</v>
      </c>
      <c r="F252" s="177">
        <f>F198/RES_summary!F$19</f>
        <v>15.214870300993638</v>
      </c>
      <c r="G252" s="177">
        <f>G198/RES_summary!G$19</f>
        <v>14.793464463140593</v>
      </c>
      <c r="H252" s="177">
        <f>H198/RES_summary!H$19</f>
        <v>15.265350222761759</v>
      </c>
      <c r="I252" s="177">
        <f>I198/RES_summary!I$19</f>
        <v>14.992371503618591</v>
      </c>
      <c r="J252" s="177">
        <f>J198/RES_summary!J$19</f>
        <v>15.20675086492038</v>
      </c>
      <c r="K252" s="177">
        <f>K198/RES_summary!K$19</f>
        <v>14.601116264175101</v>
      </c>
      <c r="L252" s="177">
        <f>L198/RES_summary!L$19</f>
        <v>14.958709526911679</v>
      </c>
      <c r="M252" s="177">
        <f>M198/RES_summary!M$19</f>
        <v>14.764405255774395</v>
      </c>
      <c r="N252" s="177">
        <f>N198/RES_summary!N$19</f>
        <v>14.166255531835926</v>
      </c>
      <c r="O252" s="177">
        <f>O198/RES_summary!O$19</f>
        <v>13.788995162000298</v>
      </c>
      <c r="P252" s="177">
        <f>P198/RES_summary!P$19</f>
        <v>13.368002007412686</v>
      </c>
      <c r="Q252" s="177">
        <f>Q198/RES_summary!Q$19</f>
        <v>12.961844354970127</v>
      </c>
    </row>
    <row r="253" spans="1:17" ht="12" customHeight="1" x14ac:dyDescent="0.25">
      <c r="A253" s="29" t="s">
        <v>140</v>
      </c>
      <c r="B253" s="176">
        <f>B199/RES_summary!B$19</f>
        <v>14.971684039121742</v>
      </c>
      <c r="C253" s="176">
        <f>C199/RES_summary!C$19</f>
        <v>15.810302605845486</v>
      </c>
      <c r="D253" s="176">
        <f>D199/RES_summary!D$19</f>
        <v>15.320903346058374</v>
      </c>
      <c r="E253" s="176">
        <f>E199/RES_summary!E$19</f>
        <v>15.283882071985188</v>
      </c>
      <c r="F253" s="176">
        <f>F199/RES_summary!F$19</f>
        <v>15.258433193444857</v>
      </c>
      <c r="G253" s="176">
        <f>G199/RES_summary!G$19</f>
        <v>15.254617681387932</v>
      </c>
      <c r="H253" s="176">
        <f>H199/RES_summary!H$19</f>
        <v>15.518755429958368</v>
      </c>
      <c r="I253" s="176">
        <f>I199/RES_summary!I$19</f>
        <v>15.902889787317054</v>
      </c>
      <c r="J253" s="176">
        <f>J199/RES_summary!J$19</f>
        <v>15.90954805728351</v>
      </c>
      <c r="K253" s="176">
        <f>K199/RES_summary!K$19</f>
        <v>15.705768493907192</v>
      </c>
      <c r="L253" s="176">
        <f>L199/RES_summary!L$19</f>
        <v>16.135621374839811</v>
      </c>
      <c r="M253" s="176">
        <f>M199/RES_summary!M$19</f>
        <v>15.202542710173827</v>
      </c>
      <c r="N253" s="176">
        <f>N199/RES_summary!N$19</f>
        <v>15.082985478656099</v>
      </c>
      <c r="O253" s="176">
        <f>O199/RES_summary!O$19</f>
        <v>14.782704808179469</v>
      </c>
      <c r="P253" s="176">
        <f>P199/RES_summary!P$19</f>
        <v>13.809598243278302</v>
      </c>
      <c r="Q253" s="176">
        <f>Q199/RES_summary!Q$19</f>
        <v>14.068547652354376</v>
      </c>
    </row>
    <row r="255" spans="1:17" ht="12" customHeight="1" x14ac:dyDescent="0.25">
      <c r="A255" s="152" t="s">
        <v>195</v>
      </c>
      <c r="B255" s="184">
        <f>B201/RES_summary!B$19</f>
        <v>2.2841418709704251</v>
      </c>
      <c r="C255" s="184">
        <f>C201/RES_summary!C$19</f>
        <v>1.953701111236976</v>
      </c>
      <c r="D255" s="184">
        <f>D201/RES_summary!D$19</f>
        <v>1.0517144895266493</v>
      </c>
      <c r="E255" s="184">
        <f>E201/RES_summary!E$19</f>
        <v>1.1145826683369404</v>
      </c>
      <c r="F255" s="184">
        <f>F201/RES_summary!F$19</f>
        <v>1.0138019785126056</v>
      </c>
      <c r="G255" s="184">
        <f>G201/RES_summary!G$19</f>
        <v>0.67174004153829148</v>
      </c>
      <c r="H255" s="184">
        <f>H201/RES_summary!H$19</f>
        <v>0.67017694075353496</v>
      </c>
      <c r="I255" s="184">
        <f>I201/RES_summary!I$19</f>
        <v>0.71204767849263861</v>
      </c>
      <c r="J255" s="184">
        <f>J201/RES_summary!J$19</f>
        <v>0.73677798460594368</v>
      </c>
      <c r="K255" s="184">
        <f>K201/RES_summary!K$19</f>
        <v>0.67095634275548088</v>
      </c>
      <c r="L255" s="184">
        <f>L201/RES_summary!L$19</f>
        <v>0.62243978514174469</v>
      </c>
      <c r="M255" s="184">
        <f>M201/RES_summary!M$19</f>
        <v>0.65185494808764477</v>
      </c>
      <c r="N255" s="184">
        <f>N201/RES_summary!N$19</f>
        <v>0.57666699079406225</v>
      </c>
      <c r="O255" s="184">
        <f>O201/RES_summary!O$19</f>
        <v>0.5848178495209081</v>
      </c>
      <c r="P255" s="184">
        <f>P201/RES_summary!P$19</f>
        <v>0.72254925673467441</v>
      </c>
      <c r="Q255" s="184">
        <f>Q201/RES_summary!Q$19</f>
        <v>0.85296074742576511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1.937985523742807</v>
      </c>
      <c r="C260" s="178">
        <f>C206/RES_summary!C$19</f>
        <v>1.5138056900745038</v>
      </c>
      <c r="D260" s="178">
        <f>D206/RES_summary!D$19</f>
        <v>0.90100938071593661</v>
      </c>
      <c r="E260" s="178">
        <f>E206/RES_summary!E$19</f>
        <v>0.8782941043107545</v>
      </c>
      <c r="F260" s="178">
        <f>F206/RES_summary!F$19</f>
        <v>0.77230486522413222</v>
      </c>
      <c r="G260" s="178">
        <f>G206/RES_summary!G$19</f>
        <v>0.49070392120220946</v>
      </c>
      <c r="H260" s="178">
        <f>H206/RES_summary!H$19</f>
        <v>0.48794608245442828</v>
      </c>
      <c r="I260" s="178">
        <f>I206/RES_summary!I$19</f>
        <v>0.61317960833416452</v>
      </c>
      <c r="J260" s="178">
        <f>J206/RES_summary!J$19</f>
        <v>0.5601171682135121</v>
      </c>
      <c r="K260" s="178">
        <f>K206/RES_summary!K$19</f>
        <v>0.50184510701515839</v>
      </c>
      <c r="L260" s="178">
        <f>L206/RES_summary!L$19</f>
        <v>0.37880858595482708</v>
      </c>
      <c r="M260" s="178">
        <f>M206/RES_summary!M$19</f>
        <v>0.40600092689737394</v>
      </c>
      <c r="N260" s="178">
        <f>N206/RES_summary!N$19</f>
        <v>0.40955208231621371</v>
      </c>
      <c r="O260" s="178">
        <f>O206/RES_summary!O$19</f>
        <v>0.41558400449133287</v>
      </c>
      <c r="P260" s="178">
        <f>P206/RES_summary!P$19</f>
        <v>0.48330145834982685</v>
      </c>
      <c r="Q260" s="178">
        <f>Q206/RES_summary!Q$19</f>
        <v>0.54264574707498447</v>
      </c>
    </row>
    <row r="261" spans="1:17" ht="12" customHeight="1" x14ac:dyDescent="0.25">
      <c r="A261" s="167" t="s">
        <v>144</v>
      </c>
      <c r="B261" s="183">
        <f>B207/RES_summary!B$19</f>
        <v>11.583742532229085</v>
      </c>
      <c r="C261" s="183">
        <f>C207/RES_summary!C$19</f>
        <v>11.597897137342461</v>
      </c>
      <c r="D261" s="183">
        <f>D207/RES_summary!D$19</f>
        <v>11.521218652635207</v>
      </c>
      <c r="E261" s="183">
        <f>E207/RES_summary!E$19</f>
        <v>11.465980474030738</v>
      </c>
      <c r="F261" s="183">
        <f>F207/RES_summary!F$19</f>
        <v>11.344892158120011</v>
      </c>
      <c r="G261" s="183">
        <f>G207/RES_summary!G$19</f>
        <v>11.243253594545626</v>
      </c>
      <c r="H261" s="183">
        <f>H207/RES_summary!H$19</f>
        <v>11.084183209034796</v>
      </c>
      <c r="I261" s="183">
        <f>I207/RES_summary!I$19</f>
        <v>10.965976604092344</v>
      </c>
      <c r="J261" s="183">
        <f>J207/RES_summary!J$19</f>
        <v>10.799393401465899</v>
      </c>
      <c r="K261" s="183">
        <f>K207/RES_summary!K$19</f>
        <v>10.840994868588824</v>
      </c>
      <c r="L261" s="183">
        <f>L207/RES_summary!L$19</f>
        <v>10.851691783094079</v>
      </c>
      <c r="M261" s="183">
        <f>M207/RES_summary!M$19</f>
        <v>10.428946886138375</v>
      </c>
      <c r="N261" s="183">
        <f>N207/RES_summary!N$19</f>
        <v>9.7611658698332384</v>
      </c>
      <c r="O261" s="183">
        <f>O207/RES_summary!O$19</f>
        <v>9.4742891690579665</v>
      </c>
      <c r="P261" s="183">
        <f>P207/RES_summary!P$19</f>
        <v>9.0368441062289921</v>
      </c>
      <c r="Q261" s="183">
        <f>Q207/RES_summary!Q$19</f>
        <v>8.825185678206692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0</v>
      </c>
      <c r="H262" s="183">
        <f>H208/RES_summary!H$19</f>
        <v>0</v>
      </c>
      <c r="I262" s="183">
        <f>I208/RES_summary!I$19</f>
        <v>0</v>
      </c>
      <c r="J262" s="183">
        <f>J208/RES_summary!J$19</f>
        <v>0</v>
      </c>
      <c r="K262" s="183">
        <f>K208/RES_summary!K$19</f>
        <v>0</v>
      </c>
      <c r="L262" s="183">
        <f>L208/RES_summary!L$19</f>
        <v>0</v>
      </c>
      <c r="M262" s="183">
        <f>M208/RES_summary!M$19</f>
        <v>0</v>
      </c>
      <c r="N262" s="183">
        <f>N208/RES_summary!N$19</f>
        <v>0</v>
      </c>
      <c r="O262" s="183">
        <f>O208/RES_summary!O$19</f>
        <v>0</v>
      </c>
      <c r="P262" s="183">
        <f>P208/RES_summary!P$19</f>
        <v>0</v>
      </c>
      <c r="Q262" s="183">
        <f>Q208/RES_summary!Q$19</f>
        <v>0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0</v>
      </c>
      <c r="H263" s="182">
        <f>H209/RES_summary!H$19</f>
        <v>0</v>
      </c>
      <c r="I263" s="182">
        <f>I209/RES_summary!I$19</f>
        <v>0</v>
      </c>
      <c r="J263" s="182">
        <f>J209/RES_summary!J$19</f>
        <v>0</v>
      </c>
      <c r="K263" s="182">
        <f>K209/RES_summary!K$19</f>
        <v>0</v>
      </c>
      <c r="L263" s="182">
        <f>L209/RES_summary!L$19</f>
        <v>0</v>
      </c>
      <c r="M263" s="182">
        <f>M209/RES_summary!M$19</f>
        <v>0</v>
      </c>
      <c r="N263" s="182">
        <f>N209/RES_summary!N$19</f>
        <v>0</v>
      </c>
      <c r="O263" s="182">
        <f>O209/RES_summary!O$19</f>
        <v>0</v>
      </c>
      <c r="P263" s="182">
        <f>P209/RES_summary!P$19</f>
        <v>0</v>
      </c>
      <c r="Q263" s="182">
        <f>Q209/RES_summary!Q$19</f>
        <v>0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0.34615634722761818</v>
      </c>
      <c r="C269" s="178">
        <f>C215/RES_summary!C$19</f>
        <v>0.43989542116247204</v>
      </c>
      <c r="D269" s="178">
        <f>D215/RES_summary!D$19</f>
        <v>0.15070510881071258</v>
      </c>
      <c r="E269" s="178">
        <f>E215/RES_summary!E$19</f>
        <v>0.23628856402618595</v>
      </c>
      <c r="F269" s="178">
        <f>F215/RES_summary!F$19</f>
        <v>0.2414971132884732</v>
      </c>
      <c r="G269" s="178">
        <f>G215/RES_summary!G$19</f>
        <v>0.18103612033608199</v>
      </c>
      <c r="H269" s="178">
        <f>H215/RES_summary!H$19</f>
        <v>0.18223085829910665</v>
      </c>
      <c r="I269" s="178">
        <f>I215/RES_summary!I$19</f>
        <v>9.8868070158474014E-2</v>
      </c>
      <c r="J269" s="178">
        <f>J215/RES_summary!J$19</f>
        <v>0.17666081639243159</v>
      </c>
      <c r="K269" s="178">
        <f>K215/RES_summary!K$19</f>
        <v>0.16911123574032244</v>
      </c>
      <c r="L269" s="178">
        <f>L215/RES_summary!L$19</f>
        <v>0.24363119918691756</v>
      </c>
      <c r="M269" s="178">
        <f>M215/RES_summary!M$19</f>
        <v>0.24585402119027086</v>
      </c>
      <c r="N269" s="178">
        <f>N215/RES_summary!N$19</f>
        <v>0.16711490847784849</v>
      </c>
      <c r="O269" s="178">
        <f>O215/RES_summary!O$19</f>
        <v>0.16923384502957514</v>
      </c>
      <c r="P269" s="178">
        <f>P215/RES_summary!P$19</f>
        <v>0.23924779838484755</v>
      </c>
      <c r="Q269" s="178">
        <f>Q215/RES_summary!Q$19</f>
        <v>0.31031500035078069</v>
      </c>
    </row>
    <row r="270" spans="1:17" ht="12" customHeight="1" x14ac:dyDescent="0.25">
      <c r="A270" s="23" t="s">
        <v>57</v>
      </c>
      <c r="B270" s="177">
        <f>B216/RES_summary!B$19</f>
        <v>7.9806155657532205</v>
      </c>
      <c r="C270" s="177">
        <f>C216/RES_summary!C$19</f>
        <v>7.8391619925107134</v>
      </c>
      <c r="D270" s="177">
        <f>D216/RES_summary!D$19</f>
        <v>7.8927792625014668</v>
      </c>
      <c r="E270" s="177">
        <f>E216/RES_summary!E$19</f>
        <v>7.8241246366286825</v>
      </c>
      <c r="F270" s="177">
        <f>F216/RES_summary!F$19</f>
        <v>7.7643600196897786</v>
      </c>
      <c r="G270" s="177">
        <f>G216/RES_summary!G$19</f>
        <v>7.5418001949099622</v>
      </c>
      <c r="H270" s="177">
        <f>H216/RES_summary!H$19</f>
        <v>7.7811206336889223</v>
      </c>
      <c r="I270" s="177">
        <f>I216/RES_summary!I$19</f>
        <v>7.60763781956258</v>
      </c>
      <c r="J270" s="177">
        <f>J216/RES_summary!J$19</f>
        <v>7.607014753858107</v>
      </c>
      <c r="K270" s="177">
        <f>K216/RES_summary!K$19</f>
        <v>7.2650951218610853</v>
      </c>
      <c r="L270" s="177">
        <f>L216/RES_summary!L$19</f>
        <v>7.3769583617052996</v>
      </c>
      <c r="M270" s="177">
        <f>M216/RES_summary!M$19</f>
        <v>7.2366271769197077</v>
      </c>
      <c r="N270" s="177">
        <f>N216/RES_summary!N$19</f>
        <v>6.921528142689203</v>
      </c>
      <c r="O270" s="177">
        <f>O216/RES_summary!O$19</f>
        <v>6.7350693584399464</v>
      </c>
      <c r="P270" s="177">
        <f>P216/RES_summary!P$19</f>
        <v>6.5032550808728962</v>
      </c>
      <c r="Q270" s="177">
        <f>Q216/RES_summary!Q$19</f>
        <v>6.2882966813679806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0.62327953386412349</v>
      </c>
      <c r="D275" s="168">
        <f t="shared" ref="D275:Q275" si="74">SUM(D276,D278,D280,D289)</f>
        <v>0.19636406795489331</v>
      </c>
      <c r="E275" s="168">
        <f t="shared" si="74"/>
        <v>0.20952120412382996</v>
      </c>
      <c r="F275" s="168">
        <f t="shared" si="74"/>
        <v>0.22066775703677255</v>
      </c>
      <c r="G275" s="168">
        <f t="shared" si="74"/>
        <v>0.38271776478234781</v>
      </c>
      <c r="H275" s="168">
        <f t="shared" si="74"/>
        <v>0.27934510127427947</v>
      </c>
      <c r="I275" s="168">
        <f t="shared" si="74"/>
        <v>0.22344821093969411</v>
      </c>
      <c r="J275" s="168">
        <f t="shared" si="74"/>
        <v>0.64781957485719555</v>
      </c>
      <c r="K275" s="168">
        <f t="shared" si="74"/>
        <v>0.78604939240398053</v>
      </c>
      <c r="L275" s="168">
        <f t="shared" si="74"/>
        <v>2.2751631608904646</v>
      </c>
      <c r="M275" s="168">
        <f t="shared" si="74"/>
        <v>0</v>
      </c>
      <c r="N275" s="168">
        <f t="shared" si="74"/>
        <v>0</v>
      </c>
      <c r="O275" s="168">
        <f t="shared" si="74"/>
        <v>0.17156870076724229</v>
      </c>
      <c r="P275" s="168">
        <f t="shared" si="74"/>
        <v>1.4129633564514596E-3</v>
      </c>
      <c r="Q275" s="168">
        <f t="shared" si="74"/>
        <v>0</v>
      </c>
    </row>
    <row r="276" spans="1:17" ht="12" customHeight="1" x14ac:dyDescent="0.25">
      <c r="A276" s="158" t="s">
        <v>65</v>
      </c>
      <c r="B276" s="157"/>
      <c r="C276" s="157">
        <f>C277</f>
        <v>0.48637669025165531</v>
      </c>
      <c r="D276" s="157">
        <f t="shared" ref="D276:Q276" si="75">D277</f>
        <v>0.15330337395247481</v>
      </c>
      <c r="E276" s="157">
        <f t="shared" si="75"/>
        <v>0.16515524529483164</v>
      </c>
      <c r="F276" s="157">
        <f t="shared" si="75"/>
        <v>0.17387545881019983</v>
      </c>
      <c r="G276" s="157">
        <f t="shared" si="75"/>
        <v>0.28547848351640154</v>
      </c>
      <c r="H276" s="157">
        <f t="shared" si="75"/>
        <v>0.21209809499331686</v>
      </c>
      <c r="I276" s="157">
        <f t="shared" si="75"/>
        <v>0.17256904238777745</v>
      </c>
      <c r="J276" s="157">
        <f t="shared" si="75"/>
        <v>0.49769150113803207</v>
      </c>
      <c r="K276" s="157">
        <f t="shared" si="75"/>
        <v>0.61659070765476343</v>
      </c>
      <c r="L276" s="157">
        <f t="shared" si="75"/>
        <v>1.8276523220926197</v>
      </c>
      <c r="M276" s="157">
        <f t="shared" si="75"/>
        <v>0</v>
      </c>
      <c r="N276" s="157">
        <f t="shared" si="75"/>
        <v>0</v>
      </c>
      <c r="O276" s="157">
        <f t="shared" si="75"/>
        <v>0.1387148554484304</v>
      </c>
      <c r="P276" s="157">
        <f t="shared" si="75"/>
        <v>1.1202542442793222E-3</v>
      </c>
      <c r="Q276" s="157">
        <f t="shared" si="75"/>
        <v>0</v>
      </c>
    </row>
    <row r="277" spans="1:17" ht="12" customHeight="1" x14ac:dyDescent="0.25">
      <c r="A277" s="23" t="s">
        <v>60</v>
      </c>
      <c r="B277" s="57"/>
      <c r="C277" s="57">
        <f>RES_hhdet_in_fec!C$163</f>
        <v>0.48637669025165531</v>
      </c>
      <c r="D277" s="57">
        <f>RES_hhdet_in_fec!D$163</f>
        <v>0.15330337395247481</v>
      </c>
      <c r="E277" s="57">
        <f>RES_hhdet_in_fec!E$163</f>
        <v>0.16515524529483164</v>
      </c>
      <c r="F277" s="57">
        <f>RES_hhdet_in_fec!F$163</f>
        <v>0.17387545881019983</v>
      </c>
      <c r="G277" s="57">
        <f>RES_hhdet_in_fec!G$163</f>
        <v>0.28547848351640154</v>
      </c>
      <c r="H277" s="57">
        <f>RES_hhdet_in_fec!H$163</f>
        <v>0.21209809499331686</v>
      </c>
      <c r="I277" s="57">
        <f>RES_hhdet_in_fec!I$163</f>
        <v>0.17256904238777745</v>
      </c>
      <c r="J277" s="57">
        <f>RES_hhdet_in_fec!J$163</f>
        <v>0.49769150113803207</v>
      </c>
      <c r="K277" s="57">
        <f>RES_hhdet_in_fec!K$163</f>
        <v>0.61659070765476343</v>
      </c>
      <c r="L277" s="57">
        <f>RES_hhdet_in_fec!L$163</f>
        <v>1.8276523220926197</v>
      </c>
      <c r="M277" s="57">
        <f>RES_hhdet_in_fec!M$163</f>
        <v>0</v>
      </c>
      <c r="N277" s="57">
        <f>RES_hhdet_in_fec!N$163</f>
        <v>0</v>
      </c>
      <c r="O277" s="57">
        <f>RES_hhdet_in_fec!O$163</f>
        <v>0.1387148554484304</v>
      </c>
      <c r="P277" s="57">
        <f>RES_hhdet_in_fec!P$163</f>
        <v>1.1202542442793222E-3</v>
      </c>
      <c r="Q277" s="57">
        <f>RES_hhdet_in_fec!Q$163</f>
        <v>0</v>
      </c>
    </row>
    <row r="278" spans="1:17" ht="12" customHeight="1" x14ac:dyDescent="0.25">
      <c r="A278" s="158" t="s">
        <v>112</v>
      </c>
      <c r="B278" s="157"/>
      <c r="C278" s="157">
        <f>C279</f>
        <v>0</v>
      </c>
      <c r="D278" s="157">
        <f t="shared" ref="D278:Q278" si="76">D279</f>
        <v>0</v>
      </c>
      <c r="E278" s="157">
        <f t="shared" si="76"/>
        <v>0</v>
      </c>
      <c r="F278" s="157">
        <f t="shared" si="76"/>
        <v>0</v>
      </c>
      <c r="G278" s="157">
        <f t="shared" si="76"/>
        <v>0</v>
      </c>
      <c r="H278" s="157">
        <f t="shared" si="76"/>
        <v>0</v>
      </c>
      <c r="I278" s="157">
        <f t="shared" si="76"/>
        <v>0</v>
      </c>
      <c r="J278" s="157">
        <f t="shared" si="76"/>
        <v>1.692831381937903E-5</v>
      </c>
      <c r="K278" s="157">
        <f t="shared" si="76"/>
        <v>1.6437141815917227E-5</v>
      </c>
      <c r="L278" s="157">
        <f t="shared" si="76"/>
        <v>3.2115428297595808E-5</v>
      </c>
      <c r="M278" s="157">
        <f t="shared" si="76"/>
        <v>0</v>
      </c>
      <c r="N278" s="157">
        <f t="shared" si="76"/>
        <v>0</v>
      </c>
      <c r="O278" s="157">
        <f t="shared" si="76"/>
        <v>3.6630793330157413E-5</v>
      </c>
      <c r="P278" s="157">
        <f t="shared" si="76"/>
        <v>1.6474467542981027E-5</v>
      </c>
      <c r="Q278" s="157">
        <f t="shared" si="76"/>
        <v>0</v>
      </c>
    </row>
    <row r="279" spans="1:17" ht="12" customHeight="1" x14ac:dyDescent="0.25">
      <c r="A279" s="23" t="s">
        <v>60</v>
      </c>
      <c r="B279" s="156"/>
      <c r="C279" s="156">
        <f>RES_hhdet_in_fec!C$165</f>
        <v>0</v>
      </c>
      <c r="D279" s="156">
        <f>RES_hhdet_in_fec!D$165</f>
        <v>0</v>
      </c>
      <c r="E279" s="156">
        <f>RES_hhdet_in_fec!E$165</f>
        <v>0</v>
      </c>
      <c r="F279" s="156">
        <f>RES_hhdet_in_fec!F$165</f>
        <v>0</v>
      </c>
      <c r="G279" s="156">
        <f>RES_hhdet_in_fec!G$165</f>
        <v>0</v>
      </c>
      <c r="H279" s="156">
        <f>RES_hhdet_in_fec!H$165</f>
        <v>0</v>
      </c>
      <c r="I279" s="156">
        <f>RES_hhdet_in_fec!I$165</f>
        <v>0</v>
      </c>
      <c r="J279" s="156">
        <f>RES_hhdet_in_fec!J$165</f>
        <v>1.692831381937903E-5</v>
      </c>
      <c r="K279" s="156">
        <f>RES_hhdet_in_fec!K$165</f>
        <v>1.6437141815917227E-5</v>
      </c>
      <c r="L279" s="156">
        <f>RES_hhdet_in_fec!L$165</f>
        <v>3.2115428297595808E-5</v>
      </c>
      <c r="M279" s="156">
        <f>RES_hhdet_in_fec!M$165</f>
        <v>0</v>
      </c>
      <c r="N279" s="156">
        <f>RES_hhdet_in_fec!N$165</f>
        <v>0</v>
      </c>
      <c r="O279" s="156">
        <f>RES_hhdet_in_fec!O$165</f>
        <v>3.6630793330157413E-5</v>
      </c>
      <c r="P279" s="156">
        <f>RES_hhdet_in_fec!P$165</f>
        <v>1.6474467542981027E-5</v>
      </c>
      <c r="Q279" s="156">
        <f>RES_hhdet_in_fec!Q$165</f>
        <v>0</v>
      </c>
    </row>
    <row r="280" spans="1:17" ht="12" customHeight="1" x14ac:dyDescent="0.25">
      <c r="A280" s="158" t="s">
        <v>63</v>
      </c>
      <c r="B280" s="157"/>
      <c r="C280" s="157">
        <f>SUM(C281:C282,C285:C286)</f>
        <v>9.4097266737666094E-2</v>
      </c>
      <c r="D280" s="157">
        <f t="shared" ref="D280:Q280" si="77">SUM(D281:D282,D285:D286)</f>
        <v>2.8671268729570303E-2</v>
      </c>
      <c r="E280" s="157">
        <f t="shared" si="77"/>
        <v>2.861132695440307E-2</v>
      </c>
      <c r="F280" s="157">
        <f t="shared" si="77"/>
        <v>2.9957546424595131E-2</v>
      </c>
      <c r="G280" s="157">
        <f t="shared" si="77"/>
        <v>6.8981194757168379E-2</v>
      </c>
      <c r="H280" s="157">
        <f t="shared" si="77"/>
        <v>4.5896266812657252E-2</v>
      </c>
      <c r="I280" s="157">
        <f t="shared" si="77"/>
        <v>3.4719714977652187E-2</v>
      </c>
      <c r="J280" s="157">
        <f t="shared" si="77"/>
        <v>0.10148792633341149</v>
      </c>
      <c r="K280" s="157">
        <f t="shared" si="77"/>
        <v>0.11126969776017097</v>
      </c>
      <c r="L280" s="157">
        <f t="shared" si="77"/>
        <v>0.29489015600526197</v>
      </c>
      <c r="M280" s="157">
        <f t="shared" si="77"/>
        <v>0</v>
      </c>
      <c r="N280" s="157">
        <f t="shared" si="77"/>
        <v>0</v>
      </c>
      <c r="O280" s="157">
        <f t="shared" si="77"/>
        <v>2.1893100251924178E-2</v>
      </c>
      <c r="P280" s="157">
        <f t="shared" si="77"/>
        <v>1.8393478034841034E-4</v>
      </c>
      <c r="Q280" s="157">
        <f t="shared" si="77"/>
        <v>0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9.4097266737666094E-2</v>
      </c>
      <c r="D285" s="162">
        <f>RES_hhdet_in_fec!D$171</f>
        <v>2.8671268729570303E-2</v>
      </c>
      <c r="E285" s="162">
        <f>RES_hhdet_in_fec!E$171</f>
        <v>2.861132695440307E-2</v>
      </c>
      <c r="F285" s="162">
        <f>RES_hhdet_in_fec!F$171</f>
        <v>2.9957546424595131E-2</v>
      </c>
      <c r="G285" s="162">
        <f>RES_hhdet_in_fec!G$171</f>
        <v>6.8981194757168379E-2</v>
      </c>
      <c r="H285" s="162">
        <f>RES_hhdet_in_fec!H$171</f>
        <v>4.5896266812657252E-2</v>
      </c>
      <c r="I285" s="162">
        <f>RES_hhdet_in_fec!I$171</f>
        <v>3.4719714977652187E-2</v>
      </c>
      <c r="J285" s="162">
        <f>RES_hhdet_in_fec!J$171</f>
        <v>0.10148792633341149</v>
      </c>
      <c r="K285" s="162">
        <f>RES_hhdet_in_fec!K$171</f>
        <v>0.11126969776017097</v>
      </c>
      <c r="L285" s="162">
        <f>RES_hhdet_in_fec!L$171</f>
        <v>0.29489015600526197</v>
      </c>
      <c r="M285" s="162">
        <f>RES_hhdet_in_fec!M$171</f>
        <v>0</v>
      </c>
      <c r="N285" s="162">
        <f>RES_hhdet_in_fec!N$171</f>
        <v>0</v>
      </c>
      <c r="O285" s="162">
        <f>RES_hhdet_in_fec!O$171</f>
        <v>2.1893100251924178E-2</v>
      </c>
      <c r="P285" s="162">
        <f>RES_hhdet_in_fec!P$171</f>
        <v>1.8393478034841034E-4</v>
      </c>
      <c r="Q285" s="162">
        <f>RES_hhdet_in_fec!Q$171</f>
        <v>0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9">SUM(D287:D288)</f>
        <v>0</v>
      </c>
      <c r="E286" s="160">
        <f t="shared" si="79"/>
        <v>0</v>
      </c>
      <c r="F286" s="160">
        <f t="shared" si="79"/>
        <v>0</v>
      </c>
      <c r="G286" s="160">
        <f t="shared" si="79"/>
        <v>0</v>
      </c>
      <c r="H286" s="160">
        <f t="shared" si="79"/>
        <v>0</v>
      </c>
      <c r="I286" s="160">
        <f t="shared" si="79"/>
        <v>0</v>
      </c>
      <c r="J286" s="160">
        <f t="shared" si="79"/>
        <v>0</v>
      </c>
      <c r="K286" s="160">
        <f t="shared" si="79"/>
        <v>0</v>
      </c>
      <c r="L286" s="160">
        <f t="shared" si="79"/>
        <v>0</v>
      </c>
      <c r="M286" s="160">
        <f t="shared" si="79"/>
        <v>0</v>
      </c>
      <c r="N286" s="160">
        <f t="shared" si="79"/>
        <v>0</v>
      </c>
      <c r="O286" s="160">
        <f t="shared" si="79"/>
        <v>0</v>
      </c>
      <c r="P286" s="160">
        <f t="shared" si="79"/>
        <v>0</v>
      </c>
      <c r="Q286" s="160">
        <f t="shared" si="79"/>
        <v>0</v>
      </c>
    </row>
    <row r="287" spans="1:17" ht="12" customHeight="1" x14ac:dyDescent="0.25">
      <c r="A287" s="148" t="s">
        <v>60</v>
      </c>
      <c r="B287" s="156"/>
      <c r="C287" s="156">
        <f>RES_hhdet_in_fec!C$173</f>
        <v>0</v>
      </c>
      <c r="D287" s="156">
        <f>RES_hhdet_in_fec!D$173</f>
        <v>0</v>
      </c>
      <c r="E287" s="156">
        <f>RES_hhdet_in_fec!E$173</f>
        <v>0</v>
      </c>
      <c r="F287" s="156">
        <f>RES_hhdet_in_fec!F$173</f>
        <v>0</v>
      </c>
      <c r="G287" s="156">
        <f>RES_hhdet_in_fec!G$173</f>
        <v>0</v>
      </c>
      <c r="H287" s="156">
        <f>RES_hhdet_in_fec!H$173</f>
        <v>0</v>
      </c>
      <c r="I287" s="156">
        <f>RES_hhdet_in_fec!I$173</f>
        <v>0</v>
      </c>
      <c r="J287" s="156">
        <f>RES_hhdet_in_fec!J$173</f>
        <v>0</v>
      </c>
      <c r="K287" s="156">
        <f>RES_hhdet_in_fec!K$173</f>
        <v>0</v>
      </c>
      <c r="L287" s="156">
        <f>RES_hhdet_in_fec!L$173</f>
        <v>0</v>
      </c>
      <c r="M287" s="156">
        <f>RES_hhdet_in_fec!M$173</f>
        <v>0</v>
      </c>
      <c r="N287" s="156">
        <f>RES_hhdet_in_fec!N$173</f>
        <v>0</v>
      </c>
      <c r="O287" s="156">
        <f>RES_hhdet_in_fec!O$173</f>
        <v>0</v>
      </c>
      <c r="P287" s="156">
        <f>RES_hhdet_in_fec!P$173</f>
        <v>0</v>
      </c>
      <c r="Q287" s="156">
        <f>RES_hhdet_in_fec!Q$173</f>
        <v>0</v>
      </c>
    </row>
    <row r="288" spans="1:17" ht="12" customHeight="1" x14ac:dyDescent="0.25">
      <c r="A288" s="159" t="s">
        <v>59</v>
      </c>
      <c r="B288" s="57"/>
      <c r="C288" s="57">
        <f>RES_hhdet_in_fec!C$174</f>
        <v>0</v>
      </c>
      <c r="D288" s="57">
        <f>RES_hhdet_in_fec!D$174</f>
        <v>0</v>
      </c>
      <c r="E288" s="57">
        <f>RES_hhdet_in_fec!E$174</f>
        <v>0</v>
      </c>
      <c r="F288" s="57">
        <f>RES_hhdet_in_fec!F$174</f>
        <v>0</v>
      </c>
      <c r="G288" s="57">
        <f>RES_hhdet_in_fec!G$174</f>
        <v>0</v>
      </c>
      <c r="H288" s="57">
        <f>RES_hhdet_in_fec!H$174</f>
        <v>0</v>
      </c>
      <c r="I288" s="57">
        <f>RES_hhdet_in_fec!I$174</f>
        <v>0</v>
      </c>
      <c r="J288" s="57">
        <f>RES_hhdet_in_fec!J$174</f>
        <v>0</v>
      </c>
      <c r="K288" s="57">
        <f>RES_hhdet_in_fec!K$174</f>
        <v>0</v>
      </c>
      <c r="L288" s="57">
        <f>RES_hhdet_in_fec!L$174</f>
        <v>0</v>
      </c>
      <c r="M288" s="57">
        <f>RES_hhdet_in_fec!M$174</f>
        <v>0</v>
      </c>
      <c r="N288" s="57">
        <f>RES_hhdet_in_fec!N$174</f>
        <v>0</v>
      </c>
      <c r="O288" s="57">
        <f>RES_hhdet_in_fec!O$174</f>
        <v>0</v>
      </c>
      <c r="P288" s="57">
        <f>RES_hhdet_in_fec!P$174</f>
        <v>0</v>
      </c>
      <c r="Q288" s="57">
        <f>RES_hhdet_in_fec!Q$174</f>
        <v>0</v>
      </c>
    </row>
    <row r="289" spans="1:17" ht="12" customHeight="1" x14ac:dyDescent="0.25">
      <c r="A289" s="158" t="s">
        <v>62</v>
      </c>
      <c r="B289" s="157"/>
      <c r="C289" s="157">
        <f>SUM(C290:C291)</f>
        <v>4.2805576874802131E-2</v>
      </c>
      <c r="D289" s="157">
        <f t="shared" ref="D289:Q289" si="80">SUM(D290:D291)</f>
        <v>1.4389425272848188E-2</v>
      </c>
      <c r="E289" s="157">
        <f t="shared" si="80"/>
        <v>1.5754631874595259E-2</v>
      </c>
      <c r="F289" s="157">
        <f t="shared" si="80"/>
        <v>1.6834751801977577E-2</v>
      </c>
      <c r="G289" s="157">
        <f t="shared" si="80"/>
        <v>2.8258086508777883E-2</v>
      </c>
      <c r="H289" s="157">
        <f t="shared" si="80"/>
        <v>2.1350739468305336E-2</v>
      </c>
      <c r="I289" s="157">
        <f t="shared" si="80"/>
        <v>1.615945357426447E-2</v>
      </c>
      <c r="J289" s="157">
        <f t="shared" si="80"/>
        <v>4.8623219071932545E-2</v>
      </c>
      <c r="K289" s="157">
        <f t="shared" si="80"/>
        <v>5.8172549847230338E-2</v>
      </c>
      <c r="L289" s="157">
        <f t="shared" si="80"/>
        <v>0.15258856736428514</v>
      </c>
      <c r="M289" s="157">
        <f t="shared" si="80"/>
        <v>0</v>
      </c>
      <c r="N289" s="157">
        <f t="shared" si="80"/>
        <v>0</v>
      </c>
      <c r="O289" s="157">
        <f t="shared" si="80"/>
        <v>1.0924114273557545E-2</v>
      </c>
      <c r="P289" s="157">
        <f t="shared" si="80"/>
        <v>9.2299864280746043E-5</v>
      </c>
      <c r="Q289" s="157">
        <f t="shared" si="80"/>
        <v>0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4.2805576874802131E-2</v>
      </c>
      <c r="D291" s="57">
        <f>RES_hhdet_in_fec!D$177</f>
        <v>1.4389425272848188E-2</v>
      </c>
      <c r="E291" s="57">
        <f>RES_hhdet_in_fec!E$177</f>
        <v>1.5754631874595259E-2</v>
      </c>
      <c r="F291" s="57">
        <f>RES_hhdet_in_fec!F$177</f>
        <v>1.6834751801977577E-2</v>
      </c>
      <c r="G291" s="57">
        <f>RES_hhdet_in_fec!G$177</f>
        <v>2.8258086508777883E-2</v>
      </c>
      <c r="H291" s="57">
        <f>RES_hhdet_in_fec!H$177</f>
        <v>2.1350739468305336E-2</v>
      </c>
      <c r="I291" s="57">
        <f>RES_hhdet_in_fec!I$177</f>
        <v>1.615945357426447E-2</v>
      </c>
      <c r="J291" s="57">
        <f>RES_hhdet_in_fec!J$177</f>
        <v>4.8623219071932545E-2</v>
      </c>
      <c r="K291" s="57">
        <f>RES_hhdet_in_fec!K$177</f>
        <v>5.8172549847230338E-2</v>
      </c>
      <c r="L291" s="57">
        <f>RES_hhdet_in_fec!L$177</f>
        <v>0.15258856736428514</v>
      </c>
      <c r="M291" s="57">
        <f>RES_hhdet_in_fec!M$177</f>
        <v>0</v>
      </c>
      <c r="N291" s="57">
        <f>RES_hhdet_in_fec!N$177</f>
        <v>0</v>
      </c>
      <c r="O291" s="57">
        <f>RES_hhdet_in_fec!O$177</f>
        <v>1.0924114273557545E-2</v>
      </c>
      <c r="P291" s="57">
        <f>RES_hhdet_in_fec!P$177</f>
        <v>9.2299864280746043E-5</v>
      </c>
      <c r="Q291" s="57">
        <f>RES_hhdet_in_fec!Q$177</f>
        <v>0</v>
      </c>
    </row>
    <row r="293" spans="1:17" ht="12" customHeight="1" x14ac:dyDescent="0.25">
      <c r="A293" s="152" t="s">
        <v>192</v>
      </c>
      <c r="B293" s="168"/>
      <c r="C293" s="168">
        <f>SUM(C294,C296,C298,C307)</f>
        <v>0.46506894130482479</v>
      </c>
      <c r="D293" s="168">
        <f t="shared" ref="D293:Q293" si="81">SUM(D294,D296,D298,D307)</f>
        <v>0.14758596532141202</v>
      </c>
      <c r="E293" s="168">
        <f t="shared" si="81"/>
        <v>0.15851182343657633</v>
      </c>
      <c r="F293" s="168">
        <f t="shared" si="81"/>
        <v>0.16803049420382515</v>
      </c>
      <c r="G293" s="168">
        <f t="shared" si="81"/>
        <v>0.29297382309794967</v>
      </c>
      <c r="H293" s="168">
        <f t="shared" si="81"/>
        <v>0.21524167418833759</v>
      </c>
      <c r="I293" s="168">
        <f t="shared" si="81"/>
        <v>0.17312506765657545</v>
      </c>
      <c r="J293" s="168">
        <f t="shared" si="81"/>
        <v>0.50538777709324556</v>
      </c>
      <c r="K293" s="168">
        <f t="shared" si="81"/>
        <v>0.61455638896970677</v>
      </c>
      <c r="L293" s="168">
        <f t="shared" si="81"/>
        <v>1.7816477631895851</v>
      </c>
      <c r="M293" s="168">
        <f t="shared" si="81"/>
        <v>0</v>
      </c>
      <c r="N293" s="168">
        <f t="shared" si="81"/>
        <v>0</v>
      </c>
      <c r="O293" s="168">
        <f t="shared" si="81"/>
        <v>0.1353134289818696</v>
      </c>
      <c r="P293" s="168">
        <f t="shared" si="81"/>
        <v>1.1540235148441459E-3</v>
      </c>
      <c r="Q293" s="168">
        <f t="shared" si="81"/>
        <v>0</v>
      </c>
    </row>
    <row r="294" spans="1:17" ht="12" customHeight="1" x14ac:dyDescent="0.25">
      <c r="A294" s="158" t="s">
        <v>65</v>
      </c>
      <c r="B294" s="157"/>
      <c r="C294" s="157">
        <f>C295</f>
        <v>0.36073858061902953</v>
      </c>
      <c r="D294" s="157">
        <f t="shared" ref="D294:Q294" si="82">D295</f>
        <v>0.11441723079233833</v>
      </c>
      <c r="E294" s="157">
        <f t="shared" si="82"/>
        <v>0.1239629427234564</v>
      </c>
      <c r="F294" s="157">
        <f t="shared" si="82"/>
        <v>0.13126793073324325</v>
      </c>
      <c r="G294" s="157">
        <f t="shared" si="82"/>
        <v>0.21660495006435856</v>
      </c>
      <c r="H294" s="157">
        <f t="shared" si="82"/>
        <v>0.16184563801638022</v>
      </c>
      <c r="I294" s="157">
        <f t="shared" si="82"/>
        <v>0.13237791742032667</v>
      </c>
      <c r="J294" s="157">
        <f t="shared" si="82"/>
        <v>0.38425032482248128</v>
      </c>
      <c r="K294" s="157">
        <f t="shared" si="82"/>
        <v>0.47817653134264748</v>
      </c>
      <c r="L294" s="157">
        <f t="shared" si="82"/>
        <v>1.4231031275488866</v>
      </c>
      <c r="M294" s="157">
        <f t="shared" si="82"/>
        <v>0</v>
      </c>
      <c r="N294" s="157">
        <f t="shared" si="82"/>
        <v>0</v>
      </c>
      <c r="O294" s="157">
        <f t="shared" si="82"/>
        <v>0.109068277636986</v>
      </c>
      <c r="P294" s="157">
        <f t="shared" si="82"/>
        <v>8.8330701756688963E-4</v>
      </c>
      <c r="Q294" s="157">
        <f t="shared" si="82"/>
        <v>0</v>
      </c>
    </row>
    <row r="295" spans="1:17" ht="12" customHeight="1" x14ac:dyDescent="0.25">
      <c r="A295" s="23" t="s">
        <v>60</v>
      </c>
      <c r="B295" s="57"/>
      <c r="C295" s="57">
        <f>RES_hhdet_in_tes!C$163</f>
        <v>0.36073858061902953</v>
      </c>
      <c r="D295" s="57">
        <f>RES_hhdet_in_tes!D$163</f>
        <v>0.11441723079233833</v>
      </c>
      <c r="E295" s="57">
        <f>RES_hhdet_in_tes!E$163</f>
        <v>0.1239629427234564</v>
      </c>
      <c r="F295" s="57">
        <f>RES_hhdet_in_tes!F$163</f>
        <v>0.13126793073324325</v>
      </c>
      <c r="G295" s="57">
        <f>RES_hhdet_in_tes!G$163</f>
        <v>0.21660495006435856</v>
      </c>
      <c r="H295" s="57">
        <f>RES_hhdet_in_tes!H$163</f>
        <v>0.16184563801638022</v>
      </c>
      <c r="I295" s="57">
        <f>RES_hhdet_in_tes!I$163</f>
        <v>0.13237791742032667</v>
      </c>
      <c r="J295" s="57">
        <f>RES_hhdet_in_tes!J$163</f>
        <v>0.38425032482248128</v>
      </c>
      <c r="K295" s="57">
        <f>RES_hhdet_in_tes!K$163</f>
        <v>0.47817653134264748</v>
      </c>
      <c r="L295" s="57">
        <f>RES_hhdet_in_tes!L$163</f>
        <v>1.4231031275488866</v>
      </c>
      <c r="M295" s="57">
        <f>RES_hhdet_in_tes!M$163</f>
        <v>0</v>
      </c>
      <c r="N295" s="57">
        <f>RES_hhdet_in_tes!N$163</f>
        <v>0</v>
      </c>
      <c r="O295" s="57">
        <f>RES_hhdet_in_tes!O$163</f>
        <v>0.109068277636986</v>
      </c>
      <c r="P295" s="57">
        <f>RES_hhdet_in_tes!P$163</f>
        <v>8.8330701756688963E-4</v>
      </c>
      <c r="Q295" s="57">
        <f>RES_hhdet_in_tes!Q$163</f>
        <v>0</v>
      </c>
    </row>
    <row r="296" spans="1:17" ht="12" customHeight="1" x14ac:dyDescent="0.25">
      <c r="A296" s="158" t="s">
        <v>112</v>
      </c>
      <c r="B296" s="157"/>
      <c r="C296" s="157">
        <f>C297</f>
        <v>0</v>
      </c>
      <c r="D296" s="157">
        <f t="shared" ref="D296:Q296" si="83">D297</f>
        <v>0</v>
      </c>
      <c r="E296" s="157">
        <f t="shared" si="83"/>
        <v>0</v>
      </c>
      <c r="F296" s="157">
        <f t="shared" si="83"/>
        <v>0</v>
      </c>
      <c r="G296" s="157">
        <f t="shared" si="83"/>
        <v>0</v>
      </c>
      <c r="H296" s="157">
        <f t="shared" si="83"/>
        <v>0</v>
      </c>
      <c r="I296" s="157">
        <f t="shared" si="83"/>
        <v>0</v>
      </c>
      <c r="J296" s="157">
        <f t="shared" si="83"/>
        <v>3.7915899223861651E-5</v>
      </c>
      <c r="K296" s="157">
        <f t="shared" si="83"/>
        <v>3.8712806453161335E-5</v>
      </c>
      <c r="L296" s="157">
        <f t="shared" si="83"/>
        <v>8.0216242831640977E-5</v>
      </c>
      <c r="M296" s="157">
        <f t="shared" si="83"/>
        <v>0</v>
      </c>
      <c r="N296" s="157">
        <f t="shared" si="83"/>
        <v>0</v>
      </c>
      <c r="O296" s="157">
        <f t="shared" si="83"/>
        <v>1.067324797172444E-4</v>
      </c>
      <c r="P296" s="157">
        <f t="shared" si="83"/>
        <v>5.008788791645924E-5</v>
      </c>
      <c r="Q296" s="157">
        <f t="shared" si="83"/>
        <v>0</v>
      </c>
    </row>
    <row r="297" spans="1:17" ht="12" customHeight="1" x14ac:dyDescent="0.25">
      <c r="A297" s="23" t="s">
        <v>60</v>
      </c>
      <c r="B297" s="156"/>
      <c r="C297" s="156">
        <f>RES_hhdet_in_tes!C$165</f>
        <v>0</v>
      </c>
      <c r="D297" s="156">
        <f>RES_hhdet_in_tes!D$165</f>
        <v>0</v>
      </c>
      <c r="E297" s="156">
        <f>RES_hhdet_in_tes!E$165</f>
        <v>0</v>
      </c>
      <c r="F297" s="156">
        <f>RES_hhdet_in_tes!F$165</f>
        <v>0</v>
      </c>
      <c r="G297" s="156">
        <f>RES_hhdet_in_tes!G$165</f>
        <v>0</v>
      </c>
      <c r="H297" s="156">
        <f>RES_hhdet_in_tes!H$165</f>
        <v>0</v>
      </c>
      <c r="I297" s="156">
        <f>RES_hhdet_in_tes!I$165</f>
        <v>0</v>
      </c>
      <c r="J297" s="156">
        <f>RES_hhdet_in_tes!J$165</f>
        <v>3.7915899223861651E-5</v>
      </c>
      <c r="K297" s="156">
        <f>RES_hhdet_in_tes!K$165</f>
        <v>3.8712806453161335E-5</v>
      </c>
      <c r="L297" s="156">
        <f>RES_hhdet_in_tes!L$165</f>
        <v>8.0216242831640977E-5</v>
      </c>
      <c r="M297" s="156">
        <f>RES_hhdet_in_tes!M$165</f>
        <v>0</v>
      </c>
      <c r="N297" s="156">
        <f>RES_hhdet_in_tes!N$165</f>
        <v>0</v>
      </c>
      <c r="O297" s="156">
        <f>RES_hhdet_in_tes!O$165</f>
        <v>1.067324797172444E-4</v>
      </c>
      <c r="P297" s="156">
        <f>RES_hhdet_in_tes!P$165</f>
        <v>5.008788791645924E-5</v>
      </c>
      <c r="Q297" s="156">
        <f>RES_hhdet_in_tes!Q$165</f>
        <v>0</v>
      </c>
    </row>
    <row r="298" spans="1:17" ht="12" customHeight="1" x14ac:dyDescent="0.25">
      <c r="A298" s="158" t="s">
        <v>63</v>
      </c>
      <c r="B298" s="157"/>
      <c r="C298" s="157">
        <f>SUM(C299:C300,C303:C304)</f>
        <v>6.9115223651895666E-2</v>
      </c>
      <c r="D298" s="157">
        <f t="shared" ref="D298:Q298" si="84">SUM(D299:D300,D303:D304)</f>
        <v>2.127550423158182E-2</v>
      </c>
      <c r="E298" s="157">
        <f t="shared" si="84"/>
        <v>2.146060160142944E-2</v>
      </c>
      <c r="F298" s="157">
        <f t="shared" si="84"/>
        <v>2.2706089625186814E-2</v>
      </c>
      <c r="G298" s="157">
        <f t="shared" si="84"/>
        <v>5.2681495895291149E-2</v>
      </c>
      <c r="H298" s="157">
        <f t="shared" si="84"/>
        <v>3.5408289051675916E-2</v>
      </c>
      <c r="I298" s="157">
        <f t="shared" si="84"/>
        <v>2.7065095141093835E-2</v>
      </c>
      <c r="J298" s="157">
        <f t="shared" si="84"/>
        <v>7.9738624705674638E-2</v>
      </c>
      <c r="K298" s="157">
        <f t="shared" si="84"/>
        <v>8.6994251555636143E-2</v>
      </c>
      <c r="L298" s="157">
        <f t="shared" si="84"/>
        <v>0.22930906432053805</v>
      </c>
      <c r="M298" s="157">
        <f t="shared" si="84"/>
        <v>0</v>
      </c>
      <c r="N298" s="157">
        <f t="shared" si="84"/>
        <v>0</v>
      </c>
      <c r="O298" s="157">
        <f t="shared" si="84"/>
        <v>1.6915214346251432E-2</v>
      </c>
      <c r="P298" s="157">
        <f t="shared" si="84"/>
        <v>1.4256956558645625E-4</v>
      </c>
      <c r="Q298" s="157">
        <f t="shared" si="84"/>
        <v>0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6.9115223651895666E-2</v>
      </c>
      <c r="D303" s="162">
        <f>RES_hhdet_in_tes!D$171</f>
        <v>2.127550423158182E-2</v>
      </c>
      <c r="E303" s="162">
        <f>RES_hhdet_in_tes!E$171</f>
        <v>2.146060160142944E-2</v>
      </c>
      <c r="F303" s="162">
        <f>RES_hhdet_in_tes!F$171</f>
        <v>2.2706089625186814E-2</v>
      </c>
      <c r="G303" s="162">
        <f>RES_hhdet_in_tes!G$171</f>
        <v>5.2681495895291149E-2</v>
      </c>
      <c r="H303" s="162">
        <f>RES_hhdet_in_tes!H$171</f>
        <v>3.5408289051675916E-2</v>
      </c>
      <c r="I303" s="162">
        <f>RES_hhdet_in_tes!I$171</f>
        <v>2.7065095141093835E-2</v>
      </c>
      <c r="J303" s="162">
        <f>RES_hhdet_in_tes!J$171</f>
        <v>7.9738624705674638E-2</v>
      </c>
      <c r="K303" s="162">
        <f>RES_hhdet_in_tes!K$171</f>
        <v>8.6994251555636143E-2</v>
      </c>
      <c r="L303" s="162">
        <f>RES_hhdet_in_tes!L$171</f>
        <v>0.22930906432053805</v>
      </c>
      <c r="M303" s="162">
        <f>RES_hhdet_in_tes!M$171</f>
        <v>0</v>
      </c>
      <c r="N303" s="162">
        <f>RES_hhdet_in_tes!N$171</f>
        <v>0</v>
      </c>
      <c r="O303" s="162">
        <f>RES_hhdet_in_tes!O$171</f>
        <v>1.6915214346251432E-2</v>
      </c>
      <c r="P303" s="162">
        <f>RES_hhdet_in_tes!P$171</f>
        <v>1.4256956558645625E-4</v>
      </c>
      <c r="Q303" s="162">
        <f>RES_hhdet_in_tes!Q$171</f>
        <v>0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6">SUM(D305:D306)</f>
        <v>0</v>
      </c>
      <c r="E304" s="160">
        <f t="shared" si="86"/>
        <v>0</v>
      </c>
      <c r="F304" s="160">
        <f t="shared" si="86"/>
        <v>0</v>
      </c>
      <c r="G304" s="160">
        <f t="shared" si="86"/>
        <v>0</v>
      </c>
      <c r="H304" s="160">
        <f t="shared" si="86"/>
        <v>0</v>
      </c>
      <c r="I304" s="160">
        <f t="shared" si="86"/>
        <v>0</v>
      </c>
      <c r="J304" s="160">
        <f t="shared" si="86"/>
        <v>0</v>
      </c>
      <c r="K304" s="160">
        <f t="shared" si="86"/>
        <v>0</v>
      </c>
      <c r="L304" s="160">
        <f t="shared" si="86"/>
        <v>0</v>
      </c>
      <c r="M304" s="160">
        <f t="shared" si="86"/>
        <v>0</v>
      </c>
      <c r="N304" s="160">
        <f t="shared" si="86"/>
        <v>0</v>
      </c>
      <c r="O304" s="160">
        <f t="shared" si="86"/>
        <v>0</v>
      </c>
      <c r="P304" s="160">
        <f t="shared" si="86"/>
        <v>0</v>
      </c>
      <c r="Q304" s="160">
        <f t="shared" si="86"/>
        <v>0</v>
      </c>
    </row>
    <row r="305" spans="1:17" ht="12" customHeight="1" x14ac:dyDescent="0.25">
      <c r="A305" s="148" t="s">
        <v>60</v>
      </c>
      <c r="B305" s="156"/>
      <c r="C305" s="156">
        <f>RES_hhdet_in_tes!C$173</f>
        <v>0</v>
      </c>
      <c r="D305" s="156">
        <f>RES_hhdet_in_tes!D$173</f>
        <v>0</v>
      </c>
      <c r="E305" s="156">
        <f>RES_hhdet_in_tes!E$173</f>
        <v>0</v>
      </c>
      <c r="F305" s="156">
        <f>RES_hhdet_in_tes!F$173</f>
        <v>0</v>
      </c>
      <c r="G305" s="156">
        <f>RES_hhdet_in_tes!G$173</f>
        <v>0</v>
      </c>
      <c r="H305" s="156">
        <f>RES_hhdet_in_tes!H$173</f>
        <v>0</v>
      </c>
      <c r="I305" s="156">
        <f>RES_hhdet_in_tes!I$173</f>
        <v>0</v>
      </c>
      <c r="J305" s="156">
        <f>RES_hhdet_in_tes!J$173</f>
        <v>0</v>
      </c>
      <c r="K305" s="156">
        <f>RES_hhdet_in_tes!K$173</f>
        <v>0</v>
      </c>
      <c r="L305" s="156">
        <f>RES_hhdet_in_tes!L$173</f>
        <v>0</v>
      </c>
      <c r="M305" s="156">
        <f>RES_hhdet_in_tes!M$173</f>
        <v>0</v>
      </c>
      <c r="N305" s="156">
        <f>RES_hhdet_in_tes!N$173</f>
        <v>0</v>
      </c>
      <c r="O305" s="156">
        <f>RES_hhdet_in_tes!O$173</f>
        <v>0</v>
      </c>
      <c r="P305" s="156">
        <f>RES_hhdet_in_tes!P$173</f>
        <v>0</v>
      </c>
      <c r="Q305" s="156">
        <f>RES_hhdet_in_tes!Q$173</f>
        <v>0</v>
      </c>
    </row>
    <row r="306" spans="1:17" ht="12" customHeight="1" x14ac:dyDescent="0.25">
      <c r="A306" s="159" t="s">
        <v>59</v>
      </c>
      <c r="B306" s="57"/>
      <c r="C306" s="57">
        <f>RES_hhdet_in_tes!C$174</f>
        <v>0</v>
      </c>
      <c r="D306" s="57">
        <f>RES_hhdet_in_tes!D$174</f>
        <v>0</v>
      </c>
      <c r="E306" s="57">
        <f>RES_hhdet_in_tes!E$174</f>
        <v>0</v>
      </c>
      <c r="F306" s="57">
        <f>RES_hhdet_in_tes!F$174</f>
        <v>0</v>
      </c>
      <c r="G306" s="57">
        <f>RES_hhdet_in_tes!G$174</f>
        <v>0</v>
      </c>
      <c r="H306" s="57">
        <f>RES_hhdet_in_tes!H$174</f>
        <v>0</v>
      </c>
      <c r="I306" s="57">
        <f>RES_hhdet_in_tes!I$174</f>
        <v>0</v>
      </c>
      <c r="J306" s="57">
        <f>RES_hhdet_in_tes!J$174</f>
        <v>0</v>
      </c>
      <c r="K306" s="57">
        <f>RES_hhdet_in_tes!K$174</f>
        <v>0</v>
      </c>
      <c r="L306" s="57">
        <f>RES_hhdet_in_tes!L$174</f>
        <v>0</v>
      </c>
      <c r="M306" s="57">
        <f>RES_hhdet_in_tes!M$174</f>
        <v>0</v>
      </c>
      <c r="N306" s="57">
        <f>RES_hhdet_in_tes!N$174</f>
        <v>0</v>
      </c>
      <c r="O306" s="57">
        <f>RES_hhdet_in_tes!O$174</f>
        <v>0</v>
      </c>
      <c r="P306" s="57">
        <f>RES_hhdet_in_tes!P$174</f>
        <v>0</v>
      </c>
      <c r="Q306" s="57">
        <f>RES_hhdet_in_tes!Q$174</f>
        <v>0</v>
      </c>
    </row>
    <row r="307" spans="1:17" ht="12" customHeight="1" x14ac:dyDescent="0.25">
      <c r="A307" s="158" t="s">
        <v>62</v>
      </c>
      <c r="B307" s="157"/>
      <c r="C307" s="157">
        <f>SUM(C308:C309)</f>
        <v>3.5215137033899606E-2</v>
      </c>
      <c r="D307" s="157">
        <f t="shared" ref="D307:Q307" si="87">SUM(D308:D309)</f>
        <v>1.1893230297491857E-2</v>
      </c>
      <c r="E307" s="157">
        <f t="shared" si="87"/>
        <v>1.3088279111690512E-2</v>
      </c>
      <c r="F307" s="157">
        <f t="shared" si="87"/>
        <v>1.405647384539511E-2</v>
      </c>
      <c r="G307" s="157">
        <f t="shared" si="87"/>
        <v>2.3687377138299926E-2</v>
      </c>
      <c r="H307" s="157">
        <f t="shared" si="87"/>
        <v>1.7987747120281443E-2</v>
      </c>
      <c r="I307" s="157">
        <f t="shared" si="87"/>
        <v>1.3682055095154943E-2</v>
      </c>
      <c r="J307" s="157">
        <f t="shared" si="87"/>
        <v>4.1360911665865752E-2</v>
      </c>
      <c r="K307" s="157">
        <f t="shared" si="87"/>
        <v>4.9346893264969979E-2</v>
      </c>
      <c r="L307" s="157">
        <f t="shared" si="87"/>
        <v>0.1291553550773287</v>
      </c>
      <c r="M307" s="157">
        <f t="shared" si="87"/>
        <v>0</v>
      </c>
      <c r="N307" s="157">
        <f t="shared" si="87"/>
        <v>0</v>
      </c>
      <c r="O307" s="157">
        <f t="shared" si="87"/>
        <v>9.2232045189149271E-3</v>
      </c>
      <c r="P307" s="157">
        <f t="shared" si="87"/>
        <v>7.8059043774340848E-5</v>
      </c>
      <c r="Q307" s="157">
        <f t="shared" si="87"/>
        <v>0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3.5215137033899606E-2</v>
      </c>
      <c r="D309" s="57">
        <f>RES_hhdet_in_tes!D$177</f>
        <v>1.1893230297491857E-2</v>
      </c>
      <c r="E309" s="57">
        <f>RES_hhdet_in_tes!E$177</f>
        <v>1.3088279111690512E-2</v>
      </c>
      <c r="F309" s="57">
        <f>RES_hhdet_in_tes!F$177</f>
        <v>1.405647384539511E-2</v>
      </c>
      <c r="G309" s="57">
        <f>RES_hhdet_in_tes!G$177</f>
        <v>2.3687377138299926E-2</v>
      </c>
      <c r="H309" s="57">
        <f>RES_hhdet_in_tes!H$177</f>
        <v>1.7987747120281443E-2</v>
      </c>
      <c r="I309" s="57">
        <f>RES_hhdet_in_tes!I$177</f>
        <v>1.3682055095154943E-2</v>
      </c>
      <c r="J309" s="57">
        <f>RES_hhdet_in_tes!J$177</f>
        <v>4.1360911665865752E-2</v>
      </c>
      <c r="K309" s="57">
        <f>RES_hhdet_in_tes!K$177</f>
        <v>4.9346893264969979E-2</v>
      </c>
      <c r="L309" s="57">
        <f>RES_hhdet_in_tes!L$177</f>
        <v>0.1291553550773287</v>
      </c>
      <c r="M309" s="57">
        <f>RES_hhdet_in_tes!M$177</f>
        <v>0</v>
      </c>
      <c r="N309" s="57">
        <f>RES_hhdet_in_tes!N$177</f>
        <v>0</v>
      </c>
      <c r="O309" s="57">
        <f>RES_hhdet_in_tes!O$177</f>
        <v>9.2232045189149271E-3</v>
      </c>
      <c r="P309" s="57">
        <f>RES_hhdet_in_tes!P$177</f>
        <v>7.8059043774340848E-5</v>
      </c>
      <c r="Q309" s="57">
        <f>RES_hhdet_in_tes!Q$177</f>
        <v>0</v>
      </c>
    </row>
    <row r="311" spans="1:17" ht="12" customHeight="1" x14ac:dyDescent="0.25">
      <c r="A311" s="152" t="s">
        <v>191</v>
      </c>
      <c r="B311" s="175"/>
      <c r="C311" s="175">
        <f t="shared" ref="C311:Q326" si="88">IF(C293=0,"",C293/C275)</f>
        <v>0.74616430676225443</v>
      </c>
      <c r="D311" s="175">
        <f t="shared" si="88"/>
        <v>0.75159354182514659</v>
      </c>
      <c r="E311" s="175">
        <f t="shared" si="88"/>
        <v>0.75654311027581544</v>
      </c>
      <c r="F311" s="175">
        <f t="shared" si="88"/>
        <v>0.76146373380604127</v>
      </c>
      <c r="G311" s="175">
        <f t="shared" si="88"/>
        <v>0.76550881630635659</v>
      </c>
      <c r="H311" s="175">
        <f t="shared" si="88"/>
        <v>0.77052245844468592</v>
      </c>
      <c r="I311" s="175">
        <f t="shared" si="88"/>
        <v>0.77478833653897439</v>
      </c>
      <c r="J311" s="175">
        <f t="shared" si="88"/>
        <v>0.78013662554832885</v>
      </c>
      <c r="K311" s="175">
        <f t="shared" si="88"/>
        <v>0.78182922715607539</v>
      </c>
      <c r="L311" s="175">
        <f t="shared" si="88"/>
        <v>0.78308571174837194</v>
      </c>
      <c r="M311" s="175" t="str">
        <f t="shared" si="88"/>
        <v/>
      </c>
      <c r="N311" s="175" t="str">
        <f t="shared" si="88"/>
        <v/>
      </c>
      <c r="O311" s="175">
        <f t="shared" si="88"/>
        <v>0.78868364903830446</v>
      </c>
      <c r="P311" s="175">
        <f t="shared" si="88"/>
        <v>0.81673987479928734</v>
      </c>
      <c r="Q311" s="175" t="str">
        <f t="shared" si="88"/>
        <v/>
      </c>
    </row>
    <row r="312" spans="1:17" ht="12" customHeight="1" x14ac:dyDescent="0.25">
      <c r="A312" s="158" t="s">
        <v>65</v>
      </c>
      <c r="B312" s="169"/>
      <c r="C312" s="169">
        <f t="shared" si="88"/>
        <v>0.74168558619118941</v>
      </c>
      <c r="D312" s="169">
        <f t="shared" si="88"/>
        <v>0.74634515759456488</v>
      </c>
      <c r="E312" s="169">
        <f t="shared" si="88"/>
        <v>0.75058435172410287</v>
      </c>
      <c r="F312" s="169">
        <f t="shared" si="88"/>
        <v>0.7549537561625278</v>
      </c>
      <c r="G312" s="169">
        <f t="shared" si="88"/>
        <v>0.75874352209074281</v>
      </c>
      <c r="H312" s="169">
        <f t="shared" si="88"/>
        <v>0.76306973912933973</v>
      </c>
      <c r="I312" s="169">
        <f t="shared" si="88"/>
        <v>0.76710118795735172</v>
      </c>
      <c r="J312" s="169">
        <f t="shared" si="88"/>
        <v>0.77206527325430763</v>
      </c>
      <c r="K312" s="169">
        <f t="shared" si="88"/>
        <v>0.77551692785221849</v>
      </c>
      <c r="L312" s="169">
        <f t="shared" si="88"/>
        <v>0.77865090112952462</v>
      </c>
      <c r="M312" s="169" t="str">
        <f t="shared" si="88"/>
        <v/>
      </c>
      <c r="N312" s="169" t="str">
        <f t="shared" si="88"/>
        <v/>
      </c>
      <c r="O312" s="169">
        <f t="shared" si="88"/>
        <v>0.78627683591923558</v>
      </c>
      <c r="P312" s="169">
        <f t="shared" si="88"/>
        <v>0.78848799018399196</v>
      </c>
      <c r="Q312" s="169" t="str">
        <f t="shared" si="88"/>
        <v/>
      </c>
    </row>
    <row r="313" spans="1:17" ht="12" customHeight="1" x14ac:dyDescent="0.25">
      <c r="A313" s="23" t="s">
        <v>60</v>
      </c>
      <c r="B313" s="65"/>
      <c r="C313" s="65">
        <f t="shared" si="88"/>
        <v>0.74168558619118941</v>
      </c>
      <c r="D313" s="65">
        <f t="shared" si="88"/>
        <v>0.74634515759456488</v>
      </c>
      <c r="E313" s="65">
        <f t="shared" si="88"/>
        <v>0.75058435172410287</v>
      </c>
      <c r="F313" s="65">
        <f t="shared" si="88"/>
        <v>0.7549537561625278</v>
      </c>
      <c r="G313" s="65">
        <f t="shared" si="88"/>
        <v>0.75874352209074281</v>
      </c>
      <c r="H313" s="65">
        <f t="shared" si="88"/>
        <v>0.76306973912933973</v>
      </c>
      <c r="I313" s="65">
        <f t="shared" si="88"/>
        <v>0.76710118795735172</v>
      </c>
      <c r="J313" s="65">
        <f t="shared" si="88"/>
        <v>0.77206527325430763</v>
      </c>
      <c r="K313" s="65">
        <f t="shared" si="88"/>
        <v>0.77551692785221849</v>
      </c>
      <c r="L313" s="65">
        <f t="shared" si="88"/>
        <v>0.77865090112952462</v>
      </c>
      <c r="M313" s="65" t="str">
        <f t="shared" si="88"/>
        <v/>
      </c>
      <c r="N313" s="65" t="str">
        <f t="shared" si="88"/>
        <v/>
      </c>
      <c r="O313" s="65">
        <f t="shared" si="88"/>
        <v>0.78627683591923558</v>
      </c>
      <c r="P313" s="65">
        <f t="shared" si="88"/>
        <v>0.78848799018399196</v>
      </c>
      <c r="Q313" s="65" t="str">
        <f t="shared" si="88"/>
        <v/>
      </c>
    </row>
    <row r="314" spans="1:17" ht="12" customHeight="1" x14ac:dyDescent="0.25">
      <c r="A314" s="158" t="s">
        <v>112</v>
      </c>
      <c r="B314" s="169"/>
      <c r="C314" s="169" t="str">
        <f t="shared" si="88"/>
        <v/>
      </c>
      <c r="D314" s="169" t="str">
        <f t="shared" si="88"/>
        <v/>
      </c>
      <c r="E314" s="169" t="str">
        <f t="shared" si="88"/>
        <v/>
      </c>
      <c r="F314" s="169" t="str">
        <f t="shared" si="88"/>
        <v/>
      </c>
      <c r="G314" s="169" t="str">
        <f t="shared" si="88"/>
        <v/>
      </c>
      <c r="H314" s="169" t="str">
        <f t="shared" si="88"/>
        <v/>
      </c>
      <c r="I314" s="169" t="str">
        <f t="shared" si="88"/>
        <v/>
      </c>
      <c r="J314" s="169">
        <f t="shared" si="88"/>
        <v>2.239791843913991</v>
      </c>
      <c r="K314" s="169">
        <f t="shared" si="88"/>
        <v>2.3552030448306427</v>
      </c>
      <c r="L314" s="169">
        <f t="shared" si="88"/>
        <v>2.4977478764512084</v>
      </c>
      <c r="M314" s="169" t="str">
        <f t="shared" si="88"/>
        <v/>
      </c>
      <c r="N314" s="169" t="str">
        <f t="shared" si="88"/>
        <v/>
      </c>
      <c r="O314" s="169">
        <f t="shared" si="88"/>
        <v>2.9137365045646892</v>
      </c>
      <c r="P314" s="169">
        <f t="shared" si="88"/>
        <v>3.040334249697755</v>
      </c>
      <c r="Q314" s="169" t="str">
        <f t="shared" si="88"/>
        <v/>
      </c>
    </row>
    <row r="315" spans="1:17" ht="12" customHeight="1" x14ac:dyDescent="0.25">
      <c r="A315" s="23" t="s">
        <v>60</v>
      </c>
      <c r="B315" s="73"/>
      <c r="C315" s="73" t="str">
        <f t="shared" si="88"/>
        <v/>
      </c>
      <c r="D315" s="73" t="str">
        <f t="shared" si="88"/>
        <v/>
      </c>
      <c r="E315" s="73" t="str">
        <f t="shared" si="88"/>
        <v/>
      </c>
      <c r="F315" s="73" t="str">
        <f t="shared" si="88"/>
        <v/>
      </c>
      <c r="G315" s="73" t="str">
        <f t="shared" si="88"/>
        <v/>
      </c>
      <c r="H315" s="73" t="str">
        <f t="shared" si="88"/>
        <v/>
      </c>
      <c r="I315" s="73" t="str">
        <f t="shared" si="88"/>
        <v/>
      </c>
      <c r="J315" s="73">
        <f t="shared" si="88"/>
        <v>2.239791843913991</v>
      </c>
      <c r="K315" s="73">
        <f t="shared" si="88"/>
        <v>2.3552030448306427</v>
      </c>
      <c r="L315" s="73">
        <f t="shared" si="88"/>
        <v>2.4977478764512084</v>
      </c>
      <c r="M315" s="73" t="str">
        <f t="shared" si="88"/>
        <v/>
      </c>
      <c r="N315" s="73" t="str">
        <f t="shared" si="88"/>
        <v/>
      </c>
      <c r="O315" s="73">
        <f t="shared" si="88"/>
        <v>2.9137365045646892</v>
      </c>
      <c r="P315" s="73">
        <f t="shared" si="88"/>
        <v>3.040334249697755</v>
      </c>
      <c r="Q315" s="73" t="str">
        <f t="shared" si="88"/>
        <v/>
      </c>
    </row>
    <row r="316" spans="1:17" ht="12" customHeight="1" x14ac:dyDescent="0.25">
      <c r="A316" s="158" t="s">
        <v>63</v>
      </c>
      <c r="B316" s="169"/>
      <c r="C316" s="169">
        <f t="shared" si="88"/>
        <v>0.73450830239928322</v>
      </c>
      <c r="D316" s="169">
        <f t="shared" si="88"/>
        <v>0.74204962578580236</v>
      </c>
      <c r="E316" s="169">
        <f t="shared" si="88"/>
        <v>0.75007362068982308</v>
      </c>
      <c r="F316" s="169">
        <f t="shared" si="88"/>
        <v>0.75794223276393313</v>
      </c>
      <c r="G316" s="169">
        <f t="shared" si="88"/>
        <v>0.7637080813219258</v>
      </c>
      <c r="H316" s="169">
        <f t="shared" si="88"/>
        <v>0.77148516667397082</v>
      </c>
      <c r="I316" s="169">
        <f t="shared" si="88"/>
        <v>0.77953102894175974</v>
      </c>
      <c r="J316" s="169">
        <f t="shared" si="88"/>
        <v>0.78569567421955866</v>
      </c>
      <c r="K316" s="169">
        <f t="shared" si="88"/>
        <v>0.78183237041896392</v>
      </c>
      <c r="L316" s="169">
        <f t="shared" si="88"/>
        <v>0.77760840655680041</v>
      </c>
      <c r="M316" s="169" t="str">
        <f t="shared" si="88"/>
        <v/>
      </c>
      <c r="N316" s="169" t="str">
        <f t="shared" si="88"/>
        <v/>
      </c>
      <c r="O316" s="169">
        <f t="shared" si="88"/>
        <v>0.77262763846179161</v>
      </c>
      <c r="P316" s="169">
        <f t="shared" si="88"/>
        <v>0.77510933667031401</v>
      </c>
      <c r="Q316" s="169" t="str">
        <f t="shared" si="88"/>
        <v/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>
        <f t="shared" si="88"/>
        <v>0.73450830239928322</v>
      </c>
      <c r="D321" s="171">
        <f t="shared" si="88"/>
        <v>0.74204962578580236</v>
      </c>
      <c r="E321" s="171">
        <f t="shared" si="88"/>
        <v>0.75007362068982308</v>
      </c>
      <c r="F321" s="171">
        <f t="shared" si="88"/>
        <v>0.75794223276393313</v>
      </c>
      <c r="G321" s="171">
        <f t="shared" si="88"/>
        <v>0.7637080813219258</v>
      </c>
      <c r="H321" s="171">
        <f t="shared" si="88"/>
        <v>0.77148516667397082</v>
      </c>
      <c r="I321" s="171">
        <f t="shared" si="88"/>
        <v>0.77953102894175974</v>
      </c>
      <c r="J321" s="171">
        <f t="shared" si="88"/>
        <v>0.78569567421955866</v>
      </c>
      <c r="K321" s="171">
        <f t="shared" si="88"/>
        <v>0.78183237041896392</v>
      </c>
      <c r="L321" s="171">
        <f t="shared" si="88"/>
        <v>0.77760840655680041</v>
      </c>
      <c r="M321" s="171" t="str">
        <f t="shared" si="88"/>
        <v/>
      </c>
      <c r="N321" s="171" t="str">
        <f t="shared" si="88"/>
        <v/>
      </c>
      <c r="O321" s="171">
        <f t="shared" si="88"/>
        <v>0.77262763846179161</v>
      </c>
      <c r="P321" s="171">
        <f t="shared" si="88"/>
        <v>0.77510933667031401</v>
      </c>
      <c r="Q321" s="171" t="str">
        <f t="shared" si="88"/>
        <v/>
      </c>
    </row>
    <row r="322" spans="1:17" ht="12" customHeight="1" x14ac:dyDescent="0.25">
      <c r="A322" s="161" t="s">
        <v>141</v>
      </c>
      <c r="B322" s="170"/>
      <c r="C322" s="170" t="str">
        <f t="shared" si="88"/>
        <v/>
      </c>
      <c r="D322" s="170" t="str">
        <f t="shared" si="88"/>
        <v/>
      </c>
      <c r="E322" s="170" t="str">
        <f t="shared" si="88"/>
        <v/>
      </c>
      <c r="F322" s="170" t="str">
        <f t="shared" si="88"/>
        <v/>
      </c>
      <c r="G322" s="170" t="str">
        <f t="shared" si="88"/>
        <v/>
      </c>
      <c r="H322" s="170" t="str">
        <f t="shared" si="88"/>
        <v/>
      </c>
      <c r="I322" s="170" t="str">
        <f t="shared" si="88"/>
        <v/>
      </c>
      <c r="J322" s="170" t="str">
        <f t="shared" si="88"/>
        <v/>
      </c>
      <c r="K322" s="170" t="str">
        <f t="shared" si="88"/>
        <v/>
      </c>
      <c r="L322" s="170" t="str">
        <f t="shared" si="88"/>
        <v/>
      </c>
      <c r="M322" s="170" t="str">
        <f t="shared" si="88"/>
        <v/>
      </c>
      <c r="N322" s="170" t="str">
        <f t="shared" si="88"/>
        <v/>
      </c>
      <c r="O322" s="170" t="str">
        <f t="shared" si="88"/>
        <v/>
      </c>
      <c r="P322" s="170" t="str">
        <f t="shared" si="88"/>
        <v/>
      </c>
      <c r="Q322" s="170" t="str">
        <f t="shared" si="88"/>
        <v/>
      </c>
    </row>
    <row r="323" spans="1:17" ht="12" customHeight="1" x14ac:dyDescent="0.25">
      <c r="A323" s="148" t="s">
        <v>60</v>
      </c>
      <c r="B323" s="73"/>
      <c r="C323" s="73" t="str">
        <f t="shared" si="88"/>
        <v/>
      </c>
      <c r="D323" s="73" t="str">
        <f t="shared" si="88"/>
        <v/>
      </c>
      <c r="E323" s="73" t="str">
        <f t="shared" si="88"/>
        <v/>
      </c>
      <c r="F323" s="73" t="str">
        <f t="shared" si="88"/>
        <v/>
      </c>
      <c r="G323" s="73" t="str">
        <f t="shared" si="88"/>
        <v/>
      </c>
      <c r="H323" s="73" t="str">
        <f t="shared" si="88"/>
        <v/>
      </c>
      <c r="I323" s="73" t="str">
        <f t="shared" si="88"/>
        <v/>
      </c>
      <c r="J323" s="73" t="str">
        <f t="shared" si="88"/>
        <v/>
      </c>
      <c r="K323" s="73" t="str">
        <f t="shared" si="88"/>
        <v/>
      </c>
      <c r="L323" s="73" t="str">
        <f t="shared" si="88"/>
        <v/>
      </c>
      <c r="M323" s="73" t="str">
        <f t="shared" si="88"/>
        <v/>
      </c>
      <c r="N323" s="73" t="str">
        <f t="shared" si="88"/>
        <v/>
      </c>
      <c r="O323" s="73" t="str">
        <f t="shared" si="88"/>
        <v/>
      </c>
      <c r="P323" s="73" t="str">
        <f t="shared" si="88"/>
        <v/>
      </c>
      <c r="Q323" s="73" t="str">
        <f t="shared" si="88"/>
        <v/>
      </c>
    </row>
    <row r="324" spans="1:17" ht="12" customHeight="1" x14ac:dyDescent="0.25">
      <c r="A324" s="159" t="s">
        <v>59</v>
      </c>
      <c r="B324" s="65"/>
      <c r="C324" s="65" t="str">
        <f t="shared" si="88"/>
        <v/>
      </c>
      <c r="D324" s="65" t="str">
        <f t="shared" si="88"/>
        <v/>
      </c>
      <c r="E324" s="65" t="str">
        <f t="shared" si="88"/>
        <v/>
      </c>
      <c r="F324" s="65" t="str">
        <f t="shared" si="88"/>
        <v/>
      </c>
      <c r="G324" s="65" t="str">
        <f t="shared" si="88"/>
        <v/>
      </c>
      <c r="H324" s="65" t="str">
        <f t="shared" si="88"/>
        <v/>
      </c>
      <c r="I324" s="65" t="str">
        <f t="shared" si="88"/>
        <v/>
      </c>
      <c r="J324" s="65" t="str">
        <f t="shared" si="88"/>
        <v/>
      </c>
      <c r="K324" s="65" t="str">
        <f t="shared" si="88"/>
        <v/>
      </c>
      <c r="L324" s="65" t="str">
        <f t="shared" si="88"/>
        <v/>
      </c>
      <c r="M324" s="65" t="str">
        <f t="shared" si="88"/>
        <v/>
      </c>
      <c r="N324" s="65" t="str">
        <f t="shared" si="88"/>
        <v/>
      </c>
      <c r="O324" s="65" t="str">
        <f t="shared" si="88"/>
        <v/>
      </c>
      <c r="P324" s="65" t="str">
        <f t="shared" si="88"/>
        <v/>
      </c>
      <c r="Q324" s="65" t="str">
        <f t="shared" si="88"/>
        <v/>
      </c>
    </row>
    <row r="325" spans="1:17" ht="12" customHeight="1" x14ac:dyDescent="0.25">
      <c r="A325" s="158" t="s">
        <v>62</v>
      </c>
      <c r="B325" s="169"/>
      <c r="C325" s="169">
        <f t="shared" si="88"/>
        <v>0.82267638015712152</v>
      </c>
      <c r="D325" s="169">
        <f t="shared" si="88"/>
        <v>0.82652573483483938</v>
      </c>
      <c r="E325" s="169">
        <f t="shared" si="88"/>
        <v>0.83075753314145617</v>
      </c>
      <c r="F325" s="169">
        <f t="shared" si="88"/>
        <v>0.8349676912815488</v>
      </c>
      <c r="G325" s="169">
        <f t="shared" si="88"/>
        <v>0.83825127830017276</v>
      </c>
      <c r="H325" s="169">
        <f t="shared" si="88"/>
        <v>0.84248824950460499</v>
      </c>
      <c r="I325" s="169">
        <f t="shared" si="88"/>
        <v>0.84669045474068327</v>
      </c>
      <c r="J325" s="169">
        <f t="shared" si="88"/>
        <v>0.8506411639401531</v>
      </c>
      <c r="K325" s="169">
        <f t="shared" si="88"/>
        <v>0.84828485934624098</v>
      </c>
      <c r="L325" s="169">
        <f t="shared" si="88"/>
        <v>0.84642878105662578</v>
      </c>
      <c r="M325" s="169" t="str">
        <f t="shared" si="88"/>
        <v/>
      </c>
      <c r="N325" s="169" t="str">
        <f t="shared" si="88"/>
        <v/>
      </c>
      <c r="O325" s="169">
        <f t="shared" si="88"/>
        <v>0.84429769663250698</v>
      </c>
      <c r="P325" s="169">
        <f t="shared" si="88"/>
        <v>0.84571136027796023</v>
      </c>
      <c r="Q325" s="169" t="str">
        <f t="shared" si="88"/>
        <v/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>
        <f t="shared" ref="C327:Q327" si="89">IF(C309=0,"",C309/C291)</f>
        <v>0.82267638015712152</v>
      </c>
      <c r="D327" s="65">
        <f t="shared" si="89"/>
        <v>0.82652573483483938</v>
      </c>
      <c r="E327" s="65">
        <f t="shared" si="89"/>
        <v>0.83075753314145617</v>
      </c>
      <c r="F327" s="65">
        <f t="shared" si="89"/>
        <v>0.8349676912815488</v>
      </c>
      <c r="G327" s="65">
        <f t="shared" si="89"/>
        <v>0.83825127830017276</v>
      </c>
      <c r="H327" s="65">
        <f t="shared" si="89"/>
        <v>0.84248824950460499</v>
      </c>
      <c r="I327" s="65">
        <f t="shared" si="89"/>
        <v>0.84669045474068327</v>
      </c>
      <c r="J327" s="65">
        <f t="shared" si="89"/>
        <v>0.8506411639401531</v>
      </c>
      <c r="K327" s="65">
        <f t="shared" si="89"/>
        <v>0.84828485934624098</v>
      </c>
      <c r="L327" s="65">
        <f t="shared" si="89"/>
        <v>0.84642878105662578</v>
      </c>
      <c r="M327" s="65" t="str">
        <f t="shared" si="89"/>
        <v/>
      </c>
      <c r="N327" s="65" t="str">
        <f t="shared" si="89"/>
        <v/>
      </c>
      <c r="O327" s="65">
        <f t="shared" si="89"/>
        <v>0.84429769663250698</v>
      </c>
      <c r="P327" s="65">
        <f t="shared" si="89"/>
        <v>0.84571136027796023</v>
      </c>
      <c r="Q327" s="65" t="str">
        <f t="shared" si="89"/>
        <v/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18196.085560360469</v>
      </c>
      <c r="D347" s="168">
        <f t="shared" si="97"/>
        <v>16450.729874191718</v>
      </c>
      <c r="E347" s="168">
        <f t="shared" si="97"/>
        <v>15916.660395210562</v>
      </c>
      <c r="F347" s="168">
        <f t="shared" si="97"/>
        <v>15590.170121575829</v>
      </c>
      <c r="G347" s="168">
        <f t="shared" si="97"/>
        <v>16049.928930787031</v>
      </c>
      <c r="H347" s="168">
        <f t="shared" si="97"/>
        <v>15709.827801403932</v>
      </c>
      <c r="I347" s="168">
        <f t="shared" si="97"/>
        <v>16952.047912785983</v>
      </c>
      <c r="J347" s="168">
        <f t="shared" si="97"/>
        <v>16298.080843588827</v>
      </c>
      <c r="K347" s="168">
        <f t="shared" si="97"/>
        <v>16396.216408526056</v>
      </c>
      <c r="L347" s="168">
        <f t="shared" si="97"/>
        <v>18687.337990446274</v>
      </c>
      <c r="M347" s="168">
        <f t="shared" si="97"/>
        <v>0</v>
      </c>
      <c r="N347" s="168">
        <f t="shared" si="97"/>
        <v>0</v>
      </c>
      <c r="O347" s="168">
        <f t="shared" si="97"/>
        <v>18455.347096568978</v>
      </c>
      <c r="P347" s="168">
        <f t="shared" si="97"/>
        <v>16891.451164304246</v>
      </c>
      <c r="Q347" s="168">
        <f t="shared" si="97"/>
        <v>0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14199.330139265276</v>
      </c>
      <c r="D348" s="157">
        <f t="shared" si="98"/>
        <v>12843.24785058781</v>
      </c>
      <c r="E348" s="157">
        <f t="shared" si="98"/>
        <v>12546.319418305375</v>
      </c>
      <c r="F348" s="157">
        <f t="shared" si="98"/>
        <v>12284.295717776029</v>
      </c>
      <c r="G348" s="157">
        <f t="shared" si="98"/>
        <v>11972.032116964418</v>
      </c>
      <c r="H348" s="157">
        <f t="shared" si="98"/>
        <v>11927.986329995525</v>
      </c>
      <c r="I348" s="157">
        <f t="shared" si="98"/>
        <v>13092.065774519571</v>
      </c>
      <c r="J348" s="157">
        <f t="shared" si="98"/>
        <v>12521.104078250179</v>
      </c>
      <c r="K348" s="157">
        <f t="shared" si="98"/>
        <v>12861.475087812214</v>
      </c>
      <c r="L348" s="157">
        <f t="shared" si="98"/>
        <v>15011.651585726899</v>
      </c>
      <c r="M348" s="157">
        <f t="shared" si="98"/>
        <v>0</v>
      </c>
      <c r="N348" s="157">
        <f t="shared" si="98"/>
        <v>0</v>
      </c>
      <c r="O348" s="157">
        <f t="shared" si="98"/>
        <v>14921.316028523333</v>
      </c>
      <c r="P348" s="157">
        <f t="shared" si="98"/>
        <v>13392.222645017187</v>
      </c>
      <c r="Q348" s="157">
        <f t="shared" si="98"/>
        <v>0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14199.330139265276</v>
      </c>
      <c r="D349" s="57">
        <f t="shared" ref="D349:Q349" si="99">IF(D277=0,0,D277/0.086*1000000/D$49)</f>
        <v>12843.24785058781</v>
      </c>
      <c r="E349" s="57">
        <f t="shared" si="99"/>
        <v>12546.319418305375</v>
      </c>
      <c r="F349" s="57">
        <f t="shared" si="99"/>
        <v>12284.295717776029</v>
      </c>
      <c r="G349" s="57">
        <f t="shared" si="99"/>
        <v>11972.032116964418</v>
      </c>
      <c r="H349" s="57">
        <f t="shared" si="99"/>
        <v>11927.986329995525</v>
      </c>
      <c r="I349" s="57">
        <f t="shared" si="99"/>
        <v>13092.065774519571</v>
      </c>
      <c r="J349" s="57">
        <f t="shared" si="99"/>
        <v>12521.104078250179</v>
      </c>
      <c r="K349" s="57">
        <f t="shared" si="99"/>
        <v>12861.475087812214</v>
      </c>
      <c r="L349" s="57">
        <f t="shared" si="99"/>
        <v>15011.651585726899</v>
      </c>
      <c r="M349" s="57">
        <f t="shared" si="99"/>
        <v>0</v>
      </c>
      <c r="N349" s="57">
        <f t="shared" si="99"/>
        <v>0</v>
      </c>
      <c r="O349" s="57">
        <f t="shared" si="99"/>
        <v>14921.316028523333</v>
      </c>
      <c r="P349" s="57">
        <f t="shared" si="99"/>
        <v>13392.222645017187</v>
      </c>
      <c r="Q349" s="57">
        <f t="shared" si="99"/>
        <v>0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0</v>
      </c>
      <c r="D350" s="157">
        <f t="shared" si="100"/>
        <v>0</v>
      </c>
      <c r="E350" s="157">
        <f t="shared" si="100"/>
        <v>0</v>
      </c>
      <c r="F350" s="157">
        <f t="shared" si="100"/>
        <v>0</v>
      </c>
      <c r="G350" s="157">
        <f t="shared" si="100"/>
        <v>0</v>
      </c>
      <c r="H350" s="157">
        <f t="shared" si="100"/>
        <v>0</v>
      </c>
      <c r="I350" s="157">
        <f t="shared" si="100"/>
        <v>0</v>
      </c>
      <c r="J350" s="157">
        <f t="shared" si="100"/>
        <v>0.42588868549503189</v>
      </c>
      <c r="K350" s="157">
        <f t="shared" si="100"/>
        <v>0.34286259483920822</v>
      </c>
      <c r="L350" s="157">
        <f t="shared" si="100"/>
        <v>0.26378409848646855</v>
      </c>
      <c r="M350" s="157">
        <f t="shared" si="100"/>
        <v>0</v>
      </c>
      <c r="N350" s="157">
        <f t="shared" si="100"/>
        <v>0</v>
      </c>
      <c r="O350" s="157">
        <f t="shared" si="100"/>
        <v>3.9403108044041004</v>
      </c>
      <c r="P350" s="157">
        <f t="shared" si="100"/>
        <v>196.94612934552717</v>
      </c>
      <c r="Q350" s="157">
        <f t="shared" si="100"/>
        <v>0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0</v>
      </c>
      <c r="D351" s="156">
        <f t="shared" ref="D351:Q351" si="101">IF(D279=0,0,D279/0.086*1000000/D$49)</f>
        <v>0</v>
      </c>
      <c r="E351" s="156">
        <f t="shared" si="101"/>
        <v>0</v>
      </c>
      <c r="F351" s="156">
        <f t="shared" si="101"/>
        <v>0</v>
      </c>
      <c r="G351" s="156">
        <f t="shared" si="101"/>
        <v>0</v>
      </c>
      <c r="H351" s="156">
        <f t="shared" si="101"/>
        <v>0</v>
      </c>
      <c r="I351" s="156">
        <f t="shared" si="101"/>
        <v>0</v>
      </c>
      <c r="J351" s="156">
        <f t="shared" si="101"/>
        <v>0.42588868549503189</v>
      </c>
      <c r="K351" s="156">
        <f t="shared" si="101"/>
        <v>0.34286259483920822</v>
      </c>
      <c r="L351" s="156">
        <f t="shared" si="101"/>
        <v>0.26378409848646855</v>
      </c>
      <c r="M351" s="156">
        <f t="shared" si="101"/>
        <v>0</v>
      </c>
      <c r="N351" s="156">
        <f t="shared" si="101"/>
        <v>0</v>
      </c>
      <c r="O351" s="156">
        <f t="shared" si="101"/>
        <v>3.9403108044041004</v>
      </c>
      <c r="P351" s="156">
        <f t="shared" si="101"/>
        <v>196.94612934552717</v>
      </c>
      <c r="Q351" s="156">
        <f t="shared" si="101"/>
        <v>0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2747.0850934885621</v>
      </c>
      <c r="D352" s="157">
        <f t="shared" ref="D352:Q352" si="102">IF(D280=0,0,D280/0.086*1000000/SUM(D$53:D$56))</f>
        <v>2401.9837332401698</v>
      </c>
      <c r="E352" s="157">
        <f t="shared" si="102"/>
        <v>2173.5116333162246</v>
      </c>
      <c r="F352" s="157">
        <f t="shared" si="102"/>
        <v>2116.4997163886287</v>
      </c>
      <c r="G352" s="157">
        <f t="shared" si="102"/>
        <v>2892.8452642980019</v>
      </c>
      <c r="H352" s="157">
        <f t="shared" si="102"/>
        <v>2581.1172097347362</v>
      </c>
      <c r="I352" s="157">
        <f t="shared" si="102"/>
        <v>2634.0343891958073</v>
      </c>
      <c r="J352" s="157">
        <f t="shared" si="102"/>
        <v>2553.2702194044482</v>
      </c>
      <c r="K352" s="157">
        <f t="shared" si="102"/>
        <v>2320.9763429845902</v>
      </c>
      <c r="L352" s="157">
        <f t="shared" si="102"/>
        <v>2422.1172837419494</v>
      </c>
      <c r="M352" s="157">
        <f t="shared" si="102"/>
        <v>0</v>
      </c>
      <c r="N352" s="157">
        <f t="shared" si="102"/>
        <v>0</v>
      </c>
      <c r="O352" s="157">
        <f t="shared" si="102"/>
        <v>2355.0027619395887</v>
      </c>
      <c r="P352" s="157">
        <f t="shared" si="102"/>
        <v>2198.8718571407171</v>
      </c>
      <c r="Q352" s="157">
        <f t="shared" si="102"/>
        <v>0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2747.0850934885621</v>
      </c>
      <c r="D357" s="162">
        <f t="shared" ref="D357:Q357" si="106">IF(D285=0,0,D285/0.086*1000000/D$55)</f>
        <v>2401.9837332401698</v>
      </c>
      <c r="E357" s="162">
        <f t="shared" si="106"/>
        <v>2173.5116333162246</v>
      </c>
      <c r="F357" s="162">
        <f t="shared" si="106"/>
        <v>2116.4997163886287</v>
      </c>
      <c r="G357" s="162">
        <f t="shared" si="106"/>
        <v>2892.8452642980019</v>
      </c>
      <c r="H357" s="162">
        <f t="shared" si="106"/>
        <v>2581.1172097347362</v>
      </c>
      <c r="I357" s="162">
        <f t="shared" si="106"/>
        <v>2634.0343891958073</v>
      </c>
      <c r="J357" s="162">
        <f t="shared" si="106"/>
        <v>2553.2702194044482</v>
      </c>
      <c r="K357" s="162">
        <f t="shared" si="106"/>
        <v>2320.9763429845902</v>
      </c>
      <c r="L357" s="162">
        <f t="shared" si="106"/>
        <v>2422.1172837419494</v>
      </c>
      <c r="M357" s="162">
        <f t="shared" si="106"/>
        <v>0</v>
      </c>
      <c r="N357" s="162">
        <f t="shared" si="106"/>
        <v>0</v>
      </c>
      <c r="O357" s="162">
        <f t="shared" si="106"/>
        <v>2355.0027619395887</v>
      </c>
      <c r="P357" s="162">
        <f t="shared" si="106"/>
        <v>2198.8718571407171</v>
      </c>
      <c r="Q357" s="162">
        <f t="shared" si="106"/>
        <v>0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0</v>
      </c>
      <c r="D358" s="160">
        <f t="shared" ref="D358:Q358" si="107">IF(D286=0,0,D286/0.086*1000000/D$56)</f>
        <v>0</v>
      </c>
      <c r="E358" s="160">
        <f t="shared" si="107"/>
        <v>0</v>
      </c>
      <c r="F358" s="160">
        <f t="shared" si="107"/>
        <v>0</v>
      </c>
      <c r="G358" s="160">
        <f t="shared" si="107"/>
        <v>0</v>
      </c>
      <c r="H358" s="160">
        <f t="shared" si="107"/>
        <v>0</v>
      </c>
      <c r="I358" s="160">
        <f t="shared" si="107"/>
        <v>0</v>
      </c>
      <c r="J358" s="160">
        <f t="shared" si="107"/>
        <v>0</v>
      </c>
      <c r="K358" s="160">
        <f t="shared" si="107"/>
        <v>0</v>
      </c>
      <c r="L358" s="160">
        <f t="shared" si="107"/>
        <v>0</v>
      </c>
      <c r="M358" s="160">
        <f t="shared" si="107"/>
        <v>0</v>
      </c>
      <c r="N358" s="160">
        <f t="shared" si="107"/>
        <v>0</v>
      </c>
      <c r="O358" s="160">
        <f t="shared" si="107"/>
        <v>0</v>
      </c>
      <c r="P358" s="160">
        <f t="shared" si="107"/>
        <v>0</v>
      </c>
      <c r="Q358" s="160">
        <f t="shared" si="107"/>
        <v>0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0</v>
      </c>
      <c r="D359" s="156">
        <f t="shared" si="108"/>
        <v>0</v>
      </c>
      <c r="E359" s="156">
        <f t="shared" si="108"/>
        <v>0</v>
      </c>
      <c r="F359" s="156">
        <f t="shared" si="108"/>
        <v>0</v>
      </c>
      <c r="G359" s="156">
        <f t="shared" si="108"/>
        <v>0</v>
      </c>
      <c r="H359" s="156">
        <f t="shared" si="108"/>
        <v>0</v>
      </c>
      <c r="I359" s="156">
        <f t="shared" si="108"/>
        <v>0</v>
      </c>
      <c r="J359" s="156">
        <f t="shared" si="108"/>
        <v>0</v>
      </c>
      <c r="K359" s="156">
        <f t="shared" si="108"/>
        <v>0</v>
      </c>
      <c r="L359" s="156">
        <f t="shared" si="108"/>
        <v>0</v>
      </c>
      <c r="M359" s="156">
        <f t="shared" si="108"/>
        <v>0</v>
      </c>
      <c r="N359" s="156">
        <f t="shared" si="108"/>
        <v>0</v>
      </c>
      <c r="O359" s="156">
        <f t="shared" si="108"/>
        <v>0</v>
      </c>
      <c r="P359" s="156">
        <f t="shared" si="108"/>
        <v>0</v>
      </c>
      <c r="Q359" s="156">
        <f t="shared" si="108"/>
        <v>0</v>
      </c>
    </row>
    <row r="360" spans="1:17" ht="12" customHeight="1" x14ac:dyDescent="0.25">
      <c r="A360" s="159" t="s">
        <v>59</v>
      </c>
      <c r="B360" s="57"/>
      <c r="C360" s="57">
        <f t="shared" si="108"/>
        <v>0</v>
      </c>
      <c r="D360" s="57">
        <f t="shared" si="108"/>
        <v>0</v>
      </c>
      <c r="E360" s="57">
        <f t="shared" si="108"/>
        <v>0</v>
      </c>
      <c r="F360" s="57">
        <f t="shared" si="108"/>
        <v>0</v>
      </c>
      <c r="G360" s="57">
        <f t="shared" si="108"/>
        <v>0</v>
      </c>
      <c r="H360" s="57">
        <f t="shared" si="108"/>
        <v>0</v>
      </c>
      <c r="I360" s="57">
        <f t="shared" si="108"/>
        <v>0</v>
      </c>
      <c r="J360" s="57">
        <f t="shared" si="108"/>
        <v>0</v>
      </c>
      <c r="K360" s="57">
        <f t="shared" si="108"/>
        <v>0</v>
      </c>
      <c r="L360" s="57">
        <f t="shared" si="108"/>
        <v>0</v>
      </c>
      <c r="M360" s="57">
        <f t="shared" si="108"/>
        <v>0</v>
      </c>
      <c r="N360" s="57">
        <f t="shared" si="108"/>
        <v>0</v>
      </c>
      <c r="O360" s="57">
        <f t="shared" si="108"/>
        <v>0</v>
      </c>
      <c r="P360" s="57">
        <f t="shared" si="108"/>
        <v>0</v>
      </c>
      <c r="Q360" s="57">
        <f t="shared" si="108"/>
        <v>0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1249.6703276066301</v>
      </c>
      <c r="D361" s="157">
        <f t="shared" ref="D361:Q361" si="109">IF(D289=0,0,D289/0.086*1000000/SUM(D$58:D$59))</f>
        <v>1205.4982903637394</v>
      </c>
      <c r="E361" s="157">
        <f t="shared" si="109"/>
        <v>1196.8293435889618</v>
      </c>
      <c r="F361" s="157">
        <f t="shared" si="109"/>
        <v>1189.3746874111714</v>
      </c>
      <c r="G361" s="157">
        <f t="shared" si="109"/>
        <v>1185.0515495246109</v>
      </c>
      <c r="H361" s="157">
        <f t="shared" si="109"/>
        <v>1200.7242616736685</v>
      </c>
      <c r="I361" s="157">
        <f t="shared" si="109"/>
        <v>1225.9477490706065</v>
      </c>
      <c r="J361" s="157">
        <f t="shared" si="109"/>
        <v>1223.280657248705</v>
      </c>
      <c r="K361" s="157">
        <f t="shared" si="109"/>
        <v>1213.4221151344127</v>
      </c>
      <c r="L361" s="157">
        <f t="shared" si="109"/>
        <v>1253.3053368789392</v>
      </c>
      <c r="M361" s="157">
        <f t="shared" si="109"/>
        <v>0</v>
      </c>
      <c r="N361" s="157">
        <f t="shared" si="109"/>
        <v>0</v>
      </c>
      <c r="O361" s="157">
        <f t="shared" si="109"/>
        <v>1175.0879953016536</v>
      </c>
      <c r="P361" s="157">
        <f t="shared" si="109"/>
        <v>1103.4105328008138</v>
      </c>
      <c r="Q361" s="157">
        <f t="shared" si="109"/>
        <v>0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1249.6703276066301</v>
      </c>
      <c r="D363" s="57">
        <f t="shared" ref="D363:Q363" si="111">IF(D291=0,0,D291/0.086*1000000/D$59)</f>
        <v>1205.4982903637394</v>
      </c>
      <c r="E363" s="57">
        <f t="shared" si="111"/>
        <v>1196.8293435889618</v>
      </c>
      <c r="F363" s="57">
        <f t="shared" si="111"/>
        <v>1189.3746874111714</v>
      </c>
      <c r="G363" s="57">
        <f t="shared" si="111"/>
        <v>1185.0515495246109</v>
      </c>
      <c r="H363" s="57">
        <f t="shared" si="111"/>
        <v>1200.7242616736685</v>
      </c>
      <c r="I363" s="57">
        <f t="shared" si="111"/>
        <v>1225.9477490706065</v>
      </c>
      <c r="J363" s="57">
        <f t="shared" si="111"/>
        <v>1223.280657248705</v>
      </c>
      <c r="K363" s="57">
        <f t="shared" si="111"/>
        <v>1213.4221151344127</v>
      </c>
      <c r="L363" s="57">
        <f t="shared" si="111"/>
        <v>1253.3053368789392</v>
      </c>
      <c r="M363" s="57">
        <f t="shared" si="111"/>
        <v>0</v>
      </c>
      <c r="N363" s="57">
        <f t="shared" si="111"/>
        <v>0</v>
      </c>
      <c r="O363" s="57">
        <f t="shared" si="111"/>
        <v>1175.0879953016536</v>
      </c>
      <c r="P363" s="57">
        <f t="shared" si="111"/>
        <v>1103.4105328008138</v>
      </c>
      <c r="Q363" s="57">
        <f t="shared" si="111"/>
        <v>0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13577.269567933035</v>
      </c>
      <c r="D365" s="168">
        <f t="shared" si="112"/>
        <v>12364.262331752501</v>
      </c>
      <c r="E365" s="168">
        <f t="shared" si="112"/>
        <v>12041.63976059649</v>
      </c>
      <c r="F365" s="168">
        <f t="shared" si="112"/>
        <v>11871.349151446517</v>
      </c>
      <c r="G365" s="168">
        <f t="shared" si="112"/>
        <v>12286.362097607926</v>
      </c>
      <c r="H365" s="168">
        <f t="shared" si="112"/>
        <v>12104.775139280433</v>
      </c>
      <c r="I365" s="168">
        <f t="shared" si="112"/>
        <v>13134.249003276444</v>
      </c>
      <c r="J365" s="168">
        <f t="shared" si="112"/>
        <v>12714.729792231246</v>
      </c>
      <c r="K365" s="168">
        <f t="shared" si="112"/>
        <v>12819.041202961687</v>
      </c>
      <c r="L365" s="168">
        <f t="shared" si="112"/>
        <v>14633.787370931008</v>
      </c>
      <c r="M365" s="168">
        <f t="shared" si="112"/>
        <v>0</v>
      </c>
      <c r="N365" s="168">
        <f t="shared" si="112"/>
        <v>0</v>
      </c>
      <c r="O365" s="168">
        <f t="shared" si="112"/>
        <v>14555.4304923905</v>
      </c>
      <c r="P365" s="168">
        <f t="shared" si="112"/>
        <v>13795.921709112125</v>
      </c>
      <c r="Q365" s="168">
        <f t="shared" si="112"/>
        <v>0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10531.43849786319</v>
      </c>
      <c r="D366" s="157">
        <f t="shared" si="113"/>
        <v>9585.495841073016</v>
      </c>
      <c r="E366" s="157">
        <f t="shared" si="113"/>
        <v>9417.0710271122643</v>
      </c>
      <c r="F366" s="157">
        <f t="shared" si="113"/>
        <v>9274.0751939462698</v>
      </c>
      <c r="G366" s="157">
        <f t="shared" si="113"/>
        <v>9083.7018150090735</v>
      </c>
      <c r="H366" s="157">
        <f t="shared" si="113"/>
        <v>9101.8854171680177</v>
      </c>
      <c r="I366" s="157">
        <f t="shared" si="113"/>
        <v>10042.939208449749</v>
      </c>
      <c r="J366" s="157">
        <f t="shared" si="113"/>
        <v>9667.1096416198488</v>
      </c>
      <c r="K366" s="157">
        <f t="shared" si="113"/>
        <v>9974.2916477479703</v>
      </c>
      <c r="L366" s="157">
        <f t="shared" si="113"/>
        <v>11688.836034668706</v>
      </c>
      <c r="M366" s="157">
        <f t="shared" si="113"/>
        <v>0</v>
      </c>
      <c r="N366" s="157">
        <f t="shared" si="113"/>
        <v>0</v>
      </c>
      <c r="O366" s="157">
        <f t="shared" si="113"/>
        <v>11732.285154658299</v>
      </c>
      <c r="P366" s="157">
        <f t="shared" si="113"/>
        <v>10559.606717466148</v>
      </c>
      <c r="Q366" s="157">
        <f t="shared" si="113"/>
        <v>0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10531.43849786319</v>
      </c>
      <c r="D367" s="57">
        <f t="shared" si="114"/>
        <v>9585.495841073016</v>
      </c>
      <c r="E367" s="57">
        <f t="shared" si="114"/>
        <v>9417.0710271122643</v>
      </c>
      <c r="F367" s="57">
        <f t="shared" si="114"/>
        <v>9274.0751939462698</v>
      </c>
      <c r="G367" s="57">
        <f t="shared" si="114"/>
        <v>9083.7018150090735</v>
      </c>
      <c r="H367" s="57">
        <f t="shared" si="114"/>
        <v>9101.8854171680177</v>
      </c>
      <c r="I367" s="57">
        <f t="shared" si="114"/>
        <v>10042.939208449749</v>
      </c>
      <c r="J367" s="57">
        <f t="shared" si="114"/>
        <v>9667.1096416198488</v>
      </c>
      <c r="K367" s="57">
        <f t="shared" si="114"/>
        <v>9974.2916477479703</v>
      </c>
      <c r="L367" s="57">
        <f t="shared" si="114"/>
        <v>11688.836034668706</v>
      </c>
      <c r="M367" s="57">
        <f t="shared" si="114"/>
        <v>0</v>
      </c>
      <c r="N367" s="57">
        <f t="shared" si="114"/>
        <v>0</v>
      </c>
      <c r="O367" s="57">
        <f t="shared" si="114"/>
        <v>11732.285154658299</v>
      </c>
      <c r="P367" s="57">
        <f t="shared" si="114"/>
        <v>10559.606717466148</v>
      </c>
      <c r="Q367" s="57">
        <f t="shared" si="114"/>
        <v>0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0</v>
      </c>
      <c r="D368" s="157">
        <f t="shared" si="115"/>
        <v>0</v>
      </c>
      <c r="E368" s="157">
        <f t="shared" si="115"/>
        <v>0</v>
      </c>
      <c r="F368" s="157">
        <f t="shared" si="115"/>
        <v>0</v>
      </c>
      <c r="G368" s="157">
        <f t="shared" si="115"/>
        <v>0</v>
      </c>
      <c r="H368" s="157">
        <f t="shared" si="115"/>
        <v>0</v>
      </c>
      <c r="I368" s="157">
        <f t="shared" si="115"/>
        <v>0</v>
      </c>
      <c r="J368" s="157">
        <f t="shared" si="115"/>
        <v>0.9539020041870232</v>
      </c>
      <c r="K368" s="157">
        <f t="shared" si="115"/>
        <v>0.80751102732383828</v>
      </c>
      <c r="L368" s="157">
        <f t="shared" si="115"/>
        <v>0.65886617183617324</v>
      </c>
      <c r="M368" s="157">
        <f t="shared" si="115"/>
        <v>0</v>
      </c>
      <c r="N368" s="157">
        <f t="shared" si="115"/>
        <v>0</v>
      </c>
      <c r="O368" s="157">
        <f t="shared" si="115"/>
        <v>11.481027430122886</v>
      </c>
      <c r="P368" s="157">
        <f t="shared" si="115"/>
        <v>598.78206239461042</v>
      </c>
      <c r="Q368" s="157">
        <f t="shared" si="115"/>
        <v>0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0</v>
      </c>
      <c r="D369" s="156">
        <f t="shared" si="116"/>
        <v>0</v>
      </c>
      <c r="E369" s="156">
        <f t="shared" si="116"/>
        <v>0</v>
      </c>
      <c r="F369" s="156">
        <f t="shared" si="116"/>
        <v>0</v>
      </c>
      <c r="G369" s="156">
        <f t="shared" si="116"/>
        <v>0</v>
      </c>
      <c r="H369" s="156">
        <f t="shared" si="116"/>
        <v>0</v>
      </c>
      <c r="I369" s="156">
        <f t="shared" si="116"/>
        <v>0</v>
      </c>
      <c r="J369" s="156">
        <f t="shared" si="116"/>
        <v>0.9539020041870232</v>
      </c>
      <c r="K369" s="156">
        <f t="shared" si="116"/>
        <v>0.80751102732383828</v>
      </c>
      <c r="L369" s="156">
        <f t="shared" si="116"/>
        <v>0.65886617183617324</v>
      </c>
      <c r="M369" s="156">
        <f t="shared" si="116"/>
        <v>0</v>
      </c>
      <c r="N369" s="156">
        <f t="shared" si="116"/>
        <v>0</v>
      </c>
      <c r="O369" s="156">
        <f t="shared" si="116"/>
        <v>11.481027430122886</v>
      </c>
      <c r="P369" s="156">
        <f t="shared" si="116"/>
        <v>598.78206239461042</v>
      </c>
      <c r="Q369" s="156">
        <f t="shared" si="116"/>
        <v>0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2017.7568085646603</v>
      </c>
      <c r="D370" s="157">
        <f t="shared" si="117"/>
        <v>1782.3911303944526</v>
      </c>
      <c r="E370" s="157">
        <f t="shared" si="117"/>
        <v>1630.2937404129518</v>
      </c>
      <c r="F370" s="157">
        <f t="shared" si="117"/>
        <v>1604.1845206838279</v>
      </c>
      <c r="G370" s="157">
        <f t="shared" si="117"/>
        <v>2209.2893063582464</v>
      </c>
      <c r="H370" s="157">
        <f t="shared" si="117"/>
        <v>1991.2936407572572</v>
      </c>
      <c r="I370" s="157">
        <f t="shared" si="117"/>
        <v>2053.3115376777869</v>
      </c>
      <c r="J370" s="157">
        <f t="shared" si="117"/>
        <v>2006.0933664996983</v>
      </c>
      <c r="K370" s="157">
        <f t="shared" si="117"/>
        <v>1814.6144359219802</v>
      </c>
      <c r="L370" s="157">
        <f t="shared" si="117"/>
        <v>1883.4587615042628</v>
      </c>
      <c r="M370" s="157">
        <f t="shared" si="117"/>
        <v>0</v>
      </c>
      <c r="N370" s="157">
        <f t="shared" si="117"/>
        <v>0</v>
      </c>
      <c r="O370" s="157">
        <f t="shared" si="117"/>
        <v>1819.5402225283813</v>
      </c>
      <c r="P370" s="157">
        <f t="shared" si="117"/>
        <v>1704.3661066113625</v>
      </c>
      <c r="Q370" s="157">
        <f t="shared" si="117"/>
        <v>0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2017.7568085646603</v>
      </c>
      <c r="D375" s="162">
        <f t="shared" si="120"/>
        <v>1782.3911303944526</v>
      </c>
      <c r="E375" s="162">
        <f t="shared" si="120"/>
        <v>1630.2937404129518</v>
      </c>
      <c r="F375" s="162">
        <f t="shared" si="120"/>
        <v>1604.1845206838279</v>
      </c>
      <c r="G375" s="162">
        <f t="shared" si="120"/>
        <v>2209.2893063582464</v>
      </c>
      <c r="H375" s="162">
        <f t="shared" si="120"/>
        <v>1991.2936407572572</v>
      </c>
      <c r="I375" s="162">
        <f t="shared" si="120"/>
        <v>2053.3115376777869</v>
      </c>
      <c r="J375" s="162">
        <f t="shared" si="120"/>
        <v>2006.0933664996983</v>
      </c>
      <c r="K375" s="162">
        <f t="shared" si="120"/>
        <v>1814.6144359219802</v>
      </c>
      <c r="L375" s="162">
        <f t="shared" si="120"/>
        <v>1883.4587615042628</v>
      </c>
      <c r="M375" s="162">
        <f t="shared" si="120"/>
        <v>0</v>
      </c>
      <c r="N375" s="162">
        <f t="shared" si="120"/>
        <v>0</v>
      </c>
      <c r="O375" s="162">
        <f t="shared" si="120"/>
        <v>1819.5402225283813</v>
      </c>
      <c r="P375" s="162">
        <f t="shared" si="120"/>
        <v>1704.3661066113625</v>
      </c>
      <c r="Q375" s="162">
        <f t="shared" si="120"/>
        <v>0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0</v>
      </c>
      <c r="D376" s="160">
        <f t="shared" si="121"/>
        <v>0</v>
      </c>
      <c r="E376" s="160">
        <f t="shared" si="121"/>
        <v>0</v>
      </c>
      <c r="F376" s="160">
        <f t="shared" si="121"/>
        <v>0</v>
      </c>
      <c r="G376" s="160">
        <f t="shared" si="121"/>
        <v>0</v>
      </c>
      <c r="H376" s="160">
        <f t="shared" si="121"/>
        <v>0</v>
      </c>
      <c r="I376" s="160">
        <f t="shared" si="121"/>
        <v>0</v>
      </c>
      <c r="J376" s="160">
        <f t="shared" si="121"/>
        <v>0</v>
      </c>
      <c r="K376" s="160">
        <f t="shared" si="121"/>
        <v>0</v>
      </c>
      <c r="L376" s="160">
        <f t="shared" si="121"/>
        <v>0</v>
      </c>
      <c r="M376" s="160">
        <f t="shared" si="121"/>
        <v>0</v>
      </c>
      <c r="N376" s="160">
        <f t="shared" si="121"/>
        <v>0</v>
      </c>
      <c r="O376" s="160">
        <f t="shared" si="121"/>
        <v>0</v>
      </c>
      <c r="P376" s="160">
        <f t="shared" si="121"/>
        <v>0</v>
      </c>
      <c r="Q376" s="160">
        <f t="shared" si="121"/>
        <v>0</v>
      </c>
    </row>
    <row r="377" spans="1:17" ht="12" customHeight="1" x14ac:dyDescent="0.25">
      <c r="A377" s="148" t="s">
        <v>60</v>
      </c>
      <c r="B377" s="156"/>
      <c r="C377" s="156">
        <f t="shared" si="121"/>
        <v>0</v>
      </c>
      <c r="D377" s="156">
        <f t="shared" si="121"/>
        <v>0</v>
      </c>
      <c r="E377" s="156">
        <f t="shared" si="121"/>
        <v>0</v>
      </c>
      <c r="F377" s="156">
        <f t="shared" si="121"/>
        <v>0</v>
      </c>
      <c r="G377" s="156">
        <f t="shared" si="121"/>
        <v>0</v>
      </c>
      <c r="H377" s="156">
        <f t="shared" si="121"/>
        <v>0</v>
      </c>
      <c r="I377" s="156">
        <f t="shared" si="121"/>
        <v>0</v>
      </c>
      <c r="J377" s="156">
        <f t="shared" si="121"/>
        <v>0</v>
      </c>
      <c r="K377" s="156">
        <f t="shared" si="121"/>
        <v>0</v>
      </c>
      <c r="L377" s="156">
        <f t="shared" si="121"/>
        <v>0</v>
      </c>
      <c r="M377" s="156">
        <f t="shared" si="121"/>
        <v>0</v>
      </c>
      <c r="N377" s="156">
        <f t="shared" si="121"/>
        <v>0</v>
      </c>
      <c r="O377" s="156">
        <f t="shared" si="121"/>
        <v>0</v>
      </c>
      <c r="P377" s="156">
        <f t="shared" si="121"/>
        <v>0</v>
      </c>
      <c r="Q377" s="156">
        <f t="shared" si="121"/>
        <v>0</v>
      </c>
    </row>
    <row r="378" spans="1:17" ht="12" customHeight="1" x14ac:dyDescent="0.25">
      <c r="A378" s="159" t="s">
        <v>59</v>
      </c>
      <c r="B378" s="57"/>
      <c r="C378" s="57">
        <f t="shared" si="121"/>
        <v>0</v>
      </c>
      <c r="D378" s="57">
        <f t="shared" si="121"/>
        <v>0</v>
      </c>
      <c r="E378" s="57">
        <f t="shared" si="121"/>
        <v>0</v>
      </c>
      <c r="F378" s="57">
        <f t="shared" si="121"/>
        <v>0</v>
      </c>
      <c r="G378" s="57">
        <f t="shared" si="121"/>
        <v>0</v>
      </c>
      <c r="H378" s="57">
        <f t="shared" si="121"/>
        <v>0</v>
      </c>
      <c r="I378" s="57">
        <f t="shared" si="121"/>
        <v>0</v>
      </c>
      <c r="J378" s="57">
        <f t="shared" si="121"/>
        <v>0</v>
      </c>
      <c r="K378" s="57">
        <f t="shared" si="121"/>
        <v>0</v>
      </c>
      <c r="L378" s="57">
        <f t="shared" si="121"/>
        <v>0</v>
      </c>
      <c r="M378" s="57">
        <f t="shared" si="121"/>
        <v>0</v>
      </c>
      <c r="N378" s="57">
        <f t="shared" si="121"/>
        <v>0</v>
      </c>
      <c r="O378" s="57">
        <f t="shared" si="121"/>
        <v>0</v>
      </c>
      <c r="P378" s="57">
        <f t="shared" si="121"/>
        <v>0</v>
      </c>
      <c r="Q378" s="57">
        <f t="shared" si="121"/>
        <v>0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1028.0742615051868</v>
      </c>
      <c r="D379" s="157">
        <f t="shared" si="122"/>
        <v>996.37536028503212</v>
      </c>
      <c r="E379" s="157">
        <f t="shared" si="122"/>
        <v>994.27499307127414</v>
      </c>
      <c r="F379" s="157">
        <f t="shared" si="122"/>
        <v>993.08943681641961</v>
      </c>
      <c r="G379" s="157">
        <f t="shared" si="122"/>
        <v>993.37097624060561</v>
      </c>
      <c r="H379" s="157">
        <f t="shared" si="122"/>
        <v>1011.5960813551582</v>
      </c>
      <c r="I379" s="157">
        <f t="shared" si="122"/>
        <v>1037.9982571489088</v>
      </c>
      <c r="J379" s="157">
        <f t="shared" si="122"/>
        <v>1040.572882107514</v>
      </c>
      <c r="K379" s="157">
        <f t="shared" si="122"/>
        <v>1029.3276082644134</v>
      </c>
      <c r="L379" s="157">
        <f t="shared" si="122"/>
        <v>1060.8337085862042</v>
      </c>
      <c r="M379" s="157">
        <f t="shared" si="122"/>
        <v>0</v>
      </c>
      <c r="N379" s="157">
        <f t="shared" si="122"/>
        <v>0</v>
      </c>
      <c r="O379" s="157">
        <f t="shared" si="122"/>
        <v>992.12408777369615</v>
      </c>
      <c r="P379" s="157">
        <f t="shared" si="122"/>
        <v>933.16682264000531</v>
      </c>
      <c r="Q379" s="157">
        <f t="shared" si="122"/>
        <v>0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1028.0742615051868</v>
      </c>
      <c r="D381" s="57">
        <f t="shared" si="124"/>
        <v>996.37536028503212</v>
      </c>
      <c r="E381" s="57">
        <f t="shared" si="124"/>
        <v>994.27499307127414</v>
      </c>
      <c r="F381" s="57">
        <f t="shared" si="124"/>
        <v>993.08943681641961</v>
      </c>
      <c r="G381" s="57">
        <f t="shared" si="124"/>
        <v>993.37097624060561</v>
      </c>
      <c r="H381" s="57">
        <f t="shared" si="124"/>
        <v>1011.5960813551582</v>
      </c>
      <c r="I381" s="57">
        <f t="shared" si="124"/>
        <v>1037.9982571489088</v>
      </c>
      <c r="J381" s="57">
        <f t="shared" si="124"/>
        <v>1040.572882107514</v>
      </c>
      <c r="K381" s="57">
        <f t="shared" si="124"/>
        <v>1029.3276082644134</v>
      </c>
      <c r="L381" s="57">
        <f t="shared" si="124"/>
        <v>1060.8337085862042</v>
      </c>
      <c r="M381" s="57">
        <f t="shared" si="124"/>
        <v>0</v>
      </c>
      <c r="N381" s="57">
        <f t="shared" si="124"/>
        <v>0</v>
      </c>
      <c r="O381" s="57">
        <f t="shared" si="124"/>
        <v>992.12408777369615</v>
      </c>
      <c r="P381" s="57">
        <f t="shared" si="124"/>
        <v>933.16682264000531</v>
      </c>
      <c r="Q381" s="57">
        <f t="shared" si="124"/>
        <v>0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278.70793621748948</v>
      </c>
      <c r="D401" s="184">
        <f>D347/RES_summary!D$21</f>
        <v>251.25824864588287</v>
      </c>
      <c r="E401" s="184">
        <f>E347/RES_summary!E$21</f>
        <v>241.83903486727391</v>
      </c>
      <c r="F401" s="184">
        <f>F347/RES_summary!F$21</f>
        <v>235.65583466918886</v>
      </c>
      <c r="G401" s="184">
        <f>G347/RES_summary!G$21</f>
        <v>241.65827640223802</v>
      </c>
      <c r="H401" s="184">
        <f>H347/RES_summary!H$21</f>
        <v>233.68997869647717</v>
      </c>
      <c r="I401" s="184">
        <f>I347/RES_summary!I$21</f>
        <v>249.64201110341389</v>
      </c>
      <c r="J401" s="184">
        <f>J347/RES_summary!J$21</f>
        <v>237.1590312699085</v>
      </c>
      <c r="K401" s="184">
        <f>K347/RES_summary!K$21</f>
        <v>231.56489621326475</v>
      </c>
      <c r="L401" s="184">
        <f>L347/RES_summary!L$21</f>
        <v>252.43902403470844</v>
      </c>
      <c r="M401" s="184">
        <f>M347/RES_summary!M$21</f>
        <v>0</v>
      </c>
      <c r="N401" s="184">
        <f>N347/RES_summary!N$21</f>
        <v>0</v>
      </c>
      <c r="O401" s="184">
        <f>O347/RES_summary!O$21</f>
        <v>218.46280572005949</v>
      </c>
      <c r="P401" s="184">
        <f>P347/RES_summary!P$21</f>
        <v>197.30873970747186</v>
      </c>
      <c r="Q401" s="184">
        <f>Q347/RES_summary!Q$21</f>
        <v>0</v>
      </c>
    </row>
    <row r="402" spans="1:17" ht="12" customHeight="1" x14ac:dyDescent="0.25">
      <c r="A402" s="158" t="s">
        <v>65</v>
      </c>
      <c r="B402" s="157"/>
      <c r="C402" s="178">
        <f>C348/RES_summary!C$21</f>
        <v>217.48996429246426</v>
      </c>
      <c r="D402" s="178">
        <f>D348/RES_summary!D$21</f>
        <v>196.15980485621128</v>
      </c>
      <c r="E402" s="178">
        <f>E348/RES_summary!E$21</f>
        <v>190.62979946299029</v>
      </c>
      <c r="F402" s="178">
        <f>F348/RES_summary!F$21</f>
        <v>185.68533493353851</v>
      </c>
      <c r="G402" s="178">
        <f>G348/RES_summary!G$21</f>
        <v>180.25878238427742</v>
      </c>
      <c r="H402" s="178">
        <f>H348/RES_summary!H$21</f>
        <v>177.43357257546901</v>
      </c>
      <c r="I402" s="178">
        <f>I348/RES_summary!I$21</f>
        <v>192.798512974006</v>
      </c>
      <c r="J402" s="178">
        <f>J348/RES_summary!J$21</f>
        <v>182.19893140336347</v>
      </c>
      <c r="K402" s="178">
        <f>K348/RES_summary!K$21</f>
        <v>181.64350052796465</v>
      </c>
      <c r="L402" s="178">
        <f>L348/RES_summary!L$21</f>
        <v>202.78579417717717</v>
      </c>
      <c r="M402" s="178">
        <f>M348/RES_summary!M$21</f>
        <v>0</v>
      </c>
      <c r="N402" s="178">
        <f>N348/RES_summary!N$21</f>
        <v>0</v>
      </c>
      <c r="O402" s="178">
        <f>O348/RES_summary!O$21</f>
        <v>176.62916593061107</v>
      </c>
      <c r="P402" s="178">
        <f>P348/RES_summary!P$21</f>
        <v>156.43431379976681</v>
      </c>
      <c r="Q402" s="178">
        <f>Q348/RES_summary!Q$21</f>
        <v>0</v>
      </c>
    </row>
    <row r="403" spans="1:17" ht="12" customHeight="1" x14ac:dyDescent="0.25">
      <c r="A403" s="23" t="s">
        <v>60</v>
      </c>
      <c r="B403" s="57"/>
      <c r="C403" s="176">
        <f>C349/RES_summary!C$21</f>
        <v>217.48996429246426</v>
      </c>
      <c r="D403" s="176">
        <f>D349/RES_summary!D$21</f>
        <v>196.15980485621128</v>
      </c>
      <c r="E403" s="176">
        <f>E349/RES_summary!E$21</f>
        <v>190.62979946299029</v>
      </c>
      <c r="F403" s="176">
        <f>F349/RES_summary!F$21</f>
        <v>185.68533493353851</v>
      </c>
      <c r="G403" s="176">
        <f>G349/RES_summary!G$21</f>
        <v>180.25878238427742</v>
      </c>
      <c r="H403" s="176">
        <f>H349/RES_summary!H$21</f>
        <v>177.43357257546901</v>
      </c>
      <c r="I403" s="176">
        <f>I349/RES_summary!I$21</f>
        <v>192.798512974006</v>
      </c>
      <c r="J403" s="176">
        <f>J349/RES_summary!J$21</f>
        <v>182.19893140336347</v>
      </c>
      <c r="K403" s="176">
        <f>K349/RES_summary!K$21</f>
        <v>181.64350052796465</v>
      </c>
      <c r="L403" s="176">
        <f>L349/RES_summary!L$21</f>
        <v>202.78579417717717</v>
      </c>
      <c r="M403" s="176">
        <f>M349/RES_summary!M$21</f>
        <v>0</v>
      </c>
      <c r="N403" s="176">
        <f>N349/RES_summary!N$21</f>
        <v>0</v>
      </c>
      <c r="O403" s="176">
        <f>O349/RES_summary!O$21</f>
        <v>176.62916593061107</v>
      </c>
      <c r="P403" s="176">
        <f>P349/RES_summary!P$21</f>
        <v>156.43431379976681</v>
      </c>
      <c r="Q403" s="176">
        <f>Q349/RES_summary!Q$21</f>
        <v>0</v>
      </c>
    </row>
    <row r="404" spans="1:17" ht="12" customHeight="1" x14ac:dyDescent="0.25">
      <c r="A404" s="158" t="s">
        <v>112</v>
      </c>
      <c r="B404" s="157"/>
      <c r="C404" s="178">
        <f>C350/RES_summary!C$21</f>
        <v>0</v>
      </c>
      <c r="D404" s="178">
        <f>D350/RES_summary!D$21</f>
        <v>0</v>
      </c>
      <c r="E404" s="178">
        <f>E350/RES_summary!E$21</f>
        <v>0</v>
      </c>
      <c r="F404" s="178">
        <f>F350/RES_summary!F$21</f>
        <v>0</v>
      </c>
      <c r="G404" s="178">
        <f>G350/RES_summary!G$21</f>
        <v>0</v>
      </c>
      <c r="H404" s="178">
        <f>H350/RES_summary!H$21</f>
        <v>0</v>
      </c>
      <c r="I404" s="178">
        <f>I350/RES_summary!I$21</f>
        <v>0</v>
      </c>
      <c r="J404" s="178">
        <f>J350/RES_summary!J$21</f>
        <v>6.1972540847070445E-3</v>
      </c>
      <c r="K404" s="178">
        <f>K350/RES_summary!K$21</f>
        <v>4.8422720956565572E-3</v>
      </c>
      <c r="L404" s="178">
        <f>L350/RES_summary!L$21</f>
        <v>3.5633432868738572E-3</v>
      </c>
      <c r="M404" s="178">
        <f>M350/RES_summary!M$21</f>
        <v>0</v>
      </c>
      <c r="N404" s="178">
        <f>N350/RES_summary!N$21</f>
        <v>0</v>
      </c>
      <c r="O404" s="178">
        <f>O350/RES_summary!O$21</f>
        <v>4.6642924093214008E-2</v>
      </c>
      <c r="P404" s="178">
        <f>P350/RES_summary!P$21</f>
        <v>2.3005242233745822</v>
      </c>
      <c r="Q404" s="178">
        <f>Q350/RES_summary!Q$21</f>
        <v>0</v>
      </c>
    </row>
    <row r="405" spans="1:17" ht="12" customHeight="1" x14ac:dyDescent="0.25">
      <c r="A405" s="23" t="s">
        <v>60</v>
      </c>
      <c r="B405" s="156"/>
      <c r="C405" s="177">
        <f>C351/RES_summary!C$21</f>
        <v>0</v>
      </c>
      <c r="D405" s="177">
        <f>D351/RES_summary!D$21</f>
        <v>0</v>
      </c>
      <c r="E405" s="177">
        <f>E351/RES_summary!E$21</f>
        <v>0</v>
      </c>
      <c r="F405" s="177">
        <f>F351/RES_summary!F$21</f>
        <v>0</v>
      </c>
      <c r="G405" s="177">
        <f>G351/RES_summary!G$21</f>
        <v>0</v>
      </c>
      <c r="H405" s="177">
        <f>H351/RES_summary!H$21</f>
        <v>0</v>
      </c>
      <c r="I405" s="177">
        <f>I351/RES_summary!I$21</f>
        <v>0</v>
      </c>
      <c r="J405" s="177">
        <f>J351/RES_summary!J$21</f>
        <v>6.1972540847070445E-3</v>
      </c>
      <c r="K405" s="177">
        <f>K351/RES_summary!K$21</f>
        <v>4.8422720956565572E-3</v>
      </c>
      <c r="L405" s="177">
        <f>L351/RES_summary!L$21</f>
        <v>3.5633432868738572E-3</v>
      </c>
      <c r="M405" s="177">
        <f>M351/RES_summary!M$21</f>
        <v>0</v>
      </c>
      <c r="N405" s="177">
        <f>N351/RES_summary!N$21</f>
        <v>0</v>
      </c>
      <c r="O405" s="177">
        <f>O351/RES_summary!O$21</f>
        <v>4.6642924093214008E-2</v>
      </c>
      <c r="P405" s="177">
        <f>P351/RES_summary!P$21</f>
        <v>2.3005242233745822</v>
      </c>
      <c r="Q405" s="177">
        <f>Q351/RES_summary!Q$21</f>
        <v>0</v>
      </c>
    </row>
    <row r="406" spans="1:17" ht="12" customHeight="1" x14ac:dyDescent="0.25">
      <c r="A406" s="158" t="s">
        <v>63</v>
      </c>
      <c r="B406" s="157"/>
      <c r="C406" s="178">
        <f>C352/RES_summary!C$21</f>
        <v>42.076874967434421</v>
      </c>
      <c r="D406" s="178">
        <f>D352/RES_summary!D$21</f>
        <v>36.686410311595829</v>
      </c>
      <c r="E406" s="178">
        <f>E352/RES_summary!E$21</f>
        <v>33.024512845179302</v>
      </c>
      <c r="F406" s="178">
        <f>F352/RES_summary!F$21</f>
        <v>31.992306905772843</v>
      </c>
      <c r="G406" s="178">
        <f>G352/RES_summary!G$21</f>
        <v>43.556579190058223</v>
      </c>
      <c r="H406" s="178">
        <f>H352/RES_summary!H$21</f>
        <v>38.395151963544564</v>
      </c>
      <c r="I406" s="178">
        <f>I352/RES_summary!I$21</f>
        <v>38.789746561442215</v>
      </c>
      <c r="J406" s="178">
        <f>J352/RES_summary!J$21</f>
        <v>37.153521179302736</v>
      </c>
      <c r="K406" s="178">
        <f>K352/RES_summary!K$21</f>
        <v>32.779309115314625</v>
      </c>
      <c r="L406" s="178">
        <f>L352/RES_summary!L$21</f>
        <v>32.719316336976838</v>
      </c>
      <c r="M406" s="178">
        <f>M352/RES_summary!M$21</f>
        <v>0</v>
      </c>
      <c r="N406" s="178">
        <f>N352/RES_summary!N$21</f>
        <v>0</v>
      </c>
      <c r="O406" s="178">
        <f>O352/RES_summary!O$21</f>
        <v>27.877043339242245</v>
      </c>
      <c r="P406" s="178">
        <f>P352/RES_summary!P$21</f>
        <v>25.684982935480868</v>
      </c>
      <c r="Q406" s="178">
        <f>Q352/RES_summary!Q$21</f>
        <v>0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42.076874967434421</v>
      </c>
      <c r="D411" s="180">
        <f>D357/RES_summary!D$21</f>
        <v>36.686410311595829</v>
      </c>
      <c r="E411" s="180">
        <f>E357/RES_summary!E$21</f>
        <v>33.024512845179302</v>
      </c>
      <c r="F411" s="180">
        <f>F357/RES_summary!F$21</f>
        <v>31.992306905772843</v>
      </c>
      <c r="G411" s="180">
        <f>G357/RES_summary!G$21</f>
        <v>43.556579190058223</v>
      </c>
      <c r="H411" s="180">
        <f>H357/RES_summary!H$21</f>
        <v>38.395151963544564</v>
      </c>
      <c r="I411" s="180">
        <f>I357/RES_summary!I$21</f>
        <v>38.789746561442215</v>
      </c>
      <c r="J411" s="180">
        <f>J357/RES_summary!J$21</f>
        <v>37.153521179302736</v>
      </c>
      <c r="K411" s="180">
        <f>K357/RES_summary!K$21</f>
        <v>32.779309115314625</v>
      </c>
      <c r="L411" s="180">
        <f>L357/RES_summary!L$21</f>
        <v>32.719316336976838</v>
      </c>
      <c r="M411" s="180">
        <f>M357/RES_summary!M$21</f>
        <v>0</v>
      </c>
      <c r="N411" s="180">
        <f>N357/RES_summary!N$21</f>
        <v>0</v>
      </c>
      <c r="O411" s="180">
        <f>O357/RES_summary!O$21</f>
        <v>27.877043339242245</v>
      </c>
      <c r="P411" s="180">
        <f>P357/RES_summary!P$21</f>
        <v>25.684982935480868</v>
      </c>
      <c r="Q411" s="180">
        <f>Q357/RES_summary!Q$21</f>
        <v>0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0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0</v>
      </c>
      <c r="M412" s="179">
        <f>M358/RES_summary!M$21</f>
        <v>0</v>
      </c>
      <c r="N412" s="179">
        <f>N358/RES_summary!N$21</f>
        <v>0</v>
      </c>
      <c r="O412" s="179">
        <f>O358/RES_summary!O$21</f>
        <v>0</v>
      </c>
      <c r="P412" s="179">
        <f>P358/RES_summary!P$21</f>
        <v>0</v>
      </c>
      <c r="Q412" s="179">
        <f>Q358/RES_summary!Q$21</f>
        <v>0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0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0</v>
      </c>
      <c r="M413" s="177">
        <f>M359/RES_summary!M$21</f>
        <v>0</v>
      </c>
      <c r="N413" s="177">
        <f>N359/RES_summary!N$21</f>
        <v>0</v>
      </c>
      <c r="O413" s="177">
        <f>O359/RES_summary!O$21</f>
        <v>0</v>
      </c>
      <c r="P413" s="177">
        <f>P359/RES_summary!P$21</f>
        <v>0</v>
      </c>
      <c r="Q413" s="177">
        <f>Q359/RES_summary!Q$21</f>
        <v>0</v>
      </c>
    </row>
    <row r="414" spans="1:17" ht="12" customHeight="1" x14ac:dyDescent="0.25">
      <c r="A414" s="159" t="s">
        <v>59</v>
      </c>
      <c r="B414" s="57"/>
      <c r="C414" s="176">
        <f>C360/RES_summary!C$21</f>
        <v>0</v>
      </c>
      <c r="D414" s="176">
        <f>D360/RES_summary!D$21</f>
        <v>0</v>
      </c>
      <c r="E414" s="176">
        <f>E360/RES_summary!E$21</f>
        <v>0</v>
      </c>
      <c r="F414" s="176">
        <f>F360/RES_summary!F$21</f>
        <v>0</v>
      </c>
      <c r="G414" s="176">
        <f>G360/RES_summary!G$21</f>
        <v>0</v>
      </c>
      <c r="H414" s="176">
        <f>H360/RES_summary!H$21</f>
        <v>0</v>
      </c>
      <c r="I414" s="176">
        <f>I360/RES_summary!I$21</f>
        <v>0</v>
      </c>
      <c r="J414" s="176">
        <f>J360/RES_summary!J$21</f>
        <v>0</v>
      </c>
      <c r="K414" s="176">
        <f>K360/RES_summary!K$21</f>
        <v>0</v>
      </c>
      <c r="L414" s="176">
        <f>L360/RES_summary!L$21</f>
        <v>0</v>
      </c>
      <c r="M414" s="176">
        <f>M360/RES_summary!M$21</f>
        <v>0</v>
      </c>
      <c r="N414" s="176">
        <f>N360/RES_summary!N$21</f>
        <v>0</v>
      </c>
      <c r="O414" s="176">
        <f>O360/RES_summary!O$21</f>
        <v>0</v>
      </c>
      <c r="P414" s="176">
        <f>P360/RES_summary!P$21</f>
        <v>0</v>
      </c>
      <c r="Q414" s="176">
        <f>Q360/RES_summary!Q$21</f>
        <v>0</v>
      </c>
    </row>
    <row r="415" spans="1:17" ht="12" customHeight="1" x14ac:dyDescent="0.25">
      <c r="A415" s="158" t="s">
        <v>62</v>
      </c>
      <c r="B415" s="157"/>
      <c r="C415" s="178">
        <f>C361/RES_summary!C$21</f>
        <v>19.141096957590811</v>
      </c>
      <c r="D415" s="178">
        <f>D361/RES_summary!D$21</f>
        <v>18.41203347807577</v>
      </c>
      <c r="E415" s="178">
        <f>E361/RES_summary!E$21</f>
        <v>18.184722559104301</v>
      </c>
      <c r="F415" s="178">
        <f>F361/RES_summary!F$21</f>
        <v>17.978192829877511</v>
      </c>
      <c r="G415" s="178">
        <f>G361/RES_summary!G$21</f>
        <v>17.842914827902352</v>
      </c>
      <c r="H415" s="178">
        <f>H361/RES_summary!H$21</f>
        <v>17.861254157463577</v>
      </c>
      <c r="I415" s="178">
        <f>I361/RES_summary!I$21</f>
        <v>18.053751567965701</v>
      </c>
      <c r="J415" s="178">
        <f>J361/RES_summary!J$21</f>
        <v>17.800381433157582</v>
      </c>
      <c r="K415" s="178">
        <f>K361/RES_summary!K$21</f>
        <v>17.137244297889808</v>
      </c>
      <c r="L415" s="178">
        <f>L361/RES_summary!L$21</f>
        <v>16.93035017726756</v>
      </c>
      <c r="M415" s="178">
        <f>M361/RES_summary!M$21</f>
        <v>0</v>
      </c>
      <c r="N415" s="178">
        <f>N361/RES_summary!N$21</f>
        <v>0</v>
      </c>
      <c r="O415" s="178">
        <f>O361/RES_summary!O$21</f>
        <v>13.90995352611302</v>
      </c>
      <c r="P415" s="178">
        <f>P361/RES_summary!P$21</f>
        <v>12.888918748849614</v>
      </c>
      <c r="Q415" s="178">
        <f>Q361/RES_summary!Q$21</f>
        <v>0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19.141096957590811</v>
      </c>
      <c r="D417" s="176">
        <f>D363/RES_summary!D$21</f>
        <v>18.41203347807577</v>
      </c>
      <c r="E417" s="176">
        <f>E363/RES_summary!E$21</f>
        <v>18.184722559104301</v>
      </c>
      <c r="F417" s="176">
        <f>F363/RES_summary!F$21</f>
        <v>17.978192829877511</v>
      </c>
      <c r="G417" s="176">
        <f>G363/RES_summary!G$21</f>
        <v>17.842914827902352</v>
      </c>
      <c r="H417" s="176">
        <f>H363/RES_summary!H$21</f>
        <v>17.861254157463577</v>
      </c>
      <c r="I417" s="176">
        <f>I363/RES_summary!I$21</f>
        <v>18.053751567965701</v>
      </c>
      <c r="J417" s="176">
        <f>J363/RES_summary!J$21</f>
        <v>17.800381433157582</v>
      </c>
      <c r="K417" s="176">
        <f>K363/RES_summary!K$21</f>
        <v>17.137244297889808</v>
      </c>
      <c r="L417" s="176">
        <f>L363/RES_summary!L$21</f>
        <v>16.93035017726756</v>
      </c>
      <c r="M417" s="176">
        <f>M363/RES_summary!M$21</f>
        <v>0</v>
      </c>
      <c r="N417" s="176">
        <f>N363/RES_summary!N$21</f>
        <v>0</v>
      </c>
      <c r="O417" s="176">
        <f>O363/RES_summary!O$21</f>
        <v>13.90995352611302</v>
      </c>
      <c r="P417" s="176">
        <f>P363/RES_summary!P$21</f>
        <v>12.888918748849614</v>
      </c>
      <c r="Q417" s="176">
        <f>Q363/RES_summary!Q$21</f>
        <v>0</v>
      </c>
    </row>
    <row r="419" spans="1:17" ht="12" customHeight="1" x14ac:dyDescent="0.25">
      <c r="A419" s="152" t="s">
        <v>185</v>
      </c>
      <c r="B419" s="168"/>
      <c r="C419" s="184">
        <f>C365/RES_summary!C$21</f>
        <v>207.96191401686164</v>
      </c>
      <c r="D419" s="184">
        <f>D365/RES_summary!D$21</f>
        <v>188.84407701254244</v>
      </c>
      <c r="E419" s="184">
        <f>E365/RES_summary!E$21</f>
        <v>182.96165562458881</v>
      </c>
      <c r="F419" s="184">
        <f>F365/RES_summary!F$21</f>
        <v>179.44337176037973</v>
      </c>
      <c r="G419" s="184">
        <f>G365/RES_summary!G$21</f>
        <v>184.99154111931153</v>
      </c>
      <c r="H419" s="184">
        <f>H365/RES_summary!H$21</f>
        <v>180.06337689909589</v>
      </c>
      <c r="I419" s="184">
        <f>I365/RES_summary!I$21</f>
        <v>193.4197185130582</v>
      </c>
      <c r="J419" s="184">
        <f>J365/RES_summary!J$21</f>
        <v>185.01644637321701</v>
      </c>
      <c r="K419" s="184">
        <f>K365/RES_summary!K$21</f>
        <v>181.04420384289355</v>
      </c>
      <c r="L419" s="184">
        <f>L365/RES_summary!L$21</f>
        <v>197.68139280928398</v>
      </c>
      <c r="M419" s="184">
        <f>M365/RES_summary!M$21</f>
        <v>0</v>
      </c>
      <c r="N419" s="184">
        <f>N365/RES_summary!N$21</f>
        <v>0</v>
      </c>
      <c r="O419" s="184">
        <f>O365/RES_summary!O$21</f>
        <v>172.29804279444272</v>
      </c>
      <c r="P419" s="184">
        <f>P365/RES_summary!P$21</f>
        <v>161.14991536548573</v>
      </c>
      <c r="Q419" s="184">
        <f>Q365/RES_summary!Q$21</f>
        <v>0</v>
      </c>
    </row>
    <row r="420" spans="1:17" ht="12" customHeight="1" x14ac:dyDescent="0.25">
      <c r="A420" s="158" t="s">
        <v>65</v>
      </c>
      <c r="B420" s="157"/>
      <c r="C420" s="178">
        <f>C366/RES_summary!C$21</f>
        <v>161.3091716569572</v>
      </c>
      <c r="D420" s="178">
        <f>D366/RES_summary!D$21</f>
        <v>146.40292046912811</v>
      </c>
      <c r="E420" s="178">
        <f>E366/RES_summary!E$21</f>
        <v>143.08374444922433</v>
      </c>
      <c r="F420" s="178">
        <f>F366/RES_summary!F$21</f>
        <v>140.18384107237196</v>
      </c>
      <c r="G420" s="178">
        <f>G366/RES_summary!G$21</f>
        <v>136.7701834340354</v>
      </c>
      <c r="H420" s="178">
        <f>H366/RES_summary!H$21</f>
        <v>135.39418993794993</v>
      </c>
      <c r="I420" s="178">
        <f>I366/RES_summary!I$21</f>
        <v>147.89596833877087</v>
      </c>
      <c r="J420" s="178">
        <f>J366/RES_summary!J$21</f>
        <v>140.66946776058066</v>
      </c>
      <c r="K420" s="178">
        <f>K366/RES_summary!K$21</f>
        <v>140.86760949376998</v>
      </c>
      <c r="L420" s="178">
        <f>L366/RES_summary!L$21</f>
        <v>157.8993413723253</v>
      </c>
      <c r="M420" s="178">
        <f>M366/RES_summary!M$21</f>
        <v>0</v>
      </c>
      <c r="N420" s="178">
        <f>N366/RES_summary!N$21</f>
        <v>0</v>
      </c>
      <c r="O420" s="178">
        <f>O366/RES_summary!O$21</f>
        <v>138.87942171897447</v>
      </c>
      <c r="P420" s="178">
        <f>P366/RES_summary!P$21</f>
        <v>123.34657768379004</v>
      </c>
      <c r="Q420" s="178">
        <f>Q366/RES_summary!Q$21</f>
        <v>0</v>
      </c>
    </row>
    <row r="421" spans="1:17" ht="12" customHeight="1" x14ac:dyDescent="0.25">
      <c r="A421" s="23" t="s">
        <v>60</v>
      </c>
      <c r="B421" s="57"/>
      <c r="C421" s="176">
        <f>C367/RES_summary!C$21</f>
        <v>161.3091716569572</v>
      </c>
      <c r="D421" s="176">
        <f>D367/RES_summary!D$21</f>
        <v>146.40292046912811</v>
      </c>
      <c r="E421" s="176">
        <f>E367/RES_summary!E$21</f>
        <v>143.08374444922433</v>
      </c>
      <c r="F421" s="176">
        <f>F367/RES_summary!F$21</f>
        <v>140.18384107237196</v>
      </c>
      <c r="G421" s="176">
        <f>G367/RES_summary!G$21</f>
        <v>136.7701834340354</v>
      </c>
      <c r="H421" s="176">
        <f>H367/RES_summary!H$21</f>
        <v>135.39418993794993</v>
      </c>
      <c r="I421" s="176">
        <f>I367/RES_summary!I$21</f>
        <v>147.89596833877087</v>
      </c>
      <c r="J421" s="176">
        <f>J367/RES_summary!J$21</f>
        <v>140.66946776058066</v>
      </c>
      <c r="K421" s="176">
        <f>K367/RES_summary!K$21</f>
        <v>140.86760949376998</v>
      </c>
      <c r="L421" s="176">
        <f>L367/RES_summary!L$21</f>
        <v>157.8993413723253</v>
      </c>
      <c r="M421" s="176">
        <f>M367/RES_summary!M$21</f>
        <v>0</v>
      </c>
      <c r="N421" s="176">
        <f>N367/RES_summary!N$21</f>
        <v>0</v>
      </c>
      <c r="O421" s="176">
        <f>O367/RES_summary!O$21</f>
        <v>138.87942171897447</v>
      </c>
      <c r="P421" s="176">
        <f>P367/RES_summary!P$21</f>
        <v>123.34657768379004</v>
      </c>
      <c r="Q421" s="176">
        <f>Q367/RES_summary!Q$21</f>
        <v>0</v>
      </c>
    </row>
    <row r="422" spans="1:17" ht="12" customHeight="1" x14ac:dyDescent="0.25">
      <c r="A422" s="158" t="s">
        <v>112</v>
      </c>
      <c r="B422" s="157"/>
      <c r="C422" s="178">
        <f>C368/RES_summary!C$21</f>
        <v>0</v>
      </c>
      <c r="D422" s="178">
        <f>D368/RES_summary!D$21</f>
        <v>0</v>
      </c>
      <c r="E422" s="178">
        <f>E368/RES_summary!E$21</f>
        <v>0</v>
      </c>
      <c r="F422" s="178">
        <f>F368/RES_summary!F$21</f>
        <v>0</v>
      </c>
      <c r="G422" s="178">
        <f>G368/RES_summary!G$21</f>
        <v>0</v>
      </c>
      <c r="H422" s="178">
        <f>H368/RES_summary!H$21</f>
        <v>0</v>
      </c>
      <c r="I422" s="178">
        <f>I368/RES_summary!I$21</f>
        <v>0</v>
      </c>
      <c r="J422" s="178">
        <f>J368/RES_summary!J$21</f>
        <v>1.3880559153589503E-2</v>
      </c>
      <c r="K422" s="178">
        <f>K368/RES_summary!K$21</f>
        <v>1.1404533983588781E-2</v>
      </c>
      <c r="L422" s="178">
        <f>L368/RES_summary!L$21</f>
        <v>8.9003331278558456E-3</v>
      </c>
      <c r="M422" s="178">
        <f>M368/RES_summary!M$21</f>
        <v>0</v>
      </c>
      <c r="N422" s="178">
        <f>N368/RES_summary!N$21</f>
        <v>0</v>
      </c>
      <c r="O422" s="178">
        <f>O368/RES_summary!O$21</f>
        <v>0.13590519061003756</v>
      </c>
      <c r="P422" s="178">
        <f>P368/RES_summary!P$21</f>
        <v>6.9943625885850711</v>
      </c>
      <c r="Q422" s="178">
        <f>Q368/RES_summary!Q$21</f>
        <v>0</v>
      </c>
    </row>
    <row r="423" spans="1:17" ht="12" customHeight="1" x14ac:dyDescent="0.25">
      <c r="A423" s="23" t="s">
        <v>60</v>
      </c>
      <c r="B423" s="156"/>
      <c r="C423" s="177">
        <f>C369/RES_summary!C$21</f>
        <v>0</v>
      </c>
      <c r="D423" s="177">
        <f>D369/RES_summary!D$21</f>
        <v>0</v>
      </c>
      <c r="E423" s="177">
        <f>E369/RES_summary!E$21</f>
        <v>0</v>
      </c>
      <c r="F423" s="177">
        <f>F369/RES_summary!F$21</f>
        <v>0</v>
      </c>
      <c r="G423" s="177">
        <f>G369/RES_summary!G$21</f>
        <v>0</v>
      </c>
      <c r="H423" s="177">
        <f>H369/RES_summary!H$21</f>
        <v>0</v>
      </c>
      <c r="I423" s="177">
        <f>I369/RES_summary!I$21</f>
        <v>0</v>
      </c>
      <c r="J423" s="177">
        <f>J369/RES_summary!J$21</f>
        <v>1.3880559153589503E-2</v>
      </c>
      <c r="K423" s="177">
        <f>K369/RES_summary!K$21</f>
        <v>1.1404533983588781E-2</v>
      </c>
      <c r="L423" s="177">
        <f>L369/RES_summary!L$21</f>
        <v>8.9003331278558456E-3</v>
      </c>
      <c r="M423" s="177">
        <f>M369/RES_summary!M$21</f>
        <v>0</v>
      </c>
      <c r="N423" s="177">
        <f>N369/RES_summary!N$21</f>
        <v>0</v>
      </c>
      <c r="O423" s="177">
        <f>O369/RES_summary!O$21</f>
        <v>0.13590519061003756</v>
      </c>
      <c r="P423" s="177">
        <f>P369/RES_summary!P$21</f>
        <v>6.9943625885850711</v>
      </c>
      <c r="Q423" s="177">
        <f>Q369/RES_summary!Q$21</f>
        <v>0</v>
      </c>
    </row>
    <row r="424" spans="1:17" ht="12" customHeight="1" x14ac:dyDescent="0.25">
      <c r="A424" s="158" t="s">
        <v>63</v>
      </c>
      <c r="B424" s="157"/>
      <c r="C424" s="178">
        <f>C370/RES_summary!C$21</f>
        <v>30.905814002597157</v>
      </c>
      <c r="D424" s="178">
        <f>D370/RES_summary!D$21</f>
        <v>27.223137043144085</v>
      </c>
      <c r="E424" s="178">
        <f>E370/RES_summary!E$21</f>
        <v>24.770815921301214</v>
      </c>
      <c r="F424" s="178">
        <f>F370/RES_summary!F$21</f>
        <v>24.248320527430455</v>
      </c>
      <c r="G424" s="178">
        <f>G370/RES_summary!G$21</f>
        <v>33.264511522185892</v>
      </c>
      <c r="H424" s="178">
        <f>H370/RES_summary!H$21</f>
        <v>29.62129021206761</v>
      </c>
      <c r="I424" s="178">
        <f>I370/RES_summary!I$21</f>
        <v>30.23781104943113</v>
      </c>
      <c r="J424" s="178">
        <f>J370/RES_summary!J$21</f>
        <v>29.191360872602914</v>
      </c>
      <c r="K424" s="178">
        <f>K370/RES_summary!K$21</f>
        <v>25.627924946322381</v>
      </c>
      <c r="L424" s="178">
        <f>L370/RES_summary!L$21</f>
        <v>25.442815440424447</v>
      </c>
      <c r="M424" s="178">
        <f>M370/RES_summary!M$21</f>
        <v>0</v>
      </c>
      <c r="N424" s="178">
        <f>N370/RES_summary!N$21</f>
        <v>0</v>
      </c>
      <c r="O424" s="178">
        <f>O370/RES_summary!O$21</f>
        <v>21.538574162495753</v>
      </c>
      <c r="P424" s="178">
        <f>P370/RES_summary!P$21</f>
        <v>19.908670085508909</v>
      </c>
      <c r="Q424" s="178">
        <f>Q370/RES_summary!Q$21</f>
        <v>0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30.905814002597157</v>
      </c>
      <c r="D429" s="180">
        <f>D375/RES_summary!D$21</f>
        <v>27.223137043144085</v>
      </c>
      <c r="E429" s="180">
        <f>E375/RES_summary!E$21</f>
        <v>24.770815921301214</v>
      </c>
      <c r="F429" s="180">
        <f>F375/RES_summary!F$21</f>
        <v>24.248320527430455</v>
      </c>
      <c r="G429" s="180">
        <f>G375/RES_summary!G$21</f>
        <v>33.264511522185892</v>
      </c>
      <c r="H429" s="180">
        <f>H375/RES_summary!H$21</f>
        <v>29.62129021206761</v>
      </c>
      <c r="I429" s="180">
        <f>I375/RES_summary!I$21</f>
        <v>30.23781104943113</v>
      </c>
      <c r="J429" s="180">
        <f>J375/RES_summary!J$21</f>
        <v>29.191360872602914</v>
      </c>
      <c r="K429" s="180">
        <f>K375/RES_summary!K$21</f>
        <v>25.627924946322381</v>
      </c>
      <c r="L429" s="180">
        <f>L375/RES_summary!L$21</f>
        <v>25.442815440424447</v>
      </c>
      <c r="M429" s="180">
        <f>M375/RES_summary!M$21</f>
        <v>0</v>
      </c>
      <c r="N429" s="180">
        <f>N375/RES_summary!N$21</f>
        <v>0</v>
      </c>
      <c r="O429" s="180">
        <f>O375/RES_summary!O$21</f>
        <v>21.538574162495753</v>
      </c>
      <c r="P429" s="180">
        <f>P375/RES_summary!P$21</f>
        <v>19.908670085508909</v>
      </c>
      <c r="Q429" s="180">
        <f>Q375/RES_summary!Q$21</f>
        <v>0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0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0</v>
      </c>
      <c r="M430" s="179">
        <f>M376/RES_summary!M$21</f>
        <v>0</v>
      </c>
      <c r="N430" s="179">
        <f>N376/RES_summary!N$21</f>
        <v>0</v>
      </c>
      <c r="O430" s="179">
        <f>O376/RES_summary!O$21</f>
        <v>0</v>
      </c>
      <c r="P430" s="179">
        <f>P376/RES_summary!P$21</f>
        <v>0</v>
      </c>
      <c r="Q430" s="179">
        <f>Q376/RES_summary!Q$21</f>
        <v>0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0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0</v>
      </c>
      <c r="M431" s="177">
        <f>M377/RES_summary!M$21</f>
        <v>0</v>
      </c>
      <c r="N431" s="177">
        <f>N377/RES_summary!N$21</f>
        <v>0</v>
      </c>
      <c r="O431" s="177">
        <f>O377/RES_summary!O$21</f>
        <v>0</v>
      </c>
      <c r="P431" s="177">
        <f>P377/RES_summary!P$21</f>
        <v>0</v>
      </c>
      <c r="Q431" s="177">
        <f>Q377/RES_summary!Q$21</f>
        <v>0</v>
      </c>
    </row>
    <row r="432" spans="1:17" ht="12" customHeight="1" x14ac:dyDescent="0.25">
      <c r="A432" s="159" t="s">
        <v>59</v>
      </c>
      <c r="B432" s="57"/>
      <c r="C432" s="176">
        <f>C378/RES_summary!C$21</f>
        <v>0</v>
      </c>
      <c r="D432" s="176">
        <f>D378/RES_summary!D$21</f>
        <v>0</v>
      </c>
      <c r="E432" s="176">
        <f>E378/RES_summary!E$21</f>
        <v>0</v>
      </c>
      <c r="F432" s="176">
        <f>F378/RES_summary!F$21</f>
        <v>0</v>
      </c>
      <c r="G432" s="176">
        <f>G378/RES_summary!G$21</f>
        <v>0</v>
      </c>
      <c r="H432" s="176">
        <f>H378/RES_summary!H$21</f>
        <v>0</v>
      </c>
      <c r="I432" s="176">
        <f>I378/RES_summary!I$21</f>
        <v>0</v>
      </c>
      <c r="J432" s="176">
        <f>J378/RES_summary!J$21</f>
        <v>0</v>
      </c>
      <c r="K432" s="176">
        <f>K378/RES_summary!K$21</f>
        <v>0</v>
      </c>
      <c r="L432" s="176">
        <f>L378/RES_summary!L$21</f>
        <v>0</v>
      </c>
      <c r="M432" s="176">
        <f>M378/RES_summary!M$21</f>
        <v>0</v>
      </c>
      <c r="N432" s="176">
        <f>N378/RES_summary!N$21</f>
        <v>0</v>
      </c>
      <c r="O432" s="176">
        <f>O378/RES_summary!O$21</f>
        <v>0</v>
      </c>
      <c r="P432" s="176">
        <f>P378/RES_summary!P$21</f>
        <v>0</v>
      </c>
      <c r="Q432" s="176">
        <f>Q378/RES_summary!Q$21</f>
        <v>0</v>
      </c>
    </row>
    <row r="433" spans="1:17" ht="12" customHeight="1" x14ac:dyDescent="0.25">
      <c r="A433" s="158" t="s">
        <v>62</v>
      </c>
      <c r="B433" s="157"/>
      <c r="C433" s="178">
        <f>C379/RES_summary!C$21</f>
        <v>15.746928357307302</v>
      </c>
      <c r="D433" s="178">
        <f>D379/RES_summary!D$21</f>
        <v>15.218019500270238</v>
      </c>
      <c r="E433" s="178">
        <f>E379/RES_summary!E$21</f>
        <v>15.107095254063276</v>
      </c>
      <c r="F433" s="178">
        <f>F379/RES_summary!F$21</f>
        <v>15.011210160577322</v>
      </c>
      <c r="G433" s="178">
        <f>G379/RES_summary!G$21</f>
        <v>14.956846163090255</v>
      </c>
      <c r="H433" s="178">
        <f>H379/RES_summary!H$21</f>
        <v>15.047896749078337</v>
      </c>
      <c r="I433" s="178">
        <f>I379/RES_summary!I$21</f>
        <v>15.285939124856201</v>
      </c>
      <c r="J433" s="178">
        <f>J379/RES_summary!J$21</f>
        <v>15.14173718087986</v>
      </c>
      <c r="K433" s="178">
        <f>K379/RES_summary!K$21</f>
        <v>14.537264868817624</v>
      </c>
      <c r="L433" s="178">
        <f>L379/RES_summary!L$21</f>
        <v>14.330335663406409</v>
      </c>
      <c r="M433" s="178">
        <f>M379/RES_summary!M$21</f>
        <v>0</v>
      </c>
      <c r="N433" s="178">
        <f>N379/RES_summary!N$21</f>
        <v>0</v>
      </c>
      <c r="O433" s="178">
        <f>O379/RES_summary!O$21</f>
        <v>11.744141722362439</v>
      </c>
      <c r="P433" s="178">
        <f>P379/RES_summary!P$21</f>
        <v>10.900305007601714</v>
      </c>
      <c r="Q433" s="178">
        <f>Q379/RES_summary!Q$21</f>
        <v>0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15.746928357307302</v>
      </c>
      <c r="D435" s="176">
        <f>D381/RES_summary!D$21</f>
        <v>15.218019500270238</v>
      </c>
      <c r="E435" s="176">
        <f>E381/RES_summary!E$21</f>
        <v>15.107095254063276</v>
      </c>
      <c r="F435" s="176">
        <f>F381/RES_summary!F$21</f>
        <v>15.011210160577322</v>
      </c>
      <c r="G435" s="176">
        <f>G381/RES_summary!G$21</f>
        <v>14.956846163090255</v>
      </c>
      <c r="H435" s="176">
        <f>H381/RES_summary!H$21</f>
        <v>15.047896749078337</v>
      </c>
      <c r="I435" s="176">
        <f>I381/RES_summary!I$21</f>
        <v>15.285939124856201</v>
      </c>
      <c r="J435" s="176">
        <f>J381/RES_summary!J$21</f>
        <v>15.14173718087986</v>
      </c>
      <c r="K435" s="176">
        <f>K381/RES_summary!K$21</f>
        <v>14.537264868817624</v>
      </c>
      <c r="L435" s="176">
        <f>L381/RES_summary!L$21</f>
        <v>14.330335663406409</v>
      </c>
      <c r="M435" s="176">
        <f>M381/RES_summary!M$21</f>
        <v>0</v>
      </c>
      <c r="N435" s="176">
        <f>N381/RES_summary!N$21</f>
        <v>0</v>
      </c>
      <c r="O435" s="176">
        <f>O381/RES_summary!O$21</f>
        <v>11.744141722362439</v>
      </c>
      <c r="P435" s="176">
        <f>P381/RES_summary!P$21</f>
        <v>10.900305007601714</v>
      </c>
      <c r="Q435" s="176">
        <f>Q381/RES_summary!Q$21</f>
        <v>0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2018-07-16T15:38:13Z</dcterms:created>
  <dcterms:modified xsi:type="dcterms:W3CDTF">2018-07-16T15:38:13Z</dcterms:modified>
</cp:coreProperties>
</file>