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20" windowWidth="27795" windowHeight="12075"/>
  </bookViews>
  <sheets>
    <sheet name="cover" sheetId="54" r:id="rId1"/>
    <sheet name="index" sheetId="4" r:id="rId2"/>
    <sheet name="Ind_Summary" sheetId="6" r:id="rId3"/>
    <sheet name="Ind_Summary_fec" sheetId="7" r:id="rId4"/>
    <sheet name="Ind_Summary_ued" sheetId="8" r:id="rId5"/>
    <sheet name="Ind_Summary_emi" sheetId="9" r:id="rId6"/>
    <sheet name="ISI" sheetId="10" r:id="rId7"/>
    <sheet name="ISI_fec" sheetId="11" r:id="rId8"/>
    <sheet name="ISI_ued" sheetId="12" r:id="rId9"/>
    <sheet name="ISI_emi" sheetId="13" r:id="rId10"/>
    <sheet name="NFM" sheetId="14" r:id="rId11"/>
    <sheet name="NFM_fec" sheetId="15" r:id="rId12"/>
    <sheet name="NFM_ued" sheetId="16" r:id="rId13"/>
    <sheet name="NFM_emi" sheetId="17" r:id="rId14"/>
    <sheet name="CHI" sheetId="18" r:id="rId15"/>
    <sheet name="CHI_fec" sheetId="19" r:id="rId16"/>
    <sheet name="CHI_ued" sheetId="20" r:id="rId17"/>
    <sheet name="CHI_emi" sheetId="21" r:id="rId18"/>
    <sheet name="NMM" sheetId="22" r:id="rId19"/>
    <sheet name="NMM_fec" sheetId="23" r:id="rId20"/>
    <sheet name="NMM_ued" sheetId="24" r:id="rId21"/>
    <sheet name="NMM_emi" sheetId="25" r:id="rId22"/>
    <sheet name="PPA" sheetId="26" r:id="rId23"/>
    <sheet name="PPA_fec" sheetId="27" r:id="rId24"/>
    <sheet name="PPA_ued" sheetId="28" r:id="rId25"/>
    <sheet name="PPA_emi" sheetId="29" r:id="rId26"/>
    <sheet name="FBT" sheetId="30" r:id="rId27"/>
    <sheet name="FBT_fec" sheetId="31" r:id="rId28"/>
    <sheet name="FBT_ued" sheetId="32" r:id="rId29"/>
    <sheet name="FBT_emi" sheetId="33" r:id="rId30"/>
    <sheet name="TRE" sheetId="34" r:id="rId31"/>
    <sheet name="TRE_fec" sheetId="35" r:id="rId32"/>
    <sheet name="TRE_ued" sheetId="36" r:id="rId33"/>
    <sheet name="TRE_emi" sheetId="37" r:id="rId34"/>
    <sheet name="MAE" sheetId="38" r:id="rId35"/>
    <sheet name="MAE_fec" sheetId="39" r:id="rId36"/>
    <sheet name="MAE_ued" sheetId="40" r:id="rId37"/>
    <sheet name="MAE_emi" sheetId="41" r:id="rId38"/>
    <sheet name="TEL" sheetId="42" r:id="rId39"/>
    <sheet name="TEL_fec" sheetId="43" r:id="rId40"/>
    <sheet name="TEL_ued" sheetId="44" r:id="rId41"/>
    <sheet name="TEL_emi" sheetId="45" r:id="rId42"/>
    <sheet name="WWP" sheetId="46" r:id="rId43"/>
    <sheet name="WWP_fec" sheetId="47" r:id="rId44"/>
    <sheet name="WWP_ued" sheetId="48" r:id="rId45"/>
    <sheet name="WWP_emi" sheetId="49" r:id="rId46"/>
    <sheet name="OIS" sheetId="50" r:id="rId47"/>
    <sheet name="OIS_fec" sheetId="51" r:id="rId48"/>
    <sheet name="OIS_ued" sheetId="52" r:id="rId49"/>
    <sheet name="OIS_emi" sheetId="53" r:id="rId50"/>
  </sheets>
  <definedNames>
    <definedName name="_xlnm.Print_Area" localSheetId="2">Ind_Summary!$A$1:$L$127</definedName>
    <definedName name="_xlnm.Print_Titles" localSheetId="14">CHI!$1:$1</definedName>
    <definedName name="_xlnm.Print_Titles" localSheetId="17">CHI_emi!$1:$1</definedName>
    <definedName name="_xlnm.Print_Titles" localSheetId="15">CHI_fec!$1:$1</definedName>
    <definedName name="_xlnm.Print_Titles" localSheetId="16">CHI_ued!$1:$1</definedName>
    <definedName name="_xlnm.Print_Titles" localSheetId="26">FBT!$1:$1</definedName>
    <definedName name="_xlnm.Print_Titles" localSheetId="29">FBT_emi!$1:$1</definedName>
    <definedName name="_xlnm.Print_Titles" localSheetId="27">FBT_fec!$1:$1</definedName>
    <definedName name="_xlnm.Print_Titles" localSheetId="28">FBT_ued!$1:$1</definedName>
    <definedName name="_xlnm.Print_Titles" localSheetId="2">Ind_Summary!$1:$1</definedName>
    <definedName name="_xlnm.Print_Titles" localSheetId="5">Ind_Summary_emi!$1:$1</definedName>
    <definedName name="_xlnm.Print_Titles" localSheetId="3">Ind_Summary_fec!$1:$1</definedName>
    <definedName name="_xlnm.Print_Titles" localSheetId="4">Ind_Summary_ued!$1:$1</definedName>
    <definedName name="_xlnm.Print_Titles" localSheetId="6">ISI!$1:$1</definedName>
    <definedName name="_xlnm.Print_Titles" localSheetId="9">ISI_emi!$1:$1</definedName>
    <definedName name="_xlnm.Print_Titles" localSheetId="7">ISI_fec!$1:$1</definedName>
    <definedName name="_xlnm.Print_Titles" localSheetId="8">ISI_ued!$1:$1</definedName>
    <definedName name="_xlnm.Print_Titles" localSheetId="34">MAE!$1:$1</definedName>
    <definedName name="_xlnm.Print_Titles" localSheetId="37">MAE_emi!$1:$1</definedName>
    <definedName name="_xlnm.Print_Titles" localSheetId="35">MAE_fec!$1:$1</definedName>
    <definedName name="_xlnm.Print_Titles" localSheetId="36">MAE_ued!$1:$1</definedName>
    <definedName name="_xlnm.Print_Titles" localSheetId="10">NFM!$1:$1</definedName>
    <definedName name="_xlnm.Print_Titles" localSheetId="13">NFM_emi!$1:$1</definedName>
    <definedName name="_xlnm.Print_Titles" localSheetId="11">NFM_fec!$1:$1</definedName>
    <definedName name="_xlnm.Print_Titles" localSheetId="12">NFM_ued!$1:$1</definedName>
    <definedName name="_xlnm.Print_Titles" localSheetId="18">NMM!$1:$1</definedName>
    <definedName name="_xlnm.Print_Titles" localSheetId="21">NMM_emi!$1:$1</definedName>
    <definedName name="_xlnm.Print_Titles" localSheetId="19">NMM_fec!$1:$1</definedName>
    <definedName name="_xlnm.Print_Titles" localSheetId="20">NMM_ued!$1:$1</definedName>
    <definedName name="_xlnm.Print_Titles" localSheetId="46">OIS!$1:$1</definedName>
    <definedName name="_xlnm.Print_Titles" localSheetId="49">OIS_emi!$1:$1</definedName>
    <definedName name="_xlnm.Print_Titles" localSheetId="47">OIS_fec!$1:$1</definedName>
    <definedName name="_xlnm.Print_Titles" localSheetId="48">OIS_ued!$1:$1</definedName>
    <definedName name="_xlnm.Print_Titles" localSheetId="22">PPA!$1:$1</definedName>
    <definedName name="_xlnm.Print_Titles" localSheetId="25">PPA_emi!$1:$1</definedName>
    <definedName name="_xlnm.Print_Titles" localSheetId="23">PPA_fec!$1:$1</definedName>
    <definedName name="_xlnm.Print_Titles" localSheetId="24">PPA_ued!$1:$1</definedName>
    <definedName name="_xlnm.Print_Titles" localSheetId="38">TEL!$1:$1</definedName>
    <definedName name="_xlnm.Print_Titles" localSheetId="41">TEL_emi!$1:$1</definedName>
    <definedName name="_xlnm.Print_Titles" localSheetId="39">TEL_fec!$1:$1</definedName>
    <definedName name="_xlnm.Print_Titles" localSheetId="40">TEL_ued!$1:$1</definedName>
    <definedName name="_xlnm.Print_Titles" localSheetId="30">TRE!$1:$1</definedName>
    <definedName name="_xlnm.Print_Titles" localSheetId="33">TRE_emi!$1:$1</definedName>
    <definedName name="_xlnm.Print_Titles" localSheetId="31">TRE_fec!$1:$1</definedName>
    <definedName name="_xlnm.Print_Titles" localSheetId="32">TRE_ued!$1:$1</definedName>
    <definedName name="_xlnm.Print_Titles" localSheetId="42">WWP!$1:$1</definedName>
    <definedName name="_xlnm.Print_Titles" localSheetId="45">WWP_emi!$1:$1</definedName>
    <definedName name="_xlnm.Print_Titles" localSheetId="43">WWP_fec!$1:$1</definedName>
    <definedName name="_xlnm.Print_Titles" localSheetId="44">WWP_ued!$1:$1</definedName>
  </definedNames>
  <calcPr calcId="145621"/>
</workbook>
</file>

<file path=xl/calcChain.xml><?xml version="1.0" encoding="utf-8"?>
<calcChain xmlns="http://schemas.openxmlformats.org/spreadsheetml/2006/main">
  <c r="Q5" i="14" l="1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5" i="14"/>
  <c r="Q3" i="10"/>
  <c r="P3" i="10"/>
  <c r="O3" i="10"/>
  <c r="N3" i="10"/>
  <c r="M3" i="10"/>
  <c r="L3" i="10"/>
  <c r="K3" i="10"/>
  <c r="J3" i="10"/>
  <c r="I3" i="10"/>
  <c r="H3" i="10"/>
  <c r="G3" i="10"/>
  <c r="F3" i="10"/>
  <c r="E3" i="10"/>
  <c r="D3" i="10"/>
  <c r="C3" i="10"/>
  <c r="B3" i="10"/>
  <c r="P9" i="42" l="1"/>
  <c r="H8" i="42"/>
  <c r="P9" i="30"/>
  <c r="O8" i="30"/>
  <c r="B9" i="50"/>
  <c r="B9" i="46"/>
  <c r="B9" i="42"/>
  <c r="B9" i="38"/>
  <c r="E9" i="34"/>
  <c r="D9" i="34"/>
  <c r="B9" i="34"/>
  <c r="P8" i="46" l="1"/>
  <c r="C9" i="50"/>
  <c r="C8" i="50"/>
  <c r="Q9" i="46"/>
  <c r="Q8" i="46"/>
  <c r="E9" i="46"/>
  <c r="E8" i="46"/>
  <c r="I9" i="50"/>
  <c r="C8" i="46"/>
  <c r="C9" i="46"/>
  <c r="M9" i="50"/>
  <c r="G9" i="46"/>
  <c r="G8" i="46"/>
  <c r="J8" i="46"/>
  <c r="J9" i="46"/>
  <c r="J8" i="38"/>
  <c r="J9" i="38"/>
  <c r="L9" i="38"/>
  <c r="L8" i="38"/>
  <c r="F9" i="34"/>
  <c r="F8" i="34"/>
  <c r="O9" i="38"/>
  <c r="O8" i="38"/>
  <c r="Q9" i="38"/>
  <c r="Q8" i="38"/>
  <c r="Q9" i="42"/>
  <c r="Q8" i="42"/>
  <c r="K9" i="38"/>
  <c r="K8" i="38"/>
  <c r="M9" i="38"/>
  <c r="M8" i="38"/>
  <c r="N9" i="50"/>
  <c r="N8" i="50"/>
  <c r="P9" i="38"/>
  <c r="P8" i="38"/>
  <c r="I9" i="34"/>
  <c r="I8" i="34"/>
  <c r="Q9" i="50"/>
  <c r="J8" i="34"/>
  <c r="J9" i="34"/>
  <c r="C9" i="30"/>
  <c r="K9" i="46"/>
  <c r="K8" i="46"/>
  <c r="D8" i="42"/>
  <c r="D9" i="42"/>
  <c r="E8" i="30"/>
  <c r="E9" i="30"/>
  <c r="M9" i="46"/>
  <c r="M8" i="46"/>
  <c r="N8" i="34"/>
  <c r="N9" i="34"/>
  <c r="G9" i="30"/>
  <c r="G8" i="30"/>
  <c r="I8" i="42"/>
  <c r="I9" i="42"/>
  <c r="J9" i="30"/>
  <c r="J8" i="30"/>
  <c r="L8" i="42"/>
  <c r="L9" i="42"/>
  <c r="I8" i="38"/>
  <c r="I9" i="38"/>
  <c r="K8" i="50"/>
  <c r="J8" i="50"/>
  <c r="J9" i="50"/>
  <c r="L8" i="50"/>
  <c r="M8" i="50"/>
  <c r="L9" i="50"/>
  <c r="F9" i="46"/>
  <c r="F8" i="46"/>
  <c r="O9" i="50"/>
  <c r="O8" i="50"/>
  <c r="H9" i="46"/>
  <c r="H8" i="46"/>
  <c r="I9" i="46"/>
  <c r="I8" i="46"/>
  <c r="K9" i="34"/>
  <c r="K8" i="34"/>
  <c r="L8" i="34"/>
  <c r="L9" i="34"/>
  <c r="E8" i="42"/>
  <c r="E9" i="42"/>
  <c r="F8" i="42"/>
  <c r="F9" i="42"/>
  <c r="O8" i="34"/>
  <c r="O9" i="34"/>
  <c r="P8" i="34"/>
  <c r="P9" i="34"/>
  <c r="Q8" i="34"/>
  <c r="Q9" i="34"/>
  <c r="C9" i="38"/>
  <c r="C8" i="38"/>
  <c r="D8" i="38"/>
  <c r="D9" i="38"/>
  <c r="D8" i="50"/>
  <c r="D9" i="50"/>
  <c r="E9" i="38"/>
  <c r="E8" i="38"/>
  <c r="P8" i="42"/>
  <c r="O8" i="42"/>
  <c r="O9" i="42"/>
  <c r="Q8" i="30"/>
  <c r="Q9" i="30"/>
  <c r="C8" i="34"/>
  <c r="C9" i="34"/>
  <c r="D8" i="46"/>
  <c r="D9" i="46"/>
  <c r="N9" i="38"/>
  <c r="N8" i="38"/>
  <c r="G9" i="34"/>
  <c r="G8" i="34"/>
  <c r="H9" i="34"/>
  <c r="H8" i="34"/>
  <c r="Q8" i="50"/>
  <c r="P9" i="50"/>
  <c r="P8" i="50"/>
  <c r="C8" i="42"/>
  <c r="C9" i="42"/>
  <c r="D8" i="30"/>
  <c r="D9" i="30"/>
  <c r="L9" i="46"/>
  <c r="L8" i="46"/>
  <c r="M8" i="34"/>
  <c r="M9" i="34"/>
  <c r="F8" i="30"/>
  <c r="F9" i="30"/>
  <c r="N8" i="46"/>
  <c r="N9" i="46"/>
  <c r="G8" i="42"/>
  <c r="G9" i="42"/>
  <c r="H9" i="30"/>
  <c r="H8" i="30"/>
  <c r="I9" i="30"/>
  <c r="I8" i="30"/>
  <c r="O8" i="46"/>
  <c r="J9" i="42"/>
  <c r="J8" i="42"/>
  <c r="K8" i="30"/>
  <c r="K9" i="30"/>
  <c r="K9" i="42"/>
  <c r="K8" i="42"/>
  <c r="L8" i="30"/>
  <c r="L9" i="30"/>
  <c r="M8" i="30"/>
  <c r="M9" i="30"/>
  <c r="M9" i="42"/>
  <c r="M8" i="42"/>
  <c r="E8" i="50"/>
  <c r="E9" i="50"/>
  <c r="N9" i="30"/>
  <c r="N8" i="30"/>
  <c r="F9" i="38"/>
  <c r="F8" i="38"/>
  <c r="N8" i="42"/>
  <c r="N9" i="42"/>
  <c r="F8" i="50"/>
  <c r="F9" i="50"/>
  <c r="G9" i="38"/>
  <c r="G8" i="38"/>
  <c r="G8" i="50"/>
  <c r="G9" i="50"/>
  <c r="H8" i="38"/>
  <c r="H9" i="38"/>
  <c r="I8" i="50"/>
  <c r="H8" i="50"/>
  <c r="H9" i="50"/>
  <c r="O9" i="46"/>
  <c r="D8" i="34"/>
  <c r="O9" i="30"/>
  <c r="P8" i="30"/>
  <c r="E8" i="34"/>
  <c r="K9" i="50"/>
  <c r="H9" i="42"/>
  <c r="P9" i="46"/>
  <c r="G4" i="18"/>
  <c r="E4" i="18"/>
  <c r="E3" i="18" s="1"/>
  <c r="E12" i="14"/>
  <c r="L4" i="18" l="1"/>
  <c r="L3" i="18" s="1"/>
  <c r="I4" i="18"/>
  <c r="I3" i="18" s="1"/>
  <c r="J4" i="18"/>
  <c r="J3" i="18" s="1"/>
  <c r="P4" i="18"/>
  <c r="P3" i="18" s="1"/>
  <c r="M4" i="18"/>
  <c r="M3" i="18" s="1"/>
  <c r="N4" i="18"/>
  <c r="N3" i="18" s="1"/>
  <c r="Q4" i="18"/>
  <c r="Q3" i="18" s="1"/>
  <c r="K4" i="18"/>
  <c r="K3" i="18" s="1"/>
  <c r="O4" i="18"/>
  <c r="O3" i="18" s="1"/>
  <c r="C4" i="18"/>
  <c r="C3" i="18" s="1"/>
  <c r="G12" i="14"/>
  <c r="F12" i="14"/>
  <c r="H12" i="14"/>
  <c r="J12" i="14"/>
  <c r="B19" i="14"/>
  <c r="L12" i="14"/>
  <c r="I12" i="14"/>
  <c r="Q12" i="14"/>
  <c r="Q30" i="14"/>
  <c r="C12" i="14"/>
  <c r="P19" i="14"/>
  <c r="Q33" i="14"/>
  <c r="O19" i="14"/>
  <c r="I19" i="14"/>
  <c r="M33" i="14"/>
  <c r="E30" i="14"/>
  <c r="E33" i="14"/>
  <c r="K19" i="14"/>
  <c r="K25" i="14"/>
  <c r="M19" i="14"/>
  <c r="I30" i="14"/>
  <c r="M30" i="14"/>
  <c r="G33" i="14"/>
  <c r="J19" i="14"/>
  <c r="D19" i="14"/>
  <c r="N12" i="14"/>
  <c r="G3" i="18"/>
  <c r="K12" i="14"/>
  <c r="M12" i="14"/>
  <c r="D4" i="18"/>
  <c r="D3" i="18" s="1"/>
  <c r="O12" i="14"/>
  <c r="F4" i="18"/>
  <c r="F3" i="18" s="1"/>
  <c r="P12" i="14"/>
  <c r="D12" i="14"/>
  <c r="H4" i="18"/>
  <c r="H3" i="18" s="1"/>
  <c r="Q29" i="26"/>
  <c r="P29" i="26"/>
  <c r="O29" i="26"/>
  <c r="N29" i="26"/>
  <c r="M29" i="26"/>
  <c r="L29" i="26"/>
  <c r="K29" i="26"/>
  <c r="J29" i="26"/>
  <c r="I29" i="26"/>
  <c r="H29" i="26"/>
  <c r="G29" i="26"/>
  <c r="L28" i="26"/>
  <c r="K28" i="26"/>
  <c r="J28" i="26"/>
  <c r="I28" i="26"/>
  <c r="H28" i="26"/>
  <c r="G28" i="26"/>
  <c r="F28" i="26"/>
  <c r="E28" i="26"/>
  <c r="D28" i="26"/>
  <c r="C28" i="26"/>
  <c r="B28" i="26"/>
  <c r="Q27" i="26"/>
  <c r="P27" i="26"/>
  <c r="O27" i="26"/>
  <c r="N27" i="26"/>
  <c r="H27" i="26"/>
  <c r="G27" i="26"/>
  <c r="F27" i="26"/>
  <c r="C27" i="26"/>
  <c r="F29" i="26"/>
  <c r="Q28" i="26"/>
  <c r="P28" i="26"/>
  <c r="O28" i="26"/>
  <c r="N28" i="26"/>
  <c r="M28" i="26"/>
  <c r="E27" i="26"/>
  <c r="D27" i="26"/>
  <c r="B29" i="26"/>
  <c r="B27" i="26"/>
  <c r="Q4" i="26"/>
  <c r="Q3" i="26" s="1"/>
  <c r="P4" i="26"/>
  <c r="P3" i="26" s="1"/>
  <c r="O4" i="26"/>
  <c r="O3" i="26" s="1"/>
  <c r="N4" i="26"/>
  <c r="N3" i="26" s="1"/>
  <c r="M4" i="26"/>
  <c r="M3" i="26" s="1"/>
  <c r="L4" i="26"/>
  <c r="L3" i="26" s="1"/>
  <c r="K4" i="26"/>
  <c r="K3" i="26" s="1"/>
  <c r="J4" i="26"/>
  <c r="J3" i="26" s="1"/>
  <c r="I4" i="26"/>
  <c r="I3" i="26" s="1"/>
  <c r="H4" i="26"/>
  <c r="H3" i="26" s="1"/>
  <c r="G4" i="26"/>
  <c r="G3" i="26" s="1"/>
  <c r="F4" i="26"/>
  <c r="F3" i="26" s="1"/>
  <c r="E4" i="26"/>
  <c r="E3" i="26" s="1"/>
  <c r="D4" i="26"/>
  <c r="D3" i="26" s="1"/>
  <c r="C4" i="26"/>
  <c r="C3" i="26" s="1"/>
  <c r="B4" i="26"/>
  <c r="B3" i="26" s="1"/>
  <c r="Q28" i="22"/>
  <c r="Q27" i="22"/>
  <c r="E27" i="22"/>
  <c r="Q26" i="22"/>
  <c r="M26" i="22"/>
  <c r="E26" i="22"/>
  <c r="I27" i="22"/>
  <c r="H27" i="22"/>
  <c r="Q3" i="22"/>
  <c r="P3" i="22"/>
  <c r="O3" i="22"/>
  <c r="N3" i="22"/>
  <c r="M3" i="22"/>
  <c r="L3" i="22"/>
  <c r="K3" i="22"/>
  <c r="J3" i="22"/>
  <c r="I3" i="22"/>
  <c r="H3" i="22"/>
  <c r="G3" i="22"/>
  <c r="F3" i="22"/>
  <c r="E3" i="22"/>
  <c r="D3" i="22"/>
  <c r="C3" i="22"/>
  <c r="B3" i="22"/>
  <c r="N29" i="18"/>
  <c r="M29" i="18"/>
  <c r="L29" i="18"/>
  <c r="K29" i="18"/>
  <c r="J29" i="18"/>
  <c r="I29" i="18"/>
  <c r="E28" i="18"/>
  <c r="D28" i="18"/>
  <c r="C28" i="18"/>
  <c r="Q27" i="18"/>
  <c r="P27" i="18"/>
  <c r="O27" i="18"/>
  <c r="N27" i="18"/>
  <c r="M27" i="18"/>
  <c r="L27" i="18"/>
  <c r="K27" i="18"/>
  <c r="J27" i="18"/>
  <c r="I27" i="18"/>
  <c r="B4" i="18"/>
  <c r="B3" i="18" s="1"/>
  <c r="O25" i="18"/>
  <c r="H29" i="18"/>
  <c r="G29" i="18"/>
  <c r="F29" i="18"/>
  <c r="E29" i="18"/>
  <c r="D29" i="18"/>
  <c r="C29" i="18"/>
  <c r="Q28" i="18"/>
  <c r="F24" i="18"/>
  <c r="B29" i="18"/>
  <c r="B27" i="18"/>
  <c r="P40" i="14"/>
  <c r="N40" i="14"/>
  <c r="L40" i="14"/>
  <c r="J40" i="14"/>
  <c r="H40" i="14"/>
  <c r="F40" i="14"/>
  <c r="D40" i="14"/>
  <c r="N36" i="14"/>
  <c r="H36" i="14"/>
  <c r="D36" i="14"/>
  <c r="O33" i="14"/>
  <c r="I33" i="14"/>
  <c r="C36" i="14"/>
  <c r="B39" i="14"/>
  <c r="B38" i="14"/>
  <c r="C30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3" i="14"/>
  <c r="B12" i="14"/>
  <c r="D22" i="10"/>
  <c r="C22" i="10"/>
  <c r="Q21" i="10"/>
  <c r="P21" i="10"/>
  <c r="O21" i="10"/>
  <c r="N21" i="10"/>
  <c r="M21" i="10"/>
  <c r="L21" i="10"/>
  <c r="K21" i="10"/>
  <c r="Q22" i="10"/>
  <c r="P22" i="10"/>
  <c r="O22" i="10"/>
  <c r="N22" i="10"/>
  <c r="M22" i="10"/>
  <c r="L22" i="10"/>
  <c r="K22" i="10"/>
  <c r="J22" i="10"/>
  <c r="H22" i="10"/>
  <c r="J21" i="10"/>
  <c r="I21" i="10"/>
  <c r="H21" i="10"/>
  <c r="G21" i="10"/>
  <c r="F21" i="10"/>
  <c r="E21" i="10"/>
  <c r="D21" i="10"/>
  <c r="C21" i="10"/>
  <c r="B22" i="10"/>
  <c r="B21" i="10"/>
  <c r="J25" i="14" l="1"/>
  <c r="C24" i="26"/>
  <c r="E19" i="10"/>
  <c r="P25" i="14"/>
  <c r="D25" i="14"/>
  <c r="O25" i="14"/>
  <c r="B37" i="14"/>
  <c r="F19" i="10"/>
  <c r="C23" i="26"/>
  <c r="E25" i="14"/>
  <c r="E19" i="14"/>
  <c r="P25" i="18"/>
  <c r="D25" i="26"/>
  <c r="H24" i="18"/>
  <c r="J23" i="26"/>
  <c r="K23" i="22"/>
  <c r="D18" i="10"/>
  <c r="Q23" i="26"/>
  <c r="M19" i="10"/>
  <c r="E24" i="26"/>
  <c r="J19" i="10"/>
  <c r="G25" i="26"/>
  <c r="O23" i="26"/>
  <c r="I24" i="18"/>
  <c r="L23" i="26"/>
  <c r="K24" i="18"/>
  <c r="K25" i="26"/>
  <c r="L25" i="26"/>
  <c r="I18" i="10"/>
  <c r="Q25" i="18"/>
  <c r="D22" i="22"/>
  <c r="K19" i="10"/>
  <c r="N23" i="26"/>
  <c r="C23" i="18"/>
  <c r="G23" i="18"/>
  <c r="K18" i="10"/>
  <c r="H24" i="26"/>
  <c r="M23" i="22"/>
  <c r="O19" i="10"/>
  <c r="I23" i="18"/>
  <c r="J24" i="22"/>
  <c r="M25" i="14"/>
  <c r="I22" i="10"/>
  <c r="H25" i="26"/>
  <c r="J25" i="26"/>
  <c r="D24" i="22"/>
  <c r="P19" i="10"/>
  <c r="E24" i="22"/>
  <c r="F24" i="26"/>
  <c r="F28" i="18"/>
  <c r="J24" i="26"/>
  <c r="N23" i="22"/>
  <c r="F22" i="22"/>
  <c r="P23" i="22"/>
  <c r="N19" i="10"/>
  <c r="B28" i="18"/>
  <c r="Q19" i="10"/>
  <c r="O25" i="26"/>
  <c r="P25" i="26"/>
  <c r="O29" i="18"/>
  <c r="L18" i="10"/>
  <c r="M18" i="10"/>
  <c r="L24" i="22"/>
  <c r="K24" i="26"/>
  <c r="C25" i="26"/>
  <c r="B27" i="22"/>
  <c r="B9" i="30"/>
  <c r="C8" i="30"/>
  <c r="L19" i="10"/>
  <c r="O24" i="18"/>
  <c r="M25" i="26"/>
  <c r="Q24" i="18"/>
  <c r="N25" i="26"/>
  <c r="M22" i="22"/>
  <c r="J18" i="10"/>
  <c r="H24" i="22"/>
  <c r="F25" i="18"/>
  <c r="P22" i="22"/>
  <c r="N23" i="18"/>
  <c r="J28" i="18"/>
  <c r="L24" i="26"/>
  <c r="D23" i="26"/>
  <c r="H19" i="14"/>
  <c r="H25" i="14"/>
  <c r="I25" i="14"/>
  <c r="M23" i="26"/>
  <c r="P23" i="26"/>
  <c r="F23" i="18"/>
  <c r="D24" i="26"/>
  <c r="Q25" i="26"/>
  <c r="H28" i="18"/>
  <c r="Q22" i="22"/>
  <c r="C27" i="18"/>
  <c r="J24" i="18"/>
  <c r="E28" i="22"/>
  <c r="E23" i="22"/>
  <c r="N24" i="22"/>
  <c r="M24" i="26"/>
  <c r="I27" i="26"/>
  <c r="Q19" i="14"/>
  <c r="Q25" i="14"/>
  <c r="I25" i="26"/>
  <c r="E18" i="10"/>
  <c r="J22" i="22"/>
  <c r="G18" i="10"/>
  <c r="K23" i="18"/>
  <c r="P29" i="18"/>
  <c r="P27" i="22"/>
  <c r="K28" i="18"/>
  <c r="O24" i="22"/>
  <c r="E23" i="26"/>
  <c r="N24" i="26"/>
  <c r="F23" i="26"/>
  <c r="J27" i="26"/>
  <c r="L19" i="14"/>
  <c r="L25" i="14"/>
  <c r="G19" i="10"/>
  <c r="H19" i="10"/>
  <c r="K23" i="26"/>
  <c r="P24" i="18"/>
  <c r="I26" i="22"/>
  <c r="H23" i="18"/>
  <c r="G24" i="22"/>
  <c r="D25" i="18"/>
  <c r="G24" i="26"/>
  <c r="L23" i="18"/>
  <c r="G25" i="18"/>
  <c r="M27" i="22"/>
  <c r="J25" i="18"/>
  <c r="L28" i="18"/>
  <c r="Q23" i="18"/>
  <c r="M28" i="18"/>
  <c r="C19" i="10"/>
  <c r="I19" i="10"/>
  <c r="E22" i="10"/>
  <c r="C24" i="18"/>
  <c r="L25" i="18"/>
  <c r="L24" i="18"/>
  <c r="F27" i="18"/>
  <c r="N28" i="18"/>
  <c r="M28" i="22"/>
  <c r="G23" i="22"/>
  <c r="P24" i="22"/>
  <c r="O24" i="26"/>
  <c r="K27" i="26"/>
  <c r="C29" i="26"/>
  <c r="G24" i="18"/>
  <c r="L23" i="22"/>
  <c r="E22" i="22"/>
  <c r="C18" i="10"/>
  <c r="Q23" i="22"/>
  <c r="H18" i="10"/>
  <c r="C25" i="18"/>
  <c r="N22" i="22"/>
  <c r="E25" i="18"/>
  <c r="G28" i="18"/>
  <c r="I28" i="18"/>
  <c r="O18" i="10"/>
  <c r="I25" i="18"/>
  <c r="P23" i="18"/>
  <c r="Q18" i="10"/>
  <c r="D19" i="10"/>
  <c r="F22" i="10"/>
  <c r="D24" i="18"/>
  <c r="M25" i="18"/>
  <c r="M24" i="18"/>
  <c r="G27" i="18"/>
  <c r="O28" i="18"/>
  <c r="H23" i="22"/>
  <c r="G23" i="26"/>
  <c r="P24" i="26"/>
  <c r="L27" i="26"/>
  <c r="D29" i="26"/>
  <c r="F19" i="14"/>
  <c r="F25" i="14"/>
  <c r="C19" i="14"/>
  <c r="F25" i="26"/>
  <c r="E23" i="18"/>
  <c r="F18" i="10"/>
  <c r="N19" i="14"/>
  <c r="N25" i="14"/>
  <c r="J23" i="18"/>
  <c r="I24" i="26"/>
  <c r="M23" i="18"/>
  <c r="Q29" i="18"/>
  <c r="N18" i="10"/>
  <c r="H25" i="18"/>
  <c r="O23" i="18"/>
  <c r="P18" i="10"/>
  <c r="D27" i="18"/>
  <c r="K25" i="18"/>
  <c r="E27" i="18"/>
  <c r="I28" i="22"/>
  <c r="G22" i="10"/>
  <c r="E24" i="18"/>
  <c r="N25" i="18"/>
  <c r="D23" i="18"/>
  <c r="N24" i="18"/>
  <c r="H27" i="18"/>
  <c r="P28" i="18"/>
  <c r="I23" i="22"/>
  <c r="H23" i="26"/>
  <c r="Q24" i="26"/>
  <c r="I23" i="26"/>
  <c r="E25" i="26"/>
  <c r="M27" i="26"/>
  <c r="E29" i="26"/>
  <c r="G19" i="14"/>
  <c r="G25" i="14"/>
  <c r="C25" i="14"/>
  <c r="L36" i="14"/>
  <c r="P30" i="14"/>
  <c r="P36" i="14"/>
  <c r="D32" i="14"/>
  <c r="C38" i="14"/>
  <c r="G38" i="14"/>
  <c r="K38" i="14"/>
  <c r="P32" i="14"/>
  <c r="O38" i="14"/>
  <c r="D33" i="14"/>
  <c r="D39" i="14"/>
  <c r="H33" i="14"/>
  <c r="H39" i="14"/>
  <c r="L39" i="14"/>
  <c r="P33" i="14"/>
  <c r="P39" i="14"/>
  <c r="F34" i="14"/>
  <c r="E34" i="14"/>
  <c r="E40" i="14"/>
  <c r="J34" i="14"/>
  <c r="I34" i="14"/>
  <c r="I40" i="14"/>
  <c r="N34" i="14"/>
  <c r="M34" i="14"/>
  <c r="M40" i="14"/>
  <c r="Q34" i="14"/>
  <c r="Q40" i="14"/>
  <c r="K30" i="14"/>
  <c r="J36" i="14"/>
  <c r="C34" i="14"/>
  <c r="B40" i="14"/>
  <c r="E38" i="14"/>
  <c r="J32" i="14"/>
  <c r="I38" i="14"/>
  <c r="M38" i="14"/>
  <c r="Q38" i="14"/>
  <c r="F39" i="14"/>
  <c r="J39" i="14"/>
  <c r="J33" i="14"/>
  <c r="N39" i="14"/>
  <c r="C40" i="14"/>
  <c r="D34" i="14"/>
  <c r="G34" i="14"/>
  <c r="G40" i="14"/>
  <c r="H34" i="14"/>
  <c r="K34" i="14"/>
  <c r="K40" i="14"/>
  <c r="L34" i="14"/>
  <c r="O34" i="14"/>
  <c r="O40" i="14"/>
  <c r="P34" i="14"/>
  <c r="G30" i="14"/>
  <c r="O30" i="14"/>
  <c r="K33" i="14"/>
  <c r="F36" i="14"/>
  <c r="D30" i="14"/>
  <c r="H30" i="14"/>
  <c r="L30" i="14"/>
  <c r="L33" i="14"/>
  <c r="G36" i="14"/>
  <c r="K36" i="14"/>
  <c r="O36" i="14"/>
  <c r="D38" i="14"/>
  <c r="D37" i="14" s="1"/>
  <c r="H38" i="14"/>
  <c r="H37" i="14" s="1"/>
  <c r="L38" i="14"/>
  <c r="L37" i="14" s="1"/>
  <c r="P38" i="14"/>
  <c r="E39" i="14"/>
  <c r="I39" i="14"/>
  <c r="M39" i="14"/>
  <c r="Q39" i="14"/>
  <c r="F30" i="14"/>
  <c r="J30" i="14"/>
  <c r="N30" i="14"/>
  <c r="N33" i="14"/>
  <c r="E36" i="14"/>
  <c r="I36" i="14"/>
  <c r="M36" i="14"/>
  <c r="Q36" i="14"/>
  <c r="F38" i="14"/>
  <c r="J38" i="14"/>
  <c r="N38" i="14"/>
  <c r="C39" i="14"/>
  <c r="G39" i="14"/>
  <c r="K39" i="14"/>
  <c r="O39" i="14"/>
  <c r="C33" i="14"/>
  <c r="C32" i="14"/>
  <c r="B36" i="14"/>
  <c r="F24" i="22"/>
  <c r="F28" i="22"/>
  <c r="J28" i="22"/>
  <c r="N28" i="22"/>
  <c r="D28" i="22"/>
  <c r="H28" i="22"/>
  <c r="L28" i="22"/>
  <c r="P28" i="22"/>
  <c r="K24" i="22"/>
  <c r="C28" i="22"/>
  <c r="G28" i="22"/>
  <c r="K28" i="22"/>
  <c r="O28" i="22"/>
  <c r="I24" i="22"/>
  <c r="M24" i="22"/>
  <c r="Q24" i="22"/>
  <c r="F23" i="22"/>
  <c r="F27" i="22"/>
  <c r="N27" i="22"/>
  <c r="C27" i="22"/>
  <c r="D23" i="22"/>
  <c r="O23" i="22"/>
  <c r="O27" i="22"/>
  <c r="J23" i="22"/>
  <c r="J27" i="22"/>
  <c r="G27" i="22"/>
  <c r="K27" i="22"/>
  <c r="D27" i="22"/>
  <c r="L27" i="22"/>
  <c r="F26" i="22"/>
  <c r="J26" i="22"/>
  <c r="N26" i="22"/>
  <c r="D26" i="22"/>
  <c r="H26" i="22"/>
  <c r="H22" i="22"/>
  <c r="L26" i="22"/>
  <c r="L22" i="22"/>
  <c r="P26" i="22"/>
  <c r="G22" i="22"/>
  <c r="K22" i="22"/>
  <c r="O22" i="22"/>
  <c r="C26" i="22"/>
  <c r="G26" i="22"/>
  <c r="K26" i="22"/>
  <c r="O26" i="22"/>
  <c r="I22" i="22"/>
  <c r="C22" i="22"/>
  <c r="C24" i="22"/>
  <c r="B26" i="22"/>
  <c r="B28" i="22"/>
  <c r="P37" i="14" l="1"/>
  <c r="C23" i="22"/>
  <c r="Q37" i="14"/>
  <c r="N32" i="14"/>
  <c r="I37" i="14"/>
  <c r="E37" i="14"/>
  <c r="F32" i="14"/>
  <c r="M37" i="14"/>
  <c r="L32" i="14"/>
  <c r="O37" i="14"/>
  <c r="J37" i="14"/>
  <c r="F37" i="14"/>
  <c r="H32" i="14"/>
  <c r="H31" i="14" s="1"/>
  <c r="L31" i="14"/>
  <c r="K37" i="14"/>
  <c r="G37" i="14"/>
  <c r="C37" i="14"/>
  <c r="N37" i="14"/>
  <c r="P31" i="14"/>
  <c r="J31" i="14"/>
  <c r="N31" i="14"/>
  <c r="F33" i="14"/>
  <c r="F31" i="14" s="1"/>
  <c r="C31" i="14"/>
  <c r="D31" i="14"/>
  <c r="Q32" i="14"/>
  <c r="Q31" i="14" s="1"/>
  <c r="M32" i="14"/>
  <c r="M31" i="14" s="1"/>
  <c r="I32" i="14"/>
  <c r="I31" i="14" s="1"/>
  <c r="E32" i="14"/>
  <c r="E31" i="14" s="1"/>
  <c r="O32" i="14"/>
  <c r="O31" i="14" s="1"/>
  <c r="K32" i="14"/>
  <c r="K31" i="14" s="1"/>
  <c r="G32" i="14"/>
  <c r="G31" i="14" s="1"/>
  <c r="Q20" i="10" l="1"/>
  <c r="P20" i="10"/>
  <c r="O20" i="10"/>
  <c r="N20" i="10"/>
  <c r="M20" i="10"/>
  <c r="L20" i="10"/>
  <c r="K20" i="10"/>
  <c r="J20" i="10"/>
  <c r="I20" i="10"/>
  <c r="H20" i="10"/>
  <c r="G20" i="10"/>
  <c r="F20" i="10"/>
  <c r="E20" i="10"/>
  <c r="D20" i="10"/>
  <c r="C20" i="10"/>
  <c r="B20" i="10"/>
  <c r="Q17" i="10"/>
  <c r="P17" i="10"/>
  <c r="O17" i="10"/>
  <c r="N17" i="10"/>
  <c r="M17" i="10"/>
  <c r="L17" i="10"/>
  <c r="K17" i="10"/>
  <c r="J17" i="10"/>
  <c r="I17" i="10"/>
  <c r="H17" i="10"/>
  <c r="G17" i="10"/>
  <c r="F17" i="10"/>
  <c r="E17" i="10"/>
  <c r="D17" i="10"/>
  <c r="C17" i="10"/>
  <c r="Q14" i="10"/>
  <c r="P14" i="10"/>
  <c r="O14" i="10"/>
  <c r="N14" i="10"/>
  <c r="M14" i="10"/>
  <c r="L14" i="10"/>
  <c r="K14" i="10"/>
  <c r="J14" i="10"/>
  <c r="I14" i="10"/>
  <c r="H14" i="10"/>
  <c r="G14" i="10"/>
  <c r="F14" i="10"/>
  <c r="E14" i="10"/>
  <c r="D14" i="10"/>
  <c r="C14" i="10"/>
  <c r="Q11" i="10"/>
  <c r="P11" i="10"/>
  <c r="O11" i="10"/>
  <c r="N11" i="10"/>
  <c r="M11" i="10"/>
  <c r="L11" i="10"/>
  <c r="K11" i="10"/>
  <c r="J11" i="10"/>
  <c r="I11" i="10"/>
  <c r="H11" i="10"/>
  <c r="G11" i="10"/>
  <c r="F11" i="10"/>
  <c r="E11" i="10"/>
  <c r="D11" i="10"/>
  <c r="C11" i="10"/>
  <c r="B11" i="10"/>
  <c r="Q7" i="10"/>
  <c r="P7" i="10"/>
  <c r="O7" i="10"/>
  <c r="N7" i="10"/>
  <c r="M7" i="10"/>
  <c r="L7" i="10"/>
  <c r="K7" i="10"/>
  <c r="J7" i="10"/>
  <c r="I7" i="10"/>
  <c r="H7" i="10"/>
  <c r="G7" i="10"/>
  <c r="F7" i="10"/>
  <c r="E7" i="10"/>
  <c r="D7" i="10"/>
  <c r="C7" i="10"/>
  <c r="B7" i="10"/>
  <c r="G96" i="53" l="1"/>
  <c r="G97" i="53"/>
  <c r="G98" i="53"/>
  <c r="G99" i="53"/>
  <c r="C77" i="53"/>
  <c r="M77" i="53"/>
  <c r="C78" i="53"/>
  <c r="E78" i="53"/>
  <c r="G78" i="53"/>
  <c r="C79" i="53"/>
  <c r="E79" i="53"/>
  <c r="I79" i="53"/>
  <c r="K79" i="53"/>
  <c r="M79" i="53"/>
  <c r="O79" i="53"/>
  <c r="Q79" i="53"/>
  <c r="B80" i="53"/>
  <c r="C80" i="53"/>
  <c r="D80" i="53"/>
  <c r="E80" i="53"/>
  <c r="F80" i="53"/>
  <c r="G80" i="53"/>
  <c r="B81" i="53"/>
  <c r="C81" i="53"/>
  <c r="D81" i="53"/>
  <c r="E81" i="53"/>
  <c r="F81" i="53"/>
  <c r="G81" i="53"/>
  <c r="H81" i="53"/>
  <c r="I81" i="53"/>
  <c r="J81" i="53"/>
  <c r="K81" i="53"/>
  <c r="L81" i="53"/>
  <c r="M81" i="53"/>
  <c r="N81" i="53"/>
  <c r="O81" i="53"/>
  <c r="P81" i="53"/>
  <c r="Q81" i="53"/>
  <c r="B82" i="53"/>
  <c r="C82" i="53"/>
  <c r="E82" i="53"/>
  <c r="G82" i="53"/>
  <c r="K82" i="53"/>
  <c r="B83" i="53"/>
  <c r="C83" i="53"/>
  <c r="D83" i="53"/>
  <c r="E83" i="53"/>
  <c r="F83" i="53"/>
  <c r="G83" i="53"/>
  <c r="H83" i="53"/>
  <c r="J83" i="53"/>
  <c r="K83" i="53"/>
  <c r="M83" i="53"/>
  <c r="N83" i="53"/>
  <c r="O83" i="53"/>
  <c r="P83" i="53"/>
  <c r="Q83" i="53"/>
  <c r="B84" i="53"/>
  <c r="C84" i="53"/>
  <c r="D84" i="53"/>
  <c r="E84" i="53"/>
  <c r="F84" i="53"/>
  <c r="G84" i="53"/>
  <c r="H84" i="53"/>
  <c r="J84" i="53"/>
  <c r="K84" i="53"/>
  <c r="B85" i="53"/>
  <c r="C85" i="53"/>
  <c r="D85" i="53"/>
  <c r="E85" i="53"/>
  <c r="F85" i="53"/>
  <c r="G85" i="53"/>
  <c r="H85" i="53"/>
  <c r="I85" i="53"/>
  <c r="J85" i="53"/>
  <c r="K85" i="53"/>
  <c r="L85" i="53"/>
  <c r="M85" i="53"/>
  <c r="N85" i="53"/>
  <c r="O85" i="53"/>
  <c r="P85" i="53"/>
  <c r="Q85" i="53"/>
  <c r="C86" i="53"/>
  <c r="E86" i="53"/>
  <c r="G86" i="53"/>
  <c r="K86" i="53"/>
  <c r="M86" i="53"/>
  <c r="O86" i="53"/>
  <c r="B87" i="53"/>
  <c r="C87" i="53"/>
  <c r="D87" i="53"/>
  <c r="E87" i="53"/>
  <c r="F87" i="53"/>
  <c r="G87" i="53"/>
  <c r="B88" i="53"/>
  <c r="C88" i="53"/>
  <c r="D88" i="53"/>
  <c r="E88" i="53"/>
  <c r="F88" i="53"/>
  <c r="G88" i="53"/>
  <c r="H88" i="53"/>
  <c r="J88" i="53"/>
  <c r="K88" i="53"/>
  <c r="B89" i="53"/>
  <c r="C89" i="53"/>
  <c r="D89" i="53"/>
  <c r="E89" i="53"/>
  <c r="F89" i="53"/>
  <c r="G89" i="53"/>
  <c r="H89" i="53"/>
  <c r="I89" i="53"/>
  <c r="J89" i="53"/>
  <c r="K89" i="53"/>
  <c r="L89" i="53"/>
  <c r="M89" i="53"/>
  <c r="N89" i="53"/>
  <c r="O89" i="53"/>
  <c r="P89" i="53"/>
  <c r="Q89" i="53"/>
  <c r="C90" i="53"/>
  <c r="E90" i="53"/>
  <c r="K90" i="53"/>
  <c r="M90" i="53"/>
  <c r="O90" i="53"/>
  <c r="C106" i="53"/>
  <c r="G91" i="53"/>
  <c r="C91" i="53"/>
  <c r="B80" i="52"/>
  <c r="P78" i="52"/>
  <c r="J73" i="52"/>
  <c r="L73" i="52"/>
  <c r="L74" i="52"/>
  <c r="E75" i="52"/>
  <c r="K75" i="52"/>
  <c r="L75" i="52"/>
  <c r="P75" i="52"/>
  <c r="Q75" i="52"/>
  <c r="B99" i="52"/>
  <c r="L76" i="52"/>
  <c r="H77" i="52"/>
  <c r="L77" i="52"/>
  <c r="M77" i="52"/>
  <c r="K78" i="52"/>
  <c r="L78" i="52"/>
  <c r="D79" i="52"/>
  <c r="E79" i="52"/>
  <c r="H79" i="52"/>
  <c r="I79" i="52"/>
  <c r="L79" i="52"/>
  <c r="P79" i="52"/>
  <c r="F80" i="52"/>
  <c r="H80" i="52"/>
  <c r="J80" i="52"/>
  <c r="K80" i="52"/>
  <c r="L80" i="52"/>
  <c r="M80" i="52"/>
  <c r="F81" i="52"/>
  <c r="G81" i="52"/>
  <c r="H81" i="52"/>
  <c r="I81" i="52"/>
  <c r="J81" i="52"/>
  <c r="K81" i="52"/>
  <c r="L81" i="52"/>
  <c r="M81" i="52"/>
  <c r="H82" i="52"/>
  <c r="L82" i="52"/>
  <c r="P82" i="52"/>
  <c r="B83" i="52"/>
  <c r="C83" i="52"/>
  <c r="D83" i="52"/>
  <c r="E83" i="52"/>
  <c r="K83" i="52"/>
  <c r="L83" i="52"/>
  <c r="M83" i="52"/>
  <c r="N83" i="52"/>
  <c r="O83" i="52"/>
  <c r="P83" i="52"/>
  <c r="Q83" i="52"/>
  <c r="B84" i="52"/>
  <c r="C84" i="52"/>
  <c r="E84" i="52"/>
  <c r="F84" i="52"/>
  <c r="I84" i="52"/>
  <c r="J84" i="52"/>
  <c r="K84" i="52"/>
  <c r="L84" i="52"/>
  <c r="M84" i="52"/>
  <c r="N84" i="52"/>
  <c r="O84" i="52"/>
  <c r="P84" i="52"/>
  <c r="Q84" i="52"/>
  <c r="G85" i="52"/>
  <c r="H85" i="52"/>
  <c r="I85" i="52"/>
  <c r="J85" i="52"/>
  <c r="K85" i="52"/>
  <c r="L85" i="52"/>
  <c r="M85" i="52"/>
  <c r="N85" i="52"/>
  <c r="O85" i="52"/>
  <c r="P85" i="52"/>
  <c r="Q85" i="52"/>
  <c r="B86" i="52"/>
  <c r="E86" i="52"/>
  <c r="L86" i="52"/>
  <c r="F87" i="52"/>
  <c r="G87" i="52"/>
  <c r="H87" i="52"/>
  <c r="I87" i="52"/>
  <c r="J87" i="52"/>
  <c r="K87" i="52"/>
  <c r="L87" i="52"/>
  <c r="M87" i="52"/>
  <c r="F88" i="52"/>
  <c r="G88" i="52"/>
  <c r="H88" i="52"/>
  <c r="I88" i="52"/>
  <c r="J88" i="52"/>
  <c r="K88" i="52"/>
  <c r="L88" i="52"/>
  <c r="M88" i="52"/>
  <c r="N88" i="52"/>
  <c r="O88" i="52"/>
  <c r="Q88" i="52"/>
  <c r="G89" i="52"/>
  <c r="H89" i="52"/>
  <c r="I89" i="52"/>
  <c r="J89" i="52"/>
  <c r="K89" i="52"/>
  <c r="L89" i="52"/>
  <c r="M89" i="52"/>
  <c r="L90" i="52"/>
  <c r="P90" i="52"/>
  <c r="B91" i="52"/>
  <c r="D91" i="52"/>
  <c r="E91" i="52"/>
  <c r="G91" i="52"/>
  <c r="H91" i="52"/>
  <c r="L91" i="52"/>
  <c r="P91" i="52"/>
  <c r="H74" i="52"/>
  <c r="P74" i="52"/>
  <c r="J75" i="52"/>
  <c r="B76" i="52"/>
  <c r="H76" i="52"/>
  <c r="P76" i="52"/>
  <c r="H78" i="52"/>
  <c r="J79" i="52"/>
  <c r="J83" i="52"/>
  <c r="H84" i="52"/>
  <c r="H86" i="52"/>
  <c r="P86" i="52"/>
  <c r="P88" i="52"/>
  <c r="N89" i="52"/>
  <c r="F91" i="52"/>
  <c r="J91" i="52"/>
  <c r="N91" i="52"/>
  <c r="B95" i="52"/>
  <c r="A3" i="51"/>
  <c r="E73" i="51"/>
  <c r="F73" i="51"/>
  <c r="J88" i="51"/>
  <c r="M78" i="51"/>
  <c r="N77" i="51"/>
  <c r="I73" i="51"/>
  <c r="N73" i="51"/>
  <c r="Q73" i="51"/>
  <c r="B74" i="51"/>
  <c r="C74" i="51"/>
  <c r="F97" i="52"/>
  <c r="B75" i="51"/>
  <c r="E75" i="51"/>
  <c r="G75" i="51"/>
  <c r="O98" i="51"/>
  <c r="Q75" i="51"/>
  <c r="F77" i="51"/>
  <c r="I77" i="51"/>
  <c r="O100" i="51"/>
  <c r="E79" i="51"/>
  <c r="F79" i="51"/>
  <c r="H102" i="51"/>
  <c r="I79" i="51"/>
  <c r="J79" i="51"/>
  <c r="L102" i="51"/>
  <c r="M79" i="51"/>
  <c r="N79" i="51"/>
  <c r="O79" i="51"/>
  <c r="Q79" i="51"/>
  <c r="B103" i="53"/>
  <c r="E82" i="51"/>
  <c r="F82" i="51"/>
  <c r="G103" i="51"/>
  <c r="I82" i="51"/>
  <c r="C83" i="51"/>
  <c r="D83" i="51"/>
  <c r="E83" i="51"/>
  <c r="F83" i="51"/>
  <c r="G83" i="51"/>
  <c r="I83" i="51"/>
  <c r="J83" i="51"/>
  <c r="L83" i="51"/>
  <c r="M83" i="51"/>
  <c r="N83" i="51"/>
  <c r="O83" i="51"/>
  <c r="P83" i="51"/>
  <c r="Q83" i="51"/>
  <c r="C84" i="51"/>
  <c r="D84" i="51"/>
  <c r="E84" i="51"/>
  <c r="F84" i="51"/>
  <c r="G84" i="51"/>
  <c r="I84" i="51"/>
  <c r="J84" i="51"/>
  <c r="M84" i="51"/>
  <c r="N84" i="51"/>
  <c r="O84" i="51"/>
  <c r="C85" i="51"/>
  <c r="D85" i="51"/>
  <c r="E85" i="51"/>
  <c r="G85" i="51"/>
  <c r="I85" i="51"/>
  <c r="B86" i="51"/>
  <c r="C104" i="51"/>
  <c r="E86" i="51"/>
  <c r="F86" i="51"/>
  <c r="G86" i="51"/>
  <c r="H104" i="51"/>
  <c r="I86" i="51"/>
  <c r="J86" i="51"/>
  <c r="M86" i="51"/>
  <c r="N86" i="51"/>
  <c r="C87" i="51"/>
  <c r="C88" i="51"/>
  <c r="D88" i="51"/>
  <c r="E88" i="51"/>
  <c r="F88" i="51"/>
  <c r="G88" i="51"/>
  <c r="I88" i="51"/>
  <c r="Q88" i="51"/>
  <c r="M89" i="51"/>
  <c r="N89" i="51"/>
  <c r="B105" i="52"/>
  <c r="E90" i="51"/>
  <c r="F90" i="51"/>
  <c r="G90" i="51"/>
  <c r="I105" i="52"/>
  <c r="B91" i="51"/>
  <c r="C91" i="51"/>
  <c r="M91" i="51"/>
  <c r="N91" i="51"/>
  <c r="Q91" i="51"/>
  <c r="A70" i="51"/>
  <c r="B73" i="51"/>
  <c r="F75" i="51"/>
  <c r="I75" i="51"/>
  <c r="J75" i="51"/>
  <c r="K75" i="51"/>
  <c r="N75" i="51"/>
  <c r="B76" i="51"/>
  <c r="F76" i="51"/>
  <c r="J76" i="51"/>
  <c r="N76" i="51"/>
  <c r="B77" i="51"/>
  <c r="E77" i="51"/>
  <c r="B79" i="51"/>
  <c r="B80" i="51"/>
  <c r="C80" i="51"/>
  <c r="F80" i="51"/>
  <c r="J80" i="51"/>
  <c r="N80" i="51"/>
  <c r="B81" i="51"/>
  <c r="C81" i="51"/>
  <c r="F81" i="51"/>
  <c r="J81" i="51"/>
  <c r="N81" i="51"/>
  <c r="B83" i="51"/>
  <c r="B84" i="51"/>
  <c r="B85" i="51"/>
  <c r="F85" i="51"/>
  <c r="J85" i="51"/>
  <c r="B87" i="51"/>
  <c r="F87" i="51"/>
  <c r="J87" i="51"/>
  <c r="N87" i="51"/>
  <c r="B88" i="51"/>
  <c r="B89" i="51"/>
  <c r="C89" i="51"/>
  <c r="E91" i="51"/>
  <c r="F91" i="51"/>
  <c r="I91" i="51"/>
  <c r="J91" i="51"/>
  <c r="A93" i="51"/>
  <c r="K96" i="51"/>
  <c r="O97" i="51"/>
  <c r="K99" i="51"/>
  <c r="C102" i="51"/>
  <c r="F101" i="51"/>
  <c r="G101" i="51"/>
  <c r="K100" i="51"/>
  <c r="L105" i="51"/>
  <c r="N101" i="51"/>
  <c r="B37" i="50"/>
  <c r="E37" i="50"/>
  <c r="F34" i="50"/>
  <c r="H34" i="50"/>
  <c r="O35" i="50"/>
  <c r="C35" i="50"/>
  <c r="H35" i="50"/>
  <c r="I35" i="50"/>
  <c r="K36" i="50"/>
  <c r="H57" i="49"/>
  <c r="K57" i="49"/>
  <c r="M56" i="49"/>
  <c r="P59" i="49"/>
  <c r="B52" i="49"/>
  <c r="D52" i="49"/>
  <c r="G52" i="49"/>
  <c r="I52" i="49"/>
  <c r="J52" i="49"/>
  <c r="L52" i="49"/>
  <c r="N52" i="49"/>
  <c r="O52" i="49"/>
  <c r="P52" i="49"/>
  <c r="Q52" i="49"/>
  <c r="B53" i="49"/>
  <c r="D53" i="49"/>
  <c r="E53" i="49"/>
  <c r="G53" i="49"/>
  <c r="H53" i="49"/>
  <c r="I53" i="49"/>
  <c r="J53" i="49"/>
  <c r="K53" i="49"/>
  <c r="M53" i="49"/>
  <c r="N53" i="49"/>
  <c r="O53" i="49"/>
  <c r="P53" i="49"/>
  <c r="Q53" i="49"/>
  <c r="D54" i="49"/>
  <c r="E54" i="49"/>
  <c r="F54" i="49"/>
  <c r="G54" i="49"/>
  <c r="H71" i="49"/>
  <c r="I54" i="49"/>
  <c r="J54" i="49"/>
  <c r="K71" i="49"/>
  <c r="L71" i="49"/>
  <c r="M71" i="49"/>
  <c r="N54" i="49"/>
  <c r="P71" i="49"/>
  <c r="Q54" i="49"/>
  <c r="C72" i="49"/>
  <c r="E72" i="49"/>
  <c r="F55" i="49"/>
  <c r="G55" i="49"/>
  <c r="I55" i="49"/>
  <c r="J55" i="49"/>
  <c r="O55" i="49"/>
  <c r="Q55" i="49"/>
  <c r="F56" i="49"/>
  <c r="H56" i="49"/>
  <c r="I56" i="49"/>
  <c r="K56" i="49"/>
  <c r="C57" i="49"/>
  <c r="D57" i="49"/>
  <c r="E57" i="49"/>
  <c r="P57" i="49"/>
  <c r="B58" i="49"/>
  <c r="C75" i="49"/>
  <c r="D75" i="49"/>
  <c r="E75" i="49"/>
  <c r="F58" i="49"/>
  <c r="H75" i="49"/>
  <c r="K75" i="49"/>
  <c r="L75" i="49"/>
  <c r="M75" i="49"/>
  <c r="N58" i="49"/>
  <c r="P75" i="49"/>
  <c r="B59" i="49"/>
  <c r="C59" i="49"/>
  <c r="D59" i="49"/>
  <c r="B60" i="49"/>
  <c r="C60" i="49"/>
  <c r="F60" i="49"/>
  <c r="H60" i="49"/>
  <c r="I60" i="49"/>
  <c r="K60" i="49"/>
  <c r="L60" i="49"/>
  <c r="B61" i="49"/>
  <c r="D61" i="49"/>
  <c r="E61" i="49"/>
  <c r="F61" i="49"/>
  <c r="I61" i="49"/>
  <c r="L61" i="49"/>
  <c r="B62" i="49"/>
  <c r="C62" i="49"/>
  <c r="D62" i="49"/>
  <c r="F62" i="49"/>
  <c r="G62" i="49"/>
  <c r="I62" i="49"/>
  <c r="J62" i="49"/>
  <c r="K62" i="49"/>
  <c r="N62" i="49"/>
  <c r="O62" i="49"/>
  <c r="P62" i="49"/>
  <c r="Q62" i="49"/>
  <c r="B63" i="49"/>
  <c r="C63" i="49"/>
  <c r="F63" i="49"/>
  <c r="G63" i="49"/>
  <c r="H63" i="49"/>
  <c r="I63" i="49"/>
  <c r="J63" i="49"/>
  <c r="K63" i="49"/>
  <c r="L63" i="49"/>
  <c r="M63" i="49"/>
  <c r="N63" i="49"/>
  <c r="O63" i="49"/>
  <c r="Q63" i="49"/>
  <c r="C77" i="49"/>
  <c r="D77" i="49"/>
  <c r="H77" i="49"/>
  <c r="K77" i="49"/>
  <c r="L64" i="49"/>
  <c r="M77" i="49"/>
  <c r="P77" i="49"/>
  <c r="C52" i="49"/>
  <c r="E52" i="49"/>
  <c r="H52" i="49"/>
  <c r="K52" i="49"/>
  <c r="M52" i="49"/>
  <c r="C54" i="49"/>
  <c r="M54" i="49"/>
  <c r="E55" i="49"/>
  <c r="H55" i="49"/>
  <c r="K55" i="49"/>
  <c r="L55" i="49"/>
  <c r="M55" i="49"/>
  <c r="P55" i="49"/>
  <c r="C56" i="49"/>
  <c r="D56" i="49"/>
  <c r="E56" i="49"/>
  <c r="C58" i="49"/>
  <c r="E58" i="49"/>
  <c r="E59" i="49"/>
  <c r="H59" i="49"/>
  <c r="K59" i="49"/>
  <c r="L59" i="49"/>
  <c r="M59" i="49"/>
  <c r="D60" i="49"/>
  <c r="E60" i="49"/>
  <c r="C61" i="49"/>
  <c r="H61" i="49"/>
  <c r="K61" i="49"/>
  <c r="E62" i="49"/>
  <c r="H62" i="49"/>
  <c r="L62" i="49"/>
  <c r="M62" i="49"/>
  <c r="D63" i="49"/>
  <c r="E63" i="49"/>
  <c r="P63" i="49"/>
  <c r="C64" i="49"/>
  <c r="D64" i="49"/>
  <c r="E64" i="49"/>
  <c r="H64" i="49"/>
  <c r="K64" i="49"/>
  <c r="P64" i="49"/>
  <c r="K68" i="49"/>
  <c r="C69" i="49"/>
  <c r="E69" i="49"/>
  <c r="G69" i="49"/>
  <c r="H69" i="49"/>
  <c r="I69" i="49"/>
  <c r="J69" i="49"/>
  <c r="K69" i="49"/>
  <c r="M69" i="49"/>
  <c r="N69" i="49"/>
  <c r="Q69" i="49"/>
  <c r="B70" i="49"/>
  <c r="D70" i="49"/>
  <c r="E70" i="49"/>
  <c r="H70" i="49"/>
  <c r="M70" i="49"/>
  <c r="N70" i="49"/>
  <c r="O70" i="49"/>
  <c r="P70" i="49"/>
  <c r="Q70" i="49"/>
  <c r="C71" i="49"/>
  <c r="E71" i="49"/>
  <c r="F71" i="49"/>
  <c r="Q71" i="49"/>
  <c r="G72" i="49"/>
  <c r="H72" i="49"/>
  <c r="I72" i="49"/>
  <c r="J72" i="49"/>
  <c r="K72" i="49"/>
  <c r="L72" i="49"/>
  <c r="M72" i="49"/>
  <c r="O72" i="49"/>
  <c r="P72" i="49"/>
  <c r="Q72" i="49"/>
  <c r="B75" i="49"/>
  <c r="F75" i="49"/>
  <c r="E77" i="49"/>
  <c r="D52" i="48"/>
  <c r="G52" i="48"/>
  <c r="H52" i="48"/>
  <c r="K68" i="48"/>
  <c r="L55" i="48"/>
  <c r="M68" i="48"/>
  <c r="N36" i="46"/>
  <c r="O68" i="48"/>
  <c r="K69" i="48"/>
  <c r="Q52" i="48"/>
  <c r="C53" i="48"/>
  <c r="D53" i="48"/>
  <c r="G53" i="48"/>
  <c r="H53" i="48"/>
  <c r="D54" i="48"/>
  <c r="E71" i="48"/>
  <c r="F54" i="48"/>
  <c r="G71" i="48"/>
  <c r="H54" i="48"/>
  <c r="I54" i="48"/>
  <c r="K54" i="48"/>
  <c r="L54" i="48"/>
  <c r="M71" i="48"/>
  <c r="O54" i="48"/>
  <c r="B56" i="48"/>
  <c r="G56" i="48"/>
  <c r="H56" i="48"/>
  <c r="B58" i="48"/>
  <c r="C58" i="48"/>
  <c r="E58" i="48"/>
  <c r="G58" i="48"/>
  <c r="H58" i="48"/>
  <c r="J58" i="48"/>
  <c r="K58" i="48"/>
  <c r="L58" i="48"/>
  <c r="O58" i="48"/>
  <c r="P58" i="48"/>
  <c r="Q59" i="48"/>
  <c r="B60" i="48"/>
  <c r="C60" i="48"/>
  <c r="D60" i="48"/>
  <c r="E60" i="48"/>
  <c r="F60" i="48"/>
  <c r="G60" i="48"/>
  <c r="H60" i="48"/>
  <c r="D61" i="48"/>
  <c r="H61" i="48"/>
  <c r="B62" i="48"/>
  <c r="Q62" i="48"/>
  <c r="B63" i="48"/>
  <c r="C63" i="48"/>
  <c r="D63" i="48"/>
  <c r="E63" i="48"/>
  <c r="F63" i="48"/>
  <c r="G63" i="48"/>
  <c r="H63" i="48"/>
  <c r="J63" i="48"/>
  <c r="K63" i="48"/>
  <c r="M63" i="48"/>
  <c r="N63" i="48"/>
  <c r="O63" i="48"/>
  <c r="Q63" i="48"/>
  <c r="B64" i="48"/>
  <c r="C64" i="48"/>
  <c r="D64" i="48"/>
  <c r="E64" i="48"/>
  <c r="G64" i="48"/>
  <c r="H64" i="48"/>
  <c r="J64" i="48"/>
  <c r="K64" i="48"/>
  <c r="L64" i="48"/>
  <c r="O64" i="48"/>
  <c r="P64" i="48"/>
  <c r="Q53" i="48"/>
  <c r="Q54" i="48"/>
  <c r="D55" i="48"/>
  <c r="G55" i="48"/>
  <c r="Q55" i="48"/>
  <c r="L56" i="48"/>
  <c r="Q56" i="48"/>
  <c r="D57" i="48"/>
  <c r="G57" i="48"/>
  <c r="H57" i="48"/>
  <c r="I57" i="48"/>
  <c r="L57" i="48"/>
  <c r="O57" i="48"/>
  <c r="Q57" i="48"/>
  <c r="D58" i="48"/>
  <c r="Q58" i="48"/>
  <c r="Q60" i="48"/>
  <c r="I61" i="48"/>
  <c r="L61" i="48"/>
  <c r="Q61" i="48"/>
  <c r="D62" i="48"/>
  <c r="H62" i="48"/>
  <c r="I62" i="48"/>
  <c r="L62" i="48"/>
  <c r="I63" i="48"/>
  <c r="L63" i="48"/>
  <c r="P63" i="48"/>
  <c r="I64" i="48"/>
  <c r="Q64" i="48"/>
  <c r="A3" i="47"/>
  <c r="C59" i="47"/>
  <c r="F60" i="47"/>
  <c r="G60" i="47"/>
  <c r="I60" i="47"/>
  <c r="E52" i="47"/>
  <c r="F69" i="48"/>
  <c r="G52" i="47"/>
  <c r="H69" i="47"/>
  <c r="M52" i="47"/>
  <c r="N52" i="47"/>
  <c r="O52" i="47"/>
  <c r="B70" i="47"/>
  <c r="N70" i="47"/>
  <c r="B71" i="47"/>
  <c r="E54" i="47"/>
  <c r="F54" i="47"/>
  <c r="G54" i="47"/>
  <c r="H71" i="47"/>
  <c r="I54" i="47"/>
  <c r="K54" i="47"/>
  <c r="M54" i="47"/>
  <c r="N54" i="47"/>
  <c r="O54" i="47"/>
  <c r="Q71" i="48"/>
  <c r="B72" i="47"/>
  <c r="G72" i="48"/>
  <c r="M55" i="47"/>
  <c r="N55" i="47"/>
  <c r="O55" i="47"/>
  <c r="P72" i="47"/>
  <c r="Q72" i="48"/>
  <c r="D73" i="47"/>
  <c r="M56" i="47"/>
  <c r="O56" i="47"/>
  <c r="B74" i="47"/>
  <c r="G57" i="47"/>
  <c r="H74" i="48"/>
  <c r="K57" i="47"/>
  <c r="M57" i="47"/>
  <c r="N74" i="47"/>
  <c r="O57" i="47"/>
  <c r="B75" i="47"/>
  <c r="C58" i="47"/>
  <c r="E58" i="47"/>
  <c r="F58" i="47"/>
  <c r="G58" i="47"/>
  <c r="I58" i="47"/>
  <c r="J75" i="47"/>
  <c r="N58" i="47"/>
  <c r="E59" i="47"/>
  <c r="F59" i="47"/>
  <c r="G59" i="47"/>
  <c r="J76" i="47"/>
  <c r="K59" i="47"/>
  <c r="L76" i="49"/>
  <c r="M59" i="47"/>
  <c r="O59" i="47"/>
  <c r="L60" i="47"/>
  <c r="M60" i="47"/>
  <c r="N60" i="47"/>
  <c r="P60" i="47"/>
  <c r="K61" i="47"/>
  <c r="L61" i="47"/>
  <c r="M61" i="47"/>
  <c r="N61" i="47"/>
  <c r="O61" i="47"/>
  <c r="P61" i="47"/>
  <c r="F62" i="47"/>
  <c r="G62" i="47"/>
  <c r="L62" i="47"/>
  <c r="N62" i="47"/>
  <c r="P62" i="47"/>
  <c r="B63" i="47"/>
  <c r="D63" i="47"/>
  <c r="E63" i="47"/>
  <c r="H63" i="47"/>
  <c r="I63" i="47"/>
  <c r="J63" i="47"/>
  <c r="K63" i="47"/>
  <c r="L63" i="47"/>
  <c r="M63" i="47"/>
  <c r="N63" i="47"/>
  <c r="O63" i="47"/>
  <c r="P63" i="47"/>
  <c r="Q63" i="47"/>
  <c r="B77" i="47"/>
  <c r="C64" i="47"/>
  <c r="D77" i="47"/>
  <c r="E64" i="47"/>
  <c r="F64" i="47"/>
  <c r="G64" i="47"/>
  <c r="J77" i="47"/>
  <c r="Q64" i="47"/>
  <c r="A49" i="47"/>
  <c r="K52" i="47"/>
  <c r="E53" i="47"/>
  <c r="F53" i="47"/>
  <c r="G53" i="47"/>
  <c r="K53" i="47"/>
  <c r="O53" i="47"/>
  <c r="F55" i="47"/>
  <c r="K55" i="47"/>
  <c r="F56" i="47"/>
  <c r="I56" i="47"/>
  <c r="K56" i="47"/>
  <c r="K58" i="47"/>
  <c r="M58" i="47"/>
  <c r="O58" i="47"/>
  <c r="K60" i="47"/>
  <c r="O60" i="47"/>
  <c r="K62" i="47"/>
  <c r="M62" i="47"/>
  <c r="O62" i="47"/>
  <c r="C63" i="47"/>
  <c r="F63" i="47"/>
  <c r="G63" i="47"/>
  <c r="K64" i="47"/>
  <c r="M64" i="47"/>
  <c r="N64" i="47"/>
  <c r="O64" i="47"/>
  <c r="A66" i="47"/>
  <c r="J73" i="47"/>
  <c r="N77" i="47"/>
  <c r="H34" i="46"/>
  <c r="I34" i="46"/>
  <c r="J34" i="46"/>
  <c r="L34" i="46"/>
  <c r="E72" i="47"/>
  <c r="H70" i="47"/>
  <c r="B37" i="46"/>
  <c r="J35" i="46"/>
  <c r="L35" i="46"/>
  <c r="P34" i="46"/>
  <c r="H37" i="46"/>
  <c r="J37" i="46"/>
  <c r="J178" i="6" s="1"/>
  <c r="L37" i="46"/>
  <c r="K34" i="46"/>
  <c r="H35" i="46"/>
  <c r="B36" i="46"/>
  <c r="D36" i="46"/>
  <c r="F36" i="46"/>
  <c r="H36" i="46"/>
  <c r="J36" i="46"/>
  <c r="L36" i="46"/>
  <c r="P37" i="46"/>
  <c r="D67" i="45"/>
  <c r="O72" i="45"/>
  <c r="P68" i="45"/>
  <c r="Q72" i="45"/>
  <c r="I81" i="45"/>
  <c r="K81" i="45"/>
  <c r="L81" i="45"/>
  <c r="D64" i="45"/>
  <c r="G64" i="45"/>
  <c r="H64" i="45"/>
  <c r="L64" i="45"/>
  <c r="M64" i="45"/>
  <c r="E83" i="45"/>
  <c r="L83" i="45"/>
  <c r="P65" i="45"/>
  <c r="Q65" i="45"/>
  <c r="B84" i="45"/>
  <c r="C84" i="45"/>
  <c r="D84" i="45"/>
  <c r="E66" i="45"/>
  <c r="F84" i="45"/>
  <c r="G84" i="45"/>
  <c r="H66" i="45"/>
  <c r="I66" i="45"/>
  <c r="Q84" i="45"/>
  <c r="H67" i="45"/>
  <c r="K67" i="45"/>
  <c r="P67" i="45"/>
  <c r="Q67" i="45"/>
  <c r="E68" i="45"/>
  <c r="B69" i="45"/>
  <c r="C69" i="45"/>
  <c r="D69" i="45"/>
  <c r="H69" i="45"/>
  <c r="L69" i="45"/>
  <c r="P69" i="45"/>
  <c r="Q69" i="45"/>
  <c r="D70" i="45"/>
  <c r="E70" i="45"/>
  <c r="F70" i="45"/>
  <c r="G70" i="45"/>
  <c r="H70" i="45"/>
  <c r="I70" i="45"/>
  <c r="J70" i="45"/>
  <c r="K70" i="45"/>
  <c r="L70" i="45"/>
  <c r="M70" i="45"/>
  <c r="N70" i="45"/>
  <c r="O70" i="45"/>
  <c r="P70" i="45"/>
  <c r="B71" i="45"/>
  <c r="C71" i="45"/>
  <c r="D71" i="45"/>
  <c r="H71" i="45"/>
  <c r="K71" i="45"/>
  <c r="N71" i="45"/>
  <c r="P71" i="45"/>
  <c r="Q71" i="45"/>
  <c r="E72" i="45"/>
  <c r="G72" i="45"/>
  <c r="H72" i="45"/>
  <c r="I72" i="45"/>
  <c r="J72" i="45"/>
  <c r="H73" i="45"/>
  <c r="J73" i="45"/>
  <c r="K73" i="45"/>
  <c r="B74" i="45"/>
  <c r="C74" i="45"/>
  <c r="D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B75" i="45"/>
  <c r="C75" i="45"/>
  <c r="D75" i="45"/>
  <c r="E75" i="45"/>
  <c r="F75" i="45"/>
  <c r="G75" i="45"/>
  <c r="H75" i="45"/>
  <c r="I75" i="45"/>
  <c r="J75" i="45"/>
  <c r="K75" i="45"/>
  <c r="L75" i="45"/>
  <c r="O75" i="45"/>
  <c r="P75" i="45"/>
  <c r="B90" i="45"/>
  <c r="C90" i="45"/>
  <c r="D76" i="45"/>
  <c r="E90" i="45"/>
  <c r="F90" i="45"/>
  <c r="G90" i="45"/>
  <c r="H76" i="45"/>
  <c r="I90" i="45"/>
  <c r="J90" i="45"/>
  <c r="K90" i="45"/>
  <c r="L76" i="45"/>
  <c r="M90" i="45"/>
  <c r="N90" i="45"/>
  <c r="O90" i="45"/>
  <c r="P76" i="45"/>
  <c r="Q90" i="45"/>
  <c r="J63" i="45"/>
  <c r="K63" i="45"/>
  <c r="L63" i="45"/>
  <c r="M63" i="45"/>
  <c r="N63" i="45"/>
  <c r="O63" i="45"/>
  <c r="P63" i="45"/>
  <c r="Q63" i="45"/>
  <c r="B64" i="45"/>
  <c r="E64" i="45"/>
  <c r="F64" i="45"/>
  <c r="I64" i="45"/>
  <c r="J64" i="45"/>
  <c r="K64" i="45"/>
  <c r="E65" i="45"/>
  <c r="F65" i="45"/>
  <c r="G65" i="45"/>
  <c r="H65" i="45"/>
  <c r="I65" i="45"/>
  <c r="J65" i="45"/>
  <c r="K65" i="45"/>
  <c r="L65" i="45"/>
  <c r="M65" i="45"/>
  <c r="N65" i="45"/>
  <c r="Q66" i="45"/>
  <c r="E67" i="45"/>
  <c r="F67" i="45"/>
  <c r="I67" i="45"/>
  <c r="J67" i="45"/>
  <c r="L67" i="45"/>
  <c r="M67" i="45"/>
  <c r="N67" i="45"/>
  <c r="O67" i="45"/>
  <c r="F68" i="45"/>
  <c r="H68" i="45"/>
  <c r="I68" i="45"/>
  <c r="Q68" i="45"/>
  <c r="E69" i="45"/>
  <c r="F69" i="45"/>
  <c r="I69" i="45"/>
  <c r="J69" i="45"/>
  <c r="K69" i="45"/>
  <c r="M69" i="45"/>
  <c r="N69" i="45"/>
  <c r="O69" i="45"/>
  <c r="B70" i="45"/>
  <c r="C70" i="45"/>
  <c r="Q70" i="45"/>
  <c r="E71" i="45"/>
  <c r="F71" i="45"/>
  <c r="I71" i="45"/>
  <c r="F72" i="45"/>
  <c r="E73" i="45"/>
  <c r="F73" i="45"/>
  <c r="I73" i="45"/>
  <c r="M73" i="45"/>
  <c r="N73" i="45"/>
  <c r="E74" i="45"/>
  <c r="M75" i="45"/>
  <c r="N75" i="45"/>
  <c r="Q75" i="45"/>
  <c r="B76" i="45"/>
  <c r="C76" i="45"/>
  <c r="E76" i="45"/>
  <c r="F76" i="45"/>
  <c r="G76" i="45"/>
  <c r="I76" i="45"/>
  <c r="M76" i="45"/>
  <c r="O76" i="45"/>
  <c r="Q76" i="45"/>
  <c r="J81" i="45"/>
  <c r="M81" i="45"/>
  <c r="N81" i="45"/>
  <c r="O81" i="45"/>
  <c r="P81" i="45"/>
  <c r="Q81" i="45"/>
  <c r="B82" i="45"/>
  <c r="E82" i="45"/>
  <c r="F82" i="45"/>
  <c r="G82" i="45"/>
  <c r="H82" i="45"/>
  <c r="I82" i="45"/>
  <c r="J82" i="45"/>
  <c r="K82" i="45"/>
  <c r="L82" i="45"/>
  <c r="M82" i="45"/>
  <c r="F83" i="45"/>
  <c r="G83" i="45"/>
  <c r="H83" i="45"/>
  <c r="I83" i="45"/>
  <c r="J83" i="45"/>
  <c r="K83" i="45"/>
  <c r="M83" i="45"/>
  <c r="N83" i="45"/>
  <c r="B88" i="45"/>
  <c r="C88" i="45"/>
  <c r="E88" i="45"/>
  <c r="F88" i="45"/>
  <c r="G88" i="45"/>
  <c r="I88" i="45"/>
  <c r="J88" i="45"/>
  <c r="K88" i="45"/>
  <c r="M88" i="45"/>
  <c r="N88" i="45"/>
  <c r="O88" i="45"/>
  <c r="Q88" i="45"/>
  <c r="G89" i="45"/>
  <c r="C73" i="44"/>
  <c r="D67" i="44"/>
  <c r="I36" i="42"/>
  <c r="M36" i="42"/>
  <c r="O36" i="42"/>
  <c r="P63" i="44"/>
  <c r="G63" i="44"/>
  <c r="J63" i="44"/>
  <c r="C64" i="44"/>
  <c r="F64" i="44"/>
  <c r="G64" i="44"/>
  <c r="H64" i="44"/>
  <c r="J64" i="44"/>
  <c r="K64" i="44"/>
  <c r="L64" i="44"/>
  <c r="Q65" i="44"/>
  <c r="D66" i="44"/>
  <c r="E66" i="44"/>
  <c r="F66" i="44"/>
  <c r="G66" i="44"/>
  <c r="H66" i="44"/>
  <c r="J67" i="44"/>
  <c r="N67" i="44"/>
  <c r="P67" i="44"/>
  <c r="Q67" i="44"/>
  <c r="K68" i="44"/>
  <c r="B69" i="44"/>
  <c r="C69" i="44"/>
  <c r="D69" i="44"/>
  <c r="E69" i="44"/>
  <c r="F69" i="44"/>
  <c r="G69" i="44"/>
  <c r="H69" i="44"/>
  <c r="I69" i="44"/>
  <c r="J69" i="44"/>
  <c r="K69" i="44"/>
  <c r="L69" i="44"/>
  <c r="M69" i="44"/>
  <c r="N69" i="44"/>
  <c r="O69" i="44"/>
  <c r="P69" i="44"/>
  <c r="Q69" i="44"/>
  <c r="C70" i="44"/>
  <c r="E70" i="44"/>
  <c r="F70" i="44"/>
  <c r="G70" i="44"/>
  <c r="H70" i="44"/>
  <c r="Q70" i="44"/>
  <c r="B71" i="44"/>
  <c r="C71" i="44"/>
  <c r="J71" i="44"/>
  <c r="M71" i="44"/>
  <c r="Q71" i="44"/>
  <c r="D72" i="44"/>
  <c r="J72" i="44"/>
  <c r="K72" i="44"/>
  <c r="G73" i="44"/>
  <c r="H73" i="44"/>
  <c r="J73" i="44"/>
  <c r="M73" i="44"/>
  <c r="B74" i="44"/>
  <c r="C74" i="44"/>
  <c r="D74" i="44"/>
  <c r="E74" i="44"/>
  <c r="G74" i="44"/>
  <c r="H74" i="44"/>
  <c r="J74" i="44"/>
  <c r="K74" i="44"/>
  <c r="L74" i="44"/>
  <c r="Q74" i="44"/>
  <c r="B75" i="44"/>
  <c r="C75" i="44"/>
  <c r="D75" i="44"/>
  <c r="E75" i="44"/>
  <c r="F75" i="44"/>
  <c r="G75" i="44"/>
  <c r="H75" i="44"/>
  <c r="I75" i="44"/>
  <c r="J75" i="44"/>
  <c r="K75" i="44"/>
  <c r="M75" i="44"/>
  <c r="N75" i="44"/>
  <c r="Q75" i="44"/>
  <c r="D76" i="44"/>
  <c r="E76" i="44"/>
  <c r="F76" i="44"/>
  <c r="G76" i="44"/>
  <c r="N76" i="44"/>
  <c r="Q76" i="44"/>
  <c r="C63" i="44"/>
  <c r="D63" i="44"/>
  <c r="L63" i="44"/>
  <c r="D64" i="44"/>
  <c r="D65" i="44"/>
  <c r="H65" i="44"/>
  <c r="J65" i="44"/>
  <c r="K65" i="44"/>
  <c r="L65" i="44"/>
  <c r="N65" i="44"/>
  <c r="O65" i="44"/>
  <c r="P65" i="44"/>
  <c r="O67" i="44"/>
  <c r="D68" i="44"/>
  <c r="G68" i="44"/>
  <c r="H68" i="44"/>
  <c r="J68" i="44"/>
  <c r="L68" i="44"/>
  <c r="D70" i="44"/>
  <c r="D71" i="44"/>
  <c r="G71" i="44"/>
  <c r="H72" i="44"/>
  <c r="L72" i="44"/>
  <c r="N72" i="44"/>
  <c r="O72" i="44"/>
  <c r="P72" i="44"/>
  <c r="D73" i="44"/>
  <c r="F73" i="44"/>
  <c r="L75" i="44"/>
  <c r="O75" i="44"/>
  <c r="P75" i="44"/>
  <c r="O76" i="44"/>
  <c r="M81" i="44"/>
  <c r="E83" i="44"/>
  <c r="E85" i="44"/>
  <c r="E86" i="44"/>
  <c r="A3" i="43"/>
  <c r="E80" i="45"/>
  <c r="I80" i="45"/>
  <c r="M80" i="45"/>
  <c r="Q80" i="45"/>
  <c r="B63" i="43"/>
  <c r="F63" i="43"/>
  <c r="G81" i="44"/>
  <c r="B64" i="43"/>
  <c r="E64" i="43"/>
  <c r="F64" i="43"/>
  <c r="G82" i="44"/>
  <c r="I64" i="43"/>
  <c r="N64" i="43"/>
  <c r="B65" i="43"/>
  <c r="E65" i="43"/>
  <c r="F65" i="43"/>
  <c r="G83" i="44"/>
  <c r="M83" i="44"/>
  <c r="O83" i="44"/>
  <c r="B66" i="43"/>
  <c r="E66" i="43"/>
  <c r="F66" i="43"/>
  <c r="G84" i="44"/>
  <c r="H66" i="43"/>
  <c r="I66" i="43"/>
  <c r="O84" i="44"/>
  <c r="D85" i="44"/>
  <c r="G67" i="43"/>
  <c r="L85" i="44"/>
  <c r="N85" i="44"/>
  <c r="O85" i="44"/>
  <c r="D86" i="44"/>
  <c r="O86" i="44"/>
  <c r="P86" i="44"/>
  <c r="B70" i="43"/>
  <c r="D88" i="43"/>
  <c r="F70" i="43"/>
  <c r="H70" i="43"/>
  <c r="J70" i="43"/>
  <c r="L88" i="43"/>
  <c r="O88" i="44"/>
  <c r="D89" i="44"/>
  <c r="B72" i="43"/>
  <c r="C72" i="43"/>
  <c r="E72" i="43"/>
  <c r="F72" i="43"/>
  <c r="G72" i="43"/>
  <c r="B73" i="43"/>
  <c r="C73" i="43"/>
  <c r="E73" i="43"/>
  <c r="F73" i="43"/>
  <c r="H73" i="43"/>
  <c r="B74" i="43"/>
  <c r="C74" i="43"/>
  <c r="E74" i="43"/>
  <c r="F74" i="43"/>
  <c r="G74" i="43"/>
  <c r="H74" i="43"/>
  <c r="I74" i="43"/>
  <c r="K74" i="43"/>
  <c r="L74" i="43"/>
  <c r="M74" i="43"/>
  <c r="N74" i="43"/>
  <c r="O74" i="43"/>
  <c r="B75" i="43"/>
  <c r="C75" i="43"/>
  <c r="D75" i="43"/>
  <c r="E75" i="43"/>
  <c r="F75" i="43"/>
  <c r="G75" i="43"/>
  <c r="H75" i="43"/>
  <c r="I75" i="43"/>
  <c r="J75" i="43"/>
  <c r="L75" i="43"/>
  <c r="M75" i="43"/>
  <c r="N75" i="43"/>
  <c r="O75" i="43"/>
  <c r="P75" i="43"/>
  <c r="Q75" i="43"/>
  <c r="B76" i="43"/>
  <c r="F76" i="43"/>
  <c r="H76" i="43"/>
  <c r="J76" i="43"/>
  <c r="O90" i="44"/>
  <c r="A60" i="43"/>
  <c r="C65" i="43"/>
  <c r="K68" i="43"/>
  <c r="O68" i="43"/>
  <c r="C69" i="43"/>
  <c r="C71" i="43"/>
  <c r="G71" i="43"/>
  <c r="K75" i="43"/>
  <c r="A78" i="43"/>
  <c r="L84" i="43"/>
  <c r="L85" i="43"/>
  <c r="D89" i="43"/>
  <c r="G36" i="42"/>
  <c r="H81" i="43"/>
  <c r="C37" i="42"/>
  <c r="F37" i="42"/>
  <c r="F177" i="6" s="1"/>
  <c r="G37" i="42"/>
  <c r="H37" i="42"/>
  <c r="Q35" i="42"/>
  <c r="K36" i="42"/>
  <c r="J65" i="41"/>
  <c r="K65" i="41"/>
  <c r="N65" i="41"/>
  <c r="P55" i="41"/>
  <c r="B51" i="41"/>
  <c r="D72" i="41"/>
  <c r="E51" i="41"/>
  <c r="G72" i="41"/>
  <c r="I51" i="41"/>
  <c r="J72" i="41"/>
  <c r="K72" i="41"/>
  <c r="L72" i="41"/>
  <c r="N72" i="41"/>
  <c r="O72" i="41"/>
  <c r="P72" i="41"/>
  <c r="B73" i="41"/>
  <c r="C73" i="41"/>
  <c r="D73" i="41"/>
  <c r="F73" i="41"/>
  <c r="H52" i="41"/>
  <c r="I52" i="41"/>
  <c r="J52" i="41"/>
  <c r="K52" i="41"/>
  <c r="L52" i="41"/>
  <c r="M52" i="41"/>
  <c r="N52" i="41"/>
  <c r="P52" i="41"/>
  <c r="Q52" i="41"/>
  <c r="C53" i="41"/>
  <c r="D53" i="41"/>
  <c r="J74" i="41"/>
  <c r="N74" i="41"/>
  <c r="P53" i="41"/>
  <c r="B75" i="41"/>
  <c r="E54" i="41"/>
  <c r="H54" i="41"/>
  <c r="I54" i="41"/>
  <c r="L54" i="41"/>
  <c r="M54" i="41"/>
  <c r="N54" i="41"/>
  <c r="O54" i="41"/>
  <c r="P54" i="41"/>
  <c r="Q54" i="41"/>
  <c r="C55" i="41"/>
  <c r="D55" i="41"/>
  <c r="O56" i="41"/>
  <c r="P56" i="41"/>
  <c r="Q56" i="41"/>
  <c r="B57" i="41"/>
  <c r="C57" i="41"/>
  <c r="D57" i="41"/>
  <c r="G57" i="41"/>
  <c r="B58" i="41"/>
  <c r="C58" i="41"/>
  <c r="D58" i="41"/>
  <c r="E58" i="41"/>
  <c r="I58" i="41"/>
  <c r="J58" i="41"/>
  <c r="M58" i="41"/>
  <c r="N58" i="41"/>
  <c r="O58" i="41"/>
  <c r="P58" i="41"/>
  <c r="Q58" i="41"/>
  <c r="H59" i="41"/>
  <c r="J59" i="41"/>
  <c r="K59" i="41"/>
  <c r="L59" i="41"/>
  <c r="K60" i="41"/>
  <c r="O60" i="41"/>
  <c r="P60" i="41"/>
  <c r="Q60" i="41"/>
  <c r="B61" i="41"/>
  <c r="C61" i="41"/>
  <c r="D61" i="41"/>
  <c r="E61" i="41"/>
  <c r="F61" i="41"/>
  <c r="G61" i="41"/>
  <c r="H61" i="41"/>
  <c r="I61" i="41"/>
  <c r="K61" i="41"/>
  <c r="M61" i="41"/>
  <c r="Q61" i="41"/>
  <c r="B62" i="41"/>
  <c r="E62" i="41"/>
  <c r="F62" i="41"/>
  <c r="G62" i="41"/>
  <c r="H62" i="41"/>
  <c r="I62" i="41"/>
  <c r="J62" i="41"/>
  <c r="K62" i="41"/>
  <c r="L62" i="41"/>
  <c r="M62" i="41"/>
  <c r="N62" i="41"/>
  <c r="O62" i="41"/>
  <c r="P62" i="41"/>
  <c r="Q62" i="41"/>
  <c r="N63" i="41"/>
  <c r="O63" i="41"/>
  <c r="P63" i="41"/>
  <c r="Q63" i="41"/>
  <c r="B64" i="41"/>
  <c r="E64" i="41"/>
  <c r="F64" i="41"/>
  <c r="G64" i="41"/>
  <c r="H64" i="41"/>
  <c r="I64" i="41"/>
  <c r="J64" i="41"/>
  <c r="K64" i="41"/>
  <c r="L64" i="41"/>
  <c r="M64" i="41"/>
  <c r="N64" i="41"/>
  <c r="O64" i="41"/>
  <c r="P64" i="41"/>
  <c r="Q64" i="41"/>
  <c r="C65" i="41"/>
  <c r="D65" i="41"/>
  <c r="G65" i="41"/>
  <c r="Q65" i="41"/>
  <c r="E66" i="41"/>
  <c r="F81" i="41"/>
  <c r="G81" i="41"/>
  <c r="I66" i="41"/>
  <c r="M66" i="41"/>
  <c r="Q66" i="41"/>
  <c r="B67" i="41"/>
  <c r="C67" i="41"/>
  <c r="D82" i="41"/>
  <c r="E67" i="41"/>
  <c r="F67" i="41"/>
  <c r="H67" i="41"/>
  <c r="I67" i="41"/>
  <c r="M67" i="41"/>
  <c r="N82" i="41"/>
  <c r="O82" i="41"/>
  <c r="Q67" i="41"/>
  <c r="D51" i="41"/>
  <c r="F51" i="41"/>
  <c r="G51" i="41"/>
  <c r="H51" i="41"/>
  <c r="J51" i="41"/>
  <c r="K51" i="41"/>
  <c r="L51" i="41"/>
  <c r="O51" i="41"/>
  <c r="P51" i="41"/>
  <c r="C52" i="41"/>
  <c r="D52" i="41"/>
  <c r="F52" i="41"/>
  <c r="G52" i="41"/>
  <c r="B53" i="41"/>
  <c r="B54" i="41"/>
  <c r="C54" i="41"/>
  <c r="D54" i="41"/>
  <c r="F54" i="41"/>
  <c r="G54" i="41"/>
  <c r="J54" i="41"/>
  <c r="C56" i="41"/>
  <c r="D56" i="41"/>
  <c r="F58" i="41"/>
  <c r="G58" i="41"/>
  <c r="H58" i="41"/>
  <c r="K58" i="41"/>
  <c r="L58" i="41"/>
  <c r="B59" i="41"/>
  <c r="C59" i="41"/>
  <c r="D59" i="41"/>
  <c r="G59" i="41"/>
  <c r="C60" i="41"/>
  <c r="D60" i="41"/>
  <c r="H60" i="41"/>
  <c r="J61" i="41"/>
  <c r="L61" i="41"/>
  <c r="N61" i="41"/>
  <c r="O61" i="41"/>
  <c r="P61" i="41"/>
  <c r="C62" i="41"/>
  <c r="D62" i="41"/>
  <c r="D63" i="41"/>
  <c r="G63" i="41"/>
  <c r="H63" i="41"/>
  <c r="J63" i="41"/>
  <c r="K63" i="41"/>
  <c r="L63" i="41"/>
  <c r="C64" i="41"/>
  <c r="D64" i="41"/>
  <c r="B66" i="41"/>
  <c r="C66" i="41"/>
  <c r="D66" i="41"/>
  <c r="G66" i="41"/>
  <c r="H66" i="41"/>
  <c r="J67" i="41"/>
  <c r="K67" i="41"/>
  <c r="L67" i="41"/>
  <c r="N67" i="41"/>
  <c r="O67" i="41"/>
  <c r="P67" i="41"/>
  <c r="B72" i="41"/>
  <c r="E72" i="41"/>
  <c r="F72" i="41"/>
  <c r="H72" i="41"/>
  <c r="I72" i="41"/>
  <c r="G73" i="41"/>
  <c r="H73" i="41"/>
  <c r="I73" i="41"/>
  <c r="J73" i="41"/>
  <c r="K73" i="41"/>
  <c r="L73" i="41"/>
  <c r="M73" i="41"/>
  <c r="N73" i="41"/>
  <c r="P73" i="41"/>
  <c r="Q73" i="41"/>
  <c r="B74" i="41"/>
  <c r="C74" i="41"/>
  <c r="D74" i="41"/>
  <c r="P74" i="41"/>
  <c r="C75" i="41"/>
  <c r="D75" i="41"/>
  <c r="E75" i="41"/>
  <c r="F75" i="41"/>
  <c r="G75" i="41"/>
  <c r="I75" i="41"/>
  <c r="J75" i="41"/>
  <c r="L75" i="41"/>
  <c r="M75" i="41"/>
  <c r="O75" i="41"/>
  <c r="P75" i="41"/>
  <c r="Q75" i="41"/>
  <c r="H79" i="41"/>
  <c r="B81" i="41"/>
  <c r="C81" i="41"/>
  <c r="D81" i="41"/>
  <c r="H81" i="41"/>
  <c r="H82" i="41"/>
  <c r="J82" i="41"/>
  <c r="K82" i="41"/>
  <c r="L82" i="41"/>
  <c r="P82" i="41"/>
  <c r="B36" i="38"/>
  <c r="D64" i="40"/>
  <c r="E36" i="38"/>
  <c r="J36" i="38"/>
  <c r="N51" i="40"/>
  <c r="O51" i="40"/>
  <c r="P51" i="40"/>
  <c r="D52" i="40"/>
  <c r="E52" i="40"/>
  <c r="Q52" i="40"/>
  <c r="B53" i="40"/>
  <c r="E53" i="40"/>
  <c r="F53" i="40"/>
  <c r="G53" i="40"/>
  <c r="H53" i="40"/>
  <c r="I53" i="40"/>
  <c r="J53" i="40"/>
  <c r="K53" i="40"/>
  <c r="L53" i="40"/>
  <c r="O74" i="40"/>
  <c r="E54" i="40"/>
  <c r="H54" i="40"/>
  <c r="N54" i="40"/>
  <c r="O54" i="40"/>
  <c r="P54" i="40"/>
  <c r="Q54" i="40"/>
  <c r="O56" i="40"/>
  <c r="P56" i="40"/>
  <c r="Q56" i="40"/>
  <c r="E57" i="40"/>
  <c r="O57" i="40"/>
  <c r="P57" i="40"/>
  <c r="Q57" i="40"/>
  <c r="B58" i="40"/>
  <c r="E58" i="40"/>
  <c r="F59" i="40"/>
  <c r="H59" i="40"/>
  <c r="J59" i="40"/>
  <c r="L59" i="40"/>
  <c r="N59" i="40"/>
  <c r="Q59" i="40"/>
  <c r="H60" i="40"/>
  <c r="O60" i="40"/>
  <c r="P60" i="40"/>
  <c r="E61" i="40"/>
  <c r="I61" i="40"/>
  <c r="B62" i="40"/>
  <c r="C62" i="40"/>
  <c r="D62" i="40"/>
  <c r="F62" i="40"/>
  <c r="J62" i="40"/>
  <c r="K62" i="40"/>
  <c r="L62" i="40"/>
  <c r="M62" i="40"/>
  <c r="N62" i="40"/>
  <c r="Q62" i="40"/>
  <c r="H63" i="40"/>
  <c r="N63" i="40"/>
  <c r="O63" i="40"/>
  <c r="P63" i="40"/>
  <c r="Q63" i="40"/>
  <c r="E64" i="40"/>
  <c r="H64" i="40"/>
  <c r="N64" i="40"/>
  <c r="P64" i="40"/>
  <c r="E65" i="40"/>
  <c r="O65" i="40"/>
  <c r="P65" i="40"/>
  <c r="C67" i="40"/>
  <c r="D67" i="40"/>
  <c r="I67" i="40"/>
  <c r="O67" i="40"/>
  <c r="P67" i="40"/>
  <c r="Q67" i="40"/>
  <c r="C51" i="40"/>
  <c r="I52" i="40"/>
  <c r="K52" i="40"/>
  <c r="O52" i="40"/>
  <c r="P52" i="40"/>
  <c r="M53" i="40"/>
  <c r="O53" i="40"/>
  <c r="P53" i="40"/>
  <c r="D55" i="40"/>
  <c r="E55" i="40"/>
  <c r="G55" i="40"/>
  <c r="H55" i="40"/>
  <c r="I55" i="40"/>
  <c r="K55" i="40"/>
  <c r="L55" i="40"/>
  <c r="M55" i="40"/>
  <c r="O55" i="40"/>
  <c r="P55" i="40"/>
  <c r="O58" i="40"/>
  <c r="P58" i="40"/>
  <c r="D59" i="40"/>
  <c r="E59" i="40"/>
  <c r="G59" i="40"/>
  <c r="I59" i="40"/>
  <c r="K59" i="40"/>
  <c r="M59" i="40"/>
  <c r="O59" i="40"/>
  <c r="P59" i="40"/>
  <c r="C60" i="40"/>
  <c r="G60" i="40"/>
  <c r="O61" i="40"/>
  <c r="P61" i="40"/>
  <c r="Q61" i="40"/>
  <c r="E62" i="40"/>
  <c r="G62" i="40"/>
  <c r="H62" i="40"/>
  <c r="I62" i="40"/>
  <c r="O62" i="40"/>
  <c r="P62" i="40"/>
  <c r="E63" i="40"/>
  <c r="O64" i="40"/>
  <c r="Q64" i="40"/>
  <c r="H66" i="40"/>
  <c r="I66" i="40"/>
  <c r="K66" i="40"/>
  <c r="L66" i="40"/>
  <c r="M66" i="40"/>
  <c r="O66" i="40"/>
  <c r="P66" i="40"/>
  <c r="Q66" i="40"/>
  <c r="A3" i="39"/>
  <c r="F71" i="40"/>
  <c r="N71" i="40"/>
  <c r="E73" i="39"/>
  <c r="I73" i="39"/>
  <c r="L73" i="40"/>
  <c r="E74" i="39"/>
  <c r="E75" i="39"/>
  <c r="I75" i="39"/>
  <c r="L75" i="40"/>
  <c r="M76" i="39"/>
  <c r="E77" i="39"/>
  <c r="I77" i="39"/>
  <c r="E57" i="39"/>
  <c r="P57" i="39"/>
  <c r="Q57" i="39"/>
  <c r="E58" i="39"/>
  <c r="E78" i="39"/>
  <c r="I78" i="39"/>
  <c r="O78" i="40"/>
  <c r="P59" i="39"/>
  <c r="Q78" i="39"/>
  <c r="K60" i="39"/>
  <c r="L60" i="39"/>
  <c r="N60" i="39"/>
  <c r="Q60" i="39"/>
  <c r="E61" i="39"/>
  <c r="O61" i="39"/>
  <c r="P61" i="39"/>
  <c r="I79" i="39"/>
  <c r="L62" i="39"/>
  <c r="Q79" i="39"/>
  <c r="I63" i="39"/>
  <c r="J63" i="39"/>
  <c r="K63" i="39"/>
  <c r="L63" i="39"/>
  <c r="I64" i="39"/>
  <c r="J64" i="39"/>
  <c r="K64" i="39"/>
  <c r="L64" i="39"/>
  <c r="N64" i="39"/>
  <c r="O64" i="39"/>
  <c r="P64" i="39"/>
  <c r="Q64" i="39"/>
  <c r="E80" i="39"/>
  <c r="I66" i="39"/>
  <c r="Q66" i="39"/>
  <c r="E67" i="39"/>
  <c r="I82" i="39"/>
  <c r="A48" i="39"/>
  <c r="D57" i="39"/>
  <c r="D63" i="39"/>
  <c r="A69" i="39"/>
  <c r="E72" i="39"/>
  <c r="M73" i="39"/>
  <c r="I74" i="39"/>
  <c r="M75" i="39"/>
  <c r="E76" i="39"/>
  <c r="I76" i="39"/>
  <c r="L34" i="38"/>
  <c r="O34" i="38"/>
  <c r="P34" i="38"/>
  <c r="E79" i="39"/>
  <c r="F36" i="38"/>
  <c r="G36" i="38"/>
  <c r="M77" i="39"/>
  <c r="Q72" i="39"/>
  <c r="F37" i="38"/>
  <c r="F176" i="6" s="1"/>
  <c r="H34" i="38"/>
  <c r="K34" i="38"/>
  <c r="M34" i="38"/>
  <c r="H37" i="38"/>
  <c r="J37" i="38"/>
  <c r="K37" i="38"/>
  <c r="K176" i="6" s="1"/>
  <c r="O37" i="38"/>
  <c r="N36" i="38"/>
  <c r="C55" i="37"/>
  <c r="D57" i="37"/>
  <c r="E57" i="37"/>
  <c r="O65" i="37"/>
  <c r="C51" i="37"/>
  <c r="F72" i="37"/>
  <c r="G51" i="37"/>
  <c r="I72" i="37"/>
  <c r="M72" i="37"/>
  <c r="N72" i="37"/>
  <c r="C52" i="37"/>
  <c r="K52" i="37"/>
  <c r="L52" i="37"/>
  <c r="M52" i="37"/>
  <c r="O52" i="37"/>
  <c r="D74" i="37"/>
  <c r="E53" i="37"/>
  <c r="F74" i="37"/>
  <c r="G53" i="37"/>
  <c r="K53" i="37"/>
  <c r="L53" i="37"/>
  <c r="D54" i="37"/>
  <c r="H54" i="37"/>
  <c r="I54" i="37"/>
  <c r="O54" i="37"/>
  <c r="P54" i="37"/>
  <c r="G55" i="37"/>
  <c r="J55" i="37"/>
  <c r="N55" i="37"/>
  <c r="Q55" i="37"/>
  <c r="H56" i="37"/>
  <c r="N56" i="37"/>
  <c r="G57" i="37"/>
  <c r="J57" i="37"/>
  <c r="K57" i="37"/>
  <c r="L57" i="37"/>
  <c r="M57" i="37"/>
  <c r="N57" i="37"/>
  <c r="P57" i="37"/>
  <c r="Q57" i="37"/>
  <c r="B58" i="37"/>
  <c r="C58" i="37"/>
  <c r="D58" i="37"/>
  <c r="F58" i="37"/>
  <c r="G58" i="37"/>
  <c r="J58" i="37"/>
  <c r="N58" i="37"/>
  <c r="Q58" i="37"/>
  <c r="B59" i="37"/>
  <c r="C59" i="37"/>
  <c r="D59" i="37"/>
  <c r="G59" i="37"/>
  <c r="H59" i="37"/>
  <c r="J59" i="37"/>
  <c r="L59" i="37"/>
  <c r="M59" i="37"/>
  <c r="N59" i="37"/>
  <c r="O59" i="37"/>
  <c r="P59" i="37"/>
  <c r="H60" i="37"/>
  <c r="I60" i="37"/>
  <c r="J60" i="37"/>
  <c r="K60" i="37"/>
  <c r="L60" i="37"/>
  <c r="M60" i="37"/>
  <c r="N60" i="37"/>
  <c r="P60" i="37"/>
  <c r="Q60" i="37"/>
  <c r="B61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O61" i="37"/>
  <c r="B62" i="37"/>
  <c r="C62" i="37"/>
  <c r="D62" i="37"/>
  <c r="E62" i="37"/>
  <c r="F62" i="37"/>
  <c r="J62" i="37"/>
  <c r="N62" i="37"/>
  <c r="O62" i="37"/>
  <c r="H63" i="37"/>
  <c r="B64" i="37"/>
  <c r="C64" i="37"/>
  <c r="D64" i="37"/>
  <c r="E64" i="37"/>
  <c r="F64" i="37"/>
  <c r="G64" i="37"/>
  <c r="H64" i="37"/>
  <c r="I64" i="37"/>
  <c r="J64" i="37"/>
  <c r="K64" i="37"/>
  <c r="L64" i="37"/>
  <c r="M64" i="37"/>
  <c r="N64" i="37"/>
  <c r="O64" i="37"/>
  <c r="G65" i="37"/>
  <c r="B66" i="37"/>
  <c r="C81" i="37"/>
  <c r="D66" i="37"/>
  <c r="E66" i="37"/>
  <c r="F66" i="37"/>
  <c r="G66" i="37"/>
  <c r="H66" i="37"/>
  <c r="I66" i="37"/>
  <c r="K66" i="37"/>
  <c r="L81" i="37"/>
  <c r="O81" i="37"/>
  <c r="P81" i="37"/>
  <c r="Q81" i="37"/>
  <c r="B67" i="37"/>
  <c r="C67" i="37"/>
  <c r="F67" i="37"/>
  <c r="H67" i="37"/>
  <c r="I82" i="37"/>
  <c r="K82" i="37"/>
  <c r="L82" i="37"/>
  <c r="M67" i="37"/>
  <c r="N67" i="37"/>
  <c r="O67" i="37"/>
  <c r="P67" i="37"/>
  <c r="Q67" i="37"/>
  <c r="I51" i="37"/>
  <c r="L51" i="37"/>
  <c r="M51" i="37"/>
  <c r="N51" i="37"/>
  <c r="P51" i="37"/>
  <c r="Q51" i="37"/>
  <c r="D52" i="37"/>
  <c r="H52" i="37"/>
  <c r="I52" i="37"/>
  <c r="H53" i="37"/>
  <c r="I53" i="37"/>
  <c r="M53" i="37"/>
  <c r="P53" i="37"/>
  <c r="K54" i="37"/>
  <c r="Q54" i="37"/>
  <c r="H55" i="37"/>
  <c r="K55" i="37"/>
  <c r="L55" i="37"/>
  <c r="M55" i="37"/>
  <c r="P55" i="37"/>
  <c r="P56" i="37"/>
  <c r="H57" i="37"/>
  <c r="E58" i="37"/>
  <c r="H58" i="37"/>
  <c r="I58" i="37"/>
  <c r="K58" i="37"/>
  <c r="L58" i="37"/>
  <c r="M58" i="37"/>
  <c r="O58" i="37"/>
  <c r="P58" i="37"/>
  <c r="E59" i="37"/>
  <c r="I59" i="37"/>
  <c r="K59" i="37"/>
  <c r="Q59" i="37"/>
  <c r="P61" i="37"/>
  <c r="Q61" i="37"/>
  <c r="G62" i="37"/>
  <c r="H62" i="37"/>
  <c r="K62" i="37"/>
  <c r="L62" i="37"/>
  <c r="M62" i="37"/>
  <c r="P62" i="37"/>
  <c r="Q62" i="37"/>
  <c r="P63" i="37"/>
  <c r="P64" i="37"/>
  <c r="Q64" i="37"/>
  <c r="C65" i="37"/>
  <c r="P66" i="37"/>
  <c r="Q66" i="37"/>
  <c r="D67" i="37"/>
  <c r="E67" i="37"/>
  <c r="L72" i="37"/>
  <c r="P72" i="37"/>
  <c r="Q72" i="37"/>
  <c r="C73" i="37"/>
  <c r="D73" i="37"/>
  <c r="H73" i="37"/>
  <c r="I73" i="37"/>
  <c r="K73" i="37"/>
  <c r="L73" i="37"/>
  <c r="M73" i="37"/>
  <c r="O73" i="37"/>
  <c r="H74" i="37"/>
  <c r="I74" i="37"/>
  <c r="K74" i="37"/>
  <c r="L74" i="37"/>
  <c r="M74" i="37"/>
  <c r="P74" i="37"/>
  <c r="D75" i="37"/>
  <c r="H75" i="37"/>
  <c r="I75" i="37"/>
  <c r="K75" i="37"/>
  <c r="O75" i="37"/>
  <c r="Q75" i="37"/>
  <c r="I76" i="37"/>
  <c r="B81" i="37"/>
  <c r="D81" i="37"/>
  <c r="E81" i="37"/>
  <c r="F81" i="37"/>
  <c r="G81" i="37"/>
  <c r="H81" i="37"/>
  <c r="I81" i="37"/>
  <c r="K81" i="37"/>
  <c r="D82" i="37"/>
  <c r="E82" i="37"/>
  <c r="I36" i="34"/>
  <c r="B51" i="36"/>
  <c r="M51" i="36"/>
  <c r="J73" i="36"/>
  <c r="M52" i="36"/>
  <c r="O52" i="36"/>
  <c r="B53" i="36"/>
  <c r="C53" i="36"/>
  <c r="I53" i="36"/>
  <c r="M53" i="36"/>
  <c r="N53" i="36"/>
  <c r="K54" i="36"/>
  <c r="B55" i="36"/>
  <c r="M55" i="36"/>
  <c r="N55" i="36"/>
  <c r="M56" i="36"/>
  <c r="B57" i="36"/>
  <c r="B58" i="36"/>
  <c r="L58" i="36"/>
  <c r="M58" i="36"/>
  <c r="N58" i="36"/>
  <c r="Q58" i="36"/>
  <c r="B59" i="36"/>
  <c r="C59" i="36"/>
  <c r="E59" i="36"/>
  <c r="G59" i="36"/>
  <c r="I59" i="36"/>
  <c r="K59" i="36"/>
  <c r="B60" i="36"/>
  <c r="K60" i="36"/>
  <c r="L60" i="36"/>
  <c r="M60" i="36"/>
  <c r="N60" i="36"/>
  <c r="Q60" i="36"/>
  <c r="B61" i="36"/>
  <c r="Q61" i="36"/>
  <c r="C62" i="36"/>
  <c r="E62" i="36"/>
  <c r="G62" i="36"/>
  <c r="I62" i="36"/>
  <c r="J62" i="36"/>
  <c r="K62" i="36"/>
  <c r="M62" i="36"/>
  <c r="O62" i="36"/>
  <c r="B63" i="36"/>
  <c r="M63" i="36"/>
  <c r="P63" i="36"/>
  <c r="Q63" i="36"/>
  <c r="B64" i="36"/>
  <c r="K64" i="36"/>
  <c r="L64" i="36"/>
  <c r="M64" i="36"/>
  <c r="N64" i="36"/>
  <c r="O64" i="36"/>
  <c r="P64" i="36"/>
  <c r="Q64" i="36"/>
  <c r="B65" i="36"/>
  <c r="M65" i="36"/>
  <c r="Q65" i="36"/>
  <c r="K66" i="36"/>
  <c r="M66" i="36"/>
  <c r="O66" i="36"/>
  <c r="Q66" i="36"/>
  <c r="B67" i="36"/>
  <c r="Q67" i="36"/>
  <c r="E56" i="36"/>
  <c r="E60" i="36"/>
  <c r="Q62" i="36"/>
  <c r="I65" i="36"/>
  <c r="B76" i="36"/>
  <c r="J77" i="36"/>
  <c r="A3" i="35"/>
  <c r="H71" i="37"/>
  <c r="P71" i="37"/>
  <c r="C51" i="35"/>
  <c r="E51" i="35"/>
  <c r="G51" i="35"/>
  <c r="E52" i="35"/>
  <c r="G52" i="35"/>
  <c r="I52" i="35"/>
  <c r="M52" i="35"/>
  <c r="N52" i="35"/>
  <c r="C53" i="35"/>
  <c r="E53" i="35"/>
  <c r="I53" i="35"/>
  <c r="J53" i="35"/>
  <c r="K53" i="35"/>
  <c r="E54" i="35"/>
  <c r="C55" i="35"/>
  <c r="E55" i="35"/>
  <c r="G55" i="35"/>
  <c r="I55" i="35"/>
  <c r="K55" i="35"/>
  <c r="M55" i="35"/>
  <c r="B77" i="35"/>
  <c r="E77" i="37"/>
  <c r="N77" i="35"/>
  <c r="D57" i="35"/>
  <c r="E57" i="35"/>
  <c r="H57" i="35"/>
  <c r="I57" i="35"/>
  <c r="J57" i="35"/>
  <c r="K57" i="35"/>
  <c r="L57" i="35"/>
  <c r="M57" i="35"/>
  <c r="N57" i="35"/>
  <c r="B58" i="35"/>
  <c r="C58" i="35"/>
  <c r="D58" i="35"/>
  <c r="E58" i="35"/>
  <c r="G58" i="35"/>
  <c r="H58" i="35"/>
  <c r="I58" i="35"/>
  <c r="J58" i="35"/>
  <c r="K58" i="35"/>
  <c r="L58" i="35"/>
  <c r="N58" i="35"/>
  <c r="E59" i="35"/>
  <c r="I59" i="35"/>
  <c r="J78" i="35"/>
  <c r="M59" i="35"/>
  <c r="N78" i="36"/>
  <c r="Q78" i="37"/>
  <c r="B60" i="35"/>
  <c r="C60" i="35"/>
  <c r="D60" i="35"/>
  <c r="E60" i="35"/>
  <c r="H60" i="35"/>
  <c r="N60" i="35"/>
  <c r="D61" i="35"/>
  <c r="E61" i="35"/>
  <c r="G61" i="35"/>
  <c r="H61" i="35"/>
  <c r="I61" i="35"/>
  <c r="J61" i="35"/>
  <c r="K61" i="35"/>
  <c r="L61" i="35"/>
  <c r="M61" i="35"/>
  <c r="N61" i="35"/>
  <c r="C62" i="35"/>
  <c r="I62" i="35"/>
  <c r="K62" i="35"/>
  <c r="M62" i="35"/>
  <c r="O62" i="35"/>
  <c r="Q62" i="35"/>
  <c r="B63" i="35"/>
  <c r="C63" i="35"/>
  <c r="D63" i="35"/>
  <c r="E63" i="35"/>
  <c r="G63" i="35"/>
  <c r="H63" i="35"/>
  <c r="N63" i="35"/>
  <c r="B64" i="35"/>
  <c r="D64" i="35"/>
  <c r="E64" i="35"/>
  <c r="H64" i="35"/>
  <c r="N64" i="35"/>
  <c r="C65" i="35"/>
  <c r="E65" i="35"/>
  <c r="G65" i="35"/>
  <c r="K65" i="35"/>
  <c r="C66" i="35"/>
  <c r="G66" i="35"/>
  <c r="I66" i="35"/>
  <c r="M66" i="35"/>
  <c r="N66" i="35"/>
  <c r="E67" i="35"/>
  <c r="G67" i="35"/>
  <c r="I67" i="35"/>
  <c r="K67" i="35"/>
  <c r="M67" i="35"/>
  <c r="O67" i="35"/>
  <c r="Q67" i="35"/>
  <c r="A48" i="35"/>
  <c r="K52" i="35"/>
  <c r="G53" i="35"/>
  <c r="M53" i="35"/>
  <c r="O53" i="35"/>
  <c r="Q53" i="35"/>
  <c r="C54" i="35"/>
  <c r="G54" i="35"/>
  <c r="I54" i="35"/>
  <c r="C56" i="35"/>
  <c r="G56" i="35"/>
  <c r="I56" i="35"/>
  <c r="K56" i="35"/>
  <c r="O56" i="35"/>
  <c r="C57" i="35"/>
  <c r="G57" i="35"/>
  <c r="G59" i="35"/>
  <c r="K59" i="35"/>
  <c r="O59" i="35"/>
  <c r="G60" i="35"/>
  <c r="I60" i="35"/>
  <c r="K60" i="35"/>
  <c r="M60" i="35"/>
  <c r="O60" i="35"/>
  <c r="Q60" i="35"/>
  <c r="C61" i="35"/>
  <c r="E62" i="35"/>
  <c r="G62" i="35"/>
  <c r="I63" i="35"/>
  <c r="Q63" i="35"/>
  <c r="C64" i="35"/>
  <c r="G64" i="35"/>
  <c r="I64" i="35"/>
  <c r="K64" i="35"/>
  <c r="E66" i="35"/>
  <c r="K66" i="35"/>
  <c r="O66" i="35"/>
  <c r="C67" i="35"/>
  <c r="A69" i="35"/>
  <c r="J74" i="35"/>
  <c r="I34" i="34"/>
  <c r="M34" i="34"/>
  <c r="O34" i="34"/>
  <c r="Q34" i="34"/>
  <c r="B75" i="35"/>
  <c r="C34" i="34"/>
  <c r="G34" i="34"/>
  <c r="N35" i="34"/>
  <c r="H37" i="34"/>
  <c r="J35" i="34"/>
  <c r="K35" i="34"/>
  <c r="O35" i="34"/>
  <c r="P35" i="34"/>
  <c r="L37" i="34"/>
  <c r="G113" i="33"/>
  <c r="I113" i="33"/>
  <c r="K113" i="33"/>
  <c r="M113" i="33"/>
  <c r="O113" i="33"/>
  <c r="Q113" i="33"/>
  <c r="E85" i="33"/>
  <c r="O85" i="33"/>
  <c r="E86" i="33"/>
  <c r="G86" i="33"/>
  <c r="I86" i="33"/>
  <c r="K86" i="33"/>
  <c r="M86" i="33"/>
  <c r="G87" i="33"/>
  <c r="I116" i="33"/>
  <c r="K116" i="33"/>
  <c r="M116" i="33"/>
  <c r="O116" i="33"/>
  <c r="Q116" i="33"/>
  <c r="B88" i="33"/>
  <c r="L88" i="33"/>
  <c r="N88" i="33"/>
  <c r="F89" i="33"/>
  <c r="G89" i="33"/>
  <c r="K89" i="33"/>
  <c r="L89" i="33"/>
  <c r="M89" i="33"/>
  <c r="N89" i="33"/>
  <c r="G90" i="33"/>
  <c r="I90" i="33"/>
  <c r="L90" i="33"/>
  <c r="N90" i="33"/>
  <c r="O90" i="33"/>
  <c r="P90" i="33"/>
  <c r="Q90" i="33"/>
  <c r="B91" i="33"/>
  <c r="C91" i="33"/>
  <c r="D91" i="33"/>
  <c r="E91" i="33"/>
  <c r="F91" i="33"/>
  <c r="G91" i="33"/>
  <c r="H91" i="33"/>
  <c r="I91" i="33"/>
  <c r="J91" i="33"/>
  <c r="K91" i="33"/>
  <c r="L91" i="33"/>
  <c r="M91" i="33"/>
  <c r="N91" i="33"/>
  <c r="O91" i="33"/>
  <c r="P91" i="33"/>
  <c r="Q91" i="33"/>
  <c r="B92" i="33"/>
  <c r="C92" i="33"/>
  <c r="D92" i="33"/>
  <c r="E92" i="33"/>
  <c r="F92" i="33"/>
  <c r="G92" i="33"/>
  <c r="H92" i="33"/>
  <c r="I92" i="33"/>
  <c r="J92" i="33"/>
  <c r="K92" i="33"/>
  <c r="L92" i="33"/>
  <c r="M92" i="33"/>
  <c r="N92" i="33"/>
  <c r="O92" i="33"/>
  <c r="P92" i="33"/>
  <c r="Q92" i="33"/>
  <c r="F93" i="33"/>
  <c r="G93" i="33"/>
  <c r="K93" i="33"/>
  <c r="L93" i="33"/>
  <c r="N93" i="33"/>
  <c r="L94" i="33"/>
  <c r="N94" i="33"/>
  <c r="O94" i="33"/>
  <c r="P94" i="33"/>
  <c r="Q94" i="33"/>
  <c r="B95" i="33"/>
  <c r="C95" i="33"/>
  <c r="D95" i="33"/>
  <c r="E95" i="33"/>
  <c r="F95" i="33"/>
  <c r="G95" i="33"/>
  <c r="H95" i="33"/>
  <c r="I95" i="33"/>
  <c r="J95" i="33"/>
  <c r="L95" i="33"/>
  <c r="N95" i="33"/>
  <c r="P95" i="33"/>
  <c r="B96" i="33"/>
  <c r="C96" i="33"/>
  <c r="D96" i="33"/>
  <c r="E96" i="33"/>
  <c r="F96" i="33"/>
  <c r="G96" i="33"/>
  <c r="H96" i="33"/>
  <c r="I96" i="33"/>
  <c r="J96" i="33"/>
  <c r="K96" i="33"/>
  <c r="L96" i="33"/>
  <c r="M96" i="33"/>
  <c r="N96" i="33"/>
  <c r="P96" i="33"/>
  <c r="Q96" i="33"/>
  <c r="F97" i="33"/>
  <c r="G97" i="33"/>
  <c r="H97" i="33"/>
  <c r="I97" i="33"/>
  <c r="K97" i="33"/>
  <c r="L97" i="33"/>
  <c r="M97" i="33"/>
  <c r="N97" i="33"/>
  <c r="O97" i="33"/>
  <c r="P97" i="33"/>
  <c r="Q97" i="33"/>
  <c r="C98" i="33"/>
  <c r="E98" i="33"/>
  <c r="H98" i="33"/>
  <c r="J98" i="33"/>
  <c r="L98" i="33"/>
  <c r="N98" i="33"/>
  <c r="P98" i="33"/>
  <c r="F99" i="33"/>
  <c r="G99" i="33"/>
  <c r="H99" i="33"/>
  <c r="L99" i="33"/>
  <c r="N99" i="33"/>
  <c r="H100" i="33"/>
  <c r="K100" i="33"/>
  <c r="L100" i="33"/>
  <c r="M100" i="33"/>
  <c r="N100" i="33"/>
  <c r="O100" i="33"/>
  <c r="P100" i="33"/>
  <c r="Q100" i="33"/>
  <c r="B101" i="33"/>
  <c r="C101" i="33"/>
  <c r="D101" i="33"/>
  <c r="E101" i="33"/>
  <c r="F101" i="33"/>
  <c r="H101" i="33"/>
  <c r="I101" i="33"/>
  <c r="J101" i="33"/>
  <c r="L101" i="33"/>
  <c r="M101" i="33"/>
  <c r="N101" i="33"/>
  <c r="P101" i="33"/>
  <c r="Q101" i="33"/>
  <c r="B102" i="33"/>
  <c r="C102" i="33"/>
  <c r="D102" i="33"/>
  <c r="E102" i="33"/>
  <c r="F102" i="33"/>
  <c r="G102" i="33"/>
  <c r="H102" i="33"/>
  <c r="I102" i="33"/>
  <c r="J102" i="33"/>
  <c r="K102" i="33"/>
  <c r="L102" i="33"/>
  <c r="M102" i="33"/>
  <c r="N102" i="33"/>
  <c r="O102" i="33"/>
  <c r="P102" i="33"/>
  <c r="Q102" i="33"/>
  <c r="B103" i="33"/>
  <c r="C103" i="33"/>
  <c r="D103" i="33"/>
  <c r="E103" i="33"/>
  <c r="F103" i="33"/>
  <c r="G103" i="33"/>
  <c r="H103" i="33"/>
  <c r="I103" i="33"/>
  <c r="J103" i="33"/>
  <c r="K103" i="33"/>
  <c r="L103" i="33"/>
  <c r="M103" i="33"/>
  <c r="N103" i="33"/>
  <c r="O103" i="33"/>
  <c r="P103" i="33"/>
  <c r="Q103" i="33"/>
  <c r="H104" i="33"/>
  <c r="I104" i="33"/>
  <c r="J104" i="33"/>
  <c r="L104" i="33"/>
  <c r="M104" i="33"/>
  <c r="N104" i="33"/>
  <c r="O104" i="33"/>
  <c r="P104" i="33"/>
  <c r="Q104" i="33"/>
  <c r="F105" i="33"/>
  <c r="G105" i="33"/>
  <c r="H105" i="33"/>
  <c r="L105" i="33"/>
  <c r="N105" i="33"/>
  <c r="K106" i="33"/>
  <c r="L106" i="33"/>
  <c r="M106" i="33"/>
  <c r="N106" i="33"/>
  <c r="O106" i="33"/>
  <c r="P106" i="33"/>
  <c r="Q106" i="33"/>
  <c r="B107" i="33"/>
  <c r="C107" i="33"/>
  <c r="D107" i="33"/>
  <c r="E107" i="33"/>
  <c r="F107" i="33"/>
  <c r="H107" i="33"/>
  <c r="I107" i="33"/>
  <c r="J107" i="33"/>
  <c r="K107" i="33"/>
  <c r="L107" i="33"/>
  <c r="M107" i="33"/>
  <c r="N107" i="33"/>
  <c r="P107" i="33"/>
  <c r="E108" i="33"/>
  <c r="G108" i="33"/>
  <c r="I108" i="33"/>
  <c r="K123" i="33"/>
  <c r="M123" i="33"/>
  <c r="O123" i="33"/>
  <c r="Q123" i="33"/>
  <c r="C84" i="33"/>
  <c r="E84" i="33"/>
  <c r="G84" i="33"/>
  <c r="I84" i="33"/>
  <c r="K84" i="33"/>
  <c r="M84" i="33"/>
  <c r="O84" i="33"/>
  <c r="Q84" i="33"/>
  <c r="C85" i="33"/>
  <c r="G85" i="33"/>
  <c r="I85" i="33"/>
  <c r="K85" i="33"/>
  <c r="M85" i="33"/>
  <c r="O86" i="33"/>
  <c r="Q86" i="33"/>
  <c r="C87" i="33"/>
  <c r="E87" i="33"/>
  <c r="K87" i="33"/>
  <c r="M87" i="33"/>
  <c r="O87" i="33"/>
  <c r="Q87" i="33"/>
  <c r="C88" i="33"/>
  <c r="G88" i="33"/>
  <c r="K88" i="33"/>
  <c r="M88" i="33"/>
  <c r="O88" i="33"/>
  <c r="Q88" i="33"/>
  <c r="O89" i="33"/>
  <c r="Q89" i="33"/>
  <c r="E90" i="33"/>
  <c r="K90" i="33"/>
  <c r="M93" i="33"/>
  <c r="O93" i="33"/>
  <c r="Q93" i="33"/>
  <c r="C94" i="33"/>
  <c r="E94" i="33"/>
  <c r="G94" i="33"/>
  <c r="I94" i="33"/>
  <c r="K94" i="33"/>
  <c r="M94" i="33"/>
  <c r="K95" i="33"/>
  <c r="M95" i="33"/>
  <c r="O95" i="33"/>
  <c r="Q95" i="33"/>
  <c r="O96" i="33"/>
  <c r="G98" i="33"/>
  <c r="I98" i="33"/>
  <c r="K98" i="33"/>
  <c r="M98" i="33"/>
  <c r="O98" i="33"/>
  <c r="Q98" i="33"/>
  <c r="K99" i="33"/>
  <c r="M99" i="33"/>
  <c r="O99" i="33"/>
  <c r="Q99" i="33"/>
  <c r="G100" i="33"/>
  <c r="I100" i="33"/>
  <c r="G101" i="33"/>
  <c r="K101" i="33"/>
  <c r="O101" i="33"/>
  <c r="E104" i="33"/>
  <c r="G104" i="33"/>
  <c r="K104" i="33"/>
  <c r="K105" i="33"/>
  <c r="M105" i="33"/>
  <c r="O105" i="33"/>
  <c r="Q105" i="33"/>
  <c r="C106" i="33"/>
  <c r="G107" i="33"/>
  <c r="O107" i="33"/>
  <c r="Q107" i="33"/>
  <c r="C108" i="33"/>
  <c r="C113" i="33"/>
  <c r="E113" i="33"/>
  <c r="C114" i="33"/>
  <c r="E114" i="33"/>
  <c r="G114" i="33"/>
  <c r="I114" i="33"/>
  <c r="K114" i="33"/>
  <c r="M114" i="33"/>
  <c r="O114" i="33"/>
  <c r="I115" i="33"/>
  <c r="K115" i="33"/>
  <c r="M115" i="33"/>
  <c r="O115" i="33"/>
  <c r="Q115" i="33"/>
  <c r="C116" i="33"/>
  <c r="E116" i="33"/>
  <c r="G116" i="33"/>
  <c r="C123" i="33"/>
  <c r="E123" i="33"/>
  <c r="G123" i="33"/>
  <c r="E93" i="32"/>
  <c r="F99" i="32"/>
  <c r="H93" i="32"/>
  <c r="J91" i="32"/>
  <c r="L88" i="32"/>
  <c r="M91" i="32"/>
  <c r="N84" i="32"/>
  <c r="O85" i="32"/>
  <c r="P85" i="32"/>
  <c r="B86" i="32"/>
  <c r="C86" i="32"/>
  <c r="D86" i="32"/>
  <c r="E86" i="32"/>
  <c r="F86" i="32"/>
  <c r="G86" i="32"/>
  <c r="H86" i="32"/>
  <c r="I86" i="32"/>
  <c r="J86" i="32"/>
  <c r="L86" i="32"/>
  <c r="M86" i="32"/>
  <c r="J87" i="32"/>
  <c r="L87" i="32"/>
  <c r="O88" i="32"/>
  <c r="Q88" i="32"/>
  <c r="N91" i="32"/>
  <c r="C92" i="32"/>
  <c r="D92" i="32"/>
  <c r="E92" i="32"/>
  <c r="F92" i="32"/>
  <c r="G92" i="32"/>
  <c r="H92" i="32"/>
  <c r="I92" i="32"/>
  <c r="J92" i="32"/>
  <c r="L92" i="32"/>
  <c r="J93" i="32"/>
  <c r="L93" i="32"/>
  <c r="M93" i="32"/>
  <c r="N93" i="32"/>
  <c r="O93" i="32"/>
  <c r="P93" i="32"/>
  <c r="Q93" i="32"/>
  <c r="N94" i="32"/>
  <c r="Q94" i="32"/>
  <c r="O95" i="32"/>
  <c r="Q95" i="32"/>
  <c r="B96" i="32"/>
  <c r="C96" i="32"/>
  <c r="D96" i="32"/>
  <c r="E96" i="32"/>
  <c r="F96" i="32"/>
  <c r="G96" i="32"/>
  <c r="H96" i="32"/>
  <c r="J97" i="32"/>
  <c r="K97" i="32"/>
  <c r="L97" i="32"/>
  <c r="M97" i="32"/>
  <c r="N97" i="32"/>
  <c r="O97" i="32"/>
  <c r="P97" i="32"/>
  <c r="Q97" i="32"/>
  <c r="C98" i="32"/>
  <c r="D98" i="32"/>
  <c r="E98" i="32"/>
  <c r="F98" i="32"/>
  <c r="G98" i="32"/>
  <c r="H98" i="32"/>
  <c r="I98" i="32"/>
  <c r="J98" i="32"/>
  <c r="L98" i="32"/>
  <c r="J99" i="32"/>
  <c r="O99" i="32"/>
  <c r="P99" i="32"/>
  <c r="Q99" i="32"/>
  <c r="J100" i="32"/>
  <c r="L100" i="32"/>
  <c r="B101" i="32"/>
  <c r="C101" i="32"/>
  <c r="D101" i="32"/>
  <c r="N101" i="32"/>
  <c r="Q101" i="32"/>
  <c r="J102" i="32"/>
  <c r="L102" i="32"/>
  <c r="M102" i="32"/>
  <c r="N102" i="32"/>
  <c r="O102" i="32"/>
  <c r="P102" i="32"/>
  <c r="P103" i="32"/>
  <c r="B104" i="32"/>
  <c r="C104" i="32"/>
  <c r="D104" i="32"/>
  <c r="E104" i="32"/>
  <c r="F104" i="32"/>
  <c r="G104" i="32"/>
  <c r="H104" i="32"/>
  <c r="I104" i="32"/>
  <c r="J104" i="32"/>
  <c r="L104" i="32"/>
  <c r="J105" i="32"/>
  <c r="L105" i="32"/>
  <c r="M105" i="32"/>
  <c r="N105" i="32"/>
  <c r="O105" i="32"/>
  <c r="P105" i="32"/>
  <c r="Q105" i="32"/>
  <c r="J107" i="32"/>
  <c r="L107" i="32"/>
  <c r="M107" i="32"/>
  <c r="N107" i="32"/>
  <c r="O107" i="32"/>
  <c r="P107" i="32"/>
  <c r="Q107" i="32"/>
  <c r="N108" i="32"/>
  <c r="J84" i="32"/>
  <c r="B85" i="32"/>
  <c r="D85" i="32"/>
  <c r="E85" i="32"/>
  <c r="F85" i="32"/>
  <c r="H85" i="32"/>
  <c r="M88" i="32"/>
  <c r="N88" i="32"/>
  <c r="P88" i="32"/>
  <c r="C89" i="32"/>
  <c r="D89" i="32"/>
  <c r="J89" i="32"/>
  <c r="M89" i="32"/>
  <c r="J90" i="32"/>
  <c r="O91" i="32"/>
  <c r="P91" i="32"/>
  <c r="Q91" i="32"/>
  <c r="B92" i="32"/>
  <c r="C93" i="32"/>
  <c r="D93" i="32"/>
  <c r="J95" i="32"/>
  <c r="P95" i="32"/>
  <c r="J96" i="32"/>
  <c r="M96" i="32"/>
  <c r="N96" i="32"/>
  <c r="O96" i="32"/>
  <c r="P96" i="32"/>
  <c r="Q96" i="32"/>
  <c r="B97" i="32"/>
  <c r="C97" i="32"/>
  <c r="Q98" i="32"/>
  <c r="E99" i="32"/>
  <c r="B107" i="32"/>
  <c r="C107" i="32"/>
  <c r="D107" i="32"/>
  <c r="E107" i="32"/>
  <c r="F107" i="32"/>
  <c r="I103" i="31"/>
  <c r="J103" i="31"/>
  <c r="L97" i="31"/>
  <c r="O112" i="33"/>
  <c r="I113" i="32"/>
  <c r="O84" i="31"/>
  <c r="P84" i="31"/>
  <c r="B114" i="31"/>
  <c r="C85" i="31"/>
  <c r="K85" i="31"/>
  <c r="L85" i="31"/>
  <c r="P85" i="31"/>
  <c r="Q85" i="31"/>
  <c r="F86" i="31"/>
  <c r="K86" i="31"/>
  <c r="L86" i="31"/>
  <c r="O86" i="31"/>
  <c r="Q115" i="32"/>
  <c r="I87" i="31"/>
  <c r="N87" i="31"/>
  <c r="O87" i="31"/>
  <c r="P87" i="31"/>
  <c r="B88" i="31"/>
  <c r="C88" i="31"/>
  <c r="D88" i="31"/>
  <c r="M117" i="33"/>
  <c r="N88" i="31"/>
  <c r="P88" i="31"/>
  <c r="Q88" i="31"/>
  <c r="N89" i="31"/>
  <c r="P89" i="31"/>
  <c r="Q118" i="33"/>
  <c r="B90" i="31"/>
  <c r="D90" i="31"/>
  <c r="N90" i="31"/>
  <c r="O90" i="31"/>
  <c r="P90" i="31"/>
  <c r="D91" i="31"/>
  <c r="O91" i="31"/>
  <c r="P91" i="31"/>
  <c r="Q91" i="31"/>
  <c r="B92" i="31"/>
  <c r="D92" i="31"/>
  <c r="E92" i="31"/>
  <c r="F92" i="31"/>
  <c r="K92" i="31"/>
  <c r="L92" i="31"/>
  <c r="M93" i="31"/>
  <c r="N93" i="31"/>
  <c r="O119" i="33"/>
  <c r="B94" i="31"/>
  <c r="D94" i="31"/>
  <c r="K94" i="31"/>
  <c r="L94" i="31"/>
  <c r="N94" i="31"/>
  <c r="O94" i="31"/>
  <c r="P94" i="31"/>
  <c r="Q94" i="31"/>
  <c r="B95" i="31"/>
  <c r="C95" i="31"/>
  <c r="D95" i="31"/>
  <c r="N95" i="31"/>
  <c r="H96" i="31"/>
  <c r="L96" i="31"/>
  <c r="O96" i="31"/>
  <c r="H97" i="31"/>
  <c r="K120" i="33"/>
  <c r="N97" i="31"/>
  <c r="O120" i="33"/>
  <c r="C121" i="33"/>
  <c r="E121" i="33"/>
  <c r="G121" i="33"/>
  <c r="K98" i="31"/>
  <c r="L98" i="31"/>
  <c r="D99" i="31"/>
  <c r="F99" i="31"/>
  <c r="H99" i="31"/>
  <c r="N99" i="31"/>
  <c r="D100" i="31"/>
  <c r="N100" i="31"/>
  <c r="O100" i="31"/>
  <c r="Q100" i="31"/>
  <c r="B101" i="31"/>
  <c r="D101" i="31"/>
  <c r="H101" i="31"/>
  <c r="I101" i="31"/>
  <c r="J101" i="31"/>
  <c r="K101" i="31"/>
  <c r="L101" i="31"/>
  <c r="D102" i="31"/>
  <c r="P102" i="31"/>
  <c r="K103" i="31"/>
  <c r="L103" i="31"/>
  <c r="N103" i="31"/>
  <c r="O103" i="31"/>
  <c r="P103" i="31"/>
  <c r="Q103" i="31"/>
  <c r="B104" i="31"/>
  <c r="C122" i="33"/>
  <c r="F104" i="31"/>
  <c r="G122" i="33"/>
  <c r="K104" i="31"/>
  <c r="L104" i="31"/>
  <c r="D105" i="31"/>
  <c r="M105" i="31"/>
  <c r="N105" i="31"/>
  <c r="O105" i="31"/>
  <c r="P105" i="31"/>
  <c r="Q105" i="31"/>
  <c r="B106" i="31"/>
  <c r="D106" i="31"/>
  <c r="L106" i="31"/>
  <c r="N106" i="31"/>
  <c r="D107" i="31"/>
  <c r="M107" i="31"/>
  <c r="N107" i="31"/>
  <c r="O107" i="31"/>
  <c r="P107" i="31"/>
  <c r="Q107" i="31"/>
  <c r="B108" i="31"/>
  <c r="D108" i="31"/>
  <c r="K108" i="31"/>
  <c r="L108" i="31"/>
  <c r="N108" i="31"/>
  <c r="O108" i="31"/>
  <c r="P108" i="31"/>
  <c r="Q123" i="32"/>
  <c r="B84" i="31"/>
  <c r="C84" i="31"/>
  <c r="E84" i="31"/>
  <c r="M84" i="31"/>
  <c r="N84" i="31"/>
  <c r="Q84" i="31"/>
  <c r="B85" i="31"/>
  <c r="D85" i="31"/>
  <c r="M85" i="31"/>
  <c r="N85" i="31"/>
  <c r="O85" i="31"/>
  <c r="C86" i="31"/>
  <c r="D86" i="31"/>
  <c r="E86" i="31"/>
  <c r="M86" i="31"/>
  <c r="N86" i="31"/>
  <c r="P86" i="31"/>
  <c r="Q86" i="31"/>
  <c r="B87" i="31"/>
  <c r="D87" i="31"/>
  <c r="H87" i="31"/>
  <c r="O88" i="31"/>
  <c r="C89" i="31"/>
  <c r="D89" i="31"/>
  <c r="E89" i="31"/>
  <c r="F89" i="31"/>
  <c r="H89" i="31"/>
  <c r="I89" i="31"/>
  <c r="J89" i="31"/>
  <c r="K89" i="31"/>
  <c r="L89" i="31"/>
  <c r="M89" i="31"/>
  <c r="M90" i="31"/>
  <c r="Q90" i="31"/>
  <c r="B91" i="31"/>
  <c r="C91" i="31"/>
  <c r="E91" i="31"/>
  <c r="F91" i="31"/>
  <c r="H91" i="31"/>
  <c r="M91" i="31"/>
  <c r="N91" i="31"/>
  <c r="M92" i="31"/>
  <c r="N92" i="31"/>
  <c r="O92" i="31"/>
  <c r="P92" i="31"/>
  <c r="Q92" i="31"/>
  <c r="C93" i="31"/>
  <c r="D93" i="31"/>
  <c r="E93" i="31"/>
  <c r="F93" i="31"/>
  <c r="H93" i="31"/>
  <c r="I93" i="31"/>
  <c r="J93" i="31"/>
  <c r="L93" i="31"/>
  <c r="O93" i="31"/>
  <c r="P93" i="31"/>
  <c r="Q93" i="31"/>
  <c r="M94" i="31"/>
  <c r="H95" i="31"/>
  <c r="I95" i="31"/>
  <c r="M95" i="31"/>
  <c r="O95" i="31"/>
  <c r="P95" i="31"/>
  <c r="Q95" i="31"/>
  <c r="C96" i="31"/>
  <c r="D96" i="31"/>
  <c r="E96" i="31"/>
  <c r="F96" i="31"/>
  <c r="K96" i="31"/>
  <c r="M96" i="31"/>
  <c r="N96" i="31"/>
  <c r="P96" i="31"/>
  <c r="Q96" i="31"/>
  <c r="D97" i="31"/>
  <c r="M97" i="31"/>
  <c r="O97" i="31"/>
  <c r="P97" i="31"/>
  <c r="Q97" i="31"/>
  <c r="B98" i="31"/>
  <c r="C98" i="31"/>
  <c r="D98" i="31"/>
  <c r="E98" i="31"/>
  <c r="F98" i="31"/>
  <c r="M98" i="31"/>
  <c r="N98" i="31"/>
  <c r="P98" i="31"/>
  <c r="Q98" i="31"/>
  <c r="E99" i="31"/>
  <c r="M99" i="31"/>
  <c r="O99" i="31"/>
  <c r="P99" i="31"/>
  <c r="Q99" i="31"/>
  <c r="C100" i="31"/>
  <c r="E100" i="31"/>
  <c r="F100" i="31"/>
  <c r="M100" i="31"/>
  <c r="P100" i="31"/>
  <c r="M101" i="31"/>
  <c r="N101" i="31"/>
  <c r="O101" i="31"/>
  <c r="P101" i="31"/>
  <c r="Q101" i="31"/>
  <c r="B102" i="31"/>
  <c r="K102" i="31"/>
  <c r="L102" i="31"/>
  <c r="M102" i="31"/>
  <c r="N102" i="31"/>
  <c r="O102" i="31"/>
  <c r="Q102" i="31"/>
  <c r="C103" i="31"/>
  <c r="D103" i="31"/>
  <c r="E103" i="31"/>
  <c r="F103" i="31"/>
  <c r="H103" i="31"/>
  <c r="M103" i="31"/>
  <c r="D104" i="31"/>
  <c r="M104" i="31"/>
  <c r="N104" i="31"/>
  <c r="O104" i="31"/>
  <c r="P104" i="31"/>
  <c r="Q104" i="31"/>
  <c r="B105" i="31"/>
  <c r="C105" i="31"/>
  <c r="E105" i="31"/>
  <c r="F105" i="31"/>
  <c r="H105" i="31"/>
  <c r="I105" i="31"/>
  <c r="J105" i="31"/>
  <c r="K106" i="31"/>
  <c r="M106" i="31"/>
  <c r="O106" i="31"/>
  <c r="P106" i="31"/>
  <c r="Q106" i="31"/>
  <c r="B107" i="31"/>
  <c r="C107" i="31"/>
  <c r="E107" i="31"/>
  <c r="F107" i="31"/>
  <c r="H107" i="31"/>
  <c r="I107" i="31"/>
  <c r="M108" i="31"/>
  <c r="B116" i="31"/>
  <c r="B118" i="31"/>
  <c r="B119" i="31"/>
  <c r="B122" i="31"/>
  <c r="B123" i="31"/>
  <c r="C34" i="30"/>
  <c r="D34" i="30"/>
  <c r="B113" i="31"/>
  <c r="D35" i="30"/>
  <c r="F35" i="30"/>
  <c r="H36" i="30"/>
  <c r="O36" i="30"/>
  <c r="H34" i="30"/>
  <c r="J34" i="30"/>
  <c r="L34" i="30"/>
  <c r="M37" i="30"/>
  <c r="M174" i="6" s="1"/>
  <c r="N35" i="30"/>
  <c r="P34" i="30"/>
  <c r="D37" i="30"/>
  <c r="F37" i="30"/>
  <c r="G37" i="30"/>
  <c r="G174" i="6" s="1"/>
  <c r="H37" i="30"/>
  <c r="B34" i="30"/>
  <c r="F34" i="30"/>
  <c r="B35" i="30"/>
  <c r="C36" i="30"/>
  <c r="C37" i="30"/>
  <c r="C174" i="6" s="1"/>
  <c r="L37" i="30"/>
  <c r="N37" i="30"/>
  <c r="B57" i="26"/>
  <c r="E57" i="26"/>
  <c r="B134" i="29"/>
  <c r="C134" i="29"/>
  <c r="D96" i="29"/>
  <c r="H96" i="29"/>
  <c r="I96" i="29"/>
  <c r="J134" i="29"/>
  <c r="K96" i="29"/>
  <c r="L96" i="29"/>
  <c r="M96" i="29"/>
  <c r="O96" i="29"/>
  <c r="P96" i="29"/>
  <c r="C135" i="29"/>
  <c r="D97" i="29"/>
  <c r="F135" i="29"/>
  <c r="G135" i="29"/>
  <c r="H97" i="29"/>
  <c r="I135" i="29"/>
  <c r="J135" i="29"/>
  <c r="K135" i="29"/>
  <c r="L97" i="29"/>
  <c r="M135" i="29"/>
  <c r="N135" i="29"/>
  <c r="O97" i="29"/>
  <c r="P97" i="29"/>
  <c r="Q97" i="29"/>
  <c r="B136" i="29"/>
  <c r="C98" i="29"/>
  <c r="D98" i="29"/>
  <c r="E98" i="29"/>
  <c r="H98" i="29"/>
  <c r="L98" i="29"/>
  <c r="N136" i="29"/>
  <c r="O136" i="29"/>
  <c r="P98" i="29"/>
  <c r="Q98" i="29"/>
  <c r="B137" i="29"/>
  <c r="C99" i="29"/>
  <c r="D99" i="29"/>
  <c r="E99" i="29"/>
  <c r="F137" i="29"/>
  <c r="G99" i="29"/>
  <c r="H99" i="29"/>
  <c r="I99" i="29"/>
  <c r="J137" i="29"/>
  <c r="K99" i="29"/>
  <c r="L99" i="29"/>
  <c r="P99" i="29"/>
  <c r="Q99" i="29"/>
  <c r="E100" i="29"/>
  <c r="G100" i="29"/>
  <c r="I100" i="29"/>
  <c r="K100" i="29"/>
  <c r="M100" i="29"/>
  <c r="O100" i="29"/>
  <c r="C139" i="29"/>
  <c r="D101" i="29"/>
  <c r="E139" i="29"/>
  <c r="G139" i="29"/>
  <c r="H101" i="29"/>
  <c r="K139" i="29"/>
  <c r="L101" i="29"/>
  <c r="P101" i="29"/>
  <c r="G102" i="29"/>
  <c r="M102" i="29"/>
  <c r="Q102" i="29"/>
  <c r="B103" i="29"/>
  <c r="C103" i="29"/>
  <c r="D103" i="29"/>
  <c r="E103" i="29"/>
  <c r="G103" i="29"/>
  <c r="H103" i="29"/>
  <c r="I103" i="29"/>
  <c r="J103" i="29"/>
  <c r="K103" i="29"/>
  <c r="M103" i="29"/>
  <c r="N103" i="29"/>
  <c r="O103" i="29"/>
  <c r="P103" i="29"/>
  <c r="Q103" i="29"/>
  <c r="B104" i="29"/>
  <c r="C104" i="29"/>
  <c r="D104" i="29"/>
  <c r="F104" i="29"/>
  <c r="H104" i="29"/>
  <c r="I104" i="29"/>
  <c r="J104" i="29"/>
  <c r="K104" i="29"/>
  <c r="L104" i="29"/>
  <c r="M104" i="29"/>
  <c r="N104" i="29"/>
  <c r="O104" i="29"/>
  <c r="P104" i="29"/>
  <c r="Q104" i="29"/>
  <c r="C105" i="29"/>
  <c r="K105" i="29"/>
  <c r="O141" i="29"/>
  <c r="Q105" i="29"/>
  <c r="I112" i="29"/>
  <c r="K58" i="26"/>
  <c r="B108" i="29"/>
  <c r="C108" i="29"/>
  <c r="E108" i="29"/>
  <c r="F108" i="29"/>
  <c r="G108" i="29"/>
  <c r="H144" i="29"/>
  <c r="I144" i="29"/>
  <c r="J108" i="29"/>
  <c r="K144" i="29"/>
  <c r="M144" i="29"/>
  <c r="N108" i="29"/>
  <c r="O144" i="29"/>
  <c r="Q144" i="29"/>
  <c r="B109" i="29"/>
  <c r="C109" i="29"/>
  <c r="F109" i="29"/>
  <c r="H145" i="29"/>
  <c r="J109" i="29"/>
  <c r="K109" i="29"/>
  <c r="M109" i="29"/>
  <c r="N109" i="29"/>
  <c r="P145" i="29"/>
  <c r="B110" i="29"/>
  <c r="E146" i="29"/>
  <c r="F110" i="29"/>
  <c r="G146" i="29"/>
  <c r="H146" i="29"/>
  <c r="I146" i="29"/>
  <c r="J110" i="29"/>
  <c r="K146" i="29"/>
  <c r="N110" i="29"/>
  <c r="P146" i="29"/>
  <c r="B111" i="29"/>
  <c r="F111" i="29"/>
  <c r="G111" i="29"/>
  <c r="H147" i="29"/>
  <c r="J111" i="29"/>
  <c r="K147" i="29"/>
  <c r="M147" i="29"/>
  <c r="N111" i="29"/>
  <c r="O147" i="29"/>
  <c r="P147" i="29"/>
  <c r="Q147" i="29"/>
  <c r="B112" i="29"/>
  <c r="C112" i="29"/>
  <c r="M112" i="29"/>
  <c r="O112" i="29"/>
  <c r="P112" i="29"/>
  <c r="G113" i="29"/>
  <c r="H113" i="29"/>
  <c r="I113" i="29"/>
  <c r="L114" i="29"/>
  <c r="M114" i="29"/>
  <c r="N114" i="29"/>
  <c r="B115" i="29"/>
  <c r="D115" i="29"/>
  <c r="F115" i="29"/>
  <c r="G115" i="29"/>
  <c r="H115" i="29"/>
  <c r="I115" i="29"/>
  <c r="J115" i="29"/>
  <c r="K115" i="29"/>
  <c r="L115" i="29"/>
  <c r="M115" i="29"/>
  <c r="N115" i="29"/>
  <c r="O115" i="29"/>
  <c r="P115" i="29"/>
  <c r="Q115" i="29"/>
  <c r="K116" i="29"/>
  <c r="M116" i="29"/>
  <c r="O116" i="29"/>
  <c r="P116" i="29"/>
  <c r="Q116" i="29"/>
  <c r="B117" i="29"/>
  <c r="C117" i="29"/>
  <c r="E117" i="29"/>
  <c r="F117" i="29"/>
  <c r="G117" i="29"/>
  <c r="H117" i="29"/>
  <c r="I117" i="29"/>
  <c r="J117" i="29"/>
  <c r="K117" i="29"/>
  <c r="L117" i="29"/>
  <c r="N117" i="29"/>
  <c r="B118" i="29"/>
  <c r="C118" i="29"/>
  <c r="D118" i="29"/>
  <c r="F118" i="29"/>
  <c r="I118" i="29"/>
  <c r="J118" i="29"/>
  <c r="K118" i="29"/>
  <c r="L118" i="29"/>
  <c r="N118" i="29"/>
  <c r="Q118" i="29"/>
  <c r="B119" i="29"/>
  <c r="C119" i="29"/>
  <c r="E119" i="29"/>
  <c r="G119" i="29"/>
  <c r="H119" i="29"/>
  <c r="I119" i="29"/>
  <c r="K119" i="29"/>
  <c r="M119" i="29"/>
  <c r="O119" i="29"/>
  <c r="P119" i="29"/>
  <c r="H120" i="29"/>
  <c r="I120" i="29"/>
  <c r="L120" i="29"/>
  <c r="M120" i="29"/>
  <c r="N120" i="29"/>
  <c r="O120" i="29"/>
  <c r="P120" i="29"/>
  <c r="B121" i="29"/>
  <c r="D121" i="29"/>
  <c r="E121" i="29"/>
  <c r="F121" i="29"/>
  <c r="G121" i="29"/>
  <c r="H121" i="29"/>
  <c r="I121" i="29"/>
  <c r="J121" i="29"/>
  <c r="K121" i="29"/>
  <c r="L121" i="29"/>
  <c r="N121" i="29"/>
  <c r="B59" i="26"/>
  <c r="I59" i="26"/>
  <c r="I76" i="26" s="1"/>
  <c r="Q128" i="29"/>
  <c r="E124" i="29"/>
  <c r="I154" i="29"/>
  <c r="K124" i="29"/>
  <c r="M124" i="29"/>
  <c r="O124" i="29"/>
  <c r="B125" i="29"/>
  <c r="E125" i="29"/>
  <c r="F125" i="29"/>
  <c r="G125" i="29"/>
  <c r="I155" i="29"/>
  <c r="K155" i="29"/>
  <c r="M125" i="29"/>
  <c r="O125" i="29"/>
  <c r="Q125" i="29"/>
  <c r="B126" i="29"/>
  <c r="G156" i="29"/>
  <c r="I156" i="29"/>
  <c r="J126" i="29"/>
  <c r="K156" i="29"/>
  <c r="O156" i="29"/>
  <c r="Q126" i="29"/>
  <c r="B127" i="29"/>
  <c r="C157" i="29"/>
  <c r="E127" i="29"/>
  <c r="F127" i="29"/>
  <c r="I127" i="29"/>
  <c r="J127" i="29"/>
  <c r="K127" i="29"/>
  <c r="M127" i="29"/>
  <c r="N127" i="29"/>
  <c r="O127" i="29"/>
  <c r="Q127" i="29"/>
  <c r="B128" i="29"/>
  <c r="C128" i="29"/>
  <c r="E128" i="29"/>
  <c r="G128" i="29"/>
  <c r="I128" i="29"/>
  <c r="K128" i="29"/>
  <c r="B159" i="29"/>
  <c r="C129" i="29"/>
  <c r="D129" i="29"/>
  <c r="E129" i="29"/>
  <c r="F159" i="29"/>
  <c r="G129" i="29"/>
  <c r="H129" i="29"/>
  <c r="I129" i="29"/>
  <c r="J159" i="29"/>
  <c r="K129" i="29"/>
  <c r="L129" i="29"/>
  <c r="M129" i="29"/>
  <c r="N159" i="29"/>
  <c r="O129" i="29"/>
  <c r="P129" i="29"/>
  <c r="Q129" i="29"/>
  <c r="C96" i="29"/>
  <c r="E96" i="29"/>
  <c r="G96" i="29"/>
  <c r="Q96" i="29"/>
  <c r="C97" i="29"/>
  <c r="E97" i="29"/>
  <c r="G97" i="29"/>
  <c r="I97" i="29"/>
  <c r="K97" i="29"/>
  <c r="M97" i="29"/>
  <c r="G98" i="29"/>
  <c r="I98" i="29"/>
  <c r="M98" i="29"/>
  <c r="O98" i="29"/>
  <c r="M99" i="29"/>
  <c r="O99" i="29"/>
  <c r="Q100" i="29"/>
  <c r="C101" i="29"/>
  <c r="E101" i="29"/>
  <c r="G101" i="29"/>
  <c r="I101" i="29"/>
  <c r="M101" i="29"/>
  <c r="O101" i="29"/>
  <c r="Q101" i="29"/>
  <c r="E102" i="29"/>
  <c r="O102" i="29"/>
  <c r="E104" i="29"/>
  <c r="G104" i="29"/>
  <c r="G105" i="29"/>
  <c r="I105" i="29"/>
  <c r="M105" i="29"/>
  <c r="O105" i="29"/>
  <c r="Q108" i="29"/>
  <c r="E109" i="29"/>
  <c r="G109" i="29"/>
  <c r="H109" i="29"/>
  <c r="I109" i="29"/>
  <c r="P109" i="29"/>
  <c r="E110" i="29"/>
  <c r="G110" i="29"/>
  <c r="H110" i="29"/>
  <c r="I110" i="29"/>
  <c r="K110" i="29"/>
  <c r="M110" i="29"/>
  <c r="O110" i="29"/>
  <c r="P110" i="29"/>
  <c r="Q110" i="29"/>
  <c r="C111" i="29"/>
  <c r="E111" i="29"/>
  <c r="M113" i="29"/>
  <c r="O113" i="29"/>
  <c r="P113" i="29"/>
  <c r="E114" i="29"/>
  <c r="G114" i="29"/>
  <c r="H114" i="29"/>
  <c r="O114" i="29"/>
  <c r="P114" i="29"/>
  <c r="Q114" i="29"/>
  <c r="C115" i="29"/>
  <c r="E115" i="29"/>
  <c r="C116" i="29"/>
  <c r="I116" i="29"/>
  <c r="M117" i="29"/>
  <c r="O117" i="29"/>
  <c r="P117" i="29"/>
  <c r="E118" i="29"/>
  <c r="G118" i="29"/>
  <c r="H118" i="29"/>
  <c r="M118" i="29"/>
  <c r="O118" i="29"/>
  <c r="P118" i="29"/>
  <c r="C121" i="29"/>
  <c r="M121" i="29"/>
  <c r="O121" i="29"/>
  <c r="P121" i="29"/>
  <c r="Q121" i="29"/>
  <c r="I124" i="29"/>
  <c r="Q124" i="29"/>
  <c r="C125" i="29"/>
  <c r="I125" i="29"/>
  <c r="K125" i="29"/>
  <c r="G127" i="29"/>
  <c r="E134" i="29"/>
  <c r="F134" i="29"/>
  <c r="G134" i="29"/>
  <c r="H134" i="29"/>
  <c r="I134" i="29"/>
  <c r="L134" i="29"/>
  <c r="M134" i="29"/>
  <c r="N134" i="29"/>
  <c r="O134" i="29"/>
  <c r="P134" i="29"/>
  <c r="Q134" i="29"/>
  <c r="B135" i="29"/>
  <c r="D135" i="29"/>
  <c r="E135" i="29"/>
  <c r="P135" i="29"/>
  <c r="Q135" i="29"/>
  <c r="D136" i="29"/>
  <c r="E136" i="29"/>
  <c r="F136" i="29"/>
  <c r="G136" i="29"/>
  <c r="H136" i="29"/>
  <c r="I136" i="29"/>
  <c r="J136" i="29"/>
  <c r="L136" i="29"/>
  <c r="M136" i="29"/>
  <c r="L137" i="29"/>
  <c r="M137" i="29"/>
  <c r="N137" i="29"/>
  <c r="O137" i="29"/>
  <c r="P137" i="29"/>
  <c r="Q137" i="29"/>
  <c r="I139" i="29"/>
  <c r="M139" i="29"/>
  <c r="O139" i="29"/>
  <c r="Q139" i="29"/>
  <c r="C141" i="29"/>
  <c r="G141" i="29"/>
  <c r="I141" i="29"/>
  <c r="K141" i="29"/>
  <c r="M141" i="29"/>
  <c r="E145" i="29"/>
  <c r="G145" i="29"/>
  <c r="I145" i="29"/>
  <c r="M145" i="29"/>
  <c r="M146" i="29"/>
  <c r="O146" i="29"/>
  <c r="Q146" i="29"/>
  <c r="C147" i="29"/>
  <c r="E147" i="29"/>
  <c r="G147" i="29"/>
  <c r="O154" i="29"/>
  <c r="Q154" i="29"/>
  <c r="C155" i="29"/>
  <c r="E155" i="29"/>
  <c r="F155" i="29"/>
  <c r="G155" i="29"/>
  <c r="M155" i="29"/>
  <c r="O155" i="29"/>
  <c r="Q155" i="29"/>
  <c r="E157" i="29"/>
  <c r="G157" i="29"/>
  <c r="M157" i="29"/>
  <c r="N157" i="29"/>
  <c r="O157" i="29"/>
  <c r="Q157" i="29"/>
  <c r="G159" i="29"/>
  <c r="I159" i="29"/>
  <c r="K159" i="29"/>
  <c r="O159" i="29"/>
  <c r="Q159" i="29"/>
  <c r="L101" i="28"/>
  <c r="M96" i="28"/>
  <c r="O96" i="28"/>
  <c r="P99" i="28"/>
  <c r="Q99" i="28"/>
  <c r="C134" i="28"/>
  <c r="E134" i="28"/>
  <c r="G134" i="28"/>
  <c r="J96" i="28"/>
  <c r="E97" i="28"/>
  <c r="G97" i="28"/>
  <c r="H97" i="28"/>
  <c r="I97" i="28"/>
  <c r="J97" i="28"/>
  <c r="K97" i="28"/>
  <c r="L97" i="28"/>
  <c r="M135" i="28"/>
  <c r="N97" i="28"/>
  <c r="O135" i="28"/>
  <c r="P97" i="28"/>
  <c r="Q135" i="28"/>
  <c r="B98" i="28"/>
  <c r="H98" i="28"/>
  <c r="N98" i="28"/>
  <c r="O98" i="28"/>
  <c r="E99" i="28"/>
  <c r="F99" i="28"/>
  <c r="G99" i="28"/>
  <c r="I137" i="28"/>
  <c r="J99" i="28"/>
  <c r="D100" i="28"/>
  <c r="F100" i="28"/>
  <c r="H100" i="28"/>
  <c r="I100" i="28"/>
  <c r="J100" i="28"/>
  <c r="K100" i="28"/>
  <c r="L100" i="28"/>
  <c r="M100" i="28"/>
  <c r="N100" i="28"/>
  <c r="D101" i="28"/>
  <c r="E101" i="28"/>
  <c r="G101" i="28"/>
  <c r="H101" i="28"/>
  <c r="J101" i="28"/>
  <c r="G102" i="28"/>
  <c r="H102" i="28"/>
  <c r="J102" i="28"/>
  <c r="L102" i="28"/>
  <c r="N102" i="28"/>
  <c r="P102" i="28"/>
  <c r="Q140" i="28"/>
  <c r="B103" i="28"/>
  <c r="J103" i="28"/>
  <c r="N103" i="28"/>
  <c r="N104" i="28"/>
  <c r="O104" i="28"/>
  <c r="P104" i="28"/>
  <c r="Q104" i="28"/>
  <c r="B105" i="28"/>
  <c r="C120" i="28"/>
  <c r="D109" i="28"/>
  <c r="F112" i="28"/>
  <c r="Q108" i="28"/>
  <c r="B109" i="28"/>
  <c r="L109" i="28"/>
  <c r="N109" i="28"/>
  <c r="P109" i="28"/>
  <c r="B110" i="28"/>
  <c r="D110" i="28"/>
  <c r="E110" i="28"/>
  <c r="F110" i="28"/>
  <c r="G110" i="28"/>
  <c r="H110" i="28"/>
  <c r="I110" i="28"/>
  <c r="J110" i="28"/>
  <c r="H111" i="28"/>
  <c r="L111" i="28"/>
  <c r="N111" i="28"/>
  <c r="B112" i="28"/>
  <c r="O148" i="28"/>
  <c r="P112" i="28"/>
  <c r="G113" i="28"/>
  <c r="L113" i="28"/>
  <c r="M113" i="28"/>
  <c r="N113" i="28"/>
  <c r="O113" i="28"/>
  <c r="P113" i="28"/>
  <c r="Q149" i="28"/>
  <c r="B114" i="28"/>
  <c r="L114" i="28"/>
  <c r="M114" i="28"/>
  <c r="N114" i="28"/>
  <c r="O114" i="28"/>
  <c r="H115" i="28"/>
  <c r="K115" i="28"/>
  <c r="Q115" i="28"/>
  <c r="B116" i="28"/>
  <c r="L116" i="28"/>
  <c r="N116" i="28"/>
  <c r="P116" i="28"/>
  <c r="B117" i="28"/>
  <c r="C117" i="28"/>
  <c r="D117" i="28"/>
  <c r="E117" i="28"/>
  <c r="F117" i="28"/>
  <c r="G117" i="28"/>
  <c r="J117" i="28"/>
  <c r="B118" i="28"/>
  <c r="K118" i="28"/>
  <c r="L118" i="28"/>
  <c r="M118" i="28"/>
  <c r="N118" i="28"/>
  <c r="O118" i="28"/>
  <c r="P118" i="28"/>
  <c r="Q118" i="28"/>
  <c r="B119" i="28"/>
  <c r="C119" i="28"/>
  <c r="D119" i="28"/>
  <c r="E151" i="28"/>
  <c r="F119" i="28"/>
  <c r="G119" i="28"/>
  <c r="H119" i="28"/>
  <c r="I119" i="28"/>
  <c r="J119" i="28"/>
  <c r="H120" i="28"/>
  <c r="I120" i="28"/>
  <c r="K120" i="28"/>
  <c r="N120" i="28"/>
  <c r="O120" i="28"/>
  <c r="P120" i="28"/>
  <c r="Q120" i="28"/>
  <c r="H121" i="28"/>
  <c r="I121" i="28"/>
  <c r="J121" i="28"/>
  <c r="K121" i="28"/>
  <c r="H129" i="28"/>
  <c r="I129" i="28"/>
  <c r="J124" i="28"/>
  <c r="K129" i="28"/>
  <c r="L128" i="28"/>
  <c r="M124" i="28"/>
  <c r="N72" i="26"/>
  <c r="B124" i="28"/>
  <c r="L124" i="28"/>
  <c r="N124" i="28"/>
  <c r="O124" i="28"/>
  <c r="P124" i="28"/>
  <c r="Q124" i="28"/>
  <c r="B125" i="28"/>
  <c r="C125" i="28"/>
  <c r="D155" i="28"/>
  <c r="E155" i="28"/>
  <c r="B126" i="28"/>
  <c r="F126" i="28"/>
  <c r="Q156" i="28"/>
  <c r="B127" i="28"/>
  <c r="P127" i="28"/>
  <c r="B128" i="28"/>
  <c r="C128" i="28"/>
  <c r="D128" i="28"/>
  <c r="E128" i="28"/>
  <c r="F128" i="28"/>
  <c r="G128" i="28"/>
  <c r="H158" i="28"/>
  <c r="J128" i="28"/>
  <c r="K128" i="28"/>
  <c r="B129" i="28"/>
  <c r="Q159" i="28"/>
  <c r="D96" i="28"/>
  <c r="E96" i="28"/>
  <c r="F96" i="28"/>
  <c r="G96" i="28"/>
  <c r="H96" i="28"/>
  <c r="I96" i="28"/>
  <c r="K96" i="28"/>
  <c r="L96" i="28"/>
  <c r="N96" i="28"/>
  <c r="D97" i="28"/>
  <c r="F97" i="28"/>
  <c r="D98" i="28"/>
  <c r="E98" i="28"/>
  <c r="F98" i="28"/>
  <c r="J98" i="28"/>
  <c r="L98" i="28"/>
  <c r="M98" i="28"/>
  <c r="D99" i="28"/>
  <c r="H99" i="28"/>
  <c r="I99" i="28"/>
  <c r="K99" i="28"/>
  <c r="L99" i="28"/>
  <c r="M99" i="28"/>
  <c r="N99" i="28"/>
  <c r="O100" i="28"/>
  <c r="F101" i="28"/>
  <c r="K101" i="28"/>
  <c r="M101" i="28"/>
  <c r="N101" i="28"/>
  <c r="O101" i="28"/>
  <c r="P101" i="28"/>
  <c r="Q101" i="28"/>
  <c r="D102" i="28"/>
  <c r="E102" i="28"/>
  <c r="F102" i="28"/>
  <c r="D103" i="28"/>
  <c r="E103" i="28"/>
  <c r="F103" i="28"/>
  <c r="G103" i="28"/>
  <c r="H103" i="28"/>
  <c r="I103" i="28"/>
  <c r="K103" i="28"/>
  <c r="L103" i="28"/>
  <c r="M103" i="28"/>
  <c r="O103" i="28"/>
  <c r="D104" i="28"/>
  <c r="E104" i="28"/>
  <c r="F104" i="28"/>
  <c r="G104" i="28"/>
  <c r="H104" i="28"/>
  <c r="I104" i="28"/>
  <c r="J104" i="28"/>
  <c r="K104" i="28"/>
  <c r="L104" i="28"/>
  <c r="M104" i="28"/>
  <c r="D105" i="28"/>
  <c r="E105" i="28"/>
  <c r="F105" i="28"/>
  <c r="G105" i="28"/>
  <c r="H105" i="28"/>
  <c r="I105" i="28"/>
  <c r="J105" i="28"/>
  <c r="K105" i="28"/>
  <c r="L105" i="28"/>
  <c r="M105" i="28"/>
  <c r="N105" i="28"/>
  <c r="O105" i="28"/>
  <c r="H108" i="28"/>
  <c r="I108" i="28"/>
  <c r="L108" i="28"/>
  <c r="M108" i="28"/>
  <c r="N108" i="28"/>
  <c r="O108" i="28"/>
  <c r="P108" i="28"/>
  <c r="K110" i="28"/>
  <c r="L110" i="28"/>
  <c r="M110" i="28"/>
  <c r="N110" i="28"/>
  <c r="O110" i="28"/>
  <c r="P110" i="28"/>
  <c r="Q110" i="28"/>
  <c r="B111" i="28"/>
  <c r="P111" i="28"/>
  <c r="Q111" i="28"/>
  <c r="C112" i="28"/>
  <c r="D112" i="28"/>
  <c r="G112" i="28"/>
  <c r="K112" i="28"/>
  <c r="L112" i="28"/>
  <c r="N112" i="28"/>
  <c r="Q113" i="28"/>
  <c r="D114" i="28"/>
  <c r="E114" i="28"/>
  <c r="F114" i="28"/>
  <c r="H114" i="28"/>
  <c r="I115" i="28"/>
  <c r="L115" i="28"/>
  <c r="M115" i="28"/>
  <c r="N115" i="28"/>
  <c r="O115" i="28"/>
  <c r="P115" i="28"/>
  <c r="H117" i="28"/>
  <c r="I117" i="28"/>
  <c r="K117" i="28"/>
  <c r="L117" i="28"/>
  <c r="M117" i="28"/>
  <c r="N117" i="28"/>
  <c r="O117" i="28"/>
  <c r="P117" i="28"/>
  <c r="Q117" i="28"/>
  <c r="C118" i="28"/>
  <c r="D118" i="28"/>
  <c r="E118" i="28"/>
  <c r="L119" i="28"/>
  <c r="M119" i="28"/>
  <c r="N119" i="28"/>
  <c r="O119" i="28"/>
  <c r="B120" i="28"/>
  <c r="L120" i="28"/>
  <c r="M120" i="28"/>
  <c r="B121" i="28"/>
  <c r="C121" i="28"/>
  <c r="D121" i="28"/>
  <c r="E121" i="28"/>
  <c r="F121" i="28"/>
  <c r="G121" i="28"/>
  <c r="H124" i="28"/>
  <c r="I124" i="28"/>
  <c r="F125" i="28"/>
  <c r="D126" i="28"/>
  <c r="E126" i="28"/>
  <c r="G126" i="28"/>
  <c r="H126" i="28"/>
  <c r="I126" i="28"/>
  <c r="J126" i="28"/>
  <c r="K126" i="28"/>
  <c r="L126" i="28"/>
  <c r="M126" i="28"/>
  <c r="N126" i="28"/>
  <c r="O126" i="28"/>
  <c r="P126" i="28"/>
  <c r="C127" i="28"/>
  <c r="I128" i="28"/>
  <c r="M128" i="28"/>
  <c r="N128" i="28"/>
  <c r="O128" i="28"/>
  <c r="D129" i="28"/>
  <c r="E129" i="28"/>
  <c r="F129" i="28"/>
  <c r="L129" i="28"/>
  <c r="M129" i="28"/>
  <c r="N129" i="28"/>
  <c r="O129" i="28"/>
  <c r="P129" i="28"/>
  <c r="D133" i="28"/>
  <c r="E101" i="27"/>
  <c r="F133" i="28"/>
  <c r="H133" i="28"/>
  <c r="J133" i="28"/>
  <c r="L133" i="28"/>
  <c r="N133" i="28"/>
  <c r="O133" i="29"/>
  <c r="O96" i="27"/>
  <c r="C97" i="27"/>
  <c r="E135" i="27"/>
  <c r="Q97" i="27"/>
  <c r="I98" i="27"/>
  <c r="K98" i="27"/>
  <c r="M98" i="27"/>
  <c r="O98" i="27"/>
  <c r="O99" i="27"/>
  <c r="E138" i="27"/>
  <c r="O101" i="27"/>
  <c r="C102" i="27"/>
  <c r="G103" i="27"/>
  <c r="H103" i="27"/>
  <c r="I103" i="27"/>
  <c r="J103" i="27"/>
  <c r="K103" i="27"/>
  <c r="L103" i="27"/>
  <c r="M103" i="27"/>
  <c r="N103" i="27"/>
  <c r="O103" i="27"/>
  <c r="P103" i="27"/>
  <c r="B104" i="27"/>
  <c r="C104" i="27"/>
  <c r="E104" i="27"/>
  <c r="P104" i="27"/>
  <c r="Q104" i="27"/>
  <c r="C105" i="27"/>
  <c r="E141" i="27"/>
  <c r="G105" i="27"/>
  <c r="I105" i="27"/>
  <c r="K105" i="27"/>
  <c r="M141" i="27"/>
  <c r="O105" i="27"/>
  <c r="I143" i="29"/>
  <c r="L111" i="27"/>
  <c r="M143" i="29"/>
  <c r="O143" i="29"/>
  <c r="P108" i="27"/>
  <c r="Q143" i="29"/>
  <c r="E108" i="27"/>
  <c r="G108" i="27"/>
  <c r="D109" i="27"/>
  <c r="E109" i="27"/>
  <c r="G109" i="27"/>
  <c r="I109" i="27"/>
  <c r="L145" i="28"/>
  <c r="M109" i="27"/>
  <c r="C110" i="27"/>
  <c r="E110" i="27"/>
  <c r="G110" i="27"/>
  <c r="I110" i="27"/>
  <c r="K110" i="27"/>
  <c r="L146" i="28"/>
  <c r="N146" i="28"/>
  <c r="D111" i="27"/>
  <c r="E111" i="27"/>
  <c r="I147" i="27"/>
  <c r="N111" i="27"/>
  <c r="C112" i="27"/>
  <c r="D148" i="28"/>
  <c r="E148" i="29"/>
  <c r="F148" i="28"/>
  <c r="G112" i="27"/>
  <c r="H148" i="28"/>
  <c r="I148" i="29"/>
  <c r="J148" i="28"/>
  <c r="K112" i="27"/>
  <c r="L112" i="27"/>
  <c r="M148" i="29"/>
  <c r="N112" i="27"/>
  <c r="C113" i="27"/>
  <c r="E149" i="29"/>
  <c r="F149" i="28"/>
  <c r="G113" i="27"/>
  <c r="Q149" i="29"/>
  <c r="E114" i="27"/>
  <c r="F114" i="27"/>
  <c r="I114" i="27"/>
  <c r="L114" i="27"/>
  <c r="M114" i="27"/>
  <c r="N114" i="27"/>
  <c r="D115" i="27"/>
  <c r="E115" i="27"/>
  <c r="F115" i="27"/>
  <c r="G115" i="27"/>
  <c r="H115" i="27"/>
  <c r="D116" i="27"/>
  <c r="E150" i="29"/>
  <c r="G116" i="27"/>
  <c r="H150" i="28"/>
  <c r="I150" i="29"/>
  <c r="J116" i="27"/>
  <c r="K116" i="27"/>
  <c r="L116" i="27"/>
  <c r="M150" i="29"/>
  <c r="N150" i="28"/>
  <c r="B117" i="27"/>
  <c r="C117" i="27"/>
  <c r="D117" i="27"/>
  <c r="E117" i="27"/>
  <c r="F117" i="27"/>
  <c r="G117" i="27"/>
  <c r="H117" i="27"/>
  <c r="I117" i="27"/>
  <c r="J117" i="27"/>
  <c r="K117" i="27"/>
  <c r="L117" i="27"/>
  <c r="M117" i="27"/>
  <c r="N117" i="27"/>
  <c r="O117" i="27"/>
  <c r="P117" i="27"/>
  <c r="B118" i="27"/>
  <c r="C118" i="27"/>
  <c r="D118" i="27"/>
  <c r="E118" i="27"/>
  <c r="F118" i="27"/>
  <c r="I118" i="27"/>
  <c r="L118" i="27"/>
  <c r="M118" i="27"/>
  <c r="N118" i="27"/>
  <c r="G119" i="27"/>
  <c r="K119" i="27"/>
  <c r="L151" i="28"/>
  <c r="M151" i="29"/>
  <c r="N151" i="28"/>
  <c r="O119" i="27"/>
  <c r="P151" i="28"/>
  <c r="Q151" i="29"/>
  <c r="D120" i="27"/>
  <c r="E120" i="27"/>
  <c r="F120" i="27"/>
  <c r="D121" i="27"/>
  <c r="E121" i="27"/>
  <c r="F121" i="27"/>
  <c r="G121" i="27"/>
  <c r="H121" i="27"/>
  <c r="I121" i="27"/>
  <c r="J121" i="27"/>
  <c r="K121" i="27"/>
  <c r="L121" i="27"/>
  <c r="M121" i="27"/>
  <c r="N121" i="27"/>
  <c r="O121" i="27"/>
  <c r="P121" i="27"/>
  <c r="Q121" i="27"/>
  <c r="B153" i="28"/>
  <c r="C153" i="29"/>
  <c r="F153" i="28"/>
  <c r="G153" i="29"/>
  <c r="Q124" i="27"/>
  <c r="C124" i="27"/>
  <c r="G124" i="27"/>
  <c r="I124" i="27"/>
  <c r="K124" i="27"/>
  <c r="M154" i="27"/>
  <c r="O124" i="27"/>
  <c r="K125" i="27"/>
  <c r="L125" i="27"/>
  <c r="O125" i="27"/>
  <c r="Q125" i="27"/>
  <c r="C126" i="27"/>
  <c r="E126" i="27"/>
  <c r="G126" i="27"/>
  <c r="K126" i="27"/>
  <c r="L126" i="27"/>
  <c r="M126" i="27"/>
  <c r="H127" i="27"/>
  <c r="K127" i="27"/>
  <c r="L127" i="27"/>
  <c r="M127" i="27"/>
  <c r="O127" i="27"/>
  <c r="H128" i="27"/>
  <c r="I158" i="29"/>
  <c r="L128" i="27"/>
  <c r="M158" i="29"/>
  <c r="Q158" i="29"/>
  <c r="G129" i="27"/>
  <c r="H129" i="27"/>
  <c r="K129" i="27"/>
  <c r="L129" i="27"/>
  <c r="M129" i="27"/>
  <c r="O129" i="27"/>
  <c r="O97" i="27"/>
  <c r="G100" i="27"/>
  <c r="I100" i="27"/>
  <c r="K100" i="27"/>
  <c r="O100" i="27"/>
  <c r="Q100" i="27"/>
  <c r="G101" i="27"/>
  <c r="I101" i="27"/>
  <c r="O102" i="27"/>
  <c r="Q103" i="27"/>
  <c r="I104" i="27"/>
  <c r="K104" i="27"/>
  <c r="O104" i="27"/>
  <c r="H109" i="27"/>
  <c r="J109" i="27"/>
  <c r="K109" i="27"/>
  <c r="O109" i="27"/>
  <c r="P109" i="27"/>
  <c r="L110" i="27"/>
  <c r="N110" i="27"/>
  <c r="O110" i="27"/>
  <c r="G111" i="27"/>
  <c r="J111" i="27"/>
  <c r="K111" i="27"/>
  <c r="N113" i="27"/>
  <c r="O113" i="27"/>
  <c r="D114" i="27"/>
  <c r="G114" i="27"/>
  <c r="H114" i="27"/>
  <c r="J114" i="27"/>
  <c r="K114" i="27"/>
  <c r="O114" i="27"/>
  <c r="P114" i="27"/>
  <c r="B115" i="27"/>
  <c r="C115" i="27"/>
  <c r="G118" i="27"/>
  <c r="H118" i="27"/>
  <c r="J118" i="27"/>
  <c r="K118" i="27"/>
  <c r="O118" i="27"/>
  <c r="C119" i="27"/>
  <c r="D119" i="27"/>
  <c r="G120" i="27"/>
  <c r="H120" i="27"/>
  <c r="J120" i="27"/>
  <c r="O126" i="27"/>
  <c r="G127" i="27"/>
  <c r="I127" i="27"/>
  <c r="G128" i="27"/>
  <c r="I128" i="27"/>
  <c r="K128" i="27"/>
  <c r="M128" i="27"/>
  <c r="O128" i="27"/>
  <c r="E136" i="27"/>
  <c r="E137" i="27"/>
  <c r="E139" i="27"/>
  <c r="H63" i="26"/>
  <c r="J63" i="26"/>
  <c r="E134" i="27"/>
  <c r="F70" i="26"/>
  <c r="H62" i="26"/>
  <c r="J70" i="26"/>
  <c r="K62" i="26"/>
  <c r="M135" i="27"/>
  <c r="N70" i="26"/>
  <c r="O62" i="26"/>
  <c r="F72" i="26"/>
  <c r="G64" i="26"/>
  <c r="H64" i="26"/>
  <c r="J64" i="26"/>
  <c r="K64" i="26"/>
  <c r="M156" i="27"/>
  <c r="B66" i="26"/>
  <c r="E74" i="26"/>
  <c r="H66" i="26"/>
  <c r="D67" i="26"/>
  <c r="F67" i="26"/>
  <c r="J51" i="26"/>
  <c r="L67" i="26"/>
  <c r="N67" i="26"/>
  <c r="P67" i="26"/>
  <c r="B68" i="26"/>
  <c r="D68" i="26"/>
  <c r="N68" i="26"/>
  <c r="C57" i="26"/>
  <c r="G57" i="26"/>
  <c r="G74" i="26" s="1"/>
  <c r="G171" i="6" s="1"/>
  <c r="I57" i="26"/>
  <c r="I74" i="26" s="1"/>
  <c r="I171" i="6" s="1"/>
  <c r="K57" i="26"/>
  <c r="M57" i="26"/>
  <c r="O57" i="26"/>
  <c r="Q57" i="26"/>
  <c r="E58" i="26"/>
  <c r="E75" i="26" s="1"/>
  <c r="E172" i="6" s="1"/>
  <c r="M58" i="26"/>
  <c r="M75" i="26" s="1"/>
  <c r="M172" i="6" s="1"/>
  <c r="O58" i="26"/>
  <c r="O75" i="26" s="1"/>
  <c r="O172" i="6" s="1"/>
  <c r="Q58" i="26"/>
  <c r="Q75" i="26" s="1"/>
  <c r="Q172" i="6" s="1"/>
  <c r="C59" i="26"/>
  <c r="E59" i="26"/>
  <c r="G59" i="26"/>
  <c r="K59" i="26"/>
  <c r="K76" i="26" s="1"/>
  <c r="K173" i="6" s="1"/>
  <c r="M59" i="26"/>
  <c r="M76" i="26" s="1"/>
  <c r="O59" i="26"/>
  <c r="Q59" i="26"/>
  <c r="Q76" i="26" s="1"/>
  <c r="B62" i="26"/>
  <c r="J62" i="26"/>
  <c r="P62" i="26"/>
  <c r="B63" i="26"/>
  <c r="P64" i="26"/>
  <c r="B67" i="26"/>
  <c r="H67" i="26"/>
  <c r="J67" i="26"/>
  <c r="P68" i="26"/>
  <c r="B71" i="26"/>
  <c r="N71" i="26"/>
  <c r="B72" i="26"/>
  <c r="B130" i="25"/>
  <c r="F130" i="25"/>
  <c r="G130" i="25"/>
  <c r="I130" i="25"/>
  <c r="J130" i="25"/>
  <c r="K130" i="25"/>
  <c r="I182" i="25"/>
  <c r="J182" i="25"/>
  <c r="K182" i="25"/>
  <c r="M131" i="25"/>
  <c r="N131" i="25"/>
  <c r="O182" i="25"/>
  <c r="Q131" i="25"/>
  <c r="B183" i="25"/>
  <c r="C183" i="25"/>
  <c r="F183" i="25"/>
  <c r="G183" i="25"/>
  <c r="O183" i="25"/>
  <c r="E184" i="25"/>
  <c r="F133" i="25"/>
  <c r="G133" i="25"/>
  <c r="I184" i="25"/>
  <c r="J184" i="25"/>
  <c r="K184" i="25"/>
  <c r="M184" i="25"/>
  <c r="N184" i="25"/>
  <c r="O184" i="25"/>
  <c r="Q184" i="25"/>
  <c r="B186" i="25"/>
  <c r="C186" i="25"/>
  <c r="E135" i="25"/>
  <c r="F186" i="25"/>
  <c r="G135" i="25"/>
  <c r="I135" i="25"/>
  <c r="J135" i="25"/>
  <c r="K135" i="25"/>
  <c r="M135" i="25"/>
  <c r="N135" i="25"/>
  <c r="O135" i="25"/>
  <c r="B189" i="25"/>
  <c r="C140" i="25"/>
  <c r="E140" i="25"/>
  <c r="F189" i="25"/>
  <c r="G140" i="25"/>
  <c r="I140" i="25"/>
  <c r="J140" i="25"/>
  <c r="K140" i="25"/>
  <c r="M140" i="25"/>
  <c r="N189" i="25"/>
  <c r="O140" i="25"/>
  <c r="Q189" i="25"/>
  <c r="F59" i="22"/>
  <c r="F76" i="22" s="1"/>
  <c r="J59" i="22"/>
  <c r="L59" i="22"/>
  <c r="L76" i="22" s="1"/>
  <c r="N59" i="22"/>
  <c r="B192" i="25"/>
  <c r="C192" i="25"/>
  <c r="D192" i="25"/>
  <c r="E144" i="25"/>
  <c r="F192" i="25"/>
  <c r="G192" i="25"/>
  <c r="H144" i="25"/>
  <c r="I144" i="25"/>
  <c r="J144" i="25"/>
  <c r="K144" i="25"/>
  <c r="L144" i="25"/>
  <c r="N192" i="25"/>
  <c r="O192" i="25"/>
  <c r="P192" i="25"/>
  <c r="B193" i="25"/>
  <c r="C193" i="25"/>
  <c r="D193" i="25"/>
  <c r="F193" i="25"/>
  <c r="G193" i="25"/>
  <c r="H145" i="25"/>
  <c r="I145" i="25"/>
  <c r="M145" i="25"/>
  <c r="N145" i="25"/>
  <c r="O145" i="25"/>
  <c r="P193" i="25"/>
  <c r="Q145" i="25"/>
  <c r="B146" i="25"/>
  <c r="E146" i="25"/>
  <c r="H146" i="25"/>
  <c r="J146" i="25"/>
  <c r="L146" i="25"/>
  <c r="M146" i="25"/>
  <c r="N146" i="25"/>
  <c r="Q146" i="25"/>
  <c r="E147" i="25"/>
  <c r="G195" i="25"/>
  <c r="H147" i="25"/>
  <c r="I147" i="25"/>
  <c r="J147" i="25"/>
  <c r="K147" i="25"/>
  <c r="L147" i="25"/>
  <c r="M147" i="25"/>
  <c r="N147" i="25"/>
  <c r="O147" i="25"/>
  <c r="P147" i="25"/>
  <c r="Q147" i="25"/>
  <c r="B149" i="25"/>
  <c r="C197" i="25"/>
  <c r="F197" i="25"/>
  <c r="H197" i="25"/>
  <c r="I197" i="25"/>
  <c r="L197" i="25"/>
  <c r="M197" i="25"/>
  <c r="N149" i="25"/>
  <c r="O149" i="25"/>
  <c r="Q149" i="25"/>
  <c r="B153" i="25"/>
  <c r="C153" i="25"/>
  <c r="D153" i="25"/>
  <c r="E153" i="25"/>
  <c r="F153" i="25"/>
  <c r="G153" i="25"/>
  <c r="H153" i="25"/>
  <c r="I153" i="25"/>
  <c r="J153" i="25"/>
  <c r="K153" i="25"/>
  <c r="L153" i="25"/>
  <c r="M153" i="25"/>
  <c r="N153" i="25"/>
  <c r="O153" i="25"/>
  <c r="P153" i="25"/>
  <c r="B156" i="25"/>
  <c r="C156" i="25"/>
  <c r="D156" i="25"/>
  <c r="E156" i="25"/>
  <c r="F156" i="25"/>
  <c r="G156" i="25"/>
  <c r="H156" i="25"/>
  <c r="I156" i="25"/>
  <c r="J156" i="25"/>
  <c r="K156" i="25"/>
  <c r="L156" i="25"/>
  <c r="M156" i="25"/>
  <c r="N156" i="25"/>
  <c r="O156" i="25"/>
  <c r="P156" i="25"/>
  <c r="C159" i="25"/>
  <c r="E159" i="25"/>
  <c r="I159" i="25"/>
  <c r="M159" i="25"/>
  <c r="P159" i="25"/>
  <c r="Q159" i="25"/>
  <c r="D60" i="22"/>
  <c r="F60" i="22"/>
  <c r="H60" i="22"/>
  <c r="J60" i="22"/>
  <c r="L60" i="22"/>
  <c r="N60" i="22"/>
  <c r="N77" i="22" s="1"/>
  <c r="P60" i="22"/>
  <c r="C163" i="25"/>
  <c r="F163" i="25"/>
  <c r="G163" i="25"/>
  <c r="K163" i="25"/>
  <c r="O163" i="25"/>
  <c r="P163" i="25"/>
  <c r="C164" i="25"/>
  <c r="E164" i="25"/>
  <c r="F164" i="25"/>
  <c r="G164" i="25"/>
  <c r="H204" i="25"/>
  <c r="I164" i="25"/>
  <c r="K164" i="25"/>
  <c r="L204" i="25"/>
  <c r="O164" i="25"/>
  <c r="P164" i="25"/>
  <c r="C165" i="25"/>
  <c r="G165" i="25"/>
  <c r="I165" i="25"/>
  <c r="K165" i="25"/>
  <c r="M205" i="25"/>
  <c r="O165" i="25"/>
  <c r="P165" i="25"/>
  <c r="Q205" i="25"/>
  <c r="C166" i="25"/>
  <c r="D206" i="25"/>
  <c r="F166" i="25"/>
  <c r="G166" i="25"/>
  <c r="K166" i="25"/>
  <c r="L206" i="25"/>
  <c r="M206" i="25"/>
  <c r="O166" i="25"/>
  <c r="P166" i="25"/>
  <c r="Q206" i="25"/>
  <c r="B170" i="25"/>
  <c r="C170" i="25"/>
  <c r="G170" i="25"/>
  <c r="J170" i="25"/>
  <c r="K170" i="25"/>
  <c r="L170" i="25"/>
  <c r="M170" i="25"/>
  <c r="N170" i="25"/>
  <c r="O170" i="25"/>
  <c r="P170" i="25"/>
  <c r="Q170" i="25"/>
  <c r="C209" i="25"/>
  <c r="D171" i="25"/>
  <c r="E171" i="25"/>
  <c r="I171" i="25"/>
  <c r="L171" i="25"/>
  <c r="M171" i="25"/>
  <c r="N209" i="25"/>
  <c r="O209" i="25"/>
  <c r="B174" i="25"/>
  <c r="C174" i="25"/>
  <c r="D174" i="25"/>
  <c r="E174" i="25"/>
  <c r="F174" i="25"/>
  <c r="G174" i="25"/>
  <c r="H174" i="25"/>
  <c r="I174" i="25"/>
  <c r="J174" i="25"/>
  <c r="K174" i="25"/>
  <c r="L174" i="25"/>
  <c r="M174" i="25"/>
  <c r="N174" i="25"/>
  <c r="O174" i="25"/>
  <c r="P174" i="25"/>
  <c r="Q174" i="25"/>
  <c r="B175" i="25"/>
  <c r="C211" i="25"/>
  <c r="D211" i="25"/>
  <c r="E211" i="25"/>
  <c r="F175" i="25"/>
  <c r="G211" i="25"/>
  <c r="H211" i="25"/>
  <c r="I211" i="25"/>
  <c r="N175" i="25"/>
  <c r="O175" i="25"/>
  <c r="B61" i="22"/>
  <c r="D61" i="22"/>
  <c r="F61" i="22"/>
  <c r="F114" i="6" s="1"/>
  <c r="H61" i="22"/>
  <c r="H114" i="6" s="1"/>
  <c r="J61" i="22"/>
  <c r="N61" i="22"/>
  <c r="N114" i="6" s="1"/>
  <c r="M130" i="25"/>
  <c r="N130" i="25"/>
  <c r="O130" i="25"/>
  <c r="Q130" i="25"/>
  <c r="B131" i="25"/>
  <c r="C131" i="25"/>
  <c r="E131" i="25"/>
  <c r="F131" i="25"/>
  <c r="G131" i="25"/>
  <c r="F132" i="25"/>
  <c r="G132" i="25"/>
  <c r="I132" i="25"/>
  <c r="J132" i="25"/>
  <c r="K132" i="25"/>
  <c r="M132" i="25"/>
  <c r="N132" i="25"/>
  <c r="O132" i="25"/>
  <c r="Q132" i="25"/>
  <c r="B133" i="25"/>
  <c r="C133" i="25"/>
  <c r="B135" i="25"/>
  <c r="C135" i="25"/>
  <c r="Q135" i="25"/>
  <c r="B140" i="25"/>
  <c r="F140" i="25"/>
  <c r="N144" i="25"/>
  <c r="O144" i="25"/>
  <c r="P144" i="25"/>
  <c r="B145" i="25"/>
  <c r="C145" i="25"/>
  <c r="D145" i="25"/>
  <c r="F145" i="25"/>
  <c r="G145" i="25"/>
  <c r="J145" i="25"/>
  <c r="K145" i="25"/>
  <c r="L145" i="25"/>
  <c r="P145" i="25"/>
  <c r="P146" i="25"/>
  <c r="B147" i="25"/>
  <c r="C147" i="25"/>
  <c r="D147" i="25"/>
  <c r="F147" i="25"/>
  <c r="G147" i="25"/>
  <c r="C149" i="25"/>
  <c r="F149" i="25"/>
  <c r="H149" i="25"/>
  <c r="I149" i="25"/>
  <c r="J149" i="25"/>
  <c r="K149" i="25"/>
  <c r="L149" i="25"/>
  <c r="Q153" i="25"/>
  <c r="Q156" i="25"/>
  <c r="B159" i="25"/>
  <c r="D159" i="25"/>
  <c r="F159" i="25"/>
  <c r="G159" i="25"/>
  <c r="H159" i="25"/>
  <c r="J159" i="25"/>
  <c r="K159" i="25"/>
  <c r="L159" i="25"/>
  <c r="N159" i="25"/>
  <c r="O159" i="25"/>
  <c r="D163" i="25"/>
  <c r="E163" i="25"/>
  <c r="H163" i="25"/>
  <c r="I163" i="25"/>
  <c r="M164" i="25"/>
  <c r="Q164" i="25"/>
  <c r="M165" i="25"/>
  <c r="D166" i="25"/>
  <c r="E166" i="25"/>
  <c r="H166" i="25"/>
  <c r="I166" i="25"/>
  <c r="L166" i="25"/>
  <c r="D170" i="25"/>
  <c r="E170" i="25"/>
  <c r="F170" i="25"/>
  <c r="H170" i="25"/>
  <c r="I170" i="25"/>
  <c r="P171" i="25"/>
  <c r="Q171" i="25"/>
  <c r="G175" i="25"/>
  <c r="H175" i="25"/>
  <c r="I175" i="25"/>
  <c r="P175" i="25"/>
  <c r="Q175" i="25"/>
  <c r="K181" i="25"/>
  <c r="M181" i="25"/>
  <c r="N181" i="25"/>
  <c r="O181" i="25"/>
  <c r="Q181" i="25"/>
  <c r="B182" i="25"/>
  <c r="C182" i="25"/>
  <c r="E182" i="25"/>
  <c r="F182" i="25"/>
  <c r="G182" i="25"/>
  <c r="M182" i="25"/>
  <c r="N182" i="25"/>
  <c r="Q182" i="25"/>
  <c r="I183" i="25"/>
  <c r="J183" i="25"/>
  <c r="K183" i="25"/>
  <c r="M183" i="25"/>
  <c r="N183" i="25"/>
  <c r="Q183" i="25"/>
  <c r="B184" i="25"/>
  <c r="C184" i="25"/>
  <c r="E186" i="25"/>
  <c r="G186" i="25"/>
  <c r="I186" i="25"/>
  <c r="J186" i="25"/>
  <c r="K186" i="25"/>
  <c r="M186" i="25"/>
  <c r="N186" i="25"/>
  <c r="O186" i="25"/>
  <c r="Q186" i="25"/>
  <c r="C189" i="25"/>
  <c r="I189" i="25"/>
  <c r="K189" i="25"/>
  <c r="M189" i="25"/>
  <c r="H193" i="25"/>
  <c r="I193" i="25"/>
  <c r="J193" i="25"/>
  <c r="K193" i="25"/>
  <c r="L193" i="25"/>
  <c r="M193" i="25"/>
  <c r="N193" i="25"/>
  <c r="J194" i="25"/>
  <c r="L194" i="25"/>
  <c r="M194" i="25"/>
  <c r="N194" i="25"/>
  <c r="P194" i="25"/>
  <c r="Q194" i="25"/>
  <c r="B195" i="25"/>
  <c r="C195" i="25"/>
  <c r="D195" i="25"/>
  <c r="E195" i="25"/>
  <c r="F195" i="25"/>
  <c r="H195" i="25"/>
  <c r="I195" i="25"/>
  <c r="J195" i="25"/>
  <c r="K195" i="25"/>
  <c r="J197" i="25"/>
  <c r="K197" i="25"/>
  <c r="N197" i="25"/>
  <c r="O197" i="25"/>
  <c r="Q197" i="25"/>
  <c r="D203" i="25"/>
  <c r="E203" i="25"/>
  <c r="F203" i="25"/>
  <c r="H203" i="25"/>
  <c r="I203" i="25"/>
  <c r="M204" i="25"/>
  <c r="Q204" i="25"/>
  <c r="I205" i="25"/>
  <c r="E206" i="25"/>
  <c r="F206" i="25"/>
  <c r="H206" i="25"/>
  <c r="I206" i="25"/>
  <c r="M209" i="25"/>
  <c r="P209" i="25"/>
  <c r="Q209" i="25"/>
  <c r="O211" i="25"/>
  <c r="P211" i="25"/>
  <c r="Q211" i="25"/>
  <c r="B130" i="24"/>
  <c r="D136" i="24"/>
  <c r="F138" i="24"/>
  <c r="H136" i="24"/>
  <c r="I72" i="22"/>
  <c r="K72" i="22"/>
  <c r="M72" i="22"/>
  <c r="F130" i="24"/>
  <c r="N130" i="24"/>
  <c r="O130" i="24"/>
  <c r="P130" i="24"/>
  <c r="Q130" i="24"/>
  <c r="N131" i="24"/>
  <c r="P131" i="24"/>
  <c r="Q131" i="24"/>
  <c r="D132" i="24"/>
  <c r="H132" i="24"/>
  <c r="O132" i="24"/>
  <c r="P132" i="24"/>
  <c r="Q132" i="24"/>
  <c r="N133" i="24"/>
  <c r="O133" i="24"/>
  <c r="P133" i="24"/>
  <c r="Q133" i="24"/>
  <c r="J134" i="24"/>
  <c r="K134" i="24"/>
  <c r="N134" i="24"/>
  <c r="O134" i="24"/>
  <c r="P134" i="24"/>
  <c r="Q134" i="24"/>
  <c r="N135" i="24"/>
  <c r="O135" i="24"/>
  <c r="Q135" i="24"/>
  <c r="N136" i="24"/>
  <c r="O136" i="24"/>
  <c r="P136" i="24"/>
  <c r="Q136" i="24"/>
  <c r="C137" i="24"/>
  <c r="D137" i="24"/>
  <c r="F137" i="24"/>
  <c r="H137" i="24"/>
  <c r="I137" i="24"/>
  <c r="J137" i="24"/>
  <c r="K137" i="24"/>
  <c r="N137" i="24"/>
  <c r="O137" i="24"/>
  <c r="P137" i="24"/>
  <c r="Q137" i="24"/>
  <c r="N138" i="24"/>
  <c r="O138" i="24"/>
  <c r="P138" i="24"/>
  <c r="Q138" i="24"/>
  <c r="J139" i="24"/>
  <c r="M139" i="24"/>
  <c r="N139" i="24"/>
  <c r="O139" i="24"/>
  <c r="P139" i="24"/>
  <c r="Q139" i="24"/>
  <c r="C140" i="24"/>
  <c r="D140" i="24"/>
  <c r="E140" i="24"/>
  <c r="O140" i="24"/>
  <c r="Q140" i="24"/>
  <c r="D157" i="24"/>
  <c r="E73" i="22"/>
  <c r="F157" i="24"/>
  <c r="O73" i="22"/>
  <c r="Q73" i="22"/>
  <c r="B145" i="24"/>
  <c r="C145" i="24"/>
  <c r="D145" i="24"/>
  <c r="E145" i="24"/>
  <c r="H145" i="24"/>
  <c r="D146" i="24"/>
  <c r="F146" i="24"/>
  <c r="H146" i="24"/>
  <c r="J146" i="24"/>
  <c r="B147" i="24"/>
  <c r="C147" i="24"/>
  <c r="C150" i="24"/>
  <c r="D150" i="24"/>
  <c r="E150" i="24"/>
  <c r="H150" i="24"/>
  <c r="I150" i="24"/>
  <c r="G151" i="24"/>
  <c r="M151" i="24"/>
  <c r="N151" i="24"/>
  <c r="O151" i="24"/>
  <c r="Q151" i="24"/>
  <c r="B152" i="24"/>
  <c r="C152" i="24"/>
  <c r="D152" i="24"/>
  <c r="E152" i="24"/>
  <c r="F152" i="24"/>
  <c r="G152" i="24"/>
  <c r="H152" i="24"/>
  <c r="I152" i="24"/>
  <c r="C153" i="24"/>
  <c r="E153" i="24"/>
  <c r="G153" i="24"/>
  <c r="H153" i="24"/>
  <c r="I153" i="24"/>
  <c r="K153" i="24"/>
  <c r="M153" i="24"/>
  <c r="O153" i="24"/>
  <c r="C154" i="24"/>
  <c r="D154" i="24"/>
  <c r="E154" i="24"/>
  <c r="F154" i="24"/>
  <c r="G154" i="24"/>
  <c r="H154" i="24"/>
  <c r="I154" i="24"/>
  <c r="J154" i="24"/>
  <c r="K154" i="24"/>
  <c r="L154" i="24"/>
  <c r="M154" i="24"/>
  <c r="B156" i="24"/>
  <c r="C156" i="24"/>
  <c r="D156" i="24"/>
  <c r="E156" i="24"/>
  <c r="F156" i="24"/>
  <c r="G156" i="24"/>
  <c r="H156" i="24"/>
  <c r="I156" i="24"/>
  <c r="N157" i="24"/>
  <c r="O157" i="24"/>
  <c r="B158" i="24"/>
  <c r="C158" i="24"/>
  <c r="D158" i="24"/>
  <c r="E158" i="24"/>
  <c r="F159" i="24"/>
  <c r="G159" i="24"/>
  <c r="E74" i="22"/>
  <c r="F166" i="24"/>
  <c r="H74" i="22"/>
  <c r="L174" i="24"/>
  <c r="M74" i="22"/>
  <c r="Q74" i="22"/>
  <c r="N163" i="24"/>
  <c r="O163" i="24"/>
  <c r="H164" i="24"/>
  <c r="I164" i="24"/>
  <c r="G165" i="24"/>
  <c r="H165" i="24"/>
  <c r="I165" i="24"/>
  <c r="J165" i="24"/>
  <c r="K165" i="24"/>
  <c r="L165" i="24"/>
  <c r="M165" i="24"/>
  <c r="P165" i="24"/>
  <c r="N166" i="24"/>
  <c r="O166" i="24"/>
  <c r="E167" i="24"/>
  <c r="H167" i="24"/>
  <c r="I167" i="24"/>
  <c r="P207" i="24"/>
  <c r="N168" i="24"/>
  <c r="O168" i="24"/>
  <c r="F169" i="24"/>
  <c r="H169" i="24"/>
  <c r="I169" i="24"/>
  <c r="F170" i="24"/>
  <c r="H170" i="24"/>
  <c r="I170" i="24"/>
  <c r="F209" i="24"/>
  <c r="G171" i="24"/>
  <c r="H171" i="24"/>
  <c r="I171" i="24"/>
  <c r="J171" i="24"/>
  <c r="K171" i="24"/>
  <c r="L171" i="24"/>
  <c r="M171" i="24"/>
  <c r="N171" i="24"/>
  <c r="O171" i="24"/>
  <c r="P171" i="24"/>
  <c r="Q171" i="24"/>
  <c r="N172" i="24"/>
  <c r="O172" i="24"/>
  <c r="F173" i="24"/>
  <c r="G173" i="24"/>
  <c r="H173" i="24"/>
  <c r="I173" i="24"/>
  <c r="E174" i="24"/>
  <c r="F174" i="24"/>
  <c r="G174" i="24"/>
  <c r="H174" i="24"/>
  <c r="I174" i="24"/>
  <c r="F175" i="24"/>
  <c r="G175" i="24"/>
  <c r="H175" i="24"/>
  <c r="I175" i="24"/>
  <c r="J175" i="24"/>
  <c r="K175" i="24"/>
  <c r="L175" i="24"/>
  <c r="M175" i="24"/>
  <c r="N175" i="24"/>
  <c r="O175" i="24"/>
  <c r="P175" i="24"/>
  <c r="Q175" i="24"/>
  <c r="P135" i="24"/>
  <c r="J136" i="24"/>
  <c r="B137" i="24"/>
  <c r="D139" i="24"/>
  <c r="N140" i="24"/>
  <c r="P140" i="24"/>
  <c r="B146" i="24"/>
  <c r="B149" i="24"/>
  <c r="L150" i="24"/>
  <c r="N150" i="24"/>
  <c r="J152" i="24"/>
  <c r="L152" i="24"/>
  <c r="N152" i="24"/>
  <c r="B153" i="24"/>
  <c r="D153" i="24"/>
  <c r="F153" i="24"/>
  <c r="J153" i="24"/>
  <c r="L153" i="24"/>
  <c r="N153" i="24"/>
  <c r="P153" i="24"/>
  <c r="B154" i="24"/>
  <c r="B157" i="24"/>
  <c r="N159" i="24"/>
  <c r="G163" i="24"/>
  <c r="F164" i="24"/>
  <c r="G164" i="24"/>
  <c r="J164" i="24"/>
  <c r="K164" i="24"/>
  <c r="L164" i="24"/>
  <c r="N165" i="24"/>
  <c r="O165" i="24"/>
  <c r="J169" i="24"/>
  <c r="K169" i="24"/>
  <c r="L169" i="24"/>
  <c r="L172" i="24"/>
  <c r="B181" i="24"/>
  <c r="L210" i="24"/>
  <c r="B180" i="24"/>
  <c r="C135" i="23"/>
  <c r="E135" i="23"/>
  <c r="F180" i="24"/>
  <c r="G135" i="23"/>
  <c r="I136" i="23"/>
  <c r="J180" i="24"/>
  <c r="N180" i="24"/>
  <c r="J181" i="24"/>
  <c r="L130" i="23"/>
  <c r="N181" i="24"/>
  <c r="O130" i="23"/>
  <c r="P130" i="23"/>
  <c r="Q130" i="23"/>
  <c r="B182" i="24"/>
  <c r="J182" i="24"/>
  <c r="P131" i="23"/>
  <c r="Q131" i="23"/>
  <c r="B183" i="24"/>
  <c r="E132" i="23"/>
  <c r="F183" i="24"/>
  <c r="I132" i="23"/>
  <c r="J183" i="24"/>
  <c r="K132" i="23"/>
  <c r="L132" i="23"/>
  <c r="N132" i="23"/>
  <c r="O132" i="23"/>
  <c r="P132" i="23"/>
  <c r="Q132" i="23"/>
  <c r="B184" i="24"/>
  <c r="J184" i="24"/>
  <c r="L133" i="23"/>
  <c r="N184" i="24"/>
  <c r="O133" i="23"/>
  <c r="P133" i="23"/>
  <c r="Q133" i="23"/>
  <c r="B185" i="25"/>
  <c r="C185" i="23"/>
  <c r="Q134" i="23"/>
  <c r="B186" i="24"/>
  <c r="E186" i="23"/>
  <c r="J186" i="24"/>
  <c r="L135" i="23"/>
  <c r="M186" i="23"/>
  <c r="N186" i="24"/>
  <c r="P135" i="23"/>
  <c r="Q135" i="23"/>
  <c r="B187" i="25"/>
  <c r="M187" i="23"/>
  <c r="O136" i="23"/>
  <c r="Q136" i="23"/>
  <c r="F137" i="23"/>
  <c r="G137" i="23"/>
  <c r="H137" i="23"/>
  <c r="I137" i="23"/>
  <c r="J137" i="23"/>
  <c r="K137" i="23"/>
  <c r="L137" i="23"/>
  <c r="M137" i="23"/>
  <c r="N137" i="23"/>
  <c r="P138" i="23"/>
  <c r="Q138" i="23"/>
  <c r="C188" i="23"/>
  <c r="E188" i="23"/>
  <c r="G188" i="23"/>
  <c r="M188" i="23"/>
  <c r="O139" i="23"/>
  <c r="Q139" i="23"/>
  <c r="F189" i="24"/>
  <c r="J189" i="24"/>
  <c r="K140" i="23"/>
  <c r="L140" i="23"/>
  <c r="M140" i="23"/>
  <c r="N189" i="24"/>
  <c r="O140" i="23"/>
  <c r="P140" i="23"/>
  <c r="Q140" i="23"/>
  <c r="I144" i="23"/>
  <c r="J144" i="23"/>
  <c r="K144" i="23"/>
  <c r="M158" i="23"/>
  <c r="N144" i="23"/>
  <c r="B192" i="24"/>
  <c r="C192" i="23"/>
  <c r="F192" i="24"/>
  <c r="J192" i="24"/>
  <c r="P144" i="23"/>
  <c r="D145" i="23"/>
  <c r="E145" i="23"/>
  <c r="N193" i="24"/>
  <c r="B194" i="24"/>
  <c r="M146" i="23"/>
  <c r="P146" i="23"/>
  <c r="Q146" i="23"/>
  <c r="B195" i="24"/>
  <c r="D147" i="23"/>
  <c r="J195" i="24"/>
  <c r="P147" i="23"/>
  <c r="J148" i="23"/>
  <c r="K148" i="23"/>
  <c r="B197" i="24"/>
  <c r="F197" i="24"/>
  <c r="G149" i="23"/>
  <c r="J197" i="24"/>
  <c r="P149" i="23"/>
  <c r="C150" i="23"/>
  <c r="E150" i="23"/>
  <c r="D151" i="23"/>
  <c r="J151" i="23"/>
  <c r="K151" i="23"/>
  <c r="L151" i="23"/>
  <c r="M151" i="23"/>
  <c r="N151" i="23"/>
  <c r="O151" i="23"/>
  <c r="P151" i="23"/>
  <c r="Q151" i="23"/>
  <c r="D152" i="23"/>
  <c r="E152" i="23"/>
  <c r="P152" i="23"/>
  <c r="Q152" i="23"/>
  <c r="D153" i="23"/>
  <c r="F153" i="23"/>
  <c r="H153" i="23"/>
  <c r="I153" i="23"/>
  <c r="J153" i="23"/>
  <c r="K153" i="23"/>
  <c r="L153" i="23"/>
  <c r="N153" i="23"/>
  <c r="P153" i="23"/>
  <c r="B154" i="23"/>
  <c r="C199" i="23"/>
  <c r="E154" i="23"/>
  <c r="G154" i="23"/>
  <c r="I154" i="23"/>
  <c r="J154" i="23"/>
  <c r="K154" i="23"/>
  <c r="M154" i="23"/>
  <c r="N154" i="23"/>
  <c r="O154" i="23"/>
  <c r="Q154" i="23"/>
  <c r="P155" i="23"/>
  <c r="C156" i="23"/>
  <c r="D156" i="23"/>
  <c r="E156" i="23"/>
  <c r="O156" i="23"/>
  <c r="P156" i="23"/>
  <c r="Q156" i="23"/>
  <c r="B157" i="23"/>
  <c r="E157" i="23"/>
  <c r="B158" i="23"/>
  <c r="G158" i="23"/>
  <c r="I158" i="23"/>
  <c r="J158" i="23"/>
  <c r="K158" i="23"/>
  <c r="D159" i="23"/>
  <c r="I159" i="23"/>
  <c r="J159" i="23"/>
  <c r="K159" i="23"/>
  <c r="K168" i="23"/>
  <c r="L202" i="24"/>
  <c r="M168" i="23"/>
  <c r="N202" i="24"/>
  <c r="C163" i="23"/>
  <c r="F203" i="24"/>
  <c r="B204" i="24"/>
  <c r="E204" i="23"/>
  <c r="F164" i="23"/>
  <c r="G204" i="23"/>
  <c r="I164" i="23"/>
  <c r="J204" i="24"/>
  <c r="N204" i="24"/>
  <c r="B205" i="24"/>
  <c r="C165" i="23"/>
  <c r="F165" i="23"/>
  <c r="I165" i="23"/>
  <c r="M165" i="23"/>
  <c r="N205" i="24"/>
  <c r="B206" i="24"/>
  <c r="C166" i="23"/>
  <c r="F206" i="24"/>
  <c r="G166" i="23"/>
  <c r="J206" i="24"/>
  <c r="E207" i="23"/>
  <c r="F207" i="25"/>
  <c r="G167" i="23"/>
  <c r="I167" i="23"/>
  <c r="M167" i="23"/>
  <c r="C168" i="23"/>
  <c r="F208" i="25"/>
  <c r="G168" i="23"/>
  <c r="C169" i="23"/>
  <c r="D169" i="23"/>
  <c r="E169" i="23"/>
  <c r="F169" i="23"/>
  <c r="G169" i="23"/>
  <c r="H169" i="23"/>
  <c r="I169" i="23"/>
  <c r="J169" i="23"/>
  <c r="K169" i="23"/>
  <c r="B170" i="23"/>
  <c r="C170" i="23"/>
  <c r="D170" i="23"/>
  <c r="E170" i="23"/>
  <c r="F170" i="23"/>
  <c r="G170" i="23"/>
  <c r="H170" i="23"/>
  <c r="I170" i="23"/>
  <c r="J170" i="23"/>
  <c r="K170" i="23"/>
  <c r="B209" i="24"/>
  <c r="F171" i="23"/>
  <c r="G171" i="23"/>
  <c r="I171" i="23"/>
  <c r="J209" i="24"/>
  <c r="K209" i="23"/>
  <c r="N209" i="24"/>
  <c r="O209" i="23"/>
  <c r="Q171" i="23"/>
  <c r="C172" i="23"/>
  <c r="E210" i="23"/>
  <c r="F210" i="25"/>
  <c r="C173" i="23"/>
  <c r="D173" i="23"/>
  <c r="E173" i="23"/>
  <c r="F173" i="23"/>
  <c r="G173" i="23"/>
  <c r="H173" i="23"/>
  <c r="I173" i="23"/>
  <c r="J173" i="23"/>
  <c r="K173" i="23"/>
  <c r="B174" i="23"/>
  <c r="C174" i="23"/>
  <c r="D174" i="23"/>
  <c r="E174" i="23"/>
  <c r="F174" i="23"/>
  <c r="G174" i="23"/>
  <c r="I174" i="23"/>
  <c r="K174" i="23"/>
  <c r="B211" i="24"/>
  <c r="E211" i="23"/>
  <c r="F175" i="23"/>
  <c r="I175" i="23"/>
  <c r="J211" i="24"/>
  <c r="N211" i="24"/>
  <c r="O211" i="23"/>
  <c r="P175" i="23"/>
  <c r="Q175" i="23"/>
  <c r="G131" i="23"/>
  <c r="I131" i="23"/>
  <c r="M131" i="23"/>
  <c r="O131" i="23"/>
  <c r="O134" i="23"/>
  <c r="O135" i="23"/>
  <c r="G136" i="23"/>
  <c r="M136" i="23"/>
  <c r="O137" i="23"/>
  <c r="Q137" i="23"/>
  <c r="O138" i="23"/>
  <c r="G144" i="23"/>
  <c r="M144" i="23"/>
  <c r="O145" i="23"/>
  <c r="B147" i="23"/>
  <c r="E147" i="23"/>
  <c r="F147" i="23"/>
  <c r="G147" i="23"/>
  <c r="M147" i="23"/>
  <c r="B152" i="23"/>
  <c r="C152" i="23"/>
  <c r="F152" i="23"/>
  <c r="O152" i="23"/>
  <c r="B153" i="23"/>
  <c r="C153" i="23"/>
  <c r="E153" i="23"/>
  <c r="G153" i="23"/>
  <c r="M153" i="23"/>
  <c r="O153" i="23"/>
  <c r="B156" i="23"/>
  <c r="B159" i="23"/>
  <c r="C159" i="23"/>
  <c r="E159" i="23"/>
  <c r="C164" i="23"/>
  <c r="E164" i="23"/>
  <c r="G164" i="23"/>
  <c r="G165" i="23"/>
  <c r="K165" i="23"/>
  <c r="E166" i="23"/>
  <c r="C167" i="23"/>
  <c r="E167" i="23"/>
  <c r="O168" i="23"/>
  <c r="C171" i="23"/>
  <c r="K171" i="23"/>
  <c r="E172" i="23"/>
  <c r="G172" i="23"/>
  <c r="I172" i="23"/>
  <c r="K172" i="23"/>
  <c r="M174" i="23"/>
  <c r="C175" i="23"/>
  <c r="G175" i="23"/>
  <c r="M182" i="23"/>
  <c r="C186" i="23"/>
  <c r="G186" i="23"/>
  <c r="G187" i="23"/>
  <c r="C194" i="23"/>
  <c r="C196" i="23"/>
  <c r="O196" i="23"/>
  <c r="I197" i="23"/>
  <c r="C198" i="23"/>
  <c r="O198" i="23"/>
  <c r="O203" i="23"/>
  <c r="O204" i="23"/>
  <c r="K205" i="23"/>
  <c r="M205" i="23"/>
  <c r="O205" i="23"/>
  <c r="M207" i="23"/>
  <c r="O207" i="23"/>
  <c r="K208" i="23"/>
  <c r="O208" i="23"/>
  <c r="O210" i="23"/>
  <c r="O64" i="22"/>
  <c r="P64" i="22"/>
  <c r="C65" i="22"/>
  <c r="D65" i="22"/>
  <c r="O66" i="22"/>
  <c r="P66" i="22"/>
  <c r="Q66" i="22"/>
  <c r="B64" i="22"/>
  <c r="D64" i="22"/>
  <c r="G184" i="23"/>
  <c r="J64" i="22"/>
  <c r="M189" i="23"/>
  <c r="O182" i="23"/>
  <c r="H65" i="22"/>
  <c r="J65" i="22"/>
  <c r="L65" i="22"/>
  <c r="M65" i="22"/>
  <c r="N65" i="22"/>
  <c r="P65" i="22"/>
  <c r="B66" i="22"/>
  <c r="D66" i="22"/>
  <c r="F66" i="22"/>
  <c r="K210" i="23"/>
  <c r="I68" i="22"/>
  <c r="L68" i="22"/>
  <c r="N68" i="22"/>
  <c r="Q68" i="22"/>
  <c r="C69" i="22"/>
  <c r="D69" i="22"/>
  <c r="E69" i="22"/>
  <c r="G69" i="22"/>
  <c r="F70" i="22"/>
  <c r="G70" i="22"/>
  <c r="H70" i="22"/>
  <c r="I70" i="22"/>
  <c r="K70" i="22"/>
  <c r="M70" i="22"/>
  <c r="N70" i="22"/>
  <c r="O70" i="22"/>
  <c r="P70" i="22"/>
  <c r="Q70" i="22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B59" i="22"/>
  <c r="D59" i="22"/>
  <c r="H59" i="22"/>
  <c r="H76" i="22" s="1"/>
  <c r="H167" i="6" s="1"/>
  <c r="P59" i="22"/>
  <c r="B60" i="22"/>
  <c r="L61" i="22"/>
  <c r="P61" i="22"/>
  <c r="P78" i="22" s="1"/>
  <c r="H64" i="22"/>
  <c r="I64" i="22"/>
  <c r="K64" i="22"/>
  <c r="L64" i="22"/>
  <c r="M64" i="22"/>
  <c r="Q64" i="22"/>
  <c r="E66" i="22"/>
  <c r="G66" i="22"/>
  <c r="H66" i="22"/>
  <c r="I66" i="22"/>
  <c r="K66" i="22"/>
  <c r="L66" i="22"/>
  <c r="M66" i="22"/>
  <c r="O72" i="22"/>
  <c r="P72" i="22"/>
  <c r="Q72" i="22"/>
  <c r="C73" i="22"/>
  <c r="D73" i="22"/>
  <c r="G74" i="22"/>
  <c r="O74" i="22"/>
  <c r="C158" i="21"/>
  <c r="G158" i="21"/>
  <c r="H158" i="21"/>
  <c r="O158" i="21"/>
  <c r="Q158" i="21"/>
  <c r="B159" i="21"/>
  <c r="C159" i="21"/>
  <c r="E159" i="21"/>
  <c r="F159" i="21"/>
  <c r="G159" i="21"/>
  <c r="J159" i="21"/>
  <c r="K159" i="21"/>
  <c r="L159" i="21"/>
  <c r="M159" i="21"/>
  <c r="N159" i="21"/>
  <c r="O159" i="21"/>
  <c r="Q216" i="21"/>
  <c r="B217" i="21"/>
  <c r="G160" i="21"/>
  <c r="J160" i="21"/>
  <c r="K160" i="21"/>
  <c r="M160" i="21"/>
  <c r="N160" i="21"/>
  <c r="O160" i="21"/>
  <c r="P160" i="21"/>
  <c r="Q160" i="21"/>
  <c r="B161" i="21"/>
  <c r="C161" i="21"/>
  <c r="D161" i="21"/>
  <c r="F161" i="21"/>
  <c r="G161" i="21"/>
  <c r="H161" i="21"/>
  <c r="O161" i="21"/>
  <c r="B163" i="21"/>
  <c r="C220" i="21"/>
  <c r="D220" i="21"/>
  <c r="F163" i="21"/>
  <c r="G220" i="21"/>
  <c r="H220" i="21"/>
  <c r="N163" i="21"/>
  <c r="O220" i="21"/>
  <c r="P163" i="21"/>
  <c r="Q163" i="21"/>
  <c r="B167" i="21"/>
  <c r="C167" i="21"/>
  <c r="D167" i="21"/>
  <c r="E167" i="21"/>
  <c r="F167" i="21"/>
  <c r="G167" i="21"/>
  <c r="H167" i="21"/>
  <c r="I167" i="21"/>
  <c r="J167" i="21"/>
  <c r="K167" i="21"/>
  <c r="L167" i="21"/>
  <c r="M167" i="21"/>
  <c r="N167" i="21"/>
  <c r="O167" i="21"/>
  <c r="G169" i="21"/>
  <c r="B171" i="21"/>
  <c r="C171" i="21"/>
  <c r="I171" i="21"/>
  <c r="J171" i="21"/>
  <c r="K171" i="21"/>
  <c r="L171" i="21"/>
  <c r="M171" i="21"/>
  <c r="N171" i="21"/>
  <c r="I172" i="21"/>
  <c r="F176" i="21"/>
  <c r="G176" i="21"/>
  <c r="H176" i="21"/>
  <c r="I176" i="21"/>
  <c r="K176" i="21"/>
  <c r="L176" i="21"/>
  <c r="N176" i="21"/>
  <c r="O176" i="21"/>
  <c r="B228" i="21"/>
  <c r="C228" i="21"/>
  <c r="D228" i="21"/>
  <c r="E228" i="21"/>
  <c r="G228" i="21"/>
  <c r="H228" i="21"/>
  <c r="B178" i="21"/>
  <c r="C178" i="21"/>
  <c r="D178" i="21"/>
  <c r="E178" i="21"/>
  <c r="G178" i="21"/>
  <c r="H178" i="21"/>
  <c r="J178" i="21"/>
  <c r="K178" i="21"/>
  <c r="L178" i="21"/>
  <c r="N229" i="21"/>
  <c r="O229" i="21"/>
  <c r="P229" i="21"/>
  <c r="Q229" i="21"/>
  <c r="J230" i="21"/>
  <c r="K230" i="21"/>
  <c r="N179" i="21"/>
  <c r="O179" i="21"/>
  <c r="P179" i="21"/>
  <c r="Q179" i="21"/>
  <c r="K180" i="21"/>
  <c r="B183" i="21"/>
  <c r="C183" i="21"/>
  <c r="D183" i="21"/>
  <c r="F183" i="21"/>
  <c r="H183" i="21"/>
  <c r="I183" i="21"/>
  <c r="J183" i="21"/>
  <c r="K183" i="21"/>
  <c r="L183" i="21"/>
  <c r="N183" i="21"/>
  <c r="P183" i="21"/>
  <c r="Q183" i="21"/>
  <c r="B186" i="21"/>
  <c r="C186" i="21"/>
  <c r="D186" i="21"/>
  <c r="E186" i="21"/>
  <c r="F186" i="21"/>
  <c r="G186" i="21"/>
  <c r="H186" i="21"/>
  <c r="J186" i="21"/>
  <c r="K186" i="21"/>
  <c r="L186" i="21"/>
  <c r="N186" i="21"/>
  <c r="O186" i="21"/>
  <c r="P186" i="21"/>
  <c r="Q186" i="21"/>
  <c r="K188" i="21"/>
  <c r="B190" i="21"/>
  <c r="C190" i="21"/>
  <c r="D190" i="21"/>
  <c r="E190" i="21"/>
  <c r="G190" i="21"/>
  <c r="I190" i="21"/>
  <c r="J190" i="21"/>
  <c r="K190" i="21"/>
  <c r="C235" i="21"/>
  <c r="D235" i="21"/>
  <c r="F191" i="21"/>
  <c r="G235" i="21"/>
  <c r="H235" i="21"/>
  <c r="I235" i="21"/>
  <c r="J235" i="21"/>
  <c r="K235" i="21"/>
  <c r="L235" i="21"/>
  <c r="M191" i="21"/>
  <c r="N235" i="21"/>
  <c r="O235" i="21"/>
  <c r="P235" i="21"/>
  <c r="K185" i="21"/>
  <c r="D81" i="18"/>
  <c r="H81" i="18"/>
  <c r="H110" i="6" s="1"/>
  <c r="J199" i="21"/>
  <c r="P81" i="18"/>
  <c r="B238" i="21"/>
  <c r="C195" i="21"/>
  <c r="D238" i="21"/>
  <c r="F238" i="21"/>
  <c r="G195" i="21"/>
  <c r="H238" i="21"/>
  <c r="J238" i="21"/>
  <c r="K195" i="21"/>
  <c r="L238" i="21"/>
  <c r="M238" i="21"/>
  <c r="N238" i="21"/>
  <c r="O195" i="21"/>
  <c r="P238" i="21"/>
  <c r="B239" i="21"/>
  <c r="D239" i="21"/>
  <c r="E196" i="21"/>
  <c r="G196" i="21"/>
  <c r="J239" i="21"/>
  <c r="K196" i="21"/>
  <c r="L239" i="21"/>
  <c r="N239" i="21"/>
  <c r="O196" i="21"/>
  <c r="P239" i="21"/>
  <c r="Q239" i="21"/>
  <c r="B240" i="21"/>
  <c r="C197" i="21"/>
  <c r="D240" i="21"/>
  <c r="E197" i="21"/>
  <c r="F240" i="21"/>
  <c r="G197" i="21"/>
  <c r="K197" i="21"/>
  <c r="L240" i="21"/>
  <c r="M197" i="21"/>
  <c r="N240" i="21"/>
  <c r="O197" i="21"/>
  <c r="P240" i="21"/>
  <c r="Q240" i="21"/>
  <c r="B241" i="21"/>
  <c r="D241" i="21"/>
  <c r="F241" i="21"/>
  <c r="G198" i="21"/>
  <c r="H241" i="21"/>
  <c r="I198" i="21"/>
  <c r="J241" i="21"/>
  <c r="K198" i="21"/>
  <c r="L241" i="21"/>
  <c r="N241" i="21"/>
  <c r="O198" i="21"/>
  <c r="P241" i="21"/>
  <c r="B199" i="21"/>
  <c r="M199" i="21"/>
  <c r="N199" i="21"/>
  <c r="O199" i="21"/>
  <c r="P199" i="21"/>
  <c r="Q199" i="21"/>
  <c r="C200" i="21"/>
  <c r="N200" i="21"/>
  <c r="O200" i="21"/>
  <c r="P200" i="21"/>
  <c r="Q200" i="21"/>
  <c r="B201" i="21"/>
  <c r="C201" i="21"/>
  <c r="E201" i="21"/>
  <c r="N201" i="21"/>
  <c r="O201" i="21"/>
  <c r="P201" i="21"/>
  <c r="Q201" i="21"/>
  <c r="B202" i="21"/>
  <c r="C202" i="21"/>
  <c r="D202" i="21"/>
  <c r="F202" i="21"/>
  <c r="G202" i="21"/>
  <c r="H202" i="21"/>
  <c r="J202" i="21"/>
  <c r="K202" i="21"/>
  <c r="L202" i="21"/>
  <c r="M202" i="21"/>
  <c r="N202" i="21"/>
  <c r="O202" i="21"/>
  <c r="Q202" i="21"/>
  <c r="B203" i="21"/>
  <c r="C203" i="21"/>
  <c r="F203" i="21"/>
  <c r="O203" i="21"/>
  <c r="P203" i="21"/>
  <c r="C204" i="21"/>
  <c r="O204" i="21"/>
  <c r="Q204" i="21"/>
  <c r="C205" i="21"/>
  <c r="D205" i="21"/>
  <c r="E205" i="21"/>
  <c r="F205" i="21"/>
  <c r="G205" i="21"/>
  <c r="H205" i="21"/>
  <c r="I205" i="21"/>
  <c r="K205" i="21"/>
  <c r="O205" i="21"/>
  <c r="B206" i="21"/>
  <c r="C206" i="21"/>
  <c r="H206" i="21"/>
  <c r="N206" i="21"/>
  <c r="O206" i="21"/>
  <c r="P206" i="21"/>
  <c r="Q206" i="21"/>
  <c r="B207" i="21"/>
  <c r="C207" i="21"/>
  <c r="E207" i="21"/>
  <c r="J207" i="21"/>
  <c r="O207" i="21"/>
  <c r="G208" i="21"/>
  <c r="I208" i="21"/>
  <c r="N208" i="21"/>
  <c r="O208" i="21"/>
  <c r="P208" i="21"/>
  <c r="Q208" i="21"/>
  <c r="B209" i="21"/>
  <c r="C209" i="21"/>
  <c r="D209" i="21"/>
  <c r="E209" i="21"/>
  <c r="F209" i="21"/>
  <c r="G209" i="21"/>
  <c r="H209" i="21"/>
  <c r="I209" i="21"/>
  <c r="K209" i="21"/>
  <c r="O209" i="21"/>
  <c r="P209" i="21"/>
  <c r="B246" i="21"/>
  <c r="C210" i="21"/>
  <c r="D246" i="21"/>
  <c r="E210" i="21"/>
  <c r="F246" i="21"/>
  <c r="G210" i="21"/>
  <c r="H246" i="21"/>
  <c r="L246" i="21"/>
  <c r="N246" i="21"/>
  <c r="O210" i="21"/>
  <c r="P246" i="21"/>
  <c r="B158" i="21"/>
  <c r="D158" i="21"/>
  <c r="E158" i="21"/>
  <c r="F158" i="21"/>
  <c r="L158" i="21"/>
  <c r="M158" i="21"/>
  <c r="N158" i="21"/>
  <c r="P158" i="21"/>
  <c r="D159" i="21"/>
  <c r="H159" i="21"/>
  <c r="I159" i="21"/>
  <c r="P159" i="21"/>
  <c r="Q159" i="21"/>
  <c r="B160" i="21"/>
  <c r="D160" i="21"/>
  <c r="E160" i="21"/>
  <c r="F160" i="21"/>
  <c r="H160" i="21"/>
  <c r="I160" i="21"/>
  <c r="L160" i="21"/>
  <c r="E161" i="21"/>
  <c r="L161" i="21"/>
  <c r="M161" i="21"/>
  <c r="N161" i="21"/>
  <c r="P161" i="21"/>
  <c r="Q161" i="21"/>
  <c r="K162" i="21"/>
  <c r="C163" i="21"/>
  <c r="D163" i="21"/>
  <c r="E163" i="21"/>
  <c r="G163" i="21"/>
  <c r="H163" i="21"/>
  <c r="L163" i="21"/>
  <c r="M163" i="21"/>
  <c r="P167" i="21"/>
  <c r="Q167" i="21"/>
  <c r="D171" i="21"/>
  <c r="E171" i="21"/>
  <c r="F171" i="21"/>
  <c r="G171" i="21"/>
  <c r="H171" i="21"/>
  <c r="O171" i="21"/>
  <c r="P171" i="21"/>
  <c r="Q171" i="21"/>
  <c r="B172" i="21"/>
  <c r="C172" i="21"/>
  <c r="D172" i="21"/>
  <c r="E172" i="21"/>
  <c r="F172" i="21"/>
  <c r="G172" i="21"/>
  <c r="H172" i="21"/>
  <c r="L172" i="21"/>
  <c r="M172" i="21"/>
  <c r="N172" i="21"/>
  <c r="O172" i="21"/>
  <c r="P172" i="21"/>
  <c r="Q172" i="21"/>
  <c r="D176" i="21"/>
  <c r="E176" i="21"/>
  <c r="J176" i="21"/>
  <c r="M176" i="21"/>
  <c r="P176" i="21"/>
  <c r="Q176" i="21"/>
  <c r="E177" i="21"/>
  <c r="F177" i="21"/>
  <c r="G177" i="21"/>
  <c r="H177" i="21"/>
  <c r="L177" i="21"/>
  <c r="M177" i="21"/>
  <c r="N177" i="21"/>
  <c r="O177" i="21"/>
  <c r="P177" i="21"/>
  <c r="Q177" i="21"/>
  <c r="F178" i="21"/>
  <c r="I178" i="21"/>
  <c r="M178" i="21"/>
  <c r="D179" i="21"/>
  <c r="E179" i="21"/>
  <c r="F179" i="21"/>
  <c r="G179" i="21"/>
  <c r="H179" i="21"/>
  <c r="I179" i="21"/>
  <c r="J179" i="21"/>
  <c r="L179" i="21"/>
  <c r="M179" i="21"/>
  <c r="E183" i="21"/>
  <c r="G183" i="21"/>
  <c r="M183" i="21"/>
  <c r="O183" i="21"/>
  <c r="C185" i="21"/>
  <c r="I186" i="21"/>
  <c r="M186" i="21"/>
  <c r="F190" i="21"/>
  <c r="H190" i="21"/>
  <c r="L190" i="21"/>
  <c r="M190" i="21"/>
  <c r="N190" i="21"/>
  <c r="O190" i="21"/>
  <c r="P190" i="21"/>
  <c r="Q190" i="21"/>
  <c r="B191" i="21"/>
  <c r="C191" i="21"/>
  <c r="D191" i="21"/>
  <c r="E191" i="21"/>
  <c r="J191" i="21"/>
  <c r="L191" i="21"/>
  <c r="E195" i="21"/>
  <c r="F195" i="21"/>
  <c r="H195" i="21"/>
  <c r="I195" i="21"/>
  <c r="L195" i="21"/>
  <c r="M195" i="21"/>
  <c r="N195" i="21"/>
  <c r="J196" i="21"/>
  <c r="L196" i="21"/>
  <c r="M196" i="21"/>
  <c r="N196" i="21"/>
  <c r="P196" i="21"/>
  <c r="Q196" i="21"/>
  <c r="B197" i="21"/>
  <c r="L197" i="21"/>
  <c r="N197" i="21"/>
  <c r="P197" i="21"/>
  <c r="F198" i="21"/>
  <c r="L198" i="21"/>
  <c r="M198" i="21"/>
  <c r="N198" i="21"/>
  <c r="P198" i="21"/>
  <c r="E199" i="21"/>
  <c r="H199" i="21"/>
  <c r="B200" i="21"/>
  <c r="E200" i="21"/>
  <c r="H200" i="21"/>
  <c r="I200" i="21"/>
  <c r="E202" i="21"/>
  <c r="I202" i="21"/>
  <c r="P202" i="21"/>
  <c r="E203" i="21"/>
  <c r="N203" i="21"/>
  <c r="Q203" i="21"/>
  <c r="B204" i="21"/>
  <c r="E204" i="21"/>
  <c r="H204" i="21"/>
  <c r="N204" i="21"/>
  <c r="P204" i="21"/>
  <c r="B205" i="21"/>
  <c r="J205" i="21"/>
  <c r="L205" i="21"/>
  <c r="M205" i="21"/>
  <c r="N205" i="21"/>
  <c r="P205" i="21"/>
  <c r="Q205" i="21"/>
  <c r="F207" i="21"/>
  <c r="H207" i="21"/>
  <c r="L207" i="21"/>
  <c r="N207" i="21"/>
  <c r="P207" i="21"/>
  <c r="Q207" i="21"/>
  <c r="B208" i="21"/>
  <c r="E208" i="21"/>
  <c r="F208" i="21"/>
  <c r="H208" i="21"/>
  <c r="J209" i="21"/>
  <c r="L209" i="21"/>
  <c r="M209" i="21"/>
  <c r="N209" i="21"/>
  <c r="Q209" i="21"/>
  <c r="M210" i="21"/>
  <c r="N210" i="21"/>
  <c r="P210" i="21"/>
  <c r="Q210" i="21"/>
  <c r="B215" i="21"/>
  <c r="C215" i="21"/>
  <c r="D215" i="21"/>
  <c r="E215" i="21"/>
  <c r="F215" i="21"/>
  <c r="G215" i="21"/>
  <c r="H215" i="21"/>
  <c r="L215" i="21"/>
  <c r="M215" i="21"/>
  <c r="N215" i="21"/>
  <c r="O215" i="21"/>
  <c r="P215" i="21"/>
  <c r="Q215" i="21"/>
  <c r="B216" i="21"/>
  <c r="D216" i="21"/>
  <c r="E216" i="21"/>
  <c r="F216" i="21"/>
  <c r="G216" i="21"/>
  <c r="H216" i="21"/>
  <c r="I216" i="21"/>
  <c r="J216" i="21"/>
  <c r="K216" i="21"/>
  <c r="L216" i="21"/>
  <c r="M216" i="21"/>
  <c r="N216" i="21"/>
  <c r="O216" i="21"/>
  <c r="P216" i="21"/>
  <c r="D217" i="21"/>
  <c r="E217" i="21"/>
  <c r="F217" i="21"/>
  <c r="G217" i="21"/>
  <c r="H217" i="21"/>
  <c r="I217" i="21"/>
  <c r="J217" i="21"/>
  <c r="L217" i="21"/>
  <c r="M217" i="21"/>
  <c r="N217" i="21"/>
  <c r="O217" i="21"/>
  <c r="P217" i="21"/>
  <c r="Q217" i="21"/>
  <c r="B218" i="21"/>
  <c r="C218" i="21"/>
  <c r="D218" i="21"/>
  <c r="E218" i="21"/>
  <c r="F218" i="21"/>
  <c r="G218" i="21"/>
  <c r="H218" i="21"/>
  <c r="L218" i="21"/>
  <c r="M218" i="21"/>
  <c r="N218" i="21"/>
  <c r="O218" i="21"/>
  <c r="P218" i="21"/>
  <c r="Q218" i="21"/>
  <c r="B220" i="21"/>
  <c r="E220" i="21"/>
  <c r="F220" i="21"/>
  <c r="L220" i="21"/>
  <c r="M220" i="21"/>
  <c r="N220" i="21"/>
  <c r="P220" i="21"/>
  <c r="Q220" i="21"/>
  <c r="C223" i="21"/>
  <c r="B224" i="21"/>
  <c r="C224" i="21"/>
  <c r="D224" i="21"/>
  <c r="E224" i="21"/>
  <c r="F224" i="21"/>
  <c r="G224" i="21"/>
  <c r="H224" i="21"/>
  <c r="I224" i="21"/>
  <c r="L224" i="21"/>
  <c r="M224" i="21"/>
  <c r="N224" i="21"/>
  <c r="O224" i="21"/>
  <c r="P224" i="21"/>
  <c r="Q224" i="21"/>
  <c r="D227" i="21"/>
  <c r="E227" i="21"/>
  <c r="F227" i="21"/>
  <c r="G227" i="21"/>
  <c r="H227" i="21"/>
  <c r="I227" i="21"/>
  <c r="J227" i="21"/>
  <c r="L227" i="21"/>
  <c r="M227" i="21"/>
  <c r="N227" i="21"/>
  <c r="O227" i="21"/>
  <c r="P227" i="21"/>
  <c r="Q227" i="21"/>
  <c r="F228" i="21"/>
  <c r="L228" i="21"/>
  <c r="M228" i="21"/>
  <c r="N228" i="21"/>
  <c r="O228" i="21"/>
  <c r="P228" i="21"/>
  <c r="Q228" i="21"/>
  <c r="B229" i="21"/>
  <c r="D229" i="21"/>
  <c r="E229" i="21"/>
  <c r="F229" i="21"/>
  <c r="G229" i="21"/>
  <c r="H229" i="21"/>
  <c r="I229" i="21"/>
  <c r="J229" i="21"/>
  <c r="K229" i="21"/>
  <c r="L229" i="21"/>
  <c r="M229" i="21"/>
  <c r="D230" i="21"/>
  <c r="E230" i="21"/>
  <c r="F230" i="21"/>
  <c r="G230" i="21"/>
  <c r="H230" i="21"/>
  <c r="I230" i="21"/>
  <c r="L230" i="21"/>
  <c r="M230" i="21"/>
  <c r="N230" i="21"/>
  <c r="O230" i="21"/>
  <c r="P230" i="21"/>
  <c r="Q230" i="21"/>
  <c r="B235" i="21"/>
  <c r="E235" i="21"/>
  <c r="F235" i="21"/>
  <c r="E238" i="21"/>
  <c r="G238" i="21"/>
  <c r="I238" i="21"/>
  <c r="E239" i="21"/>
  <c r="M239" i="21"/>
  <c r="E240" i="21"/>
  <c r="G240" i="21"/>
  <c r="G241" i="21"/>
  <c r="I241" i="21"/>
  <c r="K241" i="21"/>
  <c r="M241" i="21"/>
  <c r="O241" i="21"/>
  <c r="C246" i="21"/>
  <c r="E246" i="21"/>
  <c r="G246" i="21"/>
  <c r="M246" i="21"/>
  <c r="O246" i="21"/>
  <c r="Q246" i="21"/>
  <c r="G170" i="20"/>
  <c r="H170" i="20"/>
  <c r="I170" i="20"/>
  <c r="L166" i="20"/>
  <c r="M166" i="20"/>
  <c r="Q159" i="20"/>
  <c r="K158" i="20"/>
  <c r="O158" i="20"/>
  <c r="C159" i="20"/>
  <c r="D159" i="20"/>
  <c r="E159" i="20"/>
  <c r="G159" i="20"/>
  <c r="H159" i="20"/>
  <c r="K159" i="20"/>
  <c r="C160" i="20"/>
  <c r="C161" i="20"/>
  <c r="P161" i="20"/>
  <c r="D219" i="20"/>
  <c r="E162" i="20"/>
  <c r="G162" i="20"/>
  <c r="H162" i="20"/>
  <c r="I162" i="20"/>
  <c r="K162" i="20"/>
  <c r="C163" i="20"/>
  <c r="E163" i="20"/>
  <c r="K163" i="20"/>
  <c r="O163" i="20"/>
  <c r="C164" i="20"/>
  <c r="G165" i="20"/>
  <c r="H165" i="20"/>
  <c r="I165" i="20"/>
  <c r="J165" i="20"/>
  <c r="K165" i="20"/>
  <c r="L165" i="20"/>
  <c r="M165" i="20"/>
  <c r="O165" i="20"/>
  <c r="P165" i="20"/>
  <c r="Q165" i="20"/>
  <c r="B166" i="20"/>
  <c r="C166" i="20"/>
  <c r="D166" i="20"/>
  <c r="E166" i="20"/>
  <c r="K166" i="20"/>
  <c r="O166" i="20"/>
  <c r="P166" i="20"/>
  <c r="C167" i="20"/>
  <c r="K167" i="20"/>
  <c r="O167" i="20"/>
  <c r="P167" i="20"/>
  <c r="G168" i="20"/>
  <c r="H168" i="20"/>
  <c r="I168" i="20"/>
  <c r="K168" i="20"/>
  <c r="F169" i="20"/>
  <c r="G169" i="20"/>
  <c r="H169" i="20"/>
  <c r="I169" i="20"/>
  <c r="J169" i="20"/>
  <c r="K169" i="20"/>
  <c r="L169" i="20"/>
  <c r="M169" i="20"/>
  <c r="N169" i="20"/>
  <c r="O169" i="20"/>
  <c r="P169" i="20"/>
  <c r="Q169" i="20"/>
  <c r="B170" i="20"/>
  <c r="C170" i="20"/>
  <c r="D170" i="20"/>
  <c r="E170" i="20"/>
  <c r="K170" i="20"/>
  <c r="O170" i="20"/>
  <c r="P170" i="20"/>
  <c r="C171" i="20"/>
  <c r="F171" i="20"/>
  <c r="J171" i="20"/>
  <c r="L171" i="20"/>
  <c r="M171" i="20"/>
  <c r="N171" i="20"/>
  <c r="O171" i="20"/>
  <c r="P171" i="20"/>
  <c r="Q171" i="20"/>
  <c r="C172" i="20"/>
  <c r="D172" i="20"/>
  <c r="E172" i="20"/>
  <c r="D180" i="20"/>
  <c r="E183" i="20"/>
  <c r="G177" i="20"/>
  <c r="K181" i="20"/>
  <c r="C176" i="20"/>
  <c r="L176" i="20"/>
  <c r="M176" i="20"/>
  <c r="O176" i="20"/>
  <c r="P176" i="20"/>
  <c r="Q176" i="20"/>
  <c r="C177" i="20"/>
  <c r="K177" i="20"/>
  <c r="M177" i="20"/>
  <c r="N177" i="20"/>
  <c r="P177" i="20"/>
  <c r="D178" i="20"/>
  <c r="E178" i="20"/>
  <c r="M178" i="20"/>
  <c r="P178" i="20"/>
  <c r="Q178" i="20"/>
  <c r="C179" i="20"/>
  <c r="L230" i="20"/>
  <c r="C180" i="20"/>
  <c r="K180" i="20"/>
  <c r="L180" i="20"/>
  <c r="M180" i="20"/>
  <c r="G181" i="20"/>
  <c r="M181" i="20"/>
  <c r="P181" i="20"/>
  <c r="Q181" i="20"/>
  <c r="B182" i="20"/>
  <c r="C182" i="20"/>
  <c r="K182" i="20"/>
  <c r="L182" i="20"/>
  <c r="M182" i="20"/>
  <c r="C183" i="20"/>
  <c r="G183" i="20"/>
  <c r="H183" i="20"/>
  <c r="I183" i="20"/>
  <c r="K183" i="20"/>
  <c r="M183" i="20"/>
  <c r="O183" i="20"/>
  <c r="P183" i="20"/>
  <c r="Q183" i="20"/>
  <c r="C184" i="20"/>
  <c r="K184" i="20"/>
  <c r="L184" i="20"/>
  <c r="M184" i="20"/>
  <c r="P184" i="20"/>
  <c r="Q184" i="20"/>
  <c r="B185" i="20"/>
  <c r="M185" i="20"/>
  <c r="P185" i="20"/>
  <c r="Q185" i="20"/>
  <c r="B186" i="20"/>
  <c r="D186" i="20"/>
  <c r="E186" i="20"/>
  <c r="F186" i="20"/>
  <c r="G186" i="20"/>
  <c r="H186" i="20"/>
  <c r="I186" i="20"/>
  <c r="J186" i="20"/>
  <c r="K186" i="20"/>
  <c r="N186" i="20"/>
  <c r="Q186" i="20"/>
  <c r="C187" i="20"/>
  <c r="O187" i="20"/>
  <c r="P187" i="20"/>
  <c r="Q187" i="20"/>
  <c r="B188" i="20"/>
  <c r="C188" i="20"/>
  <c r="K188" i="20"/>
  <c r="L188" i="20"/>
  <c r="M188" i="20"/>
  <c r="C189" i="20"/>
  <c r="D189" i="20"/>
  <c r="E189" i="20"/>
  <c r="F189" i="20"/>
  <c r="G189" i="20"/>
  <c r="L189" i="20"/>
  <c r="M189" i="20"/>
  <c r="N189" i="20"/>
  <c r="O189" i="20"/>
  <c r="Q189" i="20"/>
  <c r="B190" i="20"/>
  <c r="C190" i="20"/>
  <c r="K190" i="20"/>
  <c r="N190" i="20"/>
  <c r="O190" i="20"/>
  <c r="P190" i="20"/>
  <c r="Q190" i="20"/>
  <c r="C191" i="20"/>
  <c r="P191" i="20"/>
  <c r="Q191" i="20"/>
  <c r="C196" i="20"/>
  <c r="K98" i="18"/>
  <c r="L207" i="20"/>
  <c r="M98" i="18"/>
  <c r="O207" i="20"/>
  <c r="P207" i="20"/>
  <c r="O195" i="20"/>
  <c r="P195" i="20"/>
  <c r="D239" i="20"/>
  <c r="I196" i="20"/>
  <c r="K196" i="20"/>
  <c r="H197" i="20"/>
  <c r="I197" i="20"/>
  <c r="J197" i="20"/>
  <c r="K197" i="20"/>
  <c r="M197" i="20"/>
  <c r="O197" i="20"/>
  <c r="P197" i="20"/>
  <c r="Q197" i="20"/>
  <c r="O198" i="20"/>
  <c r="P198" i="20"/>
  <c r="D242" i="20"/>
  <c r="E199" i="20"/>
  <c r="G199" i="20"/>
  <c r="I199" i="20"/>
  <c r="J199" i="20"/>
  <c r="K199" i="20"/>
  <c r="K200" i="20"/>
  <c r="O200" i="20"/>
  <c r="P243" i="20"/>
  <c r="Q200" i="20"/>
  <c r="O202" i="20"/>
  <c r="P202" i="20"/>
  <c r="D244" i="20"/>
  <c r="E203" i="20"/>
  <c r="H244" i="20"/>
  <c r="I203" i="20"/>
  <c r="K203" i="20"/>
  <c r="H204" i="20"/>
  <c r="I204" i="20"/>
  <c r="J204" i="20"/>
  <c r="K204" i="20"/>
  <c r="L204" i="20"/>
  <c r="M204" i="20"/>
  <c r="N204" i="20"/>
  <c r="O204" i="20"/>
  <c r="P204" i="20"/>
  <c r="Q204" i="20"/>
  <c r="B205" i="20"/>
  <c r="H205" i="20"/>
  <c r="I205" i="20"/>
  <c r="K206" i="20"/>
  <c r="O206" i="20"/>
  <c r="P245" i="20"/>
  <c r="D207" i="20"/>
  <c r="K207" i="20"/>
  <c r="D208" i="20"/>
  <c r="E208" i="20"/>
  <c r="F208" i="20"/>
  <c r="G208" i="20"/>
  <c r="H208" i="20"/>
  <c r="I208" i="20"/>
  <c r="J208" i="20"/>
  <c r="K208" i="20"/>
  <c r="L208" i="20"/>
  <c r="M208" i="20"/>
  <c r="N208" i="20"/>
  <c r="O208" i="20"/>
  <c r="P208" i="20"/>
  <c r="Q208" i="20"/>
  <c r="B209" i="20"/>
  <c r="H209" i="20"/>
  <c r="I209" i="20"/>
  <c r="C210" i="20"/>
  <c r="H246" i="20"/>
  <c r="I210" i="20"/>
  <c r="J210" i="20"/>
  <c r="K210" i="20"/>
  <c r="L246" i="20"/>
  <c r="M210" i="20"/>
  <c r="O210" i="20"/>
  <c r="Q210" i="20"/>
  <c r="C158" i="20"/>
  <c r="D158" i="20"/>
  <c r="E158" i="20"/>
  <c r="I159" i="20"/>
  <c r="D160" i="20"/>
  <c r="E160" i="20"/>
  <c r="G160" i="20"/>
  <c r="H160" i="20"/>
  <c r="I160" i="20"/>
  <c r="K160" i="20"/>
  <c r="L160" i="20"/>
  <c r="D161" i="20"/>
  <c r="E161" i="20"/>
  <c r="G161" i="20"/>
  <c r="I161" i="20"/>
  <c r="K161" i="20"/>
  <c r="M161" i="20"/>
  <c r="P162" i="20"/>
  <c r="P163" i="20"/>
  <c r="D164" i="20"/>
  <c r="E164" i="20"/>
  <c r="G164" i="20"/>
  <c r="H164" i="20"/>
  <c r="I164" i="20"/>
  <c r="K164" i="20"/>
  <c r="L164" i="20"/>
  <c r="M164" i="20"/>
  <c r="O164" i="20"/>
  <c r="C165" i="20"/>
  <c r="D165" i="20"/>
  <c r="E165" i="20"/>
  <c r="Q166" i="20"/>
  <c r="D167" i="20"/>
  <c r="E167" i="20"/>
  <c r="G167" i="20"/>
  <c r="H167" i="20"/>
  <c r="I167" i="20"/>
  <c r="E168" i="20"/>
  <c r="L168" i="20"/>
  <c r="M168" i="20"/>
  <c r="O168" i="20"/>
  <c r="C169" i="20"/>
  <c r="D169" i="20"/>
  <c r="E169" i="20"/>
  <c r="L170" i="20"/>
  <c r="D171" i="20"/>
  <c r="E171" i="20"/>
  <c r="G171" i="20"/>
  <c r="H171" i="20"/>
  <c r="I171" i="20"/>
  <c r="K171" i="20"/>
  <c r="L172" i="20"/>
  <c r="O172" i="20"/>
  <c r="E176" i="20"/>
  <c r="G176" i="20"/>
  <c r="H176" i="20"/>
  <c r="I176" i="20"/>
  <c r="K176" i="20"/>
  <c r="E177" i="20"/>
  <c r="G178" i="20"/>
  <c r="E179" i="20"/>
  <c r="G179" i="20"/>
  <c r="H179" i="20"/>
  <c r="M179" i="20"/>
  <c r="P179" i="20"/>
  <c r="O180" i="20"/>
  <c r="P180" i="20"/>
  <c r="C181" i="20"/>
  <c r="D181" i="20"/>
  <c r="E181" i="20"/>
  <c r="L183" i="20"/>
  <c r="D185" i="20"/>
  <c r="E185" i="20"/>
  <c r="G185" i="20"/>
  <c r="C186" i="20"/>
  <c r="L186" i="20"/>
  <c r="M186" i="20"/>
  <c r="O186" i="20"/>
  <c r="P186" i="20"/>
  <c r="G187" i="20"/>
  <c r="K187" i="20"/>
  <c r="P189" i="20"/>
  <c r="L190" i="20"/>
  <c r="M190" i="20"/>
  <c r="D191" i="20"/>
  <c r="E191" i="20"/>
  <c r="G191" i="20"/>
  <c r="E196" i="20"/>
  <c r="G196" i="20"/>
  <c r="H196" i="20"/>
  <c r="L196" i="20"/>
  <c r="M196" i="20"/>
  <c r="O196" i="20"/>
  <c r="P196" i="20"/>
  <c r="G203" i="20"/>
  <c r="H203" i="20"/>
  <c r="L203" i="20"/>
  <c r="M203" i="20"/>
  <c r="O203" i="20"/>
  <c r="P203" i="20"/>
  <c r="O205" i="20"/>
  <c r="P205" i="20"/>
  <c r="Q205" i="20"/>
  <c r="H207" i="20"/>
  <c r="I207" i="20"/>
  <c r="O209" i="20"/>
  <c r="D210" i="20"/>
  <c r="L234" i="20"/>
  <c r="D159" i="19"/>
  <c r="E162" i="19"/>
  <c r="B158" i="19"/>
  <c r="E215" i="19"/>
  <c r="K159" i="19"/>
  <c r="L216" i="20"/>
  <c r="M216" i="20"/>
  <c r="B160" i="19"/>
  <c r="E160" i="19"/>
  <c r="K160" i="19"/>
  <c r="N160" i="19"/>
  <c r="B161" i="19"/>
  <c r="C161" i="19"/>
  <c r="D218" i="20"/>
  <c r="E218" i="20"/>
  <c r="G218" i="20"/>
  <c r="H218" i="20"/>
  <c r="I218" i="20"/>
  <c r="K161" i="19"/>
  <c r="L161" i="19"/>
  <c r="M161" i="19"/>
  <c r="D219" i="21"/>
  <c r="K162" i="19"/>
  <c r="B163" i="19"/>
  <c r="D163" i="19"/>
  <c r="K163" i="19"/>
  <c r="L220" i="20"/>
  <c r="M220" i="20"/>
  <c r="N163" i="19"/>
  <c r="C221" i="21"/>
  <c r="D221" i="21"/>
  <c r="E164" i="19"/>
  <c r="G221" i="20"/>
  <c r="I221" i="20"/>
  <c r="L222" i="21"/>
  <c r="P222" i="21"/>
  <c r="B166" i="19"/>
  <c r="C166" i="19"/>
  <c r="E166" i="19"/>
  <c r="H166" i="19"/>
  <c r="I166" i="19"/>
  <c r="K166" i="19"/>
  <c r="L166" i="19"/>
  <c r="N166" i="19"/>
  <c r="O166" i="19"/>
  <c r="P166" i="19"/>
  <c r="B167" i="19"/>
  <c r="E167" i="19"/>
  <c r="G167" i="19"/>
  <c r="H167" i="19"/>
  <c r="I167" i="19"/>
  <c r="J167" i="19"/>
  <c r="D223" i="21"/>
  <c r="H223" i="21"/>
  <c r="K223" i="21"/>
  <c r="M223" i="20"/>
  <c r="O223" i="20"/>
  <c r="P223" i="21"/>
  <c r="B169" i="19"/>
  <c r="E169" i="19"/>
  <c r="L169" i="19"/>
  <c r="M169" i="19"/>
  <c r="E170" i="19"/>
  <c r="G170" i="19"/>
  <c r="H170" i="19"/>
  <c r="I170" i="19"/>
  <c r="J170" i="19"/>
  <c r="K170" i="19"/>
  <c r="L170" i="19"/>
  <c r="M170" i="19"/>
  <c r="N170" i="19"/>
  <c r="B171" i="19"/>
  <c r="C171" i="19"/>
  <c r="D171" i="19"/>
  <c r="E171" i="19"/>
  <c r="I171" i="19"/>
  <c r="J171" i="19"/>
  <c r="B172" i="19"/>
  <c r="D224" i="20"/>
  <c r="K172" i="19"/>
  <c r="L172" i="19"/>
  <c r="N172" i="19"/>
  <c r="O180" i="19"/>
  <c r="D227" i="20"/>
  <c r="G176" i="19"/>
  <c r="B177" i="19"/>
  <c r="C228" i="20"/>
  <c r="I228" i="19"/>
  <c r="J177" i="19"/>
  <c r="K177" i="19"/>
  <c r="L177" i="19"/>
  <c r="F178" i="19"/>
  <c r="G178" i="19"/>
  <c r="J178" i="19"/>
  <c r="L178" i="19"/>
  <c r="N178" i="19"/>
  <c r="O178" i="19"/>
  <c r="Q229" i="20"/>
  <c r="E231" i="20"/>
  <c r="G180" i="19"/>
  <c r="H180" i="19"/>
  <c r="I231" i="20"/>
  <c r="L180" i="19"/>
  <c r="M231" i="20"/>
  <c r="C232" i="20"/>
  <c r="D181" i="19"/>
  <c r="E232" i="20"/>
  <c r="G232" i="21"/>
  <c r="H181" i="19"/>
  <c r="G182" i="19"/>
  <c r="L182" i="19"/>
  <c r="N182" i="19"/>
  <c r="C183" i="19"/>
  <c r="D183" i="19"/>
  <c r="G183" i="19"/>
  <c r="H183" i="19"/>
  <c r="D184" i="19"/>
  <c r="G184" i="19"/>
  <c r="I233" i="19"/>
  <c r="L233" i="20"/>
  <c r="M233" i="19"/>
  <c r="C185" i="19"/>
  <c r="D185" i="19"/>
  <c r="E185" i="19"/>
  <c r="F185" i="19"/>
  <c r="G185" i="19"/>
  <c r="H185" i="19"/>
  <c r="I185" i="19"/>
  <c r="J185" i="19"/>
  <c r="K185" i="19"/>
  <c r="L185" i="19"/>
  <c r="M185" i="19"/>
  <c r="N185" i="19"/>
  <c r="O185" i="19"/>
  <c r="P185" i="19"/>
  <c r="Q185" i="19"/>
  <c r="B186" i="19"/>
  <c r="G186" i="19"/>
  <c r="J186" i="19"/>
  <c r="P186" i="19"/>
  <c r="Q186" i="19"/>
  <c r="C187" i="19"/>
  <c r="E234" i="20"/>
  <c r="G234" i="21"/>
  <c r="C188" i="19"/>
  <c r="D188" i="19"/>
  <c r="L188" i="19"/>
  <c r="N188" i="19"/>
  <c r="B189" i="19"/>
  <c r="C189" i="19"/>
  <c r="D189" i="19"/>
  <c r="E189" i="19"/>
  <c r="F189" i="19"/>
  <c r="G189" i="19"/>
  <c r="H189" i="19"/>
  <c r="I189" i="19"/>
  <c r="J189" i="19"/>
  <c r="K189" i="19"/>
  <c r="L189" i="19"/>
  <c r="M189" i="19"/>
  <c r="N189" i="19"/>
  <c r="O189" i="19"/>
  <c r="P189" i="19"/>
  <c r="Q189" i="19"/>
  <c r="B190" i="19"/>
  <c r="D190" i="19"/>
  <c r="G190" i="19"/>
  <c r="H190" i="19"/>
  <c r="J190" i="19"/>
  <c r="K190" i="19"/>
  <c r="L190" i="19"/>
  <c r="D191" i="19"/>
  <c r="F191" i="19"/>
  <c r="K235" i="20"/>
  <c r="M235" i="20"/>
  <c r="N191" i="19"/>
  <c r="O191" i="19"/>
  <c r="B237" i="21"/>
  <c r="F237" i="21"/>
  <c r="J195" i="19"/>
  <c r="K195" i="19"/>
  <c r="L195" i="19"/>
  <c r="J196" i="19"/>
  <c r="K196" i="19"/>
  <c r="L239" i="20"/>
  <c r="M239" i="20"/>
  <c r="N196" i="19"/>
  <c r="O239" i="20"/>
  <c r="P239" i="20"/>
  <c r="Q196" i="19"/>
  <c r="B197" i="19"/>
  <c r="C197" i="19"/>
  <c r="F197" i="19"/>
  <c r="K197" i="19"/>
  <c r="L197" i="19"/>
  <c r="M240" i="19"/>
  <c r="D198" i="19"/>
  <c r="G241" i="20"/>
  <c r="H241" i="20"/>
  <c r="J198" i="19"/>
  <c r="L241" i="20"/>
  <c r="M241" i="20"/>
  <c r="K199" i="19"/>
  <c r="L199" i="19"/>
  <c r="M199" i="19"/>
  <c r="H200" i="19"/>
  <c r="L200" i="19"/>
  <c r="M200" i="19"/>
  <c r="G201" i="19"/>
  <c r="H201" i="19"/>
  <c r="I201" i="19"/>
  <c r="J201" i="19"/>
  <c r="K201" i="19"/>
  <c r="L201" i="19"/>
  <c r="M201" i="19"/>
  <c r="N201" i="19"/>
  <c r="D202" i="19"/>
  <c r="E202" i="19"/>
  <c r="G202" i="19"/>
  <c r="H202" i="19"/>
  <c r="I202" i="19"/>
  <c r="J202" i="19"/>
  <c r="K202" i="19"/>
  <c r="L202" i="19"/>
  <c r="M202" i="19"/>
  <c r="L203" i="19"/>
  <c r="M244" i="20"/>
  <c r="O244" i="20"/>
  <c r="Q244" i="20"/>
  <c r="B204" i="19"/>
  <c r="D204" i="19"/>
  <c r="E204" i="19"/>
  <c r="F204" i="19"/>
  <c r="G204" i="19"/>
  <c r="H204" i="19"/>
  <c r="I204" i="19"/>
  <c r="J204" i="19"/>
  <c r="K204" i="19"/>
  <c r="L204" i="19"/>
  <c r="M204" i="19"/>
  <c r="B205" i="19"/>
  <c r="C205" i="19"/>
  <c r="J205" i="19"/>
  <c r="K205" i="19"/>
  <c r="L205" i="19"/>
  <c r="M205" i="19"/>
  <c r="N205" i="19"/>
  <c r="D206" i="19"/>
  <c r="G206" i="19"/>
  <c r="H206" i="19"/>
  <c r="L206" i="19"/>
  <c r="G207" i="19"/>
  <c r="H207" i="19"/>
  <c r="I207" i="19"/>
  <c r="J207" i="19"/>
  <c r="K207" i="19"/>
  <c r="L207" i="19"/>
  <c r="M207" i="19"/>
  <c r="N207" i="19"/>
  <c r="P207" i="19"/>
  <c r="B208" i="19"/>
  <c r="F208" i="19"/>
  <c r="J208" i="19"/>
  <c r="H209" i="19"/>
  <c r="J209" i="19"/>
  <c r="K209" i="19"/>
  <c r="L209" i="19"/>
  <c r="M209" i="19"/>
  <c r="N209" i="19"/>
  <c r="B210" i="19"/>
  <c r="C210" i="19"/>
  <c r="D210" i="19"/>
  <c r="F210" i="19"/>
  <c r="M210" i="19"/>
  <c r="I158" i="19"/>
  <c r="K158" i="19"/>
  <c r="L158" i="19"/>
  <c r="M158" i="19"/>
  <c r="O158" i="19"/>
  <c r="P158" i="19"/>
  <c r="Q158" i="19"/>
  <c r="C159" i="19"/>
  <c r="E159" i="19"/>
  <c r="G159" i="19"/>
  <c r="H159" i="19"/>
  <c r="I159" i="19"/>
  <c r="O160" i="19"/>
  <c r="P160" i="19"/>
  <c r="Q160" i="19"/>
  <c r="G161" i="19"/>
  <c r="O161" i="19"/>
  <c r="P161" i="19"/>
  <c r="Q161" i="19"/>
  <c r="G163" i="19"/>
  <c r="H163" i="19"/>
  <c r="I163" i="19"/>
  <c r="M163" i="19"/>
  <c r="O163" i="19"/>
  <c r="P163" i="19"/>
  <c r="Q163" i="19"/>
  <c r="K165" i="19"/>
  <c r="L165" i="19"/>
  <c r="M165" i="19"/>
  <c r="O165" i="19"/>
  <c r="P165" i="19"/>
  <c r="Q165" i="19"/>
  <c r="G166" i="19"/>
  <c r="O167" i="19"/>
  <c r="P167" i="19"/>
  <c r="Q167" i="19"/>
  <c r="G168" i="19"/>
  <c r="H168" i="19"/>
  <c r="I168" i="19"/>
  <c r="M168" i="19"/>
  <c r="O170" i="19"/>
  <c r="P170" i="19"/>
  <c r="Q170" i="19"/>
  <c r="G171" i="19"/>
  <c r="H171" i="19"/>
  <c r="C176" i="19"/>
  <c r="D176" i="19"/>
  <c r="K176" i="19"/>
  <c r="L176" i="19"/>
  <c r="O176" i="19"/>
  <c r="P176" i="19"/>
  <c r="G177" i="19"/>
  <c r="G181" i="19"/>
  <c r="H184" i="19"/>
  <c r="K184" i="19"/>
  <c r="L184" i="19"/>
  <c r="O184" i="19"/>
  <c r="P184" i="19"/>
  <c r="K186" i="19"/>
  <c r="L186" i="19"/>
  <c r="O186" i="19"/>
  <c r="G187" i="19"/>
  <c r="H187" i="19"/>
  <c r="O187" i="19"/>
  <c r="G188" i="19"/>
  <c r="K188" i="19"/>
  <c r="G191" i="19"/>
  <c r="H191" i="19"/>
  <c r="K191" i="19"/>
  <c r="P195" i="19"/>
  <c r="Q195" i="19"/>
  <c r="G196" i="19"/>
  <c r="H196" i="19"/>
  <c r="I196" i="19"/>
  <c r="E198" i="19"/>
  <c r="K198" i="19"/>
  <c r="L198" i="19"/>
  <c r="M198" i="19"/>
  <c r="P198" i="19"/>
  <c r="Q198" i="19"/>
  <c r="C199" i="19"/>
  <c r="D199" i="19"/>
  <c r="G199" i="19"/>
  <c r="H199" i="19"/>
  <c r="I199" i="19"/>
  <c r="G203" i="19"/>
  <c r="H203" i="19"/>
  <c r="I203" i="19"/>
  <c r="K203" i="19"/>
  <c r="C204" i="19"/>
  <c r="D205" i="19"/>
  <c r="E205" i="19"/>
  <c r="G205" i="19"/>
  <c r="H205" i="19"/>
  <c r="I205" i="19"/>
  <c r="M206" i="19"/>
  <c r="C208" i="19"/>
  <c r="D208" i="19"/>
  <c r="E208" i="19"/>
  <c r="G208" i="19"/>
  <c r="H208" i="19"/>
  <c r="I208" i="19"/>
  <c r="K208" i="19"/>
  <c r="L208" i="19"/>
  <c r="M208" i="19"/>
  <c r="G209" i="19"/>
  <c r="I209" i="19"/>
  <c r="G210" i="19"/>
  <c r="H210" i="19"/>
  <c r="I210" i="19"/>
  <c r="K210" i="19"/>
  <c r="L210" i="19"/>
  <c r="O210" i="19"/>
  <c r="Q219" i="19"/>
  <c r="Q220" i="19"/>
  <c r="Q221" i="19"/>
  <c r="Q222" i="19"/>
  <c r="E223" i="19"/>
  <c r="Q223" i="19"/>
  <c r="E230" i="19"/>
  <c r="Q230" i="19"/>
  <c r="I231" i="19"/>
  <c r="I232" i="19"/>
  <c r="M232" i="19"/>
  <c r="Q232" i="19"/>
  <c r="I234" i="19"/>
  <c r="M234" i="19"/>
  <c r="Q234" i="19"/>
  <c r="Q243" i="19"/>
  <c r="Q245" i="19"/>
  <c r="M246" i="19"/>
  <c r="E84" i="18"/>
  <c r="C85" i="18"/>
  <c r="Q86" i="18"/>
  <c r="G217" i="19"/>
  <c r="I220" i="19"/>
  <c r="Q215" i="19"/>
  <c r="I230" i="19"/>
  <c r="Q228" i="19"/>
  <c r="E244" i="19"/>
  <c r="K92" i="18"/>
  <c r="M86" i="18"/>
  <c r="O240" i="19"/>
  <c r="B61" i="6"/>
  <c r="D51" i="18"/>
  <c r="D60" i="6" s="1"/>
  <c r="E90" i="18"/>
  <c r="F61" i="6"/>
  <c r="J61" i="6"/>
  <c r="N61" i="6"/>
  <c r="B62" i="6"/>
  <c r="E91" i="18"/>
  <c r="F62" i="6"/>
  <c r="I91" i="18"/>
  <c r="J62" i="6"/>
  <c r="M91" i="18"/>
  <c r="N62" i="6"/>
  <c r="P51" i="18"/>
  <c r="P60" i="6" s="1"/>
  <c r="Q91" i="18"/>
  <c r="B63" i="6"/>
  <c r="E92" i="18"/>
  <c r="F63" i="6"/>
  <c r="J63" i="6"/>
  <c r="N63" i="6"/>
  <c r="O92" i="18"/>
  <c r="Q92" i="18"/>
  <c r="B94" i="6"/>
  <c r="F94" i="6"/>
  <c r="J94" i="6"/>
  <c r="N94" i="6"/>
  <c r="A71" i="18"/>
  <c r="B70" i="18"/>
  <c r="D70" i="18"/>
  <c r="E70" i="18"/>
  <c r="F70" i="18"/>
  <c r="H70" i="18"/>
  <c r="I70" i="18"/>
  <c r="J70" i="18"/>
  <c r="L70" i="18"/>
  <c r="M70" i="18"/>
  <c r="N70" i="18"/>
  <c r="P70" i="18"/>
  <c r="A72" i="18"/>
  <c r="A73" i="18"/>
  <c r="G75" i="18"/>
  <c r="C40" i="9"/>
  <c r="D40" i="9"/>
  <c r="E40" i="9"/>
  <c r="F40" i="9"/>
  <c r="G40" i="9"/>
  <c r="H40" i="9"/>
  <c r="I40" i="9"/>
  <c r="J40" i="9"/>
  <c r="K40" i="9"/>
  <c r="L40" i="9"/>
  <c r="M40" i="9"/>
  <c r="N40" i="9"/>
  <c r="P40" i="9"/>
  <c r="Q40" i="9"/>
  <c r="C79" i="18"/>
  <c r="C80" i="18"/>
  <c r="C109" i="6" s="1"/>
  <c r="G80" i="18"/>
  <c r="B81" i="18"/>
  <c r="C81" i="18"/>
  <c r="C110" i="6" s="1"/>
  <c r="E81" i="18"/>
  <c r="E110" i="6" s="1"/>
  <c r="F81" i="18"/>
  <c r="F110" i="6" s="1"/>
  <c r="G81" i="18"/>
  <c r="I81" i="18"/>
  <c r="M81" i="18"/>
  <c r="N81" i="18"/>
  <c r="O81" i="18"/>
  <c r="Q81" i="18"/>
  <c r="Q84" i="18"/>
  <c r="E85" i="18"/>
  <c r="I85" i="18"/>
  <c r="M85" i="18"/>
  <c r="Q85" i="18"/>
  <c r="E86" i="18"/>
  <c r="I86" i="18"/>
  <c r="E95" i="18"/>
  <c r="I95" i="18"/>
  <c r="M95" i="18"/>
  <c r="Q95" i="18"/>
  <c r="E96" i="18"/>
  <c r="I96" i="18"/>
  <c r="M96" i="18"/>
  <c r="Q96" i="18"/>
  <c r="E97" i="18"/>
  <c r="I97" i="18"/>
  <c r="M97" i="18"/>
  <c r="Q97" i="18"/>
  <c r="I164" i="17"/>
  <c r="J164" i="17"/>
  <c r="K164" i="17"/>
  <c r="M164" i="17"/>
  <c r="N164" i="17"/>
  <c r="O164" i="17"/>
  <c r="P164" i="17"/>
  <c r="E159" i="17"/>
  <c r="G159" i="17"/>
  <c r="H159" i="17"/>
  <c r="J221" i="17"/>
  <c r="L159" i="17"/>
  <c r="N221" i="17"/>
  <c r="P159" i="17"/>
  <c r="Q159" i="17"/>
  <c r="B222" i="17"/>
  <c r="C160" i="17"/>
  <c r="D160" i="17"/>
  <c r="E160" i="17"/>
  <c r="H222" i="17"/>
  <c r="J222" i="17"/>
  <c r="C223" i="17"/>
  <c r="D223" i="17"/>
  <c r="F223" i="17"/>
  <c r="H223" i="17"/>
  <c r="I223" i="17"/>
  <c r="J223" i="17"/>
  <c r="K223" i="17"/>
  <c r="L223" i="17"/>
  <c r="M223" i="17"/>
  <c r="O161" i="17"/>
  <c r="E162" i="17"/>
  <c r="F224" i="17"/>
  <c r="G162" i="17"/>
  <c r="H162" i="17"/>
  <c r="K162" i="17"/>
  <c r="M162" i="17"/>
  <c r="B163" i="17"/>
  <c r="C163" i="17"/>
  <c r="C164" i="17"/>
  <c r="F164" i="17"/>
  <c r="H165" i="17"/>
  <c r="I165" i="17"/>
  <c r="J165" i="17"/>
  <c r="K165" i="17"/>
  <c r="L165" i="17"/>
  <c r="M165" i="17"/>
  <c r="N165" i="17"/>
  <c r="O165" i="17"/>
  <c r="P165" i="17"/>
  <c r="Q165" i="17"/>
  <c r="G168" i="17"/>
  <c r="H168" i="17"/>
  <c r="I168" i="17"/>
  <c r="K168" i="17"/>
  <c r="L168" i="17"/>
  <c r="N230" i="17"/>
  <c r="O230" i="17"/>
  <c r="B231" i="17"/>
  <c r="C231" i="17"/>
  <c r="F231" i="17"/>
  <c r="H231" i="17"/>
  <c r="J231" i="17"/>
  <c r="I232" i="17"/>
  <c r="N232" i="17"/>
  <c r="B233" i="17"/>
  <c r="C171" i="17"/>
  <c r="D171" i="17"/>
  <c r="E171" i="17"/>
  <c r="G171" i="17"/>
  <c r="H171" i="17"/>
  <c r="I171" i="17"/>
  <c r="K171" i="17"/>
  <c r="O233" i="17"/>
  <c r="P171" i="17"/>
  <c r="Q233" i="17"/>
  <c r="B173" i="17"/>
  <c r="C235" i="17"/>
  <c r="D235" i="17"/>
  <c r="E173" i="17"/>
  <c r="F173" i="17"/>
  <c r="G173" i="17"/>
  <c r="H173" i="17"/>
  <c r="I235" i="17"/>
  <c r="J173" i="17"/>
  <c r="K235" i="17"/>
  <c r="L235" i="17"/>
  <c r="M235" i="17"/>
  <c r="N173" i="17"/>
  <c r="B176" i="17"/>
  <c r="C176" i="17"/>
  <c r="D176" i="17"/>
  <c r="E176" i="17"/>
  <c r="F176" i="17"/>
  <c r="G176" i="17"/>
  <c r="H176" i="17"/>
  <c r="J176" i="17"/>
  <c r="K176" i="17"/>
  <c r="N176" i="17"/>
  <c r="O176" i="17"/>
  <c r="P176" i="17"/>
  <c r="Q176" i="17"/>
  <c r="B180" i="17"/>
  <c r="C180" i="17"/>
  <c r="D180" i="17"/>
  <c r="E180" i="17"/>
  <c r="F180" i="17"/>
  <c r="G180" i="17"/>
  <c r="I180" i="17"/>
  <c r="K180" i="17"/>
  <c r="L180" i="17"/>
  <c r="M180" i="17"/>
  <c r="N180" i="17"/>
  <c r="O180" i="17"/>
  <c r="P180" i="17"/>
  <c r="Q180" i="17"/>
  <c r="B75" i="14"/>
  <c r="D174" i="17"/>
  <c r="F75" i="14"/>
  <c r="J75" i="14"/>
  <c r="N75" i="14"/>
  <c r="G190" i="17"/>
  <c r="I190" i="17"/>
  <c r="J188" i="17"/>
  <c r="K190" i="17"/>
  <c r="N76" i="14"/>
  <c r="N105" i="6" s="1"/>
  <c r="D184" i="17"/>
  <c r="E184" i="17"/>
  <c r="G184" i="17"/>
  <c r="J240" i="17"/>
  <c r="K184" i="17"/>
  <c r="L184" i="17"/>
  <c r="M184" i="17"/>
  <c r="O184" i="17"/>
  <c r="B185" i="17"/>
  <c r="C185" i="17"/>
  <c r="D185" i="17"/>
  <c r="E185" i="17"/>
  <c r="F185" i="17"/>
  <c r="G185" i="17"/>
  <c r="H185" i="17"/>
  <c r="J241" i="17"/>
  <c r="K241" i="17"/>
  <c r="N241" i="17"/>
  <c r="O241" i="17"/>
  <c r="P241" i="17"/>
  <c r="I186" i="17"/>
  <c r="M186" i="17"/>
  <c r="N242" i="17"/>
  <c r="O186" i="17"/>
  <c r="P186" i="17"/>
  <c r="Q186" i="17"/>
  <c r="B187" i="17"/>
  <c r="C187" i="17"/>
  <c r="D187" i="17"/>
  <c r="E187" i="17"/>
  <c r="G187" i="17"/>
  <c r="H187" i="17"/>
  <c r="I187" i="17"/>
  <c r="K187" i="17"/>
  <c r="L243" i="17"/>
  <c r="N243" i="17"/>
  <c r="B188" i="17"/>
  <c r="C188" i="17"/>
  <c r="L188" i="17"/>
  <c r="M188" i="17"/>
  <c r="N188" i="17"/>
  <c r="O188" i="17"/>
  <c r="P188" i="17"/>
  <c r="C189" i="17"/>
  <c r="M189" i="17"/>
  <c r="N189" i="17"/>
  <c r="O189" i="17"/>
  <c r="P189" i="17"/>
  <c r="Q189" i="17"/>
  <c r="B190" i="17"/>
  <c r="C190" i="17"/>
  <c r="O190" i="17"/>
  <c r="P190" i="17"/>
  <c r="Q190" i="17"/>
  <c r="B191" i="17"/>
  <c r="C191" i="17"/>
  <c r="D191" i="17"/>
  <c r="E191" i="17"/>
  <c r="F191" i="17"/>
  <c r="G191" i="17"/>
  <c r="H191" i="17"/>
  <c r="I191" i="17"/>
  <c r="K191" i="17"/>
  <c r="L191" i="17"/>
  <c r="M191" i="17"/>
  <c r="Q191" i="17"/>
  <c r="B192" i="17"/>
  <c r="C192" i="17"/>
  <c r="L192" i="17"/>
  <c r="M192" i="17"/>
  <c r="N192" i="17"/>
  <c r="O192" i="17"/>
  <c r="Q192" i="17"/>
  <c r="B193" i="17"/>
  <c r="C193" i="17"/>
  <c r="D193" i="17"/>
  <c r="E193" i="17"/>
  <c r="F193" i="17"/>
  <c r="H193" i="17"/>
  <c r="I193" i="17"/>
  <c r="J193" i="17"/>
  <c r="K193" i="17"/>
  <c r="O193" i="17"/>
  <c r="P193" i="17"/>
  <c r="Q193" i="17"/>
  <c r="B194" i="17"/>
  <c r="C194" i="17"/>
  <c r="D194" i="17"/>
  <c r="E194" i="17"/>
  <c r="F194" i="17"/>
  <c r="K194" i="17"/>
  <c r="O194" i="17"/>
  <c r="P194" i="17"/>
  <c r="Q194" i="17"/>
  <c r="B195" i="17"/>
  <c r="C195" i="17"/>
  <c r="D195" i="17"/>
  <c r="E195" i="17"/>
  <c r="F195" i="17"/>
  <c r="G195" i="17"/>
  <c r="H195" i="17"/>
  <c r="I195" i="17"/>
  <c r="J195" i="17"/>
  <c r="K195" i="17"/>
  <c r="L195" i="17"/>
  <c r="M195" i="17"/>
  <c r="N195" i="17"/>
  <c r="O195" i="17"/>
  <c r="P195" i="17"/>
  <c r="Q195" i="17"/>
  <c r="C196" i="17"/>
  <c r="O196" i="17"/>
  <c r="P196" i="17"/>
  <c r="Q196" i="17"/>
  <c r="B197" i="17"/>
  <c r="C197" i="17"/>
  <c r="L197" i="17"/>
  <c r="M197" i="17"/>
  <c r="N197" i="17"/>
  <c r="O197" i="17"/>
  <c r="P197" i="17"/>
  <c r="Q197" i="17"/>
  <c r="B198" i="17"/>
  <c r="C198" i="17"/>
  <c r="D198" i="17"/>
  <c r="E198" i="17"/>
  <c r="F198" i="17"/>
  <c r="G198" i="17"/>
  <c r="H198" i="17"/>
  <c r="I198" i="17"/>
  <c r="J198" i="17"/>
  <c r="K198" i="17"/>
  <c r="L198" i="17"/>
  <c r="O198" i="17"/>
  <c r="P198" i="17"/>
  <c r="Q198" i="17"/>
  <c r="D201" i="17"/>
  <c r="E201" i="17"/>
  <c r="F201" i="17"/>
  <c r="J201" i="17"/>
  <c r="K201" i="17"/>
  <c r="M201" i="17"/>
  <c r="N201" i="17"/>
  <c r="P201" i="17"/>
  <c r="Q201" i="17"/>
  <c r="B202" i="17"/>
  <c r="C202" i="17"/>
  <c r="D202" i="17"/>
  <c r="E202" i="17"/>
  <c r="F202" i="17"/>
  <c r="G251" i="17"/>
  <c r="H202" i="17"/>
  <c r="I202" i="17"/>
  <c r="J202" i="17"/>
  <c r="K202" i="17"/>
  <c r="L251" i="17"/>
  <c r="M251" i="17"/>
  <c r="B203" i="17"/>
  <c r="D203" i="17"/>
  <c r="E203" i="17"/>
  <c r="F203" i="17"/>
  <c r="G252" i="17"/>
  <c r="H252" i="17"/>
  <c r="I252" i="17"/>
  <c r="J252" i="17"/>
  <c r="N203" i="17"/>
  <c r="D204" i="17"/>
  <c r="E204" i="17"/>
  <c r="F204" i="17"/>
  <c r="H253" i="17"/>
  <c r="I253" i="17"/>
  <c r="K253" i="17"/>
  <c r="O204" i="17"/>
  <c r="P204" i="17"/>
  <c r="B205" i="17"/>
  <c r="E205" i="17"/>
  <c r="F205" i="17"/>
  <c r="B206" i="17"/>
  <c r="C206" i="17"/>
  <c r="B207" i="17"/>
  <c r="E207" i="17"/>
  <c r="F207" i="17"/>
  <c r="B208" i="17"/>
  <c r="C208" i="17"/>
  <c r="D208" i="17"/>
  <c r="E208" i="17"/>
  <c r="F208" i="17"/>
  <c r="G208" i="17"/>
  <c r="H208" i="17"/>
  <c r="I208" i="17"/>
  <c r="J208" i="17"/>
  <c r="K208" i="17"/>
  <c r="L208" i="17"/>
  <c r="M208" i="17"/>
  <c r="N208" i="17"/>
  <c r="O208" i="17"/>
  <c r="P208" i="17"/>
  <c r="Q208" i="17"/>
  <c r="C211" i="17"/>
  <c r="E211" i="17"/>
  <c r="F211" i="17"/>
  <c r="G211" i="17"/>
  <c r="H211" i="17"/>
  <c r="I211" i="17"/>
  <c r="J211" i="17"/>
  <c r="K211" i="17"/>
  <c r="L211" i="17"/>
  <c r="O211" i="17"/>
  <c r="P211" i="17"/>
  <c r="Q211" i="17"/>
  <c r="P214" i="17"/>
  <c r="E215" i="17"/>
  <c r="F215" i="17"/>
  <c r="G215" i="17"/>
  <c r="H215" i="17"/>
  <c r="I215" i="17"/>
  <c r="J215" i="17"/>
  <c r="K215" i="17"/>
  <c r="M215" i="17"/>
  <c r="N215" i="17"/>
  <c r="O215" i="17"/>
  <c r="P215" i="17"/>
  <c r="Q215" i="17"/>
  <c r="B77" i="14"/>
  <c r="B106" i="6" s="1"/>
  <c r="N77" i="14"/>
  <c r="N106" i="6" s="1"/>
  <c r="I159" i="17"/>
  <c r="J159" i="17"/>
  <c r="K159" i="17"/>
  <c r="M159" i="17"/>
  <c r="N159" i="17"/>
  <c r="O159" i="17"/>
  <c r="B160" i="17"/>
  <c r="C161" i="17"/>
  <c r="D161" i="17"/>
  <c r="E161" i="17"/>
  <c r="F161" i="17"/>
  <c r="G161" i="17"/>
  <c r="H161" i="17"/>
  <c r="I161" i="17"/>
  <c r="J161" i="17"/>
  <c r="K161" i="17"/>
  <c r="L161" i="17"/>
  <c r="M161" i="17"/>
  <c r="F162" i="17"/>
  <c r="O162" i="17"/>
  <c r="Q162" i="17"/>
  <c r="E163" i="17"/>
  <c r="F163" i="17"/>
  <c r="G163" i="17"/>
  <c r="H163" i="17"/>
  <c r="J163" i="17"/>
  <c r="K163" i="17"/>
  <c r="B164" i="17"/>
  <c r="E164" i="17"/>
  <c r="G164" i="17"/>
  <c r="B165" i="17"/>
  <c r="C165" i="17"/>
  <c r="D165" i="17"/>
  <c r="E165" i="17"/>
  <c r="F165" i="17"/>
  <c r="G165" i="17"/>
  <c r="M168" i="17"/>
  <c r="N168" i="17"/>
  <c r="D169" i="17"/>
  <c r="E169" i="17"/>
  <c r="F169" i="17"/>
  <c r="H169" i="17"/>
  <c r="J169" i="17"/>
  <c r="I170" i="17"/>
  <c r="L170" i="17"/>
  <c r="M170" i="17"/>
  <c r="N170" i="17"/>
  <c r="O170" i="17"/>
  <c r="P170" i="17"/>
  <c r="Q170" i="17"/>
  <c r="B171" i="17"/>
  <c r="I173" i="17"/>
  <c r="K173" i="17"/>
  <c r="L173" i="17"/>
  <c r="M173" i="17"/>
  <c r="I176" i="17"/>
  <c r="L176" i="17"/>
  <c r="M176" i="17"/>
  <c r="H180" i="17"/>
  <c r="J180" i="17"/>
  <c r="H184" i="17"/>
  <c r="I184" i="17"/>
  <c r="J184" i="17"/>
  <c r="I185" i="17"/>
  <c r="K185" i="17"/>
  <c r="L185" i="17"/>
  <c r="M185" i="17"/>
  <c r="N185" i="17"/>
  <c r="O185" i="17"/>
  <c r="L186" i="17"/>
  <c r="N186" i="17"/>
  <c r="M187" i="17"/>
  <c r="N187" i="17"/>
  <c r="Q188" i="17"/>
  <c r="G189" i="17"/>
  <c r="L189" i="17"/>
  <c r="M190" i="17"/>
  <c r="J191" i="17"/>
  <c r="N191" i="17"/>
  <c r="O191" i="17"/>
  <c r="P191" i="17"/>
  <c r="P192" i="17"/>
  <c r="L193" i="17"/>
  <c r="M193" i="17"/>
  <c r="N193" i="17"/>
  <c r="G194" i="17"/>
  <c r="H194" i="17"/>
  <c r="I194" i="17"/>
  <c r="J194" i="17"/>
  <c r="L194" i="17"/>
  <c r="M194" i="17"/>
  <c r="N194" i="17"/>
  <c r="G196" i="17"/>
  <c r="L196" i="17"/>
  <c r="M196" i="17"/>
  <c r="N196" i="17"/>
  <c r="M198" i="17"/>
  <c r="N198" i="17"/>
  <c r="G201" i="17"/>
  <c r="H201" i="17"/>
  <c r="L201" i="17"/>
  <c r="L202" i="17"/>
  <c r="M202" i="17"/>
  <c r="N202" i="17"/>
  <c r="O202" i="17"/>
  <c r="P202" i="17"/>
  <c r="Q202" i="17"/>
  <c r="H203" i="17"/>
  <c r="I203" i="17"/>
  <c r="J203" i="17"/>
  <c r="G204" i="17"/>
  <c r="H204" i="17"/>
  <c r="I204" i="17"/>
  <c r="J204" i="17"/>
  <c r="K204" i="17"/>
  <c r="L204" i="17"/>
  <c r="M204" i="17"/>
  <c r="N204" i="17"/>
  <c r="B211" i="17"/>
  <c r="D211" i="17"/>
  <c r="M211" i="17"/>
  <c r="N211" i="17"/>
  <c r="B215" i="17"/>
  <c r="C215" i="17"/>
  <c r="D215" i="17"/>
  <c r="L215" i="17"/>
  <c r="E221" i="17"/>
  <c r="G221" i="17"/>
  <c r="H221" i="17"/>
  <c r="I221" i="17"/>
  <c r="K221" i="17"/>
  <c r="L221" i="17"/>
  <c r="M221" i="17"/>
  <c r="O221" i="17"/>
  <c r="P221" i="17"/>
  <c r="Q221" i="17"/>
  <c r="C222" i="17"/>
  <c r="E222" i="17"/>
  <c r="E223" i="17"/>
  <c r="G223" i="17"/>
  <c r="O223" i="17"/>
  <c r="E224" i="17"/>
  <c r="G224" i="17"/>
  <c r="H224" i="17"/>
  <c r="K224" i="17"/>
  <c r="M224" i="17"/>
  <c r="O224" i="17"/>
  <c r="Q224" i="17"/>
  <c r="G230" i="17"/>
  <c r="H230" i="17"/>
  <c r="I230" i="17"/>
  <c r="K230" i="17"/>
  <c r="L230" i="17"/>
  <c r="M230" i="17"/>
  <c r="D231" i="17"/>
  <c r="E231" i="17"/>
  <c r="L232" i="17"/>
  <c r="M232" i="17"/>
  <c r="O232" i="17"/>
  <c r="P232" i="17"/>
  <c r="Q232" i="17"/>
  <c r="D233" i="17"/>
  <c r="E233" i="17"/>
  <c r="G233" i="17"/>
  <c r="H233" i="17"/>
  <c r="I233" i="17"/>
  <c r="K233" i="17"/>
  <c r="P233" i="17"/>
  <c r="E235" i="17"/>
  <c r="G235" i="17"/>
  <c r="H235" i="17"/>
  <c r="D239" i="17"/>
  <c r="D240" i="17"/>
  <c r="E240" i="17"/>
  <c r="H240" i="17"/>
  <c r="I240" i="17"/>
  <c r="K240" i="17"/>
  <c r="M240" i="17"/>
  <c r="O240" i="17"/>
  <c r="E241" i="17"/>
  <c r="G241" i="17"/>
  <c r="H241" i="17"/>
  <c r="I241" i="17"/>
  <c r="L241" i="17"/>
  <c r="M241" i="17"/>
  <c r="L242" i="17"/>
  <c r="M242" i="17"/>
  <c r="O242" i="17"/>
  <c r="P242" i="17"/>
  <c r="Q242" i="17"/>
  <c r="C243" i="17"/>
  <c r="D243" i="17"/>
  <c r="E243" i="17"/>
  <c r="G243" i="17"/>
  <c r="H243" i="17"/>
  <c r="I243" i="17"/>
  <c r="K243" i="17"/>
  <c r="M243" i="17"/>
  <c r="D250" i="17"/>
  <c r="E250" i="17"/>
  <c r="F250" i="17"/>
  <c r="G250" i="17"/>
  <c r="H250" i="17"/>
  <c r="J250" i="17"/>
  <c r="L250" i="17"/>
  <c r="M250" i="17"/>
  <c r="N250" i="17"/>
  <c r="P250" i="17"/>
  <c r="Q250" i="17"/>
  <c r="B251" i="17"/>
  <c r="C251" i="17"/>
  <c r="D251" i="17"/>
  <c r="F251" i="17"/>
  <c r="N251" i="17"/>
  <c r="O251" i="17"/>
  <c r="P251" i="17"/>
  <c r="Q251" i="17"/>
  <c r="B252" i="17"/>
  <c r="D252" i="17"/>
  <c r="D253" i="17"/>
  <c r="E253" i="17"/>
  <c r="F253" i="17"/>
  <c r="G253" i="17"/>
  <c r="J253" i="17"/>
  <c r="L253" i="17"/>
  <c r="M253" i="17"/>
  <c r="N253" i="17"/>
  <c r="O253" i="17"/>
  <c r="P253" i="17"/>
  <c r="B159" i="16"/>
  <c r="N164" i="16"/>
  <c r="G159" i="16"/>
  <c r="J159" i="16"/>
  <c r="D160" i="16"/>
  <c r="E160" i="16"/>
  <c r="K160" i="16"/>
  <c r="L160" i="16"/>
  <c r="N160" i="16"/>
  <c r="O160" i="16"/>
  <c r="P160" i="16"/>
  <c r="B161" i="16"/>
  <c r="E161" i="16"/>
  <c r="H161" i="16"/>
  <c r="O161" i="16"/>
  <c r="P161" i="16"/>
  <c r="E162" i="16"/>
  <c r="F162" i="16"/>
  <c r="J162" i="16"/>
  <c r="E163" i="16"/>
  <c r="K163" i="16"/>
  <c r="L163" i="16"/>
  <c r="O163" i="16"/>
  <c r="P163" i="16"/>
  <c r="Q163" i="16"/>
  <c r="C164" i="16"/>
  <c r="D164" i="16"/>
  <c r="E164" i="16"/>
  <c r="F164" i="16"/>
  <c r="H164" i="16"/>
  <c r="J164" i="16"/>
  <c r="E165" i="16"/>
  <c r="I165" i="16"/>
  <c r="K165" i="16"/>
  <c r="M165" i="16"/>
  <c r="N165" i="16"/>
  <c r="O165" i="16"/>
  <c r="P165" i="16"/>
  <c r="Q165" i="16"/>
  <c r="B92" i="14"/>
  <c r="O168" i="16"/>
  <c r="P168" i="16"/>
  <c r="F168" i="16"/>
  <c r="G168" i="16"/>
  <c r="H168" i="16"/>
  <c r="I168" i="16"/>
  <c r="J168" i="16"/>
  <c r="D170" i="16"/>
  <c r="E171" i="16"/>
  <c r="F171" i="16"/>
  <c r="E172" i="16"/>
  <c r="F172" i="16"/>
  <c r="G172" i="16"/>
  <c r="H172" i="16"/>
  <c r="J172" i="16"/>
  <c r="K172" i="16"/>
  <c r="L172" i="16"/>
  <c r="M172" i="16"/>
  <c r="N172" i="16"/>
  <c r="O172" i="16"/>
  <c r="P172" i="16"/>
  <c r="D173" i="16"/>
  <c r="E173" i="16"/>
  <c r="F173" i="16"/>
  <c r="G173" i="16"/>
  <c r="H173" i="16"/>
  <c r="I173" i="16"/>
  <c r="J173" i="16"/>
  <c r="L174" i="16"/>
  <c r="M174" i="16"/>
  <c r="N174" i="16"/>
  <c r="O174" i="16"/>
  <c r="P174" i="16"/>
  <c r="Q174" i="16"/>
  <c r="D175" i="16"/>
  <c r="E175" i="16"/>
  <c r="F175" i="16"/>
  <c r="D176" i="16"/>
  <c r="F176" i="16"/>
  <c r="G176" i="16"/>
  <c r="H176" i="16"/>
  <c r="I176" i="16"/>
  <c r="J176" i="16"/>
  <c r="K176" i="16"/>
  <c r="L176" i="16"/>
  <c r="O177" i="16"/>
  <c r="P177" i="16"/>
  <c r="D178" i="16"/>
  <c r="E178" i="16"/>
  <c r="F178" i="16"/>
  <c r="G178" i="16"/>
  <c r="I178" i="16"/>
  <c r="M179" i="16"/>
  <c r="O179" i="16"/>
  <c r="P179" i="16"/>
  <c r="Q179" i="16"/>
  <c r="D180" i="16"/>
  <c r="E180" i="16"/>
  <c r="F180" i="16"/>
  <c r="G180" i="16"/>
  <c r="I180" i="16"/>
  <c r="J180" i="16"/>
  <c r="F196" i="16"/>
  <c r="G196" i="16"/>
  <c r="H196" i="16"/>
  <c r="J187" i="16"/>
  <c r="K187" i="16"/>
  <c r="P189" i="16"/>
  <c r="E185" i="16"/>
  <c r="G185" i="16"/>
  <c r="I185" i="16"/>
  <c r="J185" i="16"/>
  <c r="B186" i="16"/>
  <c r="E186" i="16"/>
  <c r="G186" i="16"/>
  <c r="H186" i="16"/>
  <c r="I186" i="16"/>
  <c r="K186" i="16"/>
  <c r="L242" i="16"/>
  <c r="O186" i="16"/>
  <c r="P186" i="16"/>
  <c r="D244" i="16"/>
  <c r="E188" i="16"/>
  <c r="F188" i="16"/>
  <c r="G188" i="16"/>
  <c r="I188" i="16"/>
  <c r="J188" i="16"/>
  <c r="B189" i="16"/>
  <c r="E189" i="16"/>
  <c r="E190" i="16"/>
  <c r="F190" i="16"/>
  <c r="G190" i="16"/>
  <c r="H190" i="16"/>
  <c r="I190" i="16"/>
  <c r="J190" i="16"/>
  <c r="C191" i="16"/>
  <c r="D191" i="16"/>
  <c r="E191" i="16"/>
  <c r="D246" i="16"/>
  <c r="E192" i="16"/>
  <c r="F192" i="16"/>
  <c r="G192" i="16"/>
  <c r="H192" i="16"/>
  <c r="I192" i="16"/>
  <c r="J192" i="16"/>
  <c r="E193" i="16"/>
  <c r="H193" i="16"/>
  <c r="I193" i="16"/>
  <c r="J193" i="16"/>
  <c r="K193" i="16"/>
  <c r="L193" i="16"/>
  <c r="N193" i="16"/>
  <c r="O193" i="16"/>
  <c r="P193" i="16"/>
  <c r="Q193" i="16"/>
  <c r="C194" i="16"/>
  <c r="D194" i="16"/>
  <c r="E194" i="16"/>
  <c r="F194" i="16"/>
  <c r="G194" i="16"/>
  <c r="H194" i="16"/>
  <c r="I194" i="16"/>
  <c r="J194" i="16"/>
  <c r="C195" i="16"/>
  <c r="D195" i="16"/>
  <c r="E195" i="16"/>
  <c r="I195" i="16"/>
  <c r="L247" i="16"/>
  <c r="M195" i="16"/>
  <c r="Q195" i="16"/>
  <c r="B196" i="16"/>
  <c r="E196" i="16"/>
  <c r="P196" i="16"/>
  <c r="E197" i="16"/>
  <c r="F197" i="16"/>
  <c r="G197" i="16"/>
  <c r="H197" i="16"/>
  <c r="I197" i="16"/>
  <c r="C198" i="16"/>
  <c r="D198" i="16"/>
  <c r="E198" i="16"/>
  <c r="P198" i="16"/>
  <c r="B210" i="16"/>
  <c r="E212" i="16"/>
  <c r="F202" i="16"/>
  <c r="G201" i="16"/>
  <c r="I213" i="16"/>
  <c r="J201" i="16"/>
  <c r="Q94" i="14"/>
  <c r="H201" i="16"/>
  <c r="L250" i="16"/>
  <c r="B202" i="16"/>
  <c r="K202" i="16"/>
  <c r="L202" i="16"/>
  <c r="M202" i="16"/>
  <c r="N202" i="16"/>
  <c r="O202" i="16"/>
  <c r="B203" i="16"/>
  <c r="C203" i="16"/>
  <c r="D203" i="16"/>
  <c r="E203" i="16"/>
  <c r="F203" i="16"/>
  <c r="G203" i="16"/>
  <c r="H203" i="16"/>
  <c r="I203" i="16"/>
  <c r="J203" i="16"/>
  <c r="K203" i="16"/>
  <c r="L203" i="16"/>
  <c r="M203" i="16"/>
  <c r="H204" i="16"/>
  <c r="K204" i="16"/>
  <c r="M204" i="16"/>
  <c r="N204" i="16"/>
  <c r="O204" i="16"/>
  <c r="P204" i="16"/>
  <c r="Q204" i="16"/>
  <c r="B205" i="16"/>
  <c r="F205" i="16"/>
  <c r="G205" i="16"/>
  <c r="H205" i="16"/>
  <c r="M205" i="16"/>
  <c r="D206" i="16"/>
  <c r="H206" i="16"/>
  <c r="K206" i="16"/>
  <c r="M206" i="16"/>
  <c r="N206" i="16"/>
  <c r="O206" i="16"/>
  <c r="P206" i="16"/>
  <c r="Q206" i="16"/>
  <c r="B207" i="16"/>
  <c r="E207" i="16"/>
  <c r="F207" i="16"/>
  <c r="G207" i="16"/>
  <c r="H207" i="16"/>
  <c r="K207" i="16"/>
  <c r="L207" i="16"/>
  <c r="M207" i="16"/>
  <c r="N207" i="16"/>
  <c r="O207" i="16"/>
  <c r="P207" i="16"/>
  <c r="B208" i="16"/>
  <c r="C208" i="16"/>
  <c r="F208" i="16"/>
  <c r="O208" i="16"/>
  <c r="P208" i="16"/>
  <c r="B209" i="16"/>
  <c r="C209" i="16"/>
  <c r="D209" i="16"/>
  <c r="E209" i="16"/>
  <c r="F209" i="16"/>
  <c r="G209" i="16"/>
  <c r="H209" i="16"/>
  <c r="I209" i="16"/>
  <c r="J209" i="16"/>
  <c r="K209" i="16"/>
  <c r="M209" i="16"/>
  <c r="N209" i="16"/>
  <c r="O209" i="16"/>
  <c r="C210" i="16"/>
  <c r="H210" i="16"/>
  <c r="M210" i="16"/>
  <c r="N210" i="16"/>
  <c r="O210" i="16"/>
  <c r="P210" i="16"/>
  <c r="B211" i="16"/>
  <c r="C211" i="16"/>
  <c r="D211" i="16"/>
  <c r="E211" i="16"/>
  <c r="I211" i="16"/>
  <c r="J211" i="16"/>
  <c r="B212" i="16"/>
  <c r="C212" i="16"/>
  <c r="F212" i="16"/>
  <c r="G212" i="16"/>
  <c r="H257" i="16"/>
  <c r="K212" i="16"/>
  <c r="L257" i="16"/>
  <c r="M212" i="16"/>
  <c r="N212" i="16"/>
  <c r="O212" i="16"/>
  <c r="B213" i="16"/>
  <c r="C213" i="16"/>
  <c r="F213" i="16"/>
  <c r="G213" i="16"/>
  <c r="H213" i="16"/>
  <c r="O213" i="16"/>
  <c r="P213" i="16"/>
  <c r="J214" i="16"/>
  <c r="K214" i="16"/>
  <c r="L214" i="16"/>
  <c r="M214" i="16"/>
  <c r="N214" i="16"/>
  <c r="O214" i="16"/>
  <c r="Q214" i="16"/>
  <c r="B215" i="16"/>
  <c r="C215" i="16"/>
  <c r="D215" i="16"/>
  <c r="F215" i="16"/>
  <c r="G215" i="16"/>
  <c r="H215" i="16"/>
  <c r="K215" i="16"/>
  <c r="L215" i="16"/>
  <c r="M215" i="16"/>
  <c r="N215" i="16"/>
  <c r="C159" i="16"/>
  <c r="D159" i="16"/>
  <c r="F159" i="16"/>
  <c r="K159" i="16"/>
  <c r="L159" i="16"/>
  <c r="O159" i="16"/>
  <c r="P159" i="16"/>
  <c r="B160" i="16"/>
  <c r="C160" i="16"/>
  <c r="F160" i="16"/>
  <c r="G160" i="16"/>
  <c r="H160" i="16"/>
  <c r="J160" i="16"/>
  <c r="C161" i="16"/>
  <c r="D161" i="16"/>
  <c r="F161" i="16"/>
  <c r="G161" i="16"/>
  <c r="J161" i="16"/>
  <c r="L161" i="16"/>
  <c r="B162" i="16"/>
  <c r="C162" i="16"/>
  <c r="D162" i="16"/>
  <c r="G162" i="16"/>
  <c r="H162" i="16"/>
  <c r="K162" i="16"/>
  <c r="L162" i="16"/>
  <c r="O162" i="16"/>
  <c r="P162" i="16"/>
  <c r="C163" i="16"/>
  <c r="D163" i="16"/>
  <c r="F163" i="16"/>
  <c r="J163" i="16"/>
  <c r="G164" i="16"/>
  <c r="K164" i="16"/>
  <c r="L164" i="16"/>
  <c r="O164" i="16"/>
  <c r="P164" i="16"/>
  <c r="B165" i="16"/>
  <c r="C165" i="16"/>
  <c r="D165" i="16"/>
  <c r="F165" i="16"/>
  <c r="G165" i="16"/>
  <c r="H165" i="16"/>
  <c r="J165" i="16"/>
  <c r="L165" i="16"/>
  <c r="E168" i="16"/>
  <c r="K168" i="16"/>
  <c r="L168" i="16"/>
  <c r="M168" i="16"/>
  <c r="N168" i="16"/>
  <c r="Q168" i="16"/>
  <c r="C169" i="16"/>
  <c r="D169" i="16"/>
  <c r="E169" i="16"/>
  <c r="F169" i="16"/>
  <c r="G169" i="16"/>
  <c r="H169" i="16"/>
  <c r="I169" i="16"/>
  <c r="J169" i="16"/>
  <c r="K169" i="16"/>
  <c r="L169" i="16"/>
  <c r="M169" i="16"/>
  <c r="Q169" i="16"/>
  <c r="E170" i="16"/>
  <c r="F170" i="16"/>
  <c r="G170" i="16"/>
  <c r="H170" i="16"/>
  <c r="I170" i="16"/>
  <c r="J170" i="16"/>
  <c r="K170" i="16"/>
  <c r="L170" i="16"/>
  <c r="M170" i="16"/>
  <c r="N170" i="16"/>
  <c r="O170" i="16"/>
  <c r="P170" i="16"/>
  <c r="Q170" i="16"/>
  <c r="G171" i="16"/>
  <c r="H171" i="16"/>
  <c r="I171" i="16"/>
  <c r="M171" i="16"/>
  <c r="N171" i="16"/>
  <c r="O171" i="16"/>
  <c r="P171" i="16"/>
  <c r="Q171" i="16"/>
  <c r="I172" i="16"/>
  <c r="Q172" i="16"/>
  <c r="K173" i="16"/>
  <c r="L173" i="16"/>
  <c r="M173" i="16"/>
  <c r="N173" i="16"/>
  <c r="O173" i="16"/>
  <c r="P173" i="16"/>
  <c r="Q173" i="16"/>
  <c r="E174" i="16"/>
  <c r="F174" i="16"/>
  <c r="G174" i="16"/>
  <c r="H174" i="16"/>
  <c r="I174" i="16"/>
  <c r="J174" i="16"/>
  <c r="K174" i="16"/>
  <c r="G175" i="16"/>
  <c r="H175" i="16"/>
  <c r="I175" i="16"/>
  <c r="J175" i="16"/>
  <c r="K175" i="16"/>
  <c r="L175" i="16"/>
  <c r="M175" i="16"/>
  <c r="N175" i="16"/>
  <c r="O175" i="16"/>
  <c r="P175" i="16"/>
  <c r="Q175" i="16"/>
  <c r="E176" i="16"/>
  <c r="M176" i="16"/>
  <c r="Q176" i="16"/>
  <c r="E177" i="16"/>
  <c r="F177" i="16"/>
  <c r="G177" i="16"/>
  <c r="H177" i="16"/>
  <c r="I177" i="16"/>
  <c r="J177" i="16"/>
  <c r="K177" i="16"/>
  <c r="L177" i="16"/>
  <c r="M177" i="16"/>
  <c r="N177" i="16"/>
  <c r="Q177" i="16"/>
  <c r="H178" i="16"/>
  <c r="M178" i="16"/>
  <c r="N178" i="16"/>
  <c r="O178" i="16"/>
  <c r="P178" i="16"/>
  <c r="Q178" i="16"/>
  <c r="E179" i="16"/>
  <c r="F179" i="16"/>
  <c r="G179" i="16"/>
  <c r="H179" i="16"/>
  <c r="I179" i="16"/>
  <c r="J179" i="16"/>
  <c r="K179" i="16"/>
  <c r="L179" i="16"/>
  <c r="N179" i="16"/>
  <c r="H180" i="16"/>
  <c r="K180" i="16"/>
  <c r="L180" i="16"/>
  <c r="M180" i="16"/>
  <c r="N180" i="16"/>
  <c r="F184" i="16"/>
  <c r="G184" i="16"/>
  <c r="F185" i="16"/>
  <c r="H185" i="16"/>
  <c r="K185" i="16"/>
  <c r="L185" i="16"/>
  <c r="N185" i="16"/>
  <c r="O185" i="16"/>
  <c r="P185" i="16"/>
  <c r="C186" i="16"/>
  <c r="D186" i="16"/>
  <c r="F186" i="16"/>
  <c r="J186" i="16"/>
  <c r="N186" i="16"/>
  <c r="F187" i="16"/>
  <c r="G187" i="16"/>
  <c r="N187" i="16"/>
  <c r="H188" i="16"/>
  <c r="K188" i="16"/>
  <c r="L188" i="16"/>
  <c r="N188" i="16"/>
  <c r="O188" i="16"/>
  <c r="P188" i="16"/>
  <c r="C189" i="16"/>
  <c r="L189" i="16"/>
  <c r="N189" i="16"/>
  <c r="O190" i="16"/>
  <c r="F191" i="16"/>
  <c r="G191" i="16"/>
  <c r="J191" i="16"/>
  <c r="K191" i="16"/>
  <c r="N191" i="16"/>
  <c r="O191" i="16"/>
  <c r="P191" i="16"/>
  <c r="B192" i="16"/>
  <c r="K192" i="16"/>
  <c r="L192" i="16"/>
  <c r="O192" i="16"/>
  <c r="P192" i="16"/>
  <c r="B193" i="16"/>
  <c r="C193" i="16"/>
  <c r="D193" i="16"/>
  <c r="F193" i="16"/>
  <c r="G193" i="16"/>
  <c r="O194" i="16"/>
  <c r="P194" i="16"/>
  <c r="F195" i="16"/>
  <c r="G195" i="16"/>
  <c r="H195" i="16"/>
  <c r="J195" i="16"/>
  <c r="K195" i="16"/>
  <c r="L195" i="16"/>
  <c r="N195" i="16"/>
  <c r="O195" i="16"/>
  <c r="P195" i="16"/>
  <c r="C196" i="16"/>
  <c r="J196" i="16"/>
  <c r="J197" i="16"/>
  <c r="F198" i="16"/>
  <c r="G198" i="16"/>
  <c r="N198" i="16"/>
  <c r="O198" i="16"/>
  <c r="I201" i="16"/>
  <c r="K201" i="16"/>
  <c r="L201" i="16"/>
  <c r="M201" i="16"/>
  <c r="N201" i="16"/>
  <c r="C202" i="16"/>
  <c r="N203" i="16"/>
  <c r="O203" i="16"/>
  <c r="P203" i="16"/>
  <c r="B204" i="16"/>
  <c r="C205" i="16"/>
  <c r="D205" i="16"/>
  <c r="E205" i="16"/>
  <c r="C207" i="16"/>
  <c r="D207" i="16"/>
  <c r="G208" i="16"/>
  <c r="H208" i="16"/>
  <c r="I208" i="16"/>
  <c r="K208" i="16"/>
  <c r="L208" i="16"/>
  <c r="M208" i="16"/>
  <c r="N208" i="16"/>
  <c r="Q208" i="16"/>
  <c r="L209" i="16"/>
  <c r="E210" i="16"/>
  <c r="F210" i="16"/>
  <c r="G210" i="16"/>
  <c r="K210" i="16"/>
  <c r="F211" i="16"/>
  <c r="G211" i="16"/>
  <c r="H211" i="16"/>
  <c r="Q211" i="16"/>
  <c r="K213" i="16"/>
  <c r="M213" i="16"/>
  <c r="N213" i="16"/>
  <c r="B214" i="16"/>
  <c r="C214" i="16"/>
  <c r="D214" i="16"/>
  <c r="E214" i="16"/>
  <c r="F214" i="16"/>
  <c r="G214" i="16"/>
  <c r="H214" i="16"/>
  <c r="I214" i="16"/>
  <c r="P214" i="16"/>
  <c r="O215" i="16"/>
  <c r="D250" i="16"/>
  <c r="L251" i="16"/>
  <c r="D253" i="16"/>
  <c r="B220" i="16"/>
  <c r="C163" i="15"/>
  <c r="D163" i="15"/>
  <c r="E159" i="15"/>
  <c r="F163" i="15"/>
  <c r="G163" i="15"/>
  <c r="H162" i="15"/>
  <c r="I164" i="15"/>
  <c r="F221" i="16"/>
  <c r="N221" i="16"/>
  <c r="O159" i="15"/>
  <c r="P221" i="16"/>
  <c r="Q159" i="15"/>
  <c r="B222" i="16"/>
  <c r="D222" i="16"/>
  <c r="F222" i="16"/>
  <c r="J160" i="15"/>
  <c r="M160" i="15"/>
  <c r="P222" i="16"/>
  <c r="C161" i="15"/>
  <c r="E161" i="15"/>
  <c r="H161" i="15"/>
  <c r="I161" i="15"/>
  <c r="J223" i="16"/>
  <c r="L223" i="16"/>
  <c r="N223" i="16"/>
  <c r="B224" i="16"/>
  <c r="F162" i="15"/>
  <c r="G162" i="15"/>
  <c r="H224" i="16"/>
  <c r="L224" i="16"/>
  <c r="N224" i="16"/>
  <c r="P224" i="16"/>
  <c r="Q162" i="15"/>
  <c r="C225" i="17"/>
  <c r="E163" i="15"/>
  <c r="F225" i="16"/>
  <c r="G225" i="17"/>
  <c r="I163" i="15"/>
  <c r="N225" i="16"/>
  <c r="O225" i="17"/>
  <c r="F226" i="16"/>
  <c r="G226" i="17"/>
  <c r="J226" i="16"/>
  <c r="K226" i="17"/>
  <c r="L164" i="15"/>
  <c r="N226" i="16"/>
  <c r="O226" i="17"/>
  <c r="C227" i="17"/>
  <c r="D227" i="16"/>
  <c r="I165" i="15"/>
  <c r="K227" i="17"/>
  <c r="O227" i="17"/>
  <c r="B169" i="15"/>
  <c r="C174" i="15"/>
  <c r="D176" i="15"/>
  <c r="E172" i="15"/>
  <c r="I174" i="15"/>
  <c r="L229" i="16"/>
  <c r="N229" i="16"/>
  <c r="B230" i="16"/>
  <c r="H230" i="16"/>
  <c r="I168" i="15"/>
  <c r="J230" i="16"/>
  <c r="L230" i="16"/>
  <c r="N168" i="15"/>
  <c r="O168" i="15"/>
  <c r="P168" i="15"/>
  <c r="B231" i="16"/>
  <c r="D231" i="16"/>
  <c r="E169" i="15"/>
  <c r="F231" i="16"/>
  <c r="I169" i="15"/>
  <c r="J231" i="16"/>
  <c r="M169" i="15"/>
  <c r="N231" i="16"/>
  <c r="O169" i="15"/>
  <c r="Q169" i="15"/>
  <c r="C170" i="15"/>
  <c r="D232" i="16"/>
  <c r="F232" i="16"/>
  <c r="H232" i="16"/>
  <c r="N232" i="16"/>
  <c r="B233" i="16"/>
  <c r="J233" i="16"/>
  <c r="K171" i="15"/>
  <c r="O171" i="15"/>
  <c r="Q171" i="15"/>
  <c r="D234" i="16"/>
  <c r="E234" i="15"/>
  <c r="G234" i="17"/>
  <c r="J234" i="16"/>
  <c r="L172" i="15"/>
  <c r="P172" i="15"/>
  <c r="B235" i="16"/>
  <c r="F235" i="16"/>
  <c r="M235" i="15"/>
  <c r="O173" i="15"/>
  <c r="P235" i="16"/>
  <c r="Q173" i="15"/>
  <c r="J236" i="16"/>
  <c r="K174" i="15"/>
  <c r="O174" i="15"/>
  <c r="P174" i="15"/>
  <c r="Q174" i="15"/>
  <c r="B175" i="15"/>
  <c r="D175" i="15"/>
  <c r="E175" i="15"/>
  <c r="F175" i="15"/>
  <c r="G175" i="15"/>
  <c r="H175" i="15"/>
  <c r="I175" i="15"/>
  <c r="J175" i="15"/>
  <c r="Q175" i="15"/>
  <c r="E176" i="15"/>
  <c r="I176" i="15"/>
  <c r="N176" i="15"/>
  <c r="O176" i="15"/>
  <c r="P176" i="15"/>
  <c r="Q176" i="15"/>
  <c r="B177" i="15"/>
  <c r="C177" i="15"/>
  <c r="J237" i="16"/>
  <c r="D178" i="15"/>
  <c r="E178" i="15"/>
  <c r="K178" i="15"/>
  <c r="L178" i="15"/>
  <c r="M178" i="15"/>
  <c r="N178" i="15"/>
  <c r="O178" i="15"/>
  <c r="P178" i="15"/>
  <c r="Q178" i="15"/>
  <c r="J179" i="15"/>
  <c r="O179" i="15"/>
  <c r="P179" i="15"/>
  <c r="K180" i="15"/>
  <c r="L180" i="15"/>
  <c r="N180" i="15"/>
  <c r="O180" i="15"/>
  <c r="P180" i="15"/>
  <c r="Q180" i="15"/>
  <c r="M187" i="15"/>
  <c r="O196" i="15"/>
  <c r="Q198" i="15"/>
  <c r="B240" i="16"/>
  <c r="C184" i="15"/>
  <c r="F240" i="16"/>
  <c r="G184" i="15"/>
  <c r="H240" i="16"/>
  <c r="I184" i="15"/>
  <c r="J240" i="16"/>
  <c r="C185" i="15"/>
  <c r="E185" i="15"/>
  <c r="G185" i="15"/>
  <c r="I185" i="15"/>
  <c r="J241" i="16"/>
  <c r="L241" i="16"/>
  <c r="N241" i="16"/>
  <c r="O185" i="15"/>
  <c r="Q185" i="15"/>
  <c r="F242" i="16"/>
  <c r="N242" i="16"/>
  <c r="O186" i="15"/>
  <c r="E187" i="15"/>
  <c r="F243" i="16"/>
  <c r="J243" i="16"/>
  <c r="L243" i="16"/>
  <c r="N243" i="16"/>
  <c r="B188" i="15"/>
  <c r="D244" i="17"/>
  <c r="E188" i="15"/>
  <c r="F188" i="15"/>
  <c r="G188" i="15"/>
  <c r="H188" i="15"/>
  <c r="I188" i="15"/>
  <c r="J244" i="16"/>
  <c r="K188" i="15"/>
  <c r="N188" i="15"/>
  <c r="O188" i="15"/>
  <c r="P188" i="15"/>
  <c r="Q188" i="15"/>
  <c r="B189" i="15"/>
  <c r="D189" i="15"/>
  <c r="E189" i="15"/>
  <c r="F189" i="15"/>
  <c r="G189" i="15"/>
  <c r="B190" i="15"/>
  <c r="K190" i="15"/>
  <c r="L190" i="15"/>
  <c r="O190" i="15"/>
  <c r="P190" i="15"/>
  <c r="Q190" i="15"/>
  <c r="B191" i="15"/>
  <c r="D191" i="15"/>
  <c r="E191" i="15"/>
  <c r="F191" i="15"/>
  <c r="G191" i="15"/>
  <c r="H191" i="15"/>
  <c r="I191" i="15"/>
  <c r="M191" i="15"/>
  <c r="B192" i="15"/>
  <c r="D246" i="17"/>
  <c r="E192" i="15"/>
  <c r="I192" i="15"/>
  <c r="K192" i="15"/>
  <c r="L246" i="17"/>
  <c r="N192" i="15"/>
  <c r="O192" i="15"/>
  <c r="P192" i="15"/>
  <c r="B193" i="15"/>
  <c r="C193" i="15"/>
  <c r="D193" i="15"/>
  <c r="E193" i="15"/>
  <c r="J193" i="15"/>
  <c r="L193" i="15"/>
  <c r="N193" i="15"/>
  <c r="O193" i="15"/>
  <c r="P193" i="15"/>
  <c r="Q193" i="15"/>
  <c r="B194" i="15"/>
  <c r="D194" i="15"/>
  <c r="F194" i="15"/>
  <c r="G194" i="15"/>
  <c r="I194" i="15"/>
  <c r="K194" i="15"/>
  <c r="N194" i="15"/>
  <c r="O194" i="15"/>
  <c r="P194" i="15"/>
  <c r="B195" i="15"/>
  <c r="K195" i="15"/>
  <c r="L247" i="17"/>
  <c r="O195" i="15"/>
  <c r="P195" i="15"/>
  <c r="B196" i="15"/>
  <c r="D196" i="15"/>
  <c r="E196" i="15"/>
  <c r="F196" i="15"/>
  <c r="G196" i="15"/>
  <c r="I196" i="15"/>
  <c r="B197" i="15"/>
  <c r="G197" i="15"/>
  <c r="I197" i="15"/>
  <c r="O197" i="15"/>
  <c r="D198" i="15"/>
  <c r="E198" i="15"/>
  <c r="F198" i="15"/>
  <c r="G198" i="15"/>
  <c r="I198" i="15"/>
  <c r="B249" i="16"/>
  <c r="D201" i="15"/>
  <c r="E204" i="15"/>
  <c r="F212" i="15"/>
  <c r="J249" i="16"/>
  <c r="N249" i="16"/>
  <c r="O206" i="15"/>
  <c r="Q201" i="15"/>
  <c r="E250" i="15"/>
  <c r="J250" i="16"/>
  <c r="M201" i="15"/>
  <c r="N250" i="16"/>
  <c r="B251" i="16"/>
  <c r="C202" i="15"/>
  <c r="D202" i="15"/>
  <c r="F251" i="16"/>
  <c r="J251" i="16"/>
  <c r="B203" i="15"/>
  <c r="E203" i="15"/>
  <c r="H203" i="15"/>
  <c r="I203" i="15"/>
  <c r="L203" i="15"/>
  <c r="M203" i="15"/>
  <c r="O203" i="15"/>
  <c r="P203" i="15"/>
  <c r="Q203" i="15"/>
  <c r="B253" i="16"/>
  <c r="F253" i="16"/>
  <c r="N204" i="15"/>
  <c r="B254" i="17"/>
  <c r="C205" i="15"/>
  <c r="D254" i="16"/>
  <c r="P254" i="17"/>
  <c r="Q205" i="15"/>
  <c r="B255" i="17"/>
  <c r="P255" i="17"/>
  <c r="B207" i="15"/>
  <c r="C207" i="15"/>
  <c r="D207" i="15"/>
  <c r="F207" i="15"/>
  <c r="G207" i="15"/>
  <c r="H207" i="15"/>
  <c r="I207" i="15"/>
  <c r="M207" i="15"/>
  <c r="B208" i="15"/>
  <c r="C208" i="15"/>
  <c r="D208" i="15"/>
  <c r="F208" i="15"/>
  <c r="G208" i="15"/>
  <c r="H208" i="15"/>
  <c r="I208" i="15"/>
  <c r="M208" i="15"/>
  <c r="Q208" i="15"/>
  <c r="B256" i="17"/>
  <c r="D256" i="17"/>
  <c r="H209" i="15"/>
  <c r="I209" i="15"/>
  <c r="K209" i="15"/>
  <c r="L256" i="17"/>
  <c r="N209" i="15"/>
  <c r="O209" i="15"/>
  <c r="Q209" i="15"/>
  <c r="M210" i="15"/>
  <c r="P210" i="15"/>
  <c r="B211" i="15"/>
  <c r="D211" i="15"/>
  <c r="E211" i="15"/>
  <c r="F211" i="15"/>
  <c r="G211" i="15"/>
  <c r="H211" i="15"/>
  <c r="I211" i="15"/>
  <c r="J211" i="15"/>
  <c r="N211" i="15"/>
  <c r="O211" i="15"/>
  <c r="P211" i="15"/>
  <c r="Q211" i="15"/>
  <c r="B257" i="17"/>
  <c r="D257" i="17"/>
  <c r="J257" i="17"/>
  <c r="L257" i="17"/>
  <c r="P257" i="17"/>
  <c r="B213" i="15"/>
  <c r="C213" i="15"/>
  <c r="D213" i="15"/>
  <c r="M213" i="15"/>
  <c r="P213" i="15"/>
  <c r="Q213" i="15"/>
  <c r="B214" i="15"/>
  <c r="C214" i="15"/>
  <c r="E214" i="15"/>
  <c r="F214" i="15"/>
  <c r="I214" i="15"/>
  <c r="J214" i="15"/>
  <c r="N214" i="15"/>
  <c r="O214" i="15"/>
  <c r="Q214" i="15"/>
  <c r="B215" i="15"/>
  <c r="C215" i="15"/>
  <c r="D215" i="15"/>
  <c r="F215" i="15"/>
  <c r="G215" i="15"/>
  <c r="G159" i="15"/>
  <c r="K159" i="15"/>
  <c r="L159" i="15"/>
  <c r="M159" i="15"/>
  <c r="E160" i="15"/>
  <c r="I160" i="15"/>
  <c r="K160" i="15"/>
  <c r="G161" i="15"/>
  <c r="J161" i="15"/>
  <c r="K161" i="15"/>
  <c r="L161" i="15"/>
  <c r="M161" i="15"/>
  <c r="N161" i="15"/>
  <c r="P161" i="15"/>
  <c r="Q161" i="15"/>
  <c r="B162" i="15"/>
  <c r="E162" i="15"/>
  <c r="K163" i="15"/>
  <c r="L163" i="15"/>
  <c r="M163" i="15"/>
  <c r="N163" i="15"/>
  <c r="P163" i="15"/>
  <c r="Q163" i="15"/>
  <c r="M164" i="15"/>
  <c r="N164" i="15"/>
  <c r="P164" i="15"/>
  <c r="Q164" i="15"/>
  <c r="C165" i="15"/>
  <c r="D165" i="15"/>
  <c r="E165" i="15"/>
  <c r="K165" i="15"/>
  <c r="L165" i="15"/>
  <c r="M165" i="15"/>
  <c r="N165" i="15"/>
  <c r="O165" i="15"/>
  <c r="P165" i="15"/>
  <c r="Q165" i="15"/>
  <c r="K168" i="15"/>
  <c r="L168" i="15"/>
  <c r="Q168" i="15"/>
  <c r="C169" i="15"/>
  <c r="D169" i="15"/>
  <c r="K169" i="15"/>
  <c r="L169" i="15"/>
  <c r="N169" i="15"/>
  <c r="D170" i="15"/>
  <c r="E170" i="15"/>
  <c r="F170" i="15"/>
  <c r="G170" i="15"/>
  <c r="H170" i="15"/>
  <c r="I170" i="15"/>
  <c r="K170" i="15"/>
  <c r="L170" i="15"/>
  <c r="N170" i="15"/>
  <c r="O170" i="15"/>
  <c r="Q170" i="15"/>
  <c r="C171" i="15"/>
  <c r="D171" i="15"/>
  <c r="E171" i="15"/>
  <c r="I172" i="15"/>
  <c r="K172" i="15"/>
  <c r="O172" i="15"/>
  <c r="Q172" i="15"/>
  <c r="B173" i="15"/>
  <c r="C173" i="15"/>
  <c r="D173" i="15"/>
  <c r="E173" i="15"/>
  <c r="F173" i="15"/>
  <c r="K173" i="15"/>
  <c r="L173" i="15"/>
  <c r="M173" i="15"/>
  <c r="N174" i="15"/>
  <c r="K175" i="15"/>
  <c r="L175" i="15"/>
  <c r="M175" i="15"/>
  <c r="N175" i="15"/>
  <c r="O175" i="15"/>
  <c r="P175" i="15"/>
  <c r="K176" i="15"/>
  <c r="L176" i="15"/>
  <c r="D177" i="15"/>
  <c r="E177" i="15"/>
  <c r="F177" i="15"/>
  <c r="G177" i="15"/>
  <c r="H177" i="15"/>
  <c r="I177" i="15"/>
  <c r="J177" i="15"/>
  <c r="K177" i="15"/>
  <c r="L177" i="15"/>
  <c r="M177" i="15"/>
  <c r="N177" i="15"/>
  <c r="O177" i="15"/>
  <c r="P177" i="15"/>
  <c r="Q177" i="15"/>
  <c r="C179" i="15"/>
  <c r="E179" i="15"/>
  <c r="I179" i="15"/>
  <c r="K179" i="15"/>
  <c r="L179" i="15"/>
  <c r="M179" i="15"/>
  <c r="N179" i="15"/>
  <c r="Q179" i="15"/>
  <c r="D180" i="15"/>
  <c r="E180" i="15"/>
  <c r="B184" i="15"/>
  <c r="E184" i="15"/>
  <c r="F184" i="15"/>
  <c r="K184" i="15"/>
  <c r="L184" i="15"/>
  <c r="M184" i="15"/>
  <c r="N184" i="15"/>
  <c r="P184" i="15"/>
  <c r="Q184" i="15"/>
  <c r="K185" i="15"/>
  <c r="N185" i="15"/>
  <c r="C186" i="15"/>
  <c r="D186" i="15"/>
  <c r="E186" i="15"/>
  <c r="F186" i="15"/>
  <c r="G186" i="15"/>
  <c r="I186" i="15"/>
  <c r="K186" i="15"/>
  <c r="N186" i="15"/>
  <c r="F187" i="15"/>
  <c r="G187" i="15"/>
  <c r="I187" i="15"/>
  <c r="L187" i="15"/>
  <c r="O187" i="15"/>
  <c r="P187" i="15"/>
  <c r="Q187" i="15"/>
  <c r="C188" i="15"/>
  <c r="D188" i="15"/>
  <c r="C189" i="15"/>
  <c r="I189" i="15"/>
  <c r="K189" i="15"/>
  <c r="L189" i="15"/>
  <c r="M189" i="15"/>
  <c r="N189" i="15"/>
  <c r="O189" i="15"/>
  <c r="C190" i="15"/>
  <c r="D190" i="15"/>
  <c r="E190" i="15"/>
  <c r="F190" i="15"/>
  <c r="N190" i="15"/>
  <c r="K191" i="15"/>
  <c r="L191" i="15"/>
  <c r="P191" i="15"/>
  <c r="Q191" i="15"/>
  <c r="D192" i="15"/>
  <c r="F192" i="15"/>
  <c r="G192" i="15"/>
  <c r="F193" i="15"/>
  <c r="G193" i="15"/>
  <c r="H193" i="15"/>
  <c r="I193" i="15"/>
  <c r="K193" i="15"/>
  <c r="M193" i="15"/>
  <c r="C194" i="15"/>
  <c r="E194" i="15"/>
  <c r="Q194" i="15"/>
  <c r="C195" i="15"/>
  <c r="D195" i="15"/>
  <c r="E195" i="15"/>
  <c r="F195" i="15"/>
  <c r="G195" i="15"/>
  <c r="I195" i="15"/>
  <c r="L195" i="15"/>
  <c r="N195" i="15"/>
  <c r="Q195" i="15"/>
  <c r="C196" i="15"/>
  <c r="Q196" i="15"/>
  <c r="C197" i="15"/>
  <c r="D197" i="15"/>
  <c r="E197" i="15"/>
  <c r="F197" i="15"/>
  <c r="K197" i="15"/>
  <c r="L197" i="15"/>
  <c r="M197" i="15"/>
  <c r="N197" i="15"/>
  <c r="P197" i="15"/>
  <c r="Q197" i="15"/>
  <c r="B198" i="15"/>
  <c r="K198" i="15"/>
  <c r="G201" i="15"/>
  <c r="H201" i="15"/>
  <c r="E202" i="15"/>
  <c r="F202" i="15"/>
  <c r="I202" i="15"/>
  <c r="K202" i="15"/>
  <c r="M202" i="15"/>
  <c r="N202" i="15"/>
  <c r="P202" i="15"/>
  <c r="C203" i="15"/>
  <c r="G203" i="15"/>
  <c r="K203" i="15"/>
  <c r="C204" i="15"/>
  <c r="D204" i="15"/>
  <c r="F204" i="15"/>
  <c r="I204" i="15"/>
  <c r="L204" i="15"/>
  <c r="F205" i="15"/>
  <c r="G205" i="15"/>
  <c r="H205" i="15"/>
  <c r="I205" i="15"/>
  <c r="N205" i="15"/>
  <c r="C206" i="15"/>
  <c r="M206" i="15"/>
  <c r="N206" i="15"/>
  <c r="P206" i="15"/>
  <c r="Q206" i="15"/>
  <c r="E207" i="15"/>
  <c r="C209" i="15"/>
  <c r="D209" i="15"/>
  <c r="E209" i="15"/>
  <c r="F209" i="15"/>
  <c r="G209" i="15"/>
  <c r="L209" i="15"/>
  <c r="M209" i="15"/>
  <c r="F210" i="15"/>
  <c r="I210" i="15"/>
  <c r="J210" i="15"/>
  <c r="L210" i="15"/>
  <c r="C211" i="15"/>
  <c r="L211" i="15"/>
  <c r="C212" i="15"/>
  <c r="D212" i="15"/>
  <c r="G212" i="15"/>
  <c r="H212" i="15"/>
  <c r="I212" i="15"/>
  <c r="K212" i="15"/>
  <c r="L212" i="15"/>
  <c r="M212" i="15"/>
  <c r="N212" i="15"/>
  <c r="F213" i="15"/>
  <c r="N213" i="15"/>
  <c r="D214" i="15"/>
  <c r="G214" i="15"/>
  <c r="H214" i="15"/>
  <c r="K214" i="15"/>
  <c r="L214" i="15"/>
  <c r="M214" i="15"/>
  <c r="P214" i="15"/>
  <c r="I215" i="15"/>
  <c r="M241" i="15"/>
  <c r="E254" i="15"/>
  <c r="B5" i="6"/>
  <c r="D5" i="6"/>
  <c r="F5" i="6"/>
  <c r="H5" i="6"/>
  <c r="J5" i="6"/>
  <c r="L5" i="6"/>
  <c r="N5" i="6"/>
  <c r="P5" i="6"/>
  <c r="B6" i="6"/>
  <c r="C80" i="14"/>
  <c r="F6" i="6"/>
  <c r="J6" i="6"/>
  <c r="M80" i="14"/>
  <c r="N6" i="6"/>
  <c r="B7" i="6"/>
  <c r="F7" i="6"/>
  <c r="J7" i="6"/>
  <c r="M81" i="14"/>
  <c r="O81" i="14"/>
  <c r="C82" i="14"/>
  <c r="J8" i="6"/>
  <c r="N8" i="6"/>
  <c r="B90" i="14"/>
  <c r="C90" i="14"/>
  <c r="O80" i="14"/>
  <c r="Q222" i="15"/>
  <c r="C91" i="14"/>
  <c r="E230" i="15"/>
  <c r="F92" i="14"/>
  <c r="G92" i="14"/>
  <c r="K92" i="14"/>
  <c r="N92" i="14"/>
  <c r="O92" i="14"/>
  <c r="J93" i="14"/>
  <c r="M93" i="14"/>
  <c r="C94" i="14"/>
  <c r="K82" i="14"/>
  <c r="M88" i="14"/>
  <c r="Q31" i="6"/>
  <c r="M84" i="14"/>
  <c r="E57" i="6"/>
  <c r="L86" i="14"/>
  <c r="B58" i="6"/>
  <c r="C87" i="14"/>
  <c r="D58" i="6"/>
  <c r="E58" i="6"/>
  <c r="F58" i="6"/>
  <c r="G87" i="14"/>
  <c r="H58" i="6"/>
  <c r="L58" i="6"/>
  <c r="M58" i="6"/>
  <c r="N58" i="6"/>
  <c r="P58" i="6"/>
  <c r="C88" i="14"/>
  <c r="E59" i="6"/>
  <c r="F59" i="6"/>
  <c r="G59" i="6"/>
  <c r="H88" i="14"/>
  <c r="I59" i="6"/>
  <c r="K59" i="6"/>
  <c r="L88" i="14"/>
  <c r="M59" i="6"/>
  <c r="N59" i="6"/>
  <c r="N132" i="6" s="1"/>
  <c r="Q59" i="6"/>
  <c r="B39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B73" i="14"/>
  <c r="B102" i="6" s="1"/>
  <c r="C73" i="14"/>
  <c r="C102" i="6" s="1"/>
  <c r="D73" i="14"/>
  <c r="E73" i="14"/>
  <c r="F73" i="14"/>
  <c r="F102" i="6" s="1"/>
  <c r="G73" i="14"/>
  <c r="H73" i="14"/>
  <c r="I73" i="14"/>
  <c r="I102" i="6" s="1"/>
  <c r="J73" i="14"/>
  <c r="J102" i="6" s="1"/>
  <c r="K73" i="14"/>
  <c r="K102" i="6" s="1"/>
  <c r="L73" i="14"/>
  <c r="M73" i="14"/>
  <c r="M96" i="14" s="1"/>
  <c r="M157" i="6" s="1"/>
  <c r="N73" i="14"/>
  <c r="N102" i="6" s="1"/>
  <c r="O73" i="14"/>
  <c r="Q73" i="14"/>
  <c r="Q102" i="6" s="1"/>
  <c r="C76" i="14"/>
  <c r="C105" i="6" s="1"/>
  <c r="D76" i="14"/>
  <c r="E76" i="14"/>
  <c r="E105" i="6" s="1"/>
  <c r="G76" i="14"/>
  <c r="H76" i="14"/>
  <c r="I76" i="14"/>
  <c r="K76" i="14"/>
  <c r="L76" i="14"/>
  <c r="M76" i="14"/>
  <c r="M105" i="6" s="1"/>
  <c r="O76" i="14"/>
  <c r="O105" i="6" s="1"/>
  <c r="P76" i="14"/>
  <c r="Q76" i="14"/>
  <c r="Q105" i="6" s="1"/>
  <c r="F77" i="14"/>
  <c r="F106" i="6" s="1"/>
  <c r="J77" i="14"/>
  <c r="J106" i="6" s="1"/>
  <c r="P77" i="14"/>
  <c r="P106" i="6" s="1"/>
  <c r="B80" i="14"/>
  <c r="F80" i="14"/>
  <c r="G80" i="14"/>
  <c r="J80" i="14"/>
  <c r="K80" i="14"/>
  <c r="N80" i="14"/>
  <c r="F81" i="14"/>
  <c r="G81" i="14"/>
  <c r="J81" i="14"/>
  <c r="K81" i="14"/>
  <c r="N82" i="14"/>
  <c r="O82" i="14"/>
  <c r="F90" i="14"/>
  <c r="G90" i="14"/>
  <c r="J90" i="14"/>
  <c r="K90" i="14"/>
  <c r="M90" i="14"/>
  <c r="N90" i="14"/>
  <c r="O90" i="14"/>
  <c r="B91" i="14"/>
  <c r="F91" i="14"/>
  <c r="G91" i="14"/>
  <c r="J91" i="14"/>
  <c r="K91" i="14"/>
  <c r="M91" i="14"/>
  <c r="N91" i="14"/>
  <c r="F93" i="14"/>
  <c r="G93" i="14"/>
  <c r="K93" i="14"/>
  <c r="B94" i="14"/>
  <c r="N94" i="14"/>
  <c r="O94" i="14"/>
  <c r="D135" i="13"/>
  <c r="F135" i="13"/>
  <c r="B108" i="13"/>
  <c r="C108" i="13"/>
  <c r="D108" i="13"/>
  <c r="E108" i="13"/>
  <c r="F108" i="13"/>
  <c r="H108" i="13"/>
  <c r="I108" i="13"/>
  <c r="J108" i="13"/>
  <c r="K108" i="13"/>
  <c r="L108" i="13"/>
  <c r="M108" i="13"/>
  <c r="B112" i="13"/>
  <c r="C112" i="13"/>
  <c r="D112" i="13"/>
  <c r="E112" i="13"/>
  <c r="F112" i="13"/>
  <c r="G112" i="13"/>
  <c r="H112" i="13"/>
  <c r="I112" i="13"/>
  <c r="J112" i="13"/>
  <c r="K112" i="13"/>
  <c r="L112" i="13"/>
  <c r="Q112" i="13"/>
  <c r="D54" i="10"/>
  <c r="L54" i="10"/>
  <c r="N54" i="10"/>
  <c r="N99" i="6" s="1"/>
  <c r="P54" i="10"/>
  <c r="P99" i="6" s="1"/>
  <c r="E146" i="13"/>
  <c r="F146" i="13"/>
  <c r="G146" i="13"/>
  <c r="H146" i="13"/>
  <c r="J146" i="13"/>
  <c r="K116" i="13"/>
  <c r="L116" i="13"/>
  <c r="M116" i="13"/>
  <c r="N116" i="13"/>
  <c r="P116" i="13"/>
  <c r="B117" i="13"/>
  <c r="D147" i="13"/>
  <c r="E117" i="13"/>
  <c r="G117" i="13"/>
  <c r="H117" i="13"/>
  <c r="I117" i="13"/>
  <c r="J117" i="13"/>
  <c r="K117" i="13"/>
  <c r="L117" i="13"/>
  <c r="M117" i="13"/>
  <c r="N147" i="13"/>
  <c r="O117" i="13"/>
  <c r="E118" i="13"/>
  <c r="F118" i="13"/>
  <c r="G148" i="13"/>
  <c r="H118" i="13"/>
  <c r="L118" i="13"/>
  <c r="M148" i="13"/>
  <c r="N118" i="13"/>
  <c r="O118" i="13"/>
  <c r="B119" i="13"/>
  <c r="C119" i="13"/>
  <c r="D119" i="13"/>
  <c r="E119" i="13"/>
  <c r="F119" i="13"/>
  <c r="H149" i="13"/>
  <c r="I119" i="13"/>
  <c r="K149" i="13"/>
  <c r="L119" i="13"/>
  <c r="N149" i="13"/>
  <c r="O149" i="13"/>
  <c r="P149" i="13"/>
  <c r="Q149" i="13"/>
  <c r="B152" i="13"/>
  <c r="C152" i="13"/>
  <c r="F122" i="13"/>
  <c r="K122" i="13"/>
  <c r="L122" i="13"/>
  <c r="M122" i="13"/>
  <c r="P122" i="13"/>
  <c r="Q122" i="13"/>
  <c r="B125" i="13"/>
  <c r="C125" i="13"/>
  <c r="D125" i="13"/>
  <c r="E125" i="13"/>
  <c r="G125" i="13"/>
  <c r="J125" i="13"/>
  <c r="K125" i="13"/>
  <c r="L125" i="13"/>
  <c r="N125" i="13"/>
  <c r="O125" i="13"/>
  <c r="Q125" i="13"/>
  <c r="B129" i="13"/>
  <c r="G129" i="13"/>
  <c r="I129" i="13"/>
  <c r="J129" i="13"/>
  <c r="K129" i="13"/>
  <c r="L129" i="13"/>
  <c r="M129" i="13"/>
  <c r="N129" i="13"/>
  <c r="P129" i="13"/>
  <c r="Q129" i="13"/>
  <c r="B55" i="10"/>
  <c r="B100" i="6" s="1"/>
  <c r="D55" i="10"/>
  <c r="D100" i="6" s="1"/>
  <c r="B99" i="13"/>
  <c r="K99" i="13"/>
  <c r="L99" i="13"/>
  <c r="M99" i="13"/>
  <c r="N99" i="13"/>
  <c r="O99" i="13"/>
  <c r="P99" i="13"/>
  <c r="Q99" i="13"/>
  <c r="B100" i="13"/>
  <c r="C100" i="13"/>
  <c r="D100" i="13"/>
  <c r="E100" i="13"/>
  <c r="G100" i="13"/>
  <c r="H100" i="13"/>
  <c r="H101" i="13"/>
  <c r="I101" i="13"/>
  <c r="J101" i="13"/>
  <c r="K101" i="13"/>
  <c r="L101" i="13"/>
  <c r="M101" i="13"/>
  <c r="N101" i="13"/>
  <c r="O101" i="13"/>
  <c r="P101" i="13"/>
  <c r="Q101" i="13"/>
  <c r="B102" i="13"/>
  <c r="C102" i="13"/>
  <c r="D102" i="13"/>
  <c r="E102" i="13"/>
  <c r="H102" i="13"/>
  <c r="I102" i="13"/>
  <c r="J102" i="13"/>
  <c r="G108" i="13"/>
  <c r="N108" i="13"/>
  <c r="O108" i="13"/>
  <c r="P108" i="13"/>
  <c r="Q108" i="13"/>
  <c r="M112" i="13"/>
  <c r="N112" i="13"/>
  <c r="O112" i="13"/>
  <c r="P112" i="13"/>
  <c r="B116" i="13"/>
  <c r="C116" i="13"/>
  <c r="D116" i="13"/>
  <c r="E116" i="13"/>
  <c r="F116" i="13"/>
  <c r="G116" i="13"/>
  <c r="H116" i="13"/>
  <c r="O116" i="13"/>
  <c r="Q116" i="13"/>
  <c r="D117" i="13"/>
  <c r="N117" i="13"/>
  <c r="P117" i="13"/>
  <c r="G118" i="13"/>
  <c r="P118" i="13"/>
  <c r="Q118" i="13"/>
  <c r="H119" i="13"/>
  <c r="P119" i="13"/>
  <c r="B122" i="13"/>
  <c r="C122" i="13"/>
  <c r="D122" i="13"/>
  <c r="E122" i="13"/>
  <c r="F125" i="13"/>
  <c r="H125" i="13"/>
  <c r="I125" i="13"/>
  <c r="M125" i="13"/>
  <c r="P125" i="13"/>
  <c r="C129" i="13"/>
  <c r="D129" i="13"/>
  <c r="E129" i="13"/>
  <c r="F129" i="13"/>
  <c r="H129" i="13"/>
  <c r="Q135" i="13"/>
  <c r="C136" i="13"/>
  <c r="D136" i="13"/>
  <c r="E136" i="13"/>
  <c r="F136" i="13"/>
  <c r="H136" i="13"/>
  <c r="J136" i="13"/>
  <c r="K136" i="13"/>
  <c r="L136" i="13"/>
  <c r="M136" i="13"/>
  <c r="N136" i="13"/>
  <c r="C137" i="13"/>
  <c r="D137" i="13"/>
  <c r="E137" i="13"/>
  <c r="F137" i="13"/>
  <c r="G137" i="13"/>
  <c r="H137" i="13"/>
  <c r="M137" i="13"/>
  <c r="N137" i="13"/>
  <c r="P137" i="13"/>
  <c r="B146" i="13"/>
  <c r="C146" i="13"/>
  <c r="D146" i="13"/>
  <c r="O146" i="13"/>
  <c r="Q146" i="13"/>
  <c r="B147" i="13"/>
  <c r="E147" i="13"/>
  <c r="P147" i="13"/>
  <c r="E148" i="13"/>
  <c r="F148" i="13"/>
  <c r="N148" i="13"/>
  <c r="O148" i="13"/>
  <c r="P148" i="13"/>
  <c r="Q148" i="13"/>
  <c r="D149" i="13"/>
  <c r="E149" i="13"/>
  <c r="F149" i="13"/>
  <c r="D152" i="13"/>
  <c r="E152" i="13"/>
  <c r="P152" i="13"/>
  <c r="B102" i="12"/>
  <c r="I100" i="12"/>
  <c r="Q102" i="12"/>
  <c r="G103" i="12"/>
  <c r="H103" i="12"/>
  <c r="K103" i="12"/>
  <c r="P103" i="12"/>
  <c r="Q103" i="12"/>
  <c r="B140" i="12"/>
  <c r="G104" i="12"/>
  <c r="J140" i="12"/>
  <c r="K104" i="12"/>
  <c r="L104" i="12"/>
  <c r="M104" i="12"/>
  <c r="N140" i="12"/>
  <c r="B141" i="12"/>
  <c r="J105" i="12"/>
  <c r="K105" i="12"/>
  <c r="L105" i="12"/>
  <c r="M105" i="12"/>
  <c r="N141" i="12"/>
  <c r="Q105" i="12"/>
  <c r="B142" i="12"/>
  <c r="G106" i="12"/>
  <c r="I106" i="12"/>
  <c r="K106" i="12"/>
  <c r="L106" i="12"/>
  <c r="N142" i="12"/>
  <c r="Q106" i="12"/>
  <c r="N107" i="12"/>
  <c r="O107" i="12"/>
  <c r="Q107" i="12"/>
  <c r="B108" i="12"/>
  <c r="G108" i="12"/>
  <c r="H108" i="12"/>
  <c r="I108" i="12"/>
  <c r="J108" i="12"/>
  <c r="K108" i="12"/>
  <c r="L108" i="12"/>
  <c r="M108" i="12"/>
  <c r="N108" i="12"/>
  <c r="H109" i="12"/>
  <c r="J143" i="12"/>
  <c r="K109" i="12"/>
  <c r="M109" i="12"/>
  <c r="N143" i="12"/>
  <c r="O109" i="12"/>
  <c r="P109" i="12"/>
  <c r="Q109" i="12"/>
  <c r="B110" i="12"/>
  <c r="C110" i="12"/>
  <c r="I110" i="12"/>
  <c r="K110" i="12"/>
  <c r="N110" i="12"/>
  <c r="Q110" i="12"/>
  <c r="I111" i="12"/>
  <c r="J111" i="12"/>
  <c r="L111" i="12"/>
  <c r="M111" i="12"/>
  <c r="N111" i="12"/>
  <c r="Q111" i="12"/>
  <c r="G112" i="12"/>
  <c r="H112" i="12"/>
  <c r="I112" i="12"/>
  <c r="J112" i="12"/>
  <c r="K112" i="12"/>
  <c r="L112" i="12"/>
  <c r="M112" i="12"/>
  <c r="N112" i="12"/>
  <c r="O112" i="12"/>
  <c r="P112" i="12"/>
  <c r="B127" i="12"/>
  <c r="C122" i="12"/>
  <c r="E129" i="12"/>
  <c r="H129" i="12"/>
  <c r="I119" i="12"/>
  <c r="J123" i="12"/>
  <c r="K121" i="12"/>
  <c r="L128" i="12"/>
  <c r="M120" i="12"/>
  <c r="J146" i="12"/>
  <c r="N116" i="12"/>
  <c r="O116" i="12"/>
  <c r="B117" i="12"/>
  <c r="C117" i="12"/>
  <c r="D117" i="12"/>
  <c r="E117" i="12"/>
  <c r="I117" i="12"/>
  <c r="N117" i="12"/>
  <c r="O117" i="12"/>
  <c r="P117" i="12"/>
  <c r="B148" i="12"/>
  <c r="C118" i="12"/>
  <c r="D118" i="12"/>
  <c r="E118" i="12"/>
  <c r="F148" i="12"/>
  <c r="G118" i="12"/>
  <c r="H118" i="12"/>
  <c r="K118" i="12"/>
  <c r="L118" i="12"/>
  <c r="M118" i="12"/>
  <c r="O119" i="12"/>
  <c r="B150" i="12"/>
  <c r="I120" i="12"/>
  <c r="J121" i="12"/>
  <c r="O121" i="12"/>
  <c r="P121" i="12"/>
  <c r="B122" i="12"/>
  <c r="O122" i="12"/>
  <c r="P122" i="12"/>
  <c r="B153" i="12"/>
  <c r="C123" i="12"/>
  <c r="D123" i="12"/>
  <c r="E123" i="12"/>
  <c r="F153" i="12"/>
  <c r="I123" i="12"/>
  <c r="B124" i="12"/>
  <c r="C124" i="12"/>
  <c r="E124" i="12"/>
  <c r="F124" i="12"/>
  <c r="G124" i="12"/>
  <c r="H124" i="12"/>
  <c r="I124" i="12"/>
  <c r="J124" i="12"/>
  <c r="K124" i="12"/>
  <c r="L124" i="12"/>
  <c r="M124" i="12"/>
  <c r="N124" i="12"/>
  <c r="Q124" i="12"/>
  <c r="C125" i="12"/>
  <c r="D125" i="12"/>
  <c r="F125" i="12"/>
  <c r="I125" i="12"/>
  <c r="O125" i="12"/>
  <c r="P125" i="12"/>
  <c r="C126" i="12"/>
  <c r="D126" i="12"/>
  <c r="E126" i="12"/>
  <c r="F154" i="12"/>
  <c r="G126" i="12"/>
  <c r="H126" i="12"/>
  <c r="I126" i="12"/>
  <c r="J126" i="12"/>
  <c r="N126" i="12"/>
  <c r="J127" i="12"/>
  <c r="O127" i="12"/>
  <c r="P127" i="12"/>
  <c r="B128" i="12"/>
  <c r="C128" i="12"/>
  <c r="D128" i="12"/>
  <c r="E128" i="12"/>
  <c r="F128" i="12"/>
  <c r="I128" i="12"/>
  <c r="G99" i="12"/>
  <c r="H99" i="12"/>
  <c r="I99" i="12"/>
  <c r="J99" i="12"/>
  <c r="K99" i="12"/>
  <c r="O99" i="12"/>
  <c r="H100" i="12"/>
  <c r="J100" i="12"/>
  <c r="K100" i="12"/>
  <c r="L100" i="12"/>
  <c r="M100" i="12"/>
  <c r="Q100" i="12"/>
  <c r="J101" i="12"/>
  <c r="K101" i="12"/>
  <c r="P101" i="12"/>
  <c r="Q101" i="12"/>
  <c r="I102" i="12"/>
  <c r="J102" i="12"/>
  <c r="K102" i="12"/>
  <c r="L102" i="12"/>
  <c r="M102" i="12"/>
  <c r="O102" i="12"/>
  <c r="P102" i="12"/>
  <c r="L103" i="12"/>
  <c r="M103" i="12"/>
  <c r="O103" i="12"/>
  <c r="H104" i="12"/>
  <c r="I104" i="12"/>
  <c r="J104" i="12"/>
  <c r="O104" i="12"/>
  <c r="P104" i="12"/>
  <c r="Q104" i="12"/>
  <c r="H105" i="12"/>
  <c r="I105" i="12"/>
  <c r="O105" i="12"/>
  <c r="P105" i="12"/>
  <c r="H106" i="12"/>
  <c r="M106" i="12"/>
  <c r="O106" i="12"/>
  <c r="H107" i="12"/>
  <c r="I107" i="12"/>
  <c r="J107" i="12"/>
  <c r="K107" i="12"/>
  <c r="L107" i="12"/>
  <c r="M107" i="12"/>
  <c r="P107" i="12"/>
  <c r="P108" i="12"/>
  <c r="Q108" i="12"/>
  <c r="I109" i="12"/>
  <c r="J109" i="12"/>
  <c r="L109" i="12"/>
  <c r="H110" i="12"/>
  <c r="J110" i="12"/>
  <c r="L110" i="12"/>
  <c r="M110" i="12"/>
  <c r="O110" i="12"/>
  <c r="P110" i="12"/>
  <c r="B111" i="12"/>
  <c r="G111" i="12"/>
  <c r="H111" i="12"/>
  <c r="K111" i="12"/>
  <c r="O111" i="12"/>
  <c r="P111" i="12"/>
  <c r="Q112" i="12"/>
  <c r="J117" i="12"/>
  <c r="I118" i="12"/>
  <c r="J118" i="12"/>
  <c r="C119" i="12"/>
  <c r="P119" i="12"/>
  <c r="C120" i="12"/>
  <c r="D120" i="12"/>
  <c r="E120" i="12"/>
  <c r="F120" i="12"/>
  <c r="G120" i="12"/>
  <c r="H120" i="12"/>
  <c r="L120" i="12"/>
  <c r="H121" i="12"/>
  <c r="D122" i="12"/>
  <c r="H123" i="12"/>
  <c r="O123" i="12"/>
  <c r="D124" i="12"/>
  <c r="O124" i="12"/>
  <c r="P124" i="12"/>
  <c r="B125" i="12"/>
  <c r="E125" i="12"/>
  <c r="J125" i="12"/>
  <c r="K126" i="12"/>
  <c r="L126" i="12"/>
  <c r="M126" i="12"/>
  <c r="O126" i="12"/>
  <c r="P126" i="12"/>
  <c r="D127" i="12"/>
  <c r="E127" i="12"/>
  <c r="F127" i="12"/>
  <c r="O128" i="12"/>
  <c r="P128" i="12"/>
  <c r="F129" i="12"/>
  <c r="I129" i="12"/>
  <c r="K129" i="12"/>
  <c r="L129" i="12"/>
  <c r="N134" i="12"/>
  <c r="B135" i="12"/>
  <c r="J135" i="12"/>
  <c r="N135" i="12"/>
  <c r="J136" i="12"/>
  <c r="N136" i="12"/>
  <c r="B138" i="12"/>
  <c r="B99" i="11"/>
  <c r="D99" i="11"/>
  <c r="G105" i="11"/>
  <c r="I107" i="11"/>
  <c r="K134" i="12"/>
  <c r="L100" i="11"/>
  <c r="N106" i="11"/>
  <c r="P103" i="11"/>
  <c r="Q134" i="12"/>
  <c r="B103" i="11"/>
  <c r="D139" i="13"/>
  <c r="F103" i="11"/>
  <c r="G103" i="11"/>
  <c r="H139" i="13"/>
  <c r="K103" i="11"/>
  <c r="P139" i="13"/>
  <c r="H140" i="13"/>
  <c r="L140" i="13"/>
  <c r="M104" i="11"/>
  <c r="P140" i="13"/>
  <c r="C105" i="11"/>
  <c r="H141" i="13"/>
  <c r="L141" i="13"/>
  <c r="O141" i="12"/>
  <c r="Q141" i="12"/>
  <c r="B106" i="11"/>
  <c r="C142" i="12"/>
  <c r="H142" i="13"/>
  <c r="L142" i="13"/>
  <c r="O106" i="11"/>
  <c r="Q106" i="11"/>
  <c r="B107" i="11"/>
  <c r="C107" i="11"/>
  <c r="D107" i="11"/>
  <c r="E107" i="11"/>
  <c r="F107" i="11"/>
  <c r="G107" i="11"/>
  <c r="K107" i="11"/>
  <c r="C108" i="11"/>
  <c r="P108" i="11"/>
  <c r="Q108" i="11"/>
  <c r="C143" i="12"/>
  <c r="E109" i="11"/>
  <c r="F109" i="11"/>
  <c r="P143" i="13"/>
  <c r="D110" i="11"/>
  <c r="M110" i="11"/>
  <c r="N110" i="11"/>
  <c r="O110" i="11"/>
  <c r="P110" i="11"/>
  <c r="Q110" i="11"/>
  <c r="C111" i="11"/>
  <c r="L111" i="11"/>
  <c r="O111" i="11"/>
  <c r="P111" i="11"/>
  <c r="Q111" i="11"/>
  <c r="D112" i="11"/>
  <c r="E112" i="11"/>
  <c r="H112" i="11"/>
  <c r="L112" i="11"/>
  <c r="M112" i="11"/>
  <c r="N112" i="11"/>
  <c r="O112" i="11"/>
  <c r="P112" i="11"/>
  <c r="Q112" i="11"/>
  <c r="C145" i="12"/>
  <c r="E145" i="12"/>
  <c r="G145" i="12"/>
  <c r="L116" i="11"/>
  <c r="N121" i="11"/>
  <c r="P116" i="11"/>
  <c r="Q128" i="11"/>
  <c r="B116" i="11"/>
  <c r="F116" i="11"/>
  <c r="H116" i="11"/>
  <c r="O146" i="12"/>
  <c r="D117" i="11"/>
  <c r="F117" i="11"/>
  <c r="G147" i="12"/>
  <c r="H117" i="11"/>
  <c r="I117" i="11"/>
  <c r="J117" i="11"/>
  <c r="L117" i="11"/>
  <c r="M117" i="11"/>
  <c r="N117" i="11"/>
  <c r="C118" i="11"/>
  <c r="D118" i="11"/>
  <c r="H118" i="11"/>
  <c r="O148" i="12"/>
  <c r="B119" i="11"/>
  <c r="C149" i="12"/>
  <c r="D119" i="11"/>
  <c r="E119" i="11"/>
  <c r="F119" i="11"/>
  <c r="H119" i="11"/>
  <c r="M119" i="11"/>
  <c r="D150" i="13"/>
  <c r="G150" i="12"/>
  <c r="H150" i="13"/>
  <c r="K150" i="12"/>
  <c r="L150" i="13"/>
  <c r="N120" i="11"/>
  <c r="O150" i="12"/>
  <c r="Q150" i="12"/>
  <c r="F121" i="11"/>
  <c r="H151" i="13"/>
  <c r="K151" i="12"/>
  <c r="O151" i="12"/>
  <c r="P151" i="13"/>
  <c r="B122" i="11"/>
  <c r="C152" i="12"/>
  <c r="D122" i="11"/>
  <c r="E122" i="11"/>
  <c r="F122" i="11"/>
  <c r="G152" i="12"/>
  <c r="H122" i="11"/>
  <c r="J122" i="11"/>
  <c r="K122" i="11"/>
  <c r="D153" i="13"/>
  <c r="H153" i="13"/>
  <c r="J123" i="11"/>
  <c r="K153" i="12"/>
  <c r="L153" i="13"/>
  <c r="O153" i="12"/>
  <c r="P153" i="13"/>
  <c r="Q153" i="12"/>
  <c r="C124" i="11"/>
  <c r="E124" i="11"/>
  <c r="F124" i="11"/>
  <c r="G124" i="11"/>
  <c r="H124" i="11"/>
  <c r="I124" i="11"/>
  <c r="K124" i="11"/>
  <c r="L124" i="11"/>
  <c r="N124" i="11"/>
  <c r="O124" i="11"/>
  <c r="P124" i="11"/>
  <c r="C125" i="11"/>
  <c r="D125" i="11"/>
  <c r="F125" i="11"/>
  <c r="I125" i="11"/>
  <c r="J125" i="11"/>
  <c r="L125" i="11"/>
  <c r="M125" i="11"/>
  <c r="C126" i="11"/>
  <c r="J126" i="11"/>
  <c r="L154" i="13"/>
  <c r="M126" i="11"/>
  <c r="O154" i="12"/>
  <c r="P154" i="13"/>
  <c r="B127" i="11"/>
  <c r="C127" i="11"/>
  <c r="D127" i="11"/>
  <c r="E127" i="11"/>
  <c r="F127" i="11"/>
  <c r="G127" i="11"/>
  <c r="H127" i="11"/>
  <c r="I127" i="11"/>
  <c r="J127" i="11"/>
  <c r="K127" i="11"/>
  <c r="O127" i="11"/>
  <c r="B128" i="11"/>
  <c r="D128" i="11"/>
  <c r="F128" i="11"/>
  <c r="J128" i="11"/>
  <c r="P128" i="11"/>
  <c r="E129" i="11"/>
  <c r="F129" i="11"/>
  <c r="G129" i="11"/>
  <c r="H129" i="11"/>
  <c r="K129" i="11"/>
  <c r="F99" i="11"/>
  <c r="G99" i="11"/>
  <c r="J99" i="11"/>
  <c r="Q99" i="11"/>
  <c r="B100" i="11"/>
  <c r="C100" i="11"/>
  <c r="I100" i="11"/>
  <c r="J100" i="11"/>
  <c r="N100" i="11"/>
  <c r="Q100" i="11"/>
  <c r="B101" i="11"/>
  <c r="C101" i="11"/>
  <c r="F101" i="11"/>
  <c r="G101" i="11"/>
  <c r="L101" i="11"/>
  <c r="E102" i="11"/>
  <c r="F102" i="11"/>
  <c r="I102" i="11"/>
  <c r="K102" i="11"/>
  <c r="O102" i="11"/>
  <c r="Q102" i="11"/>
  <c r="C103" i="11"/>
  <c r="D103" i="11"/>
  <c r="E103" i="11"/>
  <c r="H103" i="11"/>
  <c r="I103" i="11"/>
  <c r="J103" i="11"/>
  <c r="Q103" i="11"/>
  <c r="B104" i="11"/>
  <c r="K104" i="11"/>
  <c r="B105" i="11"/>
  <c r="D105" i="11"/>
  <c r="E105" i="11"/>
  <c r="F105" i="11"/>
  <c r="K105" i="11"/>
  <c r="L105" i="11"/>
  <c r="M105" i="11"/>
  <c r="N105" i="11"/>
  <c r="O105" i="11"/>
  <c r="Q105" i="11"/>
  <c r="D106" i="11"/>
  <c r="F106" i="11"/>
  <c r="G106" i="11"/>
  <c r="J107" i="11"/>
  <c r="Q107" i="11"/>
  <c r="B108" i="11"/>
  <c r="D108" i="11"/>
  <c r="E108" i="11"/>
  <c r="F108" i="11"/>
  <c r="G108" i="11"/>
  <c r="H108" i="11"/>
  <c r="I108" i="11"/>
  <c r="J108" i="11"/>
  <c r="K108" i="11"/>
  <c r="L108" i="11"/>
  <c r="M108" i="11"/>
  <c r="I109" i="11"/>
  <c r="Q109" i="11"/>
  <c r="B110" i="11"/>
  <c r="C110" i="11"/>
  <c r="E110" i="11"/>
  <c r="F110" i="11"/>
  <c r="G110" i="11"/>
  <c r="H110" i="11"/>
  <c r="I110" i="11"/>
  <c r="J110" i="11"/>
  <c r="K110" i="11"/>
  <c r="L110" i="11"/>
  <c r="B111" i="11"/>
  <c r="E111" i="11"/>
  <c r="J111" i="11"/>
  <c r="B112" i="11"/>
  <c r="C112" i="11"/>
  <c r="F112" i="11"/>
  <c r="G112" i="11"/>
  <c r="K112" i="11"/>
  <c r="D116" i="11"/>
  <c r="E116" i="11"/>
  <c r="G116" i="11"/>
  <c r="I116" i="11"/>
  <c r="J116" i="11"/>
  <c r="K116" i="11"/>
  <c r="N116" i="11"/>
  <c r="O116" i="11"/>
  <c r="B117" i="11"/>
  <c r="E117" i="11"/>
  <c r="K117" i="11"/>
  <c r="Q117" i="11"/>
  <c r="B118" i="11"/>
  <c r="E118" i="11"/>
  <c r="F118" i="11"/>
  <c r="G118" i="11"/>
  <c r="I118" i="11"/>
  <c r="J118" i="11"/>
  <c r="K118" i="11"/>
  <c r="L118" i="11"/>
  <c r="N118" i="11"/>
  <c r="N119" i="11"/>
  <c r="O119" i="11"/>
  <c r="B120" i="11"/>
  <c r="D120" i="11"/>
  <c r="E120" i="11"/>
  <c r="F120" i="11"/>
  <c r="G120" i="11"/>
  <c r="H120" i="11"/>
  <c r="I120" i="11"/>
  <c r="J120" i="11"/>
  <c r="K120" i="11"/>
  <c r="B121" i="11"/>
  <c r="E121" i="11"/>
  <c r="H121" i="11"/>
  <c r="I121" i="11"/>
  <c r="J121" i="11"/>
  <c r="Q121" i="11"/>
  <c r="E123" i="11"/>
  <c r="F123" i="11"/>
  <c r="G123" i="11"/>
  <c r="H123" i="11"/>
  <c r="I123" i="11"/>
  <c r="L123" i="11"/>
  <c r="M123" i="11"/>
  <c r="N123" i="11"/>
  <c r="B124" i="11"/>
  <c r="D124" i="11"/>
  <c r="J124" i="11"/>
  <c r="M124" i="11"/>
  <c r="E125" i="11"/>
  <c r="G125" i="11"/>
  <c r="H125" i="11"/>
  <c r="K125" i="11"/>
  <c r="N125" i="11"/>
  <c r="O125" i="11"/>
  <c r="Q125" i="11"/>
  <c r="E126" i="11"/>
  <c r="F126" i="11"/>
  <c r="I126" i="11"/>
  <c r="N126" i="11"/>
  <c r="O126" i="11"/>
  <c r="E128" i="11"/>
  <c r="H128" i="11"/>
  <c r="I128" i="11"/>
  <c r="K128" i="11"/>
  <c r="L128" i="11"/>
  <c r="N128" i="11"/>
  <c r="O128" i="11"/>
  <c r="B129" i="11"/>
  <c r="C129" i="11"/>
  <c r="D129" i="11"/>
  <c r="I129" i="11"/>
  <c r="O129" i="11"/>
  <c r="Q152" i="11"/>
  <c r="B3" i="6"/>
  <c r="D3" i="6"/>
  <c r="E4" i="6"/>
  <c r="F3" i="6"/>
  <c r="G4" i="6"/>
  <c r="H3" i="6"/>
  <c r="I4" i="6"/>
  <c r="J3" i="6"/>
  <c r="K4" i="6"/>
  <c r="L3" i="6"/>
  <c r="M4" i="6"/>
  <c r="N3" i="6"/>
  <c r="P3" i="6"/>
  <c r="M62" i="10"/>
  <c r="O62" i="10"/>
  <c r="C63" i="10"/>
  <c r="E63" i="10"/>
  <c r="M29" i="6"/>
  <c r="Q29" i="6"/>
  <c r="E31" i="6"/>
  <c r="K31" i="6"/>
  <c r="C32" i="6"/>
  <c r="D32" i="6"/>
  <c r="E32" i="6"/>
  <c r="G32" i="6"/>
  <c r="H32" i="6"/>
  <c r="I32" i="6"/>
  <c r="J32" i="6"/>
  <c r="K32" i="6"/>
  <c r="L32" i="6"/>
  <c r="M32" i="6"/>
  <c r="N32" i="6"/>
  <c r="O32" i="6"/>
  <c r="P32" i="6"/>
  <c r="Q32" i="6"/>
  <c r="K34" i="6"/>
  <c r="M35" i="6"/>
  <c r="Q35" i="6"/>
  <c r="C36" i="6"/>
  <c r="E37" i="6"/>
  <c r="K37" i="6"/>
  <c r="K40" i="6"/>
  <c r="M41" i="6"/>
  <c r="Q41" i="6"/>
  <c r="E43" i="6"/>
  <c r="I43" i="6"/>
  <c r="K43" i="6"/>
  <c r="M44" i="6"/>
  <c r="Q44" i="6"/>
  <c r="C45" i="6"/>
  <c r="K46" i="6"/>
  <c r="M47" i="6"/>
  <c r="Q47" i="6"/>
  <c r="C48" i="6"/>
  <c r="E49" i="6"/>
  <c r="I49" i="6"/>
  <c r="K49" i="6"/>
  <c r="G52" i="6"/>
  <c r="H46" i="10"/>
  <c r="I52" i="6"/>
  <c r="J46" i="10"/>
  <c r="K52" i="6"/>
  <c r="L46" i="10"/>
  <c r="M46" i="10"/>
  <c r="O46" i="10"/>
  <c r="P46" i="10"/>
  <c r="B66" i="10"/>
  <c r="B155" i="6" s="1"/>
  <c r="C53" i="6"/>
  <c r="E53" i="6"/>
  <c r="F53" i="6"/>
  <c r="G60" i="10"/>
  <c r="J53" i="6"/>
  <c r="K53" i="6"/>
  <c r="B38" i="9"/>
  <c r="C38" i="9"/>
  <c r="D38" i="9"/>
  <c r="E38" i="9"/>
  <c r="F38" i="9"/>
  <c r="G38" i="9"/>
  <c r="H38" i="9"/>
  <c r="I38" i="9"/>
  <c r="J38" i="9"/>
  <c r="K38" i="9"/>
  <c r="L38" i="9"/>
  <c r="M38" i="9"/>
  <c r="N38" i="9"/>
  <c r="N37" i="9" s="1"/>
  <c r="O38" i="9"/>
  <c r="P38" i="9"/>
  <c r="P37" i="9" s="1"/>
  <c r="Q38" i="9"/>
  <c r="Q37" i="9" s="1"/>
  <c r="B54" i="10"/>
  <c r="B99" i="6" s="1"/>
  <c r="F54" i="10"/>
  <c r="F99" i="6" s="1"/>
  <c r="H54" i="10"/>
  <c r="H99" i="6" s="1"/>
  <c r="J54" i="10"/>
  <c r="F55" i="10"/>
  <c r="F100" i="6" s="1"/>
  <c r="H55" i="10"/>
  <c r="H100" i="6" s="1"/>
  <c r="J55" i="10"/>
  <c r="L55" i="10"/>
  <c r="L100" i="6" s="1"/>
  <c r="N55" i="10"/>
  <c r="N100" i="6" s="1"/>
  <c r="P55" i="10"/>
  <c r="P100" i="6" s="1"/>
  <c r="G62" i="10"/>
  <c r="K62" i="10"/>
  <c r="K63" i="10"/>
  <c r="M63" i="10"/>
  <c r="O63" i="10"/>
  <c r="A1" i="9"/>
  <c r="B40" i="9"/>
  <c r="B41" i="9"/>
  <c r="B125" i="6"/>
  <c r="H125" i="6"/>
  <c r="I125" i="6"/>
  <c r="J125" i="6"/>
  <c r="K125" i="6"/>
  <c r="L125" i="6"/>
  <c r="M125" i="6"/>
  <c r="A46" i="9"/>
  <c r="A52" i="9"/>
  <c r="A53" i="9"/>
  <c r="A1" i="8"/>
  <c r="A40" i="8"/>
  <c r="A46" i="8"/>
  <c r="A47" i="8"/>
  <c r="A1" i="7"/>
  <c r="A40" i="7"/>
  <c r="A46" i="7"/>
  <c r="A47" i="7"/>
  <c r="A1" i="6"/>
  <c r="C3" i="6"/>
  <c r="E3" i="6"/>
  <c r="G3" i="6"/>
  <c r="I3" i="6"/>
  <c r="K3" i="6"/>
  <c r="M3" i="6"/>
  <c r="O3" i="6"/>
  <c r="Q3" i="6"/>
  <c r="C4" i="6"/>
  <c r="O4" i="6"/>
  <c r="Q4" i="6"/>
  <c r="C5" i="6"/>
  <c r="E5" i="6"/>
  <c r="G5" i="6"/>
  <c r="I5" i="6"/>
  <c r="K5" i="6"/>
  <c r="M5" i="6"/>
  <c r="O5" i="6"/>
  <c r="Q5" i="6"/>
  <c r="C6" i="6"/>
  <c r="E6" i="6"/>
  <c r="G6" i="6"/>
  <c r="I6" i="6"/>
  <c r="K6" i="6"/>
  <c r="M6" i="6"/>
  <c r="O6" i="6"/>
  <c r="Q6" i="6"/>
  <c r="C7" i="6"/>
  <c r="E7" i="6"/>
  <c r="G7" i="6"/>
  <c r="I7" i="6"/>
  <c r="K7" i="6"/>
  <c r="M7" i="6"/>
  <c r="O7" i="6"/>
  <c r="Q7" i="6"/>
  <c r="C8" i="6"/>
  <c r="E8" i="6"/>
  <c r="G8" i="6"/>
  <c r="I8" i="6"/>
  <c r="K8" i="6"/>
  <c r="M8" i="6"/>
  <c r="O8" i="6"/>
  <c r="Q8" i="6"/>
  <c r="B9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B10" i="6"/>
  <c r="C10" i="6"/>
  <c r="D10" i="6"/>
  <c r="E10" i="6"/>
  <c r="F10" i="6"/>
  <c r="G10" i="6"/>
  <c r="H10" i="6"/>
  <c r="I10" i="6"/>
  <c r="J10" i="6"/>
  <c r="J134" i="6" s="1"/>
  <c r="K10" i="6"/>
  <c r="L10" i="6"/>
  <c r="M10" i="6"/>
  <c r="N10" i="6"/>
  <c r="O10" i="6"/>
  <c r="P10" i="6"/>
  <c r="Q10" i="6"/>
  <c r="B11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B12" i="6"/>
  <c r="C12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B13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B14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B15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B16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B17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B20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B21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B24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B25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B26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C29" i="6"/>
  <c r="E29" i="6"/>
  <c r="I29" i="6"/>
  <c r="M31" i="6"/>
  <c r="B32" i="6"/>
  <c r="F32" i="6"/>
  <c r="I34" i="6"/>
  <c r="I36" i="6"/>
  <c r="I37" i="6"/>
  <c r="E38" i="6"/>
  <c r="I38" i="6"/>
  <c r="K38" i="6"/>
  <c r="M38" i="6"/>
  <c r="Q38" i="6"/>
  <c r="C40" i="6"/>
  <c r="E40" i="6"/>
  <c r="I40" i="6"/>
  <c r="E45" i="6"/>
  <c r="I45" i="6"/>
  <c r="K45" i="6"/>
  <c r="I46" i="6"/>
  <c r="M46" i="6"/>
  <c r="B52" i="6"/>
  <c r="C52" i="6"/>
  <c r="F52" i="6"/>
  <c r="E55" i="6"/>
  <c r="I55" i="6"/>
  <c r="K55" i="6"/>
  <c r="M55" i="6"/>
  <c r="M130" i="6" s="1"/>
  <c r="C57" i="6"/>
  <c r="I57" i="6"/>
  <c r="K57" i="6"/>
  <c r="I58" i="6"/>
  <c r="K58" i="6"/>
  <c r="Q58" i="6"/>
  <c r="C61" i="6"/>
  <c r="D61" i="6"/>
  <c r="E61" i="6"/>
  <c r="G61" i="6"/>
  <c r="H61" i="6"/>
  <c r="I61" i="6"/>
  <c r="K61" i="6"/>
  <c r="L61" i="6"/>
  <c r="M61" i="6"/>
  <c r="O61" i="6"/>
  <c r="P61" i="6"/>
  <c r="Q61" i="6"/>
  <c r="C62" i="6"/>
  <c r="D62" i="6"/>
  <c r="E62" i="6"/>
  <c r="G62" i="6"/>
  <c r="H62" i="6"/>
  <c r="I62" i="6"/>
  <c r="K62" i="6"/>
  <c r="L62" i="6"/>
  <c r="M62" i="6"/>
  <c r="O62" i="6"/>
  <c r="P62" i="6"/>
  <c r="Q62" i="6"/>
  <c r="C63" i="6"/>
  <c r="D63" i="6"/>
  <c r="E63" i="6"/>
  <c r="G63" i="6"/>
  <c r="H63" i="6"/>
  <c r="I63" i="6"/>
  <c r="I136" i="6" s="1"/>
  <c r="K63" i="6"/>
  <c r="K136" i="6" s="1"/>
  <c r="L63" i="6"/>
  <c r="L136" i="6" s="1"/>
  <c r="M63" i="6"/>
  <c r="O63" i="6"/>
  <c r="P63" i="6"/>
  <c r="Q63" i="6"/>
  <c r="B65" i="6"/>
  <c r="B138" i="6" s="1"/>
  <c r="C65" i="6"/>
  <c r="C138" i="6" s="1"/>
  <c r="D65" i="6"/>
  <c r="D138" i="6" s="1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B66" i="6"/>
  <c r="C66" i="6"/>
  <c r="D66" i="6"/>
  <c r="E66" i="6"/>
  <c r="F66" i="6"/>
  <c r="G66" i="6"/>
  <c r="H66" i="6"/>
  <c r="I66" i="6"/>
  <c r="J66" i="6"/>
  <c r="J139" i="6" s="1"/>
  <c r="K66" i="6"/>
  <c r="K139" i="6" s="1"/>
  <c r="L66" i="6"/>
  <c r="M66" i="6"/>
  <c r="N66" i="6"/>
  <c r="O66" i="6"/>
  <c r="P66" i="6"/>
  <c r="Q66" i="6"/>
  <c r="B67" i="6"/>
  <c r="C67" i="6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J68" i="6"/>
  <c r="B69" i="6"/>
  <c r="C69" i="6"/>
  <c r="D69" i="6"/>
  <c r="E69" i="6"/>
  <c r="F69" i="6"/>
  <c r="F142" i="6" s="1"/>
  <c r="G69" i="6"/>
  <c r="H69" i="6"/>
  <c r="I69" i="6"/>
  <c r="J69" i="6"/>
  <c r="K69" i="6"/>
  <c r="L69" i="6"/>
  <c r="M69" i="6"/>
  <c r="N69" i="6"/>
  <c r="O69" i="6"/>
  <c r="P69" i="6"/>
  <c r="Q69" i="6"/>
  <c r="B70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P143" i="6" s="1"/>
  <c r="Q70" i="6"/>
  <c r="B71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B72" i="6"/>
  <c r="C72" i="6"/>
  <c r="D72" i="6"/>
  <c r="E72" i="6"/>
  <c r="F72" i="6"/>
  <c r="G72" i="6"/>
  <c r="H72" i="6"/>
  <c r="H145" i="6" s="1"/>
  <c r="I72" i="6"/>
  <c r="J72" i="6"/>
  <c r="K72" i="6"/>
  <c r="L72" i="6"/>
  <c r="L145" i="6" s="1"/>
  <c r="M72" i="6"/>
  <c r="N72" i="6"/>
  <c r="O72" i="6"/>
  <c r="P72" i="6"/>
  <c r="Q72" i="6"/>
  <c r="B73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P146" i="6" s="1"/>
  <c r="Q73" i="6"/>
  <c r="B74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B75" i="6"/>
  <c r="C75" i="6"/>
  <c r="D75" i="6"/>
  <c r="E75" i="6"/>
  <c r="F75" i="6"/>
  <c r="F148" i="6" s="1"/>
  <c r="G75" i="6"/>
  <c r="H75" i="6"/>
  <c r="H148" i="6" s="1"/>
  <c r="I75" i="6"/>
  <c r="J75" i="6"/>
  <c r="K75" i="6"/>
  <c r="L75" i="6"/>
  <c r="L148" i="6" s="1"/>
  <c r="M75" i="6"/>
  <c r="N75" i="6"/>
  <c r="O75" i="6"/>
  <c r="P75" i="6"/>
  <c r="Q75" i="6"/>
  <c r="B76" i="6"/>
  <c r="C76" i="6"/>
  <c r="D76" i="6"/>
  <c r="E76" i="6"/>
  <c r="F76" i="6"/>
  <c r="G76" i="6"/>
  <c r="H76" i="6"/>
  <c r="I76" i="6"/>
  <c r="J76" i="6"/>
  <c r="K76" i="6"/>
  <c r="L76" i="6"/>
  <c r="M76" i="6"/>
  <c r="N76" i="6"/>
  <c r="O76" i="6"/>
  <c r="P76" i="6"/>
  <c r="P149" i="6" s="1"/>
  <c r="Q76" i="6"/>
  <c r="B77" i="6"/>
  <c r="C77" i="6"/>
  <c r="D77" i="6"/>
  <c r="D150" i="6" s="1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C94" i="6"/>
  <c r="D94" i="6"/>
  <c r="E94" i="6"/>
  <c r="G94" i="6"/>
  <c r="H94" i="6"/>
  <c r="I94" i="6"/>
  <c r="K94" i="6"/>
  <c r="L94" i="6"/>
  <c r="M94" i="6"/>
  <c r="O94" i="6"/>
  <c r="P94" i="6"/>
  <c r="Q94" i="6"/>
  <c r="J99" i="6"/>
  <c r="J100" i="6"/>
  <c r="E102" i="6"/>
  <c r="G102" i="6"/>
  <c r="M102" i="6"/>
  <c r="O102" i="6"/>
  <c r="G105" i="6"/>
  <c r="I105" i="6"/>
  <c r="K105" i="6"/>
  <c r="C108" i="6"/>
  <c r="G109" i="6"/>
  <c r="B110" i="6"/>
  <c r="D110" i="6"/>
  <c r="G110" i="6"/>
  <c r="I110" i="6"/>
  <c r="M110" i="6"/>
  <c r="N110" i="6"/>
  <c r="P110" i="6"/>
  <c r="Q110" i="6"/>
  <c r="B112" i="6"/>
  <c r="D112" i="6"/>
  <c r="F112" i="6"/>
  <c r="H112" i="6"/>
  <c r="J112" i="6"/>
  <c r="L112" i="6"/>
  <c r="N112" i="6"/>
  <c r="P112" i="6"/>
  <c r="B113" i="6"/>
  <c r="D113" i="6"/>
  <c r="F113" i="6"/>
  <c r="H113" i="6"/>
  <c r="J113" i="6"/>
  <c r="L113" i="6"/>
  <c r="N113" i="6"/>
  <c r="P113" i="6"/>
  <c r="B114" i="6"/>
  <c r="D114" i="6"/>
  <c r="J114" i="6"/>
  <c r="L114" i="6"/>
  <c r="P114" i="6"/>
  <c r="C116" i="6"/>
  <c r="E116" i="6"/>
  <c r="G116" i="6"/>
  <c r="K116" i="6"/>
  <c r="M116" i="6"/>
  <c r="O116" i="6"/>
  <c r="Q116" i="6"/>
  <c r="E117" i="6"/>
  <c r="K117" i="6"/>
  <c r="M117" i="6"/>
  <c r="O117" i="6"/>
  <c r="Q117" i="6"/>
  <c r="C118" i="6"/>
  <c r="E118" i="6"/>
  <c r="G118" i="6"/>
  <c r="I118" i="6"/>
  <c r="M118" i="6"/>
  <c r="O118" i="6"/>
  <c r="Q118" i="6"/>
  <c r="B119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B120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B121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B122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B123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B124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C125" i="6"/>
  <c r="D125" i="6"/>
  <c r="E125" i="6"/>
  <c r="F125" i="6"/>
  <c r="G125" i="6"/>
  <c r="N125" i="6"/>
  <c r="O125" i="6"/>
  <c r="P125" i="6"/>
  <c r="Q125" i="6"/>
  <c r="A127" i="6"/>
  <c r="F167" i="6"/>
  <c r="L167" i="6"/>
  <c r="N168" i="6"/>
  <c r="P169" i="6"/>
  <c r="E171" i="6"/>
  <c r="I173" i="6"/>
  <c r="M173" i="6"/>
  <c r="Q173" i="6"/>
  <c r="D174" i="6"/>
  <c r="F174" i="6"/>
  <c r="H174" i="6"/>
  <c r="L174" i="6"/>
  <c r="N174" i="6"/>
  <c r="H175" i="6"/>
  <c r="L175" i="6"/>
  <c r="H176" i="6"/>
  <c r="J176" i="6"/>
  <c r="O176" i="6"/>
  <c r="C177" i="6"/>
  <c r="G177" i="6"/>
  <c r="H177" i="6"/>
  <c r="B178" i="6"/>
  <c r="H178" i="6"/>
  <c r="L178" i="6"/>
  <c r="P178" i="6"/>
  <c r="B179" i="6"/>
  <c r="E179" i="6"/>
  <c r="B15" i="4"/>
  <c r="B60" i="4"/>
  <c r="B9" i="4"/>
  <c r="B44" i="4"/>
  <c r="B5" i="4"/>
  <c r="B53" i="4"/>
  <c r="B55" i="4"/>
  <c r="B36" i="4"/>
  <c r="B18" i="4"/>
  <c r="B51" i="4"/>
  <c r="B28" i="4"/>
  <c r="B20" i="4"/>
  <c r="B48" i="4"/>
  <c r="B11" i="4"/>
  <c r="B59" i="4"/>
  <c r="B13" i="4"/>
  <c r="B6" i="4"/>
  <c r="B49" i="4"/>
  <c r="B56" i="4"/>
  <c r="B41" i="4"/>
  <c r="B26" i="4"/>
  <c r="B25" i="4"/>
  <c r="B35" i="4"/>
  <c r="B14" i="4"/>
  <c r="B4" i="4"/>
  <c r="B19" i="4"/>
  <c r="B10" i="4"/>
  <c r="B50" i="4"/>
  <c r="B16" i="4"/>
  <c r="B38" i="4"/>
  <c r="B34" i="4"/>
  <c r="B24" i="4"/>
  <c r="B8" i="4"/>
  <c r="B40" i="4"/>
  <c r="B23" i="4"/>
  <c r="B30" i="4"/>
  <c r="B39" i="4"/>
  <c r="B31" i="4"/>
  <c r="B61" i="4"/>
  <c r="B45" i="4"/>
  <c r="B54" i="4"/>
  <c r="B21" i="4"/>
  <c r="B43" i="4"/>
  <c r="B33" i="4"/>
  <c r="B29" i="4"/>
  <c r="B46" i="4"/>
  <c r="B58" i="4"/>
  <c r="B142" i="6" l="1"/>
  <c r="N135" i="6"/>
  <c r="I116" i="6"/>
  <c r="L138" i="6"/>
  <c r="C140" i="6"/>
  <c r="K37" i="9"/>
  <c r="P139" i="6"/>
  <c r="H138" i="6"/>
  <c r="H139" i="6"/>
  <c r="O139" i="6"/>
  <c r="G138" i="6"/>
  <c r="Q56" i="26"/>
  <c r="D139" i="6"/>
  <c r="M56" i="26"/>
  <c r="N150" i="6"/>
  <c r="L149" i="6"/>
  <c r="J149" i="6"/>
  <c r="B148" i="6"/>
  <c r="N147" i="6"/>
  <c r="L147" i="6"/>
  <c r="B146" i="6"/>
  <c r="Q74" i="26"/>
  <c r="Q171" i="6" s="1"/>
  <c r="K118" i="6"/>
  <c r="O56" i="26"/>
  <c r="J144" i="6"/>
  <c r="L139" i="6"/>
  <c r="P140" i="6"/>
  <c r="H140" i="6"/>
  <c r="P138" i="6"/>
  <c r="F140" i="6"/>
  <c r="E136" i="6"/>
  <c r="O135" i="6"/>
  <c r="J136" i="6"/>
  <c r="N122" i="13"/>
  <c r="N152" i="13"/>
  <c r="N100" i="13"/>
  <c r="E80" i="52"/>
  <c r="E88" i="52"/>
  <c r="E76" i="52"/>
  <c r="E78" i="52"/>
  <c r="E77" i="52"/>
  <c r="C138" i="12"/>
  <c r="K136" i="12"/>
  <c r="C135" i="12"/>
  <c r="M149" i="13"/>
  <c r="M119" i="13"/>
  <c r="E138" i="13"/>
  <c r="M100" i="13"/>
  <c r="E99" i="13"/>
  <c r="E47" i="9"/>
  <c r="L100" i="13"/>
  <c r="O53" i="37"/>
  <c r="O74" i="37"/>
  <c r="G52" i="37"/>
  <c r="G73" i="37"/>
  <c r="B140" i="6"/>
  <c r="Q46" i="10"/>
  <c r="O120" i="11"/>
  <c r="P105" i="11"/>
  <c r="P100" i="11"/>
  <c r="N99" i="12"/>
  <c r="J116" i="13"/>
  <c r="C148" i="13"/>
  <c r="C118" i="13"/>
  <c r="C50" i="9"/>
  <c r="C138" i="13"/>
  <c r="K100" i="13"/>
  <c r="K48" i="9"/>
  <c r="C99" i="13"/>
  <c r="C47" i="9"/>
  <c r="P101" i="11"/>
  <c r="N118" i="12"/>
  <c r="N138" i="12"/>
  <c r="N102" i="12"/>
  <c r="F101" i="12"/>
  <c r="J149" i="13"/>
  <c r="J119" i="13"/>
  <c r="B148" i="13"/>
  <c r="B118" i="13"/>
  <c r="B138" i="13"/>
  <c r="J100" i="13"/>
  <c r="K100" i="11"/>
  <c r="G136" i="12"/>
  <c r="O134" i="12"/>
  <c r="O100" i="11"/>
  <c r="O107" i="11"/>
  <c r="N129" i="12"/>
  <c r="E101" i="12"/>
  <c r="M99" i="12"/>
  <c r="Q147" i="13"/>
  <c r="Q117" i="13"/>
  <c r="I116" i="13"/>
  <c r="I146" i="13"/>
  <c r="I15" i="9"/>
  <c r="Q137" i="13"/>
  <c r="I100" i="13"/>
  <c r="I136" i="13"/>
  <c r="L99" i="12"/>
  <c r="M37" i="9"/>
  <c r="E100" i="11"/>
  <c r="M134" i="12"/>
  <c r="M100" i="11"/>
  <c r="N106" i="12"/>
  <c r="N146" i="13"/>
  <c r="J256" i="17"/>
  <c r="J209" i="15"/>
  <c r="J252" i="16"/>
  <c r="J203" i="15"/>
  <c r="B232" i="16"/>
  <c r="B170" i="15"/>
  <c r="B227" i="16"/>
  <c r="B165" i="15"/>
  <c r="B223" i="16"/>
  <c r="B161" i="15"/>
  <c r="J221" i="16"/>
  <c r="J159" i="15"/>
  <c r="G67" i="37"/>
  <c r="G82" i="37"/>
  <c r="D148" i="6"/>
  <c r="L146" i="6"/>
  <c r="D145" i="6"/>
  <c r="L143" i="6"/>
  <c r="D142" i="6"/>
  <c r="D140" i="6"/>
  <c r="L135" i="6"/>
  <c r="J65" i="10"/>
  <c r="J154" i="6" s="1"/>
  <c r="D100" i="11"/>
  <c r="J142" i="12"/>
  <c r="J106" i="12"/>
  <c r="J138" i="12"/>
  <c r="M146" i="13"/>
  <c r="L119" i="12"/>
  <c r="Q127" i="12"/>
  <c r="Q122" i="12"/>
  <c r="Q121" i="12"/>
  <c r="Q119" i="12"/>
  <c r="Q26" i="8"/>
  <c r="L146" i="13"/>
  <c r="B176" i="15"/>
  <c r="B109" i="11"/>
  <c r="B143" i="12"/>
  <c r="J137" i="12"/>
  <c r="N123" i="12"/>
  <c r="H125" i="12"/>
  <c r="H122" i="12"/>
  <c r="Q152" i="13"/>
  <c r="K146" i="13"/>
  <c r="D138" i="13"/>
  <c r="G122" i="11"/>
  <c r="P99" i="11"/>
  <c r="Q154" i="12"/>
  <c r="Q148" i="12"/>
  <c r="Q124" i="11"/>
  <c r="Q140" i="12"/>
  <c r="Q104" i="11"/>
  <c r="M123" i="12"/>
  <c r="G129" i="12"/>
  <c r="G128" i="12"/>
  <c r="G125" i="12"/>
  <c r="Q119" i="13"/>
  <c r="C120" i="11"/>
  <c r="O99" i="11"/>
  <c r="P142" i="13"/>
  <c r="P106" i="11"/>
  <c r="P102" i="11"/>
  <c r="L123" i="12"/>
  <c r="N127" i="12"/>
  <c r="N152" i="12"/>
  <c r="N122" i="12"/>
  <c r="N121" i="12"/>
  <c r="N149" i="12"/>
  <c r="N119" i="12"/>
  <c r="F108" i="12"/>
  <c r="E135" i="13"/>
  <c r="P107" i="11"/>
  <c r="P104" i="11"/>
  <c r="O101" i="11"/>
  <c r="N99" i="11"/>
  <c r="G128" i="11"/>
  <c r="G15" i="7"/>
  <c r="O108" i="11"/>
  <c r="O104" i="11"/>
  <c r="H128" i="12"/>
  <c r="K123" i="12"/>
  <c r="N109" i="12"/>
  <c r="N105" i="12"/>
  <c r="H102" i="12"/>
  <c r="M127" i="12"/>
  <c r="M122" i="12"/>
  <c r="M121" i="12"/>
  <c r="M119" i="12"/>
  <c r="M116" i="12"/>
  <c r="E108" i="12"/>
  <c r="N119" i="13"/>
  <c r="F99" i="13"/>
  <c r="O140" i="6"/>
  <c r="G139" i="6"/>
  <c r="G53" i="6"/>
  <c r="F147" i="6"/>
  <c r="F144" i="6"/>
  <c r="N142" i="6"/>
  <c r="K60" i="10"/>
  <c r="C122" i="11"/>
  <c r="Q119" i="11"/>
  <c r="M107" i="11"/>
  <c r="N101" i="11"/>
  <c r="M99" i="11"/>
  <c r="F15" i="7"/>
  <c r="N108" i="11"/>
  <c r="N104" i="11"/>
  <c r="N102" i="11"/>
  <c r="L127" i="12"/>
  <c r="L122" i="12"/>
  <c r="L116" i="12"/>
  <c r="D119" i="12"/>
  <c r="D129" i="12"/>
  <c r="D108" i="12"/>
  <c r="L149" i="13"/>
  <c r="B135" i="13"/>
  <c r="B209" i="15"/>
  <c r="M52" i="6"/>
  <c r="Q148" i="11"/>
  <c r="P119" i="11"/>
  <c r="G117" i="11"/>
  <c r="L107" i="11"/>
  <c r="L104" i="11"/>
  <c r="M101" i="11"/>
  <c r="K99" i="11"/>
  <c r="M145" i="12"/>
  <c r="M102" i="11"/>
  <c r="E101" i="11"/>
  <c r="G127" i="12"/>
  <c r="M117" i="12"/>
  <c r="K127" i="12"/>
  <c r="K122" i="12"/>
  <c r="K119" i="12"/>
  <c r="K116" i="12"/>
  <c r="C108" i="12"/>
  <c r="C105" i="12"/>
  <c r="I149" i="13"/>
  <c r="K119" i="13"/>
  <c r="J207" i="15"/>
  <c r="J206" i="15"/>
  <c r="J204" i="15"/>
  <c r="B241" i="16"/>
  <c r="B185" i="15"/>
  <c r="B180" i="15"/>
  <c r="B178" i="15"/>
  <c r="J225" i="16"/>
  <c r="J163" i="15"/>
  <c r="D135" i="6"/>
  <c r="P109" i="11"/>
  <c r="D15" i="7"/>
  <c r="L102" i="11"/>
  <c r="L99" i="11"/>
  <c r="J149" i="12"/>
  <c r="J119" i="12"/>
  <c r="J202" i="15"/>
  <c r="L140" i="6"/>
  <c r="L129" i="11"/>
  <c r="P121" i="11"/>
  <c r="C117" i="11"/>
  <c r="O109" i="11"/>
  <c r="J104" i="11"/>
  <c r="K101" i="11"/>
  <c r="C128" i="11"/>
  <c r="H117" i="12"/>
  <c r="Q128" i="12"/>
  <c r="M102" i="13"/>
  <c r="E101" i="13"/>
  <c r="M135" i="13"/>
  <c r="F102" i="13"/>
  <c r="F138" i="13"/>
  <c r="J52" i="6"/>
  <c r="K140" i="6"/>
  <c r="C139" i="6"/>
  <c r="I134" i="6"/>
  <c r="J145" i="6"/>
  <c r="J142" i="6"/>
  <c r="O121" i="11"/>
  <c r="N109" i="11"/>
  <c r="I104" i="11"/>
  <c r="J101" i="11"/>
  <c r="G117" i="12"/>
  <c r="L102" i="13"/>
  <c r="D101" i="13"/>
  <c r="L135" i="13"/>
  <c r="C47" i="6"/>
  <c r="C41" i="6"/>
  <c r="C35" i="6"/>
  <c r="D99" i="13"/>
  <c r="J140" i="6"/>
  <c r="B139" i="6"/>
  <c r="H136" i="6"/>
  <c r="G63" i="10"/>
  <c r="L119" i="11"/>
  <c r="Q116" i="11"/>
  <c r="M109" i="11"/>
  <c r="I101" i="11"/>
  <c r="Q129" i="11"/>
  <c r="C127" i="12"/>
  <c r="P100" i="12"/>
  <c r="M118" i="13"/>
  <c r="K148" i="13"/>
  <c r="K118" i="13"/>
  <c r="C117" i="13"/>
  <c r="C147" i="13"/>
  <c r="K102" i="13"/>
  <c r="K50" i="9"/>
  <c r="C101" i="13"/>
  <c r="C49" i="9"/>
  <c r="K47" i="9"/>
  <c r="K135" i="13"/>
  <c r="J212" i="15"/>
  <c r="G136" i="6"/>
  <c r="G134" i="6"/>
  <c r="E52" i="6"/>
  <c r="L121" i="11"/>
  <c r="N111" i="11"/>
  <c r="L109" i="11"/>
  <c r="H101" i="11"/>
  <c r="P15" i="7"/>
  <c r="H111" i="11"/>
  <c r="P10" i="7"/>
  <c r="H10" i="7"/>
  <c r="B147" i="12"/>
  <c r="L121" i="12"/>
  <c r="O100" i="12"/>
  <c r="N128" i="12"/>
  <c r="N125" i="12"/>
  <c r="F151" i="12"/>
  <c r="F149" i="12"/>
  <c r="F119" i="12"/>
  <c r="N147" i="12"/>
  <c r="F146" i="12"/>
  <c r="F109" i="12"/>
  <c r="N10" i="8"/>
  <c r="F103" i="12"/>
  <c r="N101" i="12"/>
  <c r="N137" i="12"/>
  <c r="N103" i="12"/>
  <c r="N100" i="12"/>
  <c r="J118" i="13"/>
  <c r="J148" i="13"/>
  <c r="J138" i="13"/>
  <c r="B101" i="13"/>
  <c r="J99" i="13"/>
  <c r="J135" i="13"/>
  <c r="B202" i="15"/>
  <c r="E134" i="6"/>
  <c r="K121" i="11"/>
  <c r="M111" i="11"/>
  <c r="M106" i="11"/>
  <c r="M128" i="12"/>
  <c r="I148" i="13"/>
  <c r="I118" i="13"/>
  <c r="I138" i="13"/>
  <c r="Q100" i="13"/>
  <c r="I99" i="13"/>
  <c r="I135" i="13"/>
  <c r="D148" i="13"/>
  <c r="D118" i="13"/>
  <c r="O138" i="6"/>
  <c r="N149" i="6"/>
  <c r="N143" i="6"/>
  <c r="Q123" i="11"/>
  <c r="C119" i="11"/>
  <c r="C109" i="11"/>
  <c r="K106" i="11"/>
  <c r="O103" i="11"/>
  <c r="B137" i="12"/>
  <c r="H138" i="13"/>
  <c r="P100" i="13"/>
  <c r="H99" i="13"/>
  <c r="H135" i="13"/>
  <c r="C136" i="6"/>
  <c r="C134" i="6"/>
  <c r="L126" i="11"/>
  <c r="O123" i="11"/>
  <c r="O118" i="11"/>
  <c r="K111" i="11"/>
  <c r="D101" i="11"/>
  <c r="M129" i="11"/>
  <c r="M122" i="11"/>
  <c r="E15" i="7"/>
  <c r="E106" i="11"/>
  <c r="I121" i="12"/>
  <c r="K128" i="12"/>
  <c r="K125" i="12"/>
  <c r="H148" i="13"/>
  <c r="O122" i="13"/>
  <c r="O152" i="13"/>
  <c r="G102" i="13"/>
  <c r="G50" i="9"/>
  <c r="G138" i="13"/>
  <c r="O100" i="13"/>
  <c r="O48" i="9"/>
  <c r="G99" i="13"/>
  <c r="G47" i="9"/>
  <c r="G135" i="13"/>
  <c r="J215" i="15"/>
  <c r="J208" i="15"/>
  <c r="Q49" i="6"/>
  <c r="Q34" i="6"/>
  <c r="D162" i="17"/>
  <c r="D224" i="17"/>
  <c r="D159" i="17"/>
  <c r="D221" i="17"/>
  <c r="C253" i="17"/>
  <c r="C204" i="17"/>
  <c r="C201" i="17"/>
  <c r="C250" i="17"/>
  <c r="K186" i="17"/>
  <c r="K242" i="17"/>
  <c r="K232" i="17"/>
  <c r="K170" i="17"/>
  <c r="C162" i="17"/>
  <c r="C224" i="17"/>
  <c r="C159" i="17"/>
  <c r="C221" i="17"/>
  <c r="B204" i="17"/>
  <c r="B253" i="17"/>
  <c r="B201" i="17"/>
  <c r="B250" i="17"/>
  <c r="J242" i="17"/>
  <c r="J186" i="17"/>
  <c r="J232" i="17"/>
  <c r="J170" i="17"/>
  <c r="Q173" i="17"/>
  <c r="Q235" i="17"/>
  <c r="Q230" i="17"/>
  <c r="Q168" i="17"/>
  <c r="M40" i="6"/>
  <c r="M34" i="6"/>
  <c r="P209" i="17"/>
  <c r="P205" i="17"/>
  <c r="P207" i="17"/>
  <c r="P203" i="17"/>
  <c r="P252" i="17"/>
  <c r="H186" i="17"/>
  <c r="H242" i="17"/>
  <c r="P184" i="17"/>
  <c r="P240" i="17"/>
  <c r="H190" i="17"/>
  <c r="H188" i="17"/>
  <c r="P173" i="17"/>
  <c r="P235" i="17"/>
  <c r="H232" i="17"/>
  <c r="H170" i="17"/>
  <c r="P230" i="17"/>
  <c r="P168" i="17"/>
  <c r="P161" i="17"/>
  <c r="P223" i="17"/>
  <c r="J213" i="15"/>
  <c r="B210" i="15"/>
  <c r="J205" i="15"/>
  <c r="B201" i="15"/>
  <c r="J191" i="15"/>
  <c r="B242" i="16"/>
  <c r="B186" i="15"/>
  <c r="B179" i="15"/>
  <c r="B174" i="15"/>
  <c r="B234" i="16"/>
  <c r="B172" i="15"/>
  <c r="J227" i="16"/>
  <c r="J165" i="15"/>
  <c r="B225" i="16"/>
  <c r="B163" i="15"/>
  <c r="J215" i="16"/>
  <c r="Q192" i="15"/>
  <c r="Q246" i="15"/>
  <c r="J208" i="16"/>
  <c r="P249" i="17"/>
  <c r="P208" i="15"/>
  <c r="P241" i="16"/>
  <c r="P185" i="15"/>
  <c r="P233" i="16"/>
  <c r="P171" i="15"/>
  <c r="H229" i="16"/>
  <c r="H169" i="15"/>
  <c r="H176" i="15"/>
  <c r="H174" i="15"/>
  <c r="H227" i="16"/>
  <c r="H165" i="15"/>
  <c r="K251" i="17"/>
  <c r="O205" i="15"/>
  <c r="O213" i="15"/>
  <c r="G169" i="15"/>
  <c r="G176" i="15"/>
  <c r="G174" i="15"/>
  <c r="G227" i="17"/>
  <c r="G165" i="15"/>
  <c r="J251" i="17"/>
  <c r="P213" i="17"/>
  <c r="N252" i="16"/>
  <c r="N203" i="15"/>
  <c r="N235" i="16"/>
  <c r="N173" i="15"/>
  <c r="N233" i="16"/>
  <c r="N171" i="15"/>
  <c r="F229" i="16"/>
  <c r="F176" i="15"/>
  <c r="F174" i="15"/>
  <c r="F227" i="16"/>
  <c r="F165" i="15"/>
  <c r="F223" i="16"/>
  <c r="F161" i="15"/>
  <c r="J213" i="16"/>
  <c r="I251" i="17"/>
  <c r="P212" i="17"/>
  <c r="C169" i="17"/>
  <c r="K148" i="12"/>
  <c r="C147" i="12"/>
  <c r="K145" i="12"/>
  <c r="K15" i="7"/>
  <c r="K141" i="12"/>
  <c r="K10" i="7"/>
  <c r="C10" i="7"/>
  <c r="K138" i="12"/>
  <c r="I127" i="12"/>
  <c r="Q125" i="12"/>
  <c r="I122" i="12"/>
  <c r="Q117" i="12"/>
  <c r="I116" i="12"/>
  <c r="I15" i="8"/>
  <c r="O208" i="15"/>
  <c r="O204" i="15"/>
  <c r="O201" i="15"/>
  <c r="H179" i="15"/>
  <c r="H172" i="15"/>
  <c r="H160" i="15"/>
  <c r="E215" i="15"/>
  <c r="E213" i="15"/>
  <c r="E208" i="15"/>
  <c r="E205" i="15"/>
  <c r="M211" i="15"/>
  <c r="M188" i="15"/>
  <c r="E215" i="16"/>
  <c r="E213" i="16"/>
  <c r="E208" i="16"/>
  <c r="E202" i="16"/>
  <c r="M211" i="16"/>
  <c r="H251" i="17"/>
  <c r="B169" i="17"/>
  <c r="J129" i="11"/>
  <c r="B15" i="7"/>
  <c r="J106" i="11"/>
  <c r="J141" i="12"/>
  <c r="J10" i="7"/>
  <c r="H127" i="12"/>
  <c r="H119" i="12"/>
  <c r="H116" i="12"/>
  <c r="O10" i="9"/>
  <c r="O49" i="9"/>
  <c r="O137" i="13"/>
  <c r="G48" i="9"/>
  <c r="G136" i="13"/>
  <c r="N208" i="15"/>
  <c r="N201" i="15"/>
  <c r="G179" i="15"/>
  <c r="F172" i="15"/>
  <c r="G160" i="15"/>
  <c r="L207" i="15"/>
  <c r="L208" i="15"/>
  <c r="L249" i="16"/>
  <c r="L201" i="15"/>
  <c r="L206" i="15"/>
  <c r="D240" i="16"/>
  <c r="D184" i="15"/>
  <c r="D223" i="16"/>
  <c r="D161" i="15"/>
  <c r="D213" i="16"/>
  <c r="D208" i="16"/>
  <c r="D202" i="16"/>
  <c r="D251" i="16"/>
  <c r="Q151" i="12"/>
  <c r="Q146" i="12"/>
  <c r="I145" i="12"/>
  <c r="I111" i="11"/>
  <c r="I106" i="11"/>
  <c r="I10" i="7"/>
  <c r="Q139" i="12"/>
  <c r="I99" i="11"/>
  <c r="G122" i="12"/>
  <c r="G121" i="12"/>
  <c r="G119" i="12"/>
  <c r="G116" i="12"/>
  <c r="O15" i="8"/>
  <c r="O101" i="12"/>
  <c r="B149" i="13"/>
  <c r="N15" i="9"/>
  <c r="N26" i="9"/>
  <c r="N10" i="9"/>
  <c r="E46" i="6"/>
  <c r="E34" i="6"/>
  <c r="E212" i="15"/>
  <c r="F160" i="15"/>
  <c r="K211" i="15"/>
  <c r="K205" i="15"/>
  <c r="K208" i="15"/>
  <c r="K201" i="15"/>
  <c r="K206" i="15"/>
  <c r="J206" i="16"/>
  <c r="J212" i="16"/>
  <c r="O15" i="7"/>
  <c r="G141" i="12"/>
  <c r="G10" i="7"/>
  <c r="O139" i="12"/>
  <c r="G138" i="12"/>
  <c r="O136" i="12"/>
  <c r="M125" i="12"/>
  <c r="E122" i="12"/>
  <c r="E121" i="12"/>
  <c r="E119" i="12"/>
  <c r="E116" i="12"/>
  <c r="E103" i="12"/>
  <c r="M101" i="12"/>
  <c r="B160" i="15"/>
  <c r="Q212" i="15"/>
  <c r="Q210" i="15"/>
  <c r="Q204" i="15"/>
  <c r="I213" i="15"/>
  <c r="Q186" i="15"/>
  <c r="Q242" i="15"/>
  <c r="I180" i="15"/>
  <c r="I178" i="15"/>
  <c r="I173" i="15"/>
  <c r="I171" i="15"/>
  <c r="I159" i="15"/>
  <c r="B169" i="16"/>
  <c r="N127" i="11"/>
  <c r="N122" i="11"/>
  <c r="F111" i="11"/>
  <c r="N107" i="11"/>
  <c r="F104" i="11"/>
  <c r="N10" i="7"/>
  <c r="F10" i="7"/>
  <c r="F138" i="12"/>
  <c r="L125" i="12"/>
  <c r="D121" i="12"/>
  <c r="L117" i="12"/>
  <c r="D116" i="12"/>
  <c r="L15" i="8"/>
  <c r="D15" i="8"/>
  <c r="L10" i="8"/>
  <c r="D103" i="12"/>
  <c r="L101" i="12"/>
  <c r="B212" i="15"/>
  <c r="H163" i="15"/>
  <c r="P204" i="15"/>
  <c r="P198" i="15"/>
  <c r="P196" i="15"/>
  <c r="H180" i="15"/>
  <c r="H178" i="15"/>
  <c r="H171" i="15"/>
  <c r="H221" i="16"/>
  <c r="H159" i="15"/>
  <c r="L256" i="16"/>
  <c r="B163" i="16"/>
  <c r="I242" i="17"/>
  <c r="K189" i="17"/>
  <c r="E104" i="11"/>
  <c r="M10" i="7"/>
  <c r="E10" i="7"/>
  <c r="M103" i="11"/>
  <c r="E99" i="11"/>
  <c r="E98" i="11" s="1"/>
  <c r="C129" i="12"/>
  <c r="C121" i="12"/>
  <c r="K120" i="12"/>
  <c r="K117" i="12"/>
  <c r="C116" i="12"/>
  <c r="C15" i="8"/>
  <c r="C107" i="12"/>
  <c r="K26" i="8"/>
  <c r="C26" i="8"/>
  <c r="C10" i="8"/>
  <c r="C103" i="12"/>
  <c r="C100" i="12"/>
  <c r="J15" i="9"/>
  <c r="J137" i="13"/>
  <c r="B136" i="13"/>
  <c r="Q64" i="14"/>
  <c r="Q56" i="6" s="1"/>
  <c r="Q48" i="6"/>
  <c r="I47" i="6"/>
  <c r="Q45" i="6"/>
  <c r="I41" i="6"/>
  <c r="H168" i="15"/>
  <c r="P162" i="15"/>
  <c r="N159" i="15"/>
  <c r="O212" i="15"/>
  <c r="O210" i="15"/>
  <c r="G180" i="15"/>
  <c r="G178" i="15"/>
  <c r="G173" i="15"/>
  <c r="G171" i="15"/>
  <c r="J205" i="16"/>
  <c r="O189" i="16"/>
  <c r="O91" i="14"/>
  <c r="O93" i="14"/>
  <c r="G167" i="16"/>
  <c r="K196" i="17"/>
  <c r="J189" i="17"/>
  <c r="L127" i="11"/>
  <c r="L122" i="11"/>
  <c r="L151" i="13"/>
  <c r="L15" i="7"/>
  <c r="L143" i="13"/>
  <c r="D141" i="13"/>
  <c r="D10" i="7"/>
  <c r="B129" i="12"/>
  <c r="J128" i="12"/>
  <c r="B151" i="12"/>
  <c r="J147" i="12"/>
  <c r="B146" i="12"/>
  <c r="B107" i="12"/>
  <c r="J10" i="8"/>
  <c r="B139" i="12"/>
  <c r="B100" i="12"/>
  <c r="P64" i="14"/>
  <c r="G168" i="15"/>
  <c r="I162" i="15"/>
  <c r="N210" i="15"/>
  <c r="F252" i="16"/>
  <c r="F203" i="15"/>
  <c r="F249" i="16"/>
  <c r="F201" i="15"/>
  <c r="N196" i="15"/>
  <c r="N191" i="15"/>
  <c r="F180" i="15"/>
  <c r="F178" i="15"/>
  <c r="F233" i="16"/>
  <c r="F171" i="15"/>
  <c r="L252" i="16"/>
  <c r="I205" i="16"/>
  <c r="N93" i="14"/>
  <c r="N190" i="16"/>
  <c r="N194" i="16"/>
  <c r="J196" i="17"/>
  <c r="I189" i="17"/>
  <c r="C203" i="17"/>
  <c r="C252" i="17"/>
  <c r="K197" i="17"/>
  <c r="K192" i="17"/>
  <c r="K188" i="17"/>
  <c r="C184" i="17"/>
  <c r="C240" i="17"/>
  <c r="I101" i="12"/>
  <c r="Q99" i="12"/>
  <c r="G35" i="6"/>
  <c r="B204" i="15"/>
  <c r="J210" i="16"/>
  <c r="I196" i="17"/>
  <c r="H189" i="17"/>
  <c r="J160" i="17"/>
  <c r="J119" i="11"/>
  <c r="B125" i="11"/>
  <c r="J109" i="11"/>
  <c r="B102" i="11"/>
  <c r="P106" i="12"/>
  <c r="H101" i="12"/>
  <c r="H98" i="12" s="1"/>
  <c r="P99" i="12"/>
  <c r="G10" i="9"/>
  <c r="O102" i="13"/>
  <c r="O50" i="9"/>
  <c r="G49" i="9"/>
  <c r="O135" i="13"/>
  <c r="O47" i="9"/>
  <c r="F96" i="14"/>
  <c r="F157" i="6" s="1"/>
  <c r="O191" i="15"/>
  <c r="N187" i="15"/>
  <c r="I210" i="16"/>
  <c r="L255" i="16"/>
  <c r="L206" i="16"/>
  <c r="D212" i="16"/>
  <c r="D249" i="16"/>
  <c r="D210" i="16"/>
  <c r="L187" i="16"/>
  <c r="L190" i="16"/>
  <c r="L196" i="16"/>
  <c r="H196" i="17"/>
  <c r="H160" i="17"/>
  <c r="I122" i="11"/>
  <c r="I119" i="11"/>
  <c r="Q101" i="11"/>
  <c r="G123" i="12"/>
  <c r="O108" i="12"/>
  <c r="O26" i="8"/>
  <c r="G26" i="8"/>
  <c r="O10" i="8"/>
  <c r="G10" i="8"/>
  <c r="G101" i="12"/>
  <c r="F100" i="13"/>
  <c r="F117" i="13"/>
  <c r="F147" i="13"/>
  <c r="F10" i="9"/>
  <c r="N102" i="13"/>
  <c r="F101" i="13"/>
  <c r="N135" i="13"/>
  <c r="M64" i="14"/>
  <c r="E96" i="14"/>
  <c r="E157" i="6" s="1"/>
  <c r="M48" i="6"/>
  <c r="E47" i="6"/>
  <c r="M45" i="6"/>
  <c r="E41" i="6"/>
  <c r="N192" i="16"/>
  <c r="N145" i="28"/>
  <c r="N109" i="27"/>
  <c r="E246" i="20"/>
  <c r="E210" i="19"/>
  <c r="E209" i="19"/>
  <c r="E196" i="19"/>
  <c r="D196" i="19"/>
  <c r="D201" i="19"/>
  <c r="D234" i="20"/>
  <c r="D187" i="19"/>
  <c r="C203" i="20"/>
  <c r="K206" i="19"/>
  <c r="K245" i="21"/>
  <c r="K200" i="19"/>
  <c r="K243" i="21"/>
  <c r="C207" i="19"/>
  <c r="C196" i="19"/>
  <c r="C201" i="19"/>
  <c r="K231" i="20"/>
  <c r="K180" i="19"/>
  <c r="Q223" i="20"/>
  <c r="Q168" i="19"/>
  <c r="P187" i="19"/>
  <c r="P180" i="19"/>
  <c r="K167" i="23"/>
  <c r="K207" i="23"/>
  <c r="K204" i="23"/>
  <c r="K164" i="23"/>
  <c r="C200" i="23"/>
  <c r="C157" i="23"/>
  <c r="C149" i="23"/>
  <c r="C197" i="23"/>
  <c r="C195" i="23"/>
  <c r="C147" i="23"/>
  <c r="C187" i="23"/>
  <c r="C136" i="23"/>
  <c r="K131" i="23"/>
  <c r="K136" i="23"/>
  <c r="K138" i="23"/>
  <c r="P170" i="24"/>
  <c r="P167" i="24"/>
  <c r="P74" i="22"/>
  <c r="P169" i="24"/>
  <c r="P164" i="24"/>
  <c r="P152" i="24"/>
  <c r="P145" i="24"/>
  <c r="P73" i="22"/>
  <c r="P159" i="24"/>
  <c r="F202" i="19"/>
  <c r="F198" i="19"/>
  <c r="F195" i="19"/>
  <c r="Q167" i="23"/>
  <c r="Q170" i="23"/>
  <c r="Q164" i="23"/>
  <c r="Q174" i="23"/>
  <c r="Q153" i="23"/>
  <c r="Q158" i="23"/>
  <c r="E245" i="20"/>
  <c r="E206" i="19"/>
  <c r="L191" i="19"/>
  <c r="L235" i="20"/>
  <c r="D231" i="20"/>
  <c r="D180" i="19"/>
  <c r="L179" i="19"/>
  <c r="L187" i="19"/>
  <c r="L226" i="20"/>
  <c r="E168" i="15"/>
  <c r="E164" i="15"/>
  <c r="H198" i="16"/>
  <c r="H191" i="16"/>
  <c r="O203" i="17"/>
  <c r="O252" i="17"/>
  <c r="G186" i="17"/>
  <c r="G242" i="17"/>
  <c r="O173" i="17"/>
  <c r="O235" i="17"/>
  <c r="G170" i="17"/>
  <c r="G232" i="17"/>
  <c r="C206" i="19"/>
  <c r="C202" i="19"/>
  <c r="C195" i="19"/>
  <c r="C233" i="20"/>
  <c r="C233" i="19"/>
  <c r="C231" i="20"/>
  <c r="C180" i="19"/>
  <c r="K182" i="19"/>
  <c r="K179" i="19"/>
  <c r="K187" i="19"/>
  <c r="D252" i="16"/>
  <c r="D235" i="16"/>
  <c r="D233" i="16"/>
  <c r="D226" i="16"/>
  <c r="D224" i="16"/>
  <c r="L222" i="16"/>
  <c r="D221" i="16"/>
  <c r="J204" i="16"/>
  <c r="B164" i="16"/>
  <c r="F242" i="17"/>
  <c r="F186" i="17"/>
  <c r="F232" i="17"/>
  <c r="F170" i="17"/>
  <c r="N223" i="17"/>
  <c r="N161" i="17"/>
  <c r="F222" i="17"/>
  <c r="F160" i="17"/>
  <c r="O75" i="18"/>
  <c r="O40" i="9"/>
  <c r="O37" i="9" s="1"/>
  <c r="E163" i="19"/>
  <c r="E158" i="19"/>
  <c r="B202" i="19"/>
  <c r="B195" i="19"/>
  <c r="P15" i="9"/>
  <c r="K210" i="15"/>
  <c r="K204" i="15"/>
  <c r="K234" i="17"/>
  <c r="C168" i="15"/>
  <c r="C226" i="17"/>
  <c r="K225" i="17"/>
  <c r="I212" i="16"/>
  <c r="I206" i="16"/>
  <c r="I204" i="16"/>
  <c r="Q198" i="16"/>
  <c r="Q196" i="16"/>
  <c r="Q191" i="16"/>
  <c r="Q189" i="16"/>
  <c r="Q187" i="16"/>
  <c r="O168" i="17"/>
  <c r="M203" i="17"/>
  <c r="M252" i="17"/>
  <c r="E186" i="17"/>
  <c r="E242" i="17"/>
  <c r="E232" i="17"/>
  <c r="E170" i="17"/>
  <c r="I102" i="18"/>
  <c r="I165" i="6" s="1"/>
  <c r="M235" i="19"/>
  <c r="E203" i="19"/>
  <c r="P187" i="16"/>
  <c r="P184" i="16"/>
  <c r="P169" i="16"/>
  <c r="L203" i="17"/>
  <c r="L252" i="17"/>
  <c r="D242" i="17"/>
  <c r="D186" i="17"/>
  <c r="D177" i="17"/>
  <c r="D175" i="17"/>
  <c r="D232" i="17"/>
  <c r="D170" i="17"/>
  <c r="D163" i="17"/>
  <c r="D203" i="19"/>
  <c r="P190" i="19"/>
  <c r="E168" i="19"/>
  <c r="K135" i="23"/>
  <c r="Q215" i="15"/>
  <c r="Q207" i="15"/>
  <c r="I206" i="15"/>
  <c r="I201" i="15"/>
  <c r="Q189" i="15"/>
  <c r="I190" i="15"/>
  <c r="Q160" i="15"/>
  <c r="Q158" i="15" s="1"/>
  <c r="G206" i="16"/>
  <c r="G204" i="16"/>
  <c r="O196" i="16"/>
  <c r="O187" i="16"/>
  <c r="O184" i="16"/>
  <c r="O169" i="16"/>
  <c r="C207" i="17"/>
  <c r="C205" i="17"/>
  <c r="K203" i="17"/>
  <c r="K252" i="17"/>
  <c r="C242" i="17"/>
  <c r="C186" i="17"/>
  <c r="C232" i="17"/>
  <c r="C170" i="17"/>
  <c r="D209" i="19"/>
  <c r="C203" i="19"/>
  <c r="O190" i="19"/>
  <c r="P172" i="24"/>
  <c r="F10" i="8"/>
  <c r="P73" i="14"/>
  <c r="P215" i="15"/>
  <c r="P207" i="15"/>
  <c r="H206" i="15"/>
  <c r="P189" i="15"/>
  <c r="P243" i="16"/>
  <c r="H231" i="16"/>
  <c r="H225" i="16"/>
  <c r="P223" i="16"/>
  <c r="H222" i="16"/>
  <c r="P160" i="15"/>
  <c r="F206" i="16"/>
  <c r="F204" i="16"/>
  <c r="F201" i="16"/>
  <c r="N196" i="16"/>
  <c r="N184" i="16"/>
  <c r="N169" i="16"/>
  <c r="D222" i="17"/>
  <c r="L187" i="17"/>
  <c r="J243" i="17"/>
  <c r="J187" i="17"/>
  <c r="B242" i="17"/>
  <c r="B186" i="17"/>
  <c r="J230" i="17"/>
  <c r="J168" i="17"/>
  <c r="C209" i="19"/>
  <c r="E201" i="19"/>
  <c r="F207" i="19"/>
  <c r="F201" i="19"/>
  <c r="N183" i="19"/>
  <c r="N179" i="19"/>
  <c r="N176" i="19"/>
  <c r="Q168" i="23"/>
  <c r="L15" i="9"/>
  <c r="D15" i="9"/>
  <c r="L10" i="9"/>
  <c r="L137" i="13"/>
  <c r="P205" i="15"/>
  <c r="O215" i="15"/>
  <c r="O207" i="15"/>
  <c r="G206" i="15"/>
  <c r="O202" i="15"/>
  <c r="O198" i="15"/>
  <c r="O184" i="15"/>
  <c r="G190" i="15"/>
  <c r="O164" i="15"/>
  <c r="K196" i="16"/>
  <c r="K190" i="16"/>
  <c r="E206" i="16"/>
  <c r="E204" i="16"/>
  <c r="E201" i="16"/>
  <c r="M198" i="16"/>
  <c r="N252" i="17"/>
  <c r="Q185" i="17"/>
  <c r="Q241" i="17"/>
  <c r="Q164" i="17"/>
  <c r="D10" i="8"/>
  <c r="K15" i="9"/>
  <c r="C15" i="9"/>
  <c r="C48" i="9"/>
  <c r="N215" i="15"/>
  <c r="N207" i="15"/>
  <c r="F206" i="15"/>
  <c r="N198" i="15"/>
  <c r="F179" i="15"/>
  <c r="D204" i="16"/>
  <c r="P210" i="17"/>
  <c r="P206" i="17"/>
  <c r="P224" i="17"/>
  <c r="P162" i="17"/>
  <c r="P177" i="19"/>
  <c r="K210" i="21"/>
  <c r="K246" i="21"/>
  <c r="C196" i="21"/>
  <c r="C239" i="21"/>
  <c r="K237" i="21"/>
  <c r="K81" i="18"/>
  <c r="C188" i="21"/>
  <c r="C182" i="21"/>
  <c r="C230" i="21"/>
  <c r="C179" i="21"/>
  <c r="K228" i="21"/>
  <c r="K177" i="21"/>
  <c r="C176" i="21"/>
  <c r="C227" i="21"/>
  <c r="K224" i="21"/>
  <c r="K172" i="21"/>
  <c r="K220" i="21"/>
  <c r="K163" i="21"/>
  <c r="K161" i="21"/>
  <c r="K218" i="21"/>
  <c r="C160" i="21"/>
  <c r="C217" i="21"/>
  <c r="K158" i="21"/>
  <c r="K215" i="21"/>
  <c r="M215" i="15"/>
  <c r="E210" i="15"/>
  <c r="E206" i="15"/>
  <c r="M205" i="15"/>
  <c r="E201" i="15"/>
  <c r="M198" i="15"/>
  <c r="E174" i="15"/>
  <c r="M162" i="15"/>
  <c r="C206" i="16"/>
  <c r="C204" i="16"/>
  <c r="O201" i="17"/>
  <c r="O250" i="17"/>
  <c r="O177" i="19"/>
  <c r="J246" i="21"/>
  <c r="J210" i="21"/>
  <c r="J240" i="21"/>
  <c r="J197" i="21"/>
  <c r="B230" i="21"/>
  <c r="B179" i="21"/>
  <c r="J228" i="21"/>
  <c r="J177" i="21"/>
  <c r="B176" i="21"/>
  <c r="B227" i="21"/>
  <c r="J224" i="21"/>
  <c r="J172" i="21"/>
  <c r="J163" i="21"/>
  <c r="J220" i="21"/>
  <c r="J161" i="21"/>
  <c r="J218" i="21"/>
  <c r="J158" i="21"/>
  <c r="J215" i="21"/>
  <c r="Q15" i="9"/>
  <c r="Q10" i="9"/>
  <c r="Q102" i="13"/>
  <c r="I137" i="13"/>
  <c r="L215" i="15"/>
  <c r="L213" i="15"/>
  <c r="D210" i="15"/>
  <c r="L202" i="15"/>
  <c r="L198" i="15"/>
  <c r="L196" i="15"/>
  <c r="L245" i="17"/>
  <c r="D179" i="15"/>
  <c r="L162" i="15"/>
  <c r="J207" i="16"/>
  <c r="B206" i="16"/>
  <c r="J202" i="16"/>
  <c r="B201" i="16"/>
  <c r="J198" i="16"/>
  <c r="J189" i="16"/>
  <c r="J184" i="16"/>
  <c r="J171" i="16"/>
  <c r="E232" i="19"/>
  <c r="C201" i="20"/>
  <c r="Q98" i="18"/>
  <c r="Q207" i="20"/>
  <c r="Q209" i="20"/>
  <c r="I187" i="20"/>
  <c r="I179" i="20"/>
  <c r="I210" i="21"/>
  <c r="I246" i="21"/>
  <c r="Q198" i="21"/>
  <c r="Q241" i="21"/>
  <c r="I240" i="21"/>
  <c r="I197" i="21"/>
  <c r="Q195" i="21"/>
  <c r="Q238" i="21"/>
  <c r="I206" i="21"/>
  <c r="I207" i="21"/>
  <c r="I199" i="21"/>
  <c r="I228" i="21"/>
  <c r="I177" i="21"/>
  <c r="I220" i="21"/>
  <c r="I163" i="21"/>
  <c r="I161" i="21"/>
  <c r="I218" i="21"/>
  <c r="I158" i="21"/>
  <c r="I215" i="21"/>
  <c r="I103" i="12"/>
  <c r="I98" i="12" s="1"/>
  <c r="P102" i="13"/>
  <c r="P135" i="13"/>
  <c r="C46" i="6"/>
  <c r="C34" i="6"/>
  <c r="L160" i="15"/>
  <c r="K215" i="15"/>
  <c r="K213" i="15"/>
  <c r="C210" i="15"/>
  <c r="K207" i="15"/>
  <c r="C201" i="15"/>
  <c r="K196" i="15"/>
  <c r="K187" i="15"/>
  <c r="C198" i="15"/>
  <c r="C234" i="17"/>
  <c r="I215" i="16"/>
  <c r="I207" i="16"/>
  <c r="I202" i="16"/>
  <c r="L240" i="17"/>
  <c r="P185" i="17"/>
  <c r="M231" i="19"/>
  <c r="E199" i="19"/>
  <c r="E153" i="29"/>
  <c r="E127" i="27"/>
  <c r="E128" i="27"/>
  <c r="E140" i="29"/>
  <c r="E140" i="27"/>
  <c r="E133" i="27" s="1"/>
  <c r="M133" i="29"/>
  <c r="M100" i="27"/>
  <c r="M102" i="27"/>
  <c r="I93" i="32"/>
  <c r="I100" i="32"/>
  <c r="I88" i="32"/>
  <c r="I95" i="32"/>
  <c r="I105" i="32"/>
  <c r="I84" i="32"/>
  <c r="P160" i="20"/>
  <c r="C238" i="21"/>
  <c r="G170" i="24"/>
  <c r="G169" i="24"/>
  <c r="G167" i="24"/>
  <c r="O174" i="24"/>
  <c r="O167" i="24"/>
  <c r="G150" i="24"/>
  <c r="G148" i="24"/>
  <c r="G145" i="24"/>
  <c r="G107" i="32"/>
  <c r="G93" i="32"/>
  <c r="G99" i="32"/>
  <c r="G88" i="32"/>
  <c r="G95" i="32"/>
  <c r="G36" i="30"/>
  <c r="O160" i="20"/>
  <c r="O170" i="23"/>
  <c r="O164" i="23"/>
  <c r="O150" i="23"/>
  <c r="O144" i="23"/>
  <c r="F167" i="24"/>
  <c r="N174" i="24"/>
  <c r="N167" i="24"/>
  <c r="F150" i="24"/>
  <c r="F145" i="24"/>
  <c r="N146" i="24"/>
  <c r="N145" i="24"/>
  <c r="Q166" i="25"/>
  <c r="L159" i="28"/>
  <c r="D153" i="28"/>
  <c r="K227" i="21"/>
  <c r="M209" i="23"/>
  <c r="M171" i="23"/>
  <c r="M184" i="23"/>
  <c r="M133" i="23"/>
  <c r="L146" i="24"/>
  <c r="L145" i="24"/>
  <c r="M166" i="25"/>
  <c r="O194" i="25"/>
  <c r="O146" i="25"/>
  <c r="K174" i="24"/>
  <c r="K167" i="24"/>
  <c r="C207" i="20"/>
  <c r="K179" i="20"/>
  <c r="C178" i="20"/>
  <c r="C168" i="20"/>
  <c r="C162" i="20"/>
  <c r="K172" i="20"/>
  <c r="K139" i="23"/>
  <c r="K133" i="23"/>
  <c r="K130" i="23"/>
  <c r="J174" i="24"/>
  <c r="J167" i="24"/>
  <c r="J145" i="24"/>
  <c r="J157" i="24"/>
  <c r="J159" i="24"/>
  <c r="M175" i="25"/>
  <c r="M211" i="25"/>
  <c r="M157" i="25"/>
  <c r="M151" i="25"/>
  <c r="E145" i="25"/>
  <c r="E193" i="25"/>
  <c r="E183" i="25"/>
  <c r="E132" i="25"/>
  <c r="Q172" i="24"/>
  <c r="Q166" i="24"/>
  <c r="Q163" i="24"/>
  <c r="Q157" i="24"/>
  <c r="M149" i="25"/>
  <c r="L175" i="25"/>
  <c r="L211" i="25"/>
  <c r="D164" i="25"/>
  <c r="D204" i="25"/>
  <c r="L58" i="22"/>
  <c r="L111" i="6" s="1"/>
  <c r="E124" i="27"/>
  <c r="M99" i="27"/>
  <c r="Q206" i="20"/>
  <c r="Q202" i="20"/>
  <c r="Q198" i="20"/>
  <c r="Q195" i="20"/>
  <c r="Q167" i="20"/>
  <c r="Q161" i="20"/>
  <c r="C229" i="21"/>
  <c r="K179" i="21"/>
  <c r="Q166" i="23"/>
  <c r="Q157" i="23"/>
  <c r="Q155" i="23"/>
  <c r="Q149" i="23"/>
  <c r="Q147" i="23"/>
  <c r="Q144" i="23"/>
  <c r="I139" i="23"/>
  <c r="I135" i="23"/>
  <c r="P166" i="24"/>
  <c r="P163" i="24"/>
  <c r="H158" i="24"/>
  <c r="H157" i="24"/>
  <c r="H139" i="24"/>
  <c r="H130" i="24"/>
  <c r="K175" i="25"/>
  <c r="K211" i="25"/>
  <c r="K209" i="25"/>
  <c r="K171" i="25"/>
  <c r="K194" i="25"/>
  <c r="K146" i="25"/>
  <c r="J175" i="25"/>
  <c r="J211" i="25"/>
  <c r="J209" i="25"/>
  <c r="J171" i="25"/>
  <c r="O161" i="20"/>
  <c r="E175" i="25"/>
  <c r="Q163" i="25"/>
  <c r="Q203" i="25"/>
  <c r="Q144" i="25"/>
  <c r="Q192" i="25"/>
  <c r="M189" i="16"/>
  <c r="M184" i="16"/>
  <c r="F196" i="17"/>
  <c r="F189" i="17"/>
  <c r="F243" i="17"/>
  <c r="F187" i="17"/>
  <c r="F240" i="17"/>
  <c r="F184" i="17"/>
  <c r="I235" i="20"/>
  <c r="Q183" i="19"/>
  <c r="Q230" i="20"/>
  <c r="Q227" i="20"/>
  <c r="I226" i="20"/>
  <c r="I219" i="20"/>
  <c r="Q159" i="19"/>
  <c r="N206" i="20"/>
  <c r="N202" i="20"/>
  <c r="N200" i="20"/>
  <c r="F183" i="20"/>
  <c r="N170" i="20"/>
  <c r="N167" i="20"/>
  <c r="N164" i="20"/>
  <c r="N158" i="20"/>
  <c r="C240" i="21"/>
  <c r="J198" i="21"/>
  <c r="D177" i="21"/>
  <c r="L74" i="22"/>
  <c r="O158" i="23"/>
  <c r="B149" i="23"/>
  <c r="E136" i="23"/>
  <c r="F163" i="24"/>
  <c r="M168" i="24"/>
  <c r="M166" i="24"/>
  <c r="M163" i="24"/>
  <c r="M157" i="24"/>
  <c r="E133" i="24"/>
  <c r="N211" i="25"/>
  <c r="H209" i="25"/>
  <c r="H171" i="25"/>
  <c r="H165" i="25"/>
  <c r="H205" i="25"/>
  <c r="P197" i="25"/>
  <c r="P149" i="25"/>
  <c r="D201" i="16"/>
  <c r="L198" i="16"/>
  <c r="L191" i="16"/>
  <c r="L245" i="16"/>
  <c r="L171" i="16"/>
  <c r="E196" i="17"/>
  <c r="E189" i="17"/>
  <c r="I161" i="19"/>
  <c r="P210" i="19"/>
  <c r="H235" i="20"/>
  <c r="P183" i="19"/>
  <c r="P181" i="19"/>
  <c r="P230" i="20"/>
  <c r="P227" i="20"/>
  <c r="H177" i="19"/>
  <c r="P217" i="20"/>
  <c r="H216" i="20"/>
  <c r="L163" i="20"/>
  <c r="M206" i="20"/>
  <c r="M202" i="20"/>
  <c r="M200" i="20"/>
  <c r="M195" i="20"/>
  <c r="E210" i="20"/>
  <c r="M167" i="20"/>
  <c r="M158" i="20"/>
  <c r="B195" i="21"/>
  <c r="K74" i="22"/>
  <c r="N158" i="23"/>
  <c r="O147" i="23"/>
  <c r="M172" i="23"/>
  <c r="E209" i="23"/>
  <c r="E171" i="23"/>
  <c r="M166" i="23"/>
  <c r="E205" i="23"/>
  <c r="E165" i="23"/>
  <c r="L157" i="24"/>
  <c r="D130" i="24"/>
  <c r="G209" i="25"/>
  <c r="G171" i="25"/>
  <c r="G194" i="25"/>
  <c r="G146" i="25"/>
  <c r="C201" i="16"/>
  <c r="C200" i="16" s="1"/>
  <c r="K198" i="16"/>
  <c r="K189" i="16"/>
  <c r="K184" i="16"/>
  <c r="K171" i="16"/>
  <c r="K161" i="16"/>
  <c r="K158" i="16" s="1"/>
  <c r="D196" i="17"/>
  <c r="D189" i="17"/>
  <c r="C75" i="18"/>
  <c r="H161" i="19"/>
  <c r="O207" i="19"/>
  <c r="O183" i="19"/>
  <c r="O181" i="19"/>
  <c r="O179" i="19"/>
  <c r="O217" i="20"/>
  <c r="G216" i="20"/>
  <c r="P209" i="20"/>
  <c r="P201" i="20"/>
  <c r="L202" i="20"/>
  <c r="L243" i="20"/>
  <c r="D230" i="20"/>
  <c r="D176" i="20"/>
  <c r="L167" i="20"/>
  <c r="L161" i="20"/>
  <c r="D217" i="20"/>
  <c r="O239" i="21"/>
  <c r="H198" i="21"/>
  <c r="K192" i="21"/>
  <c r="N147" i="23"/>
  <c r="F209" i="25"/>
  <c r="F171" i="25"/>
  <c r="F165" i="25"/>
  <c r="F205" i="25"/>
  <c r="F194" i="25"/>
  <c r="F146" i="25"/>
  <c r="J113" i="28"/>
  <c r="J71" i="26"/>
  <c r="J108" i="28"/>
  <c r="J115" i="28"/>
  <c r="B97" i="28"/>
  <c r="B100" i="28"/>
  <c r="B70" i="26"/>
  <c r="B96" i="28"/>
  <c r="B102" i="28"/>
  <c r="E165" i="25"/>
  <c r="E205" i="25"/>
  <c r="M203" i="25"/>
  <c r="M163" i="25"/>
  <c r="E139" i="25"/>
  <c r="J125" i="29"/>
  <c r="J155" i="29"/>
  <c r="I198" i="16"/>
  <c r="Q197" i="16"/>
  <c r="I196" i="16"/>
  <c r="Q194" i="16"/>
  <c r="Q192" i="16"/>
  <c r="I191" i="16"/>
  <c r="Q190" i="16"/>
  <c r="I189" i="16"/>
  <c r="Q188" i="16"/>
  <c r="I187" i="16"/>
  <c r="Q185" i="16"/>
  <c r="I184" i="16"/>
  <c r="Q180" i="16"/>
  <c r="Q164" i="16"/>
  <c r="J197" i="17"/>
  <c r="B196" i="17"/>
  <c r="J192" i="17"/>
  <c r="B189" i="17"/>
  <c r="B240" i="17"/>
  <c r="B184" i="17"/>
  <c r="B183" i="17" s="1"/>
  <c r="E161" i="19"/>
  <c r="E235" i="20"/>
  <c r="M234" i="20"/>
  <c r="M183" i="19"/>
  <c r="M232" i="20"/>
  <c r="E229" i="20"/>
  <c r="E226" i="20"/>
  <c r="M222" i="20"/>
  <c r="M217" i="20"/>
  <c r="E216" i="20"/>
  <c r="M209" i="20"/>
  <c r="D177" i="20"/>
  <c r="O162" i="20"/>
  <c r="J190" i="20"/>
  <c r="J188" i="20"/>
  <c r="J184" i="20"/>
  <c r="B183" i="20"/>
  <c r="J182" i="20"/>
  <c r="J172" i="20"/>
  <c r="J167" i="20"/>
  <c r="J166" i="20"/>
  <c r="J163" i="20"/>
  <c r="J161" i="20"/>
  <c r="K239" i="21"/>
  <c r="K191" i="21"/>
  <c r="K147" i="23"/>
  <c r="M135" i="23"/>
  <c r="K172" i="24"/>
  <c r="L209" i="25"/>
  <c r="D165" i="25"/>
  <c r="D205" i="25"/>
  <c r="L163" i="25"/>
  <c r="L203" i="25"/>
  <c r="D194" i="25"/>
  <c r="D146" i="25"/>
  <c r="E125" i="27"/>
  <c r="M104" i="27"/>
  <c r="M97" i="27"/>
  <c r="H202" i="16"/>
  <c r="P215" i="16"/>
  <c r="P197" i="16"/>
  <c r="P190" i="16"/>
  <c r="H189" i="16"/>
  <c r="H187" i="16"/>
  <c r="H184" i="16"/>
  <c r="P180" i="16"/>
  <c r="I197" i="17"/>
  <c r="I192" i="17"/>
  <c r="I188" i="17"/>
  <c r="D207" i="19"/>
  <c r="L183" i="19"/>
  <c r="L227" i="20"/>
  <c r="D179" i="19"/>
  <c r="D216" i="20"/>
  <c r="P200" i="20"/>
  <c r="M162" i="20"/>
  <c r="I206" i="20"/>
  <c r="Q203" i="20"/>
  <c r="I202" i="20"/>
  <c r="Q201" i="20"/>
  <c r="I200" i="20"/>
  <c r="Q199" i="20"/>
  <c r="Q196" i="20"/>
  <c r="I195" i="20"/>
  <c r="I190" i="20"/>
  <c r="I188" i="20"/>
  <c r="I184" i="20"/>
  <c r="I182" i="20"/>
  <c r="I177" i="20"/>
  <c r="I172" i="20"/>
  <c r="I166" i="20"/>
  <c r="I163" i="20"/>
  <c r="I158" i="20"/>
  <c r="L210" i="21"/>
  <c r="I203" i="21"/>
  <c r="J147" i="23"/>
  <c r="J172" i="24"/>
  <c r="P174" i="24"/>
  <c r="I209" i="25"/>
  <c r="L195" i="25"/>
  <c r="O171" i="25"/>
  <c r="C194" i="25"/>
  <c r="C146" i="25"/>
  <c r="G202" i="16"/>
  <c r="O201" i="16"/>
  <c r="O197" i="16"/>
  <c r="G189" i="16"/>
  <c r="G183" i="16" s="1"/>
  <c r="O180" i="16"/>
  <c r="G163" i="16"/>
  <c r="H197" i="17"/>
  <c r="H192" i="17"/>
  <c r="C235" i="20"/>
  <c r="K234" i="20"/>
  <c r="K183" i="19"/>
  <c r="K181" i="19"/>
  <c r="K227" i="20"/>
  <c r="C226" i="20"/>
  <c r="O199" i="20"/>
  <c r="L162" i="20"/>
  <c r="H243" i="20"/>
  <c r="H190" i="20"/>
  <c r="H188" i="20"/>
  <c r="H184" i="20"/>
  <c r="H182" i="20"/>
  <c r="H177" i="20"/>
  <c r="H172" i="20"/>
  <c r="H166" i="20"/>
  <c r="H163" i="20"/>
  <c r="H161" i="20"/>
  <c r="P159" i="20"/>
  <c r="H158" i="20"/>
  <c r="I191" i="21"/>
  <c r="H203" i="21"/>
  <c r="O167" i="23"/>
  <c r="I147" i="23"/>
  <c r="F171" i="24"/>
  <c r="E209" i="25"/>
  <c r="N171" i="25"/>
  <c r="E160" i="25"/>
  <c r="N197" i="16"/>
  <c r="N183" i="16" s="1"/>
  <c r="F189" i="16"/>
  <c r="F183" i="16" s="1"/>
  <c r="G197" i="17"/>
  <c r="G192" i="17"/>
  <c r="G188" i="17"/>
  <c r="H164" i="17"/>
  <c r="H158" i="17" s="1"/>
  <c r="P163" i="17"/>
  <c r="O102" i="18"/>
  <c r="O165" i="6" s="1"/>
  <c r="B209" i="19"/>
  <c r="B196" i="19"/>
  <c r="J183" i="19"/>
  <c r="B159" i="19"/>
  <c r="O201" i="20"/>
  <c r="G190" i="20"/>
  <c r="G188" i="20"/>
  <c r="G184" i="20"/>
  <c r="G182" i="20"/>
  <c r="G180" i="20"/>
  <c r="G172" i="20"/>
  <c r="G166" i="20"/>
  <c r="G163" i="20"/>
  <c r="O159" i="20"/>
  <c r="G158" i="20"/>
  <c r="K217" i="21"/>
  <c r="C216" i="21"/>
  <c r="H210" i="21"/>
  <c r="H191" i="21"/>
  <c r="G203" i="21"/>
  <c r="N170" i="24"/>
  <c r="D209" i="25"/>
  <c r="M197" i="16"/>
  <c r="M192" i="16"/>
  <c r="E187" i="16"/>
  <c r="E183" i="16" s="1"/>
  <c r="E184" i="16"/>
  <c r="F206" i="17"/>
  <c r="F197" i="17"/>
  <c r="F192" i="17"/>
  <c r="F190" i="17"/>
  <c r="F188" i="17"/>
  <c r="Q190" i="19"/>
  <c r="Q188" i="19"/>
  <c r="I234" i="20"/>
  <c r="I183" i="19"/>
  <c r="Q182" i="19"/>
  <c r="I232" i="20"/>
  <c r="Q166" i="19"/>
  <c r="I222" i="20"/>
  <c r="Q220" i="20"/>
  <c r="Q215" i="20"/>
  <c r="M207" i="20"/>
  <c r="F190" i="20"/>
  <c r="F188" i="20"/>
  <c r="F182" i="20"/>
  <c r="F170" i="20"/>
  <c r="F167" i="20"/>
  <c r="F166" i="20"/>
  <c r="N162" i="20"/>
  <c r="O238" i="21"/>
  <c r="F210" i="21"/>
  <c r="G191" i="21"/>
  <c r="F136" i="24"/>
  <c r="L210" i="16"/>
  <c r="L197" i="16"/>
  <c r="L194" i="16"/>
  <c r="L246" i="16"/>
  <c r="L235" i="16"/>
  <c r="E206" i="17"/>
  <c r="E197" i="17"/>
  <c r="E192" i="17"/>
  <c r="E190" i="17"/>
  <c r="E188" i="17"/>
  <c r="E183" i="17" s="1"/>
  <c r="N163" i="17"/>
  <c r="L159" i="19"/>
  <c r="P241" i="20"/>
  <c r="P188" i="19"/>
  <c r="P182" i="19"/>
  <c r="H227" i="20"/>
  <c r="P220" i="20"/>
  <c r="P215" i="20"/>
  <c r="D183" i="20"/>
  <c r="M199" i="20"/>
  <c r="E190" i="20"/>
  <c r="E188" i="20"/>
  <c r="E184" i="20"/>
  <c r="E182" i="20"/>
  <c r="M159" i="20"/>
  <c r="F197" i="21"/>
  <c r="M173" i="23"/>
  <c r="M170" i="23"/>
  <c r="M169" i="23"/>
  <c r="M164" i="23"/>
  <c r="M159" i="23"/>
  <c r="M148" i="23"/>
  <c r="O169" i="24"/>
  <c r="L167" i="24"/>
  <c r="L159" i="24"/>
  <c r="G189" i="25"/>
  <c r="K205" i="16"/>
  <c r="K197" i="16"/>
  <c r="K194" i="16"/>
  <c r="D197" i="17"/>
  <c r="D192" i="17"/>
  <c r="D190" i="17"/>
  <c r="D188" i="17"/>
  <c r="L190" i="17"/>
  <c r="M163" i="17"/>
  <c r="G246" i="20"/>
  <c r="O241" i="20"/>
  <c r="O188" i="19"/>
  <c r="O182" i="19"/>
  <c r="O220" i="20"/>
  <c r="O215" i="20"/>
  <c r="D190" i="20"/>
  <c r="D188" i="20"/>
  <c r="D184" i="20"/>
  <c r="D182" i="20"/>
  <c r="D221" i="20"/>
  <c r="L159" i="20"/>
  <c r="D215" i="20"/>
  <c r="K238" i="21"/>
  <c r="B210" i="21"/>
  <c r="D207" i="21"/>
  <c r="D203" i="21"/>
  <c r="D201" i="21"/>
  <c r="L199" i="21"/>
  <c r="E175" i="23"/>
  <c r="L173" i="23"/>
  <c r="L169" i="23"/>
  <c r="L159" i="23"/>
  <c r="N169" i="24"/>
  <c r="B136" i="24"/>
  <c r="E189" i="25"/>
  <c r="Q127" i="28"/>
  <c r="I113" i="28"/>
  <c r="I139" i="28"/>
  <c r="I101" i="28"/>
  <c r="K74" i="26"/>
  <c r="K171" i="6" s="1"/>
  <c r="K56" i="26"/>
  <c r="H113" i="28"/>
  <c r="H112" i="28"/>
  <c r="G155" i="28"/>
  <c r="G125" i="28"/>
  <c r="G114" i="28"/>
  <c r="G109" i="28"/>
  <c r="G112" i="29"/>
  <c r="G116" i="29"/>
  <c r="D97" i="32"/>
  <c r="D99" i="32"/>
  <c r="D105" i="32"/>
  <c r="K134" i="29"/>
  <c r="N126" i="29"/>
  <c r="N156" i="29"/>
  <c r="C99" i="32"/>
  <c r="C105" i="32"/>
  <c r="E112" i="28"/>
  <c r="E109" i="28"/>
  <c r="K101" i="29"/>
  <c r="M126" i="29"/>
  <c r="M156" i="29"/>
  <c r="E112" i="29"/>
  <c r="E116" i="29"/>
  <c r="E113" i="29"/>
  <c r="F84" i="32"/>
  <c r="B87" i="32"/>
  <c r="B99" i="32"/>
  <c r="I107" i="32"/>
  <c r="I102" i="32"/>
  <c r="I97" i="32"/>
  <c r="E129" i="27"/>
  <c r="M101" i="27"/>
  <c r="M96" i="27"/>
  <c r="C159" i="29"/>
  <c r="C136" i="29"/>
  <c r="K120" i="29"/>
  <c r="K113" i="29"/>
  <c r="C146" i="29"/>
  <c r="C110" i="29"/>
  <c r="C114" i="29"/>
  <c r="H107" i="32"/>
  <c r="H97" i="32"/>
  <c r="D129" i="27"/>
  <c r="D124" i="27"/>
  <c r="J120" i="28"/>
  <c r="B101" i="28"/>
  <c r="J120" i="29"/>
  <c r="G97" i="32"/>
  <c r="C129" i="27"/>
  <c r="K143" i="29"/>
  <c r="Q145" i="29"/>
  <c r="Q109" i="29"/>
  <c r="P35" i="30"/>
  <c r="K112" i="33"/>
  <c r="K90" i="31"/>
  <c r="F105" i="32"/>
  <c r="F97" i="32"/>
  <c r="J151" i="28"/>
  <c r="B150" i="28"/>
  <c r="B148" i="28"/>
  <c r="B145" i="28"/>
  <c r="B133" i="28"/>
  <c r="K137" i="29"/>
  <c r="H102" i="32"/>
  <c r="E97" i="32"/>
  <c r="L168" i="24"/>
  <c r="L166" i="24"/>
  <c r="L163" i="24"/>
  <c r="L149" i="24"/>
  <c r="D133" i="24"/>
  <c r="J181" i="25"/>
  <c r="J78" i="22"/>
  <c r="J169" i="6" s="1"/>
  <c r="L113" i="27"/>
  <c r="Q120" i="27"/>
  <c r="Q111" i="27"/>
  <c r="Q138" i="29"/>
  <c r="H128" i="28"/>
  <c r="E125" i="28"/>
  <c r="Q97" i="28"/>
  <c r="G120" i="28"/>
  <c r="G115" i="28"/>
  <c r="O135" i="29"/>
  <c r="D134" i="29"/>
  <c r="G120" i="29"/>
  <c r="O145" i="29"/>
  <c r="O109" i="29"/>
  <c r="Q116" i="32"/>
  <c r="Q87" i="31"/>
  <c r="I115" i="32"/>
  <c r="Q113" i="32"/>
  <c r="F102" i="32"/>
  <c r="H95" i="32"/>
  <c r="N54" i="35"/>
  <c r="N75" i="35"/>
  <c r="F206" i="21"/>
  <c r="O155" i="23"/>
  <c r="O149" i="23"/>
  <c r="K168" i="24"/>
  <c r="K166" i="24"/>
  <c r="K163" i="24"/>
  <c r="C133" i="24"/>
  <c r="I181" i="25"/>
  <c r="C132" i="25"/>
  <c r="O112" i="27"/>
  <c r="P153" i="28"/>
  <c r="P120" i="27"/>
  <c r="H151" i="28"/>
  <c r="P147" i="28"/>
  <c r="P144" i="28"/>
  <c r="D125" i="28"/>
  <c r="N127" i="28"/>
  <c r="F120" i="28"/>
  <c r="F115" i="28"/>
  <c r="F111" i="28"/>
  <c r="F108" i="28"/>
  <c r="K157" i="29"/>
  <c r="K145" i="29"/>
  <c r="I137" i="29"/>
  <c r="F126" i="29"/>
  <c r="F156" i="29"/>
  <c r="F120" i="29"/>
  <c r="N34" i="30"/>
  <c r="L95" i="31"/>
  <c r="H90" i="31"/>
  <c r="H85" i="31"/>
  <c r="E102" i="32"/>
  <c r="E206" i="21"/>
  <c r="N206" i="24"/>
  <c r="F202" i="24"/>
  <c r="N155" i="23"/>
  <c r="F199" i="25"/>
  <c r="N195" i="24"/>
  <c r="F194" i="24"/>
  <c r="F188" i="25"/>
  <c r="N138" i="23"/>
  <c r="N185" i="25"/>
  <c r="F184" i="24"/>
  <c r="N182" i="24"/>
  <c r="F181" i="24"/>
  <c r="J168" i="24"/>
  <c r="J166" i="24"/>
  <c r="J163" i="24"/>
  <c r="B170" i="24"/>
  <c r="B144" i="24"/>
  <c r="B133" i="24"/>
  <c r="G181" i="25"/>
  <c r="B132" i="25"/>
  <c r="H78" i="22"/>
  <c r="H169" i="6" s="1"/>
  <c r="B109" i="27"/>
  <c r="O153" i="29"/>
  <c r="O120" i="27"/>
  <c r="O115" i="27"/>
  <c r="O108" i="27"/>
  <c r="G143" i="29"/>
  <c r="L158" i="28"/>
  <c r="E120" i="28"/>
  <c r="E115" i="28"/>
  <c r="M148" i="28"/>
  <c r="M112" i="28"/>
  <c r="E138" i="28"/>
  <c r="H137" i="29"/>
  <c r="E120" i="29"/>
  <c r="Q108" i="31"/>
  <c r="J95" i="31"/>
  <c r="L84" i="31"/>
  <c r="D102" i="32"/>
  <c r="J88" i="32"/>
  <c r="M157" i="23"/>
  <c r="M149" i="23"/>
  <c r="M138" i="23"/>
  <c r="M134" i="23"/>
  <c r="Q174" i="24"/>
  <c r="Q173" i="24"/>
  <c r="I172" i="24"/>
  <c r="Q169" i="24"/>
  <c r="I168" i="24"/>
  <c r="Q167" i="24"/>
  <c r="I166" i="24"/>
  <c r="Q164" i="24"/>
  <c r="I163" i="24"/>
  <c r="Q159" i="24"/>
  <c r="I147" i="24"/>
  <c r="I134" i="24"/>
  <c r="I131" i="24"/>
  <c r="F181" i="25"/>
  <c r="N120" i="27"/>
  <c r="N115" i="27"/>
  <c r="N149" i="28"/>
  <c r="F146" i="28"/>
  <c r="F143" i="28"/>
  <c r="N104" i="27"/>
  <c r="M97" i="28"/>
  <c r="D120" i="28"/>
  <c r="D115" i="28"/>
  <c r="G137" i="29"/>
  <c r="L135" i="29"/>
  <c r="L91" i="31"/>
  <c r="K84" i="31"/>
  <c r="F85" i="31"/>
  <c r="F90" i="31"/>
  <c r="F106" i="31"/>
  <c r="F97" i="31"/>
  <c r="F88" i="31"/>
  <c r="F95" i="31"/>
  <c r="C102" i="32"/>
  <c r="I91" i="32"/>
  <c r="C233" i="21"/>
  <c r="L166" i="23"/>
  <c r="L138" i="23"/>
  <c r="L131" i="23"/>
  <c r="P173" i="24"/>
  <c r="H172" i="24"/>
  <c r="H168" i="24"/>
  <c r="H166" i="24"/>
  <c r="H163" i="24"/>
  <c r="H147" i="24"/>
  <c r="H131" i="24"/>
  <c r="B181" i="25"/>
  <c r="O131" i="25"/>
  <c r="F78" i="22"/>
  <c r="F169" i="6" s="1"/>
  <c r="E158" i="29"/>
  <c r="M153" i="29"/>
  <c r="M120" i="27"/>
  <c r="E151" i="29"/>
  <c r="M115" i="27"/>
  <c r="M149" i="29"/>
  <c r="M111" i="27"/>
  <c r="M108" i="27"/>
  <c r="E143" i="29"/>
  <c r="M140" i="29"/>
  <c r="M138" i="29"/>
  <c r="L153" i="28"/>
  <c r="G116" i="28"/>
  <c r="Q156" i="29"/>
  <c r="Q111" i="29"/>
  <c r="C126" i="29"/>
  <c r="C156" i="29"/>
  <c r="K114" i="29"/>
  <c r="C113" i="29"/>
  <c r="K112" i="29"/>
  <c r="C102" i="29"/>
  <c r="C100" i="29"/>
  <c r="K98" i="29"/>
  <c r="K136" i="29"/>
  <c r="K102" i="29"/>
  <c r="K91" i="31"/>
  <c r="F84" i="31"/>
  <c r="E122" i="33"/>
  <c r="E104" i="31"/>
  <c r="M116" i="32"/>
  <c r="M87" i="31"/>
  <c r="M113" i="32"/>
  <c r="E85" i="31"/>
  <c r="E90" i="31"/>
  <c r="E106" i="31"/>
  <c r="E97" i="31"/>
  <c r="E88" i="31"/>
  <c r="E95" i="31"/>
  <c r="B102" i="32"/>
  <c r="H88" i="32"/>
  <c r="K166" i="23"/>
  <c r="K157" i="23"/>
  <c r="K149" i="23"/>
  <c r="K134" i="23"/>
  <c r="O173" i="24"/>
  <c r="G172" i="24"/>
  <c r="O170" i="24"/>
  <c r="G168" i="24"/>
  <c r="G166" i="24"/>
  <c r="O164" i="24"/>
  <c r="O159" i="24"/>
  <c r="G157" i="24"/>
  <c r="O148" i="24"/>
  <c r="G147" i="24"/>
  <c r="G131" i="24"/>
  <c r="E136" i="25"/>
  <c r="J112" i="27"/>
  <c r="D125" i="27"/>
  <c r="L120" i="27"/>
  <c r="L115" i="27"/>
  <c r="L149" i="28"/>
  <c r="D146" i="28"/>
  <c r="D143" i="28"/>
  <c r="L104" i="27"/>
  <c r="H153" i="28"/>
  <c r="F116" i="28"/>
  <c r="J129" i="28"/>
  <c r="J118" i="28"/>
  <c r="B115" i="28"/>
  <c r="J114" i="28"/>
  <c r="B113" i="28"/>
  <c r="J112" i="28"/>
  <c r="B108" i="28"/>
  <c r="B107" i="28" s="1"/>
  <c r="C145" i="29"/>
  <c r="E137" i="29"/>
  <c r="H111" i="29"/>
  <c r="J91" i="31"/>
  <c r="K87" i="31"/>
  <c r="L105" i="31"/>
  <c r="L100" i="31"/>
  <c r="L99" i="31"/>
  <c r="L87" i="31"/>
  <c r="O55" i="37"/>
  <c r="J163" i="23"/>
  <c r="J157" i="23"/>
  <c r="N173" i="24"/>
  <c r="F172" i="24"/>
  <c r="F168" i="24"/>
  <c r="N164" i="24"/>
  <c r="N148" i="24"/>
  <c r="F147" i="24"/>
  <c r="D78" i="22"/>
  <c r="D169" i="6" s="1"/>
  <c r="M74" i="26"/>
  <c r="M171" i="6" s="1"/>
  <c r="H112" i="27"/>
  <c r="E105" i="27"/>
  <c r="C128" i="27"/>
  <c r="K153" i="29"/>
  <c r="K115" i="27"/>
  <c r="K113" i="27"/>
  <c r="K108" i="27"/>
  <c r="C109" i="27"/>
  <c r="E116" i="28"/>
  <c r="F113" i="28"/>
  <c r="I118" i="28"/>
  <c r="I114" i="28"/>
  <c r="I112" i="28"/>
  <c r="Q146" i="28"/>
  <c r="I141" i="28"/>
  <c r="D137" i="29"/>
  <c r="L107" i="31"/>
  <c r="I91" i="31"/>
  <c r="J87" i="31"/>
  <c r="K107" i="31"/>
  <c r="K105" i="31"/>
  <c r="K99" i="31"/>
  <c r="E100" i="32"/>
  <c r="F108" i="32"/>
  <c r="F106" i="32"/>
  <c r="F95" i="32"/>
  <c r="F94" i="32"/>
  <c r="F91" i="32"/>
  <c r="F90" i="32"/>
  <c r="F88" i="32"/>
  <c r="Q173" i="23"/>
  <c r="Q169" i="23"/>
  <c r="I168" i="23"/>
  <c r="I166" i="23"/>
  <c r="I163" i="23"/>
  <c r="Q159" i="23"/>
  <c r="Q150" i="23"/>
  <c r="I149" i="23"/>
  <c r="Q148" i="23"/>
  <c r="Q145" i="23"/>
  <c r="I134" i="23"/>
  <c r="M174" i="24"/>
  <c r="M173" i="24"/>
  <c r="E172" i="24"/>
  <c r="M170" i="24"/>
  <c r="M169" i="24"/>
  <c r="M164" i="24"/>
  <c r="M159" i="24"/>
  <c r="M148" i="24"/>
  <c r="E147" i="24"/>
  <c r="M145" i="24"/>
  <c r="E136" i="24"/>
  <c r="O189" i="25"/>
  <c r="K131" i="25"/>
  <c r="E76" i="26"/>
  <c r="E173" i="6" s="1"/>
  <c r="I145" i="27"/>
  <c r="H116" i="27"/>
  <c r="J115" i="27"/>
  <c r="J147" i="28"/>
  <c r="L150" i="28"/>
  <c r="D116" i="28"/>
  <c r="E113" i="28"/>
  <c r="F109" i="28"/>
  <c r="C137" i="29"/>
  <c r="H135" i="29"/>
  <c r="C127" i="29"/>
  <c r="J107" i="31"/>
  <c r="B115" i="31"/>
  <c r="B86" i="31"/>
  <c r="B99" i="31"/>
  <c r="B97" i="31"/>
  <c r="B93" i="31"/>
  <c r="B100" i="32"/>
  <c r="E108" i="32"/>
  <c r="E106" i="32"/>
  <c r="E95" i="32"/>
  <c r="E94" i="32"/>
  <c r="E90" i="32"/>
  <c r="E88" i="32"/>
  <c r="G34" i="38"/>
  <c r="G37" i="38"/>
  <c r="G176" i="6" s="1"/>
  <c r="G166" i="21"/>
  <c r="P173" i="23"/>
  <c r="P169" i="23"/>
  <c r="H163" i="23"/>
  <c r="P159" i="23"/>
  <c r="P158" i="23"/>
  <c r="P145" i="23"/>
  <c r="L173" i="24"/>
  <c r="L170" i="24"/>
  <c r="D147" i="24"/>
  <c r="D131" i="24"/>
  <c r="B211" i="25"/>
  <c r="O111" i="27"/>
  <c r="Q127" i="27"/>
  <c r="I153" i="29"/>
  <c r="I120" i="27"/>
  <c r="Q118" i="27"/>
  <c r="I115" i="27"/>
  <c r="Q114" i="27"/>
  <c r="Q148" i="29"/>
  <c r="I111" i="27"/>
  <c r="Q109" i="27"/>
  <c r="I108" i="27"/>
  <c r="I140" i="29"/>
  <c r="I138" i="29"/>
  <c r="Q133" i="29"/>
  <c r="C116" i="28"/>
  <c r="D113" i="28"/>
  <c r="C109" i="28"/>
  <c r="Q102" i="28"/>
  <c r="O128" i="29"/>
  <c r="K100" i="31"/>
  <c r="I120" i="33"/>
  <c r="I97" i="31"/>
  <c r="H99" i="32"/>
  <c r="D108" i="32"/>
  <c r="D106" i="32"/>
  <c r="D103" i="32"/>
  <c r="D95" i="32"/>
  <c r="D94" i="32"/>
  <c r="D91" i="32"/>
  <c r="D90" i="32"/>
  <c r="D88" i="32"/>
  <c r="L90" i="32"/>
  <c r="L91" i="32"/>
  <c r="M185" i="23"/>
  <c r="O173" i="23"/>
  <c r="O169" i="23"/>
  <c r="G163" i="23"/>
  <c r="G162" i="23" s="1"/>
  <c r="O159" i="23"/>
  <c r="O148" i="23"/>
  <c r="G134" i="23"/>
  <c r="K173" i="24"/>
  <c r="K162" i="24" s="1"/>
  <c r="K170" i="24"/>
  <c r="K145" i="24"/>
  <c r="C136" i="24"/>
  <c r="C134" i="24"/>
  <c r="C131" i="24"/>
  <c r="F135" i="25"/>
  <c r="I58" i="26"/>
  <c r="I117" i="6" s="1"/>
  <c r="P127" i="27"/>
  <c r="P118" i="27"/>
  <c r="K124" i="28"/>
  <c r="G118" i="28"/>
  <c r="O112" i="28"/>
  <c r="Q136" i="29"/>
  <c r="O126" i="29"/>
  <c r="K97" i="31"/>
  <c r="Q114" i="32"/>
  <c r="C108" i="32"/>
  <c r="C106" i="32"/>
  <c r="C103" i="32"/>
  <c r="C95" i="32"/>
  <c r="C94" i="32"/>
  <c r="C91" i="32"/>
  <c r="C90" i="32"/>
  <c r="C88" i="32"/>
  <c r="C85" i="32"/>
  <c r="N174" i="23"/>
  <c r="N173" i="23"/>
  <c r="N169" i="23"/>
  <c r="N159" i="23"/>
  <c r="F131" i="23"/>
  <c r="J173" i="24"/>
  <c r="J170" i="24"/>
  <c r="B134" i="24"/>
  <c r="B131" i="24"/>
  <c r="J132" i="24"/>
  <c r="P77" i="22"/>
  <c r="P168" i="6" s="1"/>
  <c r="F71" i="26"/>
  <c r="G58" i="26"/>
  <c r="G117" i="6" s="1"/>
  <c r="K120" i="27"/>
  <c r="O116" i="27"/>
  <c r="G104" i="27"/>
  <c r="G97" i="27"/>
  <c r="Q129" i="28"/>
  <c r="Q126" i="28"/>
  <c r="F118" i="28"/>
  <c r="M158" i="28"/>
  <c r="E150" i="28"/>
  <c r="P136" i="29"/>
  <c r="K126" i="29"/>
  <c r="J97" i="31"/>
  <c r="B108" i="32"/>
  <c r="B106" i="32"/>
  <c r="B95" i="32"/>
  <c r="B94" i="32"/>
  <c r="B88" i="32"/>
  <c r="G77" i="51"/>
  <c r="G100" i="51"/>
  <c r="O90" i="51"/>
  <c r="O81" i="51"/>
  <c r="O74" i="41"/>
  <c r="O53" i="41"/>
  <c r="O59" i="41"/>
  <c r="O57" i="41"/>
  <c r="O65" i="41"/>
  <c r="E37" i="42"/>
  <c r="E177" i="6" s="1"/>
  <c r="E35" i="42"/>
  <c r="C37" i="38"/>
  <c r="C176" i="6" s="1"/>
  <c r="C35" i="38"/>
  <c r="D37" i="42"/>
  <c r="D177" i="6" s="1"/>
  <c r="D35" i="42"/>
  <c r="G86" i="44"/>
  <c r="G68" i="43"/>
  <c r="B37" i="38"/>
  <c r="B176" i="6" s="1"/>
  <c r="B34" i="38"/>
  <c r="L53" i="41"/>
  <c r="L74" i="41"/>
  <c r="B37" i="42"/>
  <c r="B177" i="6" s="1"/>
  <c r="B35" i="42"/>
  <c r="M64" i="43"/>
  <c r="M82" i="44"/>
  <c r="E63" i="43"/>
  <c r="E81" i="44"/>
  <c r="E84" i="44"/>
  <c r="C67" i="45"/>
  <c r="C68" i="45"/>
  <c r="C73" i="45"/>
  <c r="K53" i="41"/>
  <c r="K74" i="41"/>
  <c r="B67" i="45"/>
  <c r="B72" i="45"/>
  <c r="B73" i="45"/>
  <c r="J105" i="33"/>
  <c r="J100" i="33"/>
  <c r="J99" i="33"/>
  <c r="J97" i="33"/>
  <c r="J93" i="33"/>
  <c r="J89" i="33"/>
  <c r="O60" i="37"/>
  <c r="O51" i="37"/>
  <c r="O72" i="37"/>
  <c r="C86" i="44"/>
  <c r="C68" i="43"/>
  <c r="K85" i="44"/>
  <c r="K67" i="43"/>
  <c r="C84" i="44"/>
  <c r="C66" i="43"/>
  <c r="M37" i="50"/>
  <c r="M179" i="6" s="1"/>
  <c r="M35" i="50"/>
  <c r="E87" i="52"/>
  <c r="I105" i="33"/>
  <c r="I99" i="33"/>
  <c r="I93" i="33"/>
  <c r="I89" i="33"/>
  <c r="N66" i="37"/>
  <c r="N81" i="37"/>
  <c r="I53" i="41"/>
  <c r="I74" i="41"/>
  <c r="H93" i="33"/>
  <c r="H89" i="33"/>
  <c r="F64" i="35"/>
  <c r="F63" i="35"/>
  <c r="F60" i="35"/>
  <c r="H74" i="41"/>
  <c r="H53" i="41"/>
  <c r="H55" i="41"/>
  <c r="H56" i="41"/>
  <c r="K35" i="50"/>
  <c r="K34" i="50"/>
  <c r="E67" i="40"/>
  <c r="E82" i="40"/>
  <c r="M57" i="40"/>
  <c r="M36" i="38"/>
  <c r="M58" i="40"/>
  <c r="G74" i="41"/>
  <c r="G53" i="41"/>
  <c r="K51" i="37"/>
  <c r="K72" i="37"/>
  <c r="L57" i="40"/>
  <c r="L61" i="40"/>
  <c r="N66" i="41"/>
  <c r="N81" i="41"/>
  <c r="N60" i="41"/>
  <c r="N56" i="41"/>
  <c r="F74" i="41"/>
  <c r="F53" i="41"/>
  <c r="F65" i="41"/>
  <c r="D72" i="49"/>
  <c r="D55" i="49"/>
  <c r="L53" i="49"/>
  <c r="L70" i="49"/>
  <c r="O117" i="33"/>
  <c r="I99" i="32"/>
  <c r="I87" i="32"/>
  <c r="I87" i="33"/>
  <c r="E105" i="33"/>
  <c r="E99" i="33"/>
  <c r="K57" i="40"/>
  <c r="K67" i="40"/>
  <c r="K61" i="40"/>
  <c r="N75" i="41"/>
  <c r="M60" i="41"/>
  <c r="M56" i="41"/>
  <c r="E53" i="41"/>
  <c r="E74" i="41"/>
  <c r="M51" i="41"/>
  <c r="M72" i="41"/>
  <c r="D111" i="28"/>
  <c r="D108" i="28"/>
  <c r="D107" i="28" s="1"/>
  <c r="F102" i="31"/>
  <c r="H100" i="32"/>
  <c r="H87" i="32"/>
  <c r="I123" i="33"/>
  <c r="D105" i="33"/>
  <c r="D97" i="33"/>
  <c r="B72" i="36"/>
  <c r="I61" i="36"/>
  <c r="M52" i="40"/>
  <c r="O55" i="41"/>
  <c r="L60" i="41"/>
  <c r="L56" i="41"/>
  <c r="K101" i="27"/>
  <c r="C101" i="27"/>
  <c r="C115" i="28"/>
  <c r="K114" i="28"/>
  <c r="C147" i="28"/>
  <c r="M123" i="32"/>
  <c r="E102" i="31"/>
  <c r="G102" i="32"/>
  <c r="G100" i="32"/>
  <c r="G87" i="32"/>
  <c r="C105" i="33"/>
  <c r="C99" i="33"/>
  <c r="C97" i="33"/>
  <c r="C93" i="33"/>
  <c r="Q56" i="35"/>
  <c r="Q57" i="35"/>
  <c r="L52" i="40"/>
  <c r="I57" i="40"/>
  <c r="I36" i="38"/>
  <c r="N55" i="41"/>
  <c r="K56" i="41"/>
  <c r="L89" i="44"/>
  <c r="L89" i="43"/>
  <c r="L87" i="44"/>
  <c r="L87" i="43"/>
  <c r="L90" i="31"/>
  <c r="L88" i="31"/>
  <c r="D84" i="31"/>
  <c r="F100" i="32"/>
  <c r="F93" i="32"/>
  <c r="F87" i="32"/>
  <c r="N85" i="32"/>
  <c r="J106" i="33"/>
  <c r="B105" i="33"/>
  <c r="B99" i="33"/>
  <c r="B97" i="33"/>
  <c r="J94" i="33"/>
  <c r="B93" i="33"/>
  <c r="J90" i="33"/>
  <c r="H34" i="34"/>
  <c r="H35" i="34"/>
  <c r="I57" i="36"/>
  <c r="O66" i="37"/>
  <c r="G63" i="37"/>
  <c r="G60" i="37"/>
  <c r="O57" i="37"/>
  <c r="G56" i="37"/>
  <c r="G54" i="37"/>
  <c r="G75" i="37"/>
  <c r="D65" i="39"/>
  <c r="D61" i="39"/>
  <c r="D58" i="39"/>
  <c r="H57" i="40"/>
  <c r="H67" i="40"/>
  <c r="C85" i="44"/>
  <c r="C67" i="43"/>
  <c r="C36" i="42"/>
  <c r="C66" i="44"/>
  <c r="C68" i="44"/>
  <c r="E85" i="52"/>
  <c r="I136" i="28"/>
  <c r="J114" i="29"/>
  <c r="B102" i="29"/>
  <c r="B100" i="29"/>
  <c r="P37" i="30"/>
  <c r="P174" i="6" s="1"/>
  <c r="C102" i="31"/>
  <c r="C99" i="31"/>
  <c r="K95" i="31"/>
  <c r="E87" i="32"/>
  <c r="M85" i="32"/>
  <c r="Q108" i="33"/>
  <c r="I106" i="33"/>
  <c r="I88" i="33"/>
  <c r="O58" i="35"/>
  <c r="O64" i="35"/>
  <c r="J64" i="36"/>
  <c r="L66" i="37"/>
  <c r="F63" i="37"/>
  <c r="C61" i="39"/>
  <c r="C58" i="39"/>
  <c r="M64" i="40"/>
  <c r="G57" i="40"/>
  <c r="G54" i="40"/>
  <c r="G67" i="40"/>
  <c r="G64" i="40"/>
  <c r="B76" i="44"/>
  <c r="B66" i="44"/>
  <c r="B68" i="44"/>
  <c r="B73" i="44"/>
  <c r="P128" i="28"/>
  <c r="P125" i="28"/>
  <c r="H118" i="28"/>
  <c r="H116" i="28"/>
  <c r="H109" i="28"/>
  <c r="I114" i="29"/>
  <c r="I102" i="29"/>
  <c r="O37" i="30"/>
  <c r="O174" i="6" s="1"/>
  <c r="J108" i="31"/>
  <c r="B100" i="31"/>
  <c r="L108" i="32"/>
  <c r="D100" i="32"/>
  <c r="D87" i="32"/>
  <c r="L85" i="32"/>
  <c r="D84" i="32"/>
  <c r="N120" i="33"/>
  <c r="O108" i="33"/>
  <c r="H106" i="33"/>
  <c r="H94" i="33"/>
  <c r="H90" i="33"/>
  <c r="H88" i="33"/>
  <c r="O55" i="35"/>
  <c r="F61" i="35"/>
  <c r="F58" i="35"/>
  <c r="F57" i="35"/>
  <c r="I66" i="36"/>
  <c r="I64" i="36"/>
  <c r="I60" i="36"/>
  <c r="I56" i="36"/>
  <c r="I54" i="36"/>
  <c r="E63" i="37"/>
  <c r="E60" i="37"/>
  <c r="E56" i="37"/>
  <c r="E54" i="37"/>
  <c r="E75" i="37"/>
  <c r="B82" i="40"/>
  <c r="B61" i="39"/>
  <c r="B58" i="39"/>
  <c r="B57" i="39"/>
  <c r="J71" i="40"/>
  <c r="H52" i="40"/>
  <c r="D69" i="49"/>
  <c r="G129" i="28"/>
  <c r="O158" i="28"/>
  <c r="G150" i="28"/>
  <c r="G145" i="28"/>
  <c r="O121" i="28"/>
  <c r="O137" i="28"/>
  <c r="H116" i="29"/>
  <c r="H112" i="29"/>
  <c r="I108" i="31"/>
  <c r="Q122" i="32"/>
  <c r="C100" i="32"/>
  <c r="C87" i="32"/>
  <c r="C84" i="32"/>
  <c r="M108" i="33"/>
  <c r="G106" i="33"/>
  <c r="O63" i="35"/>
  <c r="M58" i="35"/>
  <c r="H64" i="36"/>
  <c r="H60" i="36"/>
  <c r="Q82" i="37"/>
  <c r="E55" i="37"/>
  <c r="D63" i="37"/>
  <c r="D60" i="37"/>
  <c r="D56" i="37"/>
  <c r="G52" i="40"/>
  <c r="M63" i="40"/>
  <c r="M60" i="40"/>
  <c r="M54" i="40"/>
  <c r="M51" i="40"/>
  <c r="G56" i="41"/>
  <c r="F127" i="28"/>
  <c r="N125" i="28"/>
  <c r="F124" i="28"/>
  <c r="F123" i="28" s="1"/>
  <c r="N121" i="28"/>
  <c r="H108" i="31"/>
  <c r="H106" i="31"/>
  <c r="H94" i="31"/>
  <c r="J108" i="32"/>
  <c r="J103" i="32"/>
  <c r="J85" i="32"/>
  <c r="B84" i="32"/>
  <c r="K108" i="33"/>
  <c r="F88" i="33"/>
  <c r="G64" i="36"/>
  <c r="G54" i="36"/>
  <c r="P82" i="37"/>
  <c r="C60" i="37"/>
  <c r="D55" i="37"/>
  <c r="C63" i="37"/>
  <c r="C56" i="37"/>
  <c r="C54" i="37"/>
  <c r="C75" i="37"/>
  <c r="L64" i="40"/>
  <c r="L63" i="40"/>
  <c r="L60" i="40"/>
  <c r="L56" i="40"/>
  <c r="L54" i="40"/>
  <c r="L51" i="40"/>
  <c r="E34" i="42"/>
  <c r="L37" i="42"/>
  <c r="L177" i="6" s="1"/>
  <c r="B69" i="49"/>
  <c r="E145" i="28"/>
  <c r="M121" i="28"/>
  <c r="M137" i="28"/>
  <c r="M134" i="28"/>
  <c r="F114" i="29"/>
  <c r="I108" i="32"/>
  <c r="I90" i="32"/>
  <c r="I85" i="32"/>
  <c r="F64" i="36"/>
  <c r="N82" i="37"/>
  <c r="B63" i="37"/>
  <c r="B60" i="37"/>
  <c r="B56" i="37"/>
  <c r="K64" i="40"/>
  <c r="K63" i="40"/>
  <c r="K60" i="40"/>
  <c r="K56" i="40"/>
  <c r="K54" i="40"/>
  <c r="K51" i="40"/>
  <c r="C55" i="40"/>
  <c r="C64" i="40"/>
  <c r="C36" i="38"/>
  <c r="C34" i="42"/>
  <c r="D124" i="28"/>
  <c r="L121" i="28"/>
  <c r="E56" i="26"/>
  <c r="F108" i="31"/>
  <c r="H108" i="32"/>
  <c r="H106" i="32"/>
  <c r="H94" i="32"/>
  <c r="H90" i="32"/>
  <c r="E66" i="36"/>
  <c r="E64" i="36"/>
  <c r="E54" i="36"/>
  <c r="M82" i="37"/>
  <c r="G74" i="37"/>
  <c r="M56" i="40"/>
  <c r="J66" i="40"/>
  <c r="J64" i="40"/>
  <c r="J63" i="40"/>
  <c r="J60" i="40"/>
  <c r="J56" i="40"/>
  <c r="J54" i="40"/>
  <c r="J51" i="40"/>
  <c r="L65" i="41"/>
  <c r="B34" i="42"/>
  <c r="C157" i="28"/>
  <c r="C114" i="28"/>
  <c r="K113" i="28"/>
  <c r="C141" i="28"/>
  <c r="K137" i="28"/>
  <c r="C136" i="28"/>
  <c r="B37" i="30"/>
  <c r="B174" i="6" s="1"/>
  <c r="E108" i="31"/>
  <c r="M115" i="32"/>
  <c r="G108" i="32"/>
  <c r="G106" i="32"/>
  <c r="G94" i="32"/>
  <c r="G90" i="32"/>
  <c r="G85" i="32"/>
  <c r="Q66" i="35"/>
  <c r="Q64" i="35"/>
  <c r="Q54" i="35"/>
  <c r="E74" i="37"/>
  <c r="M64" i="39"/>
  <c r="I64" i="40"/>
  <c r="I63" i="40"/>
  <c r="I60" i="40"/>
  <c r="I56" i="40"/>
  <c r="I54" i="40"/>
  <c r="I51" i="40"/>
  <c r="I34" i="42"/>
  <c r="I37" i="42"/>
  <c r="I177" i="6" s="1"/>
  <c r="D35" i="46"/>
  <c r="D34" i="46"/>
  <c r="I64" i="47"/>
  <c r="I77" i="48"/>
  <c r="Q82" i="51"/>
  <c r="Q80" i="51"/>
  <c r="Q87" i="51"/>
  <c r="J37" i="50"/>
  <c r="J179" i="6" s="1"/>
  <c r="M87" i="51"/>
  <c r="M81" i="51"/>
  <c r="M76" i="51"/>
  <c r="O36" i="46"/>
  <c r="I53" i="47"/>
  <c r="I75" i="48"/>
  <c r="Q74" i="48"/>
  <c r="I68" i="48"/>
  <c r="K70" i="49"/>
  <c r="B88" i="52"/>
  <c r="C72" i="44"/>
  <c r="D73" i="45"/>
  <c r="D72" i="45"/>
  <c r="D68" i="45"/>
  <c r="D37" i="46"/>
  <c r="D178" i="6" s="1"/>
  <c r="J62" i="47"/>
  <c r="L56" i="49"/>
  <c r="Q89" i="51"/>
  <c r="Q81" i="51"/>
  <c r="Q76" i="51"/>
  <c r="E89" i="52"/>
  <c r="E81" i="52"/>
  <c r="B72" i="44"/>
  <c r="C72" i="45"/>
  <c r="I59" i="47"/>
  <c r="I57" i="47"/>
  <c r="I55" i="47"/>
  <c r="O62" i="48"/>
  <c r="O59" i="48"/>
  <c r="O52" i="48"/>
  <c r="P89" i="51"/>
  <c r="P87" i="51"/>
  <c r="P81" i="51"/>
  <c r="D89" i="52"/>
  <c r="D87" i="52"/>
  <c r="D81" i="52"/>
  <c r="B68" i="45"/>
  <c r="I62" i="47"/>
  <c r="H62" i="47"/>
  <c r="N62" i="48"/>
  <c r="C55" i="49"/>
  <c r="O89" i="51"/>
  <c r="O87" i="51"/>
  <c r="C89" i="52"/>
  <c r="C87" i="52"/>
  <c r="C81" i="52"/>
  <c r="C80" i="52"/>
  <c r="I61" i="47"/>
  <c r="P54" i="49"/>
  <c r="B89" i="52"/>
  <c r="B87" i="52"/>
  <c r="B81" i="52"/>
  <c r="I52" i="47"/>
  <c r="F57" i="47"/>
  <c r="E77" i="48"/>
  <c r="P58" i="49"/>
  <c r="H64" i="39"/>
  <c r="H63" i="39"/>
  <c r="H56" i="40"/>
  <c r="H51" i="40"/>
  <c r="J60" i="41"/>
  <c r="J56" i="41"/>
  <c r="O89" i="45"/>
  <c r="E62" i="47"/>
  <c r="Q76" i="48"/>
  <c r="K62" i="48"/>
  <c r="K57" i="48"/>
  <c r="N71" i="49"/>
  <c r="P69" i="49"/>
  <c r="M58" i="49"/>
  <c r="L54" i="49"/>
  <c r="O57" i="49"/>
  <c r="B90" i="51"/>
  <c r="F74" i="51"/>
  <c r="L89" i="51"/>
  <c r="L87" i="51"/>
  <c r="L81" i="51"/>
  <c r="P64" i="35"/>
  <c r="D64" i="36"/>
  <c r="G64" i="39"/>
  <c r="G63" i="39"/>
  <c r="G60" i="39"/>
  <c r="G66" i="40"/>
  <c r="G63" i="40"/>
  <c r="G56" i="40"/>
  <c r="G51" i="40"/>
  <c r="I60" i="41"/>
  <c r="F52" i="47"/>
  <c r="D62" i="47"/>
  <c r="E76" i="48"/>
  <c r="O69" i="49"/>
  <c r="L58" i="49"/>
  <c r="K54" i="49"/>
  <c r="K87" i="51"/>
  <c r="K81" i="51"/>
  <c r="Q87" i="53"/>
  <c r="Q78" i="53"/>
  <c r="E97" i="33"/>
  <c r="M90" i="33"/>
  <c r="M83" i="33" s="1"/>
  <c r="O54" i="35"/>
  <c r="O51" i="35"/>
  <c r="C66" i="36"/>
  <c r="C64" i="36"/>
  <c r="C63" i="36"/>
  <c r="C60" i="36"/>
  <c r="K57" i="36"/>
  <c r="C56" i="36"/>
  <c r="K55" i="36"/>
  <c r="C54" i="36"/>
  <c r="K52" i="36"/>
  <c r="C51" i="36"/>
  <c r="F82" i="37"/>
  <c r="H65" i="37"/>
  <c r="P65" i="37"/>
  <c r="P37" i="38"/>
  <c r="P176" i="6" s="1"/>
  <c r="F64" i="39"/>
  <c r="F63" i="39"/>
  <c r="N61" i="39"/>
  <c r="F60" i="39"/>
  <c r="N57" i="39"/>
  <c r="N67" i="40"/>
  <c r="F66" i="40"/>
  <c r="N65" i="40"/>
  <c r="F64" i="40"/>
  <c r="F63" i="40"/>
  <c r="N61" i="40"/>
  <c r="F60" i="40"/>
  <c r="N57" i="40"/>
  <c r="F56" i="40"/>
  <c r="F54" i="40"/>
  <c r="F51" i="40"/>
  <c r="P63" i="43"/>
  <c r="L76" i="44"/>
  <c r="D82" i="45"/>
  <c r="M71" i="45"/>
  <c r="E75" i="48"/>
  <c r="Q73" i="48"/>
  <c r="K58" i="49"/>
  <c r="H54" i="49"/>
  <c r="N106" i="52"/>
  <c r="P87" i="53"/>
  <c r="E66" i="39"/>
  <c r="E64" i="39"/>
  <c r="E63" i="39"/>
  <c r="E60" i="39"/>
  <c r="M67" i="40"/>
  <c r="E81" i="40"/>
  <c r="M65" i="40"/>
  <c r="M61" i="40"/>
  <c r="E60" i="40"/>
  <c r="E56" i="40"/>
  <c r="E51" i="40"/>
  <c r="O73" i="43"/>
  <c r="C76" i="44"/>
  <c r="K76" i="44"/>
  <c r="I84" i="45"/>
  <c r="L68" i="45"/>
  <c r="J61" i="47"/>
  <c r="J60" i="47"/>
  <c r="O60" i="48"/>
  <c r="H55" i="48"/>
  <c r="L77" i="49"/>
  <c r="H58" i="49"/>
  <c r="J89" i="51"/>
  <c r="I89" i="51"/>
  <c r="I87" i="51"/>
  <c r="Q85" i="51"/>
  <c r="I81" i="51"/>
  <c r="I80" i="51"/>
  <c r="I78" i="51"/>
  <c r="Q77" i="51"/>
  <c r="I76" i="51"/>
  <c r="Q74" i="51"/>
  <c r="E74" i="52"/>
  <c r="O87" i="53"/>
  <c r="M64" i="35"/>
  <c r="M54" i="35"/>
  <c r="E71" i="37"/>
  <c r="I58" i="36"/>
  <c r="I55" i="36"/>
  <c r="F65" i="37"/>
  <c r="D64" i="39"/>
  <c r="L61" i="39"/>
  <c r="D60" i="39"/>
  <c r="L57" i="39"/>
  <c r="L67" i="40"/>
  <c r="D66" i="40"/>
  <c r="L65" i="40"/>
  <c r="D60" i="40"/>
  <c r="L58" i="40"/>
  <c r="N73" i="43"/>
  <c r="B70" i="44"/>
  <c r="B67" i="44"/>
  <c r="B64" i="44"/>
  <c r="J76" i="44"/>
  <c r="H84" i="45"/>
  <c r="K68" i="45"/>
  <c r="N72" i="47"/>
  <c r="G62" i="48"/>
  <c r="O61" i="48"/>
  <c r="O56" i="48"/>
  <c r="J71" i="49"/>
  <c r="L69" i="49"/>
  <c r="F89" i="51"/>
  <c r="H87" i="51"/>
  <c r="P85" i="51"/>
  <c r="H81" i="51"/>
  <c r="D85" i="52"/>
  <c r="D74" i="52"/>
  <c r="N87" i="53"/>
  <c r="J88" i="33"/>
  <c r="L64" i="35"/>
  <c r="L63" i="35"/>
  <c r="L60" i="35"/>
  <c r="D71" i="37"/>
  <c r="H57" i="36"/>
  <c r="B82" i="37"/>
  <c r="E65" i="37"/>
  <c r="M65" i="37"/>
  <c r="C64" i="39"/>
  <c r="C63" i="39"/>
  <c r="K61" i="39"/>
  <c r="C60" i="39"/>
  <c r="K58" i="39"/>
  <c r="K57" i="39"/>
  <c r="C66" i="40"/>
  <c r="K65" i="40"/>
  <c r="K58" i="40"/>
  <c r="M55" i="41"/>
  <c r="M73" i="43"/>
  <c r="Q73" i="44"/>
  <c r="Q72" i="44"/>
  <c r="Q68" i="44"/>
  <c r="Q63" i="44"/>
  <c r="E84" i="45"/>
  <c r="J68" i="45"/>
  <c r="H61" i="47"/>
  <c r="H60" i="47"/>
  <c r="H73" i="49"/>
  <c r="G54" i="48"/>
  <c r="F62" i="48"/>
  <c r="N61" i="48"/>
  <c r="I71" i="49"/>
  <c r="D58" i="49"/>
  <c r="J73" i="51"/>
  <c r="G89" i="51"/>
  <c r="G87" i="51"/>
  <c r="O85" i="51"/>
  <c r="G81" i="51"/>
  <c r="G80" i="51"/>
  <c r="G78" i="51"/>
  <c r="O74" i="51"/>
  <c r="B106" i="52"/>
  <c r="C88" i="52"/>
  <c r="M87" i="53"/>
  <c r="K63" i="35"/>
  <c r="K54" i="35"/>
  <c r="K51" i="35"/>
  <c r="G67" i="36"/>
  <c r="G61" i="36"/>
  <c r="G57" i="36"/>
  <c r="G52" i="36"/>
  <c r="D65" i="37"/>
  <c r="L65" i="37"/>
  <c r="L37" i="38"/>
  <c r="L176" i="6" s="1"/>
  <c r="E81" i="39"/>
  <c r="B64" i="39"/>
  <c r="B63" i="39"/>
  <c r="B60" i="39"/>
  <c r="J67" i="40"/>
  <c r="B66" i="40"/>
  <c r="J65" i="40"/>
  <c r="B64" i="40"/>
  <c r="J61" i="40"/>
  <c r="J58" i="40"/>
  <c r="J57" i="40"/>
  <c r="B56" i="40"/>
  <c r="J55" i="40"/>
  <c r="J52" i="40"/>
  <c r="L57" i="41"/>
  <c r="L55" i="41"/>
  <c r="G65" i="43"/>
  <c r="L73" i="43"/>
  <c r="P73" i="44"/>
  <c r="H63" i="44"/>
  <c r="Q83" i="45"/>
  <c r="Q73" i="45"/>
  <c r="G61" i="47"/>
  <c r="G56" i="47"/>
  <c r="E62" i="48"/>
  <c r="Q60" i="49"/>
  <c r="I59" i="49"/>
  <c r="I57" i="49"/>
  <c r="Q56" i="49"/>
  <c r="B34" i="50"/>
  <c r="N90" i="51"/>
  <c r="F78" i="51"/>
  <c r="N74" i="51"/>
  <c r="F104" i="52"/>
  <c r="B85" i="52"/>
  <c r="J98" i="52"/>
  <c r="L87" i="53"/>
  <c r="J64" i="35"/>
  <c r="J63" i="35"/>
  <c r="J60" i="35"/>
  <c r="J51" i="35"/>
  <c r="F61" i="36"/>
  <c r="F57" i="36"/>
  <c r="C57" i="37"/>
  <c r="K65" i="37"/>
  <c r="I67" i="39"/>
  <c r="I61" i="39"/>
  <c r="I58" i="39"/>
  <c r="I57" i="39"/>
  <c r="I65" i="40"/>
  <c r="I50" i="40" s="1"/>
  <c r="I58" i="40"/>
  <c r="C63" i="41"/>
  <c r="K57" i="41"/>
  <c r="K55" i="41"/>
  <c r="K73" i="43"/>
  <c r="C89" i="44"/>
  <c r="K84" i="44"/>
  <c r="C83" i="44"/>
  <c r="K81" i="44"/>
  <c r="P68" i="44"/>
  <c r="O73" i="44"/>
  <c r="P83" i="45"/>
  <c r="O73" i="45"/>
  <c r="G66" i="45"/>
  <c r="P73" i="45"/>
  <c r="F61" i="47"/>
  <c r="L60" i="48"/>
  <c r="L53" i="48"/>
  <c r="G71" i="49"/>
  <c r="P60" i="49"/>
  <c r="P56" i="49"/>
  <c r="H37" i="50"/>
  <c r="H179" i="6" s="1"/>
  <c r="Q37" i="50"/>
  <c r="Q179" i="6" s="1"/>
  <c r="J78" i="51"/>
  <c r="M90" i="51"/>
  <c r="E89" i="51"/>
  <c r="E87" i="51"/>
  <c r="E81" i="51"/>
  <c r="E80" i="51"/>
  <c r="E78" i="51"/>
  <c r="E76" i="51"/>
  <c r="M74" i="51"/>
  <c r="B103" i="52"/>
  <c r="Q89" i="52"/>
  <c r="Q87" i="52"/>
  <c r="Q81" i="52"/>
  <c r="Q80" i="52"/>
  <c r="K87" i="53"/>
  <c r="K80" i="53"/>
  <c r="Q55" i="35"/>
  <c r="Q52" i="35"/>
  <c r="I51" i="35"/>
  <c r="E67" i="36"/>
  <c r="E61" i="36"/>
  <c r="E57" i="36"/>
  <c r="E55" i="36"/>
  <c r="E52" i="36"/>
  <c r="B65" i="37"/>
  <c r="B57" i="37"/>
  <c r="B55" i="37"/>
  <c r="H61" i="39"/>
  <c r="H58" i="39"/>
  <c r="H57" i="39"/>
  <c r="P51" i="39"/>
  <c r="H65" i="40"/>
  <c r="H61" i="40"/>
  <c r="H58" i="40"/>
  <c r="J57" i="41"/>
  <c r="J55" i="41"/>
  <c r="P37" i="42"/>
  <c r="P177" i="6" s="1"/>
  <c r="J66" i="43"/>
  <c r="O68" i="44"/>
  <c r="N68" i="44"/>
  <c r="F72" i="44"/>
  <c r="D66" i="45"/>
  <c r="E61" i="47"/>
  <c r="E56" i="47"/>
  <c r="G70" i="48"/>
  <c r="I58" i="48"/>
  <c r="O53" i="48"/>
  <c r="K60" i="48"/>
  <c r="K56" i="48"/>
  <c r="C55" i="48"/>
  <c r="P61" i="49"/>
  <c r="O60" i="49"/>
  <c r="P37" i="50"/>
  <c r="P179" i="6" s="1"/>
  <c r="C106" i="51"/>
  <c r="N88" i="51"/>
  <c r="J77" i="51"/>
  <c r="D89" i="51"/>
  <c r="D87" i="51"/>
  <c r="L85" i="51"/>
  <c r="D81" i="51"/>
  <c r="D80" i="51"/>
  <c r="I102" i="52"/>
  <c r="P89" i="52"/>
  <c r="P87" i="52"/>
  <c r="P81" i="52"/>
  <c r="P80" i="52"/>
  <c r="P73" i="52"/>
  <c r="H90" i="52"/>
  <c r="J87" i="53"/>
  <c r="J80" i="53"/>
  <c r="P57" i="35"/>
  <c r="G61" i="39"/>
  <c r="G58" i="39"/>
  <c r="G57" i="39"/>
  <c r="G65" i="40"/>
  <c r="G61" i="40"/>
  <c r="G58" i="40"/>
  <c r="I55" i="41"/>
  <c r="Q85" i="44"/>
  <c r="Q69" i="48"/>
  <c r="M61" i="49"/>
  <c r="N60" i="49"/>
  <c r="G104" i="51"/>
  <c r="C78" i="51"/>
  <c r="O89" i="52"/>
  <c r="O87" i="52"/>
  <c r="O81" i="52"/>
  <c r="O80" i="52"/>
  <c r="I87" i="53"/>
  <c r="Q77" i="53"/>
  <c r="O65" i="35"/>
  <c r="O61" i="35"/>
  <c r="O57" i="35"/>
  <c r="O52" i="35"/>
  <c r="C67" i="36"/>
  <c r="C65" i="36"/>
  <c r="C61" i="36"/>
  <c r="C58" i="36"/>
  <c r="C57" i="36"/>
  <c r="C55" i="36"/>
  <c r="C52" i="36"/>
  <c r="F61" i="39"/>
  <c r="F57" i="39"/>
  <c r="F67" i="40"/>
  <c r="F65" i="40"/>
  <c r="F61" i="40"/>
  <c r="F58" i="40"/>
  <c r="F57" i="40"/>
  <c r="F55" i="40"/>
  <c r="F52" i="40"/>
  <c r="H57" i="41"/>
  <c r="P90" i="44"/>
  <c r="P85" i="44"/>
  <c r="C60" i="47"/>
  <c r="I60" i="48"/>
  <c r="I73" i="48"/>
  <c r="I70" i="48"/>
  <c r="D71" i="49"/>
  <c r="M60" i="49"/>
  <c r="J90" i="51"/>
  <c r="J82" i="51"/>
  <c r="B78" i="51"/>
  <c r="J74" i="51"/>
  <c r="F106" i="52"/>
  <c r="N87" i="52"/>
  <c r="N81" i="52"/>
  <c r="N80" i="52"/>
  <c r="F95" i="52"/>
  <c r="H87" i="53"/>
  <c r="H80" i="53"/>
  <c r="M132" i="6"/>
  <c r="G88" i="14"/>
  <c r="F88" i="14"/>
  <c r="M36" i="6"/>
  <c r="C49" i="6"/>
  <c r="K47" i="6"/>
  <c r="K44" i="6"/>
  <c r="C43" i="6"/>
  <c r="K41" i="6"/>
  <c r="C37" i="6"/>
  <c r="K35" i="6"/>
  <c r="C31" i="6"/>
  <c r="P86" i="14"/>
  <c r="K36" i="6"/>
  <c r="C59" i="6"/>
  <c r="C132" i="6" s="1"/>
  <c r="E35" i="6"/>
  <c r="D64" i="14"/>
  <c r="D85" i="14" s="1"/>
  <c r="C58" i="6"/>
  <c r="Q57" i="6"/>
  <c r="M57" i="6"/>
  <c r="E48" i="6"/>
  <c r="M37" i="6"/>
  <c r="E36" i="6"/>
  <c r="C86" i="14"/>
  <c r="C64" i="14"/>
  <c r="C56" i="6" s="1"/>
  <c r="B55" i="6"/>
  <c r="B130" i="6" s="1"/>
  <c r="C55" i="6"/>
  <c r="C130" i="6" s="1"/>
  <c r="N74" i="14"/>
  <c r="I31" i="6"/>
  <c r="Q36" i="6"/>
  <c r="B57" i="6"/>
  <c r="B64" i="14"/>
  <c r="J104" i="6"/>
  <c r="I35" i="6"/>
  <c r="L37" i="9"/>
  <c r="Q62" i="14"/>
  <c r="Q54" i="6" s="1"/>
  <c r="Q129" i="6" s="1"/>
  <c r="I44" i="6"/>
  <c r="P55" i="6"/>
  <c r="P62" i="14"/>
  <c r="F104" i="6"/>
  <c r="C44" i="6"/>
  <c r="C42" i="6" s="1"/>
  <c r="I37" i="9"/>
  <c r="O64" i="14"/>
  <c r="O62" i="14" s="1"/>
  <c r="O54" i="6" s="1"/>
  <c r="O129" i="6" s="1"/>
  <c r="N55" i="6"/>
  <c r="N130" i="6" s="1"/>
  <c r="J37" i="9"/>
  <c r="Q43" i="6"/>
  <c r="H37" i="9"/>
  <c r="Q96" i="14"/>
  <c r="Q157" i="6" s="1"/>
  <c r="N57" i="6"/>
  <c r="N64" i="14"/>
  <c r="N56" i="6" s="1"/>
  <c r="M62" i="14"/>
  <c r="M54" i="6" s="1"/>
  <c r="M129" i="6" s="1"/>
  <c r="M43" i="6"/>
  <c r="G37" i="9"/>
  <c r="P96" i="14"/>
  <c r="P157" i="6" s="1"/>
  <c r="F37" i="9"/>
  <c r="N96" i="14"/>
  <c r="N157" i="6" s="1"/>
  <c r="L64" i="14"/>
  <c r="L62" i="14" s="1"/>
  <c r="L54" i="6" s="1"/>
  <c r="B104" i="6"/>
  <c r="E44" i="6"/>
  <c r="E37" i="9"/>
  <c r="K64" i="14"/>
  <c r="D37" i="9"/>
  <c r="J64" i="14"/>
  <c r="C37" i="9"/>
  <c r="K48" i="6"/>
  <c r="C38" i="6"/>
  <c r="Q99" i="14"/>
  <c r="Q160" i="6" s="1"/>
  <c r="I64" i="14"/>
  <c r="I62" i="14" s="1"/>
  <c r="I54" i="6" s="1"/>
  <c r="I129" i="6" s="1"/>
  <c r="M49" i="6"/>
  <c r="B96" i="14"/>
  <c r="B157" i="6" s="1"/>
  <c r="H64" i="14"/>
  <c r="H62" i="14" s="1"/>
  <c r="H54" i="6" s="1"/>
  <c r="G84" i="14"/>
  <c r="I48" i="6"/>
  <c r="Q46" i="6"/>
  <c r="Q40" i="6"/>
  <c r="Q37" i="6"/>
  <c r="G64" i="14"/>
  <c r="G56" i="6" s="1"/>
  <c r="G131" i="6" s="1"/>
  <c r="F55" i="6"/>
  <c r="F130" i="6" s="1"/>
  <c r="Q55" i="6"/>
  <c r="F57" i="6"/>
  <c r="F64" i="14"/>
  <c r="P84" i="14"/>
  <c r="B84" i="14"/>
  <c r="E64" i="14"/>
  <c r="E62" i="14" s="1"/>
  <c r="E54" i="6" s="1"/>
  <c r="E129" i="6" s="1"/>
  <c r="D55" i="6"/>
  <c r="G31" i="6"/>
  <c r="N65" i="10"/>
  <c r="N154" i="6" s="1"/>
  <c r="N46" i="10"/>
  <c r="Q59" i="10"/>
  <c r="I46" i="10"/>
  <c r="O59" i="10"/>
  <c r="M59" i="10"/>
  <c r="G59" i="10"/>
  <c r="G46" i="10"/>
  <c r="G51" i="6" s="1"/>
  <c r="G128" i="6" s="1"/>
  <c r="I59" i="10"/>
  <c r="F46" i="10"/>
  <c r="C60" i="10"/>
  <c r="E59" i="10"/>
  <c r="E46" i="10"/>
  <c r="L51" i="6"/>
  <c r="D46" i="10"/>
  <c r="O47" i="6"/>
  <c r="O38" i="6"/>
  <c r="K29" i="6"/>
  <c r="C59" i="10"/>
  <c r="C46" i="10"/>
  <c r="C51" i="6" s="1"/>
  <c r="B53" i="6"/>
  <c r="B65" i="10"/>
  <c r="B154" i="6" s="1"/>
  <c r="B46" i="10"/>
  <c r="K59" i="10"/>
  <c r="K46" i="10"/>
  <c r="L50" i="10"/>
  <c r="Q52" i="6"/>
  <c r="O52" i="6"/>
  <c r="N52" i="6"/>
  <c r="F150" i="6"/>
  <c r="P135" i="6"/>
  <c r="P150" i="6"/>
  <c r="H146" i="6"/>
  <c r="P144" i="6"/>
  <c r="H143" i="6"/>
  <c r="P136" i="6"/>
  <c r="F146" i="6"/>
  <c r="O136" i="6"/>
  <c r="L150" i="6"/>
  <c r="D149" i="6"/>
  <c r="L144" i="6"/>
  <c r="D143" i="6"/>
  <c r="K134" i="6"/>
  <c r="H134" i="6"/>
  <c r="Q131" i="6"/>
  <c r="H150" i="6"/>
  <c r="P148" i="6"/>
  <c r="P142" i="6"/>
  <c r="O150" i="6"/>
  <c r="K150" i="6"/>
  <c r="G150" i="6"/>
  <c r="C150" i="6"/>
  <c r="C149" i="6"/>
  <c r="B149" i="6"/>
  <c r="O148" i="6"/>
  <c r="K148" i="6"/>
  <c r="G148" i="6"/>
  <c r="H147" i="6"/>
  <c r="D147" i="6"/>
  <c r="G147" i="6"/>
  <c r="C147" i="6"/>
  <c r="B147" i="6"/>
  <c r="O146" i="6"/>
  <c r="K146" i="6"/>
  <c r="K145" i="6"/>
  <c r="G145" i="6"/>
  <c r="C145" i="6"/>
  <c r="B145" i="6"/>
  <c r="O144" i="6"/>
  <c r="O143" i="6"/>
  <c r="K143" i="6"/>
  <c r="G143" i="6"/>
  <c r="C143" i="6"/>
  <c r="C142" i="6"/>
  <c r="B143" i="6"/>
  <c r="D136" i="6"/>
  <c r="D134" i="6"/>
  <c r="L134" i="6"/>
  <c r="E132" i="6"/>
  <c r="E130" i="6"/>
  <c r="M127" i="6"/>
  <c r="C127" i="6"/>
  <c r="P133" i="6"/>
  <c r="M94" i="18"/>
  <c r="E127" i="6"/>
  <c r="C87" i="6"/>
  <c r="G149" i="6"/>
  <c r="K147" i="6"/>
  <c r="O145" i="6"/>
  <c r="C144" i="6"/>
  <c r="G142" i="6"/>
  <c r="H99" i="11"/>
  <c r="F137" i="12"/>
  <c r="F123" i="12"/>
  <c r="G149" i="13"/>
  <c r="B87" i="6"/>
  <c r="F139" i="6"/>
  <c r="Q145" i="12"/>
  <c r="Q118" i="11"/>
  <c r="Q138" i="11"/>
  <c r="F126" i="12"/>
  <c r="B105" i="12"/>
  <c r="B243" i="16"/>
  <c r="B187" i="15"/>
  <c r="F241" i="16"/>
  <c r="F185" i="15"/>
  <c r="J239" i="16"/>
  <c r="J192" i="15"/>
  <c r="J194" i="15"/>
  <c r="J196" i="15"/>
  <c r="J185" i="15"/>
  <c r="J187" i="15"/>
  <c r="J190" i="15"/>
  <c r="N234" i="16"/>
  <c r="N172" i="15"/>
  <c r="J229" i="16"/>
  <c r="J168" i="15"/>
  <c r="J170" i="15"/>
  <c r="J172" i="15"/>
  <c r="J174" i="15"/>
  <c r="J180" i="15"/>
  <c r="J176" i="15"/>
  <c r="J178" i="15"/>
  <c r="B226" i="16"/>
  <c r="B164" i="15"/>
  <c r="Q60" i="10"/>
  <c r="P120" i="11"/>
  <c r="P129" i="11"/>
  <c r="H143" i="13"/>
  <c r="H109" i="11"/>
  <c r="D140" i="13"/>
  <c r="D104" i="11"/>
  <c r="M82" i="14"/>
  <c r="O60" i="10"/>
  <c r="Q126" i="11"/>
  <c r="P117" i="11"/>
  <c r="J122" i="13"/>
  <c r="J152" i="13"/>
  <c r="P256" i="17"/>
  <c r="P209" i="15"/>
  <c r="D255" i="17"/>
  <c r="D206" i="15"/>
  <c r="L244" i="17"/>
  <c r="L244" i="16"/>
  <c r="L188" i="15"/>
  <c r="P242" i="16"/>
  <c r="P186" i="15"/>
  <c r="D241" i="16"/>
  <c r="D185" i="15"/>
  <c r="H239" i="16"/>
  <c r="H196" i="15"/>
  <c r="H198" i="15"/>
  <c r="H187" i="15"/>
  <c r="H192" i="15"/>
  <c r="P232" i="16"/>
  <c r="P170" i="15"/>
  <c r="M60" i="10"/>
  <c r="P126" i="11"/>
  <c r="B123" i="12"/>
  <c r="B120" i="12"/>
  <c r="C149" i="13"/>
  <c r="I122" i="13"/>
  <c r="I152" i="13"/>
  <c r="J201" i="15"/>
  <c r="H212" i="16"/>
  <c r="N140" i="6"/>
  <c r="Q136" i="11"/>
  <c r="N104" i="12"/>
  <c r="G105" i="12"/>
  <c r="G100" i="12"/>
  <c r="G107" i="12"/>
  <c r="G102" i="12"/>
  <c r="G119" i="13"/>
  <c r="H122" i="13"/>
  <c r="H152" i="13"/>
  <c r="J198" i="15"/>
  <c r="J103" i="12"/>
  <c r="J139" i="12"/>
  <c r="F105" i="12"/>
  <c r="F100" i="12"/>
  <c r="F107" i="12"/>
  <c r="G122" i="13"/>
  <c r="G152" i="13"/>
  <c r="L55" i="6"/>
  <c r="L96" i="14"/>
  <c r="L157" i="6" s="1"/>
  <c r="E105" i="12"/>
  <c r="E100" i="12"/>
  <c r="E107" i="12"/>
  <c r="E102" i="12"/>
  <c r="E62" i="10"/>
  <c r="G57" i="6"/>
  <c r="G86" i="14"/>
  <c r="O49" i="6"/>
  <c r="G46" i="6"/>
  <c r="O35" i="6"/>
  <c r="D100" i="12"/>
  <c r="D107" i="12"/>
  <c r="D102" i="12"/>
  <c r="D109" i="12"/>
  <c r="D111" i="12"/>
  <c r="D105" i="12"/>
  <c r="B59" i="6"/>
  <c r="B88" i="14"/>
  <c r="B100" i="14"/>
  <c r="B161" i="6" s="1"/>
  <c r="J55" i="6"/>
  <c r="J130" i="6" s="1"/>
  <c r="J96" i="14"/>
  <c r="J157" i="6" s="1"/>
  <c r="M255" i="15"/>
  <c r="F149" i="6"/>
  <c r="J147" i="6"/>
  <c r="N145" i="6"/>
  <c r="B144" i="6"/>
  <c r="N138" i="6"/>
  <c r="C102" i="12"/>
  <c r="C109" i="12"/>
  <c r="C62" i="10"/>
  <c r="C111" i="12"/>
  <c r="I84" i="14"/>
  <c r="I96" i="14"/>
  <c r="I157" i="6" s="1"/>
  <c r="G82" i="14"/>
  <c r="H190" i="15"/>
  <c r="M128" i="11"/>
  <c r="P118" i="11"/>
  <c r="F102" i="12"/>
  <c r="B154" i="12"/>
  <c r="B126" i="12"/>
  <c r="H55" i="6"/>
  <c r="H96" i="14"/>
  <c r="H157" i="6" s="1"/>
  <c r="J88" i="14"/>
  <c r="J82" i="14"/>
  <c r="F8" i="6"/>
  <c r="F132" i="6" s="1"/>
  <c r="F82" i="14"/>
  <c r="P123" i="11"/>
  <c r="B136" i="12"/>
  <c r="F111" i="12"/>
  <c r="G44" i="6"/>
  <c r="O40" i="6"/>
  <c r="G37" i="6"/>
  <c r="M86" i="14"/>
  <c r="M92" i="14"/>
  <c r="H189" i="15"/>
  <c r="M121" i="11"/>
  <c r="E111" i="12"/>
  <c r="F106" i="12"/>
  <c r="F104" i="12"/>
  <c r="E106" i="12"/>
  <c r="E104" i="12"/>
  <c r="F99" i="12"/>
  <c r="F112" i="12"/>
  <c r="C135" i="13"/>
  <c r="J86" i="14"/>
  <c r="J92" i="14"/>
  <c r="B8" i="6"/>
  <c r="B82" i="14"/>
  <c r="P87" i="6"/>
  <c r="N66" i="10"/>
  <c r="N155" i="6" s="1"/>
  <c r="I60" i="10"/>
  <c r="K154" i="12"/>
  <c r="K126" i="11"/>
  <c r="J116" i="12"/>
  <c r="D106" i="12"/>
  <c r="B104" i="12"/>
  <c r="E99" i="12"/>
  <c r="Q63" i="10"/>
  <c r="Q118" i="12"/>
  <c r="E112" i="12"/>
  <c r="B137" i="13"/>
  <c r="D96" i="14"/>
  <c r="D157" i="6" s="1"/>
  <c r="G49" i="6"/>
  <c r="O45" i="6"/>
  <c r="O29" i="6"/>
  <c r="O127" i="6" s="1"/>
  <c r="D203" i="15"/>
  <c r="J169" i="15"/>
  <c r="O87" i="6"/>
  <c r="J66" i="10"/>
  <c r="J155" i="6" s="1"/>
  <c r="K123" i="11"/>
  <c r="N139" i="12"/>
  <c r="N103" i="11"/>
  <c r="F136" i="12"/>
  <c r="F100" i="11"/>
  <c r="J105" i="11"/>
  <c r="J102" i="11"/>
  <c r="J134" i="12"/>
  <c r="C106" i="12"/>
  <c r="D99" i="12"/>
  <c r="P118" i="12"/>
  <c r="P120" i="12"/>
  <c r="P129" i="12"/>
  <c r="P116" i="12"/>
  <c r="P123" i="12"/>
  <c r="D112" i="12"/>
  <c r="D104" i="12"/>
  <c r="M152" i="13"/>
  <c r="Q138" i="13"/>
  <c r="Q136" i="13"/>
  <c r="J58" i="6"/>
  <c r="J87" i="14"/>
  <c r="D88" i="14"/>
  <c r="H86" i="14"/>
  <c r="L84" i="14"/>
  <c r="J184" i="15"/>
  <c r="N87" i="6"/>
  <c r="G140" i="6"/>
  <c r="K138" i="6"/>
  <c r="J150" i="6"/>
  <c r="N148" i="6"/>
  <c r="F145" i="6"/>
  <c r="J143" i="6"/>
  <c r="F138" i="6"/>
  <c r="M116" i="11"/>
  <c r="I134" i="12"/>
  <c r="I105" i="11"/>
  <c r="B134" i="12"/>
  <c r="B106" i="12"/>
  <c r="C99" i="12"/>
  <c r="O120" i="12"/>
  <c r="O129" i="12"/>
  <c r="G109" i="12"/>
  <c r="C104" i="12"/>
  <c r="L152" i="13"/>
  <c r="P138" i="13"/>
  <c r="P136" i="13"/>
  <c r="F86" i="14"/>
  <c r="I87" i="14"/>
  <c r="I99" i="14"/>
  <c r="I160" i="6" s="1"/>
  <c r="Q226" i="15"/>
  <c r="J171" i="15"/>
  <c r="M87" i="6"/>
  <c r="J138" i="6"/>
  <c r="K135" i="6"/>
  <c r="Q53" i="6"/>
  <c r="Q127" i="11"/>
  <c r="M118" i="11"/>
  <c r="H154" i="13"/>
  <c r="H126" i="11"/>
  <c r="L139" i="13"/>
  <c r="L103" i="11"/>
  <c r="H105" i="11"/>
  <c r="H100" i="11"/>
  <c r="H107" i="11"/>
  <c r="H102" i="11"/>
  <c r="Q129" i="12"/>
  <c r="B99" i="12"/>
  <c r="J152" i="12"/>
  <c r="J122" i="12"/>
  <c r="K152" i="13"/>
  <c r="O138" i="13"/>
  <c r="O136" i="13"/>
  <c r="O129" i="13"/>
  <c r="B86" i="14"/>
  <c r="N7" i="6"/>
  <c r="N81" i="14"/>
  <c r="D205" i="15"/>
  <c r="H184" i="15"/>
  <c r="L87" i="6"/>
  <c r="L93" i="6"/>
  <c r="I135" i="6"/>
  <c r="O53" i="6"/>
  <c r="E60" i="10"/>
  <c r="G154" i="12"/>
  <c r="G126" i="11"/>
  <c r="G153" i="12"/>
  <c r="G151" i="12"/>
  <c r="G121" i="11"/>
  <c r="C150" i="12"/>
  <c r="G148" i="12"/>
  <c r="K146" i="12"/>
  <c r="C141" i="12"/>
  <c r="O140" i="12"/>
  <c r="K139" i="12"/>
  <c r="O137" i="12"/>
  <c r="C136" i="12"/>
  <c r="G134" i="12"/>
  <c r="G100" i="11"/>
  <c r="G102" i="11"/>
  <c r="G109" i="11"/>
  <c r="G111" i="11"/>
  <c r="F116" i="12"/>
  <c r="Q120" i="12"/>
  <c r="E109" i="12"/>
  <c r="O147" i="13"/>
  <c r="N138" i="13"/>
  <c r="M94" i="14"/>
  <c r="G47" i="6"/>
  <c r="O43" i="6"/>
  <c r="G40" i="6"/>
  <c r="O36" i="6"/>
  <c r="M221" i="15"/>
  <c r="J195" i="15"/>
  <c r="F169" i="15"/>
  <c r="L254" i="17"/>
  <c r="L254" i="16"/>
  <c r="L205" i="15"/>
  <c r="H213" i="15"/>
  <c r="H215" i="15"/>
  <c r="H202" i="15"/>
  <c r="H204" i="15"/>
  <c r="L237" i="17"/>
  <c r="L237" i="16"/>
  <c r="L236" i="17"/>
  <c r="L236" i="16"/>
  <c r="L174" i="15"/>
  <c r="L233" i="16"/>
  <c r="L171" i="15"/>
  <c r="P231" i="16"/>
  <c r="P169" i="15"/>
  <c r="D230" i="16"/>
  <c r="D168" i="15"/>
  <c r="K87" i="6"/>
  <c r="O149" i="6"/>
  <c r="C148" i="6"/>
  <c r="G146" i="6"/>
  <c r="K144" i="6"/>
  <c r="O142" i="6"/>
  <c r="H135" i="6"/>
  <c r="N53" i="6"/>
  <c r="M127" i="11"/>
  <c r="Q120" i="11"/>
  <c r="F134" i="12"/>
  <c r="Q126" i="12"/>
  <c r="G110" i="12"/>
  <c r="D101" i="12"/>
  <c r="M138" i="13"/>
  <c r="K94" i="14"/>
  <c r="M99" i="14"/>
  <c r="M160" i="6" s="1"/>
  <c r="P212" i="15"/>
  <c r="B205" i="15"/>
  <c r="G213" i="15"/>
  <c r="G202" i="15"/>
  <c r="G204" i="15"/>
  <c r="G210" i="15"/>
  <c r="J87" i="6"/>
  <c r="G135" i="6"/>
  <c r="M53" i="6"/>
  <c r="J148" i="6"/>
  <c r="N146" i="6"/>
  <c r="F143" i="6"/>
  <c r="N139" i="6"/>
  <c r="F66" i="10"/>
  <c r="F155" i="6" s="1"/>
  <c r="L106" i="11"/>
  <c r="Q149" i="12"/>
  <c r="Q143" i="12"/>
  <c r="Q142" i="12"/>
  <c r="Q142" i="11"/>
  <c r="E134" i="12"/>
  <c r="F110" i="12"/>
  <c r="C101" i="12"/>
  <c r="M147" i="13"/>
  <c r="L138" i="13"/>
  <c r="J94" i="14"/>
  <c r="H195" i="15"/>
  <c r="P173" i="15"/>
  <c r="P167" i="15" s="1"/>
  <c r="Q87" i="6"/>
  <c r="I87" i="6"/>
  <c r="E135" i="6"/>
  <c r="N129" i="11"/>
  <c r="M120" i="11"/>
  <c r="P127" i="11"/>
  <c r="D154" i="13"/>
  <c r="D126" i="11"/>
  <c r="D151" i="13"/>
  <c r="D121" i="11"/>
  <c r="D115" i="11" s="1"/>
  <c r="D102" i="11"/>
  <c r="D109" i="11"/>
  <c r="D111" i="11"/>
  <c r="F121" i="12"/>
  <c r="F118" i="12"/>
  <c r="E110" i="12"/>
  <c r="B101" i="12"/>
  <c r="B109" i="12"/>
  <c r="L147" i="13"/>
  <c r="K138" i="13"/>
  <c r="K137" i="13"/>
  <c r="K49" i="9"/>
  <c r="G94" i="14"/>
  <c r="J189" i="15"/>
  <c r="J186" i="15"/>
  <c r="H87" i="6"/>
  <c r="P147" i="6"/>
  <c r="D146" i="6"/>
  <c r="H144" i="6"/>
  <c r="L142" i="6"/>
  <c r="D123" i="11"/>
  <c r="C154" i="12"/>
  <c r="C153" i="12"/>
  <c r="C123" i="11"/>
  <c r="C151" i="12"/>
  <c r="C121" i="11"/>
  <c r="O149" i="12"/>
  <c r="C148" i="12"/>
  <c r="G146" i="12"/>
  <c r="O143" i="12"/>
  <c r="O142" i="12"/>
  <c r="K140" i="12"/>
  <c r="G139" i="12"/>
  <c r="K137" i="12"/>
  <c r="O135" i="12"/>
  <c r="C134" i="12"/>
  <c r="C102" i="11"/>
  <c r="C104" i="11"/>
  <c r="C99" i="11"/>
  <c r="C106" i="11"/>
  <c r="B116" i="12"/>
  <c r="D110" i="12"/>
  <c r="Q123" i="12"/>
  <c r="K147" i="13"/>
  <c r="F94" i="14"/>
  <c r="G87" i="6"/>
  <c r="K149" i="6"/>
  <c r="O147" i="6"/>
  <c r="C146" i="6"/>
  <c r="G144" i="6"/>
  <c r="K142" i="6"/>
  <c r="C135" i="6"/>
  <c r="I53" i="6"/>
  <c r="Q122" i="11"/>
  <c r="H104" i="11"/>
  <c r="B126" i="11"/>
  <c r="B123" i="11"/>
  <c r="J112" i="11"/>
  <c r="B121" i="12"/>
  <c r="J147" i="13"/>
  <c r="G101" i="13"/>
  <c r="J84" i="14"/>
  <c r="H210" i="15"/>
  <c r="H186" i="15"/>
  <c r="F87" i="6"/>
  <c r="B150" i="6"/>
  <c r="J146" i="6"/>
  <c r="N144" i="6"/>
  <c r="H106" i="11"/>
  <c r="Q152" i="12"/>
  <c r="Q147" i="12"/>
  <c r="I112" i="11"/>
  <c r="I98" i="11" s="1"/>
  <c r="O118" i="12"/>
  <c r="I147" i="13"/>
  <c r="O119" i="13"/>
  <c r="B171" i="15"/>
  <c r="E87" i="6"/>
  <c r="P134" i="6"/>
  <c r="P125" i="11"/>
  <c r="P122" i="11"/>
  <c r="B118" i="12"/>
  <c r="C112" i="12"/>
  <c r="H147" i="13"/>
  <c r="F84" i="14"/>
  <c r="J197" i="15"/>
  <c r="M186" i="15"/>
  <c r="M190" i="15"/>
  <c r="M192" i="15"/>
  <c r="M194" i="15"/>
  <c r="M196" i="15"/>
  <c r="M185" i="15"/>
  <c r="M168" i="15"/>
  <c r="M170" i="15"/>
  <c r="M172" i="15"/>
  <c r="M174" i="15"/>
  <c r="M180" i="15"/>
  <c r="M176" i="15"/>
  <c r="P177" i="17"/>
  <c r="P75" i="14"/>
  <c r="P181" i="17"/>
  <c r="D87" i="6"/>
  <c r="H149" i="6"/>
  <c r="P145" i="6"/>
  <c r="D144" i="6"/>
  <c r="H142" i="6"/>
  <c r="O134" i="6"/>
  <c r="F65" i="10"/>
  <c r="F154" i="6" s="1"/>
  <c r="O152" i="12"/>
  <c r="O122" i="11"/>
  <c r="K149" i="12"/>
  <c r="K119" i="11"/>
  <c r="K115" i="11" s="1"/>
  <c r="O147" i="12"/>
  <c r="O117" i="11"/>
  <c r="O115" i="11" s="1"/>
  <c r="C146" i="12"/>
  <c r="C116" i="11"/>
  <c r="K143" i="12"/>
  <c r="K109" i="11"/>
  <c r="K142" i="12"/>
  <c r="G140" i="12"/>
  <c r="G104" i="11"/>
  <c r="C139" i="12"/>
  <c r="G137" i="12"/>
  <c r="K135" i="12"/>
  <c r="B112" i="12"/>
  <c r="B103" i="12"/>
  <c r="Q116" i="12"/>
  <c r="G147" i="13"/>
  <c r="H197" i="15"/>
  <c r="J173" i="15"/>
  <c r="H194" i="15"/>
  <c r="D243" i="16"/>
  <c r="D187" i="15"/>
  <c r="H241" i="16"/>
  <c r="H185" i="15"/>
  <c r="L239" i="17"/>
  <c r="L239" i="16"/>
  <c r="L192" i="15"/>
  <c r="L194" i="15"/>
  <c r="L185" i="15"/>
  <c r="L186" i="15"/>
  <c r="D237" i="17"/>
  <c r="D237" i="16"/>
  <c r="D174" i="15"/>
  <c r="D236" i="16"/>
  <c r="D236" i="17"/>
  <c r="I86" i="14"/>
  <c r="C93" i="14"/>
  <c r="P201" i="15"/>
  <c r="J188" i="15"/>
  <c r="C172" i="15"/>
  <c r="O163" i="15"/>
  <c r="M171" i="15"/>
  <c r="D254" i="17"/>
  <c r="D247" i="17"/>
  <c r="D245" i="17"/>
  <c r="P243" i="17"/>
  <c r="P187" i="17"/>
  <c r="P183" i="17" s="1"/>
  <c r="P178" i="17"/>
  <c r="P175" i="17"/>
  <c r="P172" i="17"/>
  <c r="B224" i="17"/>
  <c r="B162" i="17"/>
  <c r="D220" i="16"/>
  <c r="D159" i="15"/>
  <c r="D220" i="17"/>
  <c r="O243" i="17"/>
  <c r="O187" i="17"/>
  <c r="G169" i="17"/>
  <c r="G231" i="17"/>
  <c r="Q161" i="17"/>
  <c r="Q223" i="17"/>
  <c r="C220" i="17"/>
  <c r="C159" i="15"/>
  <c r="F252" i="17"/>
  <c r="L212" i="16"/>
  <c r="C190" i="16"/>
  <c r="G158" i="16"/>
  <c r="Q204" i="17"/>
  <c r="Q253" i="17"/>
  <c r="E252" i="17"/>
  <c r="I201" i="17"/>
  <c r="I250" i="17"/>
  <c r="Q203" i="16"/>
  <c r="B190" i="16"/>
  <c r="Q212" i="16"/>
  <c r="Q209" i="16"/>
  <c r="Q207" i="16"/>
  <c r="P257" i="16"/>
  <c r="P212" i="16"/>
  <c r="P209" i="16"/>
  <c r="D255" i="16"/>
  <c r="Q202" i="16"/>
  <c r="L253" i="16"/>
  <c r="L204" i="16"/>
  <c r="P202" i="16"/>
  <c r="D196" i="16"/>
  <c r="D239" i="16"/>
  <c r="D187" i="16"/>
  <c r="D185" i="16"/>
  <c r="D190" i="16"/>
  <c r="D197" i="16"/>
  <c r="D171" i="16"/>
  <c r="D168" i="16"/>
  <c r="K250" i="17"/>
  <c r="C187" i="16"/>
  <c r="C185" i="16"/>
  <c r="C197" i="16"/>
  <c r="C171" i="16"/>
  <c r="C180" i="16"/>
  <c r="C168" i="16"/>
  <c r="B187" i="16"/>
  <c r="B194" i="16"/>
  <c r="B197" i="16"/>
  <c r="B171" i="16"/>
  <c r="B173" i="16"/>
  <c r="B180" i="16"/>
  <c r="B168" i="16"/>
  <c r="B170" i="16"/>
  <c r="B177" i="16"/>
  <c r="N163" i="16"/>
  <c r="N161" i="16"/>
  <c r="G203" i="17"/>
  <c r="L184" i="16"/>
  <c r="L240" i="16"/>
  <c r="P87" i="14"/>
  <c r="D86" i="14"/>
  <c r="H84" i="14"/>
  <c r="N253" i="16"/>
  <c r="B252" i="16"/>
  <c r="F250" i="16"/>
  <c r="J224" i="16"/>
  <c r="J162" i="15"/>
  <c r="N222" i="16"/>
  <c r="N160" i="15"/>
  <c r="B221" i="16"/>
  <c r="B159" i="15"/>
  <c r="P211" i="16"/>
  <c r="C178" i="16"/>
  <c r="C175" i="16"/>
  <c r="K152" i="12"/>
  <c r="G149" i="12"/>
  <c r="K147" i="12"/>
  <c r="O145" i="12"/>
  <c r="G143" i="12"/>
  <c r="G142" i="12"/>
  <c r="C140" i="12"/>
  <c r="O138" i="12"/>
  <c r="C137" i="12"/>
  <c r="G135" i="12"/>
  <c r="E99" i="14"/>
  <c r="E160" i="6" s="1"/>
  <c r="C92" i="14"/>
  <c r="O162" i="15"/>
  <c r="M204" i="15"/>
  <c r="Q202" i="15"/>
  <c r="M195" i="15"/>
  <c r="D247" i="16"/>
  <c r="O211" i="16"/>
  <c r="L205" i="16"/>
  <c r="B185" i="16"/>
  <c r="N205" i="16"/>
  <c r="N211" i="16"/>
  <c r="B178" i="16"/>
  <c r="B175" i="16"/>
  <c r="F135" i="12"/>
  <c r="L148" i="13"/>
  <c r="P146" i="13"/>
  <c r="H244" i="16"/>
  <c r="P240" i="16"/>
  <c r="H234" i="16"/>
  <c r="L232" i="16"/>
  <c r="P230" i="16"/>
  <c r="D229" i="16"/>
  <c r="B198" i="16"/>
  <c r="D188" i="16"/>
  <c r="N162" i="16"/>
  <c r="Q205" i="16"/>
  <c r="M163" i="16"/>
  <c r="I239" i="19"/>
  <c r="I98" i="18"/>
  <c r="I245" i="19"/>
  <c r="M215" i="19"/>
  <c r="M90" i="18"/>
  <c r="M217" i="19"/>
  <c r="M218" i="19"/>
  <c r="M219" i="19"/>
  <c r="M220" i="19"/>
  <c r="M221" i="19"/>
  <c r="M84" i="18"/>
  <c r="M222" i="19"/>
  <c r="M223" i="19"/>
  <c r="F152" i="12"/>
  <c r="N150" i="12"/>
  <c r="B149" i="12"/>
  <c r="F147" i="12"/>
  <c r="O48" i="6"/>
  <c r="G45" i="6"/>
  <c r="O41" i="6"/>
  <c r="G38" i="6"/>
  <c r="O34" i="6"/>
  <c r="G29" i="6"/>
  <c r="G127" i="6" s="1"/>
  <c r="Q85" i="14"/>
  <c r="O220" i="17"/>
  <c r="O160" i="15"/>
  <c r="Q213" i="16"/>
  <c r="B195" i="16"/>
  <c r="C188" i="16"/>
  <c r="C170" i="16"/>
  <c r="D257" i="16"/>
  <c r="D256" i="16"/>
  <c r="P205" i="16"/>
  <c r="D192" i="16"/>
  <c r="D189" i="16"/>
  <c r="D242" i="16"/>
  <c r="H163" i="16"/>
  <c r="H159" i="16"/>
  <c r="B241" i="17"/>
  <c r="F76" i="14"/>
  <c r="F105" i="6" s="1"/>
  <c r="N233" i="17"/>
  <c r="N171" i="17"/>
  <c r="B232" i="17"/>
  <c r="B170" i="17"/>
  <c r="F230" i="17"/>
  <c r="F168" i="17"/>
  <c r="L224" i="17"/>
  <c r="L162" i="17"/>
  <c r="P160" i="17"/>
  <c r="P222" i="17"/>
  <c r="B136" i="6"/>
  <c r="F134" i="6"/>
  <c r="P150" i="13"/>
  <c r="D143" i="13"/>
  <c r="D142" i="13"/>
  <c r="P141" i="13"/>
  <c r="M129" i="12"/>
  <c r="I63" i="10"/>
  <c r="Q62" i="10"/>
  <c r="F152" i="13"/>
  <c r="L87" i="14"/>
  <c r="P85" i="14"/>
  <c r="D84" i="14"/>
  <c r="C191" i="15"/>
  <c r="J253" i="16"/>
  <c r="N251" i="16"/>
  <c r="B250" i="16"/>
  <c r="J247" i="16"/>
  <c r="J246" i="16"/>
  <c r="J245" i="16"/>
  <c r="J242" i="16"/>
  <c r="N240" i="16"/>
  <c r="J235" i="16"/>
  <c r="F234" i="16"/>
  <c r="J232" i="16"/>
  <c r="N230" i="16"/>
  <c r="B229" i="16"/>
  <c r="B168" i="15"/>
  <c r="N227" i="16"/>
  <c r="F224" i="16"/>
  <c r="J222" i="16"/>
  <c r="N220" i="16"/>
  <c r="N162" i="15"/>
  <c r="B188" i="16"/>
  <c r="D177" i="16"/>
  <c r="D172" i="16"/>
  <c r="O205" i="16"/>
  <c r="C192" i="16"/>
  <c r="C173" i="16"/>
  <c r="Q252" i="17"/>
  <c r="Q203" i="17"/>
  <c r="E251" i="17"/>
  <c r="Q184" i="17"/>
  <c r="Q240" i="17"/>
  <c r="M171" i="17"/>
  <c r="M233" i="17"/>
  <c r="Q169" i="17"/>
  <c r="Q231" i="17"/>
  <c r="E168" i="17"/>
  <c r="E230" i="17"/>
  <c r="O160" i="17"/>
  <c r="O222" i="17"/>
  <c r="G119" i="11"/>
  <c r="C99" i="14"/>
  <c r="C160" i="6" s="1"/>
  <c r="B93" i="14"/>
  <c r="D245" i="16"/>
  <c r="Q210" i="16"/>
  <c r="D184" i="16"/>
  <c r="C177" i="16"/>
  <c r="C172" i="16"/>
  <c r="O158" i="16"/>
  <c r="B257" i="16"/>
  <c r="P179" i="17"/>
  <c r="L171" i="17"/>
  <c r="L233" i="17"/>
  <c r="P169" i="17"/>
  <c r="P231" i="17"/>
  <c r="D168" i="17"/>
  <c r="D230" i="17"/>
  <c r="J224" i="17"/>
  <c r="J162" i="17"/>
  <c r="N222" i="17"/>
  <c r="N160" i="17"/>
  <c r="B221" i="17"/>
  <c r="B159" i="17"/>
  <c r="K164" i="15"/>
  <c r="H247" i="16"/>
  <c r="H246" i="16"/>
  <c r="H245" i="16"/>
  <c r="H242" i="16"/>
  <c r="H235" i="16"/>
  <c r="H173" i="15"/>
  <c r="C184" i="16"/>
  <c r="B172" i="16"/>
  <c r="N159" i="16"/>
  <c r="O231" i="17"/>
  <c r="O169" i="17"/>
  <c r="C168" i="17"/>
  <c r="C230" i="17"/>
  <c r="I224" i="17"/>
  <c r="I162" i="17"/>
  <c r="M160" i="17"/>
  <c r="M222" i="17"/>
  <c r="J129" i="12"/>
  <c r="N120" i="12"/>
  <c r="N115" i="12" s="1"/>
  <c r="B119" i="12"/>
  <c r="F117" i="12"/>
  <c r="N154" i="12"/>
  <c r="N153" i="12"/>
  <c r="B152" i="12"/>
  <c r="N151" i="12"/>
  <c r="J150" i="12"/>
  <c r="N148" i="12"/>
  <c r="K88" i="14"/>
  <c r="O46" i="6"/>
  <c r="G43" i="6"/>
  <c r="G36" i="6"/>
  <c r="O31" i="6"/>
  <c r="B206" i="15"/>
  <c r="D162" i="15"/>
  <c r="D160" i="15"/>
  <c r="C175" i="15"/>
  <c r="K220" i="17"/>
  <c r="K162" i="15"/>
  <c r="B191" i="16"/>
  <c r="B184" i="16"/>
  <c r="D174" i="16"/>
  <c r="C233" i="17"/>
  <c r="N240" i="17"/>
  <c r="N184" i="17"/>
  <c r="N183" i="17" s="1"/>
  <c r="B76" i="14"/>
  <c r="B74" i="14" s="1"/>
  <c r="B72" i="14" s="1"/>
  <c r="Q94" i="18"/>
  <c r="H87" i="14"/>
  <c r="C187" i="15"/>
  <c r="D164" i="15"/>
  <c r="C162" i="15"/>
  <c r="C160" i="15"/>
  <c r="J220" i="16"/>
  <c r="J164" i="15"/>
  <c r="L213" i="16"/>
  <c r="C174" i="16"/>
  <c r="M169" i="17"/>
  <c r="M231" i="17"/>
  <c r="K160" i="17"/>
  <c r="K222" i="17"/>
  <c r="F87" i="14"/>
  <c r="I88" i="14"/>
  <c r="C81" i="14"/>
  <c r="C180" i="15"/>
  <c r="G172" i="15"/>
  <c r="C164" i="15"/>
  <c r="D179" i="16"/>
  <c r="B174" i="16"/>
  <c r="I163" i="17"/>
  <c r="D210" i="17"/>
  <c r="L183" i="17"/>
  <c r="L231" i="17"/>
  <c r="L169" i="17"/>
  <c r="D75" i="14"/>
  <c r="D74" i="14" s="1"/>
  <c r="D229" i="17"/>
  <c r="D181" i="17"/>
  <c r="D178" i="17"/>
  <c r="D179" i="17"/>
  <c r="D172" i="17"/>
  <c r="B87" i="14"/>
  <c r="C178" i="15"/>
  <c r="H220" i="16"/>
  <c r="H164" i="15"/>
  <c r="Q201" i="16"/>
  <c r="C179" i="16"/>
  <c r="K169" i="17"/>
  <c r="K231" i="17"/>
  <c r="Q163" i="17"/>
  <c r="I160" i="17"/>
  <c r="I222" i="17"/>
  <c r="E94" i="18"/>
  <c r="F122" i="12"/>
  <c r="J120" i="12"/>
  <c r="J154" i="12"/>
  <c r="J153" i="12"/>
  <c r="J151" i="12"/>
  <c r="F150" i="12"/>
  <c r="J148" i="12"/>
  <c r="N146" i="12"/>
  <c r="B63" i="10"/>
  <c r="G132" i="6"/>
  <c r="K86" i="14"/>
  <c r="G48" i="6"/>
  <c r="O44" i="6"/>
  <c r="G41" i="6"/>
  <c r="O37" i="6"/>
  <c r="G34" i="6"/>
  <c r="C176" i="15"/>
  <c r="P159" i="15"/>
  <c r="C192" i="15"/>
  <c r="G220" i="17"/>
  <c r="G164" i="15"/>
  <c r="Q215" i="16"/>
  <c r="P201" i="16"/>
  <c r="B179" i="16"/>
  <c r="C176" i="16"/>
  <c r="L211" i="16"/>
  <c r="F233" i="17"/>
  <c r="F171" i="17"/>
  <c r="L163" i="17"/>
  <c r="L164" i="17"/>
  <c r="L120" i="11"/>
  <c r="I62" i="10"/>
  <c r="B81" i="14"/>
  <c r="D172" i="15"/>
  <c r="O161" i="15"/>
  <c r="F230" i="16"/>
  <c r="F168" i="15"/>
  <c r="F220" i="16"/>
  <c r="F164" i="15"/>
  <c r="F159" i="15"/>
  <c r="L186" i="16"/>
  <c r="B176" i="16"/>
  <c r="K211" i="16"/>
  <c r="G240" i="17"/>
  <c r="Q243" i="17"/>
  <c r="Q187" i="17"/>
  <c r="I169" i="17"/>
  <c r="I231" i="17"/>
  <c r="O163" i="17"/>
  <c r="O158" i="17" s="1"/>
  <c r="G160" i="17"/>
  <c r="G222" i="17"/>
  <c r="Q160" i="17"/>
  <c r="Q222" i="17"/>
  <c r="C181" i="19"/>
  <c r="O209" i="19"/>
  <c r="O224" i="20"/>
  <c r="O172" i="19"/>
  <c r="C167" i="19"/>
  <c r="C165" i="19"/>
  <c r="K164" i="19"/>
  <c r="K221" i="21"/>
  <c r="G172" i="19"/>
  <c r="G160" i="19"/>
  <c r="G158" i="19"/>
  <c r="C209" i="20"/>
  <c r="C205" i="20"/>
  <c r="G195" i="20"/>
  <c r="G201" i="20"/>
  <c r="G198" i="20"/>
  <c r="O182" i="20"/>
  <c r="O181" i="20"/>
  <c r="O178" i="20"/>
  <c r="O188" i="20"/>
  <c r="O185" i="20"/>
  <c r="I241" i="20"/>
  <c r="I241" i="19"/>
  <c r="Q237" i="20"/>
  <c r="Q208" i="19"/>
  <c r="Q199" i="19"/>
  <c r="Q206" i="19"/>
  <c r="Q197" i="19"/>
  <c r="Q204" i="19"/>
  <c r="I227" i="20"/>
  <c r="I227" i="19"/>
  <c r="M224" i="20"/>
  <c r="M224" i="19"/>
  <c r="E195" i="20"/>
  <c r="E202" i="20"/>
  <c r="P208" i="19"/>
  <c r="P199" i="19"/>
  <c r="P206" i="19"/>
  <c r="D229" i="20"/>
  <c r="D178" i="19"/>
  <c r="L223" i="21"/>
  <c r="L223" i="20"/>
  <c r="H221" i="21"/>
  <c r="H164" i="19"/>
  <c r="H219" i="21"/>
  <c r="H162" i="19"/>
  <c r="L217" i="20"/>
  <c r="L160" i="19"/>
  <c r="D162" i="19"/>
  <c r="D160" i="19"/>
  <c r="D172" i="19"/>
  <c r="L245" i="20"/>
  <c r="L206" i="20"/>
  <c r="H242" i="20"/>
  <c r="H199" i="20"/>
  <c r="L197" i="20"/>
  <c r="L240" i="20"/>
  <c r="D195" i="20"/>
  <c r="D202" i="20"/>
  <c r="D237" i="20"/>
  <c r="E241" i="21"/>
  <c r="E198" i="21"/>
  <c r="I196" i="21"/>
  <c r="I239" i="21"/>
  <c r="M203" i="21"/>
  <c r="M206" i="21"/>
  <c r="M201" i="21"/>
  <c r="M204" i="21"/>
  <c r="M200" i="21"/>
  <c r="M207" i="21"/>
  <c r="Q191" i="21"/>
  <c r="Q235" i="21"/>
  <c r="O237" i="20"/>
  <c r="O208" i="19"/>
  <c r="O199" i="19"/>
  <c r="O206" i="19"/>
  <c r="O195" i="19"/>
  <c r="O202" i="19"/>
  <c r="C229" i="20"/>
  <c r="C178" i="19"/>
  <c r="G219" i="20"/>
  <c r="G219" i="21"/>
  <c r="G162" i="19"/>
  <c r="C162" i="19"/>
  <c r="C160" i="19"/>
  <c r="C172" i="19"/>
  <c r="C163" i="19"/>
  <c r="C170" i="19"/>
  <c r="C195" i="20"/>
  <c r="C202" i="20"/>
  <c r="C208" i="20"/>
  <c r="C199" i="20"/>
  <c r="J233" i="17"/>
  <c r="J171" i="17"/>
  <c r="N231" i="17"/>
  <c r="N169" i="17"/>
  <c r="B230" i="17"/>
  <c r="B168" i="17"/>
  <c r="L160" i="17"/>
  <c r="L222" i="17"/>
  <c r="H245" i="20"/>
  <c r="H206" i="20"/>
  <c r="L238" i="20"/>
  <c r="L195" i="20"/>
  <c r="Q202" i="19"/>
  <c r="O198" i="19"/>
  <c r="D235" i="20"/>
  <c r="P202" i="19"/>
  <c r="P179" i="19"/>
  <c r="D166" i="19"/>
  <c r="C191" i="19"/>
  <c r="D203" i="20"/>
  <c r="B134" i="6"/>
  <c r="I224" i="19"/>
  <c r="Q209" i="19"/>
  <c r="P204" i="19"/>
  <c r="P197" i="19"/>
  <c r="P209" i="19"/>
  <c r="Q205" i="19"/>
  <c r="I198" i="19"/>
  <c r="O204" i="19"/>
  <c r="O197" i="19"/>
  <c r="D233" i="20"/>
  <c r="P205" i="19"/>
  <c r="H198" i="19"/>
  <c r="D232" i="20"/>
  <c r="D196" i="20"/>
  <c r="O205" i="19"/>
  <c r="G198" i="19"/>
  <c r="L231" i="20"/>
  <c r="C214" i="21"/>
  <c r="G193" i="17"/>
  <c r="J135" i="6"/>
  <c r="E89" i="18"/>
  <c r="E217" i="19"/>
  <c r="E219" i="19"/>
  <c r="D170" i="19"/>
  <c r="D182" i="19"/>
  <c r="D158" i="19"/>
  <c r="G207" i="20"/>
  <c r="J254" i="17"/>
  <c r="I94" i="14"/>
  <c r="M196" i="16"/>
  <c r="M193" i="16"/>
  <c r="M190" i="16"/>
  <c r="M187" i="16"/>
  <c r="M164" i="16"/>
  <c r="I163" i="16"/>
  <c r="M161" i="16"/>
  <c r="P216" i="17"/>
  <c r="P200" i="17" s="1"/>
  <c r="D173" i="17"/>
  <c r="Q70" i="18"/>
  <c r="Q89" i="18"/>
  <c r="C184" i="19"/>
  <c r="D161" i="19"/>
  <c r="C182" i="19"/>
  <c r="C179" i="19"/>
  <c r="K169" i="19"/>
  <c r="E207" i="20"/>
  <c r="P88" i="14"/>
  <c r="D87" i="14"/>
  <c r="L178" i="16"/>
  <c r="P176" i="16"/>
  <c r="G202" i="17"/>
  <c r="C173" i="17"/>
  <c r="O91" i="18"/>
  <c r="E246" i="19"/>
  <c r="I222" i="19"/>
  <c r="P168" i="19"/>
  <c r="I165" i="19"/>
  <c r="L255" i="17"/>
  <c r="H243" i="16"/>
  <c r="H237" i="16"/>
  <c r="H236" i="16"/>
  <c r="H233" i="16"/>
  <c r="L231" i="16"/>
  <c r="H226" i="16"/>
  <c r="D225" i="16"/>
  <c r="H223" i="16"/>
  <c r="L221" i="16"/>
  <c r="K178" i="16"/>
  <c r="O176" i="16"/>
  <c r="C190" i="19"/>
  <c r="O168" i="19"/>
  <c r="G164" i="19"/>
  <c r="I246" i="20"/>
  <c r="I245" i="20"/>
  <c r="I206" i="19"/>
  <c r="I243" i="20"/>
  <c r="I243" i="19"/>
  <c r="I200" i="19"/>
  <c r="E242" i="20"/>
  <c r="E242" i="19"/>
  <c r="I240" i="20"/>
  <c r="I197" i="19"/>
  <c r="M238" i="20"/>
  <c r="M238" i="19"/>
  <c r="M195" i="19"/>
  <c r="Q235" i="20"/>
  <c r="E190" i="19"/>
  <c r="Q234" i="20"/>
  <c r="E186" i="19"/>
  <c r="E233" i="20"/>
  <c r="Q232" i="20"/>
  <c r="E228" i="20"/>
  <c r="E228" i="19"/>
  <c r="M171" i="19"/>
  <c r="I169" i="19"/>
  <c r="M167" i="19"/>
  <c r="D226" i="20"/>
  <c r="L200" i="20"/>
  <c r="O179" i="20"/>
  <c r="J178" i="16"/>
  <c r="N176" i="16"/>
  <c r="F135" i="6"/>
  <c r="M228" i="19"/>
  <c r="M230" i="19"/>
  <c r="Q200" i="19"/>
  <c r="P196" i="19"/>
  <c r="D177" i="19"/>
  <c r="H240" i="20"/>
  <c r="H197" i="19"/>
  <c r="P235" i="20"/>
  <c r="P191" i="19"/>
  <c r="D186" i="19"/>
  <c r="P229" i="20"/>
  <c r="P178" i="19"/>
  <c r="H226" i="20"/>
  <c r="H188" i="19"/>
  <c r="H182" i="19"/>
  <c r="H179" i="19"/>
  <c r="H186" i="19"/>
  <c r="L171" i="19"/>
  <c r="H169" i="19"/>
  <c r="L167" i="19"/>
  <c r="P214" i="20"/>
  <c r="P159" i="19"/>
  <c r="P171" i="19"/>
  <c r="P169" i="19"/>
  <c r="L224" i="20"/>
  <c r="P206" i="20"/>
  <c r="J255" i="17"/>
  <c r="C158" i="16"/>
  <c r="E94" i="14"/>
  <c r="M194" i="16"/>
  <c r="M191" i="16"/>
  <c r="M185" i="16"/>
  <c r="Q93" i="14"/>
  <c r="I164" i="16"/>
  <c r="M159" i="16"/>
  <c r="Q171" i="17"/>
  <c r="I84" i="18"/>
  <c r="M244" i="19"/>
  <c r="E221" i="19"/>
  <c r="P200" i="19"/>
  <c r="O196" i="19"/>
  <c r="C177" i="19"/>
  <c r="L168" i="19"/>
  <c r="D164" i="19"/>
  <c r="G243" i="20"/>
  <c r="G200" i="19"/>
  <c r="G240" i="20"/>
  <c r="G197" i="19"/>
  <c r="C186" i="19"/>
  <c r="G226" i="20"/>
  <c r="G179" i="19"/>
  <c r="G175" i="19" s="1"/>
  <c r="K171" i="19"/>
  <c r="G169" i="19"/>
  <c r="K167" i="19"/>
  <c r="K157" i="19" s="1"/>
  <c r="O159" i="19"/>
  <c r="O171" i="19"/>
  <c r="O169" i="19"/>
  <c r="L179" i="20"/>
  <c r="O200" i="19"/>
  <c r="M196" i="19"/>
  <c r="K168" i="19"/>
  <c r="C164" i="19"/>
  <c r="F169" i="19"/>
  <c r="F161" i="19"/>
  <c r="J159" i="19"/>
  <c r="D206" i="20"/>
  <c r="H200" i="20"/>
  <c r="O171" i="17"/>
  <c r="L196" i="19"/>
  <c r="Q201" i="19"/>
  <c r="E243" i="20"/>
  <c r="E200" i="19"/>
  <c r="Q241" i="20"/>
  <c r="Q241" i="19"/>
  <c r="E240" i="20"/>
  <c r="E197" i="19"/>
  <c r="E240" i="19"/>
  <c r="I238" i="20"/>
  <c r="I195" i="19"/>
  <c r="M229" i="20"/>
  <c r="M229" i="19"/>
  <c r="Q221" i="20"/>
  <c r="Q164" i="19"/>
  <c r="Q219" i="20"/>
  <c r="Q162" i="19"/>
  <c r="I216" i="20"/>
  <c r="I216" i="19"/>
  <c r="M166" i="19"/>
  <c r="M160" i="19"/>
  <c r="C206" i="20"/>
  <c r="G200" i="20"/>
  <c r="E201" i="20"/>
  <c r="E198" i="20"/>
  <c r="M198" i="20"/>
  <c r="M205" i="20"/>
  <c r="Q177" i="20"/>
  <c r="O234" i="17"/>
  <c r="P201" i="19"/>
  <c r="D200" i="19"/>
  <c r="D243" i="20"/>
  <c r="D197" i="19"/>
  <c r="D240" i="20"/>
  <c r="H238" i="20"/>
  <c r="H195" i="19"/>
  <c r="L232" i="20"/>
  <c r="L181" i="19"/>
  <c r="D169" i="19"/>
  <c r="H222" i="21"/>
  <c r="H165" i="19"/>
  <c r="P221" i="21"/>
  <c r="P164" i="19"/>
  <c r="P219" i="21"/>
  <c r="P162" i="19"/>
  <c r="L214" i="20"/>
  <c r="L210" i="20"/>
  <c r="D200" i="20"/>
  <c r="D201" i="20"/>
  <c r="P242" i="20"/>
  <c r="P199" i="20"/>
  <c r="D198" i="20"/>
  <c r="D241" i="20"/>
  <c r="L201" i="20"/>
  <c r="L237" i="20"/>
  <c r="L198" i="20"/>
  <c r="L205" i="20"/>
  <c r="L209" i="20"/>
  <c r="Q203" i="19"/>
  <c r="O201" i="19"/>
  <c r="C200" i="19"/>
  <c r="C243" i="21"/>
  <c r="G238" i="20"/>
  <c r="G195" i="19"/>
  <c r="K229" i="20"/>
  <c r="K178" i="19"/>
  <c r="C169" i="19"/>
  <c r="G222" i="20"/>
  <c r="G165" i="19"/>
  <c r="O221" i="20"/>
  <c r="O164" i="19"/>
  <c r="O219" i="20"/>
  <c r="O162" i="19"/>
  <c r="C200" i="20"/>
  <c r="G209" i="20"/>
  <c r="G205" i="20"/>
  <c r="C198" i="20"/>
  <c r="K195" i="20"/>
  <c r="K202" i="20"/>
  <c r="K201" i="20"/>
  <c r="K198" i="20"/>
  <c r="K205" i="20"/>
  <c r="K209" i="20"/>
  <c r="O184" i="20"/>
  <c r="O177" i="20"/>
  <c r="B243" i="17"/>
  <c r="F241" i="17"/>
  <c r="J76" i="14"/>
  <c r="J105" i="6" s="1"/>
  <c r="J190" i="17"/>
  <c r="D164" i="17"/>
  <c r="D158" i="17" s="1"/>
  <c r="D226" i="17"/>
  <c r="P203" i="19"/>
  <c r="H176" i="19"/>
  <c r="F171" i="19"/>
  <c r="F167" i="19"/>
  <c r="F159" i="19"/>
  <c r="F209" i="20"/>
  <c r="B207" i="20"/>
  <c r="F205" i="20"/>
  <c r="B201" i="20"/>
  <c r="C241" i="17"/>
  <c r="E98" i="18"/>
  <c r="Q207" i="19"/>
  <c r="O203" i="19"/>
  <c r="D168" i="19"/>
  <c r="L163" i="19"/>
  <c r="Q239" i="20"/>
  <c r="Q239" i="19"/>
  <c r="E238" i="20"/>
  <c r="E238" i="19"/>
  <c r="E195" i="19"/>
  <c r="I229" i="20"/>
  <c r="I229" i="19"/>
  <c r="M227" i="20"/>
  <c r="M227" i="19"/>
  <c r="Q224" i="20"/>
  <c r="Q224" i="19"/>
  <c r="E222" i="20"/>
  <c r="E165" i="19"/>
  <c r="M221" i="20"/>
  <c r="M164" i="19"/>
  <c r="M219" i="20"/>
  <c r="M162" i="19"/>
  <c r="Q217" i="20"/>
  <c r="Q217" i="19"/>
  <c r="I164" i="19"/>
  <c r="I162" i="19"/>
  <c r="I160" i="19"/>
  <c r="H210" i="20"/>
  <c r="D199" i="20"/>
  <c r="E209" i="20"/>
  <c r="E205" i="20"/>
  <c r="I201" i="20"/>
  <c r="I198" i="20"/>
  <c r="Q182" i="20"/>
  <c r="Q179" i="20"/>
  <c r="Q188" i="20"/>
  <c r="D241" i="17"/>
  <c r="P174" i="17"/>
  <c r="N224" i="17"/>
  <c r="N162" i="17"/>
  <c r="B223" i="17"/>
  <c r="B161" i="17"/>
  <c r="F221" i="17"/>
  <c r="F159" i="17"/>
  <c r="E234" i="19"/>
  <c r="Q210" i="19"/>
  <c r="M203" i="19"/>
  <c r="C168" i="19"/>
  <c r="D238" i="20"/>
  <c r="D195" i="19"/>
  <c r="H229" i="20"/>
  <c r="H178" i="19"/>
  <c r="P224" i="20"/>
  <c r="P172" i="19"/>
  <c r="D167" i="19"/>
  <c r="D222" i="21"/>
  <c r="D222" i="20"/>
  <c r="D165" i="19"/>
  <c r="L221" i="21"/>
  <c r="L164" i="19"/>
  <c r="L221" i="20"/>
  <c r="L219" i="21"/>
  <c r="L219" i="20"/>
  <c r="L162" i="19"/>
  <c r="H214" i="20"/>
  <c r="H172" i="19"/>
  <c r="H157" i="19" s="1"/>
  <c r="H160" i="19"/>
  <c r="H158" i="19"/>
  <c r="G210" i="20"/>
  <c r="P246" i="20"/>
  <c r="P210" i="20"/>
  <c r="D209" i="20"/>
  <c r="D205" i="20"/>
  <c r="L242" i="20"/>
  <c r="L199" i="20"/>
  <c r="H201" i="20"/>
  <c r="H198" i="20"/>
  <c r="H195" i="20"/>
  <c r="H202" i="20"/>
  <c r="L228" i="20"/>
  <c r="L177" i="20"/>
  <c r="P188" i="20"/>
  <c r="P182" i="20"/>
  <c r="D168" i="20"/>
  <c r="D223" i="20"/>
  <c r="D163" i="20"/>
  <c r="D214" i="20"/>
  <c r="D220" i="20"/>
  <c r="H157" i="20"/>
  <c r="J209" i="20"/>
  <c r="F207" i="20"/>
  <c r="J205" i="20"/>
  <c r="J203" i="20"/>
  <c r="F201" i="20"/>
  <c r="N188" i="20"/>
  <c r="N182" i="20"/>
  <c r="N179" i="20"/>
  <c r="G239" i="21"/>
  <c r="H69" i="22"/>
  <c r="H50" i="22"/>
  <c r="H64" i="6" s="1"/>
  <c r="H137" i="6" s="1"/>
  <c r="O197" i="23"/>
  <c r="M211" i="23"/>
  <c r="M175" i="23"/>
  <c r="E168" i="23"/>
  <c r="E208" i="23"/>
  <c r="I150" i="23"/>
  <c r="I152" i="23"/>
  <c r="I156" i="23"/>
  <c r="M183" i="23"/>
  <c r="M132" i="23"/>
  <c r="E130" i="23"/>
  <c r="E138" i="23"/>
  <c r="E133" i="23"/>
  <c r="E139" i="23"/>
  <c r="L158" i="20"/>
  <c r="L215" i="20"/>
  <c r="F77" i="22"/>
  <c r="F168" i="6" s="1"/>
  <c r="F69" i="22"/>
  <c r="K211" i="23"/>
  <c r="K175" i="23"/>
  <c r="O166" i="23"/>
  <c r="O206" i="23"/>
  <c r="O194" i="23"/>
  <c r="O146" i="23"/>
  <c r="C193" i="23"/>
  <c r="C145" i="23"/>
  <c r="G150" i="23"/>
  <c r="G156" i="23"/>
  <c r="G152" i="23"/>
  <c r="O129" i="23"/>
  <c r="C130" i="23"/>
  <c r="C138" i="23"/>
  <c r="C132" i="23"/>
  <c r="C133" i="23"/>
  <c r="C139" i="23"/>
  <c r="K79" i="18"/>
  <c r="K108" i="6" s="1"/>
  <c r="K168" i="21"/>
  <c r="K192" i="23"/>
  <c r="K65" i="22"/>
  <c r="N197" i="24"/>
  <c r="N149" i="23"/>
  <c r="N194" i="24"/>
  <c r="N146" i="23"/>
  <c r="B193" i="24"/>
  <c r="B145" i="23"/>
  <c r="F191" i="24"/>
  <c r="F146" i="23"/>
  <c r="F149" i="23"/>
  <c r="H239" i="21"/>
  <c r="H196" i="21"/>
  <c r="L81" i="18"/>
  <c r="L110" i="6" s="1"/>
  <c r="L203" i="21"/>
  <c r="L201" i="21"/>
  <c r="C162" i="21"/>
  <c r="C168" i="21"/>
  <c r="F158" i="23"/>
  <c r="C198" i="21"/>
  <c r="C241" i="21"/>
  <c r="I65" i="22"/>
  <c r="I192" i="23"/>
  <c r="I195" i="23"/>
  <c r="I196" i="23"/>
  <c r="F239" i="21"/>
  <c r="F196" i="21"/>
  <c r="J203" i="21"/>
  <c r="J206" i="21"/>
  <c r="J201" i="21"/>
  <c r="J204" i="21"/>
  <c r="M208" i="21"/>
  <c r="G193" i="23"/>
  <c r="G65" i="22"/>
  <c r="C177" i="21"/>
  <c r="L208" i="21"/>
  <c r="L70" i="22"/>
  <c r="L78" i="22"/>
  <c r="L169" i="6" s="1"/>
  <c r="P68" i="22"/>
  <c r="P50" i="22"/>
  <c r="P64" i="6" s="1"/>
  <c r="P137" i="6" s="1"/>
  <c r="P76" i="22"/>
  <c r="P167" i="6" s="1"/>
  <c r="O171" i="23"/>
  <c r="Q180" i="20"/>
  <c r="B177" i="21"/>
  <c r="L187" i="20"/>
  <c r="L178" i="20"/>
  <c r="L185" i="20"/>
  <c r="L191" i="20"/>
  <c r="G244" i="21"/>
  <c r="D74" i="22"/>
  <c r="D164" i="24"/>
  <c r="D175" i="24"/>
  <c r="D165" i="24"/>
  <c r="D170" i="24"/>
  <c r="D163" i="24"/>
  <c r="P154" i="24"/>
  <c r="P156" i="24"/>
  <c r="P146" i="24"/>
  <c r="L131" i="24"/>
  <c r="L138" i="24"/>
  <c r="L133" i="24"/>
  <c r="L72" i="22"/>
  <c r="L140" i="24"/>
  <c r="L135" i="24"/>
  <c r="L206" i="21"/>
  <c r="C74" i="22"/>
  <c r="C164" i="24"/>
  <c r="C171" i="24"/>
  <c r="C169" i="24"/>
  <c r="C175" i="24"/>
  <c r="C168" i="24"/>
  <c r="C165" i="24"/>
  <c r="C170" i="24"/>
  <c r="C163" i="24"/>
  <c r="C166" i="24"/>
  <c r="Q160" i="20"/>
  <c r="Q158" i="20"/>
  <c r="Q172" i="20"/>
  <c r="Q163" i="20"/>
  <c r="P191" i="21"/>
  <c r="B164" i="24"/>
  <c r="B171" i="24"/>
  <c r="B169" i="24"/>
  <c r="B175" i="24"/>
  <c r="B165" i="24"/>
  <c r="B163" i="24"/>
  <c r="B166" i="24"/>
  <c r="D228" i="20"/>
  <c r="H187" i="20"/>
  <c r="H178" i="20"/>
  <c r="H185" i="20"/>
  <c r="O191" i="21"/>
  <c r="Q178" i="21"/>
  <c r="B191" i="19"/>
  <c r="B185" i="19"/>
  <c r="F183" i="19"/>
  <c r="B178" i="19"/>
  <c r="F176" i="19"/>
  <c r="J172" i="19"/>
  <c r="F170" i="19"/>
  <c r="D179" i="20"/>
  <c r="G206" i="20"/>
  <c r="G204" i="20"/>
  <c r="G197" i="20"/>
  <c r="O191" i="20"/>
  <c r="K189" i="20"/>
  <c r="B198" i="21"/>
  <c r="N191" i="21"/>
  <c r="P178" i="21"/>
  <c r="G185" i="23"/>
  <c r="F144" i="23"/>
  <c r="D174" i="24"/>
  <c r="D172" i="24"/>
  <c r="D167" i="24"/>
  <c r="P157" i="24"/>
  <c r="M188" i="16"/>
  <c r="Q186" i="16"/>
  <c r="I93" i="14"/>
  <c r="M162" i="16"/>
  <c r="E159" i="16"/>
  <c r="E158" i="16" s="1"/>
  <c r="N190" i="17"/>
  <c r="J185" i="17"/>
  <c r="H227" i="17"/>
  <c r="H220" i="17"/>
  <c r="J81" i="18"/>
  <c r="J110" i="6" s="1"/>
  <c r="N136" i="6"/>
  <c r="B135" i="6"/>
  <c r="Q218" i="19"/>
  <c r="C198" i="19"/>
  <c r="Q169" i="19"/>
  <c r="P172" i="20"/>
  <c r="B208" i="20"/>
  <c r="F204" i="20"/>
  <c r="J202" i="20"/>
  <c r="Q197" i="21"/>
  <c r="O178" i="21"/>
  <c r="M73" i="22"/>
  <c r="I151" i="23"/>
  <c r="C174" i="24"/>
  <c r="C172" i="24"/>
  <c r="C167" i="24"/>
  <c r="M92" i="18"/>
  <c r="M102" i="18"/>
  <c r="M165" i="6" s="1"/>
  <c r="Q90" i="18"/>
  <c r="M242" i="19"/>
  <c r="H239" i="20"/>
  <c r="L222" i="20"/>
  <c r="E206" i="20"/>
  <c r="E204" i="20"/>
  <c r="E200" i="20"/>
  <c r="E197" i="20"/>
  <c r="M191" i="20"/>
  <c r="I189" i="20"/>
  <c r="M187" i="20"/>
  <c r="I180" i="20"/>
  <c r="E180" i="20"/>
  <c r="E187" i="20"/>
  <c r="Q170" i="20"/>
  <c r="Q162" i="20"/>
  <c r="M160" i="20"/>
  <c r="M172" i="20"/>
  <c r="M163" i="20"/>
  <c r="M170" i="20"/>
  <c r="N178" i="21"/>
  <c r="K170" i="21"/>
  <c r="L73" i="22"/>
  <c r="G151" i="23"/>
  <c r="B174" i="24"/>
  <c r="B172" i="24"/>
  <c r="B167" i="24"/>
  <c r="F205" i="24"/>
  <c r="N200" i="24"/>
  <c r="B198" i="24"/>
  <c r="B150" i="24"/>
  <c r="J147" i="24"/>
  <c r="J144" i="24"/>
  <c r="J158" i="24"/>
  <c r="J149" i="24"/>
  <c r="J156" i="24"/>
  <c r="J150" i="24"/>
  <c r="G102" i="18"/>
  <c r="G165" i="6" s="1"/>
  <c r="G91" i="18"/>
  <c r="I218" i="19"/>
  <c r="E207" i="19"/>
  <c r="D246" i="20"/>
  <c r="D245" i="20"/>
  <c r="D204" i="20"/>
  <c r="D197" i="20"/>
  <c r="H189" i="20"/>
  <c r="H180" i="20"/>
  <c r="L229" i="20"/>
  <c r="K231" i="21"/>
  <c r="L200" i="21"/>
  <c r="G173" i="21"/>
  <c r="C170" i="21"/>
  <c r="K73" i="22"/>
  <c r="F151" i="23"/>
  <c r="E140" i="23"/>
  <c r="E170" i="24"/>
  <c r="E168" i="24"/>
  <c r="E165" i="24"/>
  <c r="Q155" i="24"/>
  <c r="Q149" i="24"/>
  <c r="Q146" i="24"/>
  <c r="I73" i="22"/>
  <c r="F209" i="19"/>
  <c r="N208" i="19"/>
  <c r="B207" i="19"/>
  <c r="F205" i="19"/>
  <c r="C204" i="20"/>
  <c r="G202" i="20"/>
  <c r="C197" i="20"/>
  <c r="J200" i="21"/>
  <c r="H73" i="22"/>
  <c r="G159" i="23"/>
  <c r="F154" i="23"/>
  <c r="C140" i="23"/>
  <c r="C173" i="24"/>
  <c r="D168" i="24"/>
  <c r="P149" i="24"/>
  <c r="L139" i="24"/>
  <c r="L132" i="24"/>
  <c r="M186" i="16"/>
  <c r="Q184" i="16"/>
  <c r="E93" i="14"/>
  <c r="M160" i="16"/>
  <c r="H225" i="17"/>
  <c r="N134" i="6"/>
  <c r="M197" i="19"/>
  <c r="K185" i="20"/>
  <c r="N207" i="20"/>
  <c r="B204" i="20"/>
  <c r="F202" i="20"/>
  <c r="N201" i="20"/>
  <c r="N198" i="20"/>
  <c r="J191" i="20"/>
  <c r="J208" i="21"/>
  <c r="G73" i="22"/>
  <c r="F159" i="23"/>
  <c r="B173" i="24"/>
  <c r="C102" i="18"/>
  <c r="C165" i="6" s="1"/>
  <c r="I92" i="18"/>
  <c r="P240" i="20"/>
  <c r="I185" i="20"/>
  <c r="K178" i="20"/>
  <c r="M201" i="20"/>
  <c r="O175" i="23"/>
  <c r="C154" i="23"/>
  <c r="B168" i="24"/>
  <c r="L51" i="18"/>
  <c r="O246" i="20"/>
  <c r="O245" i="20"/>
  <c r="O243" i="20"/>
  <c r="O240" i="20"/>
  <c r="K233" i="20"/>
  <c r="K228" i="20"/>
  <c r="O226" i="20"/>
  <c r="O218" i="20"/>
  <c r="G215" i="20"/>
  <c r="I178" i="20"/>
  <c r="L204" i="21"/>
  <c r="M139" i="23"/>
  <c r="G101" i="18"/>
  <c r="G164" i="6" s="1"/>
  <c r="Q216" i="19"/>
  <c r="N210" i="19"/>
  <c r="N204" i="19"/>
  <c r="N197" i="19"/>
  <c r="F188" i="19"/>
  <c r="F182" i="19"/>
  <c r="F179" i="19"/>
  <c r="N226" i="20"/>
  <c r="N169" i="19"/>
  <c r="N161" i="19"/>
  <c r="F158" i="19"/>
  <c r="K191" i="20"/>
  <c r="L181" i="20"/>
  <c r="D162" i="20"/>
  <c r="D157" i="20" s="1"/>
  <c r="C203" i="23"/>
  <c r="C66" i="22"/>
  <c r="G189" i="23"/>
  <c r="G182" i="23"/>
  <c r="G64" i="22"/>
  <c r="J205" i="24"/>
  <c r="N203" i="24"/>
  <c r="B202" i="24"/>
  <c r="F156" i="23"/>
  <c r="F150" i="23"/>
  <c r="J193" i="24"/>
  <c r="J145" i="23"/>
  <c r="N191" i="24"/>
  <c r="N145" i="23"/>
  <c r="N150" i="23"/>
  <c r="N156" i="23"/>
  <c r="B140" i="23"/>
  <c r="H226" i="17"/>
  <c r="I89" i="18"/>
  <c r="C101" i="18"/>
  <c r="C164" i="6" s="1"/>
  <c r="F136" i="6"/>
  <c r="M216" i="19"/>
  <c r="M246" i="20"/>
  <c r="M245" i="20"/>
  <c r="M243" i="20"/>
  <c r="I242" i="20"/>
  <c r="M240" i="20"/>
  <c r="Q238" i="20"/>
  <c r="E237" i="20"/>
  <c r="I190" i="19"/>
  <c r="E188" i="19"/>
  <c r="I186" i="19"/>
  <c r="I233" i="20"/>
  <c r="E182" i="19"/>
  <c r="Q231" i="20"/>
  <c r="E230" i="20"/>
  <c r="I228" i="20"/>
  <c r="M226" i="20"/>
  <c r="Q171" i="19"/>
  <c r="Q222" i="20"/>
  <c r="M218" i="20"/>
  <c r="Q216" i="20"/>
  <c r="E215" i="20"/>
  <c r="I191" i="20"/>
  <c r="Q168" i="20"/>
  <c r="F64" i="22"/>
  <c r="F68" i="22"/>
  <c r="M203" i="23"/>
  <c r="M163" i="23"/>
  <c r="I199" i="23"/>
  <c r="I193" i="23"/>
  <c r="I145" i="23"/>
  <c r="M145" i="23"/>
  <c r="M150" i="23"/>
  <c r="M156" i="23"/>
  <c r="E182" i="23"/>
  <c r="E131" i="23"/>
  <c r="I133" i="23"/>
  <c r="I138" i="23"/>
  <c r="G79" i="18"/>
  <c r="I90" i="18"/>
  <c r="P238" i="20"/>
  <c r="H228" i="20"/>
  <c r="P216" i="20"/>
  <c r="L218" i="20"/>
  <c r="H191" i="20"/>
  <c r="I181" i="20"/>
  <c r="P168" i="20"/>
  <c r="G226" i="21"/>
  <c r="K69" i="22"/>
  <c r="Q192" i="23"/>
  <c r="Q69" i="22"/>
  <c r="Q193" i="23"/>
  <c r="Q65" i="22"/>
  <c r="Q195" i="23"/>
  <c r="E181" i="23"/>
  <c r="E184" i="23"/>
  <c r="E64" i="22"/>
  <c r="I198" i="23"/>
  <c r="H145" i="23"/>
  <c r="D131" i="23"/>
  <c r="L136" i="24"/>
  <c r="G242" i="20"/>
  <c r="O238" i="20"/>
  <c r="C237" i="20"/>
  <c r="C237" i="21"/>
  <c r="C230" i="20"/>
  <c r="K226" i="20"/>
  <c r="O222" i="20"/>
  <c r="O216" i="20"/>
  <c r="C158" i="19"/>
  <c r="H181" i="20"/>
  <c r="Q164" i="20"/>
  <c r="P158" i="20"/>
  <c r="K203" i="23"/>
  <c r="K163" i="23"/>
  <c r="O200" i="23"/>
  <c r="O157" i="23"/>
  <c r="G145" i="23"/>
  <c r="K145" i="23"/>
  <c r="K152" i="23"/>
  <c r="K150" i="23"/>
  <c r="K156" i="23"/>
  <c r="K146" i="23"/>
  <c r="C182" i="23"/>
  <c r="C131" i="23"/>
  <c r="G133" i="23"/>
  <c r="G140" i="23"/>
  <c r="G138" i="23"/>
  <c r="G139" i="23"/>
  <c r="F165" i="24"/>
  <c r="M159" i="19"/>
  <c r="N202" i="19"/>
  <c r="N195" i="19"/>
  <c r="F190" i="19"/>
  <c r="B188" i="19"/>
  <c r="F186" i="19"/>
  <c r="B182" i="19"/>
  <c r="B179" i="19"/>
  <c r="F177" i="19"/>
  <c r="N171" i="19"/>
  <c r="J169" i="19"/>
  <c r="N167" i="19"/>
  <c r="N159" i="19"/>
  <c r="P164" i="20"/>
  <c r="I69" i="22"/>
  <c r="O199" i="23"/>
  <c r="O65" i="22"/>
  <c r="O193" i="23"/>
  <c r="O195" i="23"/>
  <c r="C181" i="23"/>
  <c r="C189" i="23"/>
  <c r="C184" i="23"/>
  <c r="C64" i="22"/>
  <c r="Q197" i="23"/>
  <c r="N200" i="25"/>
  <c r="N157" i="23"/>
  <c r="B198" i="25"/>
  <c r="B150" i="23"/>
  <c r="N196" i="25"/>
  <c r="N148" i="23"/>
  <c r="F193" i="24"/>
  <c r="F145" i="23"/>
  <c r="J191" i="24"/>
  <c r="J150" i="23"/>
  <c r="J152" i="23"/>
  <c r="J156" i="23"/>
  <c r="H230" i="20"/>
  <c r="P226" i="20"/>
  <c r="P218" i="20"/>
  <c r="H215" i="20"/>
  <c r="L69" i="22"/>
  <c r="F139" i="24"/>
  <c r="F132" i="24"/>
  <c r="B209" i="25"/>
  <c r="B171" i="25"/>
  <c r="J77" i="22"/>
  <c r="J168" i="6" s="1"/>
  <c r="F195" i="24"/>
  <c r="N147" i="24"/>
  <c r="N154" i="24"/>
  <c r="N158" i="24"/>
  <c r="B189" i="24"/>
  <c r="F131" i="24"/>
  <c r="J131" i="24"/>
  <c r="J138" i="24"/>
  <c r="H77" i="22"/>
  <c r="H168" i="6" s="1"/>
  <c r="Q148" i="24"/>
  <c r="I145" i="24"/>
  <c r="M137" i="24"/>
  <c r="M134" i="24"/>
  <c r="E131" i="24"/>
  <c r="P151" i="24"/>
  <c r="P148" i="24"/>
  <c r="L147" i="24"/>
  <c r="L144" i="24"/>
  <c r="L158" i="24"/>
  <c r="L137" i="24"/>
  <c r="L134" i="24"/>
  <c r="H138" i="24"/>
  <c r="H72" i="22"/>
  <c r="G72" i="22"/>
  <c r="E176" i="25"/>
  <c r="E150" i="25"/>
  <c r="E154" i="25"/>
  <c r="E158" i="25"/>
  <c r="N183" i="24"/>
  <c r="L205" i="25"/>
  <c r="L165" i="25"/>
  <c r="D77" i="22"/>
  <c r="D168" i="6" s="1"/>
  <c r="M135" i="24"/>
  <c r="M132" i="24"/>
  <c r="E72" i="22"/>
  <c r="E65" i="22"/>
  <c r="E203" i="23"/>
  <c r="E163" i="23"/>
  <c r="I157" i="23"/>
  <c r="I200" i="23"/>
  <c r="M155" i="23"/>
  <c r="I148" i="23"/>
  <c r="E155" i="23"/>
  <c r="E146" i="23"/>
  <c r="E144" i="23"/>
  <c r="E158" i="23"/>
  <c r="E137" i="23"/>
  <c r="E134" i="23"/>
  <c r="E185" i="25"/>
  <c r="M181" i="23"/>
  <c r="M130" i="23"/>
  <c r="P155" i="24"/>
  <c r="L151" i="24"/>
  <c r="L148" i="24"/>
  <c r="H134" i="24"/>
  <c r="D138" i="24"/>
  <c r="D72" i="22"/>
  <c r="D135" i="24"/>
  <c r="F199" i="21"/>
  <c r="H159" i="23"/>
  <c r="L155" i="23"/>
  <c r="H151" i="23"/>
  <c r="L149" i="23"/>
  <c r="L146" i="23"/>
  <c r="D137" i="23"/>
  <c r="H135" i="23"/>
  <c r="H132" i="23"/>
  <c r="K159" i="24"/>
  <c r="K157" i="24"/>
  <c r="O155" i="24"/>
  <c r="K151" i="24"/>
  <c r="O149" i="24"/>
  <c r="K148" i="24"/>
  <c r="O146" i="24"/>
  <c r="K139" i="24"/>
  <c r="G137" i="24"/>
  <c r="K135" i="24"/>
  <c r="G134" i="24"/>
  <c r="K132" i="24"/>
  <c r="C72" i="22"/>
  <c r="J195" i="20"/>
  <c r="J189" i="20"/>
  <c r="N187" i="20"/>
  <c r="N185" i="20"/>
  <c r="N181" i="20"/>
  <c r="J180" i="20"/>
  <c r="J159" i="20"/>
  <c r="I204" i="21"/>
  <c r="K208" i="21"/>
  <c r="K199" i="21"/>
  <c r="G189" i="21"/>
  <c r="C162" i="23"/>
  <c r="G157" i="23"/>
  <c r="K155" i="23"/>
  <c r="G148" i="23"/>
  <c r="O192" i="23"/>
  <c r="C155" i="23"/>
  <c r="C146" i="23"/>
  <c r="C144" i="23"/>
  <c r="C158" i="23"/>
  <c r="C137" i="23"/>
  <c r="C134" i="23"/>
  <c r="G183" i="23"/>
  <c r="N155" i="24"/>
  <c r="J151" i="24"/>
  <c r="J148" i="24"/>
  <c r="F144" i="24"/>
  <c r="F158" i="24"/>
  <c r="F155" i="24"/>
  <c r="J135" i="24"/>
  <c r="F134" i="24"/>
  <c r="B138" i="24"/>
  <c r="B135" i="24"/>
  <c r="B132" i="24"/>
  <c r="B139" i="24"/>
  <c r="B163" i="23"/>
  <c r="F157" i="23"/>
  <c r="J155" i="23"/>
  <c r="F148" i="23"/>
  <c r="J194" i="24"/>
  <c r="J146" i="23"/>
  <c r="B191" i="24"/>
  <c r="B148" i="23"/>
  <c r="B155" i="23"/>
  <c r="B146" i="23"/>
  <c r="B144" i="23"/>
  <c r="B151" i="23"/>
  <c r="B137" i="23"/>
  <c r="F135" i="23"/>
  <c r="J140" i="24"/>
  <c r="E163" i="24"/>
  <c r="I159" i="24"/>
  <c r="I157" i="24"/>
  <c r="M155" i="24"/>
  <c r="Q153" i="24"/>
  <c r="I151" i="24"/>
  <c r="M149" i="24"/>
  <c r="I148" i="24"/>
  <c r="M146" i="24"/>
  <c r="Q144" i="24"/>
  <c r="I139" i="24"/>
  <c r="E137" i="24"/>
  <c r="I135" i="24"/>
  <c r="E134" i="24"/>
  <c r="I132" i="24"/>
  <c r="M130" i="24"/>
  <c r="F204" i="21"/>
  <c r="I155" i="23"/>
  <c r="E151" i="23"/>
  <c r="E148" i="23"/>
  <c r="I146" i="23"/>
  <c r="I194" i="23"/>
  <c r="I130" i="23"/>
  <c r="N156" i="24"/>
  <c r="H140" i="24"/>
  <c r="H159" i="24"/>
  <c r="L155" i="24"/>
  <c r="H151" i="24"/>
  <c r="H148" i="24"/>
  <c r="P144" i="24"/>
  <c r="D144" i="24"/>
  <c r="D148" i="24"/>
  <c r="D155" i="24"/>
  <c r="D159" i="24"/>
  <c r="H135" i="24"/>
  <c r="D134" i="24"/>
  <c r="L130" i="24"/>
  <c r="L77" i="22"/>
  <c r="L168" i="6" s="1"/>
  <c r="H155" i="23"/>
  <c r="H149" i="23"/>
  <c r="H146" i="23"/>
  <c r="L144" i="23"/>
  <c r="D135" i="23"/>
  <c r="D132" i="23"/>
  <c r="H130" i="23"/>
  <c r="L156" i="24"/>
  <c r="F140" i="24"/>
  <c r="J133" i="24"/>
  <c r="K155" i="24"/>
  <c r="K149" i="24"/>
  <c r="K146" i="24"/>
  <c r="O144" i="24"/>
  <c r="G139" i="24"/>
  <c r="G135" i="24"/>
  <c r="G132" i="24"/>
  <c r="K130" i="24"/>
  <c r="J185" i="20"/>
  <c r="N183" i="20"/>
  <c r="J178" i="20"/>
  <c r="B169" i="20"/>
  <c r="I201" i="21"/>
  <c r="B196" i="21"/>
  <c r="K206" i="21"/>
  <c r="K204" i="21"/>
  <c r="K200" i="21"/>
  <c r="G199" i="21"/>
  <c r="C165" i="21"/>
  <c r="O165" i="23"/>
  <c r="O172" i="23"/>
  <c r="G155" i="23"/>
  <c r="C151" i="23"/>
  <c r="C148" i="23"/>
  <c r="G146" i="23"/>
  <c r="C183" i="23"/>
  <c r="G181" i="23"/>
  <c r="N149" i="24"/>
  <c r="H133" i="24"/>
  <c r="J155" i="24"/>
  <c r="F151" i="24"/>
  <c r="F148" i="24"/>
  <c r="N144" i="24"/>
  <c r="F186" i="24"/>
  <c r="J130" i="24"/>
  <c r="J166" i="19"/>
  <c r="J163" i="19"/>
  <c r="J160" i="19"/>
  <c r="H201" i="21"/>
  <c r="O174" i="23"/>
  <c r="F155" i="23"/>
  <c r="B140" i="24"/>
  <c r="F133" i="24"/>
  <c r="I244" i="20"/>
  <c r="Q242" i="20"/>
  <c r="E241" i="20"/>
  <c r="I239" i="20"/>
  <c r="M237" i="20"/>
  <c r="M188" i="19"/>
  <c r="Q233" i="20"/>
  <c r="E183" i="19"/>
  <c r="M182" i="19"/>
  <c r="M230" i="20"/>
  <c r="Q228" i="20"/>
  <c r="E227" i="20"/>
  <c r="I224" i="20"/>
  <c r="I223" i="20"/>
  <c r="E221" i="20"/>
  <c r="I220" i="20"/>
  <c r="E219" i="20"/>
  <c r="I217" i="20"/>
  <c r="M215" i="20"/>
  <c r="C185" i="20"/>
  <c r="C175" i="20" s="1"/>
  <c r="P244" i="20"/>
  <c r="F201" i="21"/>
  <c r="P195" i="21"/>
  <c r="Q163" i="23"/>
  <c r="J149" i="23"/>
  <c r="Q172" i="23"/>
  <c r="D173" i="24"/>
  <c r="P158" i="24"/>
  <c r="H155" i="24"/>
  <c r="D151" i="24"/>
  <c r="P228" i="20"/>
  <c r="H224" i="20"/>
  <c r="H220" i="20"/>
  <c r="H217" i="20"/>
  <c r="O240" i="21"/>
  <c r="M235" i="21"/>
  <c r="D208" i="21"/>
  <c r="D199" i="21"/>
  <c r="H240" i="21"/>
  <c r="H197" i="21"/>
  <c r="O163" i="23"/>
  <c r="H149" i="24"/>
  <c r="G244" i="20"/>
  <c r="O242" i="20"/>
  <c r="G239" i="20"/>
  <c r="K237" i="20"/>
  <c r="K230" i="20"/>
  <c r="C227" i="20"/>
  <c r="G224" i="20"/>
  <c r="G223" i="20"/>
  <c r="G220" i="20"/>
  <c r="G217" i="20"/>
  <c r="N209" i="20"/>
  <c r="J207" i="20"/>
  <c r="N205" i="20"/>
  <c r="B202" i="20"/>
  <c r="J201" i="20"/>
  <c r="N196" i="20"/>
  <c r="B189" i="20"/>
  <c r="F185" i="20"/>
  <c r="J183" i="20"/>
  <c r="J176" i="20"/>
  <c r="B171" i="20"/>
  <c r="J170" i="20"/>
  <c r="N168" i="20"/>
  <c r="B167" i="20"/>
  <c r="N166" i="20"/>
  <c r="N160" i="20"/>
  <c r="M240" i="21"/>
  <c r="O163" i="21"/>
  <c r="C208" i="21"/>
  <c r="G206" i="21"/>
  <c r="G204" i="21"/>
  <c r="G200" i="21"/>
  <c r="C199" i="21"/>
  <c r="G164" i="21"/>
  <c r="G132" i="23"/>
  <c r="F149" i="24"/>
  <c r="F204" i="25"/>
  <c r="Q165" i="25"/>
  <c r="B201" i="19"/>
  <c r="B198" i="19"/>
  <c r="F196" i="19"/>
  <c r="J237" i="21"/>
  <c r="N190" i="19"/>
  <c r="J188" i="19"/>
  <c r="N186" i="19"/>
  <c r="B183" i="19"/>
  <c r="J182" i="19"/>
  <c r="J179" i="19"/>
  <c r="B176" i="19"/>
  <c r="F172" i="19"/>
  <c r="B170" i="19"/>
  <c r="F166" i="19"/>
  <c r="F163" i="19"/>
  <c r="F160" i="19"/>
  <c r="J158" i="19"/>
  <c r="D187" i="20"/>
  <c r="K240" i="21"/>
  <c r="F200" i="21"/>
  <c r="N69" i="22"/>
  <c r="K206" i="23"/>
  <c r="N152" i="23"/>
  <c r="D149" i="24"/>
  <c r="N132" i="24"/>
  <c r="N129" i="24" s="1"/>
  <c r="E204" i="25"/>
  <c r="Q246" i="20"/>
  <c r="Q245" i="20"/>
  <c r="E244" i="20"/>
  <c r="Q243" i="20"/>
  <c r="M242" i="20"/>
  <c r="Q240" i="20"/>
  <c r="E239" i="20"/>
  <c r="I237" i="20"/>
  <c r="M190" i="19"/>
  <c r="I188" i="19"/>
  <c r="M186" i="19"/>
  <c r="M233" i="20"/>
  <c r="I182" i="19"/>
  <c r="I230" i="20"/>
  <c r="M228" i="20"/>
  <c r="Q226" i="20"/>
  <c r="E224" i="20"/>
  <c r="E223" i="20"/>
  <c r="E220" i="20"/>
  <c r="Q218" i="20"/>
  <c r="E217" i="20"/>
  <c r="I215" i="20"/>
  <c r="L244" i="20"/>
  <c r="J195" i="21"/>
  <c r="M69" i="22"/>
  <c r="E206" i="23"/>
  <c r="E149" i="23"/>
  <c r="Q165" i="23"/>
  <c r="M152" i="23"/>
  <c r="I140" i="23"/>
  <c r="D171" i="24"/>
  <c r="D169" i="24"/>
  <c r="D166" i="24"/>
  <c r="P150" i="24"/>
  <c r="P147" i="24"/>
  <c r="H144" i="24"/>
  <c r="E151" i="25"/>
  <c r="E148" i="25"/>
  <c r="I146" i="25"/>
  <c r="I194" i="25"/>
  <c r="M144" i="25"/>
  <c r="M192" i="25"/>
  <c r="H68" i="26"/>
  <c r="C125" i="27"/>
  <c r="H119" i="27"/>
  <c r="E155" i="27"/>
  <c r="D151" i="28"/>
  <c r="N78" i="22"/>
  <c r="N169" i="6" s="1"/>
  <c r="G197" i="25"/>
  <c r="G149" i="25"/>
  <c r="M139" i="27"/>
  <c r="D112" i="27"/>
  <c r="M124" i="27"/>
  <c r="E155" i="25"/>
  <c r="E197" i="25"/>
  <c r="E149" i="25"/>
  <c r="B112" i="27"/>
  <c r="M105" i="27"/>
  <c r="K106" i="32"/>
  <c r="K94" i="32"/>
  <c r="K101" i="32"/>
  <c r="K89" i="32"/>
  <c r="K96" i="32"/>
  <c r="K103" i="32"/>
  <c r="K84" i="32"/>
  <c r="K36" i="30"/>
  <c r="K95" i="32"/>
  <c r="K90" i="32"/>
  <c r="K93" i="32"/>
  <c r="K107" i="32"/>
  <c r="K88" i="32"/>
  <c r="K91" i="32"/>
  <c r="K102" i="32"/>
  <c r="K105" i="32"/>
  <c r="K86" i="32"/>
  <c r="K100" i="32"/>
  <c r="D197" i="25"/>
  <c r="D149" i="25"/>
  <c r="E130" i="25"/>
  <c r="E181" i="25"/>
  <c r="C74" i="26"/>
  <c r="C171" i="6" s="1"/>
  <c r="F68" i="26"/>
  <c r="J66" i="26"/>
  <c r="M137" i="27"/>
  <c r="P111" i="27"/>
  <c r="E119" i="28"/>
  <c r="G120" i="33"/>
  <c r="G97" i="31"/>
  <c r="K119" i="33"/>
  <c r="K93" i="31"/>
  <c r="O118" i="33"/>
  <c r="O89" i="31"/>
  <c r="K117" i="33"/>
  <c r="K88" i="31"/>
  <c r="K83" i="31" s="1"/>
  <c r="G112" i="33"/>
  <c r="G102" i="31"/>
  <c r="G90" i="31"/>
  <c r="G104" i="31"/>
  <c r="G85" i="31"/>
  <c r="G92" i="31"/>
  <c r="G106" i="31"/>
  <c r="G94" i="31"/>
  <c r="G96" i="31"/>
  <c r="G108" i="31"/>
  <c r="G100" i="31"/>
  <c r="G98" i="31"/>
  <c r="G86" i="31"/>
  <c r="G84" i="31"/>
  <c r="G101" i="31"/>
  <c r="G87" i="31"/>
  <c r="G89" i="31"/>
  <c r="G93" i="31"/>
  <c r="G103" i="31"/>
  <c r="G91" i="31"/>
  <c r="G105" i="31"/>
  <c r="G107" i="31"/>
  <c r="L189" i="25"/>
  <c r="L140" i="25"/>
  <c r="C143" i="29"/>
  <c r="C121" i="27"/>
  <c r="C116" i="27"/>
  <c r="C111" i="27"/>
  <c r="C99" i="27"/>
  <c r="K133" i="29"/>
  <c r="K102" i="27"/>
  <c r="K99" i="27"/>
  <c r="C130" i="25"/>
  <c r="C181" i="25"/>
  <c r="J149" i="28"/>
  <c r="J113" i="27"/>
  <c r="J146" i="28"/>
  <c r="J110" i="27"/>
  <c r="N144" i="28"/>
  <c r="N108" i="27"/>
  <c r="B143" i="28"/>
  <c r="B121" i="27"/>
  <c r="B116" i="27"/>
  <c r="B111" i="27"/>
  <c r="F104" i="27"/>
  <c r="I159" i="27"/>
  <c r="I129" i="27"/>
  <c r="I156" i="27"/>
  <c r="I126" i="27"/>
  <c r="I149" i="29"/>
  <c r="I149" i="27"/>
  <c r="Q141" i="27"/>
  <c r="Q105" i="27"/>
  <c r="Q139" i="27"/>
  <c r="Q136" i="27"/>
  <c r="Q98" i="27"/>
  <c r="I133" i="29"/>
  <c r="I102" i="27"/>
  <c r="I99" i="27"/>
  <c r="K37" i="30"/>
  <c r="K174" i="6" s="1"/>
  <c r="K34" i="30"/>
  <c r="K35" i="30"/>
  <c r="E59" i="22"/>
  <c r="E112" i="6" s="1"/>
  <c r="E137" i="25"/>
  <c r="D128" i="27"/>
  <c r="D158" i="28"/>
  <c r="H126" i="27"/>
  <c r="H156" i="28"/>
  <c r="L124" i="27"/>
  <c r="L123" i="27" s="1"/>
  <c r="L154" i="28"/>
  <c r="H149" i="28"/>
  <c r="H113" i="27"/>
  <c r="H146" i="28"/>
  <c r="H110" i="27"/>
  <c r="L144" i="28"/>
  <c r="L108" i="27"/>
  <c r="D104" i="27"/>
  <c r="P144" i="29"/>
  <c r="P108" i="29"/>
  <c r="G133" i="29"/>
  <c r="G102" i="27"/>
  <c r="G99" i="27"/>
  <c r="G96" i="27"/>
  <c r="J144" i="28"/>
  <c r="J108" i="27"/>
  <c r="C159" i="28"/>
  <c r="C129" i="28"/>
  <c r="O157" i="28"/>
  <c r="O127" i="28"/>
  <c r="C156" i="28"/>
  <c r="C126" i="28"/>
  <c r="G154" i="28"/>
  <c r="G124" i="28"/>
  <c r="G151" i="28"/>
  <c r="C149" i="28"/>
  <c r="C113" i="28"/>
  <c r="O147" i="28"/>
  <c r="O111" i="28"/>
  <c r="C146" i="28"/>
  <c r="C110" i="28"/>
  <c r="G144" i="28"/>
  <c r="G108" i="28"/>
  <c r="K141" i="28"/>
  <c r="K139" i="28"/>
  <c r="G138" i="28"/>
  <c r="K136" i="28"/>
  <c r="O134" i="28"/>
  <c r="C97" i="28"/>
  <c r="C104" i="28"/>
  <c r="C99" i="28"/>
  <c r="I154" i="27"/>
  <c r="I151" i="29"/>
  <c r="I151" i="27"/>
  <c r="Q134" i="27"/>
  <c r="E133" i="29"/>
  <c r="E99" i="27"/>
  <c r="E96" i="27"/>
  <c r="D126" i="27"/>
  <c r="D156" i="28"/>
  <c r="H124" i="27"/>
  <c r="H154" i="28"/>
  <c r="D149" i="28"/>
  <c r="D113" i="27"/>
  <c r="H144" i="28"/>
  <c r="H108" i="27"/>
  <c r="M157" i="28"/>
  <c r="M127" i="28"/>
  <c r="Q155" i="28"/>
  <c r="Q125" i="28"/>
  <c r="E154" i="28"/>
  <c r="E124" i="28"/>
  <c r="Q150" i="28"/>
  <c r="Q116" i="28"/>
  <c r="M147" i="28"/>
  <c r="M111" i="28"/>
  <c r="Q145" i="28"/>
  <c r="Q109" i="28"/>
  <c r="E144" i="28"/>
  <c r="E108" i="28"/>
  <c r="C133" i="29"/>
  <c r="C96" i="27"/>
  <c r="L127" i="28"/>
  <c r="L157" i="28"/>
  <c r="E134" i="25"/>
  <c r="J131" i="25"/>
  <c r="C64" i="26"/>
  <c r="G62" i="26"/>
  <c r="G98" i="27"/>
  <c r="F151" i="28"/>
  <c r="B149" i="28"/>
  <c r="B113" i="27"/>
  <c r="N147" i="28"/>
  <c r="B146" i="28"/>
  <c r="F144" i="28"/>
  <c r="F103" i="27"/>
  <c r="C105" i="28"/>
  <c r="C103" i="28"/>
  <c r="K98" i="28"/>
  <c r="K157" i="28"/>
  <c r="K127" i="28"/>
  <c r="O155" i="28"/>
  <c r="O125" i="28"/>
  <c r="C154" i="28"/>
  <c r="C124" i="28"/>
  <c r="C151" i="28"/>
  <c r="O150" i="28"/>
  <c r="O116" i="28"/>
  <c r="K147" i="28"/>
  <c r="K111" i="28"/>
  <c r="O145" i="28"/>
  <c r="O109" i="28"/>
  <c r="C144" i="28"/>
  <c r="C108" i="28"/>
  <c r="G141" i="28"/>
  <c r="G139" i="28"/>
  <c r="C138" i="28"/>
  <c r="G136" i="28"/>
  <c r="K134" i="28"/>
  <c r="F65" i="22"/>
  <c r="B173" i="23"/>
  <c r="B200" i="25"/>
  <c r="B196" i="25"/>
  <c r="J138" i="23"/>
  <c r="N187" i="25"/>
  <c r="E175" i="24"/>
  <c r="E173" i="24"/>
  <c r="Q202" i="24"/>
  <c r="E159" i="24"/>
  <c r="Q158" i="24"/>
  <c r="E157" i="24"/>
  <c r="I155" i="24"/>
  <c r="E151" i="24"/>
  <c r="I149" i="24"/>
  <c r="E148" i="24"/>
  <c r="I146" i="24"/>
  <c r="M144" i="24"/>
  <c r="E139" i="24"/>
  <c r="M138" i="24"/>
  <c r="E135" i="24"/>
  <c r="E132" i="24"/>
  <c r="I130" i="24"/>
  <c r="L192" i="25"/>
  <c r="D175" i="25"/>
  <c r="C171" i="25"/>
  <c r="Q133" i="25"/>
  <c r="I131" i="25"/>
  <c r="B64" i="26"/>
  <c r="E98" i="27"/>
  <c r="M157" i="27"/>
  <c r="Q150" i="29"/>
  <c r="Q150" i="27"/>
  <c r="E103" i="27"/>
  <c r="E138" i="29"/>
  <c r="E100" i="27"/>
  <c r="J127" i="28"/>
  <c r="J111" i="28"/>
  <c r="E126" i="29"/>
  <c r="E123" i="29" s="1"/>
  <c r="E156" i="29"/>
  <c r="D206" i="21"/>
  <c r="D204" i="21"/>
  <c r="D200" i="21"/>
  <c r="N192" i="24"/>
  <c r="F135" i="24"/>
  <c r="K192" i="25"/>
  <c r="C175" i="25"/>
  <c r="O133" i="25"/>
  <c r="Q148" i="27"/>
  <c r="Q149" i="27"/>
  <c r="Q151" i="27"/>
  <c r="D110" i="27"/>
  <c r="C98" i="27"/>
  <c r="P125" i="27"/>
  <c r="P150" i="28"/>
  <c r="L147" i="28"/>
  <c r="P145" i="28"/>
  <c r="D144" i="28"/>
  <c r="D108" i="27"/>
  <c r="D103" i="27"/>
  <c r="I98" i="28"/>
  <c r="I157" i="28"/>
  <c r="I127" i="28"/>
  <c r="M155" i="28"/>
  <c r="M125" i="28"/>
  <c r="M150" i="28"/>
  <c r="M116" i="28"/>
  <c r="I147" i="28"/>
  <c r="I111" i="28"/>
  <c r="M145" i="28"/>
  <c r="M109" i="28"/>
  <c r="Q119" i="28"/>
  <c r="Q114" i="28"/>
  <c r="Q121" i="28"/>
  <c r="E141" i="28"/>
  <c r="E139" i="28"/>
  <c r="Q137" i="28"/>
  <c r="E136" i="28"/>
  <c r="I134" i="28"/>
  <c r="P174" i="23"/>
  <c r="L158" i="23"/>
  <c r="D155" i="23"/>
  <c r="D149" i="23"/>
  <c r="D146" i="23"/>
  <c r="H144" i="23"/>
  <c r="H138" i="23"/>
  <c r="D130" i="23"/>
  <c r="F162" i="24"/>
  <c r="B159" i="24"/>
  <c r="C159" i="24"/>
  <c r="O158" i="24"/>
  <c r="C157" i="24"/>
  <c r="G155" i="24"/>
  <c r="C151" i="24"/>
  <c r="G149" i="24"/>
  <c r="C148" i="24"/>
  <c r="G146" i="24"/>
  <c r="K144" i="24"/>
  <c r="C139" i="24"/>
  <c r="K138" i="24"/>
  <c r="C135" i="24"/>
  <c r="C132" i="24"/>
  <c r="G130" i="24"/>
  <c r="H194" i="25"/>
  <c r="J192" i="25"/>
  <c r="N133" i="25"/>
  <c r="P63" i="26"/>
  <c r="M159" i="27"/>
  <c r="C114" i="27"/>
  <c r="C108" i="27"/>
  <c r="C103" i="27"/>
  <c r="C100" i="27"/>
  <c r="K96" i="27"/>
  <c r="H159" i="28"/>
  <c r="H127" i="28"/>
  <c r="H157" i="28"/>
  <c r="L125" i="28"/>
  <c r="L155" i="28"/>
  <c r="P119" i="28"/>
  <c r="P114" i="28"/>
  <c r="P121" i="28"/>
  <c r="G154" i="29"/>
  <c r="G124" i="29"/>
  <c r="I192" i="25"/>
  <c r="G144" i="25"/>
  <c r="M133" i="25"/>
  <c r="C76" i="26"/>
  <c r="C173" i="6" s="1"/>
  <c r="O63" i="26"/>
  <c r="C62" i="26"/>
  <c r="E159" i="27"/>
  <c r="B114" i="27"/>
  <c r="B110" i="27"/>
  <c r="B151" i="28"/>
  <c r="B119" i="27"/>
  <c r="B144" i="28"/>
  <c r="B108" i="27"/>
  <c r="B103" i="27"/>
  <c r="D159" i="28"/>
  <c r="G100" i="28"/>
  <c r="G95" i="28" s="1"/>
  <c r="G98" i="28"/>
  <c r="G157" i="28"/>
  <c r="G127" i="28"/>
  <c r="K155" i="28"/>
  <c r="K125" i="28"/>
  <c r="K150" i="28"/>
  <c r="K116" i="28"/>
  <c r="G147" i="28"/>
  <c r="G111" i="28"/>
  <c r="K145" i="28"/>
  <c r="K109" i="28"/>
  <c r="O140" i="28"/>
  <c r="O102" i="28"/>
  <c r="C139" i="28"/>
  <c r="C101" i="28"/>
  <c r="N66" i="22"/>
  <c r="B65" i="22"/>
  <c r="B169" i="23"/>
  <c r="N198" i="25"/>
  <c r="F138" i="23"/>
  <c r="B130" i="23"/>
  <c r="E171" i="24"/>
  <c r="E169" i="24"/>
  <c r="E166" i="24"/>
  <c r="M158" i="24"/>
  <c r="Q156" i="24"/>
  <c r="E155" i="24"/>
  <c r="Q152" i="24"/>
  <c r="Q150" i="24"/>
  <c r="E149" i="24"/>
  <c r="Q147" i="24"/>
  <c r="E146" i="24"/>
  <c r="I144" i="24"/>
  <c r="M140" i="24"/>
  <c r="I138" i="24"/>
  <c r="M136" i="24"/>
  <c r="M133" i="24"/>
  <c r="E130" i="24"/>
  <c r="H192" i="25"/>
  <c r="F144" i="25"/>
  <c r="K133" i="25"/>
  <c r="M158" i="27"/>
  <c r="C120" i="27"/>
  <c r="I157" i="27"/>
  <c r="M125" i="27"/>
  <c r="M155" i="27"/>
  <c r="Q153" i="29"/>
  <c r="Q129" i="27"/>
  <c r="Q140" i="29"/>
  <c r="Q102" i="27"/>
  <c r="Q137" i="27"/>
  <c r="Q99" i="27"/>
  <c r="I96" i="27"/>
  <c r="J125" i="28"/>
  <c r="J116" i="28"/>
  <c r="J109" i="28"/>
  <c r="E70" i="22"/>
  <c r="M204" i="23"/>
  <c r="B197" i="25"/>
  <c r="E194" i="25"/>
  <c r="D144" i="25"/>
  <c r="J133" i="25"/>
  <c r="Q147" i="27"/>
  <c r="B120" i="27"/>
  <c r="K97" i="27"/>
  <c r="H147" i="28"/>
  <c r="H111" i="27"/>
  <c r="P143" i="28"/>
  <c r="P112" i="27"/>
  <c r="P115" i="27"/>
  <c r="P110" i="27"/>
  <c r="P113" i="27"/>
  <c r="E100" i="28"/>
  <c r="Q158" i="28"/>
  <c r="Q128" i="28"/>
  <c r="E157" i="28"/>
  <c r="E127" i="28"/>
  <c r="I155" i="28"/>
  <c r="I125" i="28"/>
  <c r="I150" i="28"/>
  <c r="I116" i="28"/>
  <c r="Q148" i="28"/>
  <c r="Q112" i="28"/>
  <c r="E147" i="28"/>
  <c r="E111" i="28"/>
  <c r="I145" i="28"/>
  <c r="I109" i="28"/>
  <c r="M140" i="28"/>
  <c r="M102" i="28"/>
  <c r="K207" i="21"/>
  <c r="K201" i="21"/>
  <c r="D70" i="22"/>
  <c r="H68" i="22"/>
  <c r="L174" i="23"/>
  <c r="P170" i="23"/>
  <c r="H158" i="23"/>
  <c r="L156" i="23"/>
  <c r="L152" i="23"/>
  <c r="L147" i="23"/>
  <c r="D144" i="23"/>
  <c r="H140" i="23"/>
  <c r="D138" i="23"/>
  <c r="H133" i="23"/>
  <c r="P168" i="24"/>
  <c r="B155" i="24"/>
  <c r="B148" i="24"/>
  <c r="K158" i="24"/>
  <c r="O156" i="24"/>
  <c r="C155" i="24"/>
  <c r="O152" i="24"/>
  <c r="O150" i="24"/>
  <c r="C149" i="24"/>
  <c r="O147" i="24"/>
  <c r="C146" i="24"/>
  <c r="G144" i="24"/>
  <c r="K140" i="24"/>
  <c r="G138" i="24"/>
  <c r="K136" i="24"/>
  <c r="K133" i="24"/>
  <c r="O131" i="24"/>
  <c r="O129" i="24" s="1"/>
  <c r="C130" i="24"/>
  <c r="E196" i="25"/>
  <c r="L164" i="25"/>
  <c r="C144" i="25"/>
  <c r="I133" i="25"/>
  <c r="P119" i="27"/>
  <c r="E102" i="27"/>
  <c r="I97" i="27"/>
  <c r="D154" i="28"/>
  <c r="D127" i="28"/>
  <c r="D157" i="28"/>
  <c r="H125" i="28"/>
  <c r="H155" i="28"/>
  <c r="C154" i="29"/>
  <c r="C124" i="29"/>
  <c r="C70" i="22"/>
  <c r="G130" i="23"/>
  <c r="Q195" i="25"/>
  <c r="E192" i="25"/>
  <c r="H164" i="25"/>
  <c r="B144" i="25"/>
  <c r="E133" i="25"/>
  <c r="Q146" i="27"/>
  <c r="C127" i="27"/>
  <c r="P116" i="27"/>
  <c r="L109" i="27"/>
  <c r="C102" i="28"/>
  <c r="C100" i="28"/>
  <c r="C98" i="28"/>
  <c r="C96" i="28"/>
  <c r="K140" i="28"/>
  <c r="K102" i="28"/>
  <c r="N125" i="29"/>
  <c r="N155" i="29"/>
  <c r="J66" i="22"/>
  <c r="N64" i="22"/>
  <c r="J174" i="23"/>
  <c r="N170" i="23"/>
  <c r="B138" i="23"/>
  <c r="M172" i="24"/>
  <c r="Q170" i="24"/>
  <c r="Q168" i="24"/>
  <c r="M167" i="24"/>
  <c r="Q165" i="24"/>
  <c r="E164" i="24"/>
  <c r="I74" i="22"/>
  <c r="I158" i="24"/>
  <c r="M156" i="24"/>
  <c r="Q154" i="24"/>
  <c r="M152" i="24"/>
  <c r="M150" i="24"/>
  <c r="M147" i="24"/>
  <c r="Q145" i="24"/>
  <c r="E144" i="24"/>
  <c r="I140" i="24"/>
  <c r="E138" i="24"/>
  <c r="I136" i="24"/>
  <c r="I133" i="24"/>
  <c r="M131" i="24"/>
  <c r="F211" i="25"/>
  <c r="P195" i="25"/>
  <c r="B194" i="25"/>
  <c r="E141" i="25"/>
  <c r="Q145" i="27"/>
  <c r="Q126" i="27"/>
  <c r="N119" i="27"/>
  <c r="Q101" i="27"/>
  <c r="E97" i="27"/>
  <c r="E95" i="27" s="1"/>
  <c r="E157" i="27"/>
  <c r="J72" i="26"/>
  <c r="I147" i="29"/>
  <c r="I111" i="29"/>
  <c r="Q113" i="29"/>
  <c r="Q119" i="29"/>
  <c r="Q120" i="29"/>
  <c r="Q117" i="29"/>
  <c r="Q112" i="29"/>
  <c r="E105" i="29"/>
  <c r="E141" i="29"/>
  <c r="K104" i="32"/>
  <c r="K98" i="32"/>
  <c r="E50" i="35"/>
  <c r="Q199" i="23"/>
  <c r="O195" i="25"/>
  <c r="Q193" i="25"/>
  <c r="G184" i="25"/>
  <c r="Q140" i="25"/>
  <c r="L119" i="27"/>
  <c r="N116" i="27"/>
  <c r="I140" i="28"/>
  <c r="I102" i="28"/>
  <c r="Q96" i="28"/>
  <c r="Q103" i="28"/>
  <c r="Q98" i="28"/>
  <c r="Q105" i="28"/>
  <c r="Q100" i="28"/>
  <c r="J157" i="29"/>
  <c r="G207" i="21"/>
  <c r="K203" i="21"/>
  <c r="G201" i="21"/>
  <c r="B77" i="22"/>
  <c r="B168" i="6" s="1"/>
  <c r="P69" i="22"/>
  <c r="H174" i="23"/>
  <c r="L170" i="23"/>
  <c r="P163" i="23"/>
  <c r="D158" i="23"/>
  <c r="H156" i="23"/>
  <c r="H152" i="23"/>
  <c r="H147" i="23"/>
  <c r="L145" i="23"/>
  <c r="D140" i="23"/>
  <c r="P137" i="23"/>
  <c r="D133" i="23"/>
  <c r="H131" i="23"/>
  <c r="B151" i="24"/>
  <c r="B143" i="24" s="1"/>
  <c r="G158" i="24"/>
  <c r="K156" i="24"/>
  <c r="O154" i="24"/>
  <c r="K152" i="24"/>
  <c r="K150" i="24"/>
  <c r="K147" i="24"/>
  <c r="O145" i="24"/>
  <c r="C144" i="24"/>
  <c r="G140" i="24"/>
  <c r="C138" i="24"/>
  <c r="G136" i="24"/>
  <c r="G133" i="24"/>
  <c r="K131" i="24"/>
  <c r="I204" i="25"/>
  <c r="N195" i="25"/>
  <c r="F184" i="25"/>
  <c r="N140" i="25"/>
  <c r="Q144" i="27"/>
  <c r="Q96" i="27"/>
  <c r="P96" i="28"/>
  <c r="P103" i="28"/>
  <c r="P98" i="28"/>
  <c r="P105" i="28"/>
  <c r="P100" i="28"/>
  <c r="P95" i="28" s="1"/>
  <c r="I157" i="29"/>
  <c r="O69" i="22"/>
  <c r="K181" i="23"/>
  <c r="M195" i="25"/>
  <c r="O193" i="25"/>
  <c r="J68" i="26"/>
  <c r="P66" i="26"/>
  <c r="J119" i="27"/>
  <c r="K119" i="28"/>
  <c r="C111" i="28"/>
  <c r="K108" i="28"/>
  <c r="O99" i="28"/>
  <c r="O97" i="28"/>
  <c r="D34" i="34"/>
  <c r="D35" i="34"/>
  <c r="Q89" i="31"/>
  <c r="E56" i="35"/>
  <c r="L35" i="30"/>
  <c r="E106" i="33"/>
  <c r="E100" i="33"/>
  <c r="I65" i="35"/>
  <c r="I80" i="37"/>
  <c r="H51" i="37"/>
  <c r="H72" i="37"/>
  <c r="C53" i="37"/>
  <c r="C74" i="37"/>
  <c r="L103" i="29"/>
  <c r="H35" i="30"/>
  <c r="C100" i="33"/>
  <c r="C90" i="33"/>
  <c r="C104" i="33"/>
  <c r="J67" i="37"/>
  <c r="J82" i="37"/>
  <c r="M54" i="37"/>
  <c r="M75" i="37"/>
  <c r="Q73" i="37"/>
  <c r="Q52" i="37"/>
  <c r="E51" i="37"/>
  <c r="E72" i="37"/>
  <c r="E93" i="33"/>
  <c r="L54" i="37"/>
  <c r="L75" i="37"/>
  <c r="P73" i="37"/>
  <c r="P52" i="37"/>
  <c r="D51" i="37"/>
  <c r="D72" i="37"/>
  <c r="K108" i="32"/>
  <c r="K92" i="32"/>
  <c r="K87" i="32"/>
  <c r="D99" i="33"/>
  <c r="D93" i="33"/>
  <c r="D88" i="33"/>
  <c r="J66" i="36"/>
  <c r="Q75" i="48"/>
  <c r="Q58" i="47"/>
  <c r="M53" i="47"/>
  <c r="M70" i="48"/>
  <c r="Q57" i="47"/>
  <c r="Q68" i="48"/>
  <c r="Q54" i="47"/>
  <c r="Q55" i="47"/>
  <c r="Q61" i="47"/>
  <c r="Q56" i="47"/>
  <c r="Q52" i="47"/>
  <c r="Q62" i="47"/>
  <c r="D117" i="29"/>
  <c r="Q59" i="35"/>
  <c r="Q76" i="37"/>
  <c r="Q37" i="30"/>
  <c r="Q174" i="6" s="1"/>
  <c r="Q102" i="32"/>
  <c r="Q90" i="32"/>
  <c r="Q104" i="32"/>
  <c r="Q85" i="32"/>
  <c r="Q92" i="32"/>
  <c r="Q106" i="32"/>
  <c r="D37" i="34"/>
  <c r="D175" i="6" s="1"/>
  <c r="B80" i="36"/>
  <c r="B80" i="35"/>
  <c r="Q71" i="37"/>
  <c r="D87" i="44"/>
  <c r="D87" i="43"/>
  <c r="L86" i="44"/>
  <c r="L86" i="43"/>
  <c r="L65" i="43"/>
  <c r="L83" i="43"/>
  <c r="B113" i="29"/>
  <c r="F103" i="29"/>
  <c r="P36" i="30"/>
  <c r="P90" i="32"/>
  <c r="P104" i="32"/>
  <c r="P92" i="32"/>
  <c r="P106" i="32"/>
  <c r="P87" i="32"/>
  <c r="P94" i="32"/>
  <c r="P101" i="32"/>
  <c r="P108" i="32"/>
  <c r="E88" i="33"/>
  <c r="E83" i="33" s="1"/>
  <c r="E89" i="33"/>
  <c r="K85" i="32"/>
  <c r="O90" i="32"/>
  <c r="O104" i="32"/>
  <c r="O92" i="32"/>
  <c r="O106" i="32"/>
  <c r="O87" i="32"/>
  <c r="O94" i="32"/>
  <c r="O101" i="32"/>
  <c r="O108" i="32"/>
  <c r="D89" i="33"/>
  <c r="P75" i="37"/>
  <c r="J85" i="31"/>
  <c r="J92" i="31"/>
  <c r="J106" i="31"/>
  <c r="N90" i="32"/>
  <c r="N104" i="32"/>
  <c r="N92" i="32"/>
  <c r="N106" i="32"/>
  <c r="C89" i="33"/>
  <c r="C86" i="33"/>
  <c r="C115" i="33"/>
  <c r="I112" i="33"/>
  <c r="I85" i="31"/>
  <c r="I92" i="31"/>
  <c r="I106" i="31"/>
  <c r="M90" i="32"/>
  <c r="M104" i="32"/>
  <c r="M92" i="32"/>
  <c r="M106" i="32"/>
  <c r="M87" i="32"/>
  <c r="M94" i="32"/>
  <c r="M101" i="32"/>
  <c r="M108" i="32"/>
  <c r="M63" i="35"/>
  <c r="D53" i="37"/>
  <c r="L36" i="30"/>
  <c r="L106" i="32"/>
  <c r="L94" i="32"/>
  <c r="L101" i="32"/>
  <c r="L89" i="32"/>
  <c r="L96" i="32"/>
  <c r="L103" i="32"/>
  <c r="Q85" i="33"/>
  <c r="Q114" i="33"/>
  <c r="B101" i="52"/>
  <c r="B78" i="52"/>
  <c r="N76" i="52"/>
  <c r="N99" i="52"/>
  <c r="B75" i="52"/>
  <c r="B98" i="52"/>
  <c r="F73" i="52"/>
  <c r="F96" i="52"/>
  <c r="B78" i="22"/>
  <c r="B169" i="6" s="1"/>
  <c r="K75" i="26"/>
  <c r="K172" i="6" s="1"/>
  <c r="O159" i="28"/>
  <c r="K158" i="28"/>
  <c r="O156" i="28"/>
  <c r="C155" i="28"/>
  <c r="C150" i="28"/>
  <c r="O149" i="28"/>
  <c r="K148" i="28"/>
  <c r="O146" i="28"/>
  <c r="C145" i="28"/>
  <c r="G140" i="28"/>
  <c r="G137" i="28"/>
  <c r="K135" i="28"/>
  <c r="M154" i="29"/>
  <c r="I126" i="29"/>
  <c r="P111" i="29"/>
  <c r="J84" i="31"/>
  <c r="J99" i="31"/>
  <c r="F87" i="31"/>
  <c r="F94" i="31"/>
  <c r="F101" i="31"/>
  <c r="F83" i="31" s="1"/>
  <c r="P98" i="32"/>
  <c r="N95" i="32"/>
  <c r="N99" i="32"/>
  <c r="B98" i="32"/>
  <c r="J36" i="30"/>
  <c r="J106" i="32"/>
  <c r="J94" i="32"/>
  <c r="J101" i="32"/>
  <c r="G115" i="33"/>
  <c r="G35" i="34"/>
  <c r="P34" i="34"/>
  <c r="B73" i="35"/>
  <c r="Q54" i="36"/>
  <c r="N153" i="28"/>
  <c r="J150" i="28"/>
  <c r="F147" i="28"/>
  <c r="J145" i="28"/>
  <c r="N143" i="28"/>
  <c r="F157" i="29"/>
  <c r="K154" i="29"/>
  <c r="G126" i="29"/>
  <c r="G123" i="29" s="1"/>
  <c r="O111" i="29"/>
  <c r="J37" i="30"/>
  <c r="J174" i="6" s="1"/>
  <c r="I37" i="30"/>
  <c r="I174" i="6" s="1"/>
  <c r="C35" i="30"/>
  <c r="I84" i="31"/>
  <c r="I99" i="31"/>
  <c r="E120" i="33"/>
  <c r="E112" i="33"/>
  <c r="E87" i="31"/>
  <c r="E94" i="31"/>
  <c r="E101" i="31"/>
  <c r="O98" i="32"/>
  <c r="M95" i="32"/>
  <c r="M99" i="32"/>
  <c r="I106" i="32"/>
  <c r="I94" i="32"/>
  <c r="I101" i="32"/>
  <c r="I89" i="32"/>
  <c r="I96" i="32"/>
  <c r="I103" i="32"/>
  <c r="E115" i="33"/>
  <c r="C35" i="34"/>
  <c r="H82" i="37"/>
  <c r="G72" i="37"/>
  <c r="M66" i="37"/>
  <c r="M81" i="37"/>
  <c r="I79" i="37"/>
  <c r="I62" i="37"/>
  <c r="Q77" i="37"/>
  <c r="Q56" i="37"/>
  <c r="Q53" i="37"/>
  <c r="Q74" i="37"/>
  <c r="E52" i="37"/>
  <c r="E73" i="37"/>
  <c r="I65" i="37"/>
  <c r="I56" i="37"/>
  <c r="I63" i="37"/>
  <c r="I71" i="37"/>
  <c r="I57" i="37"/>
  <c r="I55" i="37"/>
  <c r="K63" i="26"/>
  <c r="I155" i="27"/>
  <c r="Q135" i="27"/>
  <c r="M159" i="28"/>
  <c r="I158" i="28"/>
  <c r="M156" i="28"/>
  <c r="Q154" i="28"/>
  <c r="Q151" i="28"/>
  <c r="M149" i="28"/>
  <c r="I148" i="28"/>
  <c r="M146" i="28"/>
  <c r="Q144" i="28"/>
  <c r="E140" i="28"/>
  <c r="Q138" i="28"/>
  <c r="E137" i="28"/>
  <c r="I135" i="28"/>
  <c r="M111" i="29"/>
  <c r="J86" i="31"/>
  <c r="H84" i="31"/>
  <c r="H88" i="31"/>
  <c r="N98" i="32"/>
  <c r="L95" i="32"/>
  <c r="L99" i="32"/>
  <c r="H101" i="32"/>
  <c r="H89" i="32"/>
  <c r="H103" i="32"/>
  <c r="H84" i="32"/>
  <c r="H91" i="32"/>
  <c r="H105" i="32"/>
  <c r="N34" i="34"/>
  <c r="Q58" i="35"/>
  <c r="G67" i="41"/>
  <c r="G82" i="41"/>
  <c r="K54" i="41"/>
  <c r="K75" i="41"/>
  <c r="O52" i="41"/>
  <c r="O73" i="41"/>
  <c r="C72" i="41"/>
  <c r="C51" i="41"/>
  <c r="O76" i="26"/>
  <c r="O173" i="6" s="1"/>
  <c r="P128" i="27"/>
  <c r="D127" i="27"/>
  <c r="H125" i="27"/>
  <c r="P148" i="28"/>
  <c r="D147" i="28"/>
  <c r="H145" i="28"/>
  <c r="L143" i="28"/>
  <c r="K111" i="29"/>
  <c r="O108" i="29"/>
  <c r="I86" i="31"/>
  <c r="G99" i="31"/>
  <c r="C120" i="33"/>
  <c r="C97" i="31"/>
  <c r="G95" i="31"/>
  <c r="G119" i="33"/>
  <c r="K118" i="33"/>
  <c r="G117" i="33"/>
  <c r="G88" i="31"/>
  <c r="C112" i="33"/>
  <c r="C90" i="31"/>
  <c r="C104" i="31"/>
  <c r="C92" i="31"/>
  <c r="C106" i="31"/>
  <c r="C87" i="31"/>
  <c r="C94" i="31"/>
  <c r="C101" i="31"/>
  <c r="C108" i="31"/>
  <c r="M98" i="32"/>
  <c r="Q87" i="32"/>
  <c r="Q84" i="32"/>
  <c r="K99" i="32"/>
  <c r="G101" i="32"/>
  <c r="G89" i="32"/>
  <c r="G103" i="32"/>
  <c r="G84" i="32"/>
  <c r="G91" i="32"/>
  <c r="G105" i="32"/>
  <c r="D106" i="33"/>
  <c r="D94" i="33"/>
  <c r="Q59" i="47"/>
  <c r="C58" i="26"/>
  <c r="C56" i="26" s="1"/>
  <c r="C115" i="6" s="1"/>
  <c r="L156" i="28"/>
  <c r="K159" i="28"/>
  <c r="G158" i="28"/>
  <c r="K156" i="28"/>
  <c r="O154" i="28"/>
  <c r="O151" i="28"/>
  <c r="K149" i="28"/>
  <c r="G148" i="28"/>
  <c r="K146" i="28"/>
  <c r="O144" i="28"/>
  <c r="C140" i="28"/>
  <c r="O138" i="28"/>
  <c r="C137" i="28"/>
  <c r="G135" i="28"/>
  <c r="E154" i="29"/>
  <c r="C120" i="29"/>
  <c r="M108" i="29"/>
  <c r="M107" i="29" s="1"/>
  <c r="D114" i="29"/>
  <c r="J98" i="31"/>
  <c r="M88" i="31"/>
  <c r="M83" i="31" s="1"/>
  <c r="H86" i="31"/>
  <c r="B120" i="31"/>
  <c r="B89" i="31"/>
  <c r="B96" i="31"/>
  <c r="B83" i="31" s="1"/>
  <c r="B103" i="31"/>
  <c r="N87" i="32"/>
  <c r="P84" i="32"/>
  <c r="F36" i="30"/>
  <c r="F101" i="32"/>
  <c r="F89" i="32"/>
  <c r="F103" i="32"/>
  <c r="L34" i="34"/>
  <c r="J66" i="37"/>
  <c r="J81" i="37"/>
  <c r="N74" i="37"/>
  <c r="N53" i="37"/>
  <c r="M67" i="44"/>
  <c r="M85" i="44"/>
  <c r="E64" i="44"/>
  <c r="E82" i="44"/>
  <c r="J153" i="28"/>
  <c r="F150" i="28"/>
  <c r="N148" i="28"/>
  <c r="B147" i="28"/>
  <c r="F145" i="28"/>
  <c r="J143" i="28"/>
  <c r="B99" i="28"/>
  <c r="K108" i="29"/>
  <c r="K107" i="29" s="1"/>
  <c r="E37" i="30"/>
  <c r="E174" i="6" s="1"/>
  <c r="J104" i="31"/>
  <c r="J100" i="31"/>
  <c r="I98" i="31"/>
  <c r="E119" i="33"/>
  <c r="E117" i="33"/>
  <c r="B93" i="32"/>
  <c r="O84" i="32"/>
  <c r="E101" i="32"/>
  <c r="E89" i="32"/>
  <c r="E103" i="32"/>
  <c r="E84" i="32"/>
  <c r="E91" i="32"/>
  <c r="E105" i="32"/>
  <c r="K34" i="34"/>
  <c r="E35" i="34"/>
  <c r="L67" i="37"/>
  <c r="L68" i="26"/>
  <c r="G63" i="26"/>
  <c r="Q117" i="27"/>
  <c r="Q110" i="27"/>
  <c r="I159" i="28"/>
  <c r="E158" i="28"/>
  <c r="I156" i="28"/>
  <c r="M154" i="28"/>
  <c r="M151" i="28"/>
  <c r="I149" i="28"/>
  <c r="E148" i="28"/>
  <c r="I146" i="28"/>
  <c r="M144" i="28"/>
  <c r="Q141" i="28"/>
  <c r="Q139" i="28"/>
  <c r="M138" i="28"/>
  <c r="Q136" i="28"/>
  <c r="E135" i="28"/>
  <c r="B149" i="29"/>
  <c r="I108" i="29"/>
  <c r="B114" i="29"/>
  <c r="I104" i="31"/>
  <c r="J102" i="31"/>
  <c r="I100" i="31"/>
  <c r="H98" i="31"/>
  <c r="J96" i="31"/>
  <c r="J90" i="31"/>
  <c r="J88" i="31"/>
  <c r="Q103" i="32"/>
  <c r="Q100" i="32"/>
  <c r="J34" i="34"/>
  <c r="Q65" i="35"/>
  <c r="Q51" i="35"/>
  <c r="K67" i="37"/>
  <c r="D37" i="38"/>
  <c r="D176" i="6" s="1"/>
  <c r="O74" i="26"/>
  <c r="O171" i="6" s="1"/>
  <c r="P129" i="27"/>
  <c r="P126" i="27"/>
  <c r="D150" i="28"/>
  <c r="P149" i="28"/>
  <c r="L148" i="28"/>
  <c r="P146" i="28"/>
  <c r="D145" i="28"/>
  <c r="H143" i="28"/>
  <c r="P133" i="28"/>
  <c r="H108" i="29"/>
  <c r="M128" i="29"/>
  <c r="M123" i="29" s="1"/>
  <c r="H104" i="31"/>
  <c r="I102" i="31"/>
  <c r="H100" i="31"/>
  <c r="I96" i="31"/>
  <c r="J94" i="31"/>
  <c r="H92" i="31"/>
  <c r="I90" i="31"/>
  <c r="I88" i="31"/>
  <c r="C119" i="33"/>
  <c r="G118" i="33"/>
  <c r="C117" i="33"/>
  <c r="I120" i="32"/>
  <c r="P100" i="32"/>
  <c r="B90" i="32"/>
  <c r="M84" i="32"/>
  <c r="J57" i="36"/>
  <c r="J54" i="36"/>
  <c r="I67" i="37"/>
  <c r="G69" i="45"/>
  <c r="G87" i="45"/>
  <c r="O68" i="45"/>
  <c r="O86" i="45"/>
  <c r="O83" i="45"/>
  <c r="O65" i="45"/>
  <c r="C82" i="45"/>
  <c r="C64" i="45"/>
  <c r="G68" i="45"/>
  <c r="G73" i="45"/>
  <c r="G80" i="45"/>
  <c r="G71" i="45"/>
  <c r="G67" i="45"/>
  <c r="G159" i="28"/>
  <c r="C158" i="28"/>
  <c r="G156" i="28"/>
  <c r="K154" i="28"/>
  <c r="K151" i="28"/>
  <c r="G149" i="28"/>
  <c r="C148" i="28"/>
  <c r="G146" i="28"/>
  <c r="K144" i="28"/>
  <c r="O141" i="28"/>
  <c r="O139" i="28"/>
  <c r="K138" i="28"/>
  <c r="O136" i="28"/>
  <c r="C135" i="28"/>
  <c r="G144" i="29"/>
  <c r="D120" i="29"/>
  <c r="N36" i="30"/>
  <c r="H102" i="31"/>
  <c r="I94" i="31"/>
  <c r="M117" i="32"/>
  <c r="O103" i="32"/>
  <c r="O100" i="32"/>
  <c r="Q89" i="32"/>
  <c r="Q86" i="32"/>
  <c r="L84" i="32"/>
  <c r="B36" i="30"/>
  <c r="B89" i="32"/>
  <c r="B103" i="32"/>
  <c r="B91" i="32"/>
  <c r="B105" i="32"/>
  <c r="C52" i="35"/>
  <c r="C59" i="35"/>
  <c r="J104" i="27"/>
  <c r="B104" i="28"/>
  <c r="J156" i="29"/>
  <c r="E144" i="29"/>
  <c r="Q122" i="33"/>
  <c r="E118" i="33"/>
  <c r="N103" i="32"/>
  <c r="N100" i="32"/>
  <c r="P89" i="32"/>
  <c r="P86" i="32"/>
  <c r="M56" i="35"/>
  <c r="D61" i="36"/>
  <c r="F58" i="22"/>
  <c r="F111" i="6" s="1"/>
  <c r="O64" i="26"/>
  <c r="C63" i="26"/>
  <c r="Q128" i="27"/>
  <c r="I125" i="27"/>
  <c r="I123" i="27" s="1"/>
  <c r="Q115" i="27"/>
  <c r="M110" i="27"/>
  <c r="Q108" i="27"/>
  <c r="E159" i="28"/>
  <c r="Q157" i="28"/>
  <c r="E156" i="28"/>
  <c r="I154" i="28"/>
  <c r="I151" i="28"/>
  <c r="E149" i="28"/>
  <c r="Q147" i="28"/>
  <c r="E146" i="28"/>
  <c r="I144" i="28"/>
  <c r="M141" i="28"/>
  <c r="M139" i="28"/>
  <c r="I138" i="28"/>
  <c r="M136" i="28"/>
  <c r="Q134" i="28"/>
  <c r="C144" i="29"/>
  <c r="B120" i="29"/>
  <c r="I112" i="32"/>
  <c r="M103" i="32"/>
  <c r="M100" i="32"/>
  <c r="O89" i="32"/>
  <c r="O86" i="32"/>
  <c r="F34" i="34"/>
  <c r="F35" i="34"/>
  <c r="M65" i="35"/>
  <c r="Q61" i="35"/>
  <c r="M51" i="35"/>
  <c r="G76" i="26"/>
  <c r="G173" i="6" s="1"/>
  <c r="G125" i="27"/>
  <c r="P124" i="27"/>
  <c r="H104" i="27"/>
  <c r="Q141" i="29"/>
  <c r="O122" i="33"/>
  <c r="O121" i="33"/>
  <c r="O98" i="31"/>
  <c r="C118" i="33"/>
  <c r="Q108" i="32"/>
  <c r="N89" i="32"/>
  <c r="N86" i="32"/>
  <c r="P61" i="35"/>
  <c r="J66" i="41"/>
  <c r="J81" i="41"/>
  <c r="K90" i="44"/>
  <c r="K76" i="43"/>
  <c r="K88" i="44"/>
  <c r="K70" i="43"/>
  <c r="O82" i="44"/>
  <c r="O64" i="43"/>
  <c r="C81" i="44"/>
  <c r="C63" i="43"/>
  <c r="N84" i="45"/>
  <c r="N66" i="45"/>
  <c r="B83" i="45"/>
  <c r="B65" i="45"/>
  <c r="F81" i="45"/>
  <c r="F63" i="45"/>
  <c r="M53" i="41"/>
  <c r="M74" i="41"/>
  <c r="Q51" i="41"/>
  <c r="Q72" i="41"/>
  <c r="O34" i="42"/>
  <c r="O37" i="42"/>
  <c r="O177" i="6" s="1"/>
  <c r="M84" i="45"/>
  <c r="M66" i="45"/>
  <c r="Q82" i="45"/>
  <c r="Q64" i="45"/>
  <c r="E81" i="45"/>
  <c r="E63" i="45"/>
  <c r="E62" i="45" s="1"/>
  <c r="C61" i="47"/>
  <c r="C55" i="47"/>
  <c r="C52" i="47"/>
  <c r="C68" i="49"/>
  <c r="P55" i="48"/>
  <c r="P53" i="48"/>
  <c r="P57" i="48"/>
  <c r="P54" i="48"/>
  <c r="N34" i="42"/>
  <c r="N37" i="42"/>
  <c r="N177" i="6" s="1"/>
  <c r="N76" i="45"/>
  <c r="L84" i="45"/>
  <c r="L66" i="45"/>
  <c r="P82" i="45"/>
  <c r="P64" i="45"/>
  <c r="D81" i="45"/>
  <c r="D63" i="45"/>
  <c r="M67" i="39"/>
  <c r="M61" i="39"/>
  <c r="M34" i="42"/>
  <c r="M37" i="42"/>
  <c r="M177" i="6" s="1"/>
  <c r="D72" i="43"/>
  <c r="L64" i="43"/>
  <c r="L82" i="43"/>
  <c r="K84" i="45"/>
  <c r="K66" i="45"/>
  <c r="O82" i="45"/>
  <c r="O64" i="45"/>
  <c r="C81" i="45"/>
  <c r="C63" i="45"/>
  <c r="J100" i="52"/>
  <c r="J77" i="52"/>
  <c r="N75" i="52"/>
  <c r="N98" i="52"/>
  <c r="B74" i="52"/>
  <c r="B97" i="52"/>
  <c r="F60" i="41"/>
  <c r="F55" i="41"/>
  <c r="B55" i="41"/>
  <c r="B60" i="41"/>
  <c r="G90" i="44"/>
  <c r="G76" i="43"/>
  <c r="G88" i="44"/>
  <c r="G70" i="43"/>
  <c r="O87" i="44"/>
  <c r="O69" i="43"/>
  <c r="K82" i="44"/>
  <c r="K64" i="43"/>
  <c r="O80" i="44"/>
  <c r="O76" i="43"/>
  <c r="O63" i="43"/>
  <c r="O70" i="43"/>
  <c r="K76" i="45"/>
  <c r="J84" i="45"/>
  <c r="J66" i="45"/>
  <c r="N82" i="45"/>
  <c r="N64" i="45"/>
  <c r="B81" i="45"/>
  <c r="B63" i="45"/>
  <c r="M64" i="48"/>
  <c r="M77" i="48"/>
  <c r="M58" i="48"/>
  <c r="M75" i="48"/>
  <c r="F59" i="49"/>
  <c r="F76" i="49"/>
  <c r="N55" i="49"/>
  <c r="N72" i="49"/>
  <c r="B54" i="49"/>
  <c r="B71" i="49"/>
  <c r="F52" i="49"/>
  <c r="F69" i="49"/>
  <c r="J52" i="36"/>
  <c r="C82" i="37"/>
  <c r="O57" i="39"/>
  <c r="C58" i="40"/>
  <c r="K37" i="42"/>
  <c r="K177" i="6" s="1"/>
  <c r="K35" i="42"/>
  <c r="J74" i="43"/>
  <c r="J64" i="43"/>
  <c r="J76" i="45"/>
  <c r="C53" i="47"/>
  <c r="P56" i="48"/>
  <c r="Q55" i="36"/>
  <c r="I52" i="36"/>
  <c r="J82" i="40"/>
  <c r="J61" i="39"/>
  <c r="D67" i="41"/>
  <c r="D50" i="41" s="1"/>
  <c r="N53" i="41"/>
  <c r="J37" i="42"/>
  <c r="J177" i="6" s="1"/>
  <c r="J35" i="42"/>
  <c r="Q73" i="43"/>
  <c r="P35" i="46"/>
  <c r="B62" i="47"/>
  <c r="P62" i="48"/>
  <c r="P60" i="36"/>
  <c r="D57" i="36"/>
  <c r="Q36" i="38"/>
  <c r="M74" i="39"/>
  <c r="D86" i="43"/>
  <c r="D76" i="43"/>
  <c r="P73" i="43"/>
  <c r="D70" i="43"/>
  <c r="D66" i="43"/>
  <c r="D84" i="43"/>
  <c r="H64" i="43"/>
  <c r="M80" i="44"/>
  <c r="E57" i="47"/>
  <c r="E74" i="48"/>
  <c r="O60" i="36"/>
  <c r="O55" i="36"/>
  <c r="D54" i="40"/>
  <c r="D61" i="40"/>
  <c r="F63" i="41"/>
  <c r="O67" i="43"/>
  <c r="C90" i="44"/>
  <c r="C76" i="43"/>
  <c r="O89" i="44"/>
  <c r="O71" i="43"/>
  <c r="C88" i="44"/>
  <c r="C70" i="43"/>
  <c r="K87" i="44"/>
  <c r="K69" i="43"/>
  <c r="K80" i="44"/>
  <c r="K63" i="43"/>
  <c r="H90" i="44"/>
  <c r="H76" i="44"/>
  <c r="P66" i="44"/>
  <c r="P64" i="44"/>
  <c r="P76" i="44"/>
  <c r="N72" i="45"/>
  <c r="N68" i="45"/>
  <c r="M76" i="48"/>
  <c r="M62" i="48"/>
  <c r="O50" i="40"/>
  <c r="C54" i="40"/>
  <c r="C61" i="40"/>
  <c r="C52" i="40"/>
  <c r="C59" i="40"/>
  <c r="F66" i="41"/>
  <c r="J53" i="41"/>
  <c r="J50" i="41" s="1"/>
  <c r="G35" i="42"/>
  <c r="D85" i="43"/>
  <c r="O66" i="44"/>
  <c r="O64" i="44"/>
  <c r="C57" i="47"/>
  <c r="C74" i="49"/>
  <c r="C54" i="47"/>
  <c r="I76" i="48"/>
  <c r="D96" i="51"/>
  <c r="D106" i="51"/>
  <c r="D36" i="50"/>
  <c r="D98" i="51"/>
  <c r="D99" i="51"/>
  <c r="Q56" i="36"/>
  <c r="Q53" i="36"/>
  <c r="F59" i="37"/>
  <c r="F57" i="37"/>
  <c r="D34" i="38"/>
  <c r="J57" i="39"/>
  <c r="F56" i="41"/>
  <c r="F35" i="42"/>
  <c r="P34" i="42"/>
  <c r="Q65" i="43"/>
  <c r="N66" i="44"/>
  <c r="N64" i="44"/>
  <c r="C62" i="47"/>
  <c r="K90" i="51"/>
  <c r="K105" i="51"/>
  <c r="G82" i="51"/>
  <c r="G103" i="52"/>
  <c r="O99" i="51"/>
  <c r="O76" i="51"/>
  <c r="P58" i="36"/>
  <c r="C34" i="38"/>
  <c r="B63" i="41"/>
  <c r="D83" i="43"/>
  <c r="D74" i="43"/>
  <c r="P65" i="43"/>
  <c r="D64" i="43"/>
  <c r="D82" i="43"/>
  <c r="I74" i="44"/>
  <c r="I64" i="44"/>
  <c r="O87" i="45"/>
  <c r="Q60" i="47"/>
  <c r="Q53" i="47"/>
  <c r="O58" i="36"/>
  <c r="O56" i="36"/>
  <c r="O53" i="36"/>
  <c r="H75" i="41"/>
  <c r="F59" i="41"/>
  <c r="O66" i="43"/>
  <c r="K89" i="44"/>
  <c r="K71" i="43"/>
  <c r="G87" i="44"/>
  <c r="G69" i="43"/>
  <c r="C82" i="44"/>
  <c r="C64" i="43"/>
  <c r="G80" i="44"/>
  <c r="G63" i="43"/>
  <c r="P89" i="44"/>
  <c r="P71" i="44"/>
  <c r="D61" i="47"/>
  <c r="P61" i="48"/>
  <c r="J60" i="36"/>
  <c r="M72" i="39"/>
  <c r="P65" i="41"/>
  <c r="B56" i="41"/>
  <c r="C35" i="42"/>
  <c r="K66" i="43"/>
  <c r="F68" i="44"/>
  <c r="O71" i="44"/>
  <c r="O85" i="45"/>
  <c r="M72" i="48"/>
  <c r="P59" i="48"/>
  <c r="P52" i="48"/>
  <c r="Q51" i="36"/>
  <c r="Q82" i="39"/>
  <c r="B60" i="40"/>
  <c r="B55" i="40"/>
  <c r="G66" i="43"/>
  <c r="F74" i="44"/>
  <c r="N73" i="44"/>
  <c r="N71" i="44"/>
  <c r="D36" i="30"/>
  <c r="F106" i="33"/>
  <c r="F94" i="33"/>
  <c r="G66" i="36"/>
  <c r="O65" i="36"/>
  <c r="O63" i="36"/>
  <c r="G60" i="36"/>
  <c r="K58" i="36"/>
  <c r="K56" i="36"/>
  <c r="G55" i="36"/>
  <c r="K53" i="36"/>
  <c r="O51" i="36"/>
  <c r="B35" i="38"/>
  <c r="E82" i="39"/>
  <c r="E71" i="39" s="1"/>
  <c r="J67" i="39"/>
  <c r="P60" i="39"/>
  <c r="D57" i="40"/>
  <c r="D58" i="40"/>
  <c r="D56" i="40"/>
  <c r="B65" i="41"/>
  <c r="O65" i="43"/>
  <c r="F71" i="44"/>
  <c r="O63" i="44"/>
  <c r="L71" i="44"/>
  <c r="L67" i="44"/>
  <c r="F66" i="45"/>
  <c r="M61" i="48"/>
  <c r="M59" i="48"/>
  <c r="I74" i="48"/>
  <c r="E56" i="48"/>
  <c r="E73" i="48"/>
  <c r="I71" i="48"/>
  <c r="J58" i="49"/>
  <c r="J75" i="49"/>
  <c r="B55" i="49"/>
  <c r="B72" i="49"/>
  <c r="F53" i="49"/>
  <c r="F70" i="49"/>
  <c r="M121" i="33"/>
  <c r="B67" i="35"/>
  <c r="B61" i="35"/>
  <c r="N65" i="36"/>
  <c r="N63" i="36"/>
  <c r="F60" i="36"/>
  <c r="J58" i="36"/>
  <c r="J56" i="36"/>
  <c r="N51" i="36"/>
  <c r="Q63" i="37"/>
  <c r="I72" i="39"/>
  <c r="I81" i="39"/>
  <c r="O60" i="39"/>
  <c r="C57" i="39"/>
  <c r="C57" i="40"/>
  <c r="C56" i="40"/>
  <c r="I59" i="41"/>
  <c r="I57" i="41"/>
  <c r="K65" i="43"/>
  <c r="N63" i="44"/>
  <c r="K71" i="44"/>
  <c r="K67" i="44"/>
  <c r="G65" i="44"/>
  <c r="G72" i="44"/>
  <c r="B69" i="47"/>
  <c r="B76" i="47"/>
  <c r="N69" i="47"/>
  <c r="C56" i="47"/>
  <c r="N34" i="38"/>
  <c r="P59" i="41"/>
  <c r="P57" i="41"/>
  <c r="P60" i="48"/>
  <c r="K122" i="33"/>
  <c r="K121" i="33"/>
  <c r="Q35" i="34"/>
  <c r="E34" i="34"/>
  <c r="P60" i="35"/>
  <c r="L71" i="37"/>
  <c r="L63" i="36"/>
  <c r="P61" i="36"/>
  <c r="D60" i="36"/>
  <c r="H58" i="36"/>
  <c r="O63" i="37"/>
  <c r="O56" i="37"/>
  <c r="Q80" i="39"/>
  <c r="M66" i="39"/>
  <c r="M60" i="39"/>
  <c r="Q58" i="39"/>
  <c r="H65" i="41"/>
  <c r="O35" i="42"/>
  <c r="K63" i="44"/>
  <c r="I73" i="44"/>
  <c r="I71" i="44"/>
  <c r="M68" i="44"/>
  <c r="I67" i="44"/>
  <c r="M65" i="44"/>
  <c r="E36" i="42"/>
  <c r="E80" i="44"/>
  <c r="C66" i="45"/>
  <c r="F34" i="46"/>
  <c r="Q70" i="48"/>
  <c r="J61" i="48"/>
  <c r="J59" i="48"/>
  <c r="J52" i="48"/>
  <c r="O54" i="49"/>
  <c r="O71" i="49"/>
  <c r="C53" i="49"/>
  <c r="C70" i="49"/>
  <c r="G68" i="49"/>
  <c r="B106" i="33"/>
  <c r="F104" i="33"/>
  <c r="F100" i="33"/>
  <c r="F98" i="33"/>
  <c r="B94" i="33"/>
  <c r="F90" i="33"/>
  <c r="O67" i="36"/>
  <c r="K65" i="36"/>
  <c r="K63" i="36"/>
  <c r="O61" i="36"/>
  <c r="G58" i="36"/>
  <c r="G56" i="36"/>
  <c r="G53" i="36"/>
  <c r="K51" i="36"/>
  <c r="C66" i="37"/>
  <c r="M63" i="37"/>
  <c r="M56" i="37"/>
  <c r="P58" i="39"/>
  <c r="E66" i="40"/>
  <c r="D65" i="40"/>
  <c r="D63" i="40"/>
  <c r="D51" i="40"/>
  <c r="F82" i="41"/>
  <c r="B52" i="41"/>
  <c r="F57" i="41"/>
  <c r="N59" i="41"/>
  <c r="N57" i="41"/>
  <c r="N35" i="42"/>
  <c r="G64" i="43"/>
  <c r="H88" i="44"/>
  <c r="P70" i="44"/>
  <c r="H71" i="44"/>
  <c r="H89" i="44"/>
  <c r="H67" i="44"/>
  <c r="O71" i="45"/>
  <c r="M68" i="45"/>
  <c r="B66" i="45"/>
  <c r="I116" i="32"/>
  <c r="M114" i="32"/>
  <c r="J79" i="36"/>
  <c r="B57" i="35"/>
  <c r="B54" i="35"/>
  <c r="N67" i="36"/>
  <c r="J63" i="36"/>
  <c r="N61" i="36"/>
  <c r="F58" i="36"/>
  <c r="O82" i="37"/>
  <c r="C72" i="37"/>
  <c r="Q65" i="37"/>
  <c r="Q50" i="37" s="1"/>
  <c r="L63" i="37"/>
  <c r="L50" i="37" s="1"/>
  <c r="L56" i="37"/>
  <c r="O58" i="39"/>
  <c r="C63" i="40"/>
  <c r="E59" i="41"/>
  <c r="E57" i="41"/>
  <c r="Q55" i="41"/>
  <c r="M35" i="42"/>
  <c r="P87" i="44"/>
  <c r="O70" i="44"/>
  <c r="L66" i="44"/>
  <c r="G67" i="44"/>
  <c r="C67" i="44"/>
  <c r="C65" i="44"/>
  <c r="P105" i="33"/>
  <c r="D104" i="33"/>
  <c r="D100" i="33"/>
  <c r="P99" i="33"/>
  <c r="D98" i="33"/>
  <c r="P93" i="33"/>
  <c r="D90" i="33"/>
  <c r="P88" i="33"/>
  <c r="B34" i="34"/>
  <c r="M67" i="36"/>
  <c r="I63" i="36"/>
  <c r="M61" i="36"/>
  <c r="Q59" i="36"/>
  <c r="E58" i="36"/>
  <c r="Q57" i="36"/>
  <c r="E53" i="36"/>
  <c r="I51" i="36"/>
  <c r="K63" i="37"/>
  <c r="K56" i="37"/>
  <c r="N65" i="37"/>
  <c r="N63" i="37"/>
  <c r="F60" i="37"/>
  <c r="J56" i="37"/>
  <c r="F55" i="37"/>
  <c r="J34" i="38"/>
  <c r="J60" i="39"/>
  <c r="N58" i="39"/>
  <c r="D53" i="40"/>
  <c r="B65" i="40"/>
  <c r="B63" i="40"/>
  <c r="N52" i="40"/>
  <c r="B51" i="40"/>
  <c r="C82" i="41"/>
  <c r="P66" i="41"/>
  <c r="P81" i="41"/>
  <c r="I35" i="42"/>
  <c r="H87" i="44"/>
  <c r="P74" i="44"/>
  <c r="N70" i="44"/>
  <c r="K66" i="44"/>
  <c r="F67" i="44"/>
  <c r="B65" i="44"/>
  <c r="B63" i="44"/>
  <c r="C34" i="46"/>
  <c r="K91" i="51"/>
  <c r="K106" i="51"/>
  <c r="K79" i="51"/>
  <c r="K102" i="51"/>
  <c r="C99" i="51"/>
  <c r="C76" i="51"/>
  <c r="K85" i="51"/>
  <c r="K82" i="51"/>
  <c r="K83" i="51"/>
  <c r="K73" i="51"/>
  <c r="K77" i="51"/>
  <c r="M35" i="34"/>
  <c r="P58" i="35"/>
  <c r="H63" i="36"/>
  <c r="L61" i="36"/>
  <c r="D58" i="36"/>
  <c r="P57" i="36"/>
  <c r="L54" i="39"/>
  <c r="Q63" i="39"/>
  <c r="I60" i="39"/>
  <c r="M58" i="39"/>
  <c r="C53" i="40"/>
  <c r="Q55" i="40"/>
  <c r="Q53" i="40"/>
  <c r="Q60" i="40"/>
  <c r="Q51" i="40"/>
  <c r="Q58" i="40"/>
  <c r="Q65" i="40"/>
  <c r="B82" i="41"/>
  <c r="N51" i="41"/>
  <c r="O66" i="41"/>
  <c r="O81" i="41"/>
  <c r="K34" i="42"/>
  <c r="G73" i="43"/>
  <c r="M86" i="44"/>
  <c r="O74" i="44"/>
  <c r="L70" i="44"/>
  <c r="J66" i="44"/>
  <c r="F63" i="44"/>
  <c r="E73" i="44"/>
  <c r="E71" i="44"/>
  <c r="I68" i="44"/>
  <c r="E67" i="44"/>
  <c r="I65" i="44"/>
  <c r="M63" i="44"/>
  <c r="B34" i="46"/>
  <c r="B35" i="46"/>
  <c r="G55" i="47"/>
  <c r="B104" i="33"/>
  <c r="B100" i="33"/>
  <c r="B98" i="33"/>
  <c r="B90" i="33"/>
  <c r="N81" i="35"/>
  <c r="K67" i="36"/>
  <c r="G65" i="36"/>
  <c r="G63" i="36"/>
  <c r="K61" i="36"/>
  <c r="O59" i="36"/>
  <c r="O57" i="36"/>
  <c r="O54" i="36"/>
  <c r="G51" i="36"/>
  <c r="L52" i="39"/>
  <c r="P65" i="39"/>
  <c r="P63" i="39"/>
  <c r="H60" i="39"/>
  <c r="L58" i="39"/>
  <c r="P72" i="40"/>
  <c r="J34" i="42"/>
  <c r="N74" i="44"/>
  <c r="K70" i="44"/>
  <c r="D62" i="44"/>
  <c r="J71" i="45"/>
  <c r="I63" i="45"/>
  <c r="I114" i="32"/>
  <c r="B52" i="35"/>
  <c r="F63" i="36"/>
  <c r="J61" i="36"/>
  <c r="N59" i="36"/>
  <c r="N57" i="36"/>
  <c r="O63" i="39"/>
  <c r="Q53" i="41"/>
  <c r="Q74" i="41"/>
  <c r="E52" i="41"/>
  <c r="E73" i="41"/>
  <c r="O72" i="43"/>
  <c r="N76" i="43"/>
  <c r="J72" i="43"/>
  <c r="N70" i="43"/>
  <c r="N66" i="43"/>
  <c r="J70" i="44"/>
  <c r="M72" i="45"/>
  <c r="K74" i="49"/>
  <c r="P103" i="51"/>
  <c r="P96" i="51"/>
  <c r="P89" i="33"/>
  <c r="P37" i="34"/>
  <c r="P175" i="6" s="1"/>
  <c r="J72" i="35"/>
  <c r="I67" i="36"/>
  <c r="E65" i="36"/>
  <c r="E63" i="36"/>
  <c r="M59" i="36"/>
  <c r="M57" i="36"/>
  <c r="M54" i="36"/>
  <c r="Q52" i="36"/>
  <c r="E51" i="36"/>
  <c r="J65" i="37"/>
  <c r="J63" i="37"/>
  <c r="F56" i="37"/>
  <c r="N37" i="38"/>
  <c r="N176" i="6" s="1"/>
  <c r="F34" i="38"/>
  <c r="N63" i="39"/>
  <c r="J58" i="39"/>
  <c r="B71" i="40"/>
  <c r="C65" i="40"/>
  <c r="B67" i="40"/>
  <c r="B61" i="40"/>
  <c r="L66" i="41"/>
  <c r="L81" i="41"/>
  <c r="G34" i="42"/>
  <c r="L35" i="42"/>
  <c r="L81" i="43"/>
  <c r="L90" i="43"/>
  <c r="K72" i="43"/>
  <c r="Q74" i="43"/>
  <c r="I72" i="43"/>
  <c r="M66" i="43"/>
  <c r="Q64" i="43"/>
  <c r="L73" i="44"/>
  <c r="F65" i="44"/>
  <c r="O80" i="45"/>
  <c r="L72" i="45"/>
  <c r="P84" i="45"/>
  <c r="P66" i="45"/>
  <c r="D83" i="45"/>
  <c r="D65" i="45"/>
  <c r="H81" i="45"/>
  <c r="H63" i="45"/>
  <c r="H62" i="45" s="1"/>
  <c r="P36" i="46"/>
  <c r="B60" i="47"/>
  <c r="B53" i="47"/>
  <c r="I53" i="48"/>
  <c r="I35" i="34"/>
  <c r="P63" i="35"/>
  <c r="D63" i="36"/>
  <c r="H61" i="36"/>
  <c r="L57" i="36"/>
  <c r="Q67" i="39"/>
  <c r="M63" i="39"/>
  <c r="Q61" i="39"/>
  <c r="K66" i="41"/>
  <c r="K81" i="41"/>
  <c r="G55" i="41"/>
  <c r="G60" i="41"/>
  <c r="F34" i="42"/>
  <c r="Q34" i="42"/>
  <c r="Q37" i="42"/>
  <c r="Q177" i="6" s="1"/>
  <c r="D90" i="43"/>
  <c r="L76" i="43"/>
  <c r="P74" i="43"/>
  <c r="H72" i="43"/>
  <c r="L70" i="43"/>
  <c r="L66" i="43"/>
  <c r="P64" i="43"/>
  <c r="D63" i="43"/>
  <c r="D81" i="43"/>
  <c r="M84" i="44"/>
  <c r="K73" i="44"/>
  <c r="K62" i="44" s="1"/>
  <c r="K72" i="45"/>
  <c r="O84" i="45"/>
  <c r="O66" i="45"/>
  <c r="C83" i="45"/>
  <c r="C65" i="45"/>
  <c r="G81" i="45"/>
  <c r="G63" i="45"/>
  <c r="E60" i="47"/>
  <c r="E55" i="47"/>
  <c r="G68" i="48"/>
  <c r="F105" i="52"/>
  <c r="J60" i="48"/>
  <c r="G61" i="49"/>
  <c r="G59" i="49"/>
  <c r="H88" i="51"/>
  <c r="H84" i="51"/>
  <c r="H80" i="51"/>
  <c r="C74" i="52"/>
  <c r="I88" i="53"/>
  <c r="I84" i="53"/>
  <c r="I82" i="53"/>
  <c r="I80" i="53"/>
  <c r="M36" i="50"/>
  <c r="G98" i="51"/>
  <c r="I90" i="53"/>
  <c r="I86" i="53"/>
  <c r="M56" i="48"/>
  <c r="L97" i="51"/>
  <c r="K76" i="51"/>
  <c r="F89" i="52"/>
  <c r="F85" i="52"/>
  <c r="O71" i="48"/>
  <c r="D77" i="52"/>
  <c r="H75" i="52"/>
  <c r="J62" i="48"/>
  <c r="J56" i="48"/>
  <c r="C85" i="52"/>
  <c r="M57" i="48"/>
  <c r="M54" i="48"/>
  <c r="E68" i="48"/>
  <c r="J60" i="49"/>
  <c r="O106" i="51"/>
  <c r="J96" i="52"/>
  <c r="L83" i="53"/>
  <c r="G105" i="51"/>
  <c r="I80" i="52"/>
  <c r="N104" i="51"/>
  <c r="D78" i="52"/>
  <c r="D75" i="52"/>
  <c r="H73" i="52"/>
  <c r="J57" i="48"/>
  <c r="J54" i="48"/>
  <c r="G60" i="49"/>
  <c r="O56" i="49"/>
  <c r="H83" i="51"/>
  <c r="G84" i="52"/>
  <c r="G82" i="52"/>
  <c r="G80" i="52"/>
  <c r="I83" i="53"/>
  <c r="J73" i="43"/>
  <c r="N86" i="44"/>
  <c r="N65" i="43"/>
  <c r="N71" i="47"/>
  <c r="F72" i="49"/>
  <c r="J70" i="49"/>
  <c r="M64" i="49"/>
  <c r="M57" i="49"/>
  <c r="M51" i="49" s="1"/>
  <c r="Q57" i="49"/>
  <c r="I37" i="50"/>
  <c r="I179" i="6" s="1"/>
  <c r="I90" i="52"/>
  <c r="O77" i="53"/>
  <c r="D55" i="39"/>
  <c r="I73" i="43"/>
  <c r="M65" i="43"/>
  <c r="Q63" i="43"/>
  <c r="G86" i="45"/>
  <c r="L73" i="45"/>
  <c r="L71" i="45"/>
  <c r="M72" i="47"/>
  <c r="B61" i="47"/>
  <c r="N53" i="47"/>
  <c r="B52" i="47"/>
  <c r="C62" i="48"/>
  <c r="K61" i="48"/>
  <c r="K59" i="48"/>
  <c r="C56" i="48"/>
  <c r="K52" i="48"/>
  <c r="I70" i="49"/>
  <c r="L57" i="49"/>
  <c r="B103" i="51"/>
  <c r="K103" i="51"/>
  <c r="M85" i="51"/>
  <c r="Q78" i="51"/>
  <c r="M77" i="51"/>
  <c r="Q98" i="52"/>
  <c r="E74" i="51"/>
  <c r="D88" i="52"/>
  <c r="D84" i="52"/>
  <c r="D82" i="52"/>
  <c r="D80" i="52"/>
  <c r="D73" i="52"/>
  <c r="F58" i="39"/>
  <c r="M65" i="41"/>
  <c r="M63" i="41"/>
  <c r="E60" i="41"/>
  <c r="I56" i="41"/>
  <c r="E55" i="41"/>
  <c r="L34" i="42"/>
  <c r="G89" i="44"/>
  <c r="C87" i="44"/>
  <c r="K86" i="44"/>
  <c r="G85" i="44"/>
  <c r="K83" i="44"/>
  <c r="O81" i="44"/>
  <c r="C80" i="44"/>
  <c r="M72" i="44"/>
  <c r="E68" i="44"/>
  <c r="Q66" i="44"/>
  <c r="E65" i="44"/>
  <c r="I63" i="44"/>
  <c r="G85" i="45"/>
  <c r="K36" i="46"/>
  <c r="I56" i="48"/>
  <c r="E57" i="48"/>
  <c r="E54" i="48"/>
  <c r="I69" i="48"/>
  <c r="G70" i="49"/>
  <c r="N57" i="49"/>
  <c r="O78" i="51"/>
  <c r="K89" i="51"/>
  <c r="O101" i="51"/>
  <c r="O75" i="51"/>
  <c r="G95" i="52"/>
  <c r="E73" i="52"/>
  <c r="F90" i="52"/>
  <c r="F86" i="52"/>
  <c r="F85" i="44"/>
  <c r="J65" i="43"/>
  <c r="N63" i="43"/>
  <c r="M74" i="48"/>
  <c r="Q61" i="49"/>
  <c r="Q59" i="49"/>
  <c r="Q90" i="51"/>
  <c r="N78" i="51"/>
  <c r="E82" i="52"/>
  <c r="O78" i="53"/>
  <c r="K77" i="53"/>
  <c r="Q72" i="43"/>
  <c r="I65" i="43"/>
  <c r="M63" i="43"/>
  <c r="I72" i="47"/>
  <c r="N68" i="49"/>
  <c r="G61" i="48"/>
  <c r="C57" i="48"/>
  <c r="O72" i="48"/>
  <c r="C54" i="48"/>
  <c r="D34" i="50"/>
  <c r="N34" i="50"/>
  <c r="N82" i="51"/>
  <c r="Q84" i="51"/>
  <c r="M75" i="51"/>
  <c r="B82" i="52"/>
  <c r="D90" i="52"/>
  <c r="D86" i="52"/>
  <c r="N66" i="40"/>
  <c r="N60" i="40"/>
  <c r="B59" i="40"/>
  <c r="B57" i="40"/>
  <c r="N55" i="40"/>
  <c r="B54" i="40"/>
  <c r="D73" i="43"/>
  <c r="P72" i="43"/>
  <c r="H65" i="43"/>
  <c r="L63" i="43"/>
  <c r="N34" i="46"/>
  <c r="L59" i="48"/>
  <c r="D56" i="48"/>
  <c r="L52" i="48"/>
  <c r="F61" i="48"/>
  <c r="B57" i="48"/>
  <c r="B54" i="48"/>
  <c r="F52" i="48"/>
  <c r="O61" i="49"/>
  <c r="O59" i="49"/>
  <c r="G56" i="49"/>
  <c r="C34" i="50"/>
  <c r="H89" i="51"/>
  <c r="P88" i="51"/>
  <c r="H85" i="51"/>
  <c r="P84" i="51"/>
  <c r="P80" i="51"/>
  <c r="C90" i="52"/>
  <c r="Q88" i="53"/>
  <c r="Q84" i="53"/>
  <c r="Q82" i="53"/>
  <c r="Q80" i="53"/>
  <c r="M78" i="53"/>
  <c r="I77" i="53"/>
  <c r="I65" i="41"/>
  <c r="I63" i="41"/>
  <c r="Q59" i="41"/>
  <c r="Q57" i="41"/>
  <c r="E56" i="41"/>
  <c r="H34" i="42"/>
  <c r="M76" i="44"/>
  <c r="I72" i="44"/>
  <c r="M70" i="44"/>
  <c r="M66" i="44"/>
  <c r="Q64" i="44"/>
  <c r="Q62" i="44" s="1"/>
  <c r="E63" i="44"/>
  <c r="G36" i="46"/>
  <c r="N75" i="47"/>
  <c r="I59" i="48"/>
  <c r="I52" i="48"/>
  <c r="E61" i="48"/>
  <c r="E59" i="48"/>
  <c r="M55" i="48"/>
  <c r="N61" i="49"/>
  <c r="C86" i="51"/>
  <c r="O88" i="51"/>
  <c r="O80" i="51"/>
  <c r="K78" i="51"/>
  <c r="E90" i="52"/>
  <c r="B104" i="52"/>
  <c r="N95" i="52"/>
  <c r="P88" i="53"/>
  <c r="P84" i="53"/>
  <c r="P80" i="53"/>
  <c r="M57" i="39"/>
  <c r="N72" i="43"/>
  <c r="F86" i="44"/>
  <c r="J63" i="43"/>
  <c r="M73" i="48"/>
  <c r="H59" i="48"/>
  <c r="N75" i="49"/>
  <c r="K101" i="51"/>
  <c r="B90" i="52"/>
  <c r="I83" i="52"/>
  <c r="I74" i="52"/>
  <c r="O88" i="53"/>
  <c r="O84" i="53"/>
  <c r="O82" i="53"/>
  <c r="O80" i="53"/>
  <c r="K78" i="53"/>
  <c r="G77" i="53"/>
  <c r="M72" i="43"/>
  <c r="Q66" i="43"/>
  <c r="I63" i="43"/>
  <c r="P72" i="45"/>
  <c r="B55" i="47"/>
  <c r="G59" i="48"/>
  <c r="O55" i="48"/>
  <c r="C61" i="48"/>
  <c r="C59" i="48"/>
  <c r="O70" i="48"/>
  <c r="C52" i="48"/>
  <c r="J34" i="50"/>
  <c r="I90" i="51"/>
  <c r="M88" i="51"/>
  <c r="Q86" i="51"/>
  <c r="M82" i="51"/>
  <c r="M80" i="51"/>
  <c r="M73" i="51"/>
  <c r="H83" i="52"/>
  <c r="H72" i="52" s="1"/>
  <c r="P77" i="52"/>
  <c r="D76" i="52"/>
  <c r="N88" i="53"/>
  <c r="N84" i="53"/>
  <c r="N80" i="53"/>
  <c r="N58" i="40"/>
  <c r="N56" i="40"/>
  <c r="N53" i="40"/>
  <c r="B52" i="40"/>
  <c r="P76" i="43"/>
  <c r="L72" i="43"/>
  <c r="P70" i="43"/>
  <c r="P66" i="43"/>
  <c r="D65" i="43"/>
  <c r="H63" i="43"/>
  <c r="D74" i="47"/>
  <c r="D59" i="48"/>
  <c r="B61" i="48"/>
  <c r="N60" i="48"/>
  <c r="B59" i="48"/>
  <c r="B52" i="48"/>
  <c r="N85" i="51"/>
  <c r="L88" i="51"/>
  <c r="L84" i="51"/>
  <c r="L80" i="51"/>
  <c r="G83" i="52"/>
  <c r="Q90" i="53"/>
  <c r="M88" i="53"/>
  <c r="Q86" i="53"/>
  <c r="M84" i="53"/>
  <c r="M82" i="53"/>
  <c r="M80" i="53"/>
  <c r="I78" i="53"/>
  <c r="E77" i="53"/>
  <c r="E65" i="41"/>
  <c r="E63" i="41"/>
  <c r="M59" i="41"/>
  <c r="M57" i="41"/>
  <c r="P81" i="43"/>
  <c r="D34" i="42"/>
  <c r="P88" i="44"/>
  <c r="I76" i="44"/>
  <c r="M74" i="44"/>
  <c r="E72" i="44"/>
  <c r="I70" i="44"/>
  <c r="I66" i="44"/>
  <c r="M64" i="44"/>
  <c r="Q36" i="42"/>
  <c r="C36" i="46"/>
  <c r="D60" i="47"/>
  <c r="P74" i="48"/>
  <c r="I55" i="48"/>
  <c r="Q77" i="48"/>
  <c r="M60" i="48"/>
  <c r="I72" i="48"/>
  <c r="M53" i="48"/>
  <c r="J61" i="49"/>
  <c r="B56" i="49"/>
  <c r="B82" i="51"/>
  <c r="O105" i="51"/>
  <c r="K88" i="51"/>
  <c r="O104" i="51"/>
  <c r="K84" i="51"/>
  <c r="K80" i="51"/>
  <c r="J106" i="52"/>
  <c r="F83" i="52"/>
  <c r="J102" i="52"/>
  <c r="F74" i="52"/>
  <c r="L88" i="53"/>
  <c r="L84" i="53"/>
  <c r="L80" i="53"/>
  <c r="K93" i="6"/>
  <c r="E115" i="11"/>
  <c r="M98" i="11"/>
  <c r="E154" i="12"/>
  <c r="E154" i="11"/>
  <c r="M151" i="12"/>
  <c r="M151" i="11"/>
  <c r="M150" i="12"/>
  <c r="M150" i="11"/>
  <c r="E150" i="12"/>
  <c r="E150" i="11"/>
  <c r="E149" i="12"/>
  <c r="E149" i="11"/>
  <c r="I148" i="12"/>
  <c r="I148" i="11"/>
  <c r="M147" i="12"/>
  <c r="M147" i="11"/>
  <c r="E147" i="12"/>
  <c r="E147" i="11"/>
  <c r="I146" i="12"/>
  <c r="I146" i="11"/>
  <c r="M143" i="12"/>
  <c r="M143" i="11"/>
  <c r="M142" i="12"/>
  <c r="M142" i="11"/>
  <c r="M141" i="12"/>
  <c r="M141" i="11"/>
  <c r="I140" i="12"/>
  <c r="I140" i="11"/>
  <c r="H213" i="17"/>
  <c r="H207" i="17"/>
  <c r="B93" i="6"/>
  <c r="N245" i="21"/>
  <c r="N206" i="19"/>
  <c r="B245" i="21"/>
  <c r="B206" i="19"/>
  <c r="F244" i="21"/>
  <c r="F203" i="19"/>
  <c r="N243" i="21"/>
  <c r="N200" i="19"/>
  <c r="F243" i="21"/>
  <c r="F200" i="19"/>
  <c r="J242" i="21"/>
  <c r="J199" i="19"/>
  <c r="B242" i="21"/>
  <c r="B199" i="19"/>
  <c r="F234" i="21"/>
  <c r="F187" i="19"/>
  <c r="N233" i="21"/>
  <c r="N184" i="19"/>
  <c r="F233" i="21"/>
  <c r="F184" i="19"/>
  <c r="N232" i="21"/>
  <c r="N181" i="19"/>
  <c r="N232" i="20"/>
  <c r="N231" i="21"/>
  <c r="N180" i="19"/>
  <c r="F231" i="21"/>
  <c r="F180" i="19"/>
  <c r="F223" i="21"/>
  <c r="F168" i="19"/>
  <c r="B222" i="21"/>
  <c r="B165" i="19"/>
  <c r="N221" i="21"/>
  <c r="N164" i="19"/>
  <c r="B221" i="21"/>
  <c r="B164" i="19"/>
  <c r="J219" i="21"/>
  <c r="J162" i="19"/>
  <c r="J214" i="20"/>
  <c r="L55" i="22"/>
  <c r="M93" i="6"/>
  <c r="H93" i="6"/>
  <c r="C93" i="6"/>
  <c r="J141" i="6"/>
  <c r="M136" i="6"/>
  <c r="M135" i="6"/>
  <c r="M134" i="6"/>
  <c r="I132" i="6"/>
  <c r="C131" i="6"/>
  <c r="I130" i="6"/>
  <c r="I33" i="6"/>
  <c r="I127" i="6"/>
  <c r="P66" i="10"/>
  <c r="P155" i="6" s="1"/>
  <c r="P53" i="6"/>
  <c r="L66" i="10"/>
  <c r="L155" i="6" s="1"/>
  <c r="L53" i="6"/>
  <c r="H66" i="10"/>
  <c r="H155" i="6" s="1"/>
  <c r="H53" i="6"/>
  <c r="D66" i="10"/>
  <c r="D155" i="6" s="1"/>
  <c r="D53" i="6"/>
  <c r="P51" i="6"/>
  <c r="P65" i="10"/>
  <c r="P154" i="6" s="1"/>
  <c r="P52" i="6"/>
  <c r="L65" i="10"/>
  <c r="L154" i="6" s="1"/>
  <c r="L52" i="6"/>
  <c r="H51" i="6"/>
  <c r="H65" i="10"/>
  <c r="H154" i="6" s="1"/>
  <c r="H52" i="6"/>
  <c r="D65" i="10"/>
  <c r="D154" i="6" s="1"/>
  <c r="D52" i="6"/>
  <c r="D51" i="6"/>
  <c r="Q154" i="11"/>
  <c r="Q150" i="11"/>
  <c r="Q146" i="11"/>
  <c r="Q140" i="11"/>
  <c r="B145" i="12"/>
  <c r="N99" i="14"/>
  <c r="N160" i="6" s="1"/>
  <c r="O69" i="14"/>
  <c r="K69" i="14"/>
  <c r="G69" i="14"/>
  <c r="C69" i="14"/>
  <c r="O59" i="6"/>
  <c r="O132" i="6" s="1"/>
  <c r="O88" i="14"/>
  <c r="O99" i="14"/>
  <c r="O160" i="6" s="1"/>
  <c r="O58" i="6"/>
  <c r="O87" i="14"/>
  <c r="K87" i="14"/>
  <c r="K99" i="14"/>
  <c r="K160" i="6" s="1"/>
  <c r="G99" i="14"/>
  <c r="G160" i="6" s="1"/>
  <c r="G58" i="6"/>
  <c r="O57" i="6"/>
  <c r="O86" i="14"/>
  <c r="O96" i="14"/>
  <c r="O157" i="6" s="1"/>
  <c r="O55" i="6"/>
  <c r="O130" i="6" s="1"/>
  <c r="O84" i="14"/>
  <c r="K84" i="14"/>
  <c r="K96" i="14"/>
  <c r="K157" i="6" s="1"/>
  <c r="G96" i="14"/>
  <c r="G157" i="6" s="1"/>
  <c r="G55" i="6"/>
  <c r="G130" i="6" s="1"/>
  <c r="C84" i="14"/>
  <c r="C96" i="14"/>
  <c r="C157" i="6" s="1"/>
  <c r="Q253" i="15"/>
  <c r="Q257" i="15"/>
  <c r="Q88" i="14"/>
  <c r="Q250" i="15"/>
  <c r="Q254" i="15"/>
  <c r="M252" i="15"/>
  <c r="M256" i="15"/>
  <c r="M253" i="15"/>
  <c r="M257" i="15"/>
  <c r="E251" i="15"/>
  <c r="E255" i="15"/>
  <c r="E252" i="15"/>
  <c r="E256" i="15"/>
  <c r="E88" i="14"/>
  <c r="Q243" i="15"/>
  <c r="Q247" i="15"/>
  <c r="Q87" i="14"/>
  <c r="Q240" i="15"/>
  <c r="Q244" i="15"/>
  <c r="M242" i="15"/>
  <c r="M246" i="15"/>
  <c r="M243" i="15"/>
  <c r="M247" i="15"/>
  <c r="E241" i="15"/>
  <c r="E245" i="15"/>
  <c r="E242" i="15"/>
  <c r="E246" i="15"/>
  <c r="E87" i="14"/>
  <c r="Q233" i="15"/>
  <c r="Q237" i="15"/>
  <c r="Q86" i="14"/>
  <c r="Q230" i="15"/>
  <c r="Q234" i="15"/>
  <c r="M232" i="15"/>
  <c r="M236" i="15"/>
  <c r="M233" i="15"/>
  <c r="M237" i="15"/>
  <c r="E231" i="15"/>
  <c r="E235" i="15"/>
  <c r="E232" i="15"/>
  <c r="E236" i="15"/>
  <c r="E86" i="14"/>
  <c r="Q223" i="15"/>
  <c r="Q227" i="15"/>
  <c r="Q84" i="14"/>
  <c r="Q224" i="15"/>
  <c r="M222" i="15"/>
  <c r="M226" i="15"/>
  <c r="M223" i="15"/>
  <c r="M227" i="15"/>
  <c r="E221" i="15"/>
  <c r="E225" i="15"/>
  <c r="E222" i="15"/>
  <c r="E226" i="15"/>
  <c r="E84" i="14"/>
  <c r="Q82" i="14"/>
  <c r="I82" i="14"/>
  <c r="E82" i="14"/>
  <c r="Q81" i="14"/>
  <c r="I81" i="14"/>
  <c r="E81" i="14"/>
  <c r="Q80" i="14"/>
  <c r="I80" i="14"/>
  <c r="E80" i="14"/>
  <c r="Q252" i="15"/>
  <c r="M245" i="15"/>
  <c r="E240" i="15"/>
  <c r="Q232" i="15"/>
  <c r="M225" i="15"/>
  <c r="E257" i="15"/>
  <c r="Q255" i="15"/>
  <c r="M254" i="15"/>
  <c r="E247" i="15"/>
  <c r="Q245" i="15"/>
  <c r="M244" i="15"/>
  <c r="E237" i="15"/>
  <c r="M234" i="15"/>
  <c r="E227" i="15"/>
  <c r="Q225" i="15"/>
  <c r="O157" i="20"/>
  <c r="P93" i="6"/>
  <c r="B10" i="7"/>
  <c r="I115" i="11"/>
  <c r="Q98" i="11"/>
  <c r="M154" i="12"/>
  <c r="M154" i="11"/>
  <c r="M153" i="12"/>
  <c r="M153" i="11"/>
  <c r="E153" i="12"/>
  <c r="E153" i="11"/>
  <c r="I152" i="12"/>
  <c r="I152" i="11"/>
  <c r="E152" i="12"/>
  <c r="E152" i="11"/>
  <c r="I151" i="12"/>
  <c r="I151" i="11"/>
  <c r="I150" i="12"/>
  <c r="I150" i="11"/>
  <c r="M149" i="12"/>
  <c r="M149" i="11"/>
  <c r="E143" i="12"/>
  <c r="E143" i="11"/>
  <c r="E142" i="12"/>
  <c r="E142" i="11"/>
  <c r="I141" i="12"/>
  <c r="I141" i="11"/>
  <c r="M139" i="12"/>
  <c r="M139" i="11"/>
  <c r="I139" i="12"/>
  <c r="I139" i="11"/>
  <c r="E139" i="12"/>
  <c r="E139" i="11"/>
  <c r="Q138" i="12"/>
  <c r="M138" i="12"/>
  <c r="M138" i="11"/>
  <c r="I138" i="12"/>
  <c r="I138" i="11"/>
  <c r="E138" i="12"/>
  <c r="E138" i="11"/>
  <c r="Q137" i="12"/>
  <c r="M137" i="12"/>
  <c r="M137" i="11"/>
  <c r="I137" i="12"/>
  <c r="I137" i="11"/>
  <c r="E137" i="12"/>
  <c r="E137" i="11"/>
  <c r="Q136" i="12"/>
  <c r="M136" i="12"/>
  <c r="M136" i="11"/>
  <c r="I136" i="12"/>
  <c r="I136" i="11"/>
  <c r="E136" i="12"/>
  <c r="E136" i="11"/>
  <c r="Q135" i="12"/>
  <c r="M135" i="12"/>
  <c r="M135" i="11"/>
  <c r="I135" i="12"/>
  <c r="I135" i="11"/>
  <c r="E135" i="12"/>
  <c r="E135" i="11"/>
  <c r="N63" i="10"/>
  <c r="N145" i="12"/>
  <c r="F63" i="10"/>
  <c r="F145" i="12"/>
  <c r="F158" i="17"/>
  <c r="H249" i="17"/>
  <c r="H77" i="14"/>
  <c r="H106" i="6" s="1"/>
  <c r="H214" i="17"/>
  <c r="H209" i="17"/>
  <c r="H206" i="17"/>
  <c r="D249" i="17"/>
  <c r="B99" i="14"/>
  <c r="B160" i="6" s="1"/>
  <c r="N104" i="6"/>
  <c r="N98" i="14"/>
  <c r="N159" i="6" s="1"/>
  <c r="N93" i="6"/>
  <c r="J93" i="6"/>
  <c r="J210" i="19"/>
  <c r="J246" i="20"/>
  <c r="J245" i="21"/>
  <c r="J206" i="19"/>
  <c r="J244" i="21"/>
  <c r="J203" i="19"/>
  <c r="J244" i="20"/>
  <c r="J243" i="21"/>
  <c r="J200" i="19"/>
  <c r="N242" i="21"/>
  <c r="N199" i="19"/>
  <c r="F242" i="21"/>
  <c r="F199" i="19"/>
  <c r="N198" i="19"/>
  <c r="N241" i="20"/>
  <c r="J197" i="19"/>
  <c r="J240" i="20"/>
  <c r="N237" i="21"/>
  <c r="N237" i="20"/>
  <c r="J191" i="19"/>
  <c r="J235" i="20"/>
  <c r="N234" i="21"/>
  <c r="N187" i="19"/>
  <c r="J232" i="21"/>
  <c r="J181" i="19"/>
  <c r="B232" i="21"/>
  <c r="B181" i="19"/>
  <c r="N177" i="19"/>
  <c r="N175" i="19" s="1"/>
  <c r="N228" i="20"/>
  <c r="J223" i="21"/>
  <c r="J168" i="19"/>
  <c r="J222" i="21"/>
  <c r="J165" i="19"/>
  <c r="J222" i="20"/>
  <c r="F221" i="21"/>
  <c r="F164" i="19"/>
  <c r="N219" i="21"/>
  <c r="N162" i="19"/>
  <c r="N219" i="20"/>
  <c r="F219" i="21"/>
  <c r="F162" i="19"/>
  <c r="B219" i="21"/>
  <c r="B162" i="19"/>
  <c r="N158" i="19"/>
  <c r="N215" i="20"/>
  <c r="H55" i="22"/>
  <c r="Q93" i="6"/>
  <c r="G93" i="6"/>
  <c r="Q150" i="6"/>
  <c r="M150" i="6"/>
  <c r="I150" i="6"/>
  <c r="E150" i="6"/>
  <c r="Q149" i="6"/>
  <c r="M149" i="6"/>
  <c r="I149" i="6"/>
  <c r="E149" i="6"/>
  <c r="Q148" i="6"/>
  <c r="M148" i="6"/>
  <c r="I148" i="6"/>
  <c r="E148" i="6"/>
  <c r="Q147" i="6"/>
  <c r="M147" i="6"/>
  <c r="I147" i="6"/>
  <c r="E147" i="6"/>
  <c r="Q146" i="6"/>
  <c r="M146" i="6"/>
  <c r="I146" i="6"/>
  <c r="E146" i="6"/>
  <c r="Q145" i="6"/>
  <c r="M145" i="6"/>
  <c r="I145" i="6"/>
  <c r="E145" i="6"/>
  <c r="Q144" i="6"/>
  <c r="M144" i="6"/>
  <c r="I144" i="6"/>
  <c r="E144" i="6"/>
  <c r="Q143" i="6"/>
  <c r="M143" i="6"/>
  <c r="I143" i="6"/>
  <c r="E143" i="6"/>
  <c r="Q142" i="6"/>
  <c r="M142" i="6"/>
  <c r="I142" i="6"/>
  <c r="E142" i="6"/>
  <c r="Q140" i="6"/>
  <c r="M140" i="6"/>
  <c r="I140" i="6"/>
  <c r="E140" i="6"/>
  <c r="Q139" i="6"/>
  <c r="M139" i="6"/>
  <c r="I139" i="6"/>
  <c r="E139" i="6"/>
  <c r="Q138" i="6"/>
  <c r="M138" i="6"/>
  <c r="I138" i="6"/>
  <c r="E138" i="6"/>
  <c r="Q136" i="6"/>
  <c r="Q135" i="6"/>
  <c r="Q134" i="6"/>
  <c r="Q132" i="6"/>
  <c r="Q130" i="6"/>
  <c r="Q127" i="6"/>
  <c r="Q153" i="11"/>
  <c r="Q149" i="11"/>
  <c r="Q143" i="11"/>
  <c r="Q139" i="11"/>
  <c r="Q135" i="11"/>
  <c r="F100" i="14"/>
  <c r="F161" i="6" s="1"/>
  <c r="M87" i="14"/>
  <c r="G85" i="14"/>
  <c r="Q256" i="15"/>
  <c r="M251" i="15"/>
  <c r="E244" i="15"/>
  <c r="Q236" i="15"/>
  <c r="M231" i="15"/>
  <c r="E224" i="15"/>
  <c r="N235" i="17"/>
  <c r="J235" i="17"/>
  <c r="F235" i="17"/>
  <c r="B235" i="17"/>
  <c r="D213" i="17"/>
  <c r="N245" i="20"/>
  <c r="N239" i="20"/>
  <c r="J238" i="20"/>
  <c r="N230" i="20"/>
  <c r="J229" i="20"/>
  <c r="N221" i="20"/>
  <c r="J220" i="20"/>
  <c r="E93" i="6"/>
  <c r="M33" i="6"/>
  <c r="I154" i="12"/>
  <c r="I154" i="11"/>
  <c r="I153" i="12"/>
  <c r="I153" i="11"/>
  <c r="M152" i="12"/>
  <c r="M152" i="11"/>
  <c r="E151" i="12"/>
  <c r="E151" i="11"/>
  <c r="I149" i="12"/>
  <c r="I149" i="11"/>
  <c r="M148" i="12"/>
  <c r="M148" i="11"/>
  <c r="E148" i="12"/>
  <c r="E148" i="11"/>
  <c r="I147" i="12"/>
  <c r="I147" i="11"/>
  <c r="M146" i="12"/>
  <c r="M146" i="11"/>
  <c r="E146" i="12"/>
  <c r="E146" i="11"/>
  <c r="I143" i="12"/>
  <c r="I143" i="11"/>
  <c r="I142" i="12"/>
  <c r="I142" i="11"/>
  <c r="E141" i="12"/>
  <c r="E141" i="11"/>
  <c r="M140" i="12"/>
  <c r="M140" i="11"/>
  <c r="E140" i="12"/>
  <c r="E140" i="11"/>
  <c r="J98" i="12"/>
  <c r="J63" i="10"/>
  <c r="J145" i="12"/>
  <c r="F183" i="17"/>
  <c r="J158" i="17"/>
  <c r="L77" i="14"/>
  <c r="L106" i="6" s="1"/>
  <c r="L205" i="17"/>
  <c r="L206" i="17"/>
  <c r="L207" i="17"/>
  <c r="L209" i="17"/>
  <c r="L210" i="17"/>
  <c r="L212" i="17"/>
  <c r="L213" i="17"/>
  <c r="L214" i="17"/>
  <c r="L216" i="17"/>
  <c r="L249" i="17"/>
  <c r="H212" i="17"/>
  <c r="H210" i="17"/>
  <c r="H205" i="17"/>
  <c r="F93" i="6"/>
  <c r="F245" i="21"/>
  <c r="F206" i="19"/>
  <c r="N244" i="21"/>
  <c r="N203" i="19"/>
  <c r="B244" i="21"/>
  <c r="B203" i="19"/>
  <c r="B243" i="21"/>
  <c r="B200" i="19"/>
  <c r="J234" i="21"/>
  <c r="J187" i="19"/>
  <c r="B234" i="21"/>
  <c r="B187" i="19"/>
  <c r="J233" i="21"/>
  <c r="J184" i="19"/>
  <c r="B233" i="21"/>
  <c r="B184" i="19"/>
  <c r="F232" i="21"/>
  <c r="F181" i="19"/>
  <c r="J231" i="21"/>
  <c r="J180" i="19"/>
  <c r="J231" i="20"/>
  <c r="B231" i="21"/>
  <c r="B180" i="19"/>
  <c r="J176" i="19"/>
  <c r="J227" i="20"/>
  <c r="N223" i="21"/>
  <c r="N168" i="19"/>
  <c r="N223" i="20"/>
  <c r="B223" i="21"/>
  <c r="B168" i="19"/>
  <c r="N222" i="21"/>
  <c r="N165" i="19"/>
  <c r="F222" i="21"/>
  <c r="F165" i="19"/>
  <c r="J221" i="21"/>
  <c r="J164" i="19"/>
  <c r="J161" i="19"/>
  <c r="J218" i="20"/>
  <c r="P55" i="22"/>
  <c r="D55" i="22"/>
  <c r="O110" i="6"/>
  <c r="O93" i="6"/>
  <c r="I93" i="6"/>
  <c r="D93" i="6"/>
  <c r="K132" i="6"/>
  <c r="K130" i="6"/>
  <c r="K127" i="6"/>
  <c r="N53" i="10"/>
  <c r="N98" i="6" s="1"/>
  <c r="F53" i="10"/>
  <c r="F98" i="6" s="1"/>
  <c r="P50" i="10"/>
  <c r="H50" i="10"/>
  <c r="D50" i="10"/>
  <c r="Q151" i="11"/>
  <c r="Q147" i="11"/>
  <c r="Q141" i="11"/>
  <c r="Q137" i="11"/>
  <c r="B98" i="14"/>
  <c r="B159" i="6" s="1"/>
  <c r="H105" i="6"/>
  <c r="H99" i="14"/>
  <c r="H160" i="6" s="1"/>
  <c r="M200" i="16"/>
  <c r="E200" i="16"/>
  <c r="Q167" i="16"/>
  <c r="M167" i="16"/>
  <c r="I167" i="16"/>
  <c r="E167" i="16"/>
  <c r="Q183" i="16"/>
  <c r="Q91" i="14"/>
  <c r="Q92" i="14"/>
  <c r="I91" i="14"/>
  <c r="I92" i="14"/>
  <c r="E91" i="14"/>
  <c r="E92" i="14"/>
  <c r="Q162" i="16"/>
  <c r="I162" i="16"/>
  <c r="Q161" i="16"/>
  <c r="I161" i="16"/>
  <c r="Q160" i="16"/>
  <c r="I160" i="16"/>
  <c r="Q159" i="16"/>
  <c r="I159" i="16"/>
  <c r="Q90" i="14"/>
  <c r="I90" i="14"/>
  <c r="E90" i="14"/>
  <c r="J242" i="20"/>
  <c r="N234" i="20"/>
  <c r="J233" i="20"/>
  <c r="J224" i="20"/>
  <c r="N217" i="20"/>
  <c r="J216" i="20"/>
  <c r="J53" i="10"/>
  <c r="J98" i="6" s="1"/>
  <c r="B53" i="10"/>
  <c r="B98" i="6" s="1"/>
  <c r="N50" i="10"/>
  <c r="J50" i="10"/>
  <c r="F50" i="10"/>
  <c r="B50" i="10"/>
  <c r="F51" i="6"/>
  <c r="K98" i="11"/>
  <c r="D115" i="12"/>
  <c r="P98" i="12"/>
  <c r="P154" i="12"/>
  <c r="L154" i="12"/>
  <c r="H154" i="12"/>
  <c r="D154" i="12"/>
  <c r="P153" i="12"/>
  <c r="L153" i="12"/>
  <c r="H153" i="12"/>
  <c r="D153" i="12"/>
  <c r="P152" i="12"/>
  <c r="L152" i="12"/>
  <c r="H152" i="12"/>
  <c r="D152" i="12"/>
  <c r="P151" i="12"/>
  <c r="L151" i="12"/>
  <c r="H151" i="12"/>
  <c r="D151" i="12"/>
  <c r="P150" i="12"/>
  <c r="L150" i="12"/>
  <c r="H150" i="12"/>
  <c r="D150" i="12"/>
  <c r="P149" i="12"/>
  <c r="L149" i="12"/>
  <c r="H149" i="12"/>
  <c r="D149" i="12"/>
  <c r="P148" i="12"/>
  <c r="L148" i="12"/>
  <c r="H148" i="12"/>
  <c r="D148" i="12"/>
  <c r="P147" i="12"/>
  <c r="L147" i="12"/>
  <c r="H147" i="12"/>
  <c r="D147" i="12"/>
  <c r="P146" i="12"/>
  <c r="L146" i="12"/>
  <c r="H146" i="12"/>
  <c r="D146" i="12"/>
  <c r="P145" i="12"/>
  <c r="L145" i="12"/>
  <c r="H145" i="12"/>
  <c r="D145" i="12"/>
  <c r="P143" i="12"/>
  <c r="L143" i="12"/>
  <c r="H143" i="12"/>
  <c r="D143" i="12"/>
  <c r="P142" i="12"/>
  <c r="L142" i="12"/>
  <c r="H142" i="12"/>
  <c r="D142" i="12"/>
  <c r="P141" i="12"/>
  <c r="L141" i="12"/>
  <c r="H141" i="12"/>
  <c r="D141" i="12"/>
  <c r="P140" i="12"/>
  <c r="L140" i="12"/>
  <c r="H140" i="12"/>
  <c r="D140" i="12"/>
  <c r="P139" i="12"/>
  <c r="L139" i="12"/>
  <c r="H139" i="12"/>
  <c r="D139" i="12"/>
  <c r="P138" i="12"/>
  <c r="H138" i="12"/>
  <c r="P137" i="12"/>
  <c r="H137" i="12"/>
  <c r="P136" i="12"/>
  <c r="H136" i="12"/>
  <c r="P135" i="12"/>
  <c r="H135" i="12"/>
  <c r="P134" i="12"/>
  <c r="L134" i="12"/>
  <c r="H134" i="12"/>
  <c r="D134" i="12"/>
  <c r="Q50" i="9"/>
  <c r="M50" i="9"/>
  <c r="I50" i="9"/>
  <c r="E50" i="9"/>
  <c r="Q49" i="9"/>
  <c r="M49" i="9"/>
  <c r="I49" i="9"/>
  <c r="E49" i="9"/>
  <c r="Q48" i="9"/>
  <c r="M48" i="9"/>
  <c r="I48" i="9"/>
  <c r="E48" i="9"/>
  <c r="Q47" i="9"/>
  <c r="P105" i="6"/>
  <c r="P99" i="14"/>
  <c r="P160" i="6" s="1"/>
  <c r="Q69" i="14"/>
  <c r="M69" i="14"/>
  <c r="I69" i="14"/>
  <c r="E69" i="14"/>
  <c r="M200" i="15"/>
  <c r="E200" i="15"/>
  <c r="Q183" i="15"/>
  <c r="I183" i="15"/>
  <c r="E183" i="15"/>
  <c r="Q167" i="15"/>
  <c r="M167" i="15"/>
  <c r="E167" i="15"/>
  <c r="M158" i="15"/>
  <c r="I158" i="15"/>
  <c r="E158" i="15"/>
  <c r="I257" i="15"/>
  <c r="I256" i="15"/>
  <c r="I255" i="15"/>
  <c r="I254" i="15"/>
  <c r="Q253" i="16"/>
  <c r="M253" i="16"/>
  <c r="I253" i="16"/>
  <c r="I253" i="15"/>
  <c r="E253" i="16"/>
  <c r="Q252" i="16"/>
  <c r="M252" i="16"/>
  <c r="I252" i="16"/>
  <c r="I252" i="15"/>
  <c r="E252" i="16"/>
  <c r="Q251" i="16"/>
  <c r="M251" i="16"/>
  <c r="I251" i="16"/>
  <c r="I251" i="15"/>
  <c r="E251" i="16"/>
  <c r="Q250" i="16"/>
  <c r="M250" i="16"/>
  <c r="I250" i="16"/>
  <c r="I250" i="15"/>
  <c r="E250" i="16"/>
  <c r="Q249" i="16"/>
  <c r="M249" i="16"/>
  <c r="I249" i="16"/>
  <c r="E249" i="16"/>
  <c r="I247" i="15"/>
  <c r="I246" i="15"/>
  <c r="I245" i="15"/>
  <c r="I244" i="15"/>
  <c r="Q243" i="16"/>
  <c r="M243" i="16"/>
  <c r="I243" i="16"/>
  <c r="I243" i="15"/>
  <c r="E243" i="16"/>
  <c r="Q242" i="16"/>
  <c r="M242" i="16"/>
  <c r="I242" i="16"/>
  <c r="I242" i="15"/>
  <c r="E242" i="16"/>
  <c r="Q241" i="16"/>
  <c r="M241" i="16"/>
  <c r="I241" i="16"/>
  <c r="I241" i="15"/>
  <c r="E241" i="16"/>
  <c r="Q240" i="16"/>
  <c r="M240" i="16"/>
  <c r="I240" i="16"/>
  <c r="I240" i="15"/>
  <c r="E240" i="16"/>
  <c r="I237" i="15"/>
  <c r="I236" i="15"/>
  <c r="Q235" i="16"/>
  <c r="M235" i="16"/>
  <c r="I235" i="16"/>
  <c r="I235" i="15"/>
  <c r="E235" i="16"/>
  <c r="I234" i="15"/>
  <c r="Q233" i="16"/>
  <c r="M233" i="16"/>
  <c r="I233" i="16"/>
  <c r="I233" i="15"/>
  <c r="E233" i="16"/>
  <c r="Q232" i="16"/>
  <c r="M232" i="16"/>
  <c r="I232" i="16"/>
  <c r="I232" i="15"/>
  <c r="E232" i="16"/>
  <c r="Q231" i="16"/>
  <c r="M231" i="16"/>
  <c r="I231" i="16"/>
  <c r="I231" i="15"/>
  <c r="E231" i="16"/>
  <c r="Q230" i="16"/>
  <c r="M230" i="16"/>
  <c r="I230" i="16"/>
  <c r="I230" i="15"/>
  <c r="E230" i="16"/>
  <c r="Q229" i="16"/>
  <c r="M229" i="16"/>
  <c r="I229" i="16"/>
  <c r="E229" i="16"/>
  <c r="I227" i="15"/>
  <c r="I226" i="15"/>
  <c r="I225" i="15"/>
  <c r="Q224" i="16"/>
  <c r="M224" i="16"/>
  <c r="I224" i="16"/>
  <c r="I224" i="15"/>
  <c r="E224" i="16"/>
  <c r="Q223" i="16"/>
  <c r="M223" i="16"/>
  <c r="I223" i="16"/>
  <c r="I223" i="15"/>
  <c r="E223" i="16"/>
  <c r="Q222" i="16"/>
  <c r="M222" i="16"/>
  <c r="I222" i="16"/>
  <c r="I222" i="15"/>
  <c r="E222" i="16"/>
  <c r="Q221" i="16"/>
  <c r="M221" i="16"/>
  <c r="I221" i="16"/>
  <c r="I221" i="15"/>
  <c r="E221" i="16"/>
  <c r="H247" i="17"/>
  <c r="H246" i="17"/>
  <c r="H245" i="17"/>
  <c r="H244" i="17"/>
  <c r="H239" i="17"/>
  <c r="L75" i="14"/>
  <c r="L74" i="14" s="1"/>
  <c r="L103" i="6" s="1"/>
  <c r="L172" i="17"/>
  <c r="L174" i="17"/>
  <c r="L175" i="17"/>
  <c r="L177" i="17"/>
  <c r="L178" i="17"/>
  <c r="L179" i="17"/>
  <c r="L181" i="17"/>
  <c r="L229" i="17"/>
  <c r="H229" i="17"/>
  <c r="H75" i="14"/>
  <c r="H74" i="14" s="1"/>
  <c r="H179" i="17"/>
  <c r="H178" i="17"/>
  <c r="H177" i="17"/>
  <c r="H175" i="17"/>
  <c r="H174" i="17"/>
  <c r="H172" i="17"/>
  <c r="C78" i="18"/>
  <c r="C100" i="18"/>
  <c r="C163" i="6" s="1"/>
  <c r="N75" i="18"/>
  <c r="J75" i="18"/>
  <c r="F75" i="18"/>
  <c r="B75" i="18"/>
  <c r="D133" i="6"/>
  <c r="O239" i="19"/>
  <c r="O241" i="19"/>
  <c r="O243" i="19"/>
  <c r="O245" i="19"/>
  <c r="G239" i="19"/>
  <c r="G241" i="19"/>
  <c r="G243" i="19"/>
  <c r="G245" i="19"/>
  <c r="G238" i="19"/>
  <c r="G240" i="19"/>
  <c r="G242" i="19"/>
  <c r="G244" i="19"/>
  <c r="G246" i="19"/>
  <c r="G92" i="18"/>
  <c r="C92" i="18"/>
  <c r="C98" i="18"/>
  <c r="K91" i="18"/>
  <c r="K227" i="19"/>
  <c r="K229" i="19"/>
  <c r="K231" i="19"/>
  <c r="K233" i="19"/>
  <c r="K235" i="19"/>
  <c r="K228" i="19"/>
  <c r="K230" i="19"/>
  <c r="K232" i="19"/>
  <c r="K234" i="19"/>
  <c r="K97" i="18"/>
  <c r="C91" i="18"/>
  <c r="C97" i="18"/>
  <c r="C228" i="19"/>
  <c r="C230" i="19"/>
  <c r="C232" i="19"/>
  <c r="C234" i="19"/>
  <c r="O95" i="18"/>
  <c r="O96" i="18"/>
  <c r="O215" i="19"/>
  <c r="O217" i="19"/>
  <c r="O219" i="19"/>
  <c r="O221" i="19"/>
  <c r="O223" i="19"/>
  <c r="O216" i="19"/>
  <c r="O218" i="19"/>
  <c r="O220" i="19"/>
  <c r="O222" i="19"/>
  <c r="O224" i="19"/>
  <c r="K90" i="18"/>
  <c r="K95" i="18"/>
  <c r="G95" i="18"/>
  <c r="G96" i="18"/>
  <c r="G90" i="18"/>
  <c r="G216" i="19"/>
  <c r="G218" i="19"/>
  <c r="G220" i="19"/>
  <c r="G222" i="19"/>
  <c r="G224" i="19"/>
  <c r="C90" i="18"/>
  <c r="C95" i="18"/>
  <c r="C96" i="18"/>
  <c r="O86" i="18"/>
  <c r="K86" i="18"/>
  <c r="G86" i="18"/>
  <c r="C86" i="18"/>
  <c r="O85" i="18"/>
  <c r="K85" i="18"/>
  <c r="G85" i="18"/>
  <c r="O84" i="18"/>
  <c r="K84" i="18"/>
  <c r="G84" i="18"/>
  <c r="C84" i="18"/>
  <c r="O244" i="19"/>
  <c r="C229" i="19"/>
  <c r="G221" i="19"/>
  <c r="Q50" i="10"/>
  <c r="M50" i="10"/>
  <c r="I50" i="10"/>
  <c r="E50" i="10"/>
  <c r="Q51" i="6"/>
  <c r="Q128" i="6" s="1"/>
  <c r="M51" i="6"/>
  <c r="M128" i="6" s="1"/>
  <c r="I51" i="6"/>
  <c r="I128" i="6" s="1"/>
  <c r="E51" i="6"/>
  <c r="E128" i="6" s="1"/>
  <c r="M57" i="10"/>
  <c r="I61" i="10"/>
  <c r="N115" i="11"/>
  <c r="J115" i="11"/>
  <c r="F115" i="11"/>
  <c r="B115" i="11"/>
  <c r="F98" i="11"/>
  <c r="B98" i="11"/>
  <c r="N154" i="13"/>
  <c r="J154" i="13"/>
  <c r="F154" i="13"/>
  <c r="B154" i="13"/>
  <c r="N153" i="13"/>
  <c r="J153" i="13"/>
  <c r="F153" i="13"/>
  <c r="B153" i="13"/>
  <c r="N151" i="13"/>
  <c r="J151" i="13"/>
  <c r="F151" i="13"/>
  <c r="B151" i="13"/>
  <c r="N150" i="13"/>
  <c r="J150" i="13"/>
  <c r="F150" i="13"/>
  <c r="B150" i="13"/>
  <c r="N143" i="13"/>
  <c r="J143" i="13"/>
  <c r="F143" i="13"/>
  <c r="B143" i="13"/>
  <c r="N142" i="13"/>
  <c r="J142" i="13"/>
  <c r="F142" i="13"/>
  <c r="B142" i="13"/>
  <c r="N141" i="13"/>
  <c r="J141" i="13"/>
  <c r="F141" i="13"/>
  <c r="B141" i="13"/>
  <c r="N140" i="13"/>
  <c r="J140" i="13"/>
  <c r="F140" i="13"/>
  <c r="B140" i="13"/>
  <c r="N139" i="13"/>
  <c r="J139" i="13"/>
  <c r="F139" i="13"/>
  <c r="B139" i="13"/>
  <c r="F143" i="12"/>
  <c r="F142" i="12"/>
  <c r="F141" i="12"/>
  <c r="F140" i="12"/>
  <c r="F139" i="12"/>
  <c r="O115" i="12"/>
  <c r="O98" i="12"/>
  <c r="K98" i="12"/>
  <c r="N100" i="14"/>
  <c r="N161" i="6" s="1"/>
  <c r="J99" i="14"/>
  <c r="J160" i="6" s="1"/>
  <c r="F98" i="14"/>
  <c r="F159" i="6" s="1"/>
  <c r="N88" i="14"/>
  <c r="N87" i="14"/>
  <c r="N86" i="14"/>
  <c r="N85" i="14"/>
  <c r="N84" i="14"/>
  <c r="D105" i="6"/>
  <c r="D99" i="14"/>
  <c r="D160" i="6" s="1"/>
  <c r="E253" i="15"/>
  <c r="Q251" i="15"/>
  <c r="M250" i="15"/>
  <c r="E243" i="15"/>
  <c r="Q241" i="15"/>
  <c r="M240" i="15"/>
  <c r="Q235" i="15"/>
  <c r="E233" i="15"/>
  <c r="Q231" i="15"/>
  <c r="M230" i="15"/>
  <c r="M224" i="15"/>
  <c r="E223" i="15"/>
  <c r="Q221" i="15"/>
  <c r="P200" i="15"/>
  <c r="D200" i="15"/>
  <c r="L183" i="15"/>
  <c r="L167" i="15"/>
  <c r="H167" i="15"/>
  <c r="L158" i="15"/>
  <c r="D158" i="15"/>
  <c r="P247" i="17"/>
  <c r="P247" i="16"/>
  <c r="P246" i="17"/>
  <c r="P246" i="16"/>
  <c r="P245" i="17"/>
  <c r="P245" i="16"/>
  <c r="P244" i="17"/>
  <c r="P244" i="16"/>
  <c r="P239" i="17"/>
  <c r="P239" i="16"/>
  <c r="P237" i="17"/>
  <c r="P237" i="16"/>
  <c r="P236" i="17"/>
  <c r="P236" i="16"/>
  <c r="P234" i="16"/>
  <c r="P234" i="17"/>
  <c r="L234" i="16"/>
  <c r="L234" i="17"/>
  <c r="P229" i="16"/>
  <c r="P229" i="17"/>
  <c r="P227" i="16"/>
  <c r="P227" i="17"/>
  <c r="L227" i="16"/>
  <c r="L227" i="17"/>
  <c r="P226" i="16"/>
  <c r="P226" i="17"/>
  <c r="L226" i="16"/>
  <c r="L226" i="17"/>
  <c r="P225" i="16"/>
  <c r="P225" i="17"/>
  <c r="L225" i="16"/>
  <c r="L225" i="17"/>
  <c r="P220" i="16"/>
  <c r="P220" i="17"/>
  <c r="L220" i="16"/>
  <c r="L220" i="17"/>
  <c r="J256" i="16"/>
  <c r="J255" i="16"/>
  <c r="J254" i="16"/>
  <c r="P183" i="16"/>
  <c r="H183" i="16"/>
  <c r="P158" i="16"/>
  <c r="L158" i="16"/>
  <c r="D158" i="16"/>
  <c r="D227" i="17"/>
  <c r="K96" i="18"/>
  <c r="O90" i="18"/>
  <c r="O242" i="19"/>
  <c r="C231" i="19"/>
  <c r="M226" i="19"/>
  <c r="G223" i="19"/>
  <c r="G215" i="19"/>
  <c r="I194" i="19"/>
  <c r="D175" i="20"/>
  <c r="K157" i="20"/>
  <c r="N210" i="20"/>
  <c r="N246" i="20"/>
  <c r="F246" i="20"/>
  <c r="F210" i="20"/>
  <c r="B210" i="20"/>
  <c r="B246" i="20"/>
  <c r="J206" i="20"/>
  <c r="J245" i="20"/>
  <c r="F206" i="20"/>
  <c r="F245" i="20"/>
  <c r="B245" i="20"/>
  <c r="B206" i="20"/>
  <c r="N203" i="20"/>
  <c r="N244" i="20"/>
  <c r="F244" i="20"/>
  <c r="F203" i="20"/>
  <c r="B203" i="20"/>
  <c r="B244" i="20"/>
  <c r="J200" i="20"/>
  <c r="J243" i="20"/>
  <c r="F200" i="20"/>
  <c r="F243" i="20"/>
  <c r="B243" i="20"/>
  <c r="B200" i="20"/>
  <c r="N199" i="20"/>
  <c r="N242" i="20"/>
  <c r="F242" i="20"/>
  <c r="F199" i="20"/>
  <c r="B199" i="20"/>
  <c r="B242" i="20"/>
  <c r="J198" i="20"/>
  <c r="J241" i="20"/>
  <c r="F198" i="20"/>
  <c r="F241" i="20"/>
  <c r="B241" i="20"/>
  <c r="B198" i="20"/>
  <c r="N197" i="20"/>
  <c r="N240" i="20"/>
  <c r="F240" i="20"/>
  <c r="F197" i="20"/>
  <c r="B197" i="20"/>
  <c r="B240" i="20"/>
  <c r="J196" i="20"/>
  <c r="J239" i="20"/>
  <c r="F196" i="20"/>
  <c r="F239" i="20"/>
  <c r="B239" i="20"/>
  <c r="B196" i="20"/>
  <c r="N195" i="20"/>
  <c r="N238" i="20"/>
  <c r="F238" i="20"/>
  <c r="F195" i="20"/>
  <c r="B195" i="20"/>
  <c r="B238" i="20"/>
  <c r="J237" i="20"/>
  <c r="F237" i="20"/>
  <c r="B237" i="20"/>
  <c r="N191" i="20"/>
  <c r="N235" i="20"/>
  <c r="F235" i="20"/>
  <c r="F191" i="20"/>
  <c r="B235" i="20"/>
  <c r="B191" i="20"/>
  <c r="J187" i="20"/>
  <c r="J234" i="20"/>
  <c r="F234" i="20"/>
  <c r="F187" i="20"/>
  <c r="B234" i="20"/>
  <c r="B187" i="20"/>
  <c r="N184" i="20"/>
  <c r="N233" i="20"/>
  <c r="F233" i="20"/>
  <c r="F184" i="20"/>
  <c r="B233" i="20"/>
  <c r="B184" i="20"/>
  <c r="J181" i="20"/>
  <c r="J232" i="20"/>
  <c r="F232" i="20"/>
  <c r="F181" i="20"/>
  <c r="B232" i="20"/>
  <c r="B181" i="20"/>
  <c r="N180" i="20"/>
  <c r="N231" i="20"/>
  <c r="F231" i="20"/>
  <c r="F180" i="20"/>
  <c r="B231" i="20"/>
  <c r="B180" i="20"/>
  <c r="J179" i="20"/>
  <c r="J230" i="20"/>
  <c r="F230" i="20"/>
  <c r="F179" i="20"/>
  <c r="B230" i="20"/>
  <c r="B179" i="20"/>
  <c r="N178" i="20"/>
  <c r="N229" i="20"/>
  <c r="F229" i="20"/>
  <c r="F178" i="20"/>
  <c r="B229" i="20"/>
  <c r="B178" i="20"/>
  <c r="J177" i="20"/>
  <c r="J228" i="20"/>
  <c r="F228" i="20"/>
  <c r="F177" i="20"/>
  <c r="B228" i="20"/>
  <c r="B177" i="20"/>
  <c r="N176" i="20"/>
  <c r="N227" i="20"/>
  <c r="F227" i="20"/>
  <c r="F176" i="20"/>
  <c r="B227" i="20"/>
  <c r="B176" i="20"/>
  <c r="J226" i="20"/>
  <c r="F226" i="20"/>
  <c r="B226" i="20"/>
  <c r="N172" i="20"/>
  <c r="N224" i="20"/>
  <c r="F172" i="20"/>
  <c r="F224" i="20"/>
  <c r="B172" i="20"/>
  <c r="B224" i="20"/>
  <c r="J168" i="20"/>
  <c r="J223" i="20"/>
  <c r="F168" i="20"/>
  <c r="F223" i="20"/>
  <c r="B168" i="20"/>
  <c r="B223" i="20"/>
  <c r="N165" i="20"/>
  <c r="N222" i="20"/>
  <c r="F165" i="20"/>
  <c r="F222" i="20"/>
  <c r="B165" i="20"/>
  <c r="B222" i="20"/>
  <c r="J164" i="20"/>
  <c r="J221" i="20"/>
  <c r="F164" i="20"/>
  <c r="F221" i="20"/>
  <c r="B164" i="20"/>
  <c r="B221" i="20"/>
  <c r="N163" i="20"/>
  <c r="N220" i="20"/>
  <c r="F163" i="20"/>
  <c r="F220" i="20"/>
  <c r="B163" i="20"/>
  <c r="B220" i="20"/>
  <c r="J162" i="20"/>
  <c r="J219" i="20"/>
  <c r="F162" i="20"/>
  <c r="F219" i="20"/>
  <c r="B162" i="20"/>
  <c r="B219" i="20"/>
  <c r="N161" i="20"/>
  <c r="N218" i="20"/>
  <c r="F161" i="20"/>
  <c r="F218" i="20"/>
  <c r="B161" i="20"/>
  <c r="B218" i="20"/>
  <c r="J160" i="20"/>
  <c r="J217" i="20"/>
  <c r="F160" i="20"/>
  <c r="F217" i="20"/>
  <c r="B160" i="20"/>
  <c r="B217" i="20"/>
  <c r="N159" i="20"/>
  <c r="N216" i="20"/>
  <c r="F159" i="20"/>
  <c r="F216" i="20"/>
  <c r="B159" i="20"/>
  <c r="B216" i="20"/>
  <c r="J158" i="20"/>
  <c r="J215" i="20"/>
  <c r="F158" i="20"/>
  <c r="F215" i="20"/>
  <c r="B158" i="20"/>
  <c r="B215" i="20"/>
  <c r="N214" i="20"/>
  <c r="F214" i="20"/>
  <c r="B214" i="20"/>
  <c r="L53" i="10"/>
  <c r="D53" i="10"/>
  <c r="O50" i="10"/>
  <c r="K50" i="10"/>
  <c r="G50" i="10"/>
  <c r="C50" i="10"/>
  <c r="O51" i="6"/>
  <c r="O128" i="6" s="1"/>
  <c r="K51" i="6"/>
  <c r="K128" i="6" s="1"/>
  <c r="C57" i="10"/>
  <c r="P115" i="11"/>
  <c r="L115" i="11"/>
  <c r="H115" i="11"/>
  <c r="P98" i="11"/>
  <c r="L98" i="11"/>
  <c r="I115" i="12"/>
  <c r="Q98" i="12"/>
  <c r="M98" i="12"/>
  <c r="L105" i="6"/>
  <c r="L99" i="14"/>
  <c r="L160" i="6" s="1"/>
  <c r="N69" i="14"/>
  <c r="J69" i="14"/>
  <c r="F69" i="14"/>
  <c r="B69" i="14"/>
  <c r="J59" i="6"/>
  <c r="J132" i="6" s="1"/>
  <c r="J100" i="14"/>
  <c r="J161" i="6" s="1"/>
  <c r="J57" i="6"/>
  <c r="J98" i="14"/>
  <c r="J159" i="6" s="1"/>
  <c r="N49" i="6"/>
  <c r="J49" i="6"/>
  <c r="F49" i="6"/>
  <c r="B49" i="6"/>
  <c r="N48" i="6"/>
  <c r="J48" i="6"/>
  <c r="F48" i="6"/>
  <c r="B48" i="6"/>
  <c r="N47" i="6"/>
  <c r="J47" i="6"/>
  <c r="F47" i="6"/>
  <c r="B47" i="6"/>
  <c r="N46" i="6"/>
  <c r="J46" i="6"/>
  <c r="F46" i="6"/>
  <c r="B46" i="6"/>
  <c r="N45" i="6"/>
  <c r="J45" i="6"/>
  <c r="F45" i="6"/>
  <c r="B45" i="6"/>
  <c r="N44" i="6"/>
  <c r="J44" i="6"/>
  <c r="F44" i="6"/>
  <c r="B44" i="6"/>
  <c r="N43" i="6"/>
  <c r="J43" i="6"/>
  <c r="F43" i="6"/>
  <c r="B43" i="6"/>
  <c r="N41" i="6"/>
  <c r="J41" i="6"/>
  <c r="F41" i="6"/>
  <c r="B41" i="6"/>
  <c r="N40" i="6"/>
  <c r="J40" i="6"/>
  <c r="F40" i="6"/>
  <c r="B40" i="6"/>
  <c r="N38" i="6"/>
  <c r="J38" i="6"/>
  <c r="F38" i="6"/>
  <c r="B38" i="6"/>
  <c r="N37" i="6"/>
  <c r="J37" i="6"/>
  <c r="F37" i="6"/>
  <c r="B37" i="6"/>
  <c r="N36" i="6"/>
  <c r="J36" i="6"/>
  <c r="F36" i="6"/>
  <c r="B36" i="6"/>
  <c r="N35" i="6"/>
  <c r="J35" i="6"/>
  <c r="F35" i="6"/>
  <c r="B35" i="6"/>
  <c r="N34" i="6"/>
  <c r="J34" i="6"/>
  <c r="F34" i="6"/>
  <c r="B34" i="6"/>
  <c r="N31" i="6"/>
  <c r="J31" i="6"/>
  <c r="F31" i="6"/>
  <c r="B31" i="6"/>
  <c r="N29" i="6"/>
  <c r="J29" i="6"/>
  <c r="J127" i="6" s="1"/>
  <c r="F29" i="6"/>
  <c r="F127" i="6" s="1"/>
  <c r="B29" i="6"/>
  <c r="B127" i="6" s="1"/>
  <c r="P8" i="6"/>
  <c r="P82" i="14"/>
  <c r="L8" i="6"/>
  <c r="L82" i="14"/>
  <c r="H8" i="6"/>
  <c r="H82" i="14"/>
  <c r="D8" i="6"/>
  <c r="D82" i="14"/>
  <c r="P7" i="6"/>
  <c r="P81" i="14"/>
  <c r="L7" i="6"/>
  <c r="L81" i="14"/>
  <c r="H7" i="6"/>
  <c r="H81" i="14"/>
  <c r="D7" i="6"/>
  <c r="D81" i="14"/>
  <c r="P6" i="6"/>
  <c r="P130" i="6" s="1"/>
  <c r="P80" i="14"/>
  <c r="L6" i="6"/>
  <c r="L130" i="6" s="1"/>
  <c r="L80" i="14"/>
  <c r="H6" i="6"/>
  <c r="H80" i="14"/>
  <c r="D6" i="6"/>
  <c r="D130" i="6" s="1"/>
  <c r="D80" i="14"/>
  <c r="N200" i="15"/>
  <c r="F183" i="15"/>
  <c r="B183" i="15"/>
  <c r="J167" i="15"/>
  <c r="N158" i="15"/>
  <c r="N257" i="17"/>
  <c r="N257" i="16"/>
  <c r="F257" i="17"/>
  <c r="F257" i="16"/>
  <c r="N256" i="17"/>
  <c r="N256" i="16"/>
  <c r="F256" i="17"/>
  <c r="F256" i="16"/>
  <c r="N255" i="17"/>
  <c r="N255" i="16"/>
  <c r="F255" i="17"/>
  <c r="F255" i="16"/>
  <c r="N254" i="17"/>
  <c r="N254" i="16"/>
  <c r="F254" i="17"/>
  <c r="F254" i="16"/>
  <c r="N247" i="17"/>
  <c r="N247" i="16"/>
  <c r="J247" i="17"/>
  <c r="F247" i="17"/>
  <c r="F247" i="16"/>
  <c r="B247" i="17"/>
  <c r="N246" i="17"/>
  <c r="N246" i="16"/>
  <c r="J246" i="17"/>
  <c r="F246" i="17"/>
  <c r="F246" i="16"/>
  <c r="B246" i="17"/>
  <c r="N245" i="17"/>
  <c r="N245" i="16"/>
  <c r="J245" i="17"/>
  <c r="F245" i="17"/>
  <c r="F245" i="16"/>
  <c r="B245" i="17"/>
  <c r="N244" i="17"/>
  <c r="N244" i="16"/>
  <c r="J244" i="17"/>
  <c r="F244" i="17"/>
  <c r="F244" i="16"/>
  <c r="B244" i="17"/>
  <c r="N239" i="17"/>
  <c r="N239" i="16"/>
  <c r="J239" i="17"/>
  <c r="F239" i="17"/>
  <c r="F239" i="16"/>
  <c r="B239" i="17"/>
  <c r="N237" i="17"/>
  <c r="N237" i="16"/>
  <c r="J237" i="17"/>
  <c r="F237" i="17"/>
  <c r="F237" i="16"/>
  <c r="B237" i="17"/>
  <c r="N236" i="17"/>
  <c r="N236" i="16"/>
  <c r="J236" i="17"/>
  <c r="F236" i="17"/>
  <c r="F236" i="16"/>
  <c r="B236" i="17"/>
  <c r="J257" i="16"/>
  <c r="P256" i="16"/>
  <c r="B256" i="16"/>
  <c r="B255" i="16"/>
  <c r="B254" i="16"/>
  <c r="B247" i="16"/>
  <c r="B246" i="16"/>
  <c r="B245" i="16"/>
  <c r="B244" i="16"/>
  <c r="B239" i="16"/>
  <c r="B237" i="16"/>
  <c r="B236" i="16"/>
  <c r="H200" i="16"/>
  <c r="P167" i="16"/>
  <c r="L167" i="16"/>
  <c r="H167" i="16"/>
  <c r="H256" i="16"/>
  <c r="P255" i="16"/>
  <c r="H255" i="16"/>
  <c r="P254" i="16"/>
  <c r="H254" i="16"/>
  <c r="P253" i="16"/>
  <c r="H253" i="16"/>
  <c r="P252" i="16"/>
  <c r="H252" i="16"/>
  <c r="P251" i="16"/>
  <c r="H251" i="16"/>
  <c r="P250" i="16"/>
  <c r="H250" i="16"/>
  <c r="P94" i="14"/>
  <c r="L94" i="14"/>
  <c r="H94" i="14"/>
  <c r="D94" i="14"/>
  <c r="P93" i="14"/>
  <c r="L93" i="14"/>
  <c r="H93" i="14"/>
  <c r="D93" i="14"/>
  <c r="P91" i="14"/>
  <c r="L91" i="14"/>
  <c r="H91" i="14"/>
  <c r="D91" i="14"/>
  <c r="P90" i="14"/>
  <c r="L90" i="14"/>
  <c r="H90" i="14"/>
  <c r="D90" i="14"/>
  <c r="D234" i="17"/>
  <c r="D225" i="17"/>
  <c r="O70" i="18"/>
  <c r="O89" i="18"/>
  <c r="K70" i="18"/>
  <c r="K89" i="18"/>
  <c r="G70" i="18"/>
  <c r="G89" i="18"/>
  <c r="C70" i="18"/>
  <c r="C89" i="18"/>
  <c r="E102" i="18"/>
  <c r="E165" i="6" s="1"/>
  <c r="O246" i="19"/>
  <c r="O238" i="19"/>
  <c r="C235" i="19"/>
  <c r="C227" i="19"/>
  <c r="G219" i="19"/>
  <c r="N243" i="20"/>
  <c r="C157" i="20"/>
  <c r="G180" i="21"/>
  <c r="G185" i="21"/>
  <c r="G192" i="21"/>
  <c r="G181" i="21"/>
  <c r="G187" i="21"/>
  <c r="G184" i="21"/>
  <c r="P249" i="16"/>
  <c r="H249" i="16"/>
  <c r="Q102" i="18"/>
  <c r="Q165" i="6" s="1"/>
  <c r="E88" i="18"/>
  <c r="H51" i="18"/>
  <c r="H60" i="6" s="1"/>
  <c r="H133" i="6" s="1"/>
  <c r="I246" i="19"/>
  <c r="E245" i="19"/>
  <c r="I244" i="19"/>
  <c r="E243" i="19"/>
  <c r="I242" i="19"/>
  <c r="E241" i="19"/>
  <c r="I240" i="19"/>
  <c r="E239" i="19"/>
  <c r="I238" i="19"/>
  <c r="I235" i="19"/>
  <c r="K194" i="19"/>
  <c r="Q172" i="19"/>
  <c r="M172" i="19"/>
  <c r="I172" i="19"/>
  <c r="I157" i="19" s="1"/>
  <c r="E172" i="19"/>
  <c r="M157" i="19"/>
  <c r="O194" i="20"/>
  <c r="K194" i="20"/>
  <c r="C194" i="20"/>
  <c r="P194" i="21"/>
  <c r="O194" i="21"/>
  <c r="K181" i="21"/>
  <c r="K187" i="21"/>
  <c r="K226" i="21"/>
  <c r="K80" i="18"/>
  <c r="C184" i="21"/>
  <c r="C189" i="21"/>
  <c r="C226" i="21"/>
  <c r="K189" i="21"/>
  <c r="G188" i="21"/>
  <c r="K234" i="21"/>
  <c r="C187" i="21"/>
  <c r="K184" i="21"/>
  <c r="G233" i="21"/>
  <c r="G182" i="21"/>
  <c r="C181" i="21"/>
  <c r="O50" i="22"/>
  <c r="O64" i="6" s="1"/>
  <c r="O137" i="6" s="1"/>
  <c r="O68" i="22"/>
  <c r="K50" i="22"/>
  <c r="K64" i="6" s="1"/>
  <c r="K137" i="6" s="1"/>
  <c r="K68" i="22"/>
  <c r="G50" i="22"/>
  <c r="G64" i="6" s="1"/>
  <c r="G137" i="6" s="1"/>
  <c r="G68" i="22"/>
  <c r="C50" i="22"/>
  <c r="C64" i="6" s="1"/>
  <c r="C137" i="6" s="1"/>
  <c r="Q129" i="24"/>
  <c r="N62" i="10"/>
  <c r="F62" i="10"/>
  <c r="P92" i="14"/>
  <c r="L92" i="14"/>
  <c r="H92" i="14"/>
  <c r="D92" i="14"/>
  <c r="P69" i="14"/>
  <c r="L69" i="14"/>
  <c r="H69" i="14"/>
  <c r="D69" i="14"/>
  <c r="P100" i="14"/>
  <c r="P161" i="6" s="1"/>
  <c r="P98" i="14"/>
  <c r="P159" i="6" s="1"/>
  <c r="P49" i="6"/>
  <c r="L49" i="6"/>
  <c r="H49" i="6"/>
  <c r="D49" i="6"/>
  <c r="P48" i="6"/>
  <c r="L48" i="6"/>
  <c r="H48" i="6"/>
  <c r="D48" i="6"/>
  <c r="P47" i="6"/>
  <c r="L47" i="6"/>
  <c r="H47" i="6"/>
  <c r="D47" i="6"/>
  <c r="P46" i="6"/>
  <c r="L46" i="6"/>
  <c r="H46" i="6"/>
  <c r="D46" i="6"/>
  <c r="P45" i="6"/>
  <c r="L45" i="6"/>
  <c r="H45" i="6"/>
  <c r="D45" i="6"/>
  <c r="P44" i="6"/>
  <c r="L44" i="6"/>
  <c r="H44" i="6"/>
  <c r="D44" i="6"/>
  <c r="P43" i="6"/>
  <c r="L43" i="6"/>
  <c r="H43" i="6"/>
  <c r="D43" i="6"/>
  <c r="P41" i="6"/>
  <c r="L41" i="6"/>
  <c r="H41" i="6"/>
  <c r="D41" i="6"/>
  <c r="P40" i="6"/>
  <c r="L40" i="6"/>
  <c r="H40" i="6"/>
  <c r="D40" i="6"/>
  <c r="P38" i="6"/>
  <c r="L38" i="6"/>
  <c r="H38" i="6"/>
  <c r="D38" i="6"/>
  <c r="P37" i="6"/>
  <c r="L37" i="6"/>
  <c r="H37" i="6"/>
  <c r="D37" i="6"/>
  <c r="P36" i="6"/>
  <c r="L36" i="6"/>
  <c r="H36" i="6"/>
  <c r="D36" i="6"/>
  <c r="P35" i="6"/>
  <c r="L35" i="6"/>
  <c r="H35" i="6"/>
  <c r="D35" i="6"/>
  <c r="P34" i="6"/>
  <c r="L34" i="6"/>
  <c r="H34" i="6"/>
  <c r="D34" i="6"/>
  <c r="P31" i="6"/>
  <c r="L31" i="6"/>
  <c r="H31" i="6"/>
  <c r="D31" i="6"/>
  <c r="P29" i="6"/>
  <c r="L29" i="6"/>
  <c r="L127" i="6" s="1"/>
  <c r="H29" i="6"/>
  <c r="H127" i="6" s="1"/>
  <c r="D29" i="6"/>
  <c r="D127" i="6" s="1"/>
  <c r="O200" i="15"/>
  <c r="C200" i="15"/>
  <c r="O183" i="15"/>
  <c r="K183" i="15"/>
  <c r="G183" i="15"/>
  <c r="C183" i="15"/>
  <c r="O167" i="15"/>
  <c r="K167" i="15"/>
  <c r="G158" i="15"/>
  <c r="C158" i="15"/>
  <c r="O253" i="16"/>
  <c r="K253" i="16"/>
  <c r="G253" i="16"/>
  <c r="C253" i="16"/>
  <c r="O252" i="16"/>
  <c r="K252" i="16"/>
  <c r="G252" i="16"/>
  <c r="C252" i="16"/>
  <c r="O251" i="16"/>
  <c r="K251" i="16"/>
  <c r="G251" i="16"/>
  <c r="C251" i="16"/>
  <c r="O250" i="16"/>
  <c r="K250" i="16"/>
  <c r="G250" i="16"/>
  <c r="C250" i="16"/>
  <c r="O249" i="16"/>
  <c r="K249" i="16"/>
  <c r="G249" i="16"/>
  <c r="C249" i="16"/>
  <c r="O243" i="16"/>
  <c r="K243" i="16"/>
  <c r="G243" i="16"/>
  <c r="C243" i="16"/>
  <c r="O242" i="16"/>
  <c r="K242" i="16"/>
  <c r="G242" i="16"/>
  <c r="C242" i="16"/>
  <c r="O241" i="16"/>
  <c r="K241" i="16"/>
  <c r="G241" i="16"/>
  <c r="C241" i="16"/>
  <c r="O240" i="16"/>
  <c r="K240" i="16"/>
  <c r="G240" i="16"/>
  <c r="C240" i="16"/>
  <c r="O235" i="16"/>
  <c r="K235" i="16"/>
  <c r="G235" i="16"/>
  <c r="C235" i="16"/>
  <c r="O233" i="15"/>
  <c r="K233" i="16"/>
  <c r="G233" i="15"/>
  <c r="C233" i="16"/>
  <c r="O232" i="15"/>
  <c r="K232" i="16"/>
  <c r="G232" i="15"/>
  <c r="C232" i="16"/>
  <c r="O231" i="15"/>
  <c r="K231" i="16"/>
  <c r="G231" i="15"/>
  <c r="C231" i="16"/>
  <c r="O230" i="15"/>
  <c r="K230" i="16"/>
  <c r="G230" i="15"/>
  <c r="C230" i="16"/>
  <c r="O229" i="16"/>
  <c r="K229" i="16"/>
  <c r="G229" i="16"/>
  <c r="C229" i="16"/>
  <c r="O224" i="15"/>
  <c r="K224" i="16"/>
  <c r="G224" i="15"/>
  <c r="C224" i="16"/>
  <c r="O223" i="15"/>
  <c r="K223" i="16"/>
  <c r="G223" i="15"/>
  <c r="C223" i="16"/>
  <c r="O222" i="15"/>
  <c r="K222" i="16"/>
  <c r="G222" i="15"/>
  <c r="C222" i="16"/>
  <c r="O221" i="15"/>
  <c r="K221" i="16"/>
  <c r="G221" i="15"/>
  <c r="C221" i="16"/>
  <c r="N200" i="16"/>
  <c r="B200" i="16"/>
  <c r="J183" i="16"/>
  <c r="N167" i="16"/>
  <c r="F167" i="16"/>
  <c r="J158" i="16"/>
  <c r="F158" i="16"/>
  <c r="B158" i="16"/>
  <c r="H257" i="17"/>
  <c r="H256" i="17"/>
  <c r="H255" i="17"/>
  <c r="H254" i="17"/>
  <c r="H237" i="17"/>
  <c r="H236" i="17"/>
  <c r="H234" i="17"/>
  <c r="H216" i="17"/>
  <c r="O183" i="17"/>
  <c r="G183" i="17"/>
  <c r="C183" i="17"/>
  <c r="H181" i="17"/>
  <c r="K158" i="17"/>
  <c r="G158" i="17"/>
  <c r="C158" i="17"/>
  <c r="I94" i="18"/>
  <c r="M89" i="18"/>
  <c r="G78" i="18"/>
  <c r="K75" i="18"/>
  <c r="Q246" i="19"/>
  <c r="M245" i="19"/>
  <c r="Q244" i="19"/>
  <c r="M243" i="19"/>
  <c r="Q242" i="19"/>
  <c r="M241" i="19"/>
  <c r="Q240" i="19"/>
  <c r="M239" i="19"/>
  <c r="Q238" i="19"/>
  <c r="Q235" i="19"/>
  <c r="E235" i="19"/>
  <c r="Q233" i="19"/>
  <c r="E233" i="19"/>
  <c r="Q231" i="19"/>
  <c r="E231" i="19"/>
  <c r="Q229" i="19"/>
  <c r="E229" i="19"/>
  <c r="Q227" i="19"/>
  <c r="E227" i="19"/>
  <c r="E224" i="19"/>
  <c r="I223" i="19"/>
  <c r="E222" i="19"/>
  <c r="I221" i="19"/>
  <c r="E220" i="19"/>
  <c r="I219" i="19"/>
  <c r="E218" i="19"/>
  <c r="I217" i="19"/>
  <c r="E216" i="19"/>
  <c r="I215" i="19"/>
  <c r="Q191" i="19"/>
  <c r="M191" i="19"/>
  <c r="I191" i="19"/>
  <c r="E191" i="19"/>
  <c r="Q187" i="19"/>
  <c r="M187" i="19"/>
  <c r="I187" i="19"/>
  <c r="E187" i="19"/>
  <c r="Q184" i="19"/>
  <c r="M184" i="19"/>
  <c r="I184" i="19"/>
  <c r="E184" i="19"/>
  <c r="Q181" i="19"/>
  <c r="M181" i="19"/>
  <c r="I181" i="19"/>
  <c r="E181" i="19"/>
  <c r="Q180" i="19"/>
  <c r="M180" i="19"/>
  <c r="I180" i="19"/>
  <c r="E180" i="19"/>
  <c r="Q179" i="19"/>
  <c r="M179" i="19"/>
  <c r="I179" i="19"/>
  <c r="E179" i="19"/>
  <c r="Q178" i="19"/>
  <c r="M178" i="19"/>
  <c r="I178" i="19"/>
  <c r="E178" i="19"/>
  <c r="Q177" i="19"/>
  <c r="M177" i="19"/>
  <c r="I177" i="19"/>
  <c r="E177" i="19"/>
  <c r="Q176" i="19"/>
  <c r="M176" i="19"/>
  <c r="I176" i="19"/>
  <c r="E176" i="19"/>
  <c r="K246" i="20"/>
  <c r="K246" i="19"/>
  <c r="C246" i="20"/>
  <c r="C246" i="19"/>
  <c r="K245" i="20"/>
  <c r="K245" i="19"/>
  <c r="G245" i="20"/>
  <c r="G245" i="21"/>
  <c r="C245" i="20"/>
  <c r="C245" i="19"/>
  <c r="K244" i="20"/>
  <c r="K244" i="19"/>
  <c r="C244" i="20"/>
  <c r="C244" i="21"/>
  <c r="C244" i="19"/>
  <c r="K243" i="20"/>
  <c r="K243" i="19"/>
  <c r="C243" i="20"/>
  <c r="C243" i="19"/>
  <c r="K242" i="20"/>
  <c r="K242" i="21"/>
  <c r="K242" i="19"/>
  <c r="C242" i="20"/>
  <c r="C242" i="19"/>
  <c r="K241" i="20"/>
  <c r="K241" i="19"/>
  <c r="C241" i="20"/>
  <c r="C241" i="19"/>
  <c r="K240" i="20"/>
  <c r="K240" i="19"/>
  <c r="C240" i="20"/>
  <c r="C240" i="19"/>
  <c r="K239" i="20"/>
  <c r="K239" i="19"/>
  <c r="C239" i="20"/>
  <c r="C239" i="19"/>
  <c r="K238" i="20"/>
  <c r="K238" i="19"/>
  <c r="C238" i="20"/>
  <c r="C238" i="19"/>
  <c r="G237" i="20"/>
  <c r="G237" i="21"/>
  <c r="O235" i="20"/>
  <c r="O235" i="19"/>
  <c r="G235" i="20"/>
  <c r="G235" i="19"/>
  <c r="O234" i="20"/>
  <c r="O234" i="19"/>
  <c r="G234" i="20"/>
  <c r="G234" i="19"/>
  <c r="C234" i="20"/>
  <c r="C234" i="21"/>
  <c r="O233" i="20"/>
  <c r="O233" i="19"/>
  <c r="G233" i="20"/>
  <c r="G233" i="19"/>
  <c r="O232" i="20"/>
  <c r="O232" i="19"/>
  <c r="K232" i="20"/>
  <c r="K232" i="21"/>
  <c r="G232" i="20"/>
  <c r="G232" i="19"/>
  <c r="O231" i="20"/>
  <c r="O231" i="19"/>
  <c r="G231" i="20"/>
  <c r="G231" i="21"/>
  <c r="G231" i="19"/>
  <c r="O230" i="20"/>
  <c r="O230" i="19"/>
  <c r="G230" i="20"/>
  <c r="G230" i="19"/>
  <c r="O229" i="20"/>
  <c r="O229" i="19"/>
  <c r="G229" i="20"/>
  <c r="G229" i="19"/>
  <c r="O228" i="20"/>
  <c r="O228" i="19"/>
  <c r="G228" i="20"/>
  <c r="G228" i="19"/>
  <c r="O227" i="20"/>
  <c r="O227" i="19"/>
  <c r="G227" i="20"/>
  <c r="G227" i="19"/>
  <c r="K224" i="20"/>
  <c r="K224" i="19"/>
  <c r="C224" i="20"/>
  <c r="C224" i="19"/>
  <c r="K223" i="20"/>
  <c r="K223" i="19"/>
  <c r="C223" i="20"/>
  <c r="C223" i="19"/>
  <c r="K222" i="20"/>
  <c r="K222" i="19"/>
  <c r="C222" i="20"/>
  <c r="C222" i="19"/>
  <c r="K221" i="20"/>
  <c r="K221" i="19"/>
  <c r="C221" i="20"/>
  <c r="C221" i="19"/>
  <c r="K220" i="20"/>
  <c r="K220" i="19"/>
  <c r="C220" i="20"/>
  <c r="C220" i="19"/>
  <c r="K219" i="20"/>
  <c r="K219" i="19"/>
  <c r="C219" i="20"/>
  <c r="C219" i="19"/>
  <c r="K218" i="20"/>
  <c r="K218" i="19"/>
  <c r="C218" i="20"/>
  <c r="C218" i="19"/>
  <c r="K217" i="20"/>
  <c r="K217" i="19"/>
  <c r="C217" i="20"/>
  <c r="C217" i="19"/>
  <c r="K216" i="20"/>
  <c r="K216" i="19"/>
  <c r="C216" i="20"/>
  <c r="C216" i="19"/>
  <c r="K215" i="20"/>
  <c r="K215" i="19"/>
  <c r="C215" i="20"/>
  <c r="C215" i="19"/>
  <c r="O98" i="18"/>
  <c r="G98" i="18"/>
  <c r="O97" i="18"/>
  <c r="G97" i="18"/>
  <c r="C245" i="21"/>
  <c r="G242" i="21"/>
  <c r="K233" i="21"/>
  <c r="C231" i="21"/>
  <c r="G222" i="21"/>
  <c r="K214" i="21"/>
  <c r="D210" i="21"/>
  <c r="D198" i="21"/>
  <c r="D197" i="21"/>
  <c r="D196" i="21"/>
  <c r="N194" i="21"/>
  <c r="D195" i="21"/>
  <c r="C192" i="21"/>
  <c r="K182" i="21"/>
  <c r="C180" i="21"/>
  <c r="K165" i="21"/>
  <c r="O170" i="21"/>
  <c r="K173" i="21"/>
  <c r="G214" i="21"/>
  <c r="C173" i="21"/>
  <c r="G170" i="21"/>
  <c r="K169" i="21"/>
  <c r="C169" i="21"/>
  <c r="O168" i="21"/>
  <c r="O223" i="21"/>
  <c r="G168" i="21"/>
  <c r="G223" i="21"/>
  <c r="O166" i="21"/>
  <c r="K166" i="21"/>
  <c r="C166" i="21"/>
  <c r="O165" i="21"/>
  <c r="O222" i="21"/>
  <c r="K222" i="21"/>
  <c r="G165" i="21"/>
  <c r="C222" i="21"/>
  <c r="O164" i="21"/>
  <c r="O221" i="21"/>
  <c r="K164" i="21"/>
  <c r="G221" i="21"/>
  <c r="C164" i="21"/>
  <c r="O219" i="21"/>
  <c r="K219" i="21"/>
  <c r="G162" i="21"/>
  <c r="C219" i="21"/>
  <c r="C68" i="22"/>
  <c r="P203" i="24"/>
  <c r="M183" i="17"/>
  <c r="Q158" i="17"/>
  <c r="M158" i="17"/>
  <c r="E158" i="17"/>
  <c r="Q75" i="18"/>
  <c r="M75" i="18"/>
  <c r="I75" i="18"/>
  <c r="E75" i="18"/>
  <c r="Q51" i="18"/>
  <c r="Q60" i="6" s="1"/>
  <c r="Q133" i="6" s="1"/>
  <c r="M51" i="18"/>
  <c r="M60" i="6" s="1"/>
  <c r="M133" i="6" s="1"/>
  <c r="I51" i="18"/>
  <c r="I60" i="6" s="1"/>
  <c r="I133" i="6" s="1"/>
  <c r="E51" i="18"/>
  <c r="E60" i="6" s="1"/>
  <c r="E133" i="6" s="1"/>
  <c r="K175" i="19"/>
  <c r="K175" i="20"/>
  <c r="G175" i="20"/>
  <c r="F194" i="21"/>
  <c r="P58" i="22"/>
  <c r="P111" i="6" s="1"/>
  <c r="D58" i="22"/>
  <c r="D111" i="6" s="1"/>
  <c r="D76" i="22"/>
  <c r="D167" i="6" s="1"/>
  <c r="O202" i="23"/>
  <c r="O191" i="23"/>
  <c r="Q129" i="23"/>
  <c r="L211" i="24"/>
  <c r="L175" i="23"/>
  <c r="H211" i="24"/>
  <c r="H175" i="23"/>
  <c r="D211" i="24"/>
  <c r="D175" i="23"/>
  <c r="P210" i="25"/>
  <c r="P210" i="24"/>
  <c r="P172" i="23"/>
  <c r="L210" i="25"/>
  <c r="L172" i="23"/>
  <c r="H210" i="25"/>
  <c r="H210" i="24"/>
  <c r="H172" i="23"/>
  <c r="D210" i="25"/>
  <c r="D210" i="24"/>
  <c r="D172" i="23"/>
  <c r="P171" i="23"/>
  <c r="P209" i="24"/>
  <c r="L209" i="24"/>
  <c r="L171" i="23"/>
  <c r="H209" i="24"/>
  <c r="H171" i="23"/>
  <c r="D209" i="24"/>
  <c r="D171" i="23"/>
  <c r="P208" i="25"/>
  <c r="P208" i="24"/>
  <c r="P168" i="23"/>
  <c r="L208" i="25"/>
  <c r="L168" i="23"/>
  <c r="L208" i="24"/>
  <c r="H208" i="25"/>
  <c r="H208" i="24"/>
  <c r="H168" i="23"/>
  <c r="D208" i="25"/>
  <c r="D208" i="24"/>
  <c r="D168" i="23"/>
  <c r="P207" i="25"/>
  <c r="P167" i="23"/>
  <c r="L207" i="25"/>
  <c r="L207" i="24"/>
  <c r="L167" i="23"/>
  <c r="H207" i="25"/>
  <c r="H207" i="24"/>
  <c r="H167" i="23"/>
  <c r="D207" i="25"/>
  <c r="D207" i="24"/>
  <c r="D167" i="23"/>
  <c r="P206" i="24"/>
  <c r="P166" i="23"/>
  <c r="H206" i="24"/>
  <c r="H166" i="23"/>
  <c r="D206" i="24"/>
  <c r="D166" i="23"/>
  <c r="P165" i="23"/>
  <c r="P205" i="24"/>
  <c r="L205" i="24"/>
  <c r="L165" i="23"/>
  <c r="H205" i="24"/>
  <c r="H165" i="23"/>
  <c r="D205" i="24"/>
  <c r="D165" i="23"/>
  <c r="P204" i="24"/>
  <c r="P164" i="23"/>
  <c r="L164" i="23"/>
  <c r="L204" i="24"/>
  <c r="H204" i="24"/>
  <c r="H164" i="23"/>
  <c r="D204" i="24"/>
  <c r="D164" i="23"/>
  <c r="L203" i="24"/>
  <c r="L163" i="23"/>
  <c r="D203" i="24"/>
  <c r="D163" i="23"/>
  <c r="P200" i="25"/>
  <c r="P157" i="23"/>
  <c r="L200" i="25"/>
  <c r="L157" i="23"/>
  <c r="H200" i="25"/>
  <c r="H157" i="23"/>
  <c r="D200" i="25"/>
  <c r="D157" i="23"/>
  <c r="P199" i="25"/>
  <c r="P154" i="23"/>
  <c r="L199" i="25"/>
  <c r="L154" i="23"/>
  <c r="H199" i="25"/>
  <c r="H154" i="23"/>
  <c r="D199" i="25"/>
  <c r="D154" i="23"/>
  <c r="P198" i="25"/>
  <c r="P150" i="23"/>
  <c r="L198" i="25"/>
  <c r="L150" i="23"/>
  <c r="H198" i="25"/>
  <c r="H150" i="23"/>
  <c r="D198" i="25"/>
  <c r="D150" i="23"/>
  <c r="P196" i="25"/>
  <c r="P148" i="23"/>
  <c r="L196" i="25"/>
  <c r="L148" i="23"/>
  <c r="H196" i="25"/>
  <c r="H148" i="23"/>
  <c r="D196" i="25"/>
  <c r="D148" i="23"/>
  <c r="D143" i="23"/>
  <c r="P188" i="25"/>
  <c r="P139" i="23"/>
  <c r="L188" i="25"/>
  <c r="L139" i="23"/>
  <c r="H188" i="25"/>
  <c r="H139" i="23"/>
  <c r="D188" i="25"/>
  <c r="D139" i="23"/>
  <c r="P187" i="25"/>
  <c r="P136" i="23"/>
  <c r="L187" i="25"/>
  <c r="L136" i="23"/>
  <c r="H187" i="25"/>
  <c r="H136" i="23"/>
  <c r="D187" i="25"/>
  <c r="D136" i="23"/>
  <c r="P185" i="25"/>
  <c r="P134" i="23"/>
  <c r="L185" i="25"/>
  <c r="L134" i="23"/>
  <c r="H185" i="25"/>
  <c r="H134" i="23"/>
  <c r="D185" i="25"/>
  <c r="D134" i="23"/>
  <c r="P211" i="24"/>
  <c r="L206" i="24"/>
  <c r="N58" i="22"/>
  <c r="N111" i="6" s="1"/>
  <c r="N76" i="22"/>
  <c r="N167" i="6" s="1"/>
  <c r="J58" i="22"/>
  <c r="J111" i="6" s="1"/>
  <c r="J76" i="22"/>
  <c r="J167" i="6" s="1"/>
  <c r="Q50" i="22"/>
  <c r="Q64" i="6" s="1"/>
  <c r="Q137" i="6" s="1"/>
  <c r="M50" i="22"/>
  <c r="M64" i="6" s="1"/>
  <c r="M137" i="6" s="1"/>
  <c r="I50" i="22"/>
  <c r="I64" i="6" s="1"/>
  <c r="I137" i="6" s="1"/>
  <c r="E50" i="22"/>
  <c r="E64" i="6" s="1"/>
  <c r="E137" i="6" s="1"/>
  <c r="I162" i="23"/>
  <c r="E162" i="23"/>
  <c r="N210" i="25"/>
  <c r="N210" i="24"/>
  <c r="J210" i="25"/>
  <c r="J210" i="24"/>
  <c r="B210" i="25"/>
  <c r="B210" i="24"/>
  <c r="N208" i="25"/>
  <c r="N208" i="24"/>
  <c r="J208" i="25"/>
  <c r="J208" i="24"/>
  <c r="B208" i="25"/>
  <c r="B208" i="24"/>
  <c r="N207" i="25"/>
  <c r="N207" i="24"/>
  <c r="J207" i="25"/>
  <c r="J207" i="24"/>
  <c r="B207" i="25"/>
  <c r="B207" i="24"/>
  <c r="J200" i="25"/>
  <c r="J200" i="24"/>
  <c r="F200" i="25"/>
  <c r="F200" i="24"/>
  <c r="N199" i="25"/>
  <c r="N199" i="24"/>
  <c r="J199" i="25"/>
  <c r="J199" i="24"/>
  <c r="B199" i="25"/>
  <c r="B199" i="24"/>
  <c r="J198" i="25"/>
  <c r="J198" i="24"/>
  <c r="F198" i="25"/>
  <c r="F198" i="24"/>
  <c r="J196" i="25"/>
  <c r="J196" i="24"/>
  <c r="F196" i="25"/>
  <c r="F196" i="24"/>
  <c r="N188" i="25"/>
  <c r="N188" i="24"/>
  <c r="J188" i="25"/>
  <c r="J188" i="24"/>
  <c r="B188" i="25"/>
  <c r="B188" i="24"/>
  <c r="J187" i="25"/>
  <c r="J187" i="24"/>
  <c r="F187" i="25"/>
  <c r="F187" i="24"/>
  <c r="J185" i="25"/>
  <c r="J185" i="24"/>
  <c r="F185" i="25"/>
  <c r="F185" i="24"/>
  <c r="F211" i="24"/>
  <c r="F207" i="24"/>
  <c r="F199" i="24"/>
  <c r="N196" i="24"/>
  <c r="N187" i="24"/>
  <c r="B185" i="24"/>
  <c r="F182" i="24"/>
  <c r="N166" i="25"/>
  <c r="N206" i="25"/>
  <c r="J166" i="25"/>
  <c r="J206" i="25"/>
  <c r="B166" i="25"/>
  <c r="B206" i="25"/>
  <c r="N165" i="25"/>
  <c r="N205" i="25"/>
  <c r="J165" i="25"/>
  <c r="J205" i="25"/>
  <c r="B165" i="25"/>
  <c r="B205" i="25"/>
  <c r="N164" i="25"/>
  <c r="N204" i="25"/>
  <c r="J164" i="25"/>
  <c r="J204" i="25"/>
  <c r="B164" i="25"/>
  <c r="B204" i="25"/>
  <c r="N163" i="25"/>
  <c r="N203" i="25"/>
  <c r="J163" i="25"/>
  <c r="J203" i="25"/>
  <c r="B163" i="25"/>
  <c r="B203" i="25"/>
  <c r="P189" i="25"/>
  <c r="P140" i="25"/>
  <c r="H140" i="25"/>
  <c r="H189" i="25"/>
  <c r="D189" i="25"/>
  <c r="D140" i="25"/>
  <c r="P135" i="25"/>
  <c r="P186" i="25"/>
  <c r="L135" i="25"/>
  <c r="L186" i="25"/>
  <c r="H135" i="25"/>
  <c r="H186" i="25"/>
  <c r="D135" i="25"/>
  <c r="D186" i="25"/>
  <c r="P133" i="25"/>
  <c r="P184" i="25"/>
  <c r="L133" i="25"/>
  <c r="L184" i="25"/>
  <c r="H133" i="25"/>
  <c r="H184" i="25"/>
  <c r="D133" i="25"/>
  <c r="D184" i="25"/>
  <c r="P132" i="25"/>
  <c r="P183" i="25"/>
  <c r="L132" i="25"/>
  <c r="L183" i="25"/>
  <c r="H132" i="25"/>
  <c r="H183" i="25"/>
  <c r="D132" i="25"/>
  <c r="D183" i="25"/>
  <c r="P131" i="25"/>
  <c r="P182" i="25"/>
  <c r="L131" i="25"/>
  <c r="L182" i="25"/>
  <c r="H131" i="25"/>
  <c r="H182" i="25"/>
  <c r="D131" i="25"/>
  <c r="D182" i="25"/>
  <c r="P130" i="25"/>
  <c r="P181" i="25"/>
  <c r="L130" i="25"/>
  <c r="L181" i="25"/>
  <c r="H130" i="25"/>
  <c r="H181" i="25"/>
  <c r="D130" i="25"/>
  <c r="D181" i="25"/>
  <c r="M95" i="27"/>
  <c r="P75" i="18"/>
  <c r="L75" i="18"/>
  <c r="H75" i="18"/>
  <c r="D75" i="18"/>
  <c r="O51" i="18"/>
  <c r="O60" i="6" s="1"/>
  <c r="O133" i="6" s="1"/>
  <c r="K51" i="18"/>
  <c r="K60" i="6" s="1"/>
  <c r="K133" i="6" s="1"/>
  <c r="G51" i="18"/>
  <c r="G60" i="6" s="1"/>
  <c r="G133" i="6" s="1"/>
  <c r="C51" i="18"/>
  <c r="C60" i="6" s="1"/>
  <c r="C133" i="6" s="1"/>
  <c r="P194" i="19"/>
  <c r="L194" i="19"/>
  <c r="H175" i="19"/>
  <c r="D175" i="19"/>
  <c r="P157" i="19"/>
  <c r="P245" i="21"/>
  <c r="L245" i="21"/>
  <c r="H245" i="21"/>
  <c r="D245" i="21"/>
  <c r="P244" i="21"/>
  <c r="L244" i="21"/>
  <c r="H244" i="21"/>
  <c r="D244" i="21"/>
  <c r="P243" i="21"/>
  <c r="L243" i="21"/>
  <c r="H243" i="21"/>
  <c r="D243" i="21"/>
  <c r="P242" i="21"/>
  <c r="L242" i="21"/>
  <c r="H242" i="21"/>
  <c r="D242" i="21"/>
  <c r="P237" i="21"/>
  <c r="L237" i="21"/>
  <c r="H237" i="21"/>
  <c r="D237" i="21"/>
  <c r="P234" i="21"/>
  <c r="L234" i="21"/>
  <c r="H234" i="21"/>
  <c r="D234" i="21"/>
  <c r="P233" i="21"/>
  <c r="L233" i="21"/>
  <c r="H233" i="21"/>
  <c r="D233" i="21"/>
  <c r="P232" i="21"/>
  <c r="L232" i="21"/>
  <c r="H232" i="21"/>
  <c r="D232" i="21"/>
  <c r="P231" i="21"/>
  <c r="L231" i="21"/>
  <c r="H231" i="21"/>
  <c r="D231" i="21"/>
  <c r="P237" i="20"/>
  <c r="H237" i="20"/>
  <c r="P234" i="20"/>
  <c r="H234" i="20"/>
  <c r="P233" i="20"/>
  <c r="H233" i="20"/>
  <c r="P232" i="20"/>
  <c r="H232" i="20"/>
  <c r="P231" i="20"/>
  <c r="H231" i="20"/>
  <c r="P223" i="20"/>
  <c r="H223" i="20"/>
  <c r="P222" i="20"/>
  <c r="H222" i="20"/>
  <c r="P221" i="20"/>
  <c r="H221" i="20"/>
  <c r="P219" i="20"/>
  <c r="H219" i="20"/>
  <c r="Q194" i="20"/>
  <c r="I194" i="20"/>
  <c r="M175" i="20"/>
  <c r="E175" i="20"/>
  <c r="I157" i="20"/>
  <c r="E157" i="20"/>
  <c r="K244" i="21"/>
  <c r="G243" i="21"/>
  <c r="C242" i="21"/>
  <c r="C232" i="21"/>
  <c r="J70" i="22"/>
  <c r="J69" i="22"/>
  <c r="J68" i="22"/>
  <c r="E68" i="22"/>
  <c r="H58" i="22"/>
  <c r="Q55" i="22"/>
  <c r="M55" i="22"/>
  <c r="I55" i="22"/>
  <c r="E55" i="22"/>
  <c r="D50" i="22"/>
  <c r="D64" i="6" s="1"/>
  <c r="D137" i="6" s="1"/>
  <c r="D68" i="22"/>
  <c r="L50" i="22"/>
  <c r="G211" i="23"/>
  <c r="M210" i="23"/>
  <c r="C210" i="23"/>
  <c r="G209" i="23"/>
  <c r="M208" i="23"/>
  <c r="C208" i="23"/>
  <c r="G207" i="23"/>
  <c r="M206" i="23"/>
  <c r="C206" i="23"/>
  <c r="G205" i="23"/>
  <c r="C204" i="23"/>
  <c r="G203" i="23"/>
  <c r="Q200" i="23"/>
  <c r="G200" i="23"/>
  <c r="K199" i="23"/>
  <c r="Q198" i="23"/>
  <c r="G198" i="23"/>
  <c r="K197" i="23"/>
  <c r="Q196" i="23"/>
  <c r="G196" i="23"/>
  <c r="K195" i="23"/>
  <c r="Q194" i="23"/>
  <c r="G194" i="23"/>
  <c r="K193" i="23"/>
  <c r="G192" i="23"/>
  <c r="O189" i="23"/>
  <c r="E189" i="23"/>
  <c r="K188" i="23"/>
  <c r="O187" i="23"/>
  <c r="E187" i="23"/>
  <c r="K186" i="23"/>
  <c r="O185" i="23"/>
  <c r="E185" i="23"/>
  <c r="K184" i="23"/>
  <c r="O183" i="23"/>
  <c r="E183" i="23"/>
  <c r="K182" i="23"/>
  <c r="O181" i="23"/>
  <c r="N140" i="23"/>
  <c r="J140" i="23"/>
  <c r="F140" i="23"/>
  <c r="N139" i="23"/>
  <c r="J139" i="23"/>
  <c r="F139" i="23"/>
  <c r="B139" i="23"/>
  <c r="N136" i="23"/>
  <c r="J136" i="23"/>
  <c r="F136" i="23"/>
  <c r="B136" i="23"/>
  <c r="N135" i="23"/>
  <c r="J135" i="23"/>
  <c r="B135" i="23"/>
  <c r="N134" i="23"/>
  <c r="J134" i="23"/>
  <c r="F134" i="23"/>
  <c r="B134" i="23"/>
  <c r="N133" i="23"/>
  <c r="J133" i="23"/>
  <c r="F133" i="23"/>
  <c r="B133" i="23"/>
  <c r="J132" i="23"/>
  <c r="F132" i="23"/>
  <c r="B132" i="23"/>
  <c r="N131" i="23"/>
  <c r="J131" i="23"/>
  <c r="B131" i="23"/>
  <c r="N130" i="23"/>
  <c r="J130" i="23"/>
  <c r="F130" i="23"/>
  <c r="Q211" i="24"/>
  <c r="Q211" i="23"/>
  <c r="M211" i="24"/>
  <c r="I211" i="24"/>
  <c r="I211" i="23"/>
  <c r="E211" i="24"/>
  <c r="Q210" i="24"/>
  <c r="Q210" i="23"/>
  <c r="M210" i="24"/>
  <c r="M210" i="25"/>
  <c r="I210" i="24"/>
  <c r="I210" i="23"/>
  <c r="E210" i="24"/>
  <c r="E210" i="25"/>
  <c r="Q209" i="24"/>
  <c r="Q209" i="23"/>
  <c r="M209" i="24"/>
  <c r="I209" i="24"/>
  <c r="I209" i="23"/>
  <c r="E209" i="24"/>
  <c r="Q208" i="24"/>
  <c r="Q208" i="23"/>
  <c r="M208" i="24"/>
  <c r="M208" i="25"/>
  <c r="I208" i="24"/>
  <c r="I208" i="23"/>
  <c r="E208" i="24"/>
  <c r="E208" i="25"/>
  <c r="Q207" i="24"/>
  <c r="Q207" i="23"/>
  <c r="M207" i="24"/>
  <c r="M207" i="25"/>
  <c r="I207" i="24"/>
  <c r="I207" i="23"/>
  <c r="E207" i="24"/>
  <c r="E207" i="25"/>
  <c r="Q206" i="24"/>
  <c r="Q206" i="23"/>
  <c r="M206" i="24"/>
  <c r="I206" i="24"/>
  <c r="I206" i="23"/>
  <c r="E206" i="24"/>
  <c r="Q205" i="24"/>
  <c r="Q205" i="23"/>
  <c r="M205" i="24"/>
  <c r="I205" i="24"/>
  <c r="I205" i="23"/>
  <c r="E205" i="24"/>
  <c r="Q204" i="24"/>
  <c r="Q204" i="23"/>
  <c r="M204" i="24"/>
  <c r="I204" i="24"/>
  <c r="I204" i="23"/>
  <c r="E204" i="24"/>
  <c r="Q203" i="24"/>
  <c r="Q203" i="23"/>
  <c r="M203" i="24"/>
  <c r="I203" i="24"/>
  <c r="I203" i="23"/>
  <c r="E203" i="24"/>
  <c r="M202" i="24"/>
  <c r="I202" i="24"/>
  <c r="E202" i="24"/>
  <c r="Q200" i="24"/>
  <c r="M200" i="24"/>
  <c r="M200" i="23"/>
  <c r="I200" i="24"/>
  <c r="E200" i="24"/>
  <c r="E200" i="25"/>
  <c r="E200" i="23"/>
  <c r="Q199" i="24"/>
  <c r="M199" i="24"/>
  <c r="M199" i="25"/>
  <c r="M199" i="23"/>
  <c r="I199" i="24"/>
  <c r="E199" i="24"/>
  <c r="E199" i="25"/>
  <c r="E199" i="23"/>
  <c r="Q198" i="24"/>
  <c r="M198" i="24"/>
  <c r="M198" i="25"/>
  <c r="M198" i="23"/>
  <c r="I198" i="24"/>
  <c r="E198" i="24"/>
  <c r="E198" i="25"/>
  <c r="E198" i="23"/>
  <c r="Q197" i="24"/>
  <c r="M197" i="24"/>
  <c r="M197" i="23"/>
  <c r="I197" i="24"/>
  <c r="E197" i="24"/>
  <c r="E197" i="23"/>
  <c r="Q196" i="24"/>
  <c r="M196" i="24"/>
  <c r="M196" i="25"/>
  <c r="M196" i="23"/>
  <c r="I196" i="24"/>
  <c r="E196" i="24"/>
  <c r="E196" i="23"/>
  <c r="Q195" i="24"/>
  <c r="M195" i="24"/>
  <c r="M195" i="23"/>
  <c r="I195" i="24"/>
  <c r="E195" i="24"/>
  <c r="E195" i="23"/>
  <c r="Q194" i="24"/>
  <c r="M194" i="24"/>
  <c r="M194" i="23"/>
  <c r="I194" i="24"/>
  <c r="E194" i="24"/>
  <c r="E194" i="23"/>
  <c r="Q193" i="24"/>
  <c r="M193" i="24"/>
  <c r="M193" i="23"/>
  <c r="I193" i="24"/>
  <c r="E193" i="24"/>
  <c r="E193" i="23"/>
  <c r="Q192" i="24"/>
  <c r="M192" i="24"/>
  <c r="M192" i="23"/>
  <c r="I192" i="24"/>
  <c r="E192" i="24"/>
  <c r="E192" i="23"/>
  <c r="Q191" i="24"/>
  <c r="M191" i="24"/>
  <c r="I191" i="24"/>
  <c r="E191" i="24"/>
  <c r="Q189" i="24"/>
  <c r="Q189" i="23"/>
  <c r="M189" i="24"/>
  <c r="I189" i="24"/>
  <c r="I189" i="23"/>
  <c r="E189" i="24"/>
  <c r="Q188" i="24"/>
  <c r="Q188" i="23"/>
  <c r="M188" i="24"/>
  <c r="M188" i="25"/>
  <c r="I188" i="24"/>
  <c r="I188" i="23"/>
  <c r="E188" i="24"/>
  <c r="E188" i="25"/>
  <c r="Q187" i="23"/>
  <c r="I187" i="23"/>
  <c r="Q186" i="23"/>
  <c r="I186" i="23"/>
  <c r="Q185" i="23"/>
  <c r="I185" i="23"/>
  <c r="Q184" i="23"/>
  <c r="I184" i="23"/>
  <c r="Q183" i="23"/>
  <c r="I183" i="23"/>
  <c r="Q182" i="23"/>
  <c r="I182" i="23"/>
  <c r="Q181" i="23"/>
  <c r="I181" i="23"/>
  <c r="F208" i="24"/>
  <c r="F204" i="24"/>
  <c r="N198" i="24"/>
  <c r="B196" i="24"/>
  <c r="B187" i="24"/>
  <c r="B129" i="24"/>
  <c r="Q143" i="27"/>
  <c r="B107" i="27"/>
  <c r="O245" i="21"/>
  <c r="O244" i="21"/>
  <c r="O243" i="21"/>
  <c r="O242" i="21"/>
  <c r="O237" i="21"/>
  <c r="O234" i="21"/>
  <c r="O233" i="21"/>
  <c r="O232" i="21"/>
  <c r="O231" i="21"/>
  <c r="N74" i="22"/>
  <c r="J74" i="22"/>
  <c r="F74" i="22"/>
  <c r="B74" i="22"/>
  <c r="N73" i="22"/>
  <c r="J73" i="22"/>
  <c r="F73" i="22"/>
  <c r="B73" i="22"/>
  <c r="N72" i="22"/>
  <c r="J72" i="22"/>
  <c r="F72" i="22"/>
  <c r="B72" i="22"/>
  <c r="B70" i="22"/>
  <c r="B69" i="22"/>
  <c r="M68" i="22"/>
  <c r="B68" i="22"/>
  <c r="B58" i="22"/>
  <c r="B111" i="6" s="1"/>
  <c r="B76" i="22"/>
  <c r="B167" i="6" s="1"/>
  <c r="O55" i="22"/>
  <c r="K55" i="22"/>
  <c r="G55" i="22"/>
  <c r="C55" i="22"/>
  <c r="C211" i="23"/>
  <c r="G210" i="23"/>
  <c r="C209" i="23"/>
  <c r="G208" i="23"/>
  <c r="C207" i="23"/>
  <c r="G206" i="23"/>
  <c r="C205" i="23"/>
  <c r="K200" i="23"/>
  <c r="G199" i="23"/>
  <c r="K198" i="23"/>
  <c r="G197" i="23"/>
  <c r="K196" i="23"/>
  <c r="G195" i="23"/>
  <c r="K194" i="23"/>
  <c r="K189" i="23"/>
  <c r="O188" i="23"/>
  <c r="K187" i="23"/>
  <c r="O186" i="23"/>
  <c r="K185" i="23"/>
  <c r="O184" i="23"/>
  <c r="K183" i="23"/>
  <c r="N175" i="23"/>
  <c r="J175" i="23"/>
  <c r="B175" i="23"/>
  <c r="N172" i="23"/>
  <c r="J172" i="23"/>
  <c r="F172" i="23"/>
  <c r="B172" i="23"/>
  <c r="N171" i="23"/>
  <c r="J171" i="23"/>
  <c r="B171" i="23"/>
  <c r="N168" i="23"/>
  <c r="J168" i="23"/>
  <c r="F168" i="23"/>
  <c r="B168" i="23"/>
  <c r="N167" i="23"/>
  <c r="J167" i="23"/>
  <c r="F167" i="23"/>
  <c r="B167" i="23"/>
  <c r="N166" i="23"/>
  <c r="J166" i="23"/>
  <c r="F166" i="23"/>
  <c r="B166" i="23"/>
  <c r="N165" i="23"/>
  <c r="J165" i="23"/>
  <c r="B165" i="23"/>
  <c r="N164" i="23"/>
  <c r="J164" i="23"/>
  <c r="B164" i="23"/>
  <c r="N163" i="23"/>
  <c r="F163" i="23"/>
  <c r="Q143" i="23"/>
  <c r="M143" i="23"/>
  <c r="F210" i="24"/>
  <c r="B200" i="24"/>
  <c r="F188" i="24"/>
  <c r="N185" i="24"/>
  <c r="Q123" i="28"/>
  <c r="Q71" i="26"/>
  <c r="Q143" i="28"/>
  <c r="Q70" i="26"/>
  <c r="Q133" i="28"/>
  <c r="Q194" i="21"/>
  <c r="M194" i="21"/>
  <c r="E194" i="21"/>
  <c r="N55" i="22"/>
  <c r="J55" i="22"/>
  <c r="F55" i="22"/>
  <c r="B55" i="22"/>
  <c r="N50" i="22"/>
  <c r="N64" i="6" s="1"/>
  <c r="N137" i="6" s="1"/>
  <c r="J50" i="22"/>
  <c r="F50" i="22"/>
  <c r="B50" i="22"/>
  <c r="O211" i="24"/>
  <c r="K211" i="24"/>
  <c r="G211" i="24"/>
  <c r="C211" i="24"/>
  <c r="O210" i="24"/>
  <c r="K210" i="24"/>
  <c r="G210" i="24"/>
  <c r="C210" i="24"/>
  <c r="O209" i="24"/>
  <c r="K209" i="24"/>
  <c r="G209" i="24"/>
  <c r="C209" i="24"/>
  <c r="O208" i="24"/>
  <c r="K208" i="24"/>
  <c r="G208" i="24"/>
  <c r="C208" i="24"/>
  <c r="O207" i="24"/>
  <c r="K207" i="24"/>
  <c r="G207" i="24"/>
  <c r="C207" i="24"/>
  <c r="O206" i="24"/>
  <c r="K206" i="24"/>
  <c r="G206" i="24"/>
  <c r="C206" i="24"/>
  <c r="O205" i="24"/>
  <c r="K205" i="24"/>
  <c r="G205" i="24"/>
  <c r="C205" i="24"/>
  <c r="O204" i="24"/>
  <c r="K204" i="24"/>
  <c r="G204" i="24"/>
  <c r="C204" i="24"/>
  <c r="O203" i="24"/>
  <c r="K203" i="24"/>
  <c r="G203" i="24"/>
  <c r="C203" i="24"/>
  <c r="O202" i="24"/>
  <c r="K202" i="24"/>
  <c r="G202" i="24"/>
  <c r="C202" i="24"/>
  <c r="O200" i="24"/>
  <c r="K200" i="24"/>
  <c r="G200" i="24"/>
  <c r="C200" i="24"/>
  <c r="O199" i="24"/>
  <c r="K199" i="24"/>
  <c r="G199" i="24"/>
  <c r="C199" i="24"/>
  <c r="O198" i="24"/>
  <c r="K198" i="24"/>
  <c r="G198" i="24"/>
  <c r="C198" i="24"/>
  <c r="O197" i="24"/>
  <c r="K197" i="24"/>
  <c r="G197" i="24"/>
  <c r="C197" i="24"/>
  <c r="O196" i="24"/>
  <c r="K196" i="24"/>
  <c r="G196" i="24"/>
  <c r="C196" i="24"/>
  <c r="O195" i="24"/>
  <c r="K195" i="24"/>
  <c r="G195" i="24"/>
  <c r="C195" i="24"/>
  <c r="O194" i="24"/>
  <c r="K194" i="24"/>
  <c r="G194" i="24"/>
  <c r="C194" i="24"/>
  <c r="O193" i="24"/>
  <c r="K193" i="24"/>
  <c r="G193" i="24"/>
  <c r="C193" i="24"/>
  <c r="O192" i="24"/>
  <c r="K192" i="24"/>
  <c r="G192" i="24"/>
  <c r="C192" i="24"/>
  <c r="O191" i="24"/>
  <c r="K191" i="24"/>
  <c r="G191" i="24"/>
  <c r="C191" i="24"/>
  <c r="O189" i="24"/>
  <c r="K189" i="24"/>
  <c r="G189" i="24"/>
  <c r="C189" i="24"/>
  <c r="O188" i="24"/>
  <c r="K188" i="24"/>
  <c r="G188" i="24"/>
  <c r="C188" i="24"/>
  <c r="O187" i="24"/>
  <c r="K187" i="24"/>
  <c r="G187" i="24"/>
  <c r="C187" i="24"/>
  <c r="O186" i="24"/>
  <c r="K186" i="24"/>
  <c r="G186" i="24"/>
  <c r="C186" i="24"/>
  <c r="O185" i="24"/>
  <c r="K185" i="24"/>
  <c r="G185" i="24"/>
  <c r="C185" i="24"/>
  <c r="O184" i="24"/>
  <c r="K184" i="24"/>
  <c r="G184" i="24"/>
  <c r="C184" i="24"/>
  <c r="O183" i="24"/>
  <c r="K183" i="24"/>
  <c r="G183" i="24"/>
  <c r="C183" i="24"/>
  <c r="O182" i="24"/>
  <c r="K182" i="24"/>
  <c r="G182" i="24"/>
  <c r="C182" i="24"/>
  <c r="O181" i="24"/>
  <c r="K181" i="24"/>
  <c r="G181" i="24"/>
  <c r="C181" i="24"/>
  <c r="O180" i="24"/>
  <c r="K180" i="24"/>
  <c r="G180" i="24"/>
  <c r="C180" i="24"/>
  <c r="P206" i="25"/>
  <c r="P205" i="25"/>
  <c r="P204" i="25"/>
  <c r="P203" i="25"/>
  <c r="E191" i="25"/>
  <c r="J189" i="25"/>
  <c r="E180" i="25"/>
  <c r="E138" i="25"/>
  <c r="M61" i="22"/>
  <c r="M168" i="25"/>
  <c r="M172" i="25"/>
  <c r="M176" i="25"/>
  <c r="M202" i="25"/>
  <c r="M167" i="25"/>
  <c r="M169" i="25"/>
  <c r="M173" i="25"/>
  <c r="N66" i="26"/>
  <c r="N51" i="26"/>
  <c r="N68" i="6" s="1"/>
  <c r="N141" i="6" s="1"/>
  <c r="F66" i="26"/>
  <c r="F51" i="26"/>
  <c r="B51" i="26"/>
  <c r="Q154" i="27"/>
  <c r="Q155" i="27"/>
  <c r="Q156" i="27"/>
  <c r="Q157" i="27"/>
  <c r="Q158" i="27"/>
  <c r="Q159" i="27"/>
  <c r="Q64" i="26"/>
  <c r="Q68" i="26"/>
  <c r="M64" i="26"/>
  <c r="M68" i="26"/>
  <c r="I64" i="26"/>
  <c r="I68" i="26"/>
  <c r="E64" i="26"/>
  <c r="E68" i="26"/>
  <c r="Q63" i="26"/>
  <c r="Q67" i="26"/>
  <c r="M63" i="26"/>
  <c r="M67" i="26"/>
  <c r="I63" i="26"/>
  <c r="I67" i="26"/>
  <c r="E144" i="27"/>
  <c r="E145" i="27"/>
  <c r="E146" i="27"/>
  <c r="E147" i="27"/>
  <c r="E148" i="27"/>
  <c r="E149" i="27"/>
  <c r="E150" i="27"/>
  <c r="E151" i="27"/>
  <c r="E63" i="26"/>
  <c r="E67" i="26"/>
  <c r="Q62" i="26"/>
  <c r="Q66" i="26"/>
  <c r="M62" i="26"/>
  <c r="M66" i="26"/>
  <c r="I134" i="27"/>
  <c r="I135" i="27"/>
  <c r="I136" i="27"/>
  <c r="I137" i="27"/>
  <c r="I138" i="27"/>
  <c r="I139" i="27"/>
  <c r="I140" i="27"/>
  <c r="I141" i="27"/>
  <c r="I62" i="26"/>
  <c r="I66" i="26"/>
  <c r="E62" i="26"/>
  <c r="E66" i="26"/>
  <c r="E158" i="27"/>
  <c r="E156" i="27"/>
  <c r="E154" i="27"/>
  <c r="I150" i="27"/>
  <c r="I148" i="27"/>
  <c r="I146" i="27"/>
  <c r="I144" i="27"/>
  <c r="M140" i="27"/>
  <c r="M138" i="27"/>
  <c r="M136" i="27"/>
  <c r="M134" i="27"/>
  <c r="F119" i="27"/>
  <c r="F116" i="27"/>
  <c r="F113" i="27"/>
  <c r="F112" i="27"/>
  <c r="F111" i="27"/>
  <c r="F110" i="27"/>
  <c r="F109" i="27"/>
  <c r="F108" i="27"/>
  <c r="P141" i="28"/>
  <c r="P105" i="27"/>
  <c r="L141" i="28"/>
  <c r="L105" i="27"/>
  <c r="H141" i="28"/>
  <c r="H105" i="27"/>
  <c r="D141" i="28"/>
  <c r="D105" i="27"/>
  <c r="P140" i="28"/>
  <c r="P102" i="27"/>
  <c r="L140" i="28"/>
  <c r="L102" i="27"/>
  <c r="H140" i="28"/>
  <c r="H102" i="27"/>
  <c r="D140" i="28"/>
  <c r="D102" i="27"/>
  <c r="P139" i="28"/>
  <c r="P101" i="27"/>
  <c r="L139" i="28"/>
  <c r="L101" i="27"/>
  <c r="H139" i="28"/>
  <c r="H101" i="27"/>
  <c r="D139" i="28"/>
  <c r="D101" i="27"/>
  <c r="P138" i="28"/>
  <c r="P100" i="27"/>
  <c r="L138" i="28"/>
  <c r="L100" i="27"/>
  <c r="H138" i="28"/>
  <c r="H100" i="27"/>
  <c r="D138" i="28"/>
  <c r="D100" i="27"/>
  <c r="P137" i="28"/>
  <c r="P99" i="27"/>
  <c r="L137" i="28"/>
  <c r="L99" i="27"/>
  <c r="H137" i="28"/>
  <c r="H99" i="27"/>
  <c r="D137" i="28"/>
  <c r="D99" i="27"/>
  <c r="P136" i="28"/>
  <c r="P98" i="27"/>
  <c r="L136" i="28"/>
  <c r="L98" i="27"/>
  <c r="H136" i="28"/>
  <c r="H98" i="27"/>
  <c r="D136" i="28"/>
  <c r="D98" i="27"/>
  <c r="P135" i="28"/>
  <c r="P97" i="27"/>
  <c r="L135" i="28"/>
  <c r="L97" i="27"/>
  <c r="H135" i="28"/>
  <c r="H97" i="27"/>
  <c r="D135" i="28"/>
  <c r="D97" i="27"/>
  <c r="P134" i="28"/>
  <c r="P96" i="27"/>
  <c r="L134" i="28"/>
  <c r="L96" i="27"/>
  <c r="H134" i="28"/>
  <c r="H96" i="27"/>
  <c r="D134" i="28"/>
  <c r="D96" i="27"/>
  <c r="P159" i="28"/>
  <c r="P158" i="28"/>
  <c r="P157" i="28"/>
  <c r="P156" i="28"/>
  <c r="P155" i="28"/>
  <c r="P154" i="28"/>
  <c r="K123" i="29"/>
  <c r="O83" i="31"/>
  <c r="M121" i="32"/>
  <c r="K143" i="24"/>
  <c r="C143" i="24"/>
  <c r="C129" i="24"/>
  <c r="M60" i="22"/>
  <c r="M148" i="25"/>
  <c r="M160" i="25"/>
  <c r="M191" i="25"/>
  <c r="M200" i="25"/>
  <c r="M154" i="25"/>
  <c r="E60" i="22"/>
  <c r="E152" i="25"/>
  <c r="E143" i="25" s="1"/>
  <c r="E157" i="25"/>
  <c r="D107" i="27"/>
  <c r="L83" i="32"/>
  <c r="K83" i="33"/>
  <c r="Q91" i="53"/>
  <c r="Q106" i="53"/>
  <c r="M106" i="53"/>
  <c r="M91" i="53"/>
  <c r="I91" i="53"/>
  <c r="I106" i="53"/>
  <c r="E91" i="53"/>
  <c r="E106" i="53"/>
  <c r="Q76" i="53"/>
  <c r="Q99" i="53"/>
  <c r="M76" i="53"/>
  <c r="M99" i="53"/>
  <c r="I76" i="53"/>
  <c r="I99" i="53"/>
  <c r="E99" i="53"/>
  <c r="E76" i="53"/>
  <c r="Q75" i="53"/>
  <c r="Q98" i="53"/>
  <c r="M98" i="53"/>
  <c r="M75" i="53"/>
  <c r="I75" i="53"/>
  <c r="I98" i="53"/>
  <c r="E98" i="53"/>
  <c r="E75" i="53"/>
  <c r="Q74" i="53"/>
  <c r="Q97" i="53"/>
  <c r="M74" i="53"/>
  <c r="M97" i="53"/>
  <c r="I74" i="53"/>
  <c r="I97" i="53"/>
  <c r="E97" i="53"/>
  <c r="E74" i="53"/>
  <c r="Q96" i="53"/>
  <c r="Q73" i="53"/>
  <c r="M96" i="53"/>
  <c r="M73" i="53"/>
  <c r="I73" i="53"/>
  <c r="I96" i="53"/>
  <c r="E73" i="53"/>
  <c r="E96" i="53"/>
  <c r="Q187" i="24"/>
  <c r="M187" i="24"/>
  <c r="M187" i="25"/>
  <c r="I187" i="24"/>
  <c r="E187" i="24"/>
  <c r="Q186" i="24"/>
  <c r="M186" i="24"/>
  <c r="I186" i="24"/>
  <c r="E186" i="24"/>
  <c r="Q185" i="24"/>
  <c r="M185" i="24"/>
  <c r="M185" i="25"/>
  <c r="I185" i="24"/>
  <c r="E185" i="24"/>
  <c r="Q184" i="24"/>
  <c r="M184" i="24"/>
  <c r="I184" i="24"/>
  <c r="E184" i="24"/>
  <c r="Q183" i="24"/>
  <c r="M183" i="24"/>
  <c r="I183" i="24"/>
  <c r="E183" i="24"/>
  <c r="Q182" i="24"/>
  <c r="M182" i="24"/>
  <c r="I182" i="24"/>
  <c r="E182" i="24"/>
  <c r="Q181" i="24"/>
  <c r="M181" i="24"/>
  <c r="I181" i="24"/>
  <c r="E181" i="24"/>
  <c r="Q180" i="24"/>
  <c r="M180" i="24"/>
  <c r="I180" i="24"/>
  <c r="E180" i="24"/>
  <c r="E187" i="25"/>
  <c r="M59" i="22"/>
  <c r="M112" i="6" s="1"/>
  <c r="M134" i="25"/>
  <c r="M137" i="25"/>
  <c r="M139" i="25"/>
  <c r="M136" i="25"/>
  <c r="M138" i="25"/>
  <c r="M141" i="25"/>
  <c r="M180" i="25"/>
  <c r="N107" i="27"/>
  <c r="N159" i="28"/>
  <c r="N129" i="27"/>
  <c r="J159" i="28"/>
  <c r="J129" i="27"/>
  <c r="F159" i="28"/>
  <c r="F129" i="27"/>
  <c r="B159" i="28"/>
  <c r="B129" i="27"/>
  <c r="N158" i="28"/>
  <c r="N128" i="27"/>
  <c r="J158" i="28"/>
  <c r="J128" i="27"/>
  <c r="F158" i="28"/>
  <c r="F128" i="27"/>
  <c r="B158" i="28"/>
  <c r="B128" i="27"/>
  <c r="N157" i="28"/>
  <c r="N127" i="27"/>
  <c r="J157" i="28"/>
  <c r="J127" i="27"/>
  <c r="F157" i="28"/>
  <c r="F127" i="27"/>
  <c r="B157" i="28"/>
  <c r="B127" i="27"/>
  <c r="N156" i="28"/>
  <c r="N126" i="27"/>
  <c r="J156" i="28"/>
  <c r="J126" i="27"/>
  <c r="F156" i="28"/>
  <c r="F126" i="27"/>
  <c r="B156" i="28"/>
  <c r="B126" i="27"/>
  <c r="N155" i="28"/>
  <c r="N125" i="27"/>
  <c r="J155" i="28"/>
  <c r="J125" i="27"/>
  <c r="F155" i="28"/>
  <c r="F125" i="27"/>
  <c r="B155" i="28"/>
  <c r="B125" i="27"/>
  <c r="N154" i="28"/>
  <c r="N124" i="27"/>
  <c r="J154" i="28"/>
  <c r="J124" i="27"/>
  <c r="F154" i="28"/>
  <c r="F124" i="27"/>
  <c r="B154" i="28"/>
  <c r="B124" i="27"/>
  <c r="N141" i="28"/>
  <c r="N105" i="27"/>
  <c r="J141" i="28"/>
  <c r="J105" i="27"/>
  <c r="F141" i="28"/>
  <c r="F105" i="27"/>
  <c r="B141" i="28"/>
  <c r="B105" i="27"/>
  <c r="N140" i="28"/>
  <c r="N102" i="27"/>
  <c r="J140" i="28"/>
  <c r="J102" i="27"/>
  <c r="F140" i="28"/>
  <c r="F102" i="27"/>
  <c r="B140" i="28"/>
  <c r="B102" i="27"/>
  <c r="N139" i="28"/>
  <c r="N101" i="27"/>
  <c r="J139" i="28"/>
  <c r="J101" i="27"/>
  <c r="F139" i="28"/>
  <c r="F101" i="27"/>
  <c r="B139" i="28"/>
  <c r="B101" i="27"/>
  <c r="N138" i="28"/>
  <c r="N100" i="27"/>
  <c r="J138" i="28"/>
  <c r="J100" i="27"/>
  <c r="F138" i="28"/>
  <c r="F100" i="27"/>
  <c r="B138" i="28"/>
  <c r="B138" i="29"/>
  <c r="B100" i="27"/>
  <c r="N137" i="28"/>
  <c r="N99" i="27"/>
  <c r="J137" i="28"/>
  <c r="J99" i="27"/>
  <c r="F137" i="28"/>
  <c r="F99" i="27"/>
  <c r="B137" i="28"/>
  <c r="B99" i="27"/>
  <c r="N136" i="28"/>
  <c r="N98" i="27"/>
  <c r="J136" i="28"/>
  <c r="J98" i="27"/>
  <c r="F136" i="28"/>
  <c r="F98" i="27"/>
  <c r="B136" i="28"/>
  <c r="B98" i="27"/>
  <c r="N135" i="28"/>
  <c r="N97" i="27"/>
  <c r="J135" i="28"/>
  <c r="J97" i="27"/>
  <c r="F135" i="28"/>
  <c r="F97" i="27"/>
  <c r="B135" i="28"/>
  <c r="B97" i="27"/>
  <c r="N134" i="28"/>
  <c r="N96" i="27"/>
  <c r="J134" i="28"/>
  <c r="J96" i="27"/>
  <c r="F134" i="28"/>
  <c r="F96" i="27"/>
  <c r="B134" i="28"/>
  <c r="B96" i="27"/>
  <c r="E107" i="29"/>
  <c r="Q83" i="31"/>
  <c r="M122" i="33"/>
  <c r="M122" i="32"/>
  <c r="I122" i="33"/>
  <c r="I122" i="32"/>
  <c r="Q121" i="33"/>
  <c r="Q121" i="32"/>
  <c r="I121" i="33"/>
  <c r="I121" i="32"/>
  <c r="Q120" i="33"/>
  <c r="Q120" i="32"/>
  <c r="M120" i="33"/>
  <c r="M120" i="32"/>
  <c r="Q119" i="33"/>
  <c r="Q119" i="32"/>
  <c r="M119" i="33"/>
  <c r="M119" i="32"/>
  <c r="I119" i="33"/>
  <c r="I119" i="32"/>
  <c r="M118" i="33"/>
  <c r="M118" i="32"/>
  <c r="I118" i="33"/>
  <c r="I118" i="32"/>
  <c r="Q117" i="33"/>
  <c r="Q117" i="32"/>
  <c r="I117" i="33"/>
  <c r="I117" i="32"/>
  <c r="Q112" i="33"/>
  <c r="Q112" i="32"/>
  <c r="M112" i="33"/>
  <c r="M112" i="32"/>
  <c r="Q118" i="32"/>
  <c r="G50" i="35"/>
  <c r="N67" i="35"/>
  <c r="N82" i="36"/>
  <c r="N82" i="35"/>
  <c r="J67" i="35"/>
  <c r="J82" i="35"/>
  <c r="J66" i="35"/>
  <c r="J81" i="35"/>
  <c r="J81" i="36"/>
  <c r="B66" i="35"/>
  <c r="B81" i="35"/>
  <c r="N83" i="32"/>
  <c r="O83" i="33"/>
  <c r="G83" i="33"/>
  <c r="K50" i="35"/>
  <c r="C50" i="35"/>
  <c r="O50" i="36"/>
  <c r="N75" i="37"/>
  <c r="N54" i="37"/>
  <c r="J75" i="37"/>
  <c r="J54" i="37"/>
  <c r="F75" i="37"/>
  <c r="F54" i="37"/>
  <c r="B54" i="37"/>
  <c r="B75" i="37"/>
  <c r="J53" i="37"/>
  <c r="J74" i="37"/>
  <c r="B53" i="37"/>
  <c r="B74" i="37"/>
  <c r="N73" i="37"/>
  <c r="N52" i="37"/>
  <c r="J52" i="37"/>
  <c r="J73" i="37"/>
  <c r="F73" i="37"/>
  <c r="F52" i="37"/>
  <c r="B52" i="37"/>
  <c r="B73" i="37"/>
  <c r="J51" i="37"/>
  <c r="J72" i="37"/>
  <c r="B51" i="37"/>
  <c r="B72" i="37"/>
  <c r="H203" i="24"/>
  <c r="P202" i="24"/>
  <c r="H202" i="24"/>
  <c r="D202" i="24"/>
  <c r="P200" i="24"/>
  <c r="L200" i="24"/>
  <c r="H200" i="24"/>
  <c r="D200" i="24"/>
  <c r="P199" i="24"/>
  <c r="L199" i="24"/>
  <c r="H199" i="24"/>
  <c r="D199" i="24"/>
  <c r="P198" i="24"/>
  <c r="L198" i="24"/>
  <c r="H198" i="24"/>
  <c r="D198" i="24"/>
  <c r="P197" i="24"/>
  <c r="L197" i="24"/>
  <c r="H197" i="24"/>
  <c r="D197" i="24"/>
  <c r="P196" i="24"/>
  <c r="L196" i="24"/>
  <c r="H196" i="24"/>
  <c r="D196" i="24"/>
  <c r="P195" i="24"/>
  <c r="L195" i="24"/>
  <c r="H195" i="24"/>
  <c r="D195" i="24"/>
  <c r="P194" i="24"/>
  <c r="L194" i="24"/>
  <c r="H194" i="24"/>
  <c r="D194" i="24"/>
  <c r="P193" i="24"/>
  <c r="L193" i="24"/>
  <c r="H193" i="24"/>
  <c r="D193" i="24"/>
  <c r="P192" i="24"/>
  <c r="L192" i="24"/>
  <c r="H192" i="24"/>
  <c r="D192" i="24"/>
  <c r="P191" i="24"/>
  <c r="L191" i="24"/>
  <c r="H191" i="24"/>
  <c r="D191" i="24"/>
  <c r="P189" i="24"/>
  <c r="L189" i="24"/>
  <c r="H189" i="24"/>
  <c r="D189" i="24"/>
  <c r="P188" i="24"/>
  <c r="L188" i="24"/>
  <c r="H188" i="24"/>
  <c r="D188" i="24"/>
  <c r="P187" i="24"/>
  <c r="L187" i="24"/>
  <c r="H187" i="24"/>
  <c r="D187" i="24"/>
  <c r="P186" i="24"/>
  <c r="L186" i="24"/>
  <c r="H186" i="24"/>
  <c r="D186" i="24"/>
  <c r="P185" i="24"/>
  <c r="L185" i="24"/>
  <c r="H185" i="24"/>
  <c r="D185" i="24"/>
  <c r="P184" i="24"/>
  <c r="L184" i="24"/>
  <c r="H184" i="24"/>
  <c r="D184" i="24"/>
  <c r="P183" i="24"/>
  <c r="L183" i="24"/>
  <c r="H183" i="24"/>
  <c r="D183" i="24"/>
  <c r="P182" i="24"/>
  <c r="L182" i="24"/>
  <c r="H182" i="24"/>
  <c r="D182" i="24"/>
  <c r="P181" i="24"/>
  <c r="L181" i="24"/>
  <c r="H181" i="24"/>
  <c r="D181" i="24"/>
  <c r="P180" i="24"/>
  <c r="L180" i="24"/>
  <c r="H180" i="24"/>
  <c r="D180" i="24"/>
  <c r="O206" i="25"/>
  <c r="K206" i="25"/>
  <c r="G206" i="25"/>
  <c r="C206" i="25"/>
  <c r="O205" i="25"/>
  <c r="K205" i="25"/>
  <c r="G205" i="25"/>
  <c r="C205" i="25"/>
  <c r="O204" i="25"/>
  <c r="K204" i="25"/>
  <c r="G204" i="25"/>
  <c r="C204" i="25"/>
  <c r="O203" i="25"/>
  <c r="K203" i="25"/>
  <c r="G203" i="25"/>
  <c r="C203" i="25"/>
  <c r="Q51" i="26"/>
  <c r="M51" i="26"/>
  <c r="I51" i="26"/>
  <c r="E51" i="26"/>
  <c r="I158" i="27"/>
  <c r="M151" i="27"/>
  <c r="M150" i="27"/>
  <c r="M149" i="27"/>
  <c r="M148" i="27"/>
  <c r="M147" i="27"/>
  <c r="M146" i="27"/>
  <c r="M145" i="27"/>
  <c r="M144" i="27"/>
  <c r="Q140" i="27"/>
  <c r="Q138" i="27"/>
  <c r="Q119" i="27"/>
  <c r="M119" i="27"/>
  <c r="I119" i="27"/>
  <c r="E119" i="27"/>
  <c r="Q116" i="27"/>
  <c r="M116" i="27"/>
  <c r="I116" i="27"/>
  <c r="E116" i="27"/>
  <c r="Q113" i="27"/>
  <c r="M113" i="27"/>
  <c r="I113" i="27"/>
  <c r="E113" i="27"/>
  <c r="Q112" i="27"/>
  <c r="M112" i="27"/>
  <c r="I112" i="27"/>
  <c r="I107" i="27" s="1"/>
  <c r="E112" i="27"/>
  <c r="E107" i="27" s="1"/>
  <c r="O159" i="27"/>
  <c r="K159" i="27"/>
  <c r="G159" i="27"/>
  <c r="C159" i="27"/>
  <c r="O157" i="27"/>
  <c r="K157" i="27"/>
  <c r="G157" i="27"/>
  <c r="C157" i="27"/>
  <c r="O156" i="27"/>
  <c r="K156" i="27"/>
  <c r="G156" i="27"/>
  <c r="C156" i="27"/>
  <c r="O155" i="27"/>
  <c r="K155" i="27"/>
  <c r="G155" i="27"/>
  <c r="C155" i="27"/>
  <c r="O154" i="27"/>
  <c r="K154" i="27"/>
  <c r="G154" i="27"/>
  <c r="C154" i="27"/>
  <c r="O147" i="27"/>
  <c r="K147" i="27"/>
  <c r="G147" i="27"/>
  <c r="C147" i="27"/>
  <c r="O146" i="27"/>
  <c r="K146" i="27"/>
  <c r="G146" i="27"/>
  <c r="C146" i="27"/>
  <c r="O145" i="27"/>
  <c r="K145" i="27"/>
  <c r="G145" i="27"/>
  <c r="C145" i="27"/>
  <c r="O144" i="27"/>
  <c r="K144" i="27"/>
  <c r="G144" i="27"/>
  <c r="C144" i="27"/>
  <c r="O141" i="27"/>
  <c r="K141" i="27"/>
  <c r="G141" i="27"/>
  <c r="C141" i="27"/>
  <c r="O139" i="27"/>
  <c r="K139" i="27"/>
  <c r="G139" i="27"/>
  <c r="C139" i="27"/>
  <c r="O137" i="27"/>
  <c r="K137" i="27"/>
  <c r="G137" i="27"/>
  <c r="C137" i="27"/>
  <c r="O136" i="27"/>
  <c r="K136" i="27"/>
  <c r="G136" i="27"/>
  <c r="C136" i="27"/>
  <c r="O135" i="27"/>
  <c r="K135" i="27"/>
  <c r="G135" i="27"/>
  <c r="C135" i="27"/>
  <c r="O134" i="27"/>
  <c r="K134" i="27"/>
  <c r="G134" i="27"/>
  <c r="C134" i="27"/>
  <c r="B123" i="28"/>
  <c r="N107" i="28"/>
  <c r="J107" i="28"/>
  <c r="F107" i="28"/>
  <c r="N95" i="28"/>
  <c r="J95" i="28"/>
  <c r="F95" i="28"/>
  <c r="B158" i="29"/>
  <c r="B157" i="29"/>
  <c r="B156" i="29"/>
  <c r="B155" i="29"/>
  <c r="O95" i="29"/>
  <c r="G95" i="29"/>
  <c r="P158" i="29"/>
  <c r="L158" i="29"/>
  <c r="H158" i="29"/>
  <c r="D158" i="29"/>
  <c r="P127" i="29"/>
  <c r="P157" i="29"/>
  <c r="L127" i="29"/>
  <c r="L157" i="29"/>
  <c r="H127" i="29"/>
  <c r="H157" i="29"/>
  <c r="D127" i="29"/>
  <c r="D157" i="29"/>
  <c r="P126" i="29"/>
  <c r="P156" i="29"/>
  <c r="L126" i="29"/>
  <c r="L156" i="29"/>
  <c r="H126" i="29"/>
  <c r="H156" i="29"/>
  <c r="D126" i="29"/>
  <c r="D156" i="29"/>
  <c r="P125" i="29"/>
  <c r="P155" i="29"/>
  <c r="L125" i="29"/>
  <c r="L155" i="29"/>
  <c r="H125" i="29"/>
  <c r="H155" i="29"/>
  <c r="D125" i="29"/>
  <c r="D155" i="29"/>
  <c r="P124" i="29"/>
  <c r="P154" i="29"/>
  <c r="L124" i="29"/>
  <c r="L154" i="29"/>
  <c r="H124" i="29"/>
  <c r="H154" i="29"/>
  <c r="D124" i="29"/>
  <c r="D154" i="29"/>
  <c r="P151" i="29"/>
  <c r="L151" i="29"/>
  <c r="L119" i="29"/>
  <c r="H151" i="29"/>
  <c r="D151" i="29"/>
  <c r="D119" i="29"/>
  <c r="P150" i="29"/>
  <c r="L150" i="29"/>
  <c r="L116" i="29"/>
  <c r="H150" i="29"/>
  <c r="D150" i="29"/>
  <c r="D116" i="29"/>
  <c r="P149" i="29"/>
  <c r="L149" i="29"/>
  <c r="L113" i="29"/>
  <c r="H149" i="29"/>
  <c r="D149" i="29"/>
  <c r="D113" i="29"/>
  <c r="P148" i="29"/>
  <c r="L148" i="29"/>
  <c r="L112" i="29"/>
  <c r="H148" i="29"/>
  <c r="D148" i="29"/>
  <c r="D112" i="29"/>
  <c r="L147" i="29"/>
  <c r="L111" i="29"/>
  <c r="D147" i="29"/>
  <c r="D111" i="29"/>
  <c r="L146" i="29"/>
  <c r="L110" i="29"/>
  <c r="D146" i="29"/>
  <c r="D110" i="29"/>
  <c r="L145" i="29"/>
  <c r="L109" i="29"/>
  <c r="D145" i="29"/>
  <c r="D109" i="29"/>
  <c r="L144" i="29"/>
  <c r="L108" i="29"/>
  <c r="D144" i="29"/>
  <c r="D108" i="29"/>
  <c r="P105" i="29"/>
  <c r="P141" i="29"/>
  <c r="L105" i="29"/>
  <c r="L141" i="29"/>
  <c r="H105" i="29"/>
  <c r="H141" i="29"/>
  <c r="D105" i="29"/>
  <c r="D141" i="29"/>
  <c r="P140" i="29"/>
  <c r="L140" i="29"/>
  <c r="H140" i="29"/>
  <c r="D140" i="29"/>
  <c r="P138" i="29"/>
  <c r="L138" i="29"/>
  <c r="H138" i="29"/>
  <c r="D138" i="29"/>
  <c r="O34" i="30"/>
  <c r="O35" i="30"/>
  <c r="G34" i="30"/>
  <c r="G35" i="30"/>
  <c r="Q34" i="30"/>
  <c r="M34" i="30"/>
  <c r="I34" i="30"/>
  <c r="E34" i="30"/>
  <c r="I123" i="32"/>
  <c r="P108" i="33"/>
  <c r="P123" i="33"/>
  <c r="L108" i="33"/>
  <c r="L123" i="33"/>
  <c r="H108" i="33"/>
  <c r="H123" i="33"/>
  <c r="D108" i="33"/>
  <c r="D123" i="33"/>
  <c r="P87" i="33"/>
  <c r="P116" i="33"/>
  <c r="L87" i="33"/>
  <c r="L116" i="33"/>
  <c r="H87" i="33"/>
  <c r="H116" i="33"/>
  <c r="D87" i="33"/>
  <c r="D116" i="33"/>
  <c r="P86" i="33"/>
  <c r="P115" i="33"/>
  <c r="L86" i="33"/>
  <c r="L115" i="33"/>
  <c r="H86" i="33"/>
  <c r="H115" i="33"/>
  <c r="D86" i="33"/>
  <c r="D115" i="33"/>
  <c r="P85" i="33"/>
  <c r="P114" i="33"/>
  <c r="L85" i="33"/>
  <c r="L114" i="33"/>
  <c r="H85" i="33"/>
  <c r="H114" i="33"/>
  <c r="D85" i="33"/>
  <c r="D114" i="33"/>
  <c r="P84" i="33"/>
  <c r="P113" i="33"/>
  <c r="L84" i="33"/>
  <c r="L113" i="33"/>
  <c r="H84" i="33"/>
  <c r="H113" i="33"/>
  <c r="D84" i="33"/>
  <c r="D113" i="33"/>
  <c r="L35" i="34"/>
  <c r="B35" i="34"/>
  <c r="N37" i="34"/>
  <c r="N175" i="6" s="1"/>
  <c r="J37" i="34"/>
  <c r="J175" i="6" s="1"/>
  <c r="F37" i="34"/>
  <c r="F175" i="6" s="1"/>
  <c r="B37" i="34"/>
  <c r="B175" i="6" s="1"/>
  <c r="B79" i="35"/>
  <c r="J76" i="35"/>
  <c r="N73" i="35"/>
  <c r="F51" i="37"/>
  <c r="G35" i="38"/>
  <c r="J203" i="24"/>
  <c r="B203" i="24"/>
  <c r="J202" i="24"/>
  <c r="O51" i="26"/>
  <c r="K51" i="26"/>
  <c r="G51" i="26"/>
  <c r="C51" i="26"/>
  <c r="P123" i="28"/>
  <c r="L123" i="28"/>
  <c r="L107" i="28"/>
  <c r="L95" i="28"/>
  <c r="H95" i="28"/>
  <c r="D95" i="28"/>
  <c r="O123" i="29"/>
  <c r="C95" i="29"/>
  <c r="N158" i="29"/>
  <c r="J158" i="29"/>
  <c r="F158" i="29"/>
  <c r="N124" i="29"/>
  <c r="N154" i="29"/>
  <c r="J124" i="29"/>
  <c r="J154" i="29"/>
  <c r="F124" i="29"/>
  <c r="F154" i="29"/>
  <c r="B124" i="29"/>
  <c r="B154" i="29"/>
  <c r="B76" i="26"/>
  <c r="B173" i="6" s="1"/>
  <c r="N151" i="29"/>
  <c r="J151" i="29"/>
  <c r="F151" i="29"/>
  <c r="N150" i="29"/>
  <c r="J150" i="29"/>
  <c r="F150" i="29"/>
  <c r="B150" i="29"/>
  <c r="N149" i="29"/>
  <c r="J149" i="29"/>
  <c r="F149" i="29"/>
  <c r="N148" i="29"/>
  <c r="J148" i="29"/>
  <c r="F148" i="29"/>
  <c r="B58" i="26"/>
  <c r="B117" i="6" s="1"/>
  <c r="B143" i="29"/>
  <c r="N105" i="29"/>
  <c r="N141" i="29"/>
  <c r="J105" i="29"/>
  <c r="J141" i="29"/>
  <c r="F105" i="29"/>
  <c r="F141" i="29"/>
  <c r="B105" i="29"/>
  <c r="B141" i="29"/>
  <c r="N140" i="29"/>
  <c r="J140" i="29"/>
  <c r="F140" i="29"/>
  <c r="N138" i="29"/>
  <c r="J138" i="29"/>
  <c r="F138" i="29"/>
  <c r="B74" i="26"/>
  <c r="B171" i="6" s="1"/>
  <c r="Q83" i="33"/>
  <c r="I83" i="33"/>
  <c r="N123" i="33"/>
  <c r="N108" i="33"/>
  <c r="J123" i="33"/>
  <c r="J108" i="33"/>
  <c r="F123" i="33"/>
  <c r="F108" i="33"/>
  <c r="B123" i="33"/>
  <c r="B108" i="33"/>
  <c r="B89" i="33"/>
  <c r="B118" i="33"/>
  <c r="N87" i="33"/>
  <c r="N116" i="33"/>
  <c r="J87" i="33"/>
  <c r="J116" i="33"/>
  <c r="F87" i="33"/>
  <c r="F116" i="33"/>
  <c r="B87" i="33"/>
  <c r="B116" i="33"/>
  <c r="N86" i="33"/>
  <c r="N115" i="33"/>
  <c r="J86" i="33"/>
  <c r="J115" i="33"/>
  <c r="F86" i="33"/>
  <c r="F115" i="33"/>
  <c r="B86" i="33"/>
  <c r="B115" i="33"/>
  <c r="N85" i="33"/>
  <c r="N114" i="33"/>
  <c r="J85" i="33"/>
  <c r="J114" i="33"/>
  <c r="F85" i="33"/>
  <c r="F114" i="33"/>
  <c r="B85" i="33"/>
  <c r="B114" i="33"/>
  <c r="N84" i="33"/>
  <c r="N113" i="33"/>
  <c r="J84" i="33"/>
  <c r="J113" i="33"/>
  <c r="F84" i="33"/>
  <c r="F113" i="33"/>
  <c r="B84" i="33"/>
  <c r="B113" i="33"/>
  <c r="F53" i="37"/>
  <c r="Q35" i="38"/>
  <c r="Q37" i="38"/>
  <c r="Q176" i="6" s="1"/>
  <c r="Q34" i="38"/>
  <c r="M37" i="38"/>
  <c r="M176" i="6" s="1"/>
  <c r="M35" i="38"/>
  <c r="I34" i="38"/>
  <c r="I37" i="38"/>
  <c r="I176" i="6" s="1"/>
  <c r="I35" i="38"/>
  <c r="E35" i="38"/>
  <c r="E37" i="38"/>
  <c r="E176" i="6" s="1"/>
  <c r="E34" i="38"/>
  <c r="O36" i="38"/>
  <c r="O35" i="38"/>
  <c r="K35" i="38"/>
  <c r="K36" i="38"/>
  <c r="P82" i="40"/>
  <c r="P67" i="39"/>
  <c r="L82" i="40"/>
  <c r="L67" i="39"/>
  <c r="H82" i="40"/>
  <c r="H67" i="39"/>
  <c r="D82" i="40"/>
  <c r="D67" i="39"/>
  <c r="P81" i="40"/>
  <c r="P66" i="39"/>
  <c r="L81" i="40"/>
  <c r="L66" i="39"/>
  <c r="H81" i="40"/>
  <c r="H66" i="39"/>
  <c r="D81" i="40"/>
  <c r="D66" i="39"/>
  <c r="P80" i="40"/>
  <c r="P80" i="41"/>
  <c r="L80" i="40"/>
  <c r="L80" i="41"/>
  <c r="L65" i="39"/>
  <c r="H80" i="40"/>
  <c r="H65" i="39"/>
  <c r="H80" i="41"/>
  <c r="D80" i="40"/>
  <c r="D80" i="41"/>
  <c r="P79" i="40"/>
  <c r="P79" i="41"/>
  <c r="P62" i="39"/>
  <c r="L79" i="40"/>
  <c r="L79" i="41"/>
  <c r="H79" i="40"/>
  <c r="H62" i="39"/>
  <c r="D79" i="40"/>
  <c r="D79" i="41"/>
  <c r="D62" i="39"/>
  <c r="P78" i="40"/>
  <c r="P78" i="41"/>
  <c r="L78" i="40"/>
  <c r="L78" i="41"/>
  <c r="L59" i="39"/>
  <c r="H78" i="40"/>
  <c r="H59" i="39"/>
  <c r="H78" i="41"/>
  <c r="D78" i="40"/>
  <c r="D78" i="41"/>
  <c r="D59" i="39"/>
  <c r="P77" i="40"/>
  <c r="P77" i="41"/>
  <c r="P56" i="39"/>
  <c r="L77" i="40"/>
  <c r="L77" i="41"/>
  <c r="L56" i="39"/>
  <c r="H77" i="40"/>
  <c r="H56" i="39"/>
  <c r="D77" i="40"/>
  <c r="D77" i="41"/>
  <c r="D56" i="39"/>
  <c r="P76" i="40"/>
  <c r="P76" i="41"/>
  <c r="P55" i="39"/>
  <c r="L76" i="40"/>
  <c r="L76" i="41"/>
  <c r="L55" i="39"/>
  <c r="H76" i="40"/>
  <c r="H55" i="39"/>
  <c r="H76" i="41"/>
  <c r="D76" i="40"/>
  <c r="D76" i="41"/>
  <c r="P75" i="40"/>
  <c r="P54" i="39"/>
  <c r="H75" i="40"/>
  <c r="H54" i="39"/>
  <c r="D75" i="40"/>
  <c r="D54" i="39"/>
  <c r="P74" i="40"/>
  <c r="P53" i="39"/>
  <c r="L74" i="40"/>
  <c r="L53" i="39"/>
  <c r="H74" i="40"/>
  <c r="H53" i="39"/>
  <c r="D74" i="40"/>
  <c r="D53" i="39"/>
  <c r="P73" i="40"/>
  <c r="P52" i="39"/>
  <c r="H73" i="40"/>
  <c r="H52" i="39"/>
  <c r="D73" i="40"/>
  <c r="D52" i="39"/>
  <c r="L72" i="40"/>
  <c r="L51" i="39"/>
  <c r="H72" i="40"/>
  <c r="H51" i="39"/>
  <c r="D72" i="40"/>
  <c r="D51" i="39"/>
  <c r="P71" i="40"/>
  <c r="P71" i="41"/>
  <c r="L71" i="40"/>
  <c r="L71" i="41"/>
  <c r="H71" i="40"/>
  <c r="H71" i="41"/>
  <c r="D71" i="40"/>
  <c r="D71" i="41"/>
  <c r="H77" i="41"/>
  <c r="N82" i="40"/>
  <c r="N67" i="39"/>
  <c r="F82" i="40"/>
  <c r="F67" i="39"/>
  <c r="N81" i="40"/>
  <c r="N66" i="39"/>
  <c r="J81" i="40"/>
  <c r="J66" i="39"/>
  <c r="F81" i="40"/>
  <c r="F66" i="39"/>
  <c r="B81" i="40"/>
  <c r="B66" i="39"/>
  <c r="N80" i="40"/>
  <c r="N65" i="39"/>
  <c r="J80" i="40"/>
  <c r="J65" i="39"/>
  <c r="F80" i="40"/>
  <c r="F65" i="39"/>
  <c r="B80" i="40"/>
  <c r="B65" i="39"/>
  <c r="N79" i="40"/>
  <c r="N62" i="39"/>
  <c r="J79" i="40"/>
  <c r="J62" i="39"/>
  <c r="F79" i="40"/>
  <c r="F62" i="39"/>
  <c r="B79" i="40"/>
  <c r="B62" i="39"/>
  <c r="N78" i="40"/>
  <c r="N59" i="39"/>
  <c r="J78" i="40"/>
  <c r="J59" i="39"/>
  <c r="F78" i="40"/>
  <c r="F59" i="39"/>
  <c r="B78" i="40"/>
  <c r="B59" i="39"/>
  <c r="N77" i="40"/>
  <c r="N56" i="39"/>
  <c r="J77" i="40"/>
  <c r="J56" i="39"/>
  <c r="F77" i="40"/>
  <c r="F56" i="39"/>
  <c r="B77" i="40"/>
  <c r="B56" i="39"/>
  <c r="N76" i="40"/>
  <c r="N55" i="39"/>
  <c r="J76" i="40"/>
  <c r="J55" i="39"/>
  <c r="F76" i="40"/>
  <c r="F55" i="39"/>
  <c r="B76" i="40"/>
  <c r="B55" i="39"/>
  <c r="N75" i="40"/>
  <c r="N54" i="39"/>
  <c r="J75" i="40"/>
  <c r="J54" i="39"/>
  <c r="F75" i="40"/>
  <c r="F54" i="39"/>
  <c r="B75" i="40"/>
  <c r="B54" i="39"/>
  <c r="N74" i="40"/>
  <c r="N53" i="39"/>
  <c r="J74" i="40"/>
  <c r="J53" i="39"/>
  <c r="F74" i="40"/>
  <c r="F53" i="39"/>
  <c r="B74" i="40"/>
  <c r="B53" i="39"/>
  <c r="N73" i="40"/>
  <c r="N52" i="39"/>
  <c r="J73" i="40"/>
  <c r="J52" i="39"/>
  <c r="F73" i="40"/>
  <c r="F52" i="39"/>
  <c r="B73" i="40"/>
  <c r="B52" i="39"/>
  <c r="N72" i="40"/>
  <c r="N51" i="39"/>
  <c r="J72" i="40"/>
  <c r="J51" i="39"/>
  <c r="F72" i="40"/>
  <c r="F51" i="39"/>
  <c r="B72" i="40"/>
  <c r="B51" i="39"/>
  <c r="O106" i="53"/>
  <c r="O91" i="53"/>
  <c r="K106" i="53"/>
  <c r="K91" i="53"/>
  <c r="G90" i="53"/>
  <c r="G105" i="53"/>
  <c r="O99" i="53"/>
  <c r="O76" i="53"/>
  <c r="K99" i="53"/>
  <c r="K76" i="53"/>
  <c r="C99" i="53"/>
  <c r="C76" i="53"/>
  <c r="O98" i="53"/>
  <c r="O75" i="53"/>
  <c r="K98" i="53"/>
  <c r="K75" i="53"/>
  <c r="C98" i="53"/>
  <c r="C75" i="53"/>
  <c r="O97" i="53"/>
  <c r="O74" i="53"/>
  <c r="K97" i="53"/>
  <c r="K74" i="53"/>
  <c r="C97" i="53"/>
  <c r="C74" i="53"/>
  <c r="O96" i="53"/>
  <c r="O73" i="53"/>
  <c r="K96" i="53"/>
  <c r="K73" i="53"/>
  <c r="C96" i="53"/>
  <c r="C73" i="53"/>
  <c r="J80" i="35"/>
  <c r="N79" i="35"/>
  <c r="N78" i="35"/>
  <c r="B78" i="35"/>
  <c r="J77" i="35"/>
  <c r="N76" i="36"/>
  <c r="N76" i="35"/>
  <c r="B76" i="35"/>
  <c r="J54" i="35"/>
  <c r="J75" i="35"/>
  <c r="N53" i="35"/>
  <c r="N74" i="35"/>
  <c r="B53" i="35"/>
  <c r="B74" i="36"/>
  <c r="B74" i="35"/>
  <c r="J52" i="35"/>
  <c r="J73" i="35"/>
  <c r="N51" i="35"/>
  <c r="N72" i="35"/>
  <c r="B51" i="35"/>
  <c r="B72" i="35"/>
  <c r="N71" i="37"/>
  <c r="J71" i="37"/>
  <c r="J71" i="36"/>
  <c r="F71" i="37"/>
  <c r="B71" i="37"/>
  <c r="N74" i="36"/>
  <c r="B67" i="39"/>
  <c r="M159" i="29"/>
  <c r="E159" i="29"/>
  <c r="O107" i="29"/>
  <c r="M95" i="29"/>
  <c r="E95" i="29"/>
  <c r="J35" i="30"/>
  <c r="B121" i="31"/>
  <c r="B117" i="31"/>
  <c r="B123" i="32"/>
  <c r="B122" i="32"/>
  <c r="B118" i="32"/>
  <c r="B116" i="32"/>
  <c r="B115" i="32"/>
  <c r="B114" i="32"/>
  <c r="B113" i="32"/>
  <c r="N112" i="32"/>
  <c r="F112" i="32"/>
  <c r="O123" i="32"/>
  <c r="K123" i="32"/>
  <c r="G123" i="32"/>
  <c r="C123" i="32"/>
  <c r="O122" i="32"/>
  <c r="K122" i="32"/>
  <c r="G122" i="32"/>
  <c r="C122" i="32"/>
  <c r="O121" i="32"/>
  <c r="K121" i="32"/>
  <c r="G121" i="32"/>
  <c r="C121" i="32"/>
  <c r="O120" i="32"/>
  <c r="K120" i="32"/>
  <c r="G120" i="32"/>
  <c r="C120" i="32"/>
  <c r="O119" i="32"/>
  <c r="K119" i="32"/>
  <c r="G119" i="32"/>
  <c r="C119" i="32"/>
  <c r="O118" i="32"/>
  <c r="K118" i="32"/>
  <c r="G118" i="32"/>
  <c r="C118" i="32"/>
  <c r="O117" i="32"/>
  <c r="K117" i="32"/>
  <c r="G117" i="32"/>
  <c r="C117" i="32"/>
  <c r="O116" i="32"/>
  <c r="K116" i="32"/>
  <c r="G116" i="32"/>
  <c r="C116" i="32"/>
  <c r="O115" i="32"/>
  <c r="K115" i="32"/>
  <c r="G115" i="32"/>
  <c r="C115" i="32"/>
  <c r="O114" i="32"/>
  <c r="K114" i="32"/>
  <c r="G114" i="32"/>
  <c r="C114" i="32"/>
  <c r="O113" i="32"/>
  <c r="K113" i="32"/>
  <c r="G113" i="32"/>
  <c r="C113" i="32"/>
  <c r="O112" i="32"/>
  <c r="K112" i="32"/>
  <c r="G112" i="32"/>
  <c r="C112" i="32"/>
  <c r="Q82" i="36"/>
  <c r="M82" i="36"/>
  <c r="I82" i="36"/>
  <c r="E82" i="36"/>
  <c r="Q81" i="36"/>
  <c r="M81" i="36"/>
  <c r="I81" i="36"/>
  <c r="E81" i="36"/>
  <c r="Q80" i="36"/>
  <c r="M80" i="36"/>
  <c r="I80" i="36"/>
  <c r="E80" i="36"/>
  <c r="Q79" i="36"/>
  <c r="M79" i="36"/>
  <c r="I79" i="36"/>
  <c r="E79" i="36"/>
  <c r="Q78" i="36"/>
  <c r="M78" i="36"/>
  <c r="I78" i="36"/>
  <c r="E78" i="36"/>
  <c r="Q77" i="36"/>
  <c r="M77" i="36"/>
  <c r="I77" i="36"/>
  <c r="E77" i="36"/>
  <c r="Q76" i="36"/>
  <c r="M76" i="36"/>
  <c r="I76" i="36"/>
  <c r="E76" i="36"/>
  <c r="Q75" i="36"/>
  <c r="M75" i="36"/>
  <c r="I75" i="36"/>
  <c r="E75" i="36"/>
  <c r="Q74" i="36"/>
  <c r="M74" i="36"/>
  <c r="I74" i="36"/>
  <c r="E74" i="36"/>
  <c r="Q73" i="36"/>
  <c r="M73" i="36"/>
  <c r="I73" i="36"/>
  <c r="E73" i="36"/>
  <c r="Q72" i="36"/>
  <c r="M72" i="36"/>
  <c r="I72" i="36"/>
  <c r="E72" i="36"/>
  <c r="Q71" i="36"/>
  <c r="M71" i="36"/>
  <c r="I71" i="36"/>
  <c r="E71" i="36"/>
  <c r="N80" i="36"/>
  <c r="B78" i="36"/>
  <c r="J75" i="36"/>
  <c r="N72" i="36"/>
  <c r="Q80" i="37"/>
  <c r="E79" i="37"/>
  <c r="I77" i="37"/>
  <c r="E76" i="37"/>
  <c r="P50" i="37"/>
  <c r="M80" i="37"/>
  <c r="Q79" i="37"/>
  <c r="M79" i="37"/>
  <c r="M78" i="37"/>
  <c r="I78" i="37"/>
  <c r="M77" i="37"/>
  <c r="M76" i="37"/>
  <c r="M71" i="37"/>
  <c r="N35" i="38"/>
  <c r="F35" i="38"/>
  <c r="Q123" i="29"/>
  <c r="I123" i="29"/>
  <c r="G107" i="29"/>
  <c r="Q95" i="29"/>
  <c r="I95" i="29"/>
  <c r="P112" i="32"/>
  <c r="L112" i="32"/>
  <c r="H112" i="32"/>
  <c r="D112" i="32"/>
  <c r="E123" i="32"/>
  <c r="E122" i="32"/>
  <c r="E121" i="32"/>
  <c r="E120" i="32"/>
  <c r="E119" i="32"/>
  <c r="E118" i="32"/>
  <c r="E117" i="32"/>
  <c r="E116" i="32"/>
  <c r="E115" i="32"/>
  <c r="E114" i="32"/>
  <c r="E113" i="32"/>
  <c r="E112" i="32"/>
  <c r="O82" i="36"/>
  <c r="K82" i="36"/>
  <c r="G82" i="36"/>
  <c r="C82" i="36"/>
  <c r="O81" i="36"/>
  <c r="K81" i="36"/>
  <c r="G81" i="36"/>
  <c r="C81" i="36"/>
  <c r="O80" i="36"/>
  <c r="K80" i="36"/>
  <c r="G80" i="36"/>
  <c r="C80" i="36"/>
  <c r="O79" i="36"/>
  <c r="K79" i="36"/>
  <c r="G79" i="36"/>
  <c r="C79" i="36"/>
  <c r="O78" i="36"/>
  <c r="K78" i="36"/>
  <c r="G78" i="36"/>
  <c r="C78" i="36"/>
  <c r="O77" i="36"/>
  <c r="K77" i="36"/>
  <c r="G77" i="36"/>
  <c r="C77" i="36"/>
  <c r="O76" i="36"/>
  <c r="K76" i="36"/>
  <c r="G76" i="36"/>
  <c r="C76" i="36"/>
  <c r="O75" i="36"/>
  <c r="K75" i="36"/>
  <c r="G75" i="36"/>
  <c r="C75" i="36"/>
  <c r="O74" i="36"/>
  <c r="K74" i="36"/>
  <c r="G74" i="36"/>
  <c r="C74" i="36"/>
  <c r="O73" i="36"/>
  <c r="K73" i="36"/>
  <c r="G73" i="36"/>
  <c r="C73" i="36"/>
  <c r="O72" i="36"/>
  <c r="K72" i="36"/>
  <c r="G72" i="36"/>
  <c r="C72" i="36"/>
  <c r="O71" i="36"/>
  <c r="K71" i="36"/>
  <c r="G71" i="36"/>
  <c r="C71" i="36"/>
  <c r="J36" i="34"/>
  <c r="E80" i="37"/>
  <c r="E78" i="37"/>
  <c r="H50" i="37"/>
  <c r="O80" i="37"/>
  <c r="K80" i="37"/>
  <c r="G80" i="37"/>
  <c r="C80" i="37"/>
  <c r="O79" i="37"/>
  <c r="K79" i="37"/>
  <c r="G79" i="37"/>
  <c r="C79" i="37"/>
  <c r="O78" i="37"/>
  <c r="K78" i="37"/>
  <c r="G78" i="37"/>
  <c r="C78" i="37"/>
  <c r="O77" i="37"/>
  <c r="K77" i="37"/>
  <c r="G77" i="37"/>
  <c r="C77" i="37"/>
  <c r="O76" i="37"/>
  <c r="K76" i="37"/>
  <c r="G76" i="37"/>
  <c r="C76" i="37"/>
  <c r="O71" i="37"/>
  <c r="K71" i="37"/>
  <c r="G71" i="37"/>
  <c r="C71" i="37"/>
  <c r="Q50" i="41"/>
  <c r="Q81" i="39"/>
  <c r="I80" i="39"/>
  <c r="Q77" i="39"/>
  <c r="Q76" i="39"/>
  <c r="Q75" i="39"/>
  <c r="Q74" i="39"/>
  <c r="Q73" i="39"/>
  <c r="Q82" i="41"/>
  <c r="M82" i="41"/>
  <c r="I82" i="41"/>
  <c r="E82" i="41"/>
  <c r="Q81" i="41"/>
  <c r="M81" i="41"/>
  <c r="I81" i="41"/>
  <c r="E81" i="41"/>
  <c r="P35" i="42"/>
  <c r="H35" i="42"/>
  <c r="N81" i="43"/>
  <c r="N82" i="43"/>
  <c r="N83" i="43"/>
  <c r="N84" i="43"/>
  <c r="N85" i="43"/>
  <c r="N86" i="43"/>
  <c r="N87" i="43"/>
  <c r="N88" i="43"/>
  <c r="N89" i="43"/>
  <c r="N90" i="43"/>
  <c r="J81" i="43"/>
  <c r="J82" i="43"/>
  <c r="J83" i="43"/>
  <c r="J84" i="43"/>
  <c r="J85" i="43"/>
  <c r="J86" i="43"/>
  <c r="J87" i="43"/>
  <c r="J88" i="43"/>
  <c r="J89" i="43"/>
  <c r="J90" i="43"/>
  <c r="F81" i="43"/>
  <c r="F82" i="43"/>
  <c r="F83" i="43"/>
  <c r="F84" i="43"/>
  <c r="F85" i="43"/>
  <c r="F86" i="43"/>
  <c r="F87" i="43"/>
  <c r="F88" i="43"/>
  <c r="F89" i="43"/>
  <c r="F90" i="43"/>
  <c r="B81" i="43"/>
  <c r="B82" i="43"/>
  <c r="B83" i="43"/>
  <c r="B84" i="43"/>
  <c r="B85" i="43"/>
  <c r="B86" i="43"/>
  <c r="B87" i="43"/>
  <c r="B88" i="43"/>
  <c r="B89" i="43"/>
  <c r="B90" i="43"/>
  <c r="H90" i="43"/>
  <c r="H89" i="43"/>
  <c r="H88" i="43"/>
  <c r="H87" i="43"/>
  <c r="H86" i="43"/>
  <c r="H85" i="43"/>
  <c r="H84" i="43"/>
  <c r="H83" i="43"/>
  <c r="H82" i="43"/>
  <c r="O62" i="43"/>
  <c r="Q86" i="44"/>
  <c r="Q84" i="44"/>
  <c r="Q83" i="44"/>
  <c r="Q82" i="44"/>
  <c r="Q81" i="44"/>
  <c r="Q80" i="44"/>
  <c r="P90" i="45"/>
  <c r="L90" i="45"/>
  <c r="H90" i="45"/>
  <c r="D90" i="45"/>
  <c r="K89" i="45"/>
  <c r="P88" i="45"/>
  <c r="L88" i="45"/>
  <c r="H88" i="45"/>
  <c r="D88" i="45"/>
  <c r="K87" i="45"/>
  <c r="K86" i="45"/>
  <c r="K85" i="45"/>
  <c r="K80" i="45"/>
  <c r="P62" i="45"/>
  <c r="L62" i="45"/>
  <c r="D62" i="45"/>
  <c r="M51" i="47"/>
  <c r="L51" i="48"/>
  <c r="D51" i="48"/>
  <c r="P50" i="40"/>
  <c r="H50" i="40"/>
  <c r="C50" i="41"/>
  <c r="P90" i="43"/>
  <c r="P89" i="43"/>
  <c r="P88" i="43"/>
  <c r="P87" i="43"/>
  <c r="P86" i="43"/>
  <c r="P85" i="43"/>
  <c r="P84" i="43"/>
  <c r="P83" i="43"/>
  <c r="P82" i="43"/>
  <c r="Q90" i="44"/>
  <c r="Q76" i="43"/>
  <c r="M90" i="44"/>
  <c r="M76" i="43"/>
  <c r="I90" i="44"/>
  <c r="I76" i="43"/>
  <c r="E90" i="44"/>
  <c r="E76" i="43"/>
  <c r="Q89" i="44"/>
  <c r="Q89" i="45"/>
  <c r="Q71" i="43"/>
  <c r="M89" i="44"/>
  <c r="M71" i="43"/>
  <c r="M89" i="45"/>
  <c r="I89" i="44"/>
  <c r="I89" i="45"/>
  <c r="I71" i="43"/>
  <c r="E89" i="44"/>
  <c r="E71" i="43"/>
  <c r="E89" i="45"/>
  <c r="Q88" i="44"/>
  <c r="Q70" i="43"/>
  <c r="M88" i="44"/>
  <c r="M70" i="43"/>
  <c r="I88" i="44"/>
  <c r="I70" i="43"/>
  <c r="E88" i="44"/>
  <c r="E70" i="43"/>
  <c r="Q87" i="44"/>
  <c r="Q87" i="45"/>
  <c r="Q69" i="43"/>
  <c r="M87" i="44"/>
  <c r="M69" i="43"/>
  <c r="M87" i="45"/>
  <c r="I87" i="44"/>
  <c r="I87" i="45"/>
  <c r="I69" i="43"/>
  <c r="E87" i="44"/>
  <c r="E69" i="43"/>
  <c r="E87" i="45"/>
  <c r="Q86" i="45"/>
  <c r="Q68" i="43"/>
  <c r="M68" i="43"/>
  <c r="M86" i="45"/>
  <c r="I86" i="45"/>
  <c r="I68" i="43"/>
  <c r="E68" i="43"/>
  <c r="E86" i="45"/>
  <c r="Q85" i="45"/>
  <c r="Q67" i="43"/>
  <c r="M67" i="43"/>
  <c r="M85" i="45"/>
  <c r="I85" i="45"/>
  <c r="I67" i="43"/>
  <c r="E67" i="43"/>
  <c r="E62" i="43" s="1"/>
  <c r="E85" i="45"/>
  <c r="I86" i="44"/>
  <c r="I85" i="44"/>
  <c r="I84" i="44"/>
  <c r="I83" i="44"/>
  <c r="I82" i="44"/>
  <c r="I81" i="44"/>
  <c r="I80" i="44"/>
  <c r="G62" i="44"/>
  <c r="C62" i="44"/>
  <c r="C89" i="45"/>
  <c r="C87" i="45"/>
  <c r="C86" i="45"/>
  <c r="C85" i="45"/>
  <c r="C80" i="45"/>
  <c r="N62" i="45"/>
  <c r="J62" i="45"/>
  <c r="H51" i="49"/>
  <c r="M80" i="39"/>
  <c r="M79" i="39"/>
  <c r="M78" i="39"/>
  <c r="Q81" i="40"/>
  <c r="F50" i="41"/>
  <c r="B50" i="41"/>
  <c r="P80" i="45"/>
  <c r="L80" i="45"/>
  <c r="H80" i="45"/>
  <c r="D80" i="45"/>
  <c r="D90" i="44"/>
  <c r="D88" i="44"/>
  <c r="L84" i="44"/>
  <c r="D84" i="44"/>
  <c r="L83" i="44"/>
  <c r="D83" i="44"/>
  <c r="L82" i="44"/>
  <c r="D82" i="44"/>
  <c r="L81" i="44"/>
  <c r="D81" i="44"/>
  <c r="L80" i="44"/>
  <c r="D80" i="44"/>
  <c r="N36" i="42"/>
  <c r="J36" i="42"/>
  <c r="F36" i="42"/>
  <c r="B36" i="42"/>
  <c r="N37" i="46"/>
  <c r="N178" i="6" s="1"/>
  <c r="F37" i="46"/>
  <c r="F178" i="6" s="1"/>
  <c r="N35" i="46"/>
  <c r="F35" i="46"/>
  <c r="H76" i="47"/>
  <c r="H75" i="47"/>
  <c r="H73" i="47"/>
  <c r="J77" i="48"/>
  <c r="J64" i="47"/>
  <c r="F77" i="47"/>
  <c r="B64" i="47"/>
  <c r="B77" i="48"/>
  <c r="N76" i="47"/>
  <c r="N59" i="47"/>
  <c r="J59" i="47"/>
  <c r="J76" i="48"/>
  <c r="F76" i="47"/>
  <c r="B59" i="47"/>
  <c r="B76" i="48"/>
  <c r="J58" i="47"/>
  <c r="J75" i="48"/>
  <c r="F75" i="47"/>
  <c r="B58" i="47"/>
  <c r="B75" i="48"/>
  <c r="N74" i="49"/>
  <c r="N57" i="47"/>
  <c r="J57" i="47"/>
  <c r="J74" i="47"/>
  <c r="J74" i="48"/>
  <c r="F74" i="47"/>
  <c r="B57" i="47"/>
  <c r="B74" i="48"/>
  <c r="N56" i="47"/>
  <c r="N73" i="47"/>
  <c r="J56" i="47"/>
  <c r="J73" i="48"/>
  <c r="F73" i="47"/>
  <c r="B56" i="47"/>
  <c r="B73" i="49"/>
  <c r="B73" i="47"/>
  <c r="B73" i="48"/>
  <c r="J55" i="47"/>
  <c r="J72" i="47"/>
  <c r="F72" i="47"/>
  <c r="J54" i="47"/>
  <c r="J71" i="48"/>
  <c r="J71" i="47"/>
  <c r="F71" i="47"/>
  <c r="F71" i="48"/>
  <c r="B54" i="47"/>
  <c r="B71" i="48"/>
  <c r="J53" i="47"/>
  <c r="J70" i="47"/>
  <c r="F70" i="47"/>
  <c r="J52" i="47"/>
  <c r="J69" i="47"/>
  <c r="J69" i="48"/>
  <c r="F69" i="47"/>
  <c r="E55" i="48"/>
  <c r="E72" i="48"/>
  <c r="E53" i="48"/>
  <c r="E70" i="48"/>
  <c r="M69" i="48"/>
  <c r="M52" i="48"/>
  <c r="E52" i="48"/>
  <c r="E69" i="48"/>
  <c r="E51" i="49"/>
  <c r="Q64" i="49"/>
  <c r="Q77" i="49"/>
  <c r="I64" i="49"/>
  <c r="I77" i="49"/>
  <c r="Q58" i="49"/>
  <c r="Q75" i="49"/>
  <c r="I58" i="49"/>
  <c r="I51" i="49" s="1"/>
  <c r="I75" i="49"/>
  <c r="N37" i="50"/>
  <c r="N179" i="6" s="1"/>
  <c r="F37" i="50"/>
  <c r="F179" i="6" s="1"/>
  <c r="P97" i="51"/>
  <c r="P100" i="51"/>
  <c r="P101" i="51"/>
  <c r="P105" i="51"/>
  <c r="P98" i="51"/>
  <c r="P99" i="51"/>
  <c r="P104" i="51"/>
  <c r="P36" i="50"/>
  <c r="P102" i="51"/>
  <c r="L99" i="51"/>
  <c r="L103" i="51"/>
  <c r="L96" i="51"/>
  <c r="L100" i="51"/>
  <c r="L106" i="51"/>
  <c r="L98" i="51"/>
  <c r="L101" i="51"/>
  <c r="L104" i="51"/>
  <c r="L36" i="50"/>
  <c r="H101" i="51"/>
  <c r="H105" i="51"/>
  <c r="H36" i="50"/>
  <c r="H103" i="51"/>
  <c r="H106" i="51"/>
  <c r="D103" i="51"/>
  <c r="D101" i="51"/>
  <c r="D102" i="51"/>
  <c r="P106" i="51"/>
  <c r="B106" i="51"/>
  <c r="D105" i="51"/>
  <c r="D104" i="51"/>
  <c r="D100" i="51"/>
  <c r="D97" i="51"/>
  <c r="B72" i="51"/>
  <c r="Q82" i="40"/>
  <c r="N80" i="45"/>
  <c r="J80" i="45"/>
  <c r="F80" i="45"/>
  <c r="B80" i="45"/>
  <c r="L90" i="44"/>
  <c r="L88" i="44"/>
  <c r="N84" i="44"/>
  <c r="F84" i="44"/>
  <c r="N83" i="44"/>
  <c r="F83" i="44"/>
  <c r="N82" i="44"/>
  <c r="F82" i="44"/>
  <c r="N81" i="44"/>
  <c r="F81" i="44"/>
  <c r="N80" i="44"/>
  <c r="F80" i="44"/>
  <c r="P36" i="42"/>
  <c r="L36" i="42"/>
  <c r="H36" i="42"/>
  <c r="D36" i="42"/>
  <c r="I62" i="45"/>
  <c r="P76" i="47"/>
  <c r="P74" i="47"/>
  <c r="P73" i="47"/>
  <c r="P64" i="47"/>
  <c r="P77" i="48"/>
  <c r="H64" i="47"/>
  <c r="H77" i="48"/>
  <c r="H77" i="47"/>
  <c r="P59" i="47"/>
  <c r="P76" i="48"/>
  <c r="H59" i="47"/>
  <c r="H76" i="48"/>
  <c r="P58" i="47"/>
  <c r="P75" i="48"/>
  <c r="P75" i="47"/>
  <c r="H58" i="47"/>
  <c r="H75" i="48"/>
  <c r="D75" i="47"/>
  <c r="P56" i="47"/>
  <c r="P73" i="48"/>
  <c r="P73" i="49"/>
  <c r="H56" i="47"/>
  <c r="H73" i="48"/>
  <c r="H72" i="47"/>
  <c r="D72" i="47"/>
  <c r="P71" i="47"/>
  <c r="D71" i="47"/>
  <c r="P70" i="47"/>
  <c r="D70" i="47"/>
  <c r="P69" i="47"/>
  <c r="D69" i="47"/>
  <c r="Q51" i="48"/>
  <c r="K55" i="48"/>
  <c r="K72" i="48"/>
  <c r="K53" i="48"/>
  <c r="K70" i="48"/>
  <c r="C51" i="48"/>
  <c r="O64" i="49"/>
  <c r="O77" i="49"/>
  <c r="G64" i="49"/>
  <c r="G77" i="49"/>
  <c r="O75" i="49"/>
  <c r="O58" i="49"/>
  <c r="O51" i="49" s="1"/>
  <c r="G58" i="49"/>
  <c r="G75" i="49"/>
  <c r="G57" i="49"/>
  <c r="G51" i="49" s="1"/>
  <c r="G74" i="49"/>
  <c r="P34" i="50"/>
  <c r="P35" i="50"/>
  <c r="L37" i="50"/>
  <c r="L179" i="6" s="1"/>
  <c r="D35" i="50"/>
  <c r="D37" i="50"/>
  <c r="D179" i="6" s="1"/>
  <c r="N102" i="51"/>
  <c r="N106" i="51"/>
  <c r="N103" i="51"/>
  <c r="N105" i="51"/>
  <c r="J100" i="51"/>
  <c r="J97" i="51"/>
  <c r="J96" i="51"/>
  <c r="F103" i="51"/>
  <c r="F98" i="51"/>
  <c r="F99" i="51"/>
  <c r="F105" i="51"/>
  <c r="B99" i="51"/>
  <c r="B105" i="51"/>
  <c r="B96" i="51"/>
  <c r="B102" i="51"/>
  <c r="B97" i="51"/>
  <c r="B104" i="51"/>
  <c r="Q76" i="49"/>
  <c r="M76" i="49"/>
  <c r="I76" i="49"/>
  <c r="E76" i="49"/>
  <c r="Q74" i="49"/>
  <c r="M74" i="49"/>
  <c r="I74" i="49"/>
  <c r="E74" i="49"/>
  <c r="Q73" i="49"/>
  <c r="M73" i="49"/>
  <c r="I73" i="49"/>
  <c r="E73" i="49"/>
  <c r="Q68" i="49"/>
  <c r="M68" i="49"/>
  <c r="I68" i="49"/>
  <c r="E68" i="49"/>
  <c r="H51" i="48"/>
  <c r="G37" i="50"/>
  <c r="G179" i="6" s="1"/>
  <c r="Q35" i="50"/>
  <c r="E35" i="50"/>
  <c r="Q34" i="50"/>
  <c r="M34" i="50"/>
  <c r="I34" i="50"/>
  <c r="E34" i="50"/>
  <c r="O86" i="51"/>
  <c r="I74" i="51"/>
  <c r="I97" i="52"/>
  <c r="Q95" i="53"/>
  <c r="M95" i="53"/>
  <c r="I95" i="53"/>
  <c r="E95" i="53"/>
  <c r="M100" i="52"/>
  <c r="N105" i="52"/>
  <c r="N90" i="52"/>
  <c r="J105" i="52"/>
  <c r="J90" i="52"/>
  <c r="N86" i="52"/>
  <c r="N104" i="52"/>
  <c r="J104" i="52"/>
  <c r="J86" i="52"/>
  <c r="N82" i="52"/>
  <c r="N103" i="52"/>
  <c r="J103" i="52"/>
  <c r="J82" i="52"/>
  <c r="F82" i="52"/>
  <c r="F103" i="52"/>
  <c r="N79" i="52"/>
  <c r="N102" i="52"/>
  <c r="F102" i="52"/>
  <c r="F79" i="52"/>
  <c r="B79" i="52"/>
  <c r="B102" i="52"/>
  <c r="N101" i="52"/>
  <c r="N78" i="52"/>
  <c r="J101" i="52"/>
  <c r="J78" i="52"/>
  <c r="F78" i="52"/>
  <c r="F101" i="52"/>
  <c r="N100" i="52"/>
  <c r="N77" i="52"/>
  <c r="F77" i="52"/>
  <c r="F100" i="52"/>
  <c r="B100" i="52"/>
  <c r="B77" i="52"/>
  <c r="J99" i="52"/>
  <c r="J76" i="52"/>
  <c r="F76" i="52"/>
  <c r="F99" i="52"/>
  <c r="F98" i="52"/>
  <c r="F75" i="52"/>
  <c r="N97" i="52"/>
  <c r="N74" i="52"/>
  <c r="J97" i="52"/>
  <c r="J74" i="52"/>
  <c r="N73" i="52"/>
  <c r="N96" i="52"/>
  <c r="B96" i="52"/>
  <c r="B73" i="52"/>
  <c r="G51" i="47"/>
  <c r="K76" i="49"/>
  <c r="C76" i="49"/>
  <c r="G73" i="49"/>
  <c r="C68" i="48"/>
  <c r="G91" i="51"/>
  <c r="G106" i="52"/>
  <c r="G106" i="51"/>
  <c r="C105" i="53"/>
  <c r="C90" i="51"/>
  <c r="C105" i="52"/>
  <c r="K86" i="51"/>
  <c r="K104" i="51"/>
  <c r="O103" i="51"/>
  <c r="O82" i="51"/>
  <c r="C103" i="51"/>
  <c r="C82" i="51"/>
  <c r="G79" i="51"/>
  <c r="G102" i="51"/>
  <c r="C102" i="53"/>
  <c r="O100" i="53"/>
  <c r="O77" i="51"/>
  <c r="C100" i="51"/>
  <c r="C77" i="51"/>
  <c r="K98" i="52"/>
  <c r="K98" i="51"/>
  <c r="C98" i="51"/>
  <c r="C75" i="51"/>
  <c r="K97" i="51"/>
  <c r="K74" i="51"/>
  <c r="G74" i="51"/>
  <c r="G97" i="51"/>
  <c r="C97" i="51"/>
  <c r="C97" i="52"/>
  <c r="O73" i="51"/>
  <c r="O96" i="51"/>
  <c r="G73" i="51"/>
  <c r="G96" i="51"/>
  <c r="C96" i="51"/>
  <c r="C73" i="51"/>
  <c r="C72" i="51" s="1"/>
  <c r="O95" i="53"/>
  <c r="G95" i="53"/>
  <c r="C95" i="53"/>
  <c r="K101" i="52"/>
  <c r="P72" i="52"/>
  <c r="L72" i="52"/>
  <c r="F72" i="51"/>
  <c r="P95" i="52"/>
  <c r="L95" i="52"/>
  <c r="H95" i="52"/>
  <c r="D95" i="52"/>
  <c r="E106" i="52"/>
  <c r="E105" i="52"/>
  <c r="E104" i="52"/>
  <c r="E103" i="52"/>
  <c r="E102" i="52"/>
  <c r="E101" i="52"/>
  <c r="E100" i="52"/>
  <c r="E99" i="52"/>
  <c r="E98" i="52"/>
  <c r="E97" i="52"/>
  <c r="E96" i="52"/>
  <c r="M95" i="52"/>
  <c r="N95" i="53"/>
  <c r="J95" i="53"/>
  <c r="F95" i="53"/>
  <c r="B95" i="53"/>
  <c r="K95" i="52"/>
  <c r="G36" i="50"/>
  <c r="P95" i="53"/>
  <c r="L95" i="53"/>
  <c r="H95" i="53"/>
  <c r="D95" i="53"/>
  <c r="L64" i="10"/>
  <c r="L153" i="6" s="1"/>
  <c r="L98" i="6"/>
  <c r="D103" i="6"/>
  <c r="D104" i="6"/>
  <c r="N51" i="6"/>
  <c r="N58" i="10"/>
  <c r="J51" i="6"/>
  <c r="F58" i="10"/>
  <c r="B51" i="6"/>
  <c r="N57" i="10"/>
  <c r="F57" i="10"/>
  <c r="Q55" i="10"/>
  <c r="Q120" i="13"/>
  <c r="Q121" i="13"/>
  <c r="Q123" i="13"/>
  <c r="Q124" i="13"/>
  <c r="Q126" i="13"/>
  <c r="Q127" i="13"/>
  <c r="Q128" i="13"/>
  <c r="Q130" i="13"/>
  <c r="Q145" i="13"/>
  <c r="M55" i="10"/>
  <c r="M120" i="13"/>
  <c r="M121" i="13"/>
  <c r="M123" i="13"/>
  <c r="M124" i="13"/>
  <c r="M126" i="13"/>
  <c r="M127" i="13"/>
  <c r="M128" i="13"/>
  <c r="M130" i="13"/>
  <c r="M145" i="13"/>
  <c r="I55" i="10"/>
  <c r="I120" i="13"/>
  <c r="I121" i="13"/>
  <c r="I123" i="13"/>
  <c r="I124" i="13"/>
  <c r="I126" i="13"/>
  <c r="I127" i="13"/>
  <c r="I128" i="13"/>
  <c r="I130" i="13"/>
  <c r="I145" i="13"/>
  <c r="E55" i="10"/>
  <c r="E120" i="13"/>
  <c r="E121" i="13"/>
  <c r="E123" i="13"/>
  <c r="E124" i="13"/>
  <c r="E126" i="13"/>
  <c r="E127" i="13"/>
  <c r="E128" i="13"/>
  <c r="E130" i="13"/>
  <c r="E145" i="13"/>
  <c r="Q54" i="10"/>
  <c r="Q103" i="13"/>
  <c r="Q104" i="13"/>
  <c r="Q105" i="13"/>
  <c r="Q106" i="13"/>
  <c r="Q107" i="13"/>
  <c r="Q109" i="13"/>
  <c r="Q110" i="13"/>
  <c r="Q111" i="13"/>
  <c r="Q113" i="13"/>
  <c r="Q134" i="13"/>
  <c r="M54" i="10"/>
  <c r="M103" i="13"/>
  <c r="M104" i="13"/>
  <c r="M105" i="13"/>
  <c r="M106" i="13"/>
  <c r="M107" i="13"/>
  <c r="M109" i="13"/>
  <c r="M110" i="13"/>
  <c r="M111" i="13"/>
  <c r="M113" i="13"/>
  <c r="M134" i="13"/>
  <c r="I54" i="10"/>
  <c r="I103" i="13"/>
  <c r="I104" i="13"/>
  <c r="I105" i="13"/>
  <c r="I106" i="13"/>
  <c r="I107" i="13"/>
  <c r="I109" i="13"/>
  <c r="I110" i="13"/>
  <c r="I111" i="13"/>
  <c r="I113" i="13"/>
  <c r="I134" i="13"/>
  <c r="E54" i="10"/>
  <c r="E103" i="13"/>
  <c r="E104" i="13"/>
  <c r="E105" i="13"/>
  <c r="E106" i="13"/>
  <c r="E107" i="13"/>
  <c r="E109" i="13"/>
  <c r="E110" i="13"/>
  <c r="E111" i="13"/>
  <c r="E113" i="13"/>
  <c r="E134" i="13"/>
  <c r="M47" i="9"/>
  <c r="I47" i="9"/>
  <c r="B39" i="6"/>
  <c r="C99" i="18"/>
  <c r="C162" i="6" s="1"/>
  <c r="C107" i="6"/>
  <c r="O55" i="10"/>
  <c r="O145" i="13"/>
  <c r="K55" i="10"/>
  <c r="K145" i="13"/>
  <c r="G55" i="10"/>
  <c r="G145" i="13"/>
  <c r="C55" i="10"/>
  <c r="C145" i="13"/>
  <c r="O128" i="13"/>
  <c r="K128" i="13"/>
  <c r="G128" i="13"/>
  <c r="C128" i="13"/>
  <c r="O127" i="13"/>
  <c r="K127" i="13"/>
  <c r="G127" i="13"/>
  <c r="C127" i="13"/>
  <c r="O126" i="13"/>
  <c r="K126" i="13"/>
  <c r="G126" i="13"/>
  <c r="C126" i="13"/>
  <c r="O124" i="13"/>
  <c r="K124" i="13"/>
  <c r="G124" i="13"/>
  <c r="C124" i="13"/>
  <c r="O123" i="13"/>
  <c r="K123" i="13"/>
  <c r="G123" i="13"/>
  <c r="C123" i="13"/>
  <c r="O121" i="13"/>
  <c r="K121" i="13"/>
  <c r="G121" i="13"/>
  <c r="C121" i="13"/>
  <c r="O120" i="13"/>
  <c r="K120" i="13"/>
  <c r="G120" i="13"/>
  <c r="C120" i="13"/>
  <c r="O54" i="10"/>
  <c r="O134" i="13"/>
  <c r="K54" i="10"/>
  <c r="K134" i="13"/>
  <c r="G54" i="10"/>
  <c r="G134" i="13"/>
  <c r="C54" i="10"/>
  <c r="C134" i="13"/>
  <c r="O111" i="13"/>
  <c r="K111" i="13"/>
  <c r="G111" i="13"/>
  <c r="C111" i="13"/>
  <c r="O110" i="13"/>
  <c r="K110" i="13"/>
  <c r="G110" i="13"/>
  <c r="C110" i="13"/>
  <c r="O109" i="13"/>
  <c r="K109" i="13"/>
  <c r="G109" i="13"/>
  <c r="C109" i="13"/>
  <c r="O107" i="13"/>
  <c r="K107" i="13"/>
  <c r="G107" i="13"/>
  <c r="C107" i="13"/>
  <c r="O106" i="13"/>
  <c r="K106" i="13"/>
  <c r="G106" i="13"/>
  <c r="C106" i="13"/>
  <c r="O105" i="13"/>
  <c r="K105" i="13"/>
  <c r="G105" i="13"/>
  <c r="C105" i="13"/>
  <c r="O104" i="13"/>
  <c r="K104" i="13"/>
  <c r="G104" i="13"/>
  <c r="C104" i="13"/>
  <c r="O103" i="13"/>
  <c r="K103" i="13"/>
  <c r="G103" i="13"/>
  <c r="C103" i="13"/>
  <c r="D98" i="14"/>
  <c r="D159" i="6" s="1"/>
  <c r="D97" i="14"/>
  <c r="D158" i="6" s="1"/>
  <c r="H75" i="22"/>
  <c r="H111" i="6"/>
  <c r="B107" i="29"/>
  <c r="I42" i="6"/>
  <c r="Q39" i="6"/>
  <c r="E39" i="6"/>
  <c r="Q30" i="6"/>
  <c r="M30" i="6"/>
  <c r="I30" i="6"/>
  <c r="E30" i="6"/>
  <c r="P53" i="10"/>
  <c r="H53" i="10"/>
  <c r="Q58" i="10"/>
  <c r="M58" i="10"/>
  <c r="E58" i="10"/>
  <c r="P146" i="11"/>
  <c r="P147" i="11"/>
  <c r="P148" i="11"/>
  <c r="P149" i="11"/>
  <c r="P150" i="11"/>
  <c r="P151" i="11"/>
  <c r="P152" i="11"/>
  <c r="P153" i="11"/>
  <c r="P154" i="11"/>
  <c r="L146" i="11"/>
  <c r="L147" i="11"/>
  <c r="L148" i="11"/>
  <c r="L149" i="11"/>
  <c r="L150" i="11"/>
  <c r="L151" i="11"/>
  <c r="L152" i="11"/>
  <c r="L153" i="11"/>
  <c r="L154" i="11"/>
  <c r="H146" i="11"/>
  <c r="H147" i="11"/>
  <c r="H148" i="11"/>
  <c r="H149" i="11"/>
  <c r="H150" i="11"/>
  <c r="H151" i="11"/>
  <c r="H152" i="11"/>
  <c r="H153" i="11"/>
  <c r="H154" i="11"/>
  <c r="D146" i="11"/>
  <c r="D147" i="11"/>
  <c r="D148" i="11"/>
  <c r="D149" i="11"/>
  <c r="D150" i="11"/>
  <c r="D151" i="11"/>
  <c r="D152" i="11"/>
  <c r="D153" i="11"/>
  <c r="D154" i="11"/>
  <c r="P135" i="11"/>
  <c r="P136" i="11"/>
  <c r="P137" i="11"/>
  <c r="P138" i="11"/>
  <c r="P139" i="11"/>
  <c r="P140" i="11"/>
  <c r="P141" i="11"/>
  <c r="P142" i="11"/>
  <c r="P143" i="11"/>
  <c r="L135" i="11"/>
  <c r="L136" i="11"/>
  <c r="L137" i="11"/>
  <c r="L138" i="11"/>
  <c r="L139" i="11"/>
  <c r="L140" i="11"/>
  <c r="L141" i="11"/>
  <c r="L142" i="11"/>
  <c r="L143" i="11"/>
  <c r="H135" i="11"/>
  <c r="H136" i="11"/>
  <c r="H137" i="11"/>
  <c r="H138" i="11"/>
  <c r="H139" i="11"/>
  <c r="H140" i="11"/>
  <c r="H141" i="11"/>
  <c r="H142" i="11"/>
  <c r="H143" i="11"/>
  <c r="D135" i="11"/>
  <c r="D136" i="11"/>
  <c r="D137" i="11"/>
  <c r="D138" i="11"/>
  <c r="D139" i="11"/>
  <c r="D140" i="11"/>
  <c r="D141" i="11"/>
  <c r="D142" i="11"/>
  <c r="D143" i="11"/>
  <c r="M154" i="13"/>
  <c r="E154" i="13"/>
  <c r="M153" i="13"/>
  <c r="E153" i="13"/>
  <c r="M151" i="13"/>
  <c r="E151" i="13"/>
  <c r="M150" i="13"/>
  <c r="E150" i="13"/>
  <c r="M143" i="13"/>
  <c r="E143" i="13"/>
  <c r="M142" i="13"/>
  <c r="E142" i="13"/>
  <c r="M141" i="13"/>
  <c r="E141" i="13"/>
  <c r="M140" i="13"/>
  <c r="E140" i="13"/>
  <c r="M139" i="13"/>
  <c r="E139" i="13"/>
  <c r="N72" i="14"/>
  <c r="N250" i="15"/>
  <c r="N251" i="15"/>
  <c r="N252" i="15"/>
  <c r="N253" i="15"/>
  <c r="N254" i="15"/>
  <c r="N255" i="15"/>
  <c r="N256" i="15"/>
  <c r="N257" i="15"/>
  <c r="J250" i="15"/>
  <c r="J251" i="15"/>
  <c r="J252" i="15"/>
  <c r="J253" i="15"/>
  <c r="J254" i="15"/>
  <c r="J255" i="15"/>
  <c r="J256" i="15"/>
  <c r="J257" i="15"/>
  <c r="F250" i="15"/>
  <c r="F251" i="15"/>
  <c r="F252" i="15"/>
  <c r="F253" i="15"/>
  <c r="F254" i="15"/>
  <c r="F255" i="15"/>
  <c r="F256" i="15"/>
  <c r="F257" i="15"/>
  <c r="B250" i="15"/>
  <c r="B251" i="15"/>
  <c r="B252" i="15"/>
  <c r="B253" i="15"/>
  <c r="B254" i="15"/>
  <c r="B255" i="15"/>
  <c r="B256" i="15"/>
  <c r="B257" i="15"/>
  <c r="N240" i="15"/>
  <c r="N241" i="15"/>
  <c r="N242" i="15"/>
  <c r="N243" i="15"/>
  <c r="N244" i="15"/>
  <c r="N245" i="15"/>
  <c r="N246" i="15"/>
  <c r="N247" i="15"/>
  <c r="J240" i="15"/>
  <c r="J241" i="15"/>
  <c r="J242" i="15"/>
  <c r="J243" i="15"/>
  <c r="J244" i="15"/>
  <c r="J245" i="15"/>
  <c r="J246" i="15"/>
  <c r="J247" i="15"/>
  <c r="F240" i="15"/>
  <c r="F241" i="15"/>
  <c r="F242" i="15"/>
  <c r="F243" i="15"/>
  <c r="F244" i="15"/>
  <c r="F245" i="15"/>
  <c r="F246" i="15"/>
  <c r="F247" i="15"/>
  <c r="B240" i="15"/>
  <c r="B241" i="15"/>
  <c r="B242" i="15"/>
  <c r="B243" i="15"/>
  <c r="B244" i="15"/>
  <c r="B245" i="15"/>
  <c r="B246" i="15"/>
  <c r="B247" i="15"/>
  <c r="N230" i="15"/>
  <c r="N231" i="15"/>
  <c r="N232" i="15"/>
  <c r="N233" i="15"/>
  <c r="N234" i="15"/>
  <c r="N235" i="15"/>
  <c r="N236" i="15"/>
  <c r="N237" i="15"/>
  <c r="J230" i="15"/>
  <c r="J231" i="15"/>
  <c r="J232" i="15"/>
  <c r="J233" i="15"/>
  <c r="J234" i="15"/>
  <c r="J235" i="15"/>
  <c r="J236" i="15"/>
  <c r="J237" i="15"/>
  <c r="F230" i="15"/>
  <c r="F231" i="15"/>
  <c r="F232" i="15"/>
  <c r="F233" i="15"/>
  <c r="F234" i="15"/>
  <c r="F235" i="15"/>
  <c r="F236" i="15"/>
  <c r="F237" i="15"/>
  <c r="B230" i="15"/>
  <c r="B231" i="15"/>
  <c r="B232" i="15"/>
  <c r="B233" i="15"/>
  <c r="B234" i="15"/>
  <c r="B235" i="15"/>
  <c r="B236" i="15"/>
  <c r="B237" i="15"/>
  <c r="N221" i="15"/>
  <c r="N222" i="15"/>
  <c r="N223" i="15"/>
  <c r="N224" i="15"/>
  <c r="N225" i="15"/>
  <c r="N226" i="15"/>
  <c r="N227" i="15"/>
  <c r="J221" i="15"/>
  <c r="J222" i="15"/>
  <c r="J223" i="15"/>
  <c r="J224" i="15"/>
  <c r="J225" i="15"/>
  <c r="J226" i="15"/>
  <c r="J227" i="15"/>
  <c r="F221" i="15"/>
  <c r="F222" i="15"/>
  <c r="F223" i="15"/>
  <c r="F224" i="15"/>
  <c r="F225" i="15"/>
  <c r="F226" i="15"/>
  <c r="F227" i="15"/>
  <c r="B221" i="15"/>
  <c r="B222" i="15"/>
  <c r="B223" i="15"/>
  <c r="B224" i="15"/>
  <c r="B225" i="15"/>
  <c r="B226" i="15"/>
  <c r="B227" i="15"/>
  <c r="O257" i="17"/>
  <c r="O257" i="16"/>
  <c r="K257" i="17"/>
  <c r="K257" i="16"/>
  <c r="G257" i="17"/>
  <c r="G257" i="16"/>
  <c r="C257" i="17"/>
  <c r="C257" i="16"/>
  <c r="O256" i="17"/>
  <c r="O256" i="16"/>
  <c r="K256" i="17"/>
  <c r="K256" i="16"/>
  <c r="G256" i="17"/>
  <c r="G256" i="16"/>
  <c r="C256" i="17"/>
  <c r="C256" i="16"/>
  <c r="O255" i="17"/>
  <c r="O255" i="16"/>
  <c r="K255" i="17"/>
  <c r="K255" i="16"/>
  <c r="G255" i="17"/>
  <c r="G255" i="16"/>
  <c r="C255" i="17"/>
  <c r="C255" i="16"/>
  <c r="O254" i="17"/>
  <c r="O254" i="16"/>
  <c r="K254" i="17"/>
  <c r="K254" i="16"/>
  <c r="G254" i="17"/>
  <c r="G254" i="16"/>
  <c r="C254" i="17"/>
  <c r="C254" i="16"/>
  <c r="O247" i="17"/>
  <c r="O247" i="16"/>
  <c r="K247" i="17"/>
  <c r="K247" i="16"/>
  <c r="G247" i="17"/>
  <c r="G247" i="16"/>
  <c r="C247" i="17"/>
  <c r="C247" i="16"/>
  <c r="O246" i="17"/>
  <c r="O246" i="16"/>
  <c r="K246" i="17"/>
  <c r="K246" i="16"/>
  <c r="G246" i="17"/>
  <c r="G246" i="16"/>
  <c r="C246" i="17"/>
  <c r="C246" i="16"/>
  <c r="O245" i="17"/>
  <c r="O245" i="16"/>
  <c r="K245" i="17"/>
  <c r="K245" i="16"/>
  <c r="G245" i="17"/>
  <c r="G245" i="16"/>
  <c r="C245" i="17"/>
  <c r="C245" i="16"/>
  <c r="O244" i="17"/>
  <c r="O244" i="16"/>
  <c r="K244" i="17"/>
  <c r="K244" i="16"/>
  <c r="G244" i="17"/>
  <c r="G244" i="16"/>
  <c r="C244" i="17"/>
  <c r="C244" i="16"/>
  <c r="O239" i="17"/>
  <c r="O239" i="16"/>
  <c r="K239" i="17"/>
  <c r="K239" i="16"/>
  <c r="G239" i="17"/>
  <c r="G239" i="16"/>
  <c r="C239" i="17"/>
  <c r="C239" i="16"/>
  <c r="O237" i="17"/>
  <c r="O237" i="16"/>
  <c r="K237" i="17"/>
  <c r="K237" i="16"/>
  <c r="G237" i="17"/>
  <c r="G237" i="16"/>
  <c r="C237" i="17"/>
  <c r="C237" i="16"/>
  <c r="O236" i="17"/>
  <c r="O236" i="16"/>
  <c r="K236" i="17"/>
  <c r="K236" i="16"/>
  <c r="G236" i="17"/>
  <c r="G236" i="16"/>
  <c r="C236" i="17"/>
  <c r="C236" i="16"/>
  <c r="G234" i="16"/>
  <c r="G233" i="16"/>
  <c r="G232" i="16"/>
  <c r="G231" i="16"/>
  <c r="G230" i="16"/>
  <c r="G227" i="16"/>
  <c r="G226" i="16"/>
  <c r="G225" i="16"/>
  <c r="G224" i="16"/>
  <c r="G223" i="16"/>
  <c r="G222" i="16"/>
  <c r="G221" i="16"/>
  <c r="G220" i="16"/>
  <c r="Q180" i="21"/>
  <c r="Q181" i="21"/>
  <c r="Q182" i="21"/>
  <c r="Q184" i="21"/>
  <c r="Q185" i="21"/>
  <c r="Q187" i="21"/>
  <c r="Q188" i="21"/>
  <c r="Q189" i="21"/>
  <c r="Q192" i="21"/>
  <c r="Q226" i="21"/>
  <c r="Q80" i="18"/>
  <c r="M180" i="21"/>
  <c r="M181" i="21"/>
  <c r="M182" i="21"/>
  <c r="M184" i="21"/>
  <c r="M185" i="21"/>
  <c r="M187" i="21"/>
  <c r="M188" i="21"/>
  <c r="M189" i="21"/>
  <c r="M192" i="21"/>
  <c r="M226" i="21"/>
  <c r="M80" i="18"/>
  <c r="I180" i="21"/>
  <c r="I181" i="21"/>
  <c r="I182" i="21"/>
  <c r="I184" i="21"/>
  <c r="I185" i="21"/>
  <c r="I187" i="21"/>
  <c r="I188" i="21"/>
  <c r="I189" i="21"/>
  <c r="I192" i="21"/>
  <c r="I226" i="21"/>
  <c r="I80" i="18"/>
  <c r="E180" i="21"/>
  <c r="E181" i="21"/>
  <c r="E182" i="21"/>
  <c r="E184" i="21"/>
  <c r="E185" i="21"/>
  <c r="E187" i="21"/>
  <c r="E188" i="21"/>
  <c r="E189" i="21"/>
  <c r="E192" i="21"/>
  <c r="E226" i="21"/>
  <c r="E80" i="18"/>
  <c r="Q162" i="21"/>
  <c r="Q164" i="21"/>
  <c r="Q165" i="21"/>
  <c r="Q166" i="21"/>
  <c r="Q168" i="21"/>
  <c r="Q169" i="21"/>
  <c r="Q170" i="21"/>
  <c r="Q173" i="21"/>
  <c r="Q214" i="21"/>
  <c r="Q79" i="18"/>
  <c r="M162" i="21"/>
  <c r="M164" i="21"/>
  <c r="M165" i="21"/>
  <c r="M166" i="21"/>
  <c r="M168" i="21"/>
  <c r="M169" i="21"/>
  <c r="M170" i="21"/>
  <c r="M173" i="21"/>
  <c r="M214" i="21"/>
  <c r="M79" i="18"/>
  <c r="I162" i="21"/>
  <c r="I164" i="21"/>
  <c r="I165" i="21"/>
  <c r="I166" i="21"/>
  <c r="I168" i="21"/>
  <c r="I169" i="21"/>
  <c r="I170" i="21"/>
  <c r="I173" i="21"/>
  <c r="I214" i="21"/>
  <c r="I79" i="18"/>
  <c r="E162" i="21"/>
  <c r="E164" i="21"/>
  <c r="E165" i="21"/>
  <c r="E166" i="21"/>
  <c r="E168" i="21"/>
  <c r="E169" i="21"/>
  <c r="E170" i="21"/>
  <c r="E173" i="21"/>
  <c r="E214" i="21"/>
  <c r="E79" i="18"/>
  <c r="Q60" i="22"/>
  <c r="Q148" i="25"/>
  <c r="Q150" i="25"/>
  <c r="Q151" i="25"/>
  <c r="Q152" i="25"/>
  <c r="Q154" i="25"/>
  <c r="Q155" i="25"/>
  <c r="Q157" i="25"/>
  <c r="Q158" i="25"/>
  <c r="Q160" i="25"/>
  <c r="Q191" i="25"/>
  <c r="I60" i="22"/>
  <c r="I148" i="25"/>
  <c r="I150" i="25"/>
  <c r="I151" i="25"/>
  <c r="I152" i="25"/>
  <c r="I154" i="25"/>
  <c r="I155" i="25"/>
  <c r="I157" i="25"/>
  <c r="I158" i="25"/>
  <c r="I160" i="25"/>
  <c r="I191" i="25"/>
  <c r="M123" i="28"/>
  <c r="O95" i="28"/>
  <c r="K95" i="28"/>
  <c r="H107" i="29"/>
  <c r="D107" i="29"/>
  <c r="N153" i="29"/>
  <c r="N59" i="26"/>
  <c r="J153" i="29"/>
  <c r="J59" i="26"/>
  <c r="F153" i="29"/>
  <c r="F59" i="26"/>
  <c r="N143" i="29"/>
  <c r="N58" i="26"/>
  <c r="J143" i="29"/>
  <c r="J58" i="26"/>
  <c r="F143" i="29"/>
  <c r="F58" i="26"/>
  <c r="N50" i="9"/>
  <c r="J50" i="9"/>
  <c r="F50" i="9"/>
  <c r="B50" i="9"/>
  <c r="N49" i="9"/>
  <c r="J49" i="9"/>
  <c r="F49" i="9"/>
  <c r="B49" i="9"/>
  <c r="N48" i="9"/>
  <c r="J48" i="9"/>
  <c r="F48" i="9"/>
  <c r="B48" i="9"/>
  <c r="N133" i="29"/>
  <c r="N57" i="26"/>
  <c r="N56" i="26" s="1"/>
  <c r="N115" i="6" s="1"/>
  <c r="J133" i="29"/>
  <c r="J57" i="26"/>
  <c r="J56" i="26" s="1"/>
  <c r="J115" i="6" s="1"/>
  <c r="F133" i="29"/>
  <c r="F57" i="26"/>
  <c r="Q113" i="31"/>
  <c r="Q114" i="31"/>
  <c r="Q115" i="31"/>
  <c r="Q116" i="31"/>
  <c r="Q117" i="31"/>
  <c r="Q118" i="31"/>
  <c r="Q119" i="31"/>
  <c r="Q120" i="31"/>
  <c r="Q121" i="31"/>
  <c r="Q122" i="31"/>
  <c r="Q123" i="31"/>
  <c r="M113" i="31"/>
  <c r="M114" i="31"/>
  <c r="M115" i="31"/>
  <c r="M116" i="31"/>
  <c r="M117" i="31"/>
  <c r="M118" i="31"/>
  <c r="M119" i="31"/>
  <c r="M120" i="31"/>
  <c r="M121" i="31"/>
  <c r="M122" i="31"/>
  <c r="M123" i="31"/>
  <c r="I113" i="31"/>
  <c r="I114" i="31"/>
  <c r="I115" i="31"/>
  <c r="I116" i="31"/>
  <c r="I117" i="31"/>
  <c r="I118" i="31"/>
  <c r="I119" i="31"/>
  <c r="I120" i="31"/>
  <c r="I121" i="31"/>
  <c r="I122" i="31"/>
  <c r="I123" i="31"/>
  <c r="E113" i="31"/>
  <c r="E114" i="31"/>
  <c r="E115" i="31"/>
  <c r="E116" i="31"/>
  <c r="E117" i="31"/>
  <c r="E118" i="31"/>
  <c r="E119" i="31"/>
  <c r="E120" i="31"/>
  <c r="E121" i="31"/>
  <c r="E122" i="31"/>
  <c r="E123" i="31"/>
  <c r="N83" i="31"/>
  <c r="P91" i="53"/>
  <c r="P106" i="53"/>
  <c r="L91" i="53"/>
  <c r="L106" i="53"/>
  <c r="H91" i="53"/>
  <c r="H106" i="53"/>
  <c r="D91" i="53"/>
  <c r="D106" i="53"/>
  <c r="P105" i="53"/>
  <c r="P90" i="53"/>
  <c r="L90" i="53"/>
  <c r="L105" i="53"/>
  <c r="H90" i="53"/>
  <c r="H105" i="53"/>
  <c r="D90" i="53"/>
  <c r="D105" i="53"/>
  <c r="P104" i="53"/>
  <c r="P86" i="53"/>
  <c r="L86" i="53"/>
  <c r="L104" i="53"/>
  <c r="H86" i="53"/>
  <c r="H104" i="53"/>
  <c r="D86" i="53"/>
  <c r="D104" i="53"/>
  <c r="P103" i="53"/>
  <c r="P82" i="53"/>
  <c r="L82" i="53"/>
  <c r="L103" i="53"/>
  <c r="H82" i="53"/>
  <c r="H103" i="53"/>
  <c r="D82" i="53"/>
  <c r="D103" i="53"/>
  <c r="P102" i="53"/>
  <c r="P79" i="53"/>
  <c r="L79" i="53"/>
  <c r="L102" i="53"/>
  <c r="H79" i="53"/>
  <c r="H102" i="53"/>
  <c r="D79" i="53"/>
  <c r="D102" i="53"/>
  <c r="P101" i="53"/>
  <c r="P78" i="53"/>
  <c r="L78" i="53"/>
  <c r="L101" i="53"/>
  <c r="H78" i="53"/>
  <c r="H101" i="53"/>
  <c r="D78" i="53"/>
  <c r="D101" i="53"/>
  <c r="P100" i="53"/>
  <c r="P77" i="53"/>
  <c r="L77" i="53"/>
  <c r="L100" i="53"/>
  <c r="H77" i="53"/>
  <c r="H100" i="53"/>
  <c r="D77" i="53"/>
  <c r="D100" i="53"/>
  <c r="P76" i="53"/>
  <c r="P99" i="53"/>
  <c r="L76" i="53"/>
  <c r="L99" i="53"/>
  <c r="H76" i="53"/>
  <c r="H99" i="53"/>
  <c r="D76" i="53"/>
  <c r="D99" i="53"/>
  <c r="P75" i="53"/>
  <c r="P98" i="53"/>
  <c r="L75" i="53"/>
  <c r="L98" i="53"/>
  <c r="H75" i="53"/>
  <c r="H98" i="53"/>
  <c r="D75" i="53"/>
  <c r="D98" i="53"/>
  <c r="P74" i="53"/>
  <c r="P97" i="53"/>
  <c r="L74" i="53"/>
  <c r="L97" i="53"/>
  <c r="H74" i="53"/>
  <c r="H97" i="53"/>
  <c r="D74" i="53"/>
  <c r="D97" i="53"/>
  <c r="P73" i="53"/>
  <c r="P96" i="53"/>
  <c r="L73" i="53"/>
  <c r="L96" i="53"/>
  <c r="H73" i="53"/>
  <c r="H96" i="53"/>
  <c r="D73" i="53"/>
  <c r="D96" i="53"/>
  <c r="P102" i="6"/>
  <c r="L102" i="6"/>
  <c r="H102" i="6"/>
  <c r="D102" i="6"/>
  <c r="L99" i="6"/>
  <c r="D99" i="6"/>
  <c r="L64" i="6"/>
  <c r="L137" i="6" s="1"/>
  <c r="L60" i="6"/>
  <c r="L133" i="6" s="1"/>
  <c r="P59" i="6"/>
  <c r="L59" i="6"/>
  <c r="H59" i="6"/>
  <c r="D59" i="6"/>
  <c r="P57" i="6"/>
  <c r="L57" i="6"/>
  <c r="H57" i="6"/>
  <c r="D57" i="6"/>
  <c r="P56" i="6"/>
  <c r="L56" i="6"/>
  <c r="H56" i="6"/>
  <c r="D56" i="6"/>
  <c r="P54" i="6"/>
  <c r="P4" i="6"/>
  <c r="P128" i="6" s="1"/>
  <c r="L4" i="6"/>
  <c r="H4" i="6"/>
  <c r="D4" i="6"/>
  <c r="P63" i="10"/>
  <c r="L63" i="10"/>
  <c r="H63" i="10"/>
  <c r="D63" i="10"/>
  <c r="P62" i="10"/>
  <c r="L62" i="10"/>
  <c r="H62" i="10"/>
  <c r="D62" i="10"/>
  <c r="N61" i="10"/>
  <c r="F61" i="10"/>
  <c r="P60" i="10"/>
  <c r="L60" i="10"/>
  <c r="H60" i="10"/>
  <c r="D60" i="10"/>
  <c r="P59" i="10"/>
  <c r="L59" i="10"/>
  <c r="H59" i="10"/>
  <c r="D59" i="10"/>
  <c r="O57" i="10"/>
  <c r="O61" i="10"/>
  <c r="K57" i="10"/>
  <c r="K61" i="10"/>
  <c r="G57" i="10"/>
  <c r="G61" i="10"/>
  <c r="O154" i="11"/>
  <c r="G154" i="11"/>
  <c r="O153" i="11"/>
  <c r="G153" i="11"/>
  <c r="O152" i="11"/>
  <c r="G152" i="11"/>
  <c r="O151" i="11"/>
  <c r="G151" i="11"/>
  <c r="O150" i="11"/>
  <c r="G150" i="11"/>
  <c r="O149" i="11"/>
  <c r="G149" i="11"/>
  <c r="O148" i="11"/>
  <c r="G148" i="11"/>
  <c r="O147" i="11"/>
  <c r="G147" i="11"/>
  <c r="O146" i="11"/>
  <c r="G146" i="11"/>
  <c r="O143" i="11"/>
  <c r="G143" i="11"/>
  <c r="O142" i="11"/>
  <c r="G142" i="11"/>
  <c r="O141" i="11"/>
  <c r="G141" i="11"/>
  <c r="O140" i="11"/>
  <c r="G140" i="11"/>
  <c r="O139" i="11"/>
  <c r="G139" i="11"/>
  <c r="O138" i="11"/>
  <c r="G138" i="11"/>
  <c r="O137" i="11"/>
  <c r="G137" i="11"/>
  <c r="O136" i="11"/>
  <c r="G136" i="11"/>
  <c r="O135" i="11"/>
  <c r="G135" i="11"/>
  <c r="K154" i="13"/>
  <c r="C154" i="13"/>
  <c r="K153" i="13"/>
  <c r="C153" i="13"/>
  <c r="K151" i="13"/>
  <c r="C151" i="13"/>
  <c r="K150" i="13"/>
  <c r="C150" i="13"/>
  <c r="K143" i="13"/>
  <c r="C143" i="13"/>
  <c r="K142" i="13"/>
  <c r="C142" i="13"/>
  <c r="K141" i="13"/>
  <c r="C141" i="13"/>
  <c r="K140" i="13"/>
  <c r="C140" i="13"/>
  <c r="K139" i="13"/>
  <c r="C139" i="13"/>
  <c r="K130" i="13"/>
  <c r="C130" i="13"/>
  <c r="K113" i="13"/>
  <c r="C113" i="13"/>
  <c r="N120" i="13"/>
  <c r="N121" i="13"/>
  <c r="N123" i="13"/>
  <c r="N124" i="13"/>
  <c r="N126" i="13"/>
  <c r="N127" i="13"/>
  <c r="N128" i="13"/>
  <c r="N130" i="13"/>
  <c r="N145" i="13"/>
  <c r="J120" i="13"/>
  <c r="J121" i="13"/>
  <c r="J123" i="13"/>
  <c r="J124" i="13"/>
  <c r="J126" i="13"/>
  <c r="J127" i="13"/>
  <c r="J128" i="13"/>
  <c r="J130" i="13"/>
  <c r="J145" i="13"/>
  <c r="F120" i="13"/>
  <c r="F121" i="13"/>
  <c r="F123" i="13"/>
  <c r="F124" i="13"/>
  <c r="F126" i="13"/>
  <c r="F127" i="13"/>
  <c r="F128" i="13"/>
  <c r="F130" i="13"/>
  <c r="F145" i="13"/>
  <c r="B120" i="13"/>
  <c r="B121" i="13"/>
  <c r="B123" i="13"/>
  <c r="B124" i="13"/>
  <c r="B126" i="13"/>
  <c r="B127" i="13"/>
  <c r="B128" i="13"/>
  <c r="B130" i="13"/>
  <c r="B145" i="13"/>
  <c r="N103" i="13"/>
  <c r="N104" i="13"/>
  <c r="N105" i="13"/>
  <c r="N106" i="13"/>
  <c r="N107" i="13"/>
  <c r="N109" i="13"/>
  <c r="N110" i="13"/>
  <c r="N111" i="13"/>
  <c r="N113" i="13"/>
  <c r="N134" i="13"/>
  <c r="J103" i="13"/>
  <c r="J104" i="13"/>
  <c r="J105" i="13"/>
  <c r="J106" i="13"/>
  <c r="J107" i="13"/>
  <c r="J109" i="13"/>
  <c r="J110" i="13"/>
  <c r="J111" i="13"/>
  <c r="J113" i="13"/>
  <c r="J134" i="13"/>
  <c r="F103" i="13"/>
  <c r="F104" i="13"/>
  <c r="F105" i="13"/>
  <c r="F106" i="13"/>
  <c r="F107" i="13"/>
  <c r="F109" i="13"/>
  <c r="F110" i="13"/>
  <c r="F111" i="13"/>
  <c r="F113" i="13"/>
  <c r="F134" i="13"/>
  <c r="B103" i="13"/>
  <c r="B104" i="13"/>
  <c r="B105" i="13"/>
  <c r="B106" i="13"/>
  <c r="B107" i="13"/>
  <c r="B109" i="13"/>
  <c r="B110" i="13"/>
  <c r="B111" i="13"/>
  <c r="B113" i="13"/>
  <c r="B134" i="13"/>
  <c r="K257" i="15"/>
  <c r="C257" i="15"/>
  <c r="K256" i="15"/>
  <c r="C256" i="15"/>
  <c r="K255" i="15"/>
  <c r="C255" i="15"/>
  <c r="K254" i="15"/>
  <c r="C254" i="15"/>
  <c r="K253" i="15"/>
  <c r="C253" i="15"/>
  <c r="K252" i="15"/>
  <c r="C252" i="15"/>
  <c r="K251" i="15"/>
  <c r="C251" i="15"/>
  <c r="K250" i="15"/>
  <c r="C250" i="15"/>
  <c r="K247" i="15"/>
  <c r="C247" i="15"/>
  <c r="K246" i="15"/>
  <c r="C246" i="15"/>
  <c r="K245" i="15"/>
  <c r="C245" i="15"/>
  <c r="K244" i="15"/>
  <c r="C244" i="15"/>
  <c r="K243" i="15"/>
  <c r="C243" i="15"/>
  <c r="K242" i="15"/>
  <c r="C242" i="15"/>
  <c r="K241" i="15"/>
  <c r="C241" i="15"/>
  <c r="K240" i="15"/>
  <c r="C240" i="15"/>
  <c r="K237" i="15"/>
  <c r="C237" i="15"/>
  <c r="K236" i="15"/>
  <c r="C236" i="15"/>
  <c r="K235" i="15"/>
  <c r="C235" i="15"/>
  <c r="K234" i="15"/>
  <c r="C234" i="15"/>
  <c r="K233" i="15"/>
  <c r="C233" i="15"/>
  <c r="K232" i="15"/>
  <c r="C232" i="15"/>
  <c r="K231" i="15"/>
  <c r="C231" i="15"/>
  <c r="K230" i="15"/>
  <c r="C230" i="15"/>
  <c r="K227" i="15"/>
  <c r="C227" i="15"/>
  <c r="K226" i="15"/>
  <c r="C226" i="15"/>
  <c r="K225" i="15"/>
  <c r="C225" i="15"/>
  <c r="K224" i="15"/>
  <c r="C224" i="15"/>
  <c r="K223" i="15"/>
  <c r="C223" i="15"/>
  <c r="K222" i="15"/>
  <c r="C222" i="15"/>
  <c r="K221" i="15"/>
  <c r="C221" i="15"/>
  <c r="C234" i="16"/>
  <c r="C227" i="16"/>
  <c r="C226" i="16"/>
  <c r="C225" i="16"/>
  <c r="C220" i="16"/>
  <c r="O205" i="17"/>
  <c r="O206" i="17"/>
  <c r="O207" i="17"/>
  <c r="O209" i="17"/>
  <c r="O210" i="17"/>
  <c r="O212" i="17"/>
  <c r="O213" i="17"/>
  <c r="O214" i="17"/>
  <c r="O216" i="17"/>
  <c r="O249" i="17"/>
  <c r="O77" i="14"/>
  <c r="K205" i="17"/>
  <c r="K206" i="17"/>
  <c r="K207" i="17"/>
  <c r="K209" i="17"/>
  <c r="K210" i="17"/>
  <c r="K212" i="17"/>
  <c r="K213" i="17"/>
  <c r="K214" i="17"/>
  <c r="K216" i="17"/>
  <c r="K249" i="17"/>
  <c r="K77" i="14"/>
  <c r="G205" i="17"/>
  <c r="G206" i="17"/>
  <c r="G207" i="17"/>
  <c r="G209" i="17"/>
  <c r="G210" i="17"/>
  <c r="G212" i="17"/>
  <c r="G213" i="17"/>
  <c r="G214" i="17"/>
  <c r="G216" i="17"/>
  <c r="G249" i="17"/>
  <c r="G77" i="14"/>
  <c r="C209" i="17"/>
  <c r="C210" i="17"/>
  <c r="C212" i="17"/>
  <c r="C213" i="17"/>
  <c r="C214" i="17"/>
  <c r="C216" i="17"/>
  <c r="C249" i="17"/>
  <c r="C77" i="14"/>
  <c r="O172" i="17"/>
  <c r="O174" i="17"/>
  <c r="O175" i="17"/>
  <c r="O177" i="17"/>
  <c r="O178" i="17"/>
  <c r="O179" i="17"/>
  <c r="O181" i="17"/>
  <c r="O229" i="17"/>
  <c r="O75" i="14"/>
  <c r="O74" i="14" s="1"/>
  <c r="K172" i="17"/>
  <c r="K174" i="17"/>
  <c r="K175" i="17"/>
  <c r="K177" i="17"/>
  <c r="K178" i="17"/>
  <c r="K179" i="17"/>
  <c r="K181" i="17"/>
  <c r="K229" i="17"/>
  <c r="K75" i="14"/>
  <c r="K74" i="14" s="1"/>
  <c r="G172" i="17"/>
  <c r="G174" i="17"/>
  <c r="G175" i="17"/>
  <c r="G177" i="17"/>
  <c r="G178" i="17"/>
  <c r="G179" i="17"/>
  <c r="G181" i="17"/>
  <c r="G229" i="17"/>
  <c r="G75" i="14"/>
  <c r="G74" i="14" s="1"/>
  <c r="C172" i="17"/>
  <c r="C174" i="17"/>
  <c r="C175" i="17"/>
  <c r="C177" i="17"/>
  <c r="C178" i="17"/>
  <c r="C179" i="17"/>
  <c r="C181" i="17"/>
  <c r="C229" i="17"/>
  <c r="C75" i="14"/>
  <c r="C74" i="14" s="1"/>
  <c r="P180" i="21"/>
  <c r="P181" i="21"/>
  <c r="P182" i="21"/>
  <c r="P184" i="21"/>
  <c r="P185" i="21"/>
  <c r="P187" i="21"/>
  <c r="P188" i="21"/>
  <c r="P189" i="21"/>
  <c r="P192" i="21"/>
  <c r="P226" i="21"/>
  <c r="P80" i="18"/>
  <c r="P109" i="6" s="1"/>
  <c r="L180" i="21"/>
  <c r="L181" i="21"/>
  <c r="L182" i="21"/>
  <c r="L184" i="21"/>
  <c r="L185" i="21"/>
  <c r="L187" i="21"/>
  <c r="L188" i="21"/>
  <c r="L189" i="21"/>
  <c r="L192" i="21"/>
  <c r="L226" i="21"/>
  <c r="L80" i="18"/>
  <c r="L109" i="6" s="1"/>
  <c r="H180" i="21"/>
  <c r="H181" i="21"/>
  <c r="H182" i="21"/>
  <c r="H184" i="21"/>
  <c r="H185" i="21"/>
  <c r="H187" i="21"/>
  <c r="H188" i="21"/>
  <c r="H189" i="21"/>
  <c r="H192" i="21"/>
  <c r="H226" i="21"/>
  <c r="H80" i="18"/>
  <c r="H109" i="6" s="1"/>
  <c r="D180" i="21"/>
  <c r="D181" i="21"/>
  <c r="D182" i="21"/>
  <c r="D184" i="21"/>
  <c r="D185" i="21"/>
  <c r="D187" i="21"/>
  <c r="D188" i="21"/>
  <c r="D189" i="21"/>
  <c r="D192" i="21"/>
  <c r="D226" i="21"/>
  <c r="D80" i="18"/>
  <c r="D109" i="6" s="1"/>
  <c r="P162" i="21"/>
  <c r="P164" i="21"/>
  <c r="P165" i="21"/>
  <c r="P166" i="21"/>
  <c r="P168" i="21"/>
  <c r="P169" i="21"/>
  <c r="P170" i="21"/>
  <c r="P173" i="21"/>
  <c r="P214" i="21"/>
  <c r="P79" i="18"/>
  <c r="P100" i="18" s="1"/>
  <c r="P163" i="6" s="1"/>
  <c r="L162" i="21"/>
  <c r="L164" i="21"/>
  <c r="L165" i="21"/>
  <c r="L166" i="21"/>
  <c r="L168" i="21"/>
  <c r="L169" i="21"/>
  <c r="L170" i="21"/>
  <c r="L173" i="21"/>
  <c r="L214" i="21"/>
  <c r="L79" i="18"/>
  <c r="L100" i="18" s="1"/>
  <c r="L163" i="6" s="1"/>
  <c r="H162" i="21"/>
  <c r="H164" i="21"/>
  <c r="H165" i="21"/>
  <c r="H166" i="21"/>
  <c r="H168" i="21"/>
  <c r="H169" i="21"/>
  <c r="H170" i="21"/>
  <c r="H173" i="21"/>
  <c r="H214" i="21"/>
  <c r="H79" i="18"/>
  <c r="H100" i="18" s="1"/>
  <c r="H163" i="6" s="1"/>
  <c r="D162" i="21"/>
  <c r="D164" i="21"/>
  <c r="D165" i="21"/>
  <c r="D166" i="21"/>
  <c r="D168" i="21"/>
  <c r="D169" i="21"/>
  <c r="D170" i="21"/>
  <c r="D173" i="21"/>
  <c r="D214" i="21"/>
  <c r="D79" i="18"/>
  <c r="D100" i="18" s="1"/>
  <c r="D163" i="6" s="1"/>
  <c r="I107" i="28"/>
  <c r="O153" i="28"/>
  <c r="O72" i="26"/>
  <c r="K153" i="28"/>
  <c r="K72" i="26"/>
  <c r="G153" i="28"/>
  <c r="G72" i="26"/>
  <c r="C153" i="28"/>
  <c r="C72" i="26"/>
  <c r="O71" i="26"/>
  <c r="O143" i="28"/>
  <c r="K143" i="28"/>
  <c r="K71" i="26"/>
  <c r="G71" i="26"/>
  <c r="G143" i="28"/>
  <c r="C143" i="28"/>
  <c r="C71" i="26"/>
  <c r="O70" i="26"/>
  <c r="O133" i="28"/>
  <c r="K133" i="28"/>
  <c r="K70" i="26"/>
  <c r="G70" i="26"/>
  <c r="G133" i="28"/>
  <c r="C133" i="28"/>
  <c r="C70" i="26"/>
  <c r="P159" i="29"/>
  <c r="L159" i="29"/>
  <c r="H159" i="29"/>
  <c r="D159" i="29"/>
  <c r="B153" i="29"/>
  <c r="B148" i="29"/>
  <c r="N147" i="29"/>
  <c r="J147" i="29"/>
  <c r="F147" i="29"/>
  <c r="B147" i="29"/>
  <c r="N146" i="29"/>
  <c r="J146" i="29"/>
  <c r="F146" i="29"/>
  <c r="B146" i="29"/>
  <c r="N145" i="29"/>
  <c r="J145" i="29"/>
  <c r="F145" i="29"/>
  <c r="B145" i="29"/>
  <c r="N144" i="29"/>
  <c r="J144" i="29"/>
  <c r="F144" i="29"/>
  <c r="B144" i="29"/>
  <c r="P139" i="29"/>
  <c r="L139" i="29"/>
  <c r="H139" i="29"/>
  <c r="D139" i="29"/>
  <c r="B133" i="29"/>
  <c r="N129" i="29"/>
  <c r="J129" i="29"/>
  <c r="F129" i="29"/>
  <c r="B129" i="29"/>
  <c r="B123" i="29" s="1"/>
  <c r="N128" i="29"/>
  <c r="J128" i="29"/>
  <c r="J123" i="29" s="1"/>
  <c r="F128" i="29"/>
  <c r="P102" i="29"/>
  <c r="L102" i="29"/>
  <c r="H102" i="29"/>
  <c r="D102" i="29"/>
  <c r="P100" i="29"/>
  <c r="L100" i="29"/>
  <c r="H100" i="29"/>
  <c r="D100" i="29"/>
  <c r="N123" i="32"/>
  <c r="N123" i="31"/>
  <c r="J123" i="32"/>
  <c r="J123" i="31"/>
  <c r="F123" i="32"/>
  <c r="F123" i="31"/>
  <c r="N122" i="32"/>
  <c r="N122" i="31"/>
  <c r="N122" i="33"/>
  <c r="J122" i="32"/>
  <c r="J122" i="33"/>
  <c r="J122" i="31"/>
  <c r="F122" i="32"/>
  <c r="F122" i="31"/>
  <c r="N121" i="32"/>
  <c r="N121" i="33"/>
  <c r="N121" i="31"/>
  <c r="J121" i="32"/>
  <c r="J121" i="33"/>
  <c r="J121" i="31"/>
  <c r="F121" i="32"/>
  <c r="F121" i="31"/>
  <c r="B121" i="32"/>
  <c r="B121" i="33"/>
  <c r="N120" i="32"/>
  <c r="N120" i="31"/>
  <c r="J120" i="32"/>
  <c r="J120" i="33"/>
  <c r="J120" i="31"/>
  <c r="F120" i="32"/>
  <c r="F120" i="31"/>
  <c r="B120" i="32"/>
  <c r="B120" i="33"/>
  <c r="N119" i="32"/>
  <c r="N119" i="33"/>
  <c r="N119" i="31"/>
  <c r="J119" i="32"/>
  <c r="J119" i="31"/>
  <c r="F119" i="32"/>
  <c r="F119" i="31"/>
  <c r="B119" i="32"/>
  <c r="B119" i="33"/>
  <c r="N118" i="32"/>
  <c r="N118" i="31"/>
  <c r="N118" i="33"/>
  <c r="J118" i="32"/>
  <c r="J118" i="33"/>
  <c r="J118" i="31"/>
  <c r="F118" i="32"/>
  <c r="F118" i="31"/>
  <c r="N117" i="32"/>
  <c r="N117" i="33"/>
  <c r="N117" i="31"/>
  <c r="J117" i="32"/>
  <c r="J117" i="33"/>
  <c r="J117" i="31"/>
  <c r="F117" i="32"/>
  <c r="F117" i="31"/>
  <c r="B117" i="32"/>
  <c r="B117" i="33"/>
  <c r="N116" i="32"/>
  <c r="N116" i="31"/>
  <c r="J116" i="32"/>
  <c r="J116" i="31"/>
  <c r="F116" i="32"/>
  <c r="F116" i="31"/>
  <c r="N115" i="32"/>
  <c r="N115" i="31"/>
  <c r="J115" i="32"/>
  <c r="J115" i="31"/>
  <c r="F115" i="32"/>
  <c r="F115" i="31"/>
  <c r="N114" i="32"/>
  <c r="N114" i="31"/>
  <c r="J114" i="32"/>
  <c r="J114" i="31"/>
  <c r="F114" i="32"/>
  <c r="F114" i="31"/>
  <c r="N113" i="32"/>
  <c r="N113" i="31"/>
  <c r="J113" i="32"/>
  <c r="J113" i="31"/>
  <c r="F113" i="32"/>
  <c r="F113" i="31"/>
  <c r="J112" i="32"/>
  <c r="J112" i="33"/>
  <c r="B112" i="32"/>
  <c r="B112" i="33"/>
  <c r="B122" i="33"/>
  <c r="N112" i="33"/>
  <c r="G42" i="6"/>
  <c r="K39" i="6"/>
  <c r="G39" i="6"/>
  <c r="C39" i="6"/>
  <c r="K30" i="6"/>
  <c r="G30" i="6"/>
  <c r="C30" i="6"/>
  <c r="O58" i="10"/>
  <c r="N146" i="11"/>
  <c r="N147" i="11"/>
  <c r="N148" i="11"/>
  <c r="N149" i="11"/>
  <c r="N150" i="11"/>
  <c r="N151" i="11"/>
  <c r="N152" i="11"/>
  <c r="N153" i="11"/>
  <c r="N154" i="11"/>
  <c r="J146" i="11"/>
  <c r="J147" i="11"/>
  <c r="J148" i="11"/>
  <c r="J149" i="11"/>
  <c r="J150" i="11"/>
  <c r="J151" i="11"/>
  <c r="J152" i="11"/>
  <c r="J153" i="11"/>
  <c r="J154" i="11"/>
  <c r="F146" i="11"/>
  <c r="F147" i="11"/>
  <c r="F148" i="11"/>
  <c r="F149" i="11"/>
  <c r="F150" i="11"/>
  <c r="F151" i="11"/>
  <c r="F152" i="11"/>
  <c r="F153" i="11"/>
  <c r="F154" i="11"/>
  <c r="B146" i="11"/>
  <c r="B147" i="11"/>
  <c r="B148" i="11"/>
  <c r="B149" i="11"/>
  <c r="B150" i="11"/>
  <c r="B151" i="11"/>
  <c r="B152" i="11"/>
  <c r="B153" i="11"/>
  <c r="B154" i="11"/>
  <c r="N135" i="11"/>
  <c r="N136" i="11"/>
  <c r="N137" i="11"/>
  <c r="N138" i="11"/>
  <c r="N139" i="11"/>
  <c r="N140" i="11"/>
  <c r="N141" i="11"/>
  <c r="N142" i="11"/>
  <c r="N143" i="11"/>
  <c r="J135" i="11"/>
  <c r="J136" i="11"/>
  <c r="J137" i="11"/>
  <c r="J138" i="11"/>
  <c r="J139" i="11"/>
  <c r="J140" i="11"/>
  <c r="J141" i="11"/>
  <c r="J142" i="11"/>
  <c r="J143" i="11"/>
  <c r="F135" i="11"/>
  <c r="F136" i="11"/>
  <c r="F137" i="11"/>
  <c r="F138" i="11"/>
  <c r="F139" i="11"/>
  <c r="F140" i="11"/>
  <c r="F141" i="11"/>
  <c r="F142" i="11"/>
  <c r="F143" i="11"/>
  <c r="B135" i="11"/>
  <c r="B136" i="11"/>
  <c r="B137" i="11"/>
  <c r="B138" i="11"/>
  <c r="B139" i="11"/>
  <c r="B140" i="11"/>
  <c r="B141" i="11"/>
  <c r="B142" i="11"/>
  <c r="B143" i="11"/>
  <c r="Q154" i="13"/>
  <c r="I154" i="13"/>
  <c r="Q153" i="13"/>
  <c r="I153" i="13"/>
  <c r="Q151" i="13"/>
  <c r="I151" i="13"/>
  <c r="Q150" i="13"/>
  <c r="I150" i="13"/>
  <c r="Q143" i="13"/>
  <c r="I143" i="13"/>
  <c r="Q142" i="13"/>
  <c r="I142" i="13"/>
  <c r="Q141" i="13"/>
  <c r="I141" i="13"/>
  <c r="Q140" i="13"/>
  <c r="I140" i="13"/>
  <c r="Q139" i="13"/>
  <c r="I139" i="13"/>
  <c r="P250" i="15"/>
  <c r="P251" i="15"/>
  <c r="P252" i="15"/>
  <c r="P253" i="15"/>
  <c r="P254" i="15"/>
  <c r="P255" i="15"/>
  <c r="P256" i="15"/>
  <c r="P257" i="15"/>
  <c r="L250" i="15"/>
  <c r="L251" i="15"/>
  <c r="L252" i="15"/>
  <c r="L253" i="15"/>
  <c r="L254" i="15"/>
  <c r="L255" i="15"/>
  <c r="L256" i="15"/>
  <c r="L257" i="15"/>
  <c r="H250" i="15"/>
  <c r="H251" i="15"/>
  <c r="H252" i="15"/>
  <c r="H253" i="15"/>
  <c r="H254" i="15"/>
  <c r="H255" i="15"/>
  <c r="H256" i="15"/>
  <c r="H257" i="15"/>
  <c r="D250" i="15"/>
  <c r="D251" i="15"/>
  <c r="D252" i="15"/>
  <c r="D253" i="15"/>
  <c r="D254" i="15"/>
  <c r="D255" i="15"/>
  <c r="D256" i="15"/>
  <c r="D257" i="15"/>
  <c r="P240" i="15"/>
  <c r="P241" i="15"/>
  <c r="P242" i="15"/>
  <c r="P243" i="15"/>
  <c r="P244" i="15"/>
  <c r="P245" i="15"/>
  <c r="P246" i="15"/>
  <c r="P247" i="15"/>
  <c r="L240" i="15"/>
  <c r="L241" i="15"/>
  <c r="L242" i="15"/>
  <c r="L243" i="15"/>
  <c r="L244" i="15"/>
  <c r="L245" i="15"/>
  <c r="L246" i="15"/>
  <c r="L247" i="15"/>
  <c r="H240" i="15"/>
  <c r="H241" i="15"/>
  <c r="H242" i="15"/>
  <c r="H243" i="15"/>
  <c r="H244" i="15"/>
  <c r="H245" i="15"/>
  <c r="H246" i="15"/>
  <c r="H247" i="15"/>
  <c r="D240" i="15"/>
  <c r="D241" i="15"/>
  <c r="D242" i="15"/>
  <c r="D243" i="15"/>
  <c r="D244" i="15"/>
  <c r="D245" i="15"/>
  <c r="D246" i="15"/>
  <c r="D247" i="15"/>
  <c r="P230" i="15"/>
  <c r="P231" i="15"/>
  <c r="P232" i="15"/>
  <c r="P233" i="15"/>
  <c r="P234" i="15"/>
  <c r="P235" i="15"/>
  <c r="P236" i="15"/>
  <c r="P237" i="15"/>
  <c r="L230" i="15"/>
  <c r="L231" i="15"/>
  <c r="L232" i="15"/>
  <c r="L233" i="15"/>
  <c r="L234" i="15"/>
  <c r="L235" i="15"/>
  <c r="L236" i="15"/>
  <c r="L237" i="15"/>
  <c r="H230" i="15"/>
  <c r="H231" i="15"/>
  <c r="H232" i="15"/>
  <c r="H233" i="15"/>
  <c r="H234" i="15"/>
  <c r="H235" i="15"/>
  <c r="H236" i="15"/>
  <c r="H237" i="15"/>
  <c r="D230" i="15"/>
  <c r="D231" i="15"/>
  <c r="D232" i="15"/>
  <c r="D233" i="15"/>
  <c r="D234" i="15"/>
  <c r="D235" i="15"/>
  <c r="D236" i="15"/>
  <c r="D237" i="15"/>
  <c r="P221" i="15"/>
  <c r="P222" i="15"/>
  <c r="P223" i="15"/>
  <c r="P224" i="15"/>
  <c r="P225" i="15"/>
  <c r="P226" i="15"/>
  <c r="P227" i="15"/>
  <c r="L221" i="15"/>
  <c r="L222" i="15"/>
  <c r="L223" i="15"/>
  <c r="L224" i="15"/>
  <c r="L225" i="15"/>
  <c r="L226" i="15"/>
  <c r="L227" i="15"/>
  <c r="H221" i="15"/>
  <c r="H222" i="15"/>
  <c r="H223" i="15"/>
  <c r="H224" i="15"/>
  <c r="H225" i="15"/>
  <c r="H226" i="15"/>
  <c r="H227" i="15"/>
  <c r="D221" i="15"/>
  <c r="D222" i="15"/>
  <c r="D223" i="15"/>
  <c r="D224" i="15"/>
  <c r="D225" i="15"/>
  <c r="D226" i="15"/>
  <c r="D227" i="15"/>
  <c r="Q257" i="17"/>
  <c r="Q257" i="16"/>
  <c r="M257" i="17"/>
  <c r="M257" i="16"/>
  <c r="I257" i="17"/>
  <c r="I257" i="16"/>
  <c r="E257" i="17"/>
  <c r="E257" i="16"/>
  <c r="Q256" i="17"/>
  <c r="Q256" i="16"/>
  <c r="M256" i="17"/>
  <c r="M256" i="16"/>
  <c r="I256" i="17"/>
  <c r="I256" i="16"/>
  <c r="E256" i="17"/>
  <c r="E256" i="16"/>
  <c r="Q255" i="17"/>
  <c r="Q255" i="16"/>
  <c r="M255" i="17"/>
  <c r="M255" i="16"/>
  <c r="I255" i="17"/>
  <c r="I255" i="16"/>
  <c r="E255" i="17"/>
  <c r="E255" i="16"/>
  <c r="Q254" i="17"/>
  <c r="Q254" i="16"/>
  <c r="M254" i="17"/>
  <c r="M254" i="16"/>
  <c r="I254" i="17"/>
  <c r="I254" i="16"/>
  <c r="E254" i="17"/>
  <c r="E254" i="16"/>
  <c r="Q247" i="17"/>
  <c r="Q247" i="16"/>
  <c r="M247" i="17"/>
  <c r="M247" i="16"/>
  <c r="I247" i="17"/>
  <c r="I247" i="16"/>
  <c r="E247" i="17"/>
  <c r="E247" i="16"/>
  <c r="Q246" i="17"/>
  <c r="Q246" i="16"/>
  <c r="M246" i="17"/>
  <c r="M246" i="16"/>
  <c r="I246" i="17"/>
  <c r="I246" i="16"/>
  <c r="E246" i="17"/>
  <c r="E246" i="16"/>
  <c r="Q245" i="17"/>
  <c r="Q245" i="16"/>
  <c r="M245" i="17"/>
  <c r="M245" i="16"/>
  <c r="I245" i="17"/>
  <c r="I245" i="16"/>
  <c r="E245" i="17"/>
  <c r="E245" i="16"/>
  <c r="Q244" i="17"/>
  <c r="Q244" i="16"/>
  <c r="M244" i="17"/>
  <c r="M244" i="16"/>
  <c r="I244" i="17"/>
  <c r="I244" i="16"/>
  <c r="E244" i="17"/>
  <c r="E244" i="16"/>
  <c r="Q239" i="17"/>
  <c r="Q239" i="16"/>
  <c r="M239" i="17"/>
  <c r="M239" i="16"/>
  <c r="I239" i="17"/>
  <c r="I239" i="16"/>
  <c r="E239" i="17"/>
  <c r="E239" i="16"/>
  <c r="Q237" i="17"/>
  <c r="Q237" i="16"/>
  <c r="M237" i="17"/>
  <c r="M237" i="16"/>
  <c r="I237" i="17"/>
  <c r="I237" i="16"/>
  <c r="E237" i="17"/>
  <c r="E237" i="16"/>
  <c r="Q236" i="17"/>
  <c r="Q236" i="16"/>
  <c r="M236" i="17"/>
  <c r="M236" i="16"/>
  <c r="I236" i="17"/>
  <c r="I236" i="16"/>
  <c r="E236" i="17"/>
  <c r="E236" i="16"/>
  <c r="Q234" i="17"/>
  <c r="Q234" i="16"/>
  <c r="M234" i="17"/>
  <c r="M234" i="16"/>
  <c r="I234" i="17"/>
  <c r="I234" i="16"/>
  <c r="E234" i="17"/>
  <c r="E234" i="16"/>
  <c r="Q227" i="17"/>
  <c r="Q227" i="16"/>
  <c r="M227" i="17"/>
  <c r="M227" i="16"/>
  <c r="I227" i="17"/>
  <c r="I227" i="16"/>
  <c r="E227" i="17"/>
  <c r="E227" i="16"/>
  <c r="Q226" i="17"/>
  <c r="Q226" i="16"/>
  <c r="M226" i="17"/>
  <c r="M226" i="16"/>
  <c r="I226" i="17"/>
  <c r="I226" i="16"/>
  <c r="E226" i="17"/>
  <c r="E226" i="16"/>
  <c r="Q225" i="17"/>
  <c r="Q225" i="16"/>
  <c r="M225" i="17"/>
  <c r="M225" i="16"/>
  <c r="I225" i="17"/>
  <c r="I225" i="16"/>
  <c r="E225" i="17"/>
  <c r="E225" i="16"/>
  <c r="Q220" i="17"/>
  <c r="Q220" i="16"/>
  <c r="M220" i="17"/>
  <c r="M220" i="16"/>
  <c r="I220" i="17"/>
  <c r="I220" i="16"/>
  <c r="E220" i="17"/>
  <c r="E220" i="16"/>
  <c r="O234" i="16"/>
  <c r="O233" i="16"/>
  <c r="O232" i="16"/>
  <c r="O231" i="16"/>
  <c r="O230" i="16"/>
  <c r="O227" i="16"/>
  <c r="O226" i="16"/>
  <c r="O225" i="16"/>
  <c r="O224" i="16"/>
  <c r="O223" i="16"/>
  <c r="O222" i="16"/>
  <c r="O221" i="16"/>
  <c r="O220" i="16"/>
  <c r="N205" i="17"/>
  <c r="N206" i="17"/>
  <c r="N207" i="17"/>
  <c r="N209" i="17"/>
  <c r="N210" i="17"/>
  <c r="N212" i="17"/>
  <c r="N213" i="17"/>
  <c r="N214" i="17"/>
  <c r="N216" i="17"/>
  <c r="N249" i="17"/>
  <c r="J205" i="17"/>
  <c r="J206" i="17"/>
  <c r="J207" i="17"/>
  <c r="J209" i="17"/>
  <c r="J210" i="17"/>
  <c r="J212" i="17"/>
  <c r="J213" i="17"/>
  <c r="J214" i="17"/>
  <c r="J216" i="17"/>
  <c r="J249" i="17"/>
  <c r="F209" i="17"/>
  <c r="F210" i="17"/>
  <c r="F212" i="17"/>
  <c r="F213" i="17"/>
  <c r="F214" i="17"/>
  <c r="F216" i="17"/>
  <c r="F249" i="17"/>
  <c r="B209" i="17"/>
  <c r="B210" i="17"/>
  <c r="B212" i="17"/>
  <c r="B213" i="17"/>
  <c r="B214" i="17"/>
  <c r="B216" i="17"/>
  <c r="B249" i="17"/>
  <c r="N172" i="17"/>
  <c r="N174" i="17"/>
  <c r="N175" i="17"/>
  <c r="N177" i="17"/>
  <c r="N178" i="17"/>
  <c r="N179" i="17"/>
  <c r="N181" i="17"/>
  <c r="N229" i="17"/>
  <c r="J172" i="17"/>
  <c r="J174" i="17"/>
  <c r="J175" i="17"/>
  <c r="J177" i="17"/>
  <c r="J178" i="17"/>
  <c r="J179" i="17"/>
  <c r="J181" i="17"/>
  <c r="J229" i="17"/>
  <c r="F172" i="17"/>
  <c r="F174" i="17"/>
  <c r="F175" i="17"/>
  <c r="F177" i="17"/>
  <c r="F178" i="17"/>
  <c r="F179" i="17"/>
  <c r="F181" i="17"/>
  <c r="F229" i="17"/>
  <c r="B172" i="17"/>
  <c r="B174" i="17"/>
  <c r="B175" i="17"/>
  <c r="B177" i="17"/>
  <c r="B178" i="17"/>
  <c r="B179" i="17"/>
  <c r="B181" i="17"/>
  <c r="B229" i="17"/>
  <c r="M158" i="25"/>
  <c r="M155" i="25"/>
  <c r="M152" i="25"/>
  <c r="M150" i="25"/>
  <c r="Q61" i="22"/>
  <c r="Q167" i="25"/>
  <c r="Q168" i="25"/>
  <c r="Q169" i="25"/>
  <c r="Q172" i="25"/>
  <c r="Q173" i="25"/>
  <c r="Q176" i="25"/>
  <c r="Q202" i="25"/>
  <c r="I61" i="22"/>
  <c r="I167" i="25"/>
  <c r="I168" i="25"/>
  <c r="I169" i="25"/>
  <c r="I172" i="25"/>
  <c r="I173" i="25"/>
  <c r="I176" i="25"/>
  <c r="I202" i="25"/>
  <c r="Q59" i="22"/>
  <c r="Q134" i="25"/>
  <c r="Q136" i="25"/>
  <c r="Q137" i="25"/>
  <c r="Q138" i="25"/>
  <c r="Q139" i="25"/>
  <c r="Q141" i="25"/>
  <c r="Q180" i="25"/>
  <c r="I59" i="22"/>
  <c r="I134" i="25"/>
  <c r="I136" i="25"/>
  <c r="I137" i="25"/>
  <c r="I138" i="25"/>
  <c r="I139" i="25"/>
  <c r="I141" i="25"/>
  <c r="I180" i="25"/>
  <c r="O123" i="28"/>
  <c r="K123" i="28"/>
  <c r="C123" i="28"/>
  <c r="M95" i="28"/>
  <c r="I95" i="28"/>
  <c r="E95" i="28"/>
  <c r="B151" i="29"/>
  <c r="N119" i="29"/>
  <c r="J119" i="29"/>
  <c r="F119" i="29"/>
  <c r="N116" i="29"/>
  <c r="J116" i="29"/>
  <c r="F116" i="29"/>
  <c r="B116" i="29"/>
  <c r="N113" i="29"/>
  <c r="J113" i="29"/>
  <c r="F113" i="29"/>
  <c r="N112" i="29"/>
  <c r="N107" i="29" s="1"/>
  <c r="J112" i="29"/>
  <c r="J107" i="29" s="1"/>
  <c r="F112" i="29"/>
  <c r="F107" i="29" s="1"/>
  <c r="P153" i="29"/>
  <c r="P59" i="26"/>
  <c r="L153" i="29"/>
  <c r="L59" i="26"/>
  <c r="H153" i="29"/>
  <c r="H59" i="26"/>
  <c r="D153" i="29"/>
  <c r="D59" i="26"/>
  <c r="P143" i="29"/>
  <c r="P58" i="26"/>
  <c r="L143" i="29"/>
  <c r="L58" i="26"/>
  <c r="H143" i="29"/>
  <c r="H58" i="26"/>
  <c r="D143" i="29"/>
  <c r="D58" i="26"/>
  <c r="P50" i="9"/>
  <c r="L50" i="9"/>
  <c r="H50" i="9"/>
  <c r="D50" i="9"/>
  <c r="P49" i="9"/>
  <c r="L49" i="9"/>
  <c r="H49" i="9"/>
  <c r="D49" i="9"/>
  <c r="P48" i="9"/>
  <c r="L48" i="9"/>
  <c r="H48" i="9"/>
  <c r="D48" i="9"/>
  <c r="P133" i="29"/>
  <c r="P57" i="26"/>
  <c r="L133" i="29"/>
  <c r="L57" i="26"/>
  <c r="H133" i="29"/>
  <c r="H57" i="26"/>
  <c r="D133" i="29"/>
  <c r="D57" i="26"/>
  <c r="Q36" i="30"/>
  <c r="M36" i="30"/>
  <c r="I36" i="30"/>
  <c r="E36" i="30"/>
  <c r="Q35" i="30"/>
  <c r="M35" i="30"/>
  <c r="I35" i="30"/>
  <c r="E35" i="30"/>
  <c r="O113" i="31"/>
  <c r="O114" i="31"/>
  <c r="O115" i="31"/>
  <c r="O116" i="31"/>
  <c r="O117" i="31"/>
  <c r="O118" i="31"/>
  <c r="O119" i="31"/>
  <c r="O120" i="31"/>
  <c r="O121" i="31"/>
  <c r="O122" i="31"/>
  <c r="O123" i="31"/>
  <c r="K113" i="31"/>
  <c r="K114" i="31"/>
  <c r="K115" i="31"/>
  <c r="K116" i="31"/>
  <c r="K117" i="31"/>
  <c r="K118" i="31"/>
  <c r="K119" i="31"/>
  <c r="K120" i="31"/>
  <c r="K121" i="31"/>
  <c r="K122" i="31"/>
  <c r="K123" i="31"/>
  <c r="G113" i="31"/>
  <c r="G114" i="31"/>
  <c r="G115" i="31"/>
  <c r="G116" i="31"/>
  <c r="G117" i="31"/>
  <c r="G118" i="31"/>
  <c r="G119" i="31"/>
  <c r="G120" i="31"/>
  <c r="G121" i="31"/>
  <c r="G122" i="31"/>
  <c r="G123" i="31"/>
  <c r="C113" i="31"/>
  <c r="C114" i="31"/>
  <c r="C115" i="31"/>
  <c r="C116" i="31"/>
  <c r="C117" i="31"/>
  <c r="C118" i="31"/>
  <c r="C119" i="31"/>
  <c r="C120" i="31"/>
  <c r="C121" i="31"/>
  <c r="C122" i="31"/>
  <c r="C123" i="31"/>
  <c r="P83" i="31"/>
  <c r="L83" i="31"/>
  <c r="D83" i="31"/>
  <c r="B118" i="6"/>
  <c r="B116" i="6"/>
  <c r="F68" i="6"/>
  <c r="F141" i="6" s="1"/>
  <c r="J64" i="6"/>
  <c r="J137" i="6" s="1"/>
  <c r="F64" i="6"/>
  <c r="F137" i="6" s="1"/>
  <c r="N4" i="6"/>
  <c r="J4" i="6"/>
  <c r="F4" i="6"/>
  <c r="B4" i="6"/>
  <c r="J62" i="10"/>
  <c r="B62" i="10"/>
  <c r="N60" i="10"/>
  <c r="J60" i="10"/>
  <c r="F60" i="10"/>
  <c r="B60" i="10"/>
  <c r="N59" i="10"/>
  <c r="J59" i="10"/>
  <c r="F59" i="10"/>
  <c r="B59" i="10"/>
  <c r="B37" i="9"/>
  <c r="Q57" i="10"/>
  <c r="Q61" i="10"/>
  <c r="E57" i="10"/>
  <c r="E61" i="10"/>
  <c r="K154" i="11"/>
  <c r="C154" i="11"/>
  <c r="K153" i="11"/>
  <c r="C153" i="11"/>
  <c r="K152" i="11"/>
  <c r="C152" i="11"/>
  <c r="K151" i="11"/>
  <c r="C151" i="11"/>
  <c r="K150" i="11"/>
  <c r="C150" i="11"/>
  <c r="K149" i="11"/>
  <c r="C149" i="11"/>
  <c r="K148" i="11"/>
  <c r="C148" i="11"/>
  <c r="K147" i="11"/>
  <c r="C147" i="11"/>
  <c r="K146" i="11"/>
  <c r="C146" i="11"/>
  <c r="K143" i="11"/>
  <c r="C143" i="11"/>
  <c r="K142" i="11"/>
  <c r="C142" i="11"/>
  <c r="K141" i="11"/>
  <c r="C141" i="11"/>
  <c r="K140" i="11"/>
  <c r="C140" i="11"/>
  <c r="K139" i="11"/>
  <c r="C139" i="11"/>
  <c r="K138" i="11"/>
  <c r="C138" i="11"/>
  <c r="K137" i="11"/>
  <c r="C137" i="11"/>
  <c r="K136" i="11"/>
  <c r="C136" i="11"/>
  <c r="K135" i="11"/>
  <c r="C135" i="11"/>
  <c r="L138" i="12"/>
  <c r="D138" i="12"/>
  <c r="L137" i="12"/>
  <c r="D137" i="12"/>
  <c r="L136" i="12"/>
  <c r="D136" i="12"/>
  <c r="L135" i="12"/>
  <c r="D135" i="12"/>
  <c r="O154" i="13"/>
  <c r="G154" i="13"/>
  <c r="O153" i="13"/>
  <c r="G153" i="13"/>
  <c r="O151" i="13"/>
  <c r="G151" i="13"/>
  <c r="O150" i="13"/>
  <c r="G150" i="13"/>
  <c r="O143" i="13"/>
  <c r="G143" i="13"/>
  <c r="O142" i="13"/>
  <c r="G142" i="13"/>
  <c r="O141" i="13"/>
  <c r="G141" i="13"/>
  <c r="O140" i="13"/>
  <c r="G140" i="13"/>
  <c r="O139" i="13"/>
  <c r="G139" i="13"/>
  <c r="O130" i="13"/>
  <c r="G130" i="13"/>
  <c r="O113" i="13"/>
  <c r="G113" i="13"/>
  <c r="P120" i="13"/>
  <c r="P121" i="13"/>
  <c r="P123" i="13"/>
  <c r="P124" i="13"/>
  <c r="P126" i="13"/>
  <c r="P127" i="13"/>
  <c r="P128" i="13"/>
  <c r="P130" i="13"/>
  <c r="P145" i="13"/>
  <c r="L120" i="13"/>
  <c r="L121" i="13"/>
  <c r="L123" i="13"/>
  <c r="L124" i="13"/>
  <c r="L126" i="13"/>
  <c r="L127" i="13"/>
  <c r="L128" i="13"/>
  <c r="L130" i="13"/>
  <c r="L145" i="13"/>
  <c r="H120" i="13"/>
  <c r="H121" i="13"/>
  <c r="H123" i="13"/>
  <c r="H124" i="13"/>
  <c r="H126" i="13"/>
  <c r="H127" i="13"/>
  <c r="H128" i="13"/>
  <c r="H130" i="13"/>
  <c r="H145" i="13"/>
  <c r="D120" i="13"/>
  <c r="D121" i="13"/>
  <c r="D123" i="13"/>
  <c r="D124" i="13"/>
  <c r="D126" i="13"/>
  <c r="D127" i="13"/>
  <c r="D128" i="13"/>
  <c r="D130" i="13"/>
  <c r="D145" i="13"/>
  <c r="P103" i="13"/>
  <c r="P104" i="13"/>
  <c r="P105" i="13"/>
  <c r="P106" i="13"/>
  <c r="P107" i="13"/>
  <c r="P109" i="13"/>
  <c r="P110" i="13"/>
  <c r="P111" i="13"/>
  <c r="P113" i="13"/>
  <c r="P134" i="13"/>
  <c r="L103" i="13"/>
  <c r="L104" i="13"/>
  <c r="L105" i="13"/>
  <c r="L106" i="13"/>
  <c r="L107" i="13"/>
  <c r="L109" i="13"/>
  <c r="L110" i="13"/>
  <c r="L111" i="13"/>
  <c r="L113" i="13"/>
  <c r="L134" i="13"/>
  <c r="H103" i="13"/>
  <c r="H104" i="13"/>
  <c r="H105" i="13"/>
  <c r="H106" i="13"/>
  <c r="H107" i="13"/>
  <c r="H109" i="13"/>
  <c r="H110" i="13"/>
  <c r="H111" i="13"/>
  <c r="H113" i="13"/>
  <c r="H134" i="13"/>
  <c r="D103" i="13"/>
  <c r="D104" i="13"/>
  <c r="D105" i="13"/>
  <c r="D106" i="13"/>
  <c r="D107" i="13"/>
  <c r="D109" i="13"/>
  <c r="D110" i="13"/>
  <c r="D111" i="13"/>
  <c r="D113" i="13"/>
  <c r="D134" i="13"/>
  <c r="O257" i="15"/>
  <c r="G257" i="15"/>
  <c r="O256" i="15"/>
  <c r="G256" i="15"/>
  <c r="O255" i="15"/>
  <c r="G255" i="15"/>
  <c r="O254" i="15"/>
  <c r="G254" i="15"/>
  <c r="O253" i="15"/>
  <c r="G253" i="15"/>
  <c r="O252" i="15"/>
  <c r="G252" i="15"/>
  <c r="O251" i="15"/>
  <c r="G251" i="15"/>
  <c r="O250" i="15"/>
  <c r="G250" i="15"/>
  <c r="O247" i="15"/>
  <c r="G247" i="15"/>
  <c r="O246" i="15"/>
  <c r="G246" i="15"/>
  <c r="O245" i="15"/>
  <c r="G245" i="15"/>
  <c r="O244" i="15"/>
  <c r="G244" i="15"/>
  <c r="O243" i="15"/>
  <c r="G243" i="15"/>
  <c r="O242" i="15"/>
  <c r="G242" i="15"/>
  <c r="O241" i="15"/>
  <c r="G241" i="15"/>
  <c r="O240" i="15"/>
  <c r="G240" i="15"/>
  <c r="O237" i="15"/>
  <c r="G237" i="15"/>
  <c r="O236" i="15"/>
  <c r="G236" i="15"/>
  <c r="O235" i="15"/>
  <c r="G235" i="15"/>
  <c r="O234" i="15"/>
  <c r="G234" i="15"/>
  <c r="O227" i="15"/>
  <c r="G227" i="15"/>
  <c r="O226" i="15"/>
  <c r="G226" i="15"/>
  <c r="O225" i="15"/>
  <c r="G225" i="15"/>
  <c r="K234" i="16"/>
  <c r="K227" i="16"/>
  <c r="K226" i="16"/>
  <c r="K225" i="16"/>
  <c r="K220" i="16"/>
  <c r="Q205" i="17"/>
  <c r="Q206" i="17"/>
  <c r="Q207" i="17"/>
  <c r="Q209" i="17"/>
  <c r="Q210" i="17"/>
  <c r="Q212" i="17"/>
  <c r="Q213" i="17"/>
  <c r="Q214" i="17"/>
  <c r="Q216" i="17"/>
  <c r="Q249" i="17"/>
  <c r="Q77" i="14"/>
  <c r="M205" i="17"/>
  <c r="M206" i="17"/>
  <c r="M207" i="17"/>
  <c r="M209" i="17"/>
  <c r="M210" i="17"/>
  <c r="M212" i="17"/>
  <c r="M213" i="17"/>
  <c r="M214" i="17"/>
  <c r="M216" i="17"/>
  <c r="M249" i="17"/>
  <c r="M77" i="14"/>
  <c r="I205" i="17"/>
  <c r="I206" i="17"/>
  <c r="I207" i="17"/>
  <c r="I209" i="17"/>
  <c r="I210" i="17"/>
  <c r="I212" i="17"/>
  <c r="I213" i="17"/>
  <c r="I214" i="17"/>
  <c r="I216" i="17"/>
  <c r="I249" i="17"/>
  <c r="I77" i="14"/>
  <c r="E209" i="17"/>
  <c r="E210" i="17"/>
  <c r="E212" i="17"/>
  <c r="E213" i="17"/>
  <c r="E214" i="17"/>
  <c r="E216" i="17"/>
  <c r="E249" i="17"/>
  <c r="E77" i="14"/>
  <c r="Q172" i="17"/>
  <c r="Q174" i="17"/>
  <c r="Q175" i="17"/>
  <c r="Q177" i="17"/>
  <c r="Q178" i="17"/>
  <c r="Q179" i="17"/>
  <c r="Q181" i="17"/>
  <c r="Q229" i="17"/>
  <c r="Q75" i="14"/>
  <c r="Q74" i="14" s="1"/>
  <c r="M172" i="17"/>
  <c r="M174" i="17"/>
  <c r="M175" i="17"/>
  <c r="M177" i="17"/>
  <c r="M178" i="17"/>
  <c r="M179" i="17"/>
  <c r="M181" i="17"/>
  <c r="M229" i="17"/>
  <c r="M75" i="14"/>
  <c r="M74" i="14" s="1"/>
  <c r="I172" i="17"/>
  <c r="I174" i="17"/>
  <c r="I175" i="17"/>
  <c r="I177" i="17"/>
  <c r="I178" i="17"/>
  <c r="I179" i="17"/>
  <c r="I181" i="17"/>
  <c r="I229" i="17"/>
  <c r="I75" i="14"/>
  <c r="I74" i="14" s="1"/>
  <c r="E172" i="17"/>
  <c r="E174" i="17"/>
  <c r="E175" i="17"/>
  <c r="E177" i="17"/>
  <c r="E178" i="17"/>
  <c r="E179" i="17"/>
  <c r="E181" i="17"/>
  <c r="E229" i="17"/>
  <c r="E75" i="14"/>
  <c r="E74" i="14" s="1"/>
  <c r="N180" i="21"/>
  <c r="N181" i="21"/>
  <c r="N182" i="21"/>
  <c r="N184" i="21"/>
  <c r="N185" i="21"/>
  <c r="N187" i="21"/>
  <c r="N188" i="21"/>
  <c r="N189" i="21"/>
  <c r="N192" i="21"/>
  <c r="N226" i="21"/>
  <c r="N80" i="18"/>
  <c r="N109" i="6" s="1"/>
  <c r="J180" i="21"/>
  <c r="J181" i="21"/>
  <c r="J182" i="21"/>
  <c r="J184" i="21"/>
  <c r="J185" i="21"/>
  <c r="J187" i="21"/>
  <c r="J188" i="21"/>
  <c r="J189" i="21"/>
  <c r="J192" i="21"/>
  <c r="J226" i="21"/>
  <c r="J80" i="18"/>
  <c r="J109" i="6" s="1"/>
  <c r="F180" i="21"/>
  <c r="F181" i="21"/>
  <c r="F182" i="21"/>
  <c r="F184" i="21"/>
  <c r="F185" i="21"/>
  <c r="F187" i="21"/>
  <c r="F188" i="21"/>
  <c r="F189" i="21"/>
  <c r="F192" i="21"/>
  <c r="F226" i="21"/>
  <c r="F80" i="18"/>
  <c r="F109" i="6" s="1"/>
  <c r="B180" i="21"/>
  <c r="B181" i="21"/>
  <c r="B182" i="21"/>
  <c r="B184" i="21"/>
  <c r="B185" i="21"/>
  <c r="B187" i="21"/>
  <c r="B188" i="21"/>
  <c r="B189" i="21"/>
  <c r="B192" i="21"/>
  <c r="B226" i="21"/>
  <c r="B80" i="18"/>
  <c r="B109" i="6" s="1"/>
  <c r="N162" i="21"/>
  <c r="N164" i="21"/>
  <c r="N165" i="21"/>
  <c r="N166" i="21"/>
  <c r="N168" i="21"/>
  <c r="N169" i="21"/>
  <c r="N170" i="21"/>
  <c r="N173" i="21"/>
  <c r="N214" i="21"/>
  <c r="N79" i="18"/>
  <c r="J162" i="21"/>
  <c r="J164" i="21"/>
  <c r="J165" i="21"/>
  <c r="J166" i="21"/>
  <c r="J168" i="21"/>
  <c r="J169" i="21"/>
  <c r="J170" i="21"/>
  <c r="J173" i="21"/>
  <c r="J214" i="21"/>
  <c r="J79" i="18"/>
  <c r="F162" i="21"/>
  <c r="F164" i="21"/>
  <c r="F165" i="21"/>
  <c r="F166" i="21"/>
  <c r="F168" i="21"/>
  <c r="F169" i="21"/>
  <c r="F170" i="21"/>
  <c r="F173" i="21"/>
  <c r="F214" i="21"/>
  <c r="F79" i="18"/>
  <c r="B162" i="21"/>
  <c r="B164" i="21"/>
  <c r="B165" i="21"/>
  <c r="B166" i="21"/>
  <c r="B168" i="21"/>
  <c r="B169" i="21"/>
  <c r="B170" i="21"/>
  <c r="B173" i="21"/>
  <c r="B214" i="21"/>
  <c r="B79" i="18"/>
  <c r="E76" i="22"/>
  <c r="E167" i="6" s="1"/>
  <c r="G107" i="28"/>
  <c r="Q153" i="28"/>
  <c r="Q72" i="26"/>
  <c r="M153" i="28"/>
  <c r="M72" i="26"/>
  <c r="I153" i="28"/>
  <c r="I72" i="26"/>
  <c r="E153" i="28"/>
  <c r="E72" i="26"/>
  <c r="M71" i="26"/>
  <c r="M143" i="28"/>
  <c r="I71" i="26"/>
  <c r="I143" i="28"/>
  <c r="E71" i="26"/>
  <c r="E143" i="28"/>
  <c r="M70" i="26"/>
  <c r="M133" i="28"/>
  <c r="I70" i="26"/>
  <c r="I133" i="28"/>
  <c r="E70" i="26"/>
  <c r="E133" i="28"/>
  <c r="B140" i="29"/>
  <c r="N139" i="29"/>
  <c r="J139" i="29"/>
  <c r="F139" i="29"/>
  <c r="B139" i="29"/>
  <c r="P128" i="29"/>
  <c r="P123" i="29" s="1"/>
  <c r="L128" i="29"/>
  <c r="H128" i="29"/>
  <c r="D128" i="29"/>
  <c r="N102" i="29"/>
  <c r="J102" i="29"/>
  <c r="F102" i="29"/>
  <c r="N101" i="29"/>
  <c r="J101" i="29"/>
  <c r="F101" i="29"/>
  <c r="B101" i="29"/>
  <c r="N100" i="29"/>
  <c r="J100" i="29"/>
  <c r="F100" i="29"/>
  <c r="N99" i="29"/>
  <c r="J99" i="29"/>
  <c r="F99" i="29"/>
  <c r="B99" i="29"/>
  <c r="N98" i="29"/>
  <c r="J98" i="29"/>
  <c r="F98" i="29"/>
  <c r="B98" i="29"/>
  <c r="N97" i="29"/>
  <c r="J97" i="29"/>
  <c r="F97" i="29"/>
  <c r="B97" i="29"/>
  <c r="N96" i="29"/>
  <c r="J96" i="29"/>
  <c r="F96" i="29"/>
  <c r="B96" i="29"/>
  <c r="P123" i="32"/>
  <c r="P123" i="31"/>
  <c r="L123" i="32"/>
  <c r="L123" i="31"/>
  <c r="H123" i="32"/>
  <c r="H123" i="31"/>
  <c r="D123" i="32"/>
  <c r="D123" i="31"/>
  <c r="P122" i="32"/>
  <c r="P122" i="31"/>
  <c r="L122" i="32"/>
  <c r="L122" i="31"/>
  <c r="H122" i="32"/>
  <c r="H122" i="31"/>
  <c r="D122" i="32"/>
  <c r="D122" i="31"/>
  <c r="P121" i="32"/>
  <c r="P121" i="31"/>
  <c r="L121" i="32"/>
  <c r="L121" i="31"/>
  <c r="H121" i="32"/>
  <c r="H121" i="31"/>
  <c r="D121" i="32"/>
  <c r="D121" i="31"/>
  <c r="P120" i="32"/>
  <c r="P120" i="31"/>
  <c r="L120" i="32"/>
  <c r="L120" i="31"/>
  <c r="H120" i="32"/>
  <c r="H120" i="31"/>
  <c r="D120" i="32"/>
  <c r="D120" i="31"/>
  <c r="P119" i="32"/>
  <c r="P119" i="31"/>
  <c r="L119" i="32"/>
  <c r="L119" i="31"/>
  <c r="H119" i="32"/>
  <c r="H119" i="31"/>
  <c r="D119" i="32"/>
  <c r="D119" i="31"/>
  <c r="P118" i="32"/>
  <c r="P118" i="31"/>
  <c r="L118" i="32"/>
  <c r="L118" i="31"/>
  <c r="H118" i="32"/>
  <c r="H118" i="31"/>
  <c r="D118" i="32"/>
  <c r="D118" i="31"/>
  <c r="P117" i="32"/>
  <c r="P117" i="31"/>
  <c r="L117" i="32"/>
  <c r="L117" i="31"/>
  <c r="H117" i="32"/>
  <c r="H117" i="31"/>
  <c r="D117" i="32"/>
  <c r="D117" i="31"/>
  <c r="P116" i="32"/>
  <c r="P116" i="31"/>
  <c r="L116" i="32"/>
  <c r="L116" i="31"/>
  <c r="H116" i="32"/>
  <c r="H116" i="31"/>
  <c r="D116" i="32"/>
  <c r="D116" i="31"/>
  <c r="P115" i="32"/>
  <c r="P115" i="31"/>
  <c r="L115" i="32"/>
  <c r="L115" i="31"/>
  <c r="H115" i="32"/>
  <c r="H115" i="31"/>
  <c r="D115" i="32"/>
  <c r="D115" i="31"/>
  <c r="P114" i="32"/>
  <c r="P114" i="31"/>
  <c r="L114" i="32"/>
  <c r="L114" i="31"/>
  <c r="H114" i="32"/>
  <c r="H114" i="31"/>
  <c r="D114" i="32"/>
  <c r="D114" i="31"/>
  <c r="P113" i="32"/>
  <c r="P113" i="31"/>
  <c r="L113" i="32"/>
  <c r="L113" i="31"/>
  <c r="H113" i="32"/>
  <c r="H113" i="31"/>
  <c r="D113" i="32"/>
  <c r="D113" i="31"/>
  <c r="E83" i="32"/>
  <c r="J119" i="33"/>
  <c r="J234" i="17"/>
  <c r="B234" i="17"/>
  <c r="J227" i="17"/>
  <c r="B227" i="17"/>
  <c r="J226" i="17"/>
  <c r="B226" i="17"/>
  <c r="J225" i="17"/>
  <c r="B225" i="17"/>
  <c r="J220" i="17"/>
  <c r="B220" i="17"/>
  <c r="N92" i="18"/>
  <c r="N102" i="18"/>
  <c r="N165" i="6" s="1"/>
  <c r="J92" i="18"/>
  <c r="J102" i="18"/>
  <c r="J165" i="6" s="1"/>
  <c r="F92" i="18"/>
  <c r="F102" i="18"/>
  <c r="F165" i="6" s="1"/>
  <c r="B92" i="18"/>
  <c r="B102" i="18"/>
  <c r="B165" i="6" s="1"/>
  <c r="N91" i="18"/>
  <c r="J91" i="18"/>
  <c r="F91" i="18"/>
  <c r="B91" i="18"/>
  <c r="N90" i="18"/>
  <c r="J90" i="18"/>
  <c r="F90" i="18"/>
  <c r="B90" i="18"/>
  <c r="J51" i="18"/>
  <c r="B51" i="18"/>
  <c r="P238" i="19"/>
  <c r="P239" i="19"/>
  <c r="P240" i="19"/>
  <c r="P241" i="19"/>
  <c r="P242" i="19"/>
  <c r="P243" i="19"/>
  <c r="P244" i="19"/>
  <c r="P245" i="19"/>
  <c r="P246" i="19"/>
  <c r="L238" i="19"/>
  <c r="L239" i="19"/>
  <c r="L240" i="19"/>
  <c r="L241" i="19"/>
  <c r="L242" i="19"/>
  <c r="L243" i="19"/>
  <c r="L244" i="19"/>
  <c r="L245" i="19"/>
  <c r="L246" i="19"/>
  <c r="H238" i="19"/>
  <c r="H239" i="19"/>
  <c r="H240" i="19"/>
  <c r="H241" i="19"/>
  <c r="H242" i="19"/>
  <c r="H243" i="19"/>
  <c r="H244" i="19"/>
  <c r="H245" i="19"/>
  <c r="H246" i="19"/>
  <c r="D238" i="19"/>
  <c r="D239" i="19"/>
  <c r="D240" i="19"/>
  <c r="D241" i="19"/>
  <c r="D242" i="19"/>
  <c r="D243" i="19"/>
  <c r="D244" i="19"/>
  <c r="D245" i="19"/>
  <c r="D246" i="19"/>
  <c r="P227" i="19"/>
  <c r="P228" i="19"/>
  <c r="P229" i="19"/>
  <c r="P230" i="19"/>
  <c r="P231" i="19"/>
  <c r="P232" i="19"/>
  <c r="P233" i="19"/>
  <c r="P234" i="19"/>
  <c r="P235" i="19"/>
  <c r="L227" i="19"/>
  <c r="L228" i="19"/>
  <c r="L229" i="19"/>
  <c r="L230" i="19"/>
  <c r="L231" i="19"/>
  <c r="L232" i="19"/>
  <c r="L233" i="19"/>
  <c r="L234" i="19"/>
  <c r="L235" i="19"/>
  <c r="H227" i="19"/>
  <c r="H228" i="19"/>
  <c r="H229" i="19"/>
  <c r="H230" i="19"/>
  <c r="H231" i="19"/>
  <c r="H232" i="19"/>
  <c r="H233" i="19"/>
  <c r="H234" i="19"/>
  <c r="H235" i="19"/>
  <c r="D227" i="19"/>
  <c r="D228" i="19"/>
  <c r="D229" i="19"/>
  <c r="D230" i="19"/>
  <c r="D231" i="19"/>
  <c r="D232" i="19"/>
  <c r="D233" i="19"/>
  <c r="D234" i="19"/>
  <c r="D235" i="19"/>
  <c r="P89" i="18"/>
  <c r="P215" i="19"/>
  <c r="P216" i="19"/>
  <c r="P217" i="19"/>
  <c r="P218" i="19"/>
  <c r="P219" i="19"/>
  <c r="P220" i="19"/>
  <c r="P221" i="19"/>
  <c r="P222" i="19"/>
  <c r="P223" i="19"/>
  <c r="P224" i="19"/>
  <c r="L89" i="18"/>
  <c r="L215" i="19"/>
  <c r="L216" i="19"/>
  <c r="L217" i="19"/>
  <c r="L218" i="19"/>
  <c r="L219" i="19"/>
  <c r="L220" i="19"/>
  <c r="L221" i="19"/>
  <c r="L222" i="19"/>
  <c r="L223" i="19"/>
  <c r="L224" i="19"/>
  <c r="H89" i="18"/>
  <c r="H215" i="19"/>
  <c r="H216" i="19"/>
  <c r="H217" i="19"/>
  <c r="H218" i="19"/>
  <c r="H219" i="19"/>
  <c r="H220" i="19"/>
  <c r="H221" i="19"/>
  <c r="H222" i="19"/>
  <c r="H223" i="19"/>
  <c r="H224" i="19"/>
  <c r="D89" i="18"/>
  <c r="D215" i="19"/>
  <c r="D216" i="19"/>
  <c r="D217" i="19"/>
  <c r="D218" i="19"/>
  <c r="D219" i="19"/>
  <c r="D220" i="19"/>
  <c r="D221" i="19"/>
  <c r="D222" i="19"/>
  <c r="D223" i="19"/>
  <c r="D224" i="19"/>
  <c r="P86" i="18"/>
  <c r="L86" i="18"/>
  <c r="H86" i="18"/>
  <c r="D86" i="18"/>
  <c r="P85" i="18"/>
  <c r="L85" i="18"/>
  <c r="H85" i="18"/>
  <c r="D85" i="18"/>
  <c r="P84" i="18"/>
  <c r="L84" i="18"/>
  <c r="H84" i="18"/>
  <c r="D84" i="18"/>
  <c r="Q214" i="20"/>
  <c r="M214" i="20"/>
  <c r="I214" i="20"/>
  <c r="E214" i="20"/>
  <c r="N98" i="18"/>
  <c r="J98" i="18"/>
  <c r="F98" i="18"/>
  <c r="B98" i="18"/>
  <c r="N97" i="18"/>
  <c r="J97" i="18"/>
  <c r="F97" i="18"/>
  <c r="B97" i="18"/>
  <c r="N95" i="18"/>
  <c r="J95" i="18"/>
  <c r="F95" i="18"/>
  <c r="B95" i="18"/>
  <c r="N96" i="18"/>
  <c r="J96" i="18"/>
  <c r="F96" i="18"/>
  <c r="B96" i="18"/>
  <c r="M245" i="21"/>
  <c r="E245" i="21"/>
  <c r="M244" i="21"/>
  <c r="E244" i="21"/>
  <c r="M243" i="21"/>
  <c r="E243" i="21"/>
  <c r="M242" i="21"/>
  <c r="E242" i="21"/>
  <c r="M237" i="21"/>
  <c r="E237" i="21"/>
  <c r="M234" i="21"/>
  <c r="E234" i="21"/>
  <c r="M233" i="21"/>
  <c r="E233" i="21"/>
  <c r="M232" i="21"/>
  <c r="E232" i="21"/>
  <c r="M231" i="21"/>
  <c r="E231" i="21"/>
  <c r="M223" i="21"/>
  <c r="E223" i="21"/>
  <c r="M222" i="21"/>
  <c r="E222" i="21"/>
  <c r="M221" i="21"/>
  <c r="E221" i="21"/>
  <c r="M219" i="21"/>
  <c r="E219" i="21"/>
  <c r="N203" i="23"/>
  <c r="N204" i="23"/>
  <c r="N205" i="23"/>
  <c r="N206" i="23"/>
  <c r="N207" i="23"/>
  <c r="N208" i="23"/>
  <c r="N209" i="23"/>
  <c r="N210" i="23"/>
  <c r="N211" i="23"/>
  <c r="J203" i="23"/>
  <c r="J204" i="23"/>
  <c r="J205" i="23"/>
  <c r="J206" i="23"/>
  <c r="J207" i="23"/>
  <c r="J208" i="23"/>
  <c r="J209" i="23"/>
  <c r="J210" i="23"/>
  <c r="J211" i="23"/>
  <c r="F203" i="23"/>
  <c r="F204" i="23"/>
  <c r="F205" i="23"/>
  <c r="F206" i="23"/>
  <c r="F207" i="23"/>
  <c r="F208" i="23"/>
  <c r="F209" i="23"/>
  <c r="F210" i="23"/>
  <c r="F211" i="23"/>
  <c r="B203" i="23"/>
  <c r="B204" i="23"/>
  <c r="B205" i="23"/>
  <c r="B206" i="23"/>
  <c r="B207" i="23"/>
  <c r="B208" i="23"/>
  <c r="B209" i="23"/>
  <c r="B210" i="23"/>
  <c r="B211" i="23"/>
  <c r="N192" i="23"/>
  <c r="N193" i="23"/>
  <c r="N194" i="23"/>
  <c r="N195" i="23"/>
  <c r="N196" i="23"/>
  <c r="N197" i="23"/>
  <c r="N198" i="23"/>
  <c r="N199" i="23"/>
  <c r="N200" i="23"/>
  <c r="J192" i="23"/>
  <c r="J193" i="23"/>
  <c r="J194" i="23"/>
  <c r="J195" i="23"/>
  <c r="J196" i="23"/>
  <c r="J197" i="23"/>
  <c r="J198" i="23"/>
  <c r="J199" i="23"/>
  <c r="J200" i="23"/>
  <c r="F192" i="23"/>
  <c r="F193" i="23"/>
  <c r="F194" i="23"/>
  <c r="F195" i="23"/>
  <c r="F196" i="23"/>
  <c r="F197" i="23"/>
  <c r="F198" i="23"/>
  <c r="F199" i="23"/>
  <c r="F200" i="23"/>
  <c r="B192" i="23"/>
  <c r="B193" i="23"/>
  <c r="B194" i="23"/>
  <c r="B195" i="23"/>
  <c r="B196" i="23"/>
  <c r="B197" i="23"/>
  <c r="B198" i="23"/>
  <c r="B199" i="23"/>
  <c r="B200" i="23"/>
  <c r="N181" i="23"/>
  <c r="N182" i="23"/>
  <c r="N183" i="23"/>
  <c r="N184" i="23"/>
  <c r="N185" i="23"/>
  <c r="N186" i="23"/>
  <c r="N187" i="23"/>
  <c r="N188" i="23"/>
  <c r="N189" i="23"/>
  <c r="J181" i="23"/>
  <c r="J182" i="23"/>
  <c r="J183" i="23"/>
  <c r="J184" i="23"/>
  <c r="J185" i="23"/>
  <c r="J186" i="23"/>
  <c r="J187" i="23"/>
  <c r="J188" i="23"/>
  <c r="J189" i="23"/>
  <c r="F181" i="23"/>
  <c r="F182" i="23"/>
  <c r="F183" i="23"/>
  <c r="F184" i="23"/>
  <c r="F185" i="23"/>
  <c r="F186" i="23"/>
  <c r="F187" i="23"/>
  <c r="F188" i="23"/>
  <c r="F189" i="23"/>
  <c r="B181" i="23"/>
  <c r="B182" i="23"/>
  <c r="B183" i="23"/>
  <c r="B184" i="23"/>
  <c r="B185" i="23"/>
  <c r="B186" i="23"/>
  <c r="B187" i="23"/>
  <c r="B188" i="23"/>
  <c r="B189" i="23"/>
  <c r="D143" i="24"/>
  <c r="P129" i="24"/>
  <c r="D129" i="24"/>
  <c r="Q210" i="25"/>
  <c r="Q208" i="25"/>
  <c r="Q207" i="25"/>
  <c r="Q200" i="25"/>
  <c r="Q199" i="25"/>
  <c r="Q198" i="25"/>
  <c r="Q196" i="25"/>
  <c r="Q188" i="25"/>
  <c r="Q187" i="25"/>
  <c r="Q185" i="25"/>
  <c r="P154" i="27"/>
  <c r="P155" i="27"/>
  <c r="P156" i="27"/>
  <c r="P157" i="27"/>
  <c r="P158" i="27"/>
  <c r="P159" i="27"/>
  <c r="P72" i="26"/>
  <c r="L154" i="27"/>
  <c r="L155" i="27"/>
  <c r="L156" i="27"/>
  <c r="L157" i="27"/>
  <c r="L158" i="27"/>
  <c r="L159" i="27"/>
  <c r="L72" i="26"/>
  <c r="L64" i="26"/>
  <c r="H154" i="27"/>
  <c r="H155" i="27"/>
  <c r="H156" i="27"/>
  <c r="H157" i="27"/>
  <c r="H158" i="27"/>
  <c r="H159" i="27"/>
  <c r="H72" i="26"/>
  <c r="D154" i="27"/>
  <c r="D155" i="27"/>
  <c r="D156" i="27"/>
  <c r="D157" i="27"/>
  <c r="D158" i="27"/>
  <c r="D159" i="27"/>
  <c r="D64" i="26"/>
  <c r="D72" i="26"/>
  <c r="P144" i="27"/>
  <c r="P145" i="27"/>
  <c r="P146" i="27"/>
  <c r="P147" i="27"/>
  <c r="P148" i="27"/>
  <c r="P149" i="27"/>
  <c r="P150" i="27"/>
  <c r="P151" i="27"/>
  <c r="P71" i="26"/>
  <c r="L144" i="27"/>
  <c r="L145" i="27"/>
  <c r="L146" i="27"/>
  <c r="L147" i="27"/>
  <c r="L148" i="27"/>
  <c r="L149" i="27"/>
  <c r="L150" i="27"/>
  <c r="L151" i="27"/>
  <c r="L71" i="26"/>
  <c r="L63" i="26"/>
  <c r="H144" i="27"/>
  <c r="H145" i="27"/>
  <c r="H146" i="27"/>
  <c r="H147" i="27"/>
  <c r="H148" i="27"/>
  <c r="H149" i="27"/>
  <c r="H150" i="27"/>
  <c r="H151" i="27"/>
  <c r="H71" i="26"/>
  <c r="D144" i="27"/>
  <c r="D145" i="27"/>
  <c r="D146" i="27"/>
  <c r="D147" i="27"/>
  <c r="D148" i="27"/>
  <c r="D149" i="27"/>
  <c r="D150" i="27"/>
  <c r="D151" i="27"/>
  <c r="D63" i="26"/>
  <c r="D71" i="26"/>
  <c r="P134" i="27"/>
  <c r="P135" i="27"/>
  <c r="P136" i="27"/>
  <c r="P137" i="27"/>
  <c r="P138" i="27"/>
  <c r="P139" i="27"/>
  <c r="P140" i="27"/>
  <c r="P141" i="27"/>
  <c r="P70" i="26"/>
  <c r="L134" i="27"/>
  <c r="L135" i="27"/>
  <c r="L136" i="27"/>
  <c r="L137" i="27"/>
  <c r="L138" i="27"/>
  <c r="L139" i="27"/>
  <c r="L140" i="27"/>
  <c r="L141" i="27"/>
  <c r="L70" i="26"/>
  <c r="L62" i="26"/>
  <c r="H134" i="27"/>
  <c r="H135" i="27"/>
  <c r="H136" i="27"/>
  <c r="H137" i="27"/>
  <c r="H138" i="27"/>
  <c r="H139" i="27"/>
  <c r="H140" i="27"/>
  <c r="H141" i="27"/>
  <c r="H70" i="26"/>
  <c r="D134" i="27"/>
  <c r="D135" i="27"/>
  <c r="D136" i="27"/>
  <c r="D137" i="27"/>
  <c r="D138" i="27"/>
  <c r="D139" i="27"/>
  <c r="D140" i="27"/>
  <c r="D141" i="27"/>
  <c r="D62" i="26"/>
  <c r="D70" i="26"/>
  <c r="Q37" i="34"/>
  <c r="Q175" i="6" s="1"/>
  <c r="M37" i="34"/>
  <c r="M175" i="6" s="1"/>
  <c r="I37" i="34"/>
  <c r="I175" i="6" s="1"/>
  <c r="E37" i="34"/>
  <c r="E175" i="6" s="1"/>
  <c r="O72" i="35"/>
  <c r="O73" i="35"/>
  <c r="O74" i="35"/>
  <c r="O75" i="35"/>
  <c r="O76" i="35"/>
  <c r="O77" i="35"/>
  <c r="O78" i="35"/>
  <c r="O79" i="35"/>
  <c r="O80" i="35"/>
  <c r="O81" i="35"/>
  <c r="O82" i="35"/>
  <c r="O36" i="34"/>
  <c r="K72" i="35"/>
  <c r="K73" i="35"/>
  <c r="K74" i="35"/>
  <c r="K75" i="35"/>
  <c r="K76" i="35"/>
  <c r="K77" i="35"/>
  <c r="K78" i="35"/>
  <c r="K79" i="35"/>
  <c r="K80" i="35"/>
  <c r="K81" i="35"/>
  <c r="K82" i="35"/>
  <c r="K36" i="34"/>
  <c r="G72" i="35"/>
  <c r="G73" i="35"/>
  <c r="G74" i="35"/>
  <c r="G75" i="35"/>
  <c r="G76" i="35"/>
  <c r="G77" i="35"/>
  <c r="G78" i="35"/>
  <c r="G79" i="35"/>
  <c r="G80" i="35"/>
  <c r="G81" i="35"/>
  <c r="G82" i="35"/>
  <c r="G36" i="34"/>
  <c r="C72" i="35"/>
  <c r="C73" i="35"/>
  <c r="C74" i="35"/>
  <c r="C75" i="35"/>
  <c r="C76" i="35"/>
  <c r="C77" i="35"/>
  <c r="C78" i="35"/>
  <c r="C79" i="35"/>
  <c r="C80" i="35"/>
  <c r="C81" i="35"/>
  <c r="C82" i="35"/>
  <c r="C36" i="34"/>
  <c r="I50" i="35"/>
  <c r="J67" i="36"/>
  <c r="J82" i="36"/>
  <c r="F82" i="36"/>
  <c r="F67" i="36"/>
  <c r="N66" i="36"/>
  <c r="N81" i="36"/>
  <c r="F81" i="36"/>
  <c r="F66" i="36"/>
  <c r="B66" i="36"/>
  <c r="B81" i="36"/>
  <c r="J65" i="36"/>
  <c r="J80" i="36"/>
  <c r="F80" i="36"/>
  <c r="F65" i="36"/>
  <c r="N62" i="36"/>
  <c r="N79" i="36"/>
  <c r="F79" i="36"/>
  <c r="F62" i="36"/>
  <c r="B62" i="36"/>
  <c r="B79" i="36"/>
  <c r="J59" i="36"/>
  <c r="J78" i="36"/>
  <c r="F78" i="36"/>
  <c r="F59" i="36"/>
  <c r="N56" i="36"/>
  <c r="N77" i="36"/>
  <c r="F77" i="36"/>
  <c r="F56" i="36"/>
  <c r="B56" i="36"/>
  <c r="B77" i="36"/>
  <c r="J55" i="36"/>
  <c r="J76" i="36"/>
  <c r="F76" i="36"/>
  <c r="F55" i="36"/>
  <c r="N54" i="36"/>
  <c r="N75" i="36"/>
  <c r="F75" i="36"/>
  <c r="F54" i="36"/>
  <c r="B54" i="36"/>
  <c r="B75" i="36"/>
  <c r="J53" i="36"/>
  <c r="J74" i="36"/>
  <c r="F74" i="36"/>
  <c r="F53" i="36"/>
  <c r="N52" i="36"/>
  <c r="N73" i="36"/>
  <c r="F73" i="36"/>
  <c r="F52" i="36"/>
  <c r="B52" i="36"/>
  <c r="B73" i="36"/>
  <c r="J51" i="36"/>
  <c r="J72" i="36"/>
  <c r="F72" i="36"/>
  <c r="F51" i="36"/>
  <c r="N36" i="34"/>
  <c r="N71" i="36"/>
  <c r="F36" i="34"/>
  <c r="F71" i="36"/>
  <c r="B36" i="34"/>
  <c r="B71" i="36"/>
  <c r="G50" i="37"/>
  <c r="O67" i="39"/>
  <c r="O82" i="40"/>
  <c r="O82" i="39"/>
  <c r="K67" i="39"/>
  <c r="K82" i="40"/>
  <c r="K82" i="39"/>
  <c r="G67" i="39"/>
  <c r="G82" i="40"/>
  <c r="G82" i="39"/>
  <c r="C67" i="39"/>
  <c r="C82" i="40"/>
  <c r="C82" i="39"/>
  <c r="O66" i="39"/>
  <c r="O81" i="40"/>
  <c r="O81" i="39"/>
  <c r="K66" i="39"/>
  <c r="K81" i="40"/>
  <c r="K81" i="39"/>
  <c r="G66" i="39"/>
  <c r="G81" i="40"/>
  <c r="G81" i="39"/>
  <c r="C66" i="39"/>
  <c r="C81" i="40"/>
  <c r="C81" i="39"/>
  <c r="O80" i="41"/>
  <c r="O65" i="39"/>
  <c r="O80" i="39"/>
  <c r="K80" i="41"/>
  <c r="K65" i="39"/>
  <c r="K80" i="39"/>
  <c r="K80" i="40"/>
  <c r="G80" i="41"/>
  <c r="G65" i="39"/>
  <c r="G80" i="39"/>
  <c r="G80" i="40"/>
  <c r="C80" i="41"/>
  <c r="C65" i="39"/>
  <c r="C80" i="40"/>
  <c r="C80" i="39"/>
  <c r="O79" i="41"/>
  <c r="O62" i="39"/>
  <c r="O79" i="39"/>
  <c r="O79" i="40"/>
  <c r="K79" i="41"/>
  <c r="K62" i="39"/>
  <c r="K79" i="39"/>
  <c r="K79" i="40"/>
  <c r="G79" i="41"/>
  <c r="G62" i="39"/>
  <c r="G79" i="39"/>
  <c r="G79" i="40"/>
  <c r="C79" i="41"/>
  <c r="C62" i="39"/>
  <c r="C79" i="40"/>
  <c r="C79" i="39"/>
  <c r="O78" i="41"/>
  <c r="O59" i="39"/>
  <c r="O78" i="39"/>
  <c r="K78" i="41"/>
  <c r="K59" i="39"/>
  <c r="K78" i="39"/>
  <c r="K78" i="40"/>
  <c r="G78" i="41"/>
  <c r="G59" i="39"/>
  <c r="G78" i="39"/>
  <c r="G78" i="40"/>
  <c r="C78" i="41"/>
  <c r="C59" i="39"/>
  <c r="C78" i="40"/>
  <c r="C78" i="39"/>
  <c r="O77" i="41"/>
  <c r="O56" i="39"/>
  <c r="O77" i="39"/>
  <c r="O77" i="40"/>
  <c r="K77" i="41"/>
  <c r="K56" i="39"/>
  <c r="K77" i="39"/>
  <c r="K77" i="40"/>
  <c r="G77" i="41"/>
  <c r="G56" i="39"/>
  <c r="G77" i="39"/>
  <c r="G77" i="40"/>
  <c r="C77" i="41"/>
  <c r="C56" i="39"/>
  <c r="C77" i="40"/>
  <c r="C77" i="39"/>
  <c r="O76" i="41"/>
  <c r="O55" i="39"/>
  <c r="O76" i="39"/>
  <c r="K76" i="41"/>
  <c r="K55" i="39"/>
  <c r="K76" i="39"/>
  <c r="K76" i="40"/>
  <c r="G76" i="41"/>
  <c r="G55" i="39"/>
  <c r="G76" i="39"/>
  <c r="G76" i="40"/>
  <c r="C76" i="41"/>
  <c r="C55" i="39"/>
  <c r="C76" i="40"/>
  <c r="C76" i="39"/>
  <c r="O54" i="39"/>
  <c r="O75" i="39"/>
  <c r="O75" i="40"/>
  <c r="K54" i="39"/>
  <c r="K75" i="39"/>
  <c r="K75" i="40"/>
  <c r="G54" i="39"/>
  <c r="G75" i="39"/>
  <c r="G75" i="40"/>
  <c r="C54" i="39"/>
  <c r="C75" i="40"/>
  <c r="C75" i="39"/>
  <c r="O53" i="39"/>
  <c r="O74" i="39"/>
  <c r="K53" i="39"/>
  <c r="K74" i="39"/>
  <c r="K74" i="40"/>
  <c r="G53" i="39"/>
  <c r="G74" i="39"/>
  <c r="G74" i="40"/>
  <c r="C53" i="39"/>
  <c r="C74" i="40"/>
  <c r="C74" i="39"/>
  <c r="O52" i="39"/>
  <c r="O73" i="39"/>
  <c r="O73" i="40"/>
  <c r="K52" i="39"/>
  <c r="K73" i="39"/>
  <c r="K73" i="40"/>
  <c r="G52" i="39"/>
  <c r="G73" i="39"/>
  <c r="G73" i="40"/>
  <c r="C52" i="39"/>
  <c r="C73" i="40"/>
  <c r="C73" i="39"/>
  <c r="O51" i="39"/>
  <c r="O72" i="39"/>
  <c r="K51" i="39"/>
  <c r="K72" i="39"/>
  <c r="K72" i="40"/>
  <c r="G51" i="39"/>
  <c r="G72" i="39"/>
  <c r="G72" i="40"/>
  <c r="C51" i="39"/>
  <c r="C72" i="40"/>
  <c r="C72" i="39"/>
  <c r="O71" i="41"/>
  <c r="O71" i="40"/>
  <c r="K71" i="41"/>
  <c r="K71" i="40"/>
  <c r="G71" i="41"/>
  <c r="G71" i="40"/>
  <c r="C71" i="41"/>
  <c r="C71" i="40"/>
  <c r="O80" i="40"/>
  <c r="O72" i="40"/>
  <c r="N234" i="17"/>
  <c r="F234" i="17"/>
  <c r="N227" i="17"/>
  <c r="F227" i="17"/>
  <c r="N226" i="17"/>
  <c r="F226" i="17"/>
  <c r="N225" i="17"/>
  <c r="F225" i="17"/>
  <c r="N220" i="17"/>
  <c r="F220" i="17"/>
  <c r="P92" i="18"/>
  <c r="P102" i="18"/>
  <c r="P165" i="6" s="1"/>
  <c r="L92" i="18"/>
  <c r="L102" i="18"/>
  <c r="L165" i="6" s="1"/>
  <c r="H92" i="18"/>
  <c r="H102" i="18"/>
  <c r="H165" i="6" s="1"/>
  <c r="D92" i="18"/>
  <c r="D102" i="18"/>
  <c r="D165" i="6" s="1"/>
  <c r="P91" i="18"/>
  <c r="L91" i="18"/>
  <c r="H91" i="18"/>
  <c r="D91" i="18"/>
  <c r="D101" i="18"/>
  <c r="D164" i="6" s="1"/>
  <c r="P90" i="18"/>
  <c r="L90" i="18"/>
  <c r="H90" i="18"/>
  <c r="D90" i="18"/>
  <c r="N51" i="18"/>
  <c r="F51" i="18"/>
  <c r="N238" i="19"/>
  <c r="N239" i="19"/>
  <c r="N240" i="19"/>
  <c r="N241" i="19"/>
  <c r="N242" i="19"/>
  <c r="N243" i="19"/>
  <c r="N244" i="19"/>
  <c r="N245" i="19"/>
  <c r="N246" i="19"/>
  <c r="J238" i="19"/>
  <c r="J239" i="19"/>
  <c r="J240" i="19"/>
  <c r="J241" i="19"/>
  <c r="J242" i="19"/>
  <c r="J243" i="19"/>
  <c r="J244" i="19"/>
  <c r="J245" i="19"/>
  <c r="J246" i="19"/>
  <c r="F238" i="19"/>
  <c r="F239" i="19"/>
  <c r="F240" i="19"/>
  <c r="F241" i="19"/>
  <c r="F242" i="19"/>
  <c r="F243" i="19"/>
  <c r="F244" i="19"/>
  <c r="F245" i="19"/>
  <c r="F246" i="19"/>
  <c r="B238" i="19"/>
  <c r="B239" i="19"/>
  <c r="B240" i="19"/>
  <c r="B241" i="19"/>
  <c r="B242" i="19"/>
  <c r="B243" i="19"/>
  <c r="B244" i="19"/>
  <c r="B245" i="19"/>
  <c r="B246" i="19"/>
  <c r="N227" i="19"/>
  <c r="N228" i="19"/>
  <c r="N229" i="19"/>
  <c r="N230" i="19"/>
  <c r="N231" i="19"/>
  <c r="N232" i="19"/>
  <c r="N233" i="19"/>
  <c r="N234" i="19"/>
  <c r="N235" i="19"/>
  <c r="J227" i="19"/>
  <c r="J228" i="19"/>
  <c r="J229" i="19"/>
  <c r="J230" i="19"/>
  <c r="J231" i="19"/>
  <c r="J232" i="19"/>
  <c r="J233" i="19"/>
  <c r="J234" i="19"/>
  <c r="J235" i="19"/>
  <c r="F227" i="19"/>
  <c r="F228" i="19"/>
  <c r="F229" i="19"/>
  <c r="F230" i="19"/>
  <c r="F231" i="19"/>
  <c r="F232" i="19"/>
  <c r="F233" i="19"/>
  <c r="F234" i="19"/>
  <c r="F235" i="19"/>
  <c r="B227" i="19"/>
  <c r="B228" i="19"/>
  <c r="B229" i="19"/>
  <c r="B230" i="19"/>
  <c r="B231" i="19"/>
  <c r="B232" i="19"/>
  <c r="B233" i="19"/>
  <c r="B234" i="19"/>
  <c r="B235" i="19"/>
  <c r="N215" i="19"/>
  <c r="N216" i="19"/>
  <c r="N217" i="19"/>
  <c r="N218" i="19"/>
  <c r="N219" i="19"/>
  <c r="N220" i="19"/>
  <c r="N221" i="19"/>
  <c r="N222" i="19"/>
  <c r="N223" i="19"/>
  <c r="N224" i="19"/>
  <c r="N89" i="18"/>
  <c r="J215" i="19"/>
  <c r="J216" i="19"/>
  <c r="J217" i="19"/>
  <c r="J218" i="19"/>
  <c r="J219" i="19"/>
  <c r="J220" i="19"/>
  <c r="J221" i="19"/>
  <c r="J222" i="19"/>
  <c r="J223" i="19"/>
  <c r="J224" i="19"/>
  <c r="J89" i="18"/>
  <c r="F215" i="19"/>
  <c r="F216" i="19"/>
  <c r="F217" i="19"/>
  <c r="F218" i="19"/>
  <c r="F219" i="19"/>
  <c r="F220" i="19"/>
  <c r="F221" i="19"/>
  <c r="F222" i="19"/>
  <c r="F223" i="19"/>
  <c r="F224" i="19"/>
  <c r="F89" i="18"/>
  <c r="B215" i="19"/>
  <c r="B216" i="19"/>
  <c r="B217" i="19"/>
  <c r="B218" i="19"/>
  <c r="B219" i="19"/>
  <c r="B220" i="19"/>
  <c r="B221" i="19"/>
  <c r="B222" i="19"/>
  <c r="B223" i="19"/>
  <c r="B224" i="19"/>
  <c r="B89" i="18"/>
  <c r="N86" i="18"/>
  <c r="J86" i="18"/>
  <c r="F86" i="18"/>
  <c r="B86" i="18"/>
  <c r="N85" i="18"/>
  <c r="J85" i="18"/>
  <c r="F85" i="18"/>
  <c r="B85" i="18"/>
  <c r="N84" i="18"/>
  <c r="J84" i="18"/>
  <c r="F84" i="18"/>
  <c r="B84" i="18"/>
  <c r="O214" i="20"/>
  <c r="K214" i="20"/>
  <c r="G214" i="20"/>
  <c r="C214" i="20"/>
  <c r="P98" i="18"/>
  <c r="L98" i="18"/>
  <c r="H98" i="18"/>
  <c r="D98" i="18"/>
  <c r="P97" i="18"/>
  <c r="L97" i="18"/>
  <c r="H97" i="18"/>
  <c r="D97" i="18"/>
  <c r="P95" i="18"/>
  <c r="L95" i="18"/>
  <c r="H95" i="18"/>
  <c r="D95" i="18"/>
  <c r="P96" i="18"/>
  <c r="L96" i="18"/>
  <c r="H96" i="18"/>
  <c r="D96" i="18"/>
  <c r="Q245" i="21"/>
  <c r="I245" i="21"/>
  <c r="Q244" i="21"/>
  <c r="I244" i="21"/>
  <c r="Q243" i="21"/>
  <c r="I243" i="21"/>
  <c r="Q242" i="21"/>
  <c r="I242" i="21"/>
  <c r="Q237" i="21"/>
  <c r="I237" i="21"/>
  <c r="Q234" i="21"/>
  <c r="I234" i="21"/>
  <c r="Q233" i="21"/>
  <c r="I233" i="21"/>
  <c r="Q232" i="21"/>
  <c r="I232" i="21"/>
  <c r="Q231" i="21"/>
  <c r="I231" i="21"/>
  <c r="Q223" i="21"/>
  <c r="I223" i="21"/>
  <c r="Q222" i="21"/>
  <c r="I222" i="21"/>
  <c r="Q221" i="21"/>
  <c r="I221" i="21"/>
  <c r="Q219" i="21"/>
  <c r="I219" i="21"/>
  <c r="P203" i="23"/>
  <c r="P204" i="23"/>
  <c r="P205" i="23"/>
  <c r="P206" i="23"/>
  <c r="P207" i="23"/>
  <c r="P208" i="23"/>
  <c r="P209" i="23"/>
  <c r="P210" i="23"/>
  <c r="P211" i="23"/>
  <c r="L203" i="23"/>
  <c r="L204" i="23"/>
  <c r="L205" i="23"/>
  <c r="L206" i="23"/>
  <c r="L207" i="23"/>
  <c r="L208" i="23"/>
  <c r="L209" i="23"/>
  <c r="L210" i="23"/>
  <c r="L211" i="23"/>
  <c r="H203" i="23"/>
  <c r="H204" i="23"/>
  <c r="H205" i="23"/>
  <c r="H206" i="23"/>
  <c r="H207" i="23"/>
  <c r="H208" i="23"/>
  <c r="H209" i="23"/>
  <c r="H210" i="23"/>
  <c r="H211" i="23"/>
  <c r="D203" i="23"/>
  <c r="D204" i="23"/>
  <c r="D205" i="23"/>
  <c r="D206" i="23"/>
  <c r="D207" i="23"/>
  <c r="D208" i="23"/>
  <c r="D209" i="23"/>
  <c r="D210" i="23"/>
  <c r="D211" i="23"/>
  <c r="P192" i="23"/>
  <c r="P193" i="23"/>
  <c r="P194" i="23"/>
  <c r="P195" i="23"/>
  <c r="P196" i="23"/>
  <c r="P197" i="23"/>
  <c r="P198" i="23"/>
  <c r="P199" i="23"/>
  <c r="P200" i="23"/>
  <c r="L192" i="23"/>
  <c r="L193" i="23"/>
  <c r="L194" i="23"/>
  <c r="L195" i="23"/>
  <c r="L196" i="23"/>
  <c r="L197" i="23"/>
  <c r="L198" i="23"/>
  <c r="L199" i="23"/>
  <c r="L200" i="23"/>
  <c r="H192" i="23"/>
  <c r="H193" i="23"/>
  <c r="H194" i="23"/>
  <c r="H195" i="23"/>
  <c r="H196" i="23"/>
  <c r="H197" i="23"/>
  <c r="H198" i="23"/>
  <c r="H199" i="23"/>
  <c r="H200" i="23"/>
  <c r="D192" i="23"/>
  <c r="D193" i="23"/>
  <c r="D194" i="23"/>
  <c r="D195" i="23"/>
  <c r="D196" i="23"/>
  <c r="D197" i="23"/>
  <c r="D198" i="23"/>
  <c r="D199" i="23"/>
  <c r="D200" i="23"/>
  <c r="P181" i="23"/>
  <c r="P182" i="23"/>
  <c r="P183" i="23"/>
  <c r="P184" i="23"/>
  <c r="P185" i="23"/>
  <c r="P186" i="23"/>
  <c r="P187" i="23"/>
  <c r="P188" i="23"/>
  <c r="P189" i="23"/>
  <c r="L181" i="23"/>
  <c r="L182" i="23"/>
  <c r="L183" i="23"/>
  <c r="L184" i="23"/>
  <c r="L185" i="23"/>
  <c r="L186" i="23"/>
  <c r="L187" i="23"/>
  <c r="L188" i="23"/>
  <c r="L189" i="23"/>
  <c r="H181" i="23"/>
  <c r="H182" i="23"/>
  <c r="H183" i="23"/>
  <c r="H184" i="23"/>
  <c r="H185" i="23"/>
  <c r="H186" i="23"/>
  <c r="H187" i="23"/>
  <c r="H188" i="23"/>
  <c r="H189" i="23"/>
  <c r="D181" i="23"/>
  <c r="D182" i="23"/>
  <c r="D183" i="23"/>
  <c r="D184" i="23"/>
  <c r="D185" i="23"/>
  <c r="D186" i="23"/>
  <c r="D187" i="23"/>
  <c r="D188" i="23"/>
  <c r="D189" i="23"/>
  <c r="I210" i="25"/>
  <c r="I208" i="25"/>
  <c r="I207" i="25"/>
  <c r="I200" i="25"/>
  <c r="I199" i="25"/>
  <c r="I198" i="25"/>
  <c r="I196" i="25"/>
  <c r="I188" i="25"/>
  <c r="I187" i="25"/>
  <c r="I185" i="25"/>
  <c r="O176" i="25"/>
  <c r="K173" i="25"/>
  <c r="G173" i="25"/>
  <c r="C172" i="25"/>
  <c r="O210" i="25"/>
  <c r="K210" i="25"/>
  <c r="G210" i="25"/>
  <c r="C210" i="25"/>
  <c r="O208" i="25"/>
  <c r="K208" i="25"/>
  <c r="G208" i="25"/>
  <c r="C208" i="25"/>
  <c r="O167" i="25"/>
  <c r="O207" i="25"/>
  <c r="K207" i="25"/>
  <c r="G207" i="25"/>
  <c r="C207" i="25"/>
  <c r="O157" i="25"/>
  <c r="K160" i="25"/>
  <c r="G158" i="25"/>
  <c r="C160" i="25"/>
  <c r="C158" i="25"/>
  <c r="O200" i="25"/>
  <c r="K200" i="25"/>
  <c r="G200" i="25"/>
  <c r="C200" i="25"/>
  <c r="O199" i="25"/>
  <c r="K199" i="25"/>
  <c r="G199" i="25"/>
  <c r="C154" i="25"/>
  <c r="C199" i="25"/>
  <c r="C152" i="25"/>
  <c r="O151" i="25"/>
  <c r="O198" i="25"/>
  <c r="K150" i="25"/>
  <c r="K198" i="25"/>
  <c r="G198" i="25"/>
  <c r="C150" i="25"/>
  <c r="C198" i="25"/>
  <c r="O196" i="25"/>
  <c r="K196" i="25"/>
  <c r="G196" i="25"/>
  <c r="C148" i="25"/>
  <c r="C196" i="25"/>
  <c r="O137" i="25"/>
  <c r="K141" i="25"/>
  <c r="G138" i="25"/>
  <c r="C141" i="25"/>
  <c r="O139" i="25"/>
  <c r="O188" i="25"/>
  <c r="K188" i="25"/>
  <c r="G139" i="25"/>
  <c r="G188" i="25"/>
  <c r="C188" i="25"/>
  <c r="O138" i="25"/>
  <c r="K138" i="25"/>
  <c r="C138" i="25"/>
  <c r="O187" i="25"/>
  <c r="K187" i="25"/>
  <c r="G187" i="25"/>
  <c r="C187" i="25"/>
  <c r="O185" i="25"/>
  <c r="K185" i="25"/>
  <c r="G185" i="25"/>
  <c r="C185" i="25"/>
  <c r="P51" i="26"/>
  <c r="L51" i="26"/>
  <c r="L66" i="26"/>
  <c r="H51" i="26"/>
  <c r="D51" i="26"/>
  <c r="D66" i="26"/>
  <c r="N154" i="27"/>
  <c r="N155" i="27"/>
  <c r="N156" i="27"/>
  <c r="N157" i="27"/>
  <c r="N158" i="27"/>
  <c r="N159" i="27"/>
  <c r="N64" i="26"/>
  <c r="J154" i="27"/>
  <c r="J155" i="27"/>
  <c r="J156" i="27"/>
  <c r="J157" i="27"/>
  <c r="J158" i="27"/>
  <c r="J159" i="27"/>
  <c r="F154" i="27"/>
  <c r="F155" i="27"/>
  <c r="F156" i="27"/>
  <c r="F157" i="27"/>
  <c r="F158" i="27"/>
  <c r="F159" i="27"/>
  <c r="F64" i="26"/>
  <c r="B154" i="27"/>
  <c r="B155" i="27"/>
  <c r="B156" i="27"/>
  <c r="B157" i="27"/>
  <c r="B158" i="27"/>
  <c r="B159" i="27"/>
  <c r="N144" i="27"/>
  <c r="N145" i="27"/>
  <c r="N146" i="27"/>
  <c r="N147" i="27"/>
  <c r="N148" i="27"/>
  <c r="N149" i="27"/>
  <c r="N150" i="27"/>
  <c r="N151" i="27"/>
  <c r="N63" i="26"/>
  <c r="J144" i="27"/>
  <c r="J145" i="27"/>
  <c r="J146" i="27"/>
  <c r="J147" i="27"/>
  <c r="J148" i="27"/>
  <c r="J149" i="27"/>
  <c r="J150" i="27"/>
  <c r="J151" i="27"/>
  <c r="F144" i="27"/>
  <c r="F145" i="27"/>
  <c r="F146" i="27"/>
  <c r="F147" i="27"/>
  <c r="F148" i="27"/>
  <c r="F149" i="27"/>
  <c r="F150" i="27"/>
  <c r="F151" i="27"/>
  <c r="F63" i="26"/>
  <c r="B144" i="27"/>
  <c r="B145" i="27"/>
  <c r="B146" i="27"/>
  <c r="B147" i="27"/>
  <c r="B148" i="27"/>
  <c r="B149" i="27"/>
  <c r="B150" i="27"/>
  <c r="B151" i="27"/>
  <c r="N134" i="27"/>
  <c r="N135" i="27"/>
  <c r="N136" i="27"/>
  <c r="N137" i="27"/>
  <c r="N138" i="27"/>
  <c r="N139" i="27"/>
  <c r="N140" i="27"/>
  <c r="N141" i="27"/>
  <c r="N62" i="26"/>
  <c r="J134" i="27"/>
  <c r="J135" i="27"/>
  <c r="J136" i="27"/>
  <c r="J137" i="27"/>
  <c r="J138" i="27"/>
  <c r="J139" i="27"/>
  <c r="J140" i="27"/>
  <c r="J141" i="27"/>
  <c r="F134" i="27"/>
  <c r="F135" i="27"/>
  <c r="F136" i="27"/>
  <c r="F137" i="27"/>
  <c r="F138" i="27"/>
  <c r="F139" i="27"/>
  <c r="F140" i="27"/>
  <c r="F141" i="27"/>
  <c r="F62" i="26"/>
  <c r="B134" i="27"/>
  <c r="B135" i="27"/>
  <c r="B136" i="27"/>
  <c r="B137" i="27"/>
  <c r="B138" i="27"/>
  <c r="B139" i="27"/>
  <c r="B140" i="27"/>
  <c r="B141" i="27"/>
  <c r="O123" i="27"/>
  <c r="K123" i="27"/>
  <c r="G123" i="27"/>
  <c r="O107" i="27"/>
  <c r="K107" i="27"/>
  <c r="G107" i="27"/>
  <c r="O95" i="27"/>
  <c r="K95" i="27"/>
  <c r="O158" i="29"/>
  <c r="O158" i="27"/>
  <c r="K158" i="29"/>
  <c r="K158" i="27"/>
  <c r="G158" i="29"/>
  <c r="G158" i="27"/>
  <c r="C158" i="29"/>
  <c r="C158" i="27"/>
  <c r="O151" i="29"/>
  <c r="O151" i="27"/>
  <c r="K151" i="29"/>
  <c r="K151" i="27"/>
  <c r="G151" i="29"/>
  <c r="G151" i="27"/>
  <c r="C151" i="29"/>
  <c r="C151" i="27"/>
  <c r="O150" i="29"/>
  <c r="O150" i="27"/>
  <c r="K150" i="29"/>
  <c r="K150" i="27"/>
  <c r="G150" i="29"/>
  <c r="G150" i="27"/>
  <c r="C150" i="29"/>
  <c r="C150" i="27"/>
  <c r="O149" i="29"/>
  <c r="O149" i="27"/>
  <c r="K149" i="29"/>
  <c r="K149" i="27"/>
  <c r="G149" i="29"/>
  <c r="G149" i="27"/>
  <c r="C149" i="29"/>
  <c r="C149" i="27"/>
  <c r="O148" i="29"/>
  <c r="O148" i="27"/>
  <c r="K148" i="29"/>
  <c r="K148" i="27"/>
  <c r="G148" i="29"/>
  <c r="G148" i="27"/>
  <c r="C148" i="29"/>
  <c r="C148" i="27"/>
  <c r="O140" i="29"/>
  <c r="O140" i="27"/>
  <c r="K140" i="29"/>
  <c r="K140" i="27"/>
  <c r="G140" i="29"/>
  <c r="G140" i="27"/>
  <c r="C140" i="29"/>
  <c r="C140" i="27"/>
  <c r="O138" i="29"/>
  <c r="O138" i="27"/>
  <c r="K138" i="29"/>
  <c r="K138" i="27"/>
  <c r="G138" i="29"/>
  <c r="G138" i="27"/>
  <c r="C138" i="29"/>
  <c r="C138" i="27"/>
  <c r="O37" i="34"/>
  <c r="O175" i="6" s="1"/>
  <c r="K37" i="34"/>
  <c r="K175" i="6" s="1"/>
  <c r="G37" i="34"/>
  <c r="G175" i="6" s="1"/>
  <c r="C37" i="34"/>
  <c r="C175" i="6" s="1"/>
  <c r="Q72" i="35"/>
  <c r="Q73" i="35"/>
  <c r="Q74" i="35"/>
  <c r="Q75" i="35"/>
  <c r="Q76" i="35"/>
  <c r="Q77" i="35"/>
  <c r="Q78" i="35"/>
  <c r="Q79" i="35"/>
  <c r="Q80" i="35"/>
  <c r="Q81" i="35"/>
  <c r="Q82" i="35"/>
  <c r="Q36" i="34"/>
  <c r="M72" i="35"/>
  <c r="M73" i="35"/>
  <c r="M74" i="35"/>
  <c r="M75" i="35"/>
  <c r="M76" i="35"/>
  <c r="M77" i="35"/>
  <c r="M78" i="35"/>
  <c r="M79" i="35"/>
  <c r="M80" i="35"/>
  <c r="M81" i="35"/>
  <c r="M82" i="35"/>
  <c r="M36" i="34"/>
  <c r="I72" i="35"/>
  <c r="I73" i="35"/>
  <c r="I74" i="35"/>
  <c r="I75" i="35"/>
  <c r="I76" i="35"/>
  <c r="I77" i="35"/>
  <c r="I78" i="35"/>
  <c r="I79" i="35"/>
  <c r="I80" i="35"/>
  <c r="I81" i="35"/>
  <c r="I82" i="35"/>
  <c r="E72" i="35"/>
  <c r="E73" i="35"/>
  <c r="E74" i="35"/>
  <c r="E75" i="35"/>
  <c r="E76" i="35"/>
  <c r="E77" i="35"/>
  <c r="E78" i="35"/>
  <c r="E79" i="35"/>
  <c r="E80" i="35"/>
  <c r="E81" i="35"/>
  <c r="E82" i="35"/>
  <c r="E36" i="34"/>
  <c r="B82" i="36"/>
  <c r="P82" i="36"/>
  <c r="P67" i="36"/>
  <c r="L82" i="36"/>
  <c r="L67" i="36"/>
  <c r="H82" i="36"/>
  <c r="H67" i="36"/>
  <c r="D82" i="36"/>
  <c r="D67" i="36"/>
  <c r="P81" i="36"/>
  <c r="P66" i="36"/>
  <c r="L81" i="36"/>
  <c r="L66" i="36"/>
  <c r="H81" i="36"/>
  <c r="H66" i="36"/>
  <c r="D81" i="36"/>
  <c r="D66" i="36"/>
  <c r="P80" i="36"/>
  <c r="P65" i="36"/>
  <c r="L80" i="36"/>
  <c r="L65" i="36"/>
  <c r="H80" i="36"/>
  <c r="H65" i="36"/>
  <c r="D80" i="36"/>
  <c r="D65" i="36"/>
  <c r="P79" i="36"/>
  <c r="P62" i="36"/>
  <c r="L79" i="36"/>
  <c r="L62" i="36"/>
  <c r="H79" i="36"/>
  <c r="H62" i="36"/>
  <c r="D79" i="36"/>
  <c r="D62" i="36"/>
  <c r="P78" i="36"/>
  <c r="P59" i="36"/>
  <c r="L78" i="36"/>
  <c r="L59" i="36"/>
  <c r="H78" i="36"/>
  <c r="H59" i="36"/>
  <c r="D78" i="36"/>
  <c r="D59" i="36"/>
  <c r="P77" i="36"/>
  <c r="P56" i="36"/>
  <c r="L77" i="36"/>
  <c r="L56" i="36"/>
  <c r="H77" i="36"/>
  <c r="H56" i="36"/>
  <c r="D77" i="36"/>
  <c r="D56" i="36"/>
  <c r="P76" i="36"/>
  <c r="P55" i="36"/>
  <c r="L76" i="36"/>
  <c r="L55" i="36"/>
  <c r="H76" i="36"/>
  <c r="H55" i="36"/>
  <c r="D76" i="36"/>
  <c r="D55" i="36"/>
  <c r="P75" i="36"/>
  <c r="P54" i="36"/>
  <c r="L75" i="36"/>
  <c r="L54" i="36"/>
  <c r="H75" i="36"/>
  <c r="H54" i="36"/>
  <c r="D75" i="36"/>
  <c r="D54" i="36"/>
  <c r="P74" i="36"/>
  <c r="P53" i="36"/>
  <c r="L74" i="36"/>
  <c r="L53" i="36"/>
  <c r="H74" i="36"/>
  <c r="H53" i="36"/>
  <c r="D74" i="36"/>
  <c r="D53" i="36"/>
  <c r="P73" i="36"/>
  <c r="P52" i="36"/>
  <c r="L73" i="36"/>
  <c r="L52" i="36"/>
  <c r="H73" i="36"/>
  <c r="H52" i="36"/>
  <c r="D73" i="36"/>
  <c r="D52" i="36"/>
  <c r="P72" i="36"/>
  <c r="P51" i="36"/>
  <c r="L72" i="36"/>
  <c r="L51" i="36"/>
  <c r="H72" i="36"/>
  <c r="H51" i="36"/>
  <c r="D72" i="36"/>
  <c r="D51" i="36"/>
  <c r="P36" i="34"/>
  <c r="P71" i="36"/>
  <c r="L36" i="34"/>
  <c r="L71" i="36"/>
  <c r="H36" i="34"/>
  <c r="H71" i="36"/>
  <c r="D36" i="34"/>
  <c r="D71" i="36"/>
  <c r="I50" i="37"/>
  <c r="O76" i="40"/>
  <c r="P167" i="25"/>
  <c r="P168" i="25"/>
  <c r="P169" i="25"/>
  <c r="P172" i="25"/>
  <c r="P173" i="25"/>
  <c r="P176" i="25"/>
  <c r="P202" i="25"/>
  <c r="L167" i="25"/>
  <c r="L168" i="25"/>
  <c r="L169" i="25"/>
  <c r="L172" i="25"/>
  <c r="L173" i="25"/>
  <c r="L176" i="25"/>
  <c r="L202" i="25"/>
  <c r="H167" i="25"/>
  <c r="H168" i="25"/>
  <c r="H169" i="25"/>
  <c r="H172" i="25"/>
  <c r="H173" i="25"/>
  <c r="H176" i="25"/>
  <c r="H202" i="25"/>
  <c r="D167" i="25"/>
  <c r="D168" i="25"/>
  <c r="D169" i="25"/>
  <c r="D172" i="25"/>
  <c r="D173" i="25"/>
  <c r="D176" i="25"/>
  <c r="D202" i="25"/>
  <c r="P148" i="25"/>
  <c r="P150" i="25"/>
  <c r="P151" i="25"/>
  <c r="P152" i="25"/>
  <c r="P154" i="25"/>
  <c r="P155" i="25"/>
  <c r="P157" i="25"/>
  <c r="P158" i="25"/>
  <c r="P160" i="25"/>
  <c r="P191" i="25"/>
  <c r="L148" i="25"/>
  <c r="L150" i="25"/>
  <c r="L151" i="25"/>
  <c r="L152" i="25"/>
  <c r="L154" i="25"/>
  <c r="L155" i="25"/>
  <c r="L157" i="25"/>
  <c r="L158" i="25"/>
  <c r="L160" i="25"/>
  <c r="L191" i="25"/>
  <c r="H148" i="25"/>
  <c r="H150" i="25"/>
  <c r="H151" i="25"/>
  <c r="H152" i="25"/>
  <c r="H154" i="25"/>
  <c r="H155" i="25"/>
  <c r="H157" i="25"/>
  <c r="H158" i="25"/>
  <c r="H160" i="25"/>
  <c r="H191" i="25"/>
  <c r="D148" i="25"/>
  <c r="D150" i="25"/>
  <c r="D151" i="25"/>
  <c r="D152" i="25"/>
  <c r="D154" i="25"/>
  <c r="D155" i="25"/>
  <c r="D157" i="25"/>
  <c r="D158" i="25"/>
  <c r="D160" i="25"/>
  <c r="D191" i="25"/>
  <c r="P134" i="25"/>
  <c r="P136" i="25"/>
  <c r="P137" i="25"/>
  <c r="P138" i="25"/>
  <c r="P139" i="25"/>
  <c r="P141" i="25"/>
  <c r="P180" i="25"/>
  <c r="L134" i="25"/>
  <c r="L136" i="25"/>
  <c r="L137" i="25"/>
  <c r="L138" i="25"/>
  <c r="L139" i="25"/>
  <c r="L141" i="25"/>
  <c r="L180" i="25"/>
  <c r="H134" i="25"/>
  <c r="H136" i="25"/>
  <c r="H137" i="25"/>
  <c r="H138" i="25"/>
  <c r="H139" i="25"/>
  <c r="H141" i="25"/>
  <c r="H180" i="25"/>
  <c r="D134" i="25"/>
  <c r="D136" i="25"/>
  <c r="D137" i="25"/>
  <c r="D138" i="25"/>
  <c r="D139" i="25"/>
  <c r="D141" i="25"/>
  <c r="D180" i="25"/>
  <c r="F122" i="33"/>
  <c r="F121" i="33"/>
  <c r="F120" i="33"/>
  <c r="F119" i="33"/>
  <c r="F118" i="33"/>
  <c r="F117" i="33"/>
  <c r="F112" i="33"/>
  <c r="F67" i="35"/>
  <c r="F82" i="35"/>
  <c r="F66" i="35"/>
  <c r="F81" i="35"/>
  <c r="N80" i="37"/>
  <c r="N65" i="35"/>
  <c r="J80" i="37"/>
  <c r="J65" i="35"/>
  <c r="F80" i="37"/>
  <c r="F65" i="35"/>
  <c r="F80" i="35"/>
  <c r="B80" i="37"/>
  <c r="B65" i="35"/>
  <c r="N79" i="37"/>
  <c r="N62" i="35"/>
  <c r="J79" i="37"/>
  <c r="J62" i="35"/>
  <c r="F79" i="37"/>
  <c r="F62" i="35"/>
  <c r="F79" i="35"/>
  <c r="B79" i="37"/>
  <c r="B62" i="35"/>
  <c r="N78" i="37"/>
  <c r="N59" i="35"/>
  <c r="J78" i="37"/>
  <c r="J59" i="35"/>
  <c r="F78" i="37"/>
  <c r="F59" i="35"/>
  <c r="F78" i="35"/>
  <c r="B78" i="37"/>
  <c r="B59" i="35"/>
  <c r="N77" i="37"/>
  <c r="N56" i="35"/>
  <c r="J77" i="37"/>
  <c r="J56" i="35"/>
  <c r="F77" i="37"/>
  <c r="F56" i="35"/>
  <c r="F77" i="35"/>
  <c r="B77" i="37"/>
  <c r="B56" i="35"/>
  <c r="N76" i="37"/>
  <c r="N55" i="35"/>
  <c r="J76" i="37"/>
  <c r="J55" i="35"/>
  <c r="F76" i="37"/>
  <c r="F55" i="35"/>
  <c r="F76" i="35"/>
  <c r="B76" i="37"/>
  <c r="B55" i="35"/>
  <c r="F54" i="35"/>
  <c r="F75" i="35"/>
  <c r="F53" i="35"/>
  <c r="F74" i="35"/>
  <c r="F52" i="35"/>
  <c r="F73" i="35"/>
  <c r="F51" i="35"/>
  <c r="F72" i="35"/>
  <c r="P72" i="39"/>
  <c r="P73" i="39"/>
  <c r="P74" i="39"/>
  <c r="P75" i="39"/>
  <c r="P76" i="39"/>
  <c r="P77" i="39"/>
  <c r="P78" i="39"/>
  <c r="P79" i="39"/>
  <c r="P80" i="39"/>
  <c r="P81" i="39"/>
  <c r="P82" i="39"/>
  <c r="P35" i="38"/>
  <c r="P36" i="38"/>
  <c r="L72" i="39"/>
  <c r="L73" i="39"/>
  <c r="L74" i="39"/>
  <c r="L75" i="39"/>
  <c r="L76" i="39"/>
  <c r="L77" i="39"/>
  <c r="L78" i="39"/>
  <c r="L79" i="39"/>
  <c r="L80" i="39"/>
  <c r="L81" i="39"/>
  <c r="L82" i="39"/>
  <c r="L35" i="38"/>
  <c r="L36" i="38"/>
  <c r="H72" i="39"/>
  <c r="H73" i="39"/>
  <c r="H74" i="39"/>
  <c r="H75" i="39"/>
  <c r="H76" i="39"/>
  <c r="H77" i="39"/>
  <c r="H78" i="39"/>
  <c r="H79" i="39"/>
  <c r="H80" i="39"/>
  <c r="H81" i="39"/>
  <c r="H82" i="39"/>
  <c r="H35" i="38"/>
  <c r="H36" i="38"/>
  <c r="D72" i="39"/>
  <c r="D73" i="39"/>
  <c r="D74" i="39"/>
  <c r="D75" i="39"/>
  <c r="D76" i="39"/>
  <c r="D77" i="39"/>
  <c r="D78" i="39"/>
  <c r="D79" i="39"/>
  <c r="D80" i="39"/>
  <c r="D81" i="39"/>
  <c r="D82" i="39"/>
  <c r="D35" i="38"/>
  <c r="D36" i="38"/>
  <c r="N167" i="25"/>
  <c r="N168" i="25"/>
  <c r="N169" i="25"/>
  <c r="N172" i="25"/>
  <c r="N173" i="25"/>
  <c r="N176" i="25"/>
  <c r="N202" i="25"/>
  <c r="J167" i="25"/>
  <c r="J168" i="25"/>
  <c r="J169" i="25"/>
  <c r="J172" i="25"/>
  <c r="J173" i="25"/>
  <c r="J176" i="25"/>
  <c r="J202" i="25"/>
  <c r="F167" i="25"/>
  <c r="F168" i="25"/>
  <c r="F169" i="25"/>
  <c r="F172" i="25"/>
  <c r="F173" i="25"/>
  <c r="F176" i="25"/>
  <c r="F202" i="25"/>
  <c r="B167" i="25"/>
  <c r="B168" i="25"/>
  <c r="B169" i="25"/>
  <c r="B172" i="25"/>
  <c r="B173" i="25"/>
  <c r="B176" i="25"/>
  <c r="B202" i="25"/>
  <c r="N148" i="25"/>
  <c r="N150" i="25"/>
  <c r="N151" i="25"/>
  <c r="N152" i="25"/>
  <c r="N154" i="25"/>
  <c r="N155" i="25"/>
  <c r="N157" i="25"/>
  <c r="N158" i="25"/>
  <c r="N160" i="25"/>
  <c r="N191" i="25"/>
  <c r="J148" i="25"/>
  <c r="J150" i="25"/>
  <c r="J151" i="25"/>
  <c r="J152" i="25"/>
  <c r="J154" i="25"/>
  <c r="J155" i="25"/>
  <c r="J157" i="25"/>
  <c r="J158" i="25"/>
  <c r="J160" i="25"/>
  <c r="J191" i="25"/>
  <c r="F148" i="25"/>
  <c r="F150" i="25"/>
  <c r="F151" i="25"/>
  <c r="F152" i="25"/>
  <c r="F154" i="25"/>
  <c r="F155" i="25"/>
  <c r="F157" i="25"/>
  <c r="F158" i="25"/>
  <c r="F160" i="25"/>
  <c r="F191" i="25"/>
  <c r="B148" i="25"/>
  <c r="B150" i="25"/>
  <c r="B151" i="25"/>
  <c r="B152" i="25"/>
  <c r="B154" i="25"/>
  <c r="B155" i="25"/>
  <c r="B157" i="25"/>
  <c r="B158" i="25"/>
  <c r="B160" i="25"/>
  <c r="B191" i="25"/>
  <c r="N134" i="25"/>
  <c r="N136" i="25"/>
  <c r="N137" i="25"/>
  <c r="N138" i="25"/>
  <c r="N139" i="25"/>
  <c r="N141" i="25"/>
  <c r="N180" i="25"/>
  <c r="J134" i="25"/>
  <c r="J136" i="25"/>
  <c r="J137" i="25"/>
  <c r="J138" i="25"/>
  <c r="J139" i="25"/>
  <c r="J141" i="25"/>
  <c r="J180" i="25"/>
  <c r="F134" i="25"/>
  <c r="F136" i="25"/>
  <c r="F137" i="25"/>
  <c r="F138" i="25"/>
  <c r="F139" i="25"/>
  <c r="F141" i="25"/>
  <c r="F180" i="25"/>
  <c r="B134" i="25"/>
  <c r="B136" i="25"/>
  <c r="B137" i="25"/>
  <c r="B138" i="25"/>
  <c r="B139" i="25"/>
  <c r="B141" i="25"/>
  <c r="B180" i="25"/>
  <c r="P122" i="33"/>
  <c r="L122" i="33"/>
  <c r="H122" i="33"/>
  <c r="D122" i="33"/>
  <c r="P121" i="33"/>
  <c r="L121" i="33"/>
  <c r="H121" i="33"/>
  <c r="D121" i="33"/>
  <c r="P120" i="33"/>
  <c r="L120" i="33"/>
  <c r="H120" i="33"/>
  <c r="D120" i="33"/>
  <c r="P119" i="33"/>
  <c r="L119" i="33"/>
  <c r="H119" i="33"/>
  <c r="D119" i="33"/>
  <c r="P118" i="33"/>
  <c r="L118" i="33"/>
  <c r="H118" i="33"/>
  <c r="D118" i="33"/>
  <c r="P117" i="33"/>
  <c r="L117" i="33"/>
  <c r="H117" i="33"/>
  <c r="D117" i="33"/>
  <c r="P112" i="33"/>
  <c r="L112" i="33"/>
  <c r="H112" i="33"/>
  <c r="D112" i="33"/>
  <c r="B82" i="35"/>
  <c r="N80" i="35"/>
  <c r="J79" i="35"/>
  <c r="P67" i="35"/>
  <c r="P82" i="35"/>
  <c r="L67" i="35"/>
  <c r="L82" i="35"/>
  <c r="H67" i="35"/>
  <c r="H82" i="35"/>
  <c r="D67" i="35"/>
  <c r="D82" i="35"/>
  <c r="P66" i="35"/>
  <c r="P81" i="35"/>
  <c r="L66" i="35"/>
  <c r="L81" i="35"/>
  <c r="H66" i="35"/>
  <c r="H81" i="35"/>
  <c r="D66" i="35"/>
  <c r="D81" i="35"/>
  <c r="P80" i="37"/>
  <c r="P65" i="35"/>
  <c r="P80" i="35"/>
  <c r="L80" i="37"/>
  <c r="L65" i="35"/>
  <c r="L80" i="35"/>
  <c r="H80" i="37"/>
  <c r="H65" i="35"/>
  <c r="H80" i="35"/>
  <c r="D80" i="37"/>
  <c r="D65" i="35"/>
  <c r="D80" i="35"/>
  <c r="P79" i="37"/>
  <c r="P62" i="35"/>
  <c r="P79" i="35"/>
  <c r="L79" i="37"/>
  <c r="L62" i="35"/>
  <c r="L79" i="35"/>
  <c r="H79" i="37"/>
  <c r="H62" i="35"/>
  <c r="H79" i="35"/>
  <c r="D79" i="37"/>
  <c r="D62" i="35"/>
  <c r="D79" i="35"/>
  <c r="P78" i="37"/>
  <c r="P59" i="35"/>
  <c r="P78" i="35"/>
  <c r="L78" i="37"/>
  <c r="L59" i="35"/>
  <c r="L78" i="35"/>
  <c r="H78" i="37"/>
  <c r="H59" i="35"/>
  <c r="H78" i="35"/>
  <c r="D78" i="37"/>
  <c r="D59" i="35"/>
  <c r="D78" i="35"/>
  <c r="P77" i="37"/>
  <c r="P56" i="35"/>
  <c r="P77" i="35"/>
  <c r="L77" i="37"/>
  <c r="L56" i="35"/>
  <c r="L77" i="35"/>
  <c r="H77" i="37"/>
  <c r="H56" i="35"/>
  <c r="H77" i="35"/>
  <c r="D77" i="37"/>
  <c r="D56" i="35"/>
  <c r="D77" i="35"/>
  <c r="P76" i="37"/>
  <c r="P55" i="35"/>
  <c r="P76" i="35"/>
  <c r="L76" i="37"/>
  <c r="L55" i="35"/>
  <c r="L76" i="35"/>
  <c r="H76" i="37"/>
  <c r="H55" i="35"/>
  <c r="H76" i="35"/>
  <c r="D76" i="37"/>
  <c r="D55" i="35"/>
  <c r="D76" i="35"/>
  <c r="P54" i="35"/>
  <c r="P75" i="35"/>
  <c r="L54" i="35"/>
  <c r="L75" i="35"/>
  <c r="H54" i="35"/>
  <c r="H75" i="35"/>
  <c r="D54" i="35"/>
  <c r="D75" i="35"/>
  <c r="P53" i="35"/>
  <c r="P74" i="35"/>
  <c r="L53" i="35"/>
  <c r="L74" i="35"/>
  <c r="H53" i="35"/>
  <c r="H74" i="35"/>
  <c r="D53" i="35"/>
  <c r="D74" i="35"/>
  <c r="P52" i="35"/>
  <c r="P73" i="35"/>
  <c r="L52" i="35"/>
  <c r="L73" i="35"/>
  <c r="H52" i="35"/>
  <c r="H73" i="35"/>
  <c r="D52" i="35"/>
  <c r="D73" i="35"/>
  <c r="P51" i="35"/>
  <c r="P72" i="35"/>
  <c r="L51" i="35"/>
  <c r="L72" i="35"/>
  <c r="H51" i="35"/>
  <c r="H72" i="35"/>
  <c r="D51" i="35"/>
  <c r="D72" i="35"/>
  <c r="J35" i="38"/>
  <c r="M82" i="39"/>
  <c r="M81" i="39"/>
  <c r="M82" i="40"/>
  <c r="M81" i="40"/>
  <c r="N106" i="53"/>
  <c r="N91" i="53"/>
  <c r="J91" i="53"/>
  <c r="J106" i="53"/>
  <c r="F106" i="53"/>
  <c r="F91" i="53"/>
  <c r="B91" i="53"/>
  <c r="B106" i="53"/>
  <c r="N105" i="53"/>
  <c r="N90" i="53"/>
  <c r="J105" i="53"/>
  <c r="J90" i="53"/>
  <c r="F105" i="53"/>
  <c r="F90" i="53"/>
  <c r="B105" i="53"/>
  <c r="B90" i="53"/>
  <c r="N86" i="53"/>
  <c r="N104" i="53"/>
  <c r="J104" i="53"/>
  <c r="J86" i="53"/>
  <c r="F104" i="53"/>
  <c r="F86" i="53"/>
  <c r="B86" i="53"/>
  <c r="B104" i="53"/>
  <c r="N103" i="53"/>
  <c r="N82" i="53"/>
  <c r="J82" i="53"/>
  <c r="J103" i="53"/>
  <c r="F103" i="53"/>
  <c r="F82" i="53"/>
  <c r="N102" i="53"/>
  <c r="N79" i="53"/>
  <c r="J102" i="53"/>
  <c r="J79" i="53"/>
  <c r="F102" i="53"/>
  <c r="F79" i="53"/>
  <c r="B79" i="53"/>
  <c r="B102" i="53"/>
  <c r="N78" i="53"/>
  <c r="N101" i="53"/>
  <c r="J78" i="53"/>
  <c r="J101" i="53"/>
  <c r="F101" i="53"/>
  <c r="F78" i="53"/>
  <c r="B101" i="53"/>
  <c r="B78" i="53"/>
  <c r="N100" i="53"/>
  <c r="N77" i="53"/>
  <c r="J100" i="53"/>
  <c r="J77" i="53"/>
  <c r="F100" i="53"/>
  <c r="F77" i="53"/>
  <c r="B77" i="53"/>
  <c r="B100" i="53"/>
  <c r="N99" i="53"/>
  <c r="N76" i="53"/>
  <c r="J76" i="53"/>
  <c r="J99" i="53"/>
  <c r="F99" i="53"/>
  <c r="F76" i="53"/>
  <c r="B76" i="53"/>
  <c r="B99" i="53"/>
  <c r="N98" i="53"/>
  <c r="N75" i="53"/>
  <c r="J75" i="53"/>
  <c r="J98" i="53"/>
  <c r="F98" i="53"/>
  <c r="F75" i="53"/>
  <c r="B75" i="53"/>
  <c r="B98" i="53"/>
  <c r="N97" i="53"/>
  <c r="N74" i="53"/>
  <c r="J74" i="53"/>
  <c r="J97" i="53"/>
  <c r="F97" i="53"/>
  <c r="F74" i="53"/>
  <c r="B74" i="53"/>
  <c r="B97" i="53"/>
  <c r="N96" i="53"/>
  <c r="N73" i="53"/>
  <c r="J73" i="53"/>
  <c r="J96" i="53"/>
  <c r="F96" i="53"/>
  <c r="F73" i="53"/>
  <c r="B73" i="53"/>
  <c r="B96" i="53"/>
  <c r="N72" i="39"/>
  <c r="N73" i="39"/>
  <c r="N74" i="39"/>
  <c r="N75" i="39"/>
  <c r="N76" i="39"/>
  <c r="N77" i="39"/>
  <c r="N78" i="39"/>
  <c r="N79" i="39"/>
  <c r="N80" i="39"/>
  <c r="N81" i="39"/>
  <c r="N82" i="39"/>
  <c r="J72" i="39"/>
  <c r="J73" i="39"/>
  <c r="J74" i="39"/>
  <c r="J75" i="39"/>
  <c r="J76" i="39"/>
  <c r="J77" i="39"/>
  <c r="J78" i="39"/>
  <c r="J79" i="39"/>
  <c r="J80" i="39"/>
  <c r="J81" i="39"/>
  <c r="J82" i="39"/>
  <c r="F72" i="39"/>
  <c r="F73" i="39"/>
  <c r="F74" i="39"/>
  <c r="F75" i="39"/>
  <c r="F76" i="39"/>
  <c r="F77" i="39"/>
  <c r="F78" i="39"/>
  <c r="F79" i="39"/>
  <c r="F80" i="39"/>
  <c r="F81" i="39"/>
  <c r="F82" i="39"/>
  <c r="B72" i="39"/>
  <c r="B73" i="39"/>
  <c r="B74" i="39"/>
  <c r="B75" i="39"/>
  <c r="B76" i="39"/>
  <c r="B77" i="39"/>
  <c r="B78" i="39"/>
  <c r="B79" i="39"/>
  <c r="B80" i="39"/>
  <c r="B81" i="39"/>
  <c r="B82" i="39"/>
  <c r="Q80" i="41"/>
  <c r="Q80" i="40"/>
  <c r="Q65" i="39"/>
  <c r="M80" i="41"/>
  <c r="M80" i="40"/>
  <c r="M65" i="39"/>
  <c r="I80" i="41"/>
  <c r="I80" i="40"/>
  <c r="I65" i="39"/>
  <c r="E80" i="41"/>
  <c r="E80" i="40"/>
  <c r="E65" i="39"/>
  <c r="Q79" i="41"/>
  <c r="Q79" i="40"/>
  <c r="Q62" i="39"/>
  <c r="M79" i="41"/>
  <c r="M79" i="40"/>
  <c r="M62" i="39"/>
  <c r="I79" i="41"/>
  <c r="I79" i="40"/>
  <c r="I62" i="39"/>
  <c r="E79" i="41"/>
  <c r="E79" i="40"/>
  <c r="E62" i="39"/>
  <c r="Q78" i="41"/>
  <c r="Q78" i="40"/>
  <c r="Q59" i="39"/>
  <c r="M78" i="41"/>
  <c r="M78" i="40"/>
  <c r="M59" i="39"/>
  <c r="I78" i="41"/>
  <c r="I78" i="40"/>
  <c r="I59" i="39"/>
  <c r="E78" i="41"/>
  <c r="E78" i="40"/>
  <c r="E59" i="39"/>
  <c r="Q77" i="41"/>
  <c r="Q77" i="40"/>
  <c r="Q56" i="39"/>
  <c r="M77" i="41"/>
  <c r="M77" i="40"/>
  <c r="M56" i="39"/>
  <c r="I77" i="41"/>
  <c r="I77" i="40"/>
  <c r="I56" i="39"/>
  <c r="E77" i="41"/>
  <c r="E77" i="40"/>
  <c r="E56" i="39"/>
  <c r="Q76" i="41"/>
  <c r="Q76" i="40"/>
  <c r="Q55" i="39"/>
  <c r="M76" i="41"/>
  <c r="M76" i="40"/>
  <c r="M55" i="39"/>
  <c r="I76" i="41"/>
  <c r="I76" i="40"/>
  <c r="I55" i="39"/>
  <c r="E76" i="41"/>
  <c r="E76" i="40"/>
  <c r="E55" i="39"/>
  <c r="Q75" i="40"/>
  <c r="Q54" i="39"/>
  <c r="M75" i="40"/>
  <c r="M54" i="39"/>
  <c r="I75" i="40"/>
  <c r="I54" i="39"/>
  <c r="E75" i="40"/>
  <c r="E54" i="39"/>
  <c r="Q74" i="40"/>
  <c r="Q53" i="39"/>
  <c r="M74" i="40"/>
  <c r="M53" i="39"/>
  <c r="I74" i="40"/>
  <c r="I53" i="39"/>
  <c r="E74" i="40"/>
  <c r="E53" i="39"/>
  <c r="Q73" i="40"/>
  <c r="Q52" i="39"/>
  <c r="M73" i="40"/>
  <c r="M52" i="39"/>
  <c r="I73" i="40"/>
  <c r="I52" i="39"/>
  <c r="E73" i="40"/>
  <c r="E52" i="39"/>
  <c r="Q72" i="40"/>
  <c r="Q51" i="39"/>
  <c r="M72" i="40"/>
  <c r="M51" i="39"/>
  <c r="I72" i="40"/>
  <c r="I51" i="39"/>
  <c r="E72" i="40"/>
  <c r="E51" i="39"/>
  <c r="Q71" i="41"/>
  <c r="Q71" i="40"/>
  <c r="M71" i="41"/>
  <c r="M71" i="40"/>
  <c r="I71" i="41"/>
  <c r="I71" i="40"/>
  <c r="E71" i="41"/>
  <c r="E71" i="40"/>
  <c r="I82" i="40"/>
  <c r="I81" i="40"/>
  <c r="O34" i="46"/>
  <c r="O35" i="46"/>
  <c r="O37" i="46"/>
  <c r="O178" i="6" s="1"/>
  <c r="K35" i="46"/>
  <c r="K37" i="46"/>
  <c r="K178" i="6" s="1"/>
  <c r="G34" i="46"/>
  <c r="G35" i="46"/>
  <c r="G37" i="46"/>
  <c r="G178" i="6" s="1"/>
  <c r="C35" i="46"/>
  <c r="C37" i="46"/>
  <c r="C178" i="6" s="1"/>
  <c r="Q69" i="47"/>
  <c r="Q70" i="47"/>
  <c r="Q71" i="47"/>
  <c r="Q72" i="47"/>
  <c r="Q73" i="47"/>
  <c r="Q74" i="47"/>
  <c r="Q75" i="47"/>
  <c r="Q76" i="47"/>
  <c r="Q77" i="47"/>
  <c r="Q36" i="46"/>
  <c r="M71" i="47"/>
  <c r="M75" i="47"/>
  <c r="M36" i="46"/>
  <c r="M69" i="47"/>
  <c r="M73" i="47"/>
  <c r="M77" i="47"/>
  <c r="M70" i="47"/>
  <c r="I69" i="47"/>
  <c r="I73" i="47"/>
  <c r="I77" i="47"/>
  <c r="I36" i="46"/>
  <c r="I71" i="47"/>
  <c r="I75" i="47"/>
  <c r="I70" i="47"/>
  <c r="E71" i="47"/>
  <c r="E75" i="47"/>
  <c r="E36" i="46"/>
  <c r="E69" i="47"/>
  <c r="E73" i="47"/>
  <c r="E77" i="47"/>
  <c r="E70" i="47"/>
  <c r="E74" i="47"/>
  <c r="M76" i="47"/>
  <c r="E76" i="47"/>
  <c r="I74" i="47"/>
  <c r="F51" i="47"/>
  <c r="I51" i="48"/>
  <c r="O68" i="26"/>
  <c r="K68" i="26"/>
  <c r="G68" i="26"/>
  <c r="C68" i="26"/>
  <c r="O67" i="26"/>
  <c r="K67" i="26"/>
  <c r="G67" i="26"/>
  <c r="C67" i="26"/>
  <c r="O66" i="26"/>
  <c r="K66" i="26"/>
  <c r="G66" i="26"/>
  <c r="C66" i="26"/>
  <c r="Q34" i="46"/>
  <c r="Q35" i="46"/>
  <c r="Q37" i="46"/>
  <c r="Q178" i="6" s="1"/>
  <c r="M34" i="46"/>
  <c r="M35" i="46"/>
  <c r="M37" i="46"/>
  <c r="M178" i="6" s="1"/>
  <c r="I35" i="46"/>
  <c r="I37" i="46"/>
  <c r="I178" i="6" s="1"/>
  <c r="E35" i="46"/>
  <c r="E37" i="46"/>
  <c r="E178" i="6" s="1"/>
  <c r="E34" i="46"/>
  <c r="I76" i="47"/>
  <c r="M74" i="47"/>
  <c r="O51" i="47"/>
  <c r="C51" i="47"/>
  <c r="N80" i="41"/>
  <c r="F80" i="41"/>
  <c r="N79" i="41"/>
  <c r="F79" i="41"/>
  <c r="N78" i="41"/>
  <c r="F78" i="41"/>
  <c r="N77" i="41"/>
  <c r="F77" i="41"/>
  <c r="N76" i="41"/>
  <c r="F76" i="41"/>
  <c r="N71" i="41"/>
  <c r="F71" i="41"/>
  <c r="O81" i="43"/>
  <c r="O82" i="43"/>
  <c r="O83" i="43"/>
  <c r="O84" i="43"/>
  <c r="O85" i="43"/>
  <c r="O86" i="43"/>
  <c r="O87" i="43"/>
  <c r="O88" i="43"/>
  <c r="O89" i="43"/>
  <c r="O90" i="43"/>
  <c r="K81" i="43"/>
  <c r="K82" i="43"/>
  <c r="K83" i="43"/>
  <c r="K84" i="43"/>
  <c r="K85" i="43"/>
  <c r="K86" i="43"/>
  <c r="K87" i="43"/>
  <c r="K88" i="43"/>
  <c r="K89" i="43"/>
  <c r="K90" i="43"/>
  <c r="G81" i="43"/>
  <c r="G82" i="43"/>
  <c r="G83" i="43"/>
  <c r="G84" i="43"/>
  <c r="G85" i="43"/>
  <c r="G86" i="43"/>
  <c r="G87" i="43"/>
  <c r="G88" i="43"/>
  <c r="G89" i="43"/>
  <c r="G90" i="43"/>
  <c r="C81" i="43"/>
  <c r="C82" i="43"/>
  <c r="C83" i="43"/>
  <c r="C84" i="43"/>
  <c r="C85" i="43"/>
  <c r="C86" i="43"/>
  <c r="C87" i="43"/>
  <c r="C88" i="43"/>
  <c r="C89" i="43"/>
  <c r="C90" i="43"/>
  <c r="N89" i="45"/>
  <c r="N71" i="43"/>
  <c r="J89" i="45"/>
  <c r="J71" i="43"/>
  <c r="F89" i="45"/>
  <c r="F71" i="43"/>
  <c r="B89" i="45"/>
  <c r="B71" i="43"/>
  <c r="N87" i="45"/>
  <c r="N69" i="43"/>
  <c r="J87" i="45"/>
  <c r="J69" i="43"/>
  <c r="F87" i="45"/>
  <c r="F69" i="43"/>
  <c r="B87" i="45"/>
  <c r="B69" i="43"/>
  <c r="N86" i="45"/>
  <c r="N68" i="43"/>
  <c r="J86" i="45"/>
  <c r="J68" i="43"/>
  <c r="F86" i="45"/>
  <c r="F68" i="43"/>
  <c r="B86" i="45"/>
  <c r="B68" i="43"/>
  <c r="N85" i="45"/>
  <c r="N67" i="43"/>
  <c r="J85" i="45"/>
  <c r="J67" i="43"/>
  <c r="F85" i="45"/>
  <c r="F67" i="43"/>
  <c r="B85" i="45"/>
  <c r="B67" i="43"/>
  <c r="N90" i="44"/>
  <c r="F90" i="44"/>
  <c r="N89" i="44"/>
  <c r="F89" i="44"/>
  <c r="N88" i="44"/>
  <c r="F88" i="44"/>
  <c r="N87" i="44"/>
  <c r="F87" i="44"/>
  <c r="J86" i="44"/>
  <c r="J85" i="44"/>
  <c r="P84" i="44"/>
  <c r="J84" i="44"/>
  <c r="P83" i="44"/>
  <c r="J83" i="44"/>
  <c r="P82" i="44"/>
  <c r="J82" i="44"/>
  <c r="P81" i="44"/>
  <c r="J81" i="44"/>
  <c r="P80" i="44"/>
  <c r="J80" i="44"/>
  <c r="Q51" i="47"/>
  <c r="J80" i="41"/>
  <c r="B80" i="41"/>
  <c r="J79" i="41"/>
  <c r="B79" i="41"/>
  <c r="J78" i="41"/>
  <c r="B78" i="41"/>
  <c r="J77" i="41"/>
  <c r="B77" i="41"/>
  <c r="J76" i="41"/>
  <c r="B76" i="41"/>
  <c r="J71" i="41"/>
  <c r="B71" i="41"/>
  <c r="Q81" i="43"/>
  <c r="Q82" i="43"/>
  <c r="Q83" i="43"/>
  <c r="Q84" i="43"/>
  <c r="Q85" i="43"/>
  <c r="Q86" i="43"/>
  <c r="Q87" i="43"/>
  <c r="Q88" i="43"/>
  <c r="Q89" i="43"/>
  <c r="Q90" i="43"/>
  <c r="M81" i="43"/>
  <c r="M82" i="43"/>
  <c r="M83" i="43"/>
  <c r="M84" i="43"/>
  <c r="M85" i="43"/>
  <c r="M86" i="43"/>
  <c r="M87" i="43"/>
  <c r="M88" i="43"/>
  <c r="M89" i="43"/>
  <c r="M90" i="43"/>
  <c r="I81" i="43"/>
  <c r="I82" i="43"/>
  <c r="I83" i="43"/>
  <c r="I84" i="43"/>
  <c r="I85" i="43"/>
  <c r="I86" i="43"/>
  <c r="I87" i="43"/>
  <c r="I88" i="43"/>
  <c r="I89" i="43"/>
  <c r="I90" i="43"/>
  <c r="E81" i="43"/>
  <c r="E82" i="43"/>
  <c r="E83" i="43"/>
  <c r="E84" i="43"/>
  <c r="E85" i="43"/>
  <c r="E86" i="43"/>
  <c r="E87" i="43"/>
  <c r="E88" i="43"/>
  <c r="E89" i="43"/>
  <c r="E90" i="43"/>
  <c r="P89" i="45"/>
  <c r="P71" i="43"/>
  <c r="L89" i="45"/>
  <c r="L71" i="43"/>
  <c r="H89" i="45"/>
  <c r="H71" i="43"/>
  <c r="D89" i="45"/>
  <c r="D71" i="43"/>
  <c r="P87" i="45"/>
  <c r="P69" i="43"/>
  <c r="L87" i="45"/>
  <c r="L69" i="43"/>
  <c r="H87" i="45"/>
  <c r="H69" i="43"/>
  <c r="D87" i="45"/>
  <c r="D69" i="43"/>
  <c r="P86" i="45"/>
  <c r="P68" i="43"/>
  <c r="L86" i="45"/>
  <c r="L68" i="43"/>
  <c r="H86" i="45"/>
  <c r="H68" i="43"/>
  <c r="D86" i="45"/>
  <c r="D68" i="43"/>
  <c r="P85" i="45"/>
  <c r="P67" i="43"/>
  <c r="L85" i="45"/>
  <c r="L67" i="43"/>
  <c r="H85" i="45"/>
  <c r="H67" i="43"/>
  <c r="D85" i="45"/>
  <c r="D67" i="43"/>
  <c r="J90" i="44"/>
  <c r="B90" i="44"/>
  <c r="J89" i="44"/>
  <c r="B89" i="44"/>
  <c r="J88" i="44"/>
  <c r="B88" i="44"/>
  <c r="J87" i="44"/>
  <c r="B87" i="44"/>
  <c r="H86" i="44"/>
  <c r="B86" i="44"/>
  <c r="H85" i="44"/>
  <c r="B85" i="44"/>
  <c r="H84" i="44"/>
  <c r="B84" i="44"/>
  <c r="H83" i="44"/>
  <c r="B83" i="44"/>
  <c r="H82" i="44"/>
  <c r="B82" i="44"/>
  <c r="H81" i="44"/>
  <c r="B81" i="44"/>
  <c r="H80" i="44"/>
  <c r="B80" i="44"/>
  <c r="K51" i="47"/>
  <c r="K51" i="49"/>
  <c r="L64" i="47"/>
  <c r="L77" i="48"/>
  <c r="L77" i="47"/>
  <c r="D64" i="47"/>
  <c r="D77" i="48"/>
  <c r="L59" i="47"/>
  <c r="L76" i="48"/>
  <c r="L76" i="47"/>
  <c r="D76" i="49"/>
  <c r="D59" i="47"/>
  <c r="D76" i="48"/>
  <c r="L58" i="47"/>
  <c r="L75" i="48"/>
  <c r="L75" i="47"/>
  <c r="D58" i="47"/>
  <c r="D75" i="48"/>
  <c r="P57" i="47"/>
  <c r="P74" i="49"/>
  <c r="L57" i="47"/>
  <c r="L74" i="48"/>
  <c r="L74" i="47"/>
  <c r="L74" i="49"/>
  <c r="H57" i="47"/>
  <c r="H74" i="49"/>
  <c r="D74" i="49"/>
  <c r="D57" i="47"/>
  <c r="D74" i="48"/>
  <c r="L56" i="47"/>
  <c r="L73" i="48"/>
  <c r="L73" i="47"/>
  <c r="D73" i="49"/>
  <c r="D56" i="47"/>
  <c r="D73" i="48"/>
  <c r="P72" i="48"/>
  <c r="P55" i="47"/>
  <c r="L72" i="48"/>
  <c r="L55" i="47"/>
  <c r="L72" i="47"/>
  <c r="H72" i="48"/>
  <c r="H55" i="47"/>
  <c r="D72" i="48"/>
  <c r="D55" i="47"/>
  <c r="P71" i="48"/>
  <c r="P54" i="47"/>
  <c r="L71" i="48"/>
  <c r="L54" i="47"/>
  <c r="L71" i="47"/>
  <c r="H71" i="48"/>
  <c r="H54" i="47"/>
  <c r="D71" i="48"/>
  <c r="D54" i="47"/>
  <c r="P70" i="48"/>
  <c r="P53" i="47"/>
  <c r="L70" i="48"/>
  <c r="L53" i="47"/>
  <c r="L70" i="47"/>
  <c r="H70" i="48"/>
  <c r="H53" i="47"/>
  <c r="D70" i="48"/>
  <c r="D53" i="47"/>
  <c r="P69" i="48"/>
  <c r="P52" i="47"/>
  <c r="L69" i="48"/>
  <c r="L52" i="47"/>
  <c r="L69" i="47"/>
  <c r="H69" i="48"/>
  <c r="H52" i="47"/>
  <c r="D69" i="48"/>
  <c r="D52" i="47"/>
  <c r="P68" i="48"/>
  <c r="P68" i="49"/>
  <c r="L68" i="48"/>
  <c r="L68" i="49"/>
  <c r="H68" i="48"/>
  <c r="H68" i="49"/>
  <c r="D68" i="48"/>
  <c r="D68" i="49"/>
  <c r="N64" i="48"/>
  <c r="N77" i="48"/>
  <c r="F64" i="48"/>
  <c r="F77" i="48"/>
  <c r="N59" i="48"/>
  <c r="N76" i="48"/>
  <c r="F59" i="48"/>
  <c r="F76" i="48"/>
  <c r="N58" i="48"/>
  <c r="N75" i="48"/>
  <c r="F58" i="48"/>
  <c r="F75" i="48"/>
  <c r="N57" i="48"/>
  <c r="N74" i="48"/>
  <c r="F57" i="48"/>
  <c r="F74" i="48"/>
  <c r="N56" i="48"/>
  <c r="N73" i="48"/>
  <c r="F56" i="48"/>
  <c r="F73" i="48"/>
  <c r="N72" i="48"/>
  <c r="N55" i="48"/>
  <c r="J55" i="48"/>
  <c r="J72" i="48"/>
  <c r="F55" i="48"/>
  <c r="F72" i="48"/>
  <c r="B55" i="48"/>
  <c r="B72" i="48"/>
  <c r="N71" i="48"/>
  <c r="N54" i="48"/>
  <c r="N70" i="48"/>
  <c r="N53" i="48"/>
  <c r="J53" i="48"/>
  <c r="J70" i="48"/>
  <c r="F53" i="48"/>
  <c r="F70" i="48"/>
  <c r="B53" i="48"/>
  <c r="B70" i="48"/>
  <c r="N69" i="48"/>
  <c r="N52" i="48"/>
  <c r="N68" i="48"/>
  <c r="J68" i="48"/>
  <c r="F68" i="48"/>
  <c r="B68" i="48"/>
  <c r="H76" i="49"/>
  <c r="L73" i="49"/>
  <c r="N64" i="49"/>
  <c r="N77" i="49"/>
  <c r="J64" i="49"/>
  <c r="J77" i="49"/>
  <c r="F64" i="49"/>
  <c r="F77" i="49"/>
  <c r="B64" i="49"/>
  <c r="B77" i="49"/>
  <c r="N76" i="49"/>
  <c r="N59" i="49"/>
  <c r="J76" i="49"/>
  <c r="J59" i="49"/>
  <c r="J74" i="49"/>
  <c r="J57" i="49"/>
  <c r="F57" i="49"/>
  <c r="F74" i="49"/>
  <c r="B74" i="49"/>
  <c r="B57" i="49"/>
  <c r="N56" i="49"/>
  <c r="N73" i="49"/>
  <c r="J73" i="49"/>
  <c r="J56" i="49"/>
  <c r="J68" i="49"/>
  <c r="F68" i="49"/>
  <c r="B68" i="49"/>
  <c r="O37" i="50"/>
  <c r="O179" i="6" s="1"/>
  <c r="K37" i="50"/>
  <c r="K179" i="6" s="1"/>
  <c r="C37" i="50"/>
  <c r="C179" i="6" s="1"/>
  <c r="O34" i="50"/>
  <c r="O106" i="52"/>
  <c r="O91" i="52"/>
  <c r="K91" i="52"/>
  <c r="K106" i="52"/>
  <c r="C91" i="52"/>
  <c r="C106" i="52"/>
  <c r="O105" i="52"/>
  <c r="O90" i="52"/>
  <c r="K90" i="52"/>
  <c r="K105" i="52"/>
  <c r="G90" i="52"/>
  <c r="G105" i="52"/>
  <c r="O104" i="52"/>
  <c r="O86" i="52"/>
  <c r="K86" i="52"/>
  <c r="K104" i="52"/>
  <c r="G86" i="52"/>
  <c r="G104" i="52"/>
  <c r="C86" i="52"/>
  <c r="C104" i="52"/>
  <c r="O103" i="52"/>
  <c r="O82" i="52"/>
  <c r="K82" i="52"/>
  <c r="K103" i="52"/>
  <c r="C82" i="52"/>
  <c r="C103" i="52"/>
  <c r="O102" i="52"/>
  <c r="O79" i="52"/>
  <c r="K79" i="52"/>
  <c r="K102" i="52"/>
  <c r="G79" i="52"/>
  <c r="G102" i="52"/>
  <c r="C79" i="52"/>
  <c r="C102" i="52"/>
  <c r="O101" i="52"/>
  <c r="O78" i="52"/>
  <c r="G78" i="52"/>
  <c r="G101" i="52"/>
  <c r="C78" i="52"/>
  <c r="C101" i="52"/>
  <c r="O100" i="52"/>
  <c r="O77" i="52"/>
  <c r="K77" i="52"/>
  <c r="K100" i="52"/>
  <c r="G77" i="52"/>
  <c r="G100" i="52"/>
  <c r="C77" i="52"/>
  <c r="C100" i="52"/>
  <c r="O99" i="52"/>
  <c r="O76" i="52"/>
  <c r="K76" i="52"/>
  <c r="K99" i="52"/>
  <c r="G76" i="52"/>
  <c r="G99" i="52"/>
  <c r="C76" i="52"/>
  <c r="C99" i="52"/>
  <c r="O98" i="52"/>
  <c r="O75" i="52"/>
  <c r="G75" i="52"/>
  <c r="G98" i="52"/>
  <c r="C75" i="52"/>
  <c r="C98" i="52"/>
  <c r="O97" i="52"/>
  <c r="O74" i="52"/>
  <c r="K74" i="52"/>
  <c r="K97" i="52"/>
  <c r="G74" i="52"/>
  <c r="G97" i="52"/>
  <c r="O96" i="52"/>
  <c r="O73" i="52"/>
  <c r="K73" i="52"/>
  <c r="K96" i="52"/>
  <c r="G73" i="52"/>
  <c r="G96" i="52"/>
  <c r="C73" i="52"/>
  <c r="C96" i="52"/>
  <c r="O95" i="52"/>
  <c r="O36" i="50"/>
  <c r="C95" i="52"/>
  <c r="C36" i="50"/>
  <c r="P77" i="47"/>
  <c r="D76" i="47"/>
  <c r="H74" i="47"/>
  <c r="E51" i="47"/>
  <c r="B69" i="48"/>
  <c r="E51" i="48"/>
  <c r="P76" i="49"/>
  <c r="B76" i="49"/>
  <c r="F73" i="49"/>
  <c r="G34" i="50"/>
  <c r="G35" i="50"/>
  <c r="Q91" i="52"/>
  <c r="Q106" i="52"/>
  <c r="M106" i="52"/>
  <c r="M91" i="52"/>
  <c r="I91" i="52"/>
  <c r="I106" i="52"/>
  <c r="Q105" i="52"/>
  <c r="Q90" i="52"/>
  <c r="M90" i="52"/>
  <c r="M105" i="52"/>
  <c r="Q104" i="52"/>
  <c r="Q86" i="52"/>
  <c r="M104" i="52"/>
  <c r="M86" i="52"/>
  <c r="I104" i="52"/>
  <c r="I86" i="52"/>
  <c r="Q82" i="52"/>
  <c r="Q103" i="52"/>
  <c r="M82" i="52"/>
  <c r="M103" i="52"/>
  <c r="I82" i="52"/>
  <c r="I103" i="52"/>
  <c r="Q102" i="52"/>
  <c r="Q79" i="52"/>
  <c r="M102" i="52"/>
  <c r="M79" i="52"/>
  <c r="Q78" i="52"/>
  <c r="Q101" i="52"/>
  <c r="M101" i="52"/>
  <c r="M78" i="52"/>
  <c r="I78" i="52"/>
  <c r="I101" i="52"/>
  <c r="Q100" i="52"/>
  <c r="Q77" i="52"/>
  <c r="I100" i="52"/>
  <c r="I77" i="52"/>
  <c r="Q99" i="52"/>
  <c r="Q76" i="52"/>
  <c r="M99" i="52"/>
  <c r="M76" i="52"/>
  <c r="I76" i="52"/>
  <c r="I99" i="52"/>
  <c r="M98" i="52"/>
  <c r="M75" i="52"/>
  <c r="I75" i="52"/>
  <c r="I98" i="52"/>
  <c r="Q74" i="52"/>
  <c r="Q97" i="52"/>
  <c r="M74" i="52"/>
  <c r="M97" i="52"/>
  <c r="Q96" i="52"/>
  <c r="Q73" i="52"/>
  <c r="M96" i="52"/>
  <c r="M73" i="52"/>
  <c r="I96" i="52"/>
  <c r="I73" i="52"/>
  <c r="Q36" i="50"/>
  <c r="Q95" i="52"/>
  <c r="I95" i="52"/>
  <c r="I36" i="50"/>
  <c r="E95" i="52"/>
  <c r="E36" i="50"/>
  <c r="O76" i="49"/>
  <c r="O74" i="49"/>
  <c r="O73" i="49"/>
  <c r="O68" i="49"/>
  <c r="L34" i="50"/>
  <c r="L35" i="50"/>
  <c r="N35" i="50"/>
  <c r="N96" i="51"/>
  <c r="N97" i="51"/>
  <c r="N98" i="51"/>
  <c r="N99" i="51"/>
  <c r="N100" i="51"/>
  <c r="J35" i="50"/>
  <c r="J98" i="51"/>
  <c r="J101" i="51"/>
  <c r="J102" i="51"/>
  <c r="J103" i="51"/>
  <c r="J104" i="51"/>
  <c r="J105" i="51"/>
  <c r="J106" i="51"/>
  <c r="F35" i="50"/>
  <c r="F96" i="51"/>
  <c r="F100" i="51"/>
  <c r="B35" i="50"/>
  <c r="B98" i="51"/>
  <c r="F106" i="51"/>
  <c r="C105" i="51"/>
  <c r="F104" i="51"/>
  <c r="F102" i="51"/>
  <c r="B101" i="51"/>
  <c r="B100" i="51"/>
  <c r="J99" i="51"/>
  <c r="F97" i="51"/>
  <c r="O91" i="51"/>
  <c r="C79" i="51"/>
  <c r="G103" i="53"/>
  <c r="O104" i="53"/>
  <c r="C103" i="53"/>
  <c r="O77" i="48"/>
  <c r="O77" i="47"/>
  <c r="K77" i="48"/>
  <c r="K77" i="47"/>
  <c r="G77" i="48"/>
  <c r="G77" i="47"/>
  <c r="C77" i="48"/>
  <c r="C77" i="47"/>
  <c r="O76" i="48"/>
  <c r="O76" i="47"/>
  <c r="K76" i="48"/>
  <c r="K76" i="47"/>
  <c r="G76" i="48"/>
  <c r="G76" i="47"/>
  <c r="C76" i="48"/>
  <c r="C76" i="47"/>
  <c r="O75" i="48"/>
  <c r="O75" i="47"/>
  <c r="K75" i="48"/>
  <c r="K75" i="47"/>
  <c r="G75" i="48"/>
  <c r="G75" i="47"/>
  <c r="C75" i="48"/>
  <c r="C75" i="47"/>
  <c r="O74" i="48"/>
  <c r="O74" i="47"/>
  <c r="K74" i="48"/>
  <c r="K74" i="47"/>
  <c r="G74" i="48"/>
  <c r="G74" i="47"/>
  <c r="C74" i="48"/>
  <c r="C74" i="47"/>
  <c r="O73" i="48"/>
  <c r="O73" i="47"/>
  <c r="K73" i="48"/>
  <c r="K73" i="47"/>
  <c r="G73" i="48"/>
  <c r="G73" i="47"/>
  <c r="C73" i="48"/>
  <c r="C73" i="47"/>
  <c r="O72" i="47"/>
  <c r="K72" i="47"/>
  <c r="G72" i="47"/>
  <c r="C72" i="48"/>
  <c r="C72" i="47"/>
  <c r="O71" i="47"/>
  <c r="K71" i="47"/>
  <c r="G71" i="47"/>
  <c r="C71" i="48"/>
  <c r="C71" i="47"/>
  <c r="O70" i="47"/>
  <c r="K70" i="47"/>
  <c r="G70" i="47"/>
  <c r="C70" i="48"/>
  <c r="C70" i="47"/>
  <c r="O69" i="47"/>
  <c r="K69" i="47"/>
  <c r="G69" i="47"/>
  <c r="C69" i="48"/>
  <c r="C69" i="47"/>
  <c r="K71" i="48"/>
  <c r="O69" i="48"/>
  <c r="G69" i="48"/>
  <c r="G76" i="49"/>
  <c r="K73" i="49"/>
  <c r="C73" i="49"/>
  <c r="O102" i="51"/>
  <c r="O102" i="53"/>
  <c r="C101" i="51"/>
  <c r="C101" i="53"/>
  <c r="G76" i="51"/>
  <c r="G99" i="51"/>
  <c r="O103" i="53"/>
  <c r="G100" i="53"/>
  <c r="O105" i="53"/>
  <c r="K105" i="53"/>
  <c r="K104" i="53"/>
  <c r="C104" i="53"/>
  <c r="K103" i="53"/>
  <c r="K102" i="53"/>
  <c r="G102" i="53"/>
  <c r="O101" i="53"/>
  <c r="K101" i="53"/>
  <c r="K100" i="53"/>
  <c r="C100" i="53"/>
  <c r="K95" i="53"/>
  <c r="P106" i="52"/>
  <c r="P91" i="51"/>
  <c r="L106" i="52"/>
  <c r="L91" i="51"/>
  <c r="H106" i="52"/>
  <c r="H91" i="51"/>
  <c r="D106" i="52"/>
  <c r="D91" i="51"/>
  <c r="P105" i="52"/>
  <c r="P90" i="51"/>
  <c r="L105" i="52"/>
  <c r="L90" i="51"/>
  <c r="H105" i="52"/>
  <c r="H90" i="51"/>
  <c r="D105" i="52"/>
  <c r="D90" i="51"/>
  <c r="P104" i="52"/>
  <c r="P86" i="51"/>
  <c r="L104" i="52"/>
  <c r="L86" i="51"/>
  <c r="H104" i="52"/>
  <c r="H86" i="51"/>
  <c r="D104" i="52"/>
  <c r="D86" i="51"/>
  <c r="P103" i="52"/>
  <c r="P82" i="51"/>
  <c r="L103" i="52"/>
  <c r="L82" i="51"/>
  <c r="H103" i="52"/>
  <c r="H82" i="51"/>
  <c r="D103" i="52"/>
  <c r="D82" i="51"/>
  <c r="P102" i="52"/>
  <c r="P79" i="51"/>
  <c r="L102" i="52"/>
  <c r="L79" i="51"/>
  <c r="H102" i="52"/>
  <c r="H79" i="51"/>
  <c r="D102" i="52"/>
  <c r="D79" i="51"/>
  <c r="P101" i="52"/>
  <c r="P78" i="51"/>
  <c r="L101" i="52"/>
  <c r="L78" i="51"/>
  <c r="H101" i="52"/>
  <c r="H78" i="51"/>
  <c r="D101" i="52"/>
  <c r="D78" i="51"/>
  <c r="P100" i="52"/>
  <c r="P77" i="51"/>
  <c r="L100" i="52"/>
  <c r="L77" i="51"/>
  <c r="H100" i="52"/>
  <c r="H77" i="51"/>
  <c r="H100" i="51"/>
  <c r="D100" i="52"/>
  <c r="D77" i="51"/>
  <c r="P99" i="52"/>
  <c r="P76" i="51"/>
  <c r="L99" i="52"/>
  <c r="L76" i="51"/>
  <c r="H99" i="52"/>
  <c r="H76" i="51"/>
  <c r="H99" i="51"/>
  <c r="D99" i="52"/>
  <c r="D76" i="51"/>
  <c r="P98" i="52"/>
  <c r="P75" i="51"/>
  <c r="L98" i="52"/>
  <c r="L75" i="51"/>
  <c r="H98" i="52"/>
  <c r="H75" i="51"/>
  <c r="H98" i="51"/>
  <c r="D98" i="52"/>
  <c r="D75" i="51"/>
  <c r="P97" i="52"/>
  <c r="P74" i="51"/>
  <c r="L97" i="52"/>
  <c r="L74" i="51"/>
  <c r="H97" i="52"/>
  <c r="H74" i="51"/>
  <c r="H97" i="51"/>
  <c r="D97" i="52"/>
  <c r="D74" i="51"/>
  <c r="P96" i="52"/>
  <c r="P73" i="51"/>
  <c r="L96" i="52"/>
  <c r="L73" i="51"/>
  <c r="H96" i="52"/>
  <c r="H73" i="51"/>
  <c r="H96" i="51"/>
  <c r="D96" i="52"/>
  <c r="D73" i="51"/>
  <c r="N36" i="50"/>
  <c r="J95" i="52"/>
  <c r="J36" i="50"/>
  <c r="F36" i="50"/>
  <c r="B36" i="50"/>
  <c r="G106" i="53"/>
  <c r="G104" i="53"/>
  <c r="G101" i="53"/>
  <c r="G79" i="53"/>
  <c r="G76" i="53"/>
  <c r="G75" i="53"/>
  <c r="G74" i="53"/>
  <c r="G73" i="53"/>
  <c r="Q106" i="51"/>
  <c r="M106" i="51"/>
  <c r="I106" i="51"/>
  <c r="E106" i="51"/>
  <c r="Q105" i="53"/>
  <c r="Q105" i="51"/>
  <c r="M105" i="53"/>
  <c r="M105" i="51"/>
  <c r="I105" i="53"/>
  <c r="I105" i="51"/>
  <c r="E105" i="53"/>
  <c r="E105" i="51"/>
  <c r="Q104" i="53"/>
  <c r="Q104" i="51"/>
  <c r="M104" i="53"/>
  <c r="M104" i="51"/>
  <c r="I104" i="53"/>
  <c r="I104" i="51"/>
  <c r="E104" i="53"/>
  <c r="E104" i="51"/>
  <c r="Q103" i="53"/>
  <c r="Q103" i="51"/>
  <c r="M103" i="53"/>
  <c r="M103" i="51"/>
  <c r="I103" i="53"/>
  <c r="I103" i="51"/>
  <c r="E103" i="53"/>
  <c r="E103" i="51"/>
  <c r="Q102" i="53"/>
  <c r="Q102" i="51"/>
  <c r="M102" i="53"/>
  <c r="M102" i="51"/>
  <c r="I102" i="53"/>
  <c r="I102" i="51"/>
  <c r="E102" i="53"/>
  <c r="E102" i="51"/>
  <c r="Q101" i="53"/>
  <c r="Q101" i="51"/>
  <c r="M101" i="53"/>
  <c r="M101" i="51"/>
  <c r="I101" i="53"/>
  <c r="I101" i="51"/>
  <c r="E101" i="53"/>
  <c r="E101" i="51"/>
  <c r="Q100" i="53"/>
  <c r="Q100" i="51"/>
  <c r="M100" i="53"/>
  <c r="M100" i="51"/>
  <c r="I100" i="53"/>
  <c r="I100" i="51"/>
  <c r="E100" i="53"/>
  <c r="E100" i="51"/>
  <c r="Q99" i="51"/>
  <c r="M99" i="51"/>
  <c r="I99" i="51"/>
  <c r="E99" i="51"/>
  <c r="Q98" i="51"/>
  <c r="M98" i="51"/>
  <c r="I98" i="51"/>
  <c r="E98" i="51"/>
  <c r="Q97" i="51"/>
  <c r="M97" i="51"/>
  <c r="I97" i="51"/>
  <c r="E97" i="51"/>
  <c r="Q96" i="51"/>
  <c r="M96" i="51"/>
  <c r="I96" i="51"/>
  <c r="E96" i="51"/>
  <c r="H83" i="33" l="1"/>
  <c r="E129" i="24"/>
  <c r="P175" i="20"/>
  <c r="O157" i="19"/>
  <c r="I158" i="17"/>
  <c r="G200" i="15"/>
  <c r="O50" i="35"/>
  <c r="I162" i="24"/>
  <c r="D80" i="43"/>
  <c r="K50" i="36"/>
  <c r="J83" i="32"/>
  <c r="M129" i="24"/>
  <c r="F158" i="15"/>
  <c r="H158" i="16"/>
  <c r="J72" i="51"/>
  <c r="M50" i="37"/>
  <c r="Q72" i="51"/>
  <c r="I51" i="47"/>
  <c r="G83" i="32"/>
  <c r="G123" i="28"/>
  <c r="C83" i="32"/>
  <c r="P143" i="23"/>
  <c r="O50" i="37"/>
  <c r="L107" i="27"/>
  <c r="E83" i="31"/>
  <c r="H162" i="24"/>
  <c r="M107" i="28"/>
  <c r="C107" i="29"/>
  <c r="G157" i="20"/>
  <c r="L200" i="15"/>
  <c r="O175" i="19"/>
  <c r="F200" i="16"/>
  <c r="G167" i="15"/>
  <c r="I167" i="15"/>
  <c r="K200" i="15"/>
  <c r="K183" i="17"/>
  <c r="Q115" i="11"/>
  <c r="L83" i="33"/>
  <c r="G50" i="36"/>
  <c r="M62" i="44"/>
  <c r="K50" i="37"/>
  <c r="I107" i="29"/>
  <c r="H123" i="28"/>
  <c r="I123" i="28"/>
  <c r="C107" i="28"/>
  <c r="I129" i="24"/>
  <c r="F175" i="19"/>
  <c r="B158" i="17"/>
  <c r="F115" i="12"/>
  <c r="F98" i="12"/>
  <c r="D183" i="15"/>
  <c r="G200" i="16"/>
  <c r="F50" i="37"/>
  <c r="F62" i="44"/>
  <c r="P50" i="41"/>
  <c r="L80" i="43"/>
  <c r="H123" i="27"/>
  <c r="D183" i="16"/>
  <c r="J183" i="15"/>
  <c r="O183" i="16"/>
  <c r="O30" i="6"/>
  <c r="B157" i="19"/>
  <c r="L200" i="16"/>
  <c r="D50" i="37"/>
  <c r="L98" i="12"/>
  <c r="E50" i="41"/>
  <c r="E162" i="24"/>
  <c r="D167" i="15"/>
  <c r="M50" i="41"/>
  <c r="K83" i="32"/>
  <c r="C95" i="27"/>
  <c r="P83" i="33"/>
  <c r="C62" i="43"/>
  <c r="H83" i="31"/>
  <c r="H107" i="27"/>
  <c r="C115" i="12"/>
  <c r="H115" i="12"/>
  <c r="M115" i="11"/>
  <c r="L115" i="12"/>
  <c r="J98" i="11"/>
  <c r="Q115" i="12"/>
  <c r="B200" i="15"/>
  <c r="P183" i="15"/>
  <c r="B175" i="19"/>
  <c r="I183" i="17"/>
  <c r="B167" i="15"/>
  <c r="E194" i="19"/>
  <c r="E157" i="19"/>
  <c r="J39" i="6"/>
  <c r="Q51" i="49"/>
  <c r="C98" i="12"/>
  <c r="G98" i="12"/>
  <c r="C51" i="49"/>
  <c r="M115" i="6"/>
  <c r="K51" i="48"/>
  <c r="P115" i="12"/>
  <c r="E98" i="12"/>
  <c r="D72" i="52"/>
  <c r="E72" i="52"/>
  <c r="N50" i="37"/>
  <c r="H194" i="21"/>
  <c r="B98" i="12"/>
  <c r="I175" i="20"/>
  <c r="Q115" i="6"/>
  <c r="D95" i="27"/>
  <c r="F157" i="19"/>
  <c r="Q157" i="19"/>
  <c r="D157" i="19"/>
  <c r="B167" i="16"/>
  <c r="J158" i="15"/>
  <c r="P75" i="22"/>
  <c r="P166" i="6" s="1"/>
  <c r="O175" i="20"/>
  <c r="P200" i="16"/>
  <c r="D167" i="16"/>
  <c r="P158" i="17"/>
  <c r="N131" i="6"/>
  <c r="C191" i="23"/>
  <c r="H194" i="19"/>
  <c r="O50" i="41"/>
  <c r="O167" i="16"/>
  <c r="B183" i="16"/>
  <c r="B162" i="24"/>
  <c r="P162" i="24"/>
  <c r="H130" i="6"/>
  <c r="F62" i="45"/>
  <c r="Q107" i="27"/>
  <c r="C95" i="28"/>
  <c r="J123" i="28"/>
  <c r="P107" i="28"/>
  <c r="Q107" i="28"/>
  <c r="P143" i="24"/>
  <c r="L129" i="24"/>
  <c r="D162" i="24"/>
  <c r="K200" i="16"/>
  <c r="K158" i="15"/>
  <c r="P123" i="27"/>
  <c r="I95" i="27"/>
  <c r="G95" i="27"/>
  <c r="P158" i="15"/>
  <c r="P51" i="49"/>
  <c r="B83" i="32"/>
  <c r="H83" i="32"/>
  <c r="I83" i="32"/>
  <c r="M76" i="22"/>
  <c r="M167" i="6" s="1"/>
  <c r="C83" i="31"/>
  <c r="O83" i="32"/>
  <c r="C167" i="15"/>
  <c r="D51" i="49"/>
  <c r="C123" i="29"/>
  <c r="Q107" i="29"/>
  <c r="K95" i="29"/>
  <c r="N51" i="49"/>
  <c r="F56" i="26"/>
  <c r="F115" i="6" s="1"/>
  <c r="Q50" i="40"/>
  <c r="P107" i="29"/>
  <c r="P175" i="19"/>
  <c r="H158" i="15"/>
  <c r="B194" i="19"/>
  <c r="L157" i="20"/>
  <c r="Q175" i="20"/>
  <c r="D167" i="17"/>
  <c r="C98" i="11"/>
  <c r="H72" i="53"/>
  <c r="E72" i="51"/>
  <c r="N72" i="51"/>
  <c r="I72" i="51"/>
  <c r="K72" i="51"/>
  <c r="M72" i="51"/>
  <c r="O51" i="48"/>
  <c r="G51" i="48"/>
  <c r="P51" i="48"/>
  <c r="N51" i="47"/>
  <c r="J51" i="47"/>
  <c r="Q62" i="45"/>
  <c r="M62" i="45"/>
  <c r="K62" i="45"/>
  <c r="O62" i="44"/>
  <c r="E62" i="44"/>
  <c r="J62" i="44"/>
  <c r="N62" i="44"/>
  <c r="I62" i="44"/>
  <c r="B62" i="44"/>
  <c r="H62" i="44"/>
  <c r="I62" i="43"/>
  <c r="K62" i="43"/>
  <c r="F39" i="6"/>
  <c r="N50" i="41"/>
  <c r="I50" i="41"/>
  <c r="K50" i="41"/>
  <c r="N50" i="40"/>
  <c r="D50" i="40"/>
  <c r="E50" i="40"/>
  <c r="J50" i="40"/>
  <c r="L50" i="40"/>
  <c r="G50" i="40"/>
  <c r="B50" i="40"/>
  <c r="F50" i="40"/>
  <c r="K50" i="40"/>
  <c r="M50" i="40"/>
  <c r="C5" i="8"/>
  <c r="C44" i="8" s="1"/>
  <c r="Q50" i="39"/>
  <c r="K42" i="6"/>
  <c r="M39" i="6"/>
  <c r="C50" i="37"/>
  <c r="Q50" i="36"/>
  <c r="I50" i="36"/>
  <c r="E50" i="36"/>
  <c r="M50" i="36"/>
  <c r="C50" i="36"/>
  <c r="B50" i="35"/>
  <c r="M50" i="35"/>
  <c r="Q50" i="35"/>
  <c r="M83" i="32"/>
  <c r="P83" i="32"/>
  <c r="F83" i="32"/>
  <c r="Q83" i="32"/>
  <c r="D83" i="32"/>
  <c r="J83" i="31"/>
  <c r="I83" i="31"/>
  <c r="G83" i="31"/>
  <c r="L95" i="29"/>
  <c r="B56" i="26"/>
  <c r="B115" i="6" s="1"/>
  <c r="D56" i="26"/>
  <c r="D115" i="6" s="1"/>
  <c r="H56" i="26"/>
  <c r="H115" i="6" s="1"/>
  <c r="L56" i="26"/>
  <c r="L115" i="6" s="1"/>
  <c r="O115" i="6"/>
  <c r="E123" i="28"/>
  <c r="O107" i="28"/>
  <c r="N123" i="28"/>
  <c r="D123" i="28"/>
  <c r="B95" i="28"/>
  <c r="Q95" i="28"/>
  <c r="K107" i="28"/>
  <c r="E107" i="28"/>
  <c r="H107" i="28"/>
  <c r="C107" i="27"/>
  <c r="H95" i="27"/>
  <c r="Q123" i="27"/>
  <c r="D123" i="27"/>
  <c r="L95" i="27"/>
  <c r="Q95" i="27"/>
  <c r="M107" i="27"/>
  <c r="C123" i="27"/>
  <c r="P107" i="27"/>
  <c r="J107" i="27"/>
  <c r="O39" i="6"/>
  <c r="J162" i="24"/>
  <c r="N162" i="24"/>
  <c r="H143" i="24"/>
  <c r="K129" i="24"/>
  <c r="H129" i="24"/>
  <c r="J129" i="24"/>
  <c r="G129" i="24"/>
  <c r="L143" i="24"/>
  <c r="F129" i="24"/>
  <c r="I143" i="24"/>
  <c r="M162" i="24"/>
  <c r="G143" i="24"/>
  <c r="C162" i="24"/>
  <c r="Q162" i="24"/>
  <c r="O143" i="24"/>
  <c r="L162" i="24"/>
  <c r="Q143" i="24"/>
  <c r="M143" i="24"/>
  <c r="O162" i="24"/>
  <c r="G162" i="24"/>
  <c r="E143" i="24"/>
  <c r="N143" i="24"/>
  <c r="I129" i="23"/>
  <c r="Q162" i="23"/>
  <c r="K143" i="23"/>
  <c r="I143" i="23"/>
  <c r="N143" i="23"/>
  <c r="E129" i="23"/>
  <c r="E143" i="23"/>
  <c r="B143" i="23"/>
  <c r="M162" i="23"/>
  <c r="D129" i="23"/>
  <c r="M129" i="23"/>
  <c r="J143" i="23"/>
  <c r="P129" i="23"/>
  <c r="L143" i="23"/>
  <c r="F143" i="23"/>
  <c r="K129" i="23"/>
  <c r="Q42" i="6"/>
  <c r="C33" i="6"/>
  <c r="Q33" i="6"/>
  <c r="G157" i="21"/>
  <c r="I194" i="21"/>
  <c r="B194" i="21"/>
  <c r="J194" i="21"/>
  <c r="L194" i="21"/>
  <c r="K194" i="21"/>
  <c r="G194" i="21"/>
  <c r="C194" i="21"/>
  <c r="J194" i="20"/>
  <c r="J175" i="20"/>
  <c r="E194" i="20"/>
  <c r="G194" i="20"/>
  <c r="P194" i="20"/>
  <c r="N157" i="20"/>
  <c r="M194" i="20"/>
  <c r="L175" i="20"/>
  <c r="M157" i="20"/>
  <c r="P157" i="20"/>
  <c r="Q157" i="20"/>
  <c r="D194" i="19"/>
  <c r="G157" i="19"/>
  <c r="M194" i="19"/>
  <c r="Q194" i="19"/>
  <c r="L157" i="19"/>
  <c r="J157" i="19"/>
  <c r="C157" i="19"/>
  <c r="L175" i="19"/>
  <c r="E175" i="19"/>
  <c r="M175" i="19"/>
  <c r="J88" i="18"/>
  <c r="I39" i="6"/>
  <c r="E200" i="17"/>
  <c r="Q183" i="17"/>
  <c r="H183" i="17"/>
  <c r="Q167" i="17"/>
  <c r="F200" i="17"/>
  <c r="P167" i="17"/>
  <c r="N158" i="17"/>
  <c r="L158" i="17"/>
  <c r="D183" i="17"/>
  <c r="I200" i="16"/>
  <c r="N158" i="16"/>
  <c r="L183" i="16"/>
  <c r="J200" i="16"/>
  <c r="Q200" i="16"/>
  <c r="O200" i="16"/>
  <c r="M183" i="16"/>
  <c r="M158" i="16"/>
  <c r="D200" i="16"/>
  <c r="J167" i="16"/>
  <c r="I183" i="16"/>
  <c r="K183" i="16"/>
  <c r="B158" i="15"/>
  <c r="H200" i="15"/>
  <c r="O158" i="15"/>
  <c r="M183" i="15"/>
  <c r="I200" i="15"/>
  <c r="H183" i="15"/>
  <c r="N167" i="15"/>
  <c r="F200" i="15"/>
  <c r="F167" i="15"/>
  <c r="N183" i="15"/>
  <c r="J200" i="15"/>
  <c r="Q200" i="15"/>
  <c r="M42" i="6"/>
  <c r="E33" i="6"/>
  <c r="D30" i="6"/>
  <c r="H85" i="14"/>
  <c r="N5" i="9"/>
  <c r="N51" i="9" s="1"/>
  <c r="E115" i="12"/>
  <c r="J115" i="12"/>
  <c r="B115" i="12"/>
  <c r="G115" i="12"/>
  <c r="K115" i="12"/>
  <c r="M115" i="12"/>
  <c r="N98" i="12"/>
  <c r="D98" i="12"/>
  <c r="C115" i="11"/>
  <c r="D98" i="11"/>
  <c r="H98" i="11"/>
  <c r="O98" i="11"/>
  <c r="G115" i="11"/>
  <c r="N98" i="11"/>
  <c r="G98" i="11"/>
  <c r="K33" i="6"/>
  <c r="E42" i="6"/>
  <c r="J157" i="20"/>
  <c r="P62" i="44"/>
  <c r="H26" i="8"/>
  <c r="H15" i="7"/>
  <c r="B72" i="52"/>
  <c r="C175" i="21"/>
  <c r="H10" i="9"/>
  <c r="P10" i="9"/>
  <c r="N26" i="8"/>
  <c r="G94" i="18"/>
  <c r="L51" i="49"/>
  <c r="H50" i="41"/>
  <c r="I26" i="8"/>
  <c r="P129" i="25"/>
  <c r="L104" i="6"/>
  <c r="M58" i="22"/>
  <c r="M75" i="22" s="1"/>
  <c r="M166" i="6" s="1"/>
  <c r="J33" i="6"/>
  <c r="H26" i="9"/>
  <c r="F26" i="9"/>
  <c r="M26" i="8"/>
  <c r="J51" i="49"/>
  <c r="D95" i="29"/>
  <c r="E129" i="25"/>
  <c r="G129" i="23"/>
  <c r="M153" i="27"/>
  <c r="K115" i="6"/>
  <c r="B200" i="17"/>
  <c r="O10" i="7"/>
  <c r="N15" i="8"/>
  <c r="N5" i="8" s="1"/>
  <c r="Q15" i="8"/>
  <c r="K10" i="8"/>
  <c r="P101" i="18"/>
  <c r="P164" i="6" s="1"/>
  <c r="G75" i="26"/>
  <c r="G172" i="6" s="1"/>
  <c r="D26" i="9"/>
  <c r="G26" i="9"/>
  <c r="P15" i="8"/>
  <c r="L26" i="8"/>
  <c r="L5" i="8" s="1"/>
  <c r="L26" i="9"/>
  <c r="L5" i="9" s="1"/>
  <c r="K139" i="25"/>
  <c r="K100" i="18"/>
  <c r="K163" i="6" s="1"/>
  <c r="D26" i="8"/>
  <c r="D5" i="8" s="1"/>
  <c r="D47" i="8" s="1"/>
  <c r="M15" i="7"/>
  <c r="Q129" i="25"/>
  <c r="B50" i="37"/>
  <c r="P95" i="27"/>
  <c r="B129" i="23"/>
  <c r="K78" i="18"/>
  <c r="C129" i="23"/>
  <c r="H15" i="8"/>
  <c r="N15" i="7"/>
  <c r="F15" i="9"/>
  <c r="M15" i="8"/>
  <c r="B62" i="43"/>
  <c r="C173" i="25"/>
  <c r="K10" i="9"/>
  <c r="M10" i="9"/>
  <c r="H15" i="9"/>
  <c r="J10" i="9"/>
  <c r="D50" i="35"/>
  <c r="C176" i="25"/>
  <c r="Q143" i="25"/>
  <c r="B51" i="47"/>
  <c r="H175" i="20"/>
  <c r="C183" i="16"/>
  <c r="M10" i="8"/>
  <c r="M26" i="9"/>
  <c r="G141" i="25"/>
  <c r="F83" i="33"/>
  <c r="G50" i="41"/>
  <c r="G15" i="9"/>
  <c r="D10" i="9"/>
  <c r="D50" i="36"/>
  <c r="C26" i="9"/>
  <c r="E26" i="9"/>
  <c r="P26" i="9"/>
  <c r="E10" i="8"/>
  <c r="F123" i="29"/>
  <c r="L98" i="14"/>
  <c r="L159" i="6" s="1"/>
  <c r="D83" i="33"/>
  <c r="G62" i="45"/>
  <c r="E50" i="37"/>
  <c r="G194" i="19"/>
  <c r="E26" i="8"/>
  <c r="P26" i="8"/>
  <c r="M15" i="9"/>
  <c r="I56" i="26"/>
  <c r="P56" i="26"/>
  <c r="P115" i="6" s="1"/>
  <c r="N72" i="52"/>
  <c r="B75" i="22"/>
  <c r="B166" i="6" s="1"/>
  <c r="K102" i="18"/>
  <c r="K165" i="6" s="1"/>
  <c r="K110" i="6"/>
  <c r="O26" i="9"/>
  <c r="F26" i="8"/>
  <c r="K15" i="8"/>
  <c r="K134" i="25"/>
  <c r="M175" i="21"/>
  <c r="J72" i="52"/>
  <c r="N83" i="33"/>
  <c r="F75" i="22"/>
  <c r="F166" i="6" s="1"/>
  <c r="L129" i="23"/>
  <c r="H143" i="23"/>
  <c r="O143" i="23"/>
  <c r="C175" i="19"/>
  <c r="L50" i="36"/>
  <c r="K153" i="27"/>
  <c r="G160" i="25"/>
  <c r="K167" i="17"/>
  <c r="J143" i="24"/>
  <c r="C194" i="19"/>
  <c r="D216" i="17"/>
  <c r="L85" i="14"/>
  <c r="G56" i="26"/>
  <c r="J26" i="9"/>
  <c r="F73" i="26"/>
  <c r="F170" i="6" s="1"/>
  <c r="E115" i="6"/>
  <c r="E15" i="9"/>
  <c r="C200" i="17"/>
  <c r="O15" i="9"/>
  <c r="E10" i="9"/>
  <c r="C15" i="7"/>
  <c r="N64" i="10"/>
  <c r="N153" i="6" s="1"/>
  <c r="G99" i="18"/>
  <c r="G162" i="6" s="1"/>
  <c r="Q158" i="16"/>
  <c r="D214" i="17"/>
  <c r="L62" i="44"/>
  <c r="B62" i="45"/>
  <c r="Q10" i="8"/>
  <c r="D205" i="17"/>
  <c r="E15" i="8"/>
  <c r="F95" i="27"/>
  <c r="M72" i="52"/>
  <c r="F62" i="43"/>
  <c r="M51" i="48"/>
  <c r="D212" i="17"/>
  <c r="K167" i="16"/>
  <c r="I10" i="9"/>
  <c r="D207" i="17"/>
  <c r="Q15" i="7"/>
  <c r="J26" i="8"/>
  <c r="K136" i="25"/>
  <c r="I71" i="39"/>
  <c r="B157" i="20"/>
  <c r="D209" i="17"/>
  <c r="M123" i="27"/>
  <c r="D206" i="17"/>
  <c r="M85" i="14"/>
  <c r="M56" i="6"/>
  <c r="M131" i="6" s="1"/>
  <c r="O5" i="8"/>
  <c r="O46" i="8" s="1"/>
  <c r="Q10" i="7"/>
  <c r="Q26" i="9"/>
  <c r="Q5" i="9" s="1"/>
  <c r="F15" i="8"/>
  <c r="L10" i="7"/>
  <c r="C83" i="33"/>
  <c r="E169" i="25"/>
  <c r="G143" i="23"/>
  <c r="N194" i="19"/>
  <c r="J15" i="7"/>
  <c r="I10" i="8"/>
  <c r="P10" i="8"/>
  <c r="C10" i="9"/>
  <c r="J15" i="8"/>
  <c r="C137" i="25"/>
  <c r="F72" i="52"/>
  <c r="M72" i="53"/>
  <c r="J162" i="23"/>
  <c r="O162" i="21"/>
  <c r="O173" i="21"/>
  <c r="D77" i="14"/>
  <c r="L50" i="41"/>
  <c r="O62" i="45"/>
  <c r="I75" i="26"/>
  <c r="I172" i="6" s="1"/>
  <c r="E123" i="27"/>
  <c r="J73" i="26"/>
  <c r="J170" i="6" s="1"/>
  <c r="K26" i="9"/>
  <c r="G72" i="51"/>
  <c r="K137" i="25"/>
  <c r="G150" i="25"/>
  <c r="F194" i="19"/>
  <c r="J183" i="17"/>
  <c r="I15" i="7"/>
  <c r="H10" i="8"/>
  <c r="G15" i="8"/>
  <c r="G5" i="8" s="1"/>
  <c r="I26" i="9"/>
  <c r="Q26" i="7"/>
  <c r="F33" i="6"/>
  <c r="L39" i="6"/>
  <c r="O42" i="6"/>
  <c r="J74" i="14"/>
  <c r="J72" i="14" s="1"/>
  <c r="J101" i="6" s="1"/>
  <c r="B105" i="6"/>
  <c r="O85" i="14"/>
  <c r="O56" i="6"/>
  <c r="O131" i="6" s="1"/>
  <c r="O33" i="6"/>
  <c r="C85" i="14"/>
  <c r="D62" i="14"/>
  <c r="D54" i="6" s="1"/>
  <c r="D129" i="6" s="1"/>
  <c r="F85" i="14"/>
  <c r="F56" i="6"/>
  <c r="F131" i="6" s="1"/>
  <c r="J85" i="14"/>
  <c r="J56" i="6"/>
  <c r="J131" i="6" s="1"/>
  <c r="B85" i="14"/>
  <c r="B56" i="6"/>
  <c r="B131" i="6" s="1"/>
  <c r="J62" i="14"/>
  <c r="J54" i="6" s="1"/>
  <c r="J129" i="6" s="1"/>
  <c r="F62" i="14"/>
  <c r="F54" i="6" s="1"/>
  <c r="F129" i="6" s="1"/>
  <c r="K56" i="6"/>
  <c r="K131" i="6" s="1"/>
  <c r="K85" i="14"/>
  <c r="N62" i="14"/>
  <c r="N54" i="6" s="1"/>
  <c r="N129" i="6" s="1"/>
  <c r="H42" i="6"/>
  <c r="K62" i="14"/>
  <c r="K54" i="6" s="1"/>
  <c r="K129" i="6" s="1"/>
  <c r="L42" i="6"/>
  <c r="H30" i="6"/>
  <c r="H100" i="14"/>
  <c r="H161" i="6" s="1"/>
  <c r="L30" i="6"/>
  <c r="G62" i="14"/>
  <c r="G54" i="6" s="1"/>
  <c r="G129" i="6" s="1"/>
  <c r="B62" i="14"/>
  <c r="B54" i="6" s="1"/>
  <c r="B129" i="6" s="1"/>
  <c r="I26" i="7"/>
  <c r="F74" i="14"/>
  <c r="F72" i="14" s="1"/>
  <c r="D42" i="6"/>
  <c r="P104" i="6"/>
  <c r="P74" i="14"/>
  <c r="F99" i="14"/>
  <c r="F160" i="6" s="1"/>
  <c r="I56" i="6"/>
  <c r="I131" i="6" s="1"/>
  <c r="I85" i="14"/>
  <c r="C62" i="14"/>
  <c r="C54" i="6" s="1"/>
  <c r="C129" i="6" s="1"/>
  <c r="G33" i="6"/>
  <c r="E56" i="6"/>
  <c r="E131" i="6" s="1"/>
  <c r="E85" i="14"/>
  <c r="N30" i="6"/>
  <c r="N39" i="6"/>
  <c r="B42" i="6"/>
  <c r="F42" i="6"/>
  <c r="B64" i="10"/>
  <c r="B153" i="6" s="1"/>
  <c r="J30" i="6"/>
  <c r="K202" i="23"/>
  <c r="P71" i="35"/>
  <c r="E214" i="19"/>
  <c r="M180" i="23"/>
  <c r="D112" i="31"/>
  <c r="C249" i="15"/>
  <c r="F68" i="47"/>
  <c r="N68" i="47"/>
  <c r="G180" i="23"/>
  <c r="J68" i="47"/>
  <c r="O88" i="18"/>
  <c r="K143" i="27"/>
  <c r="K95" i="51"/>
  <c r="P80" i="43"/>
  <c r="Q214" i="19"/>
  <c r="M214" i="19"/>
  <c r="I191" i="23"/>
  <c r="B68" i="47"/>
  <c r="Q71" i="39"/>
  <c r="B112" i="31"/>
  <c r="O95" i="51"/>
  <c r="J95" i="51"/>
  <c r="C95" i="51"/>
  <c r="D95" i="51"/>
  <c r="K220" i="15"/>
  <c r="D131" i="6"/>
  <c r="D132" i="6"/>
  <c r="L131" i="6"/>
  <c r="L132" i="6"/>
  <c r="G153" i="27"/>
  <c r="O153" i="27"/>
  <c r="I153" i="27"/>
  <c r="C143" i="27"/>
  <c r="O143" i="27"/>
  <c r="Q133" i="27"/>
  <c r="E202" i="23"/>
  <c r="M202" i="23"/>
  <c r="Q191" i="23"/>
  <c r="E191" i="23"/>
  <c r="E180" i="23"/>
  <c r="C180" i="23"/>
  <c r="K94" i="18"/>
  <c r="Q88" i="18"/>
  <c r="I226" i="19"/>
  <c r="I237" i="19"/>
  <c r="Q220" i="15"/>
  <c r="K176" i="25"/>
  <c r="H68" i="47"/>
  <c r="G226" i="19"/>
  <c r="I175" i="19"/>
  <c r="M237" i="19"/>
  <c r="E95" i="51"/>
  <c r="E153" i="27"/>
  <c r="G62" i="43"/>
  <c r="O160" i="25"/>
  <c r="O134" i="11"/>
  <c r="H80" i="43"/>
  <c r="K180" i="23"/>
  <c r="Q175" i="19"/>
  <c r="I229" i="15"/>
  <c r="I239" i="15"/>
  <c r="I249" i="15"/>
  <c r="B83" i="33"/>
  <c r="N157" i="21"/>
  <c r="M200" i="17"/>
  <c r="B15" i="8"/>
  <c r="C62" i="45"/>
  <c r="H143" i="25"/>
  <c r="G143" i="27"/>
  <c r="C139" i="25"/>
  <c r="O150" i="25"/>
  <c r="P68" i="47"/>
  <c r="G100" i="18"/>
  <c r="G163" i="6" s="1"/>
  <c r="G108" i="6"/>
  <c r="K151" i="25"/>
  <c r="G167" i="25"/>
  <c r="F98" i="13"/>
  <c r="N115" i="13"/>
  <c r="I72" i="53"/>
  <c r="C133" i="27"/>
  <c r="I180" i="23"/>
  <c r="P50" i="39"/>
  <c r="C50" i="40"/>
  <c r="B26" i="8"/>
  <c r="P95" i="51"/>
  <c r="C167" i="16"/>
  <c r="F115" i="13"/>
  <c r="Q62" i="43"/>
  <c r="H50" i="36"/>
  <c r="C239" i="15"/>
  <c r="D72" i="53"/>
  <c r="K191" i="23"/>
  <c r="H129" i="23"/>
  <c r="B132" i="6"/>
  <c r="G168" i="25"/>
  <c r="F157" i="21"/>
  <c r="F143" i="24"/>
  <c r="E61" i="22"/>
  <c r="E167" i="25"/>
  <c r="E168" i="25"/>
  <c r="E172" i="25"/>
  <c r="E202" i="25"/>
  <c r="B162" i="25"/>
  <c r="K154" i="25"/>
  <c r="L162" i="23"/>
  <c r="M220" i="15"/>
  <c r="H112" i="31"/>
  <c r="D123" i="29"/>
  <c r="K200" i="17"/>
  <c r="J42" i="6"/>
  <c r="N95" i="27"/>
  <c r="D64" i="10"/>
  <c r="D153" i="6" s="1"/>
  <c r="O72" i="51"/>
  <c r="L51" i="47"/>
  <c r="P50" i="36"/>
  <c r="G133" i="27"/>
  <c r="C155" i="25"/>
  <c r="O168" i="25"/>
  <c r="L72" i="53"/>
  <c r="D33" i="6"/>
  <c r="L97" i="14"/>
  <c r="L158" i="6" s="1"/>
  <c r="O115" i="13"/>
  <c r="K72" i="53"/>
  <c r="B50" i="39"/>
  <c r="L107" i="29"/>
  <c r="O169" i="21"/>
  <c r="C134" i="25"/>
  <c r="O141" i="25"/>
  <c r="K155" i="25"/>
  <c r="O169" i="25"/>
  <c r="N101" i="18"/>
  <c r="N164" i="6" s="1"/>
  <c r="L112" i="31"/>
  <c r="L123" i="29"/>
  <c r="Q200" i="17"/>
  <c r="I175" i="21"/>
  <c r="C214" i="19"/>
  <c r="E237" i="19"/>
  <c r="N175" i="20"/>
  <c r="K133" i="27"/>
  <c r="H33" i="6"/>
  <c r="B123" i="27"/>
  <c r="H162" i="23"/>
  <c r="K237" i="19"/>
  <c r="E226" i="19"/>
  <c r="J194" i="19"/>
  <c r="O162" i="23"/>
  <c r="C157" i="25"/>
  <c r="P112" i="31"/>
  <c r="M61" i="10"/>
  <c r="I162" i="25"/>
  <c r="M62" i="43"/>
  <c r="K214" i="19"/>
  <c r="N42" i="6"/>
  <c r="N194" i="20"/>
  <c r="I88" i="18"/>
  <c r="L194" i="20"/>
  <c r="O194" i="19"/>
  <c r="O133" i="27"/>
  <c r="G172" i="25"/>
  <c r="G145" i="11"/>
  <c r="B10" i="9"/>
  <c r="L33" i="6"/>
  <c r="B30" i="6"/>
  <c r="G107" i="6"/>
  <c r="C72" i="53"/>
  <c r="J50" i="39"/>
  <c r="C153" i="27"/>
  <c r="F123" i="27"/>
  <c r="I202" i="23"/>
  <c r="Q134" i="11"/>
  <c r="D62" i="43"/>
  <c r="J62" i="43"/>
  <c r="N175" i="21"/>
  <c r="L100" i="14"/>
  <c r="L161" i="6" s="1"/>
  <c r="K157" i="21"/>
  <c r="G88" i="18"/>
  <c r="B26" i="9"/>
  <c r="G72" i="52"/>
  <c r="F72" i="53"/>
  <c r="N50" i="35"/>
  <c r="G148" i="25"/>
  <c r="K157" i="25"/>
  <c r="B10" i="8"/>
  <c r="F30" i="6"/>
  <c r="N50" i="39"/>
  <c r="J123" i="27"/>
  <c r="M133" i="27"/>
  <c r="Q153" i="27"/>
  <c r="P162" i="23"/>
  <c r="E145" i="11"/>
  <c r="C143" i="23"/>
  <c r="H62" i="43"/>
  <c r="N62" i="43"/>
  <c r="C136" i="25"/>
  <c r="O172" i="25"/>
  <c r="J115" i="13"/>
  <c r="E229" i="15"/>
  <c r="C75" i="26"/>
  <c r="C172" i="6" s="1"/>
  <c r="C117" i="6"/>
  <c r="F51" i="48"/>
  <c r="E50" i="39"/>
  <c r="K148" i="25"/>
  <c r="J50" i="36"/>
  <c r="C229" i="15"/>
  <c r="N123" i="27"/>
  <c r="J129" i="23"/>
  <c r="G202" i="23"/>
  <c r="J175" i="19"/>
  <c r="D194" i="20"/>
  <c r="L62" i="43"/>
  <c r="K158" i="25"/>
  <c r="O173" i="25"/>
  <c r="D39" i="6"/>
  <c r="L72" i="14"/>
  <c r="M98" i="13"/>
  <c r="E115" i="13"/>
  <c r="C202" i="23"/>
  <c r="C157" i="21"/>
  <c r="E249" i="15"/>
  <c r="E173" i="25"/>
  <c r="H194" i="20"/>
  <c r="P143" i="25"/>
  <c r="P162" i="25"/>
  <c r="O148" i="25"/>
  <c r="O158" i="25"/>
  <c r="G58" i="10"/>
  <c r="B33" i="6"/>
  <c r="I143" i="27"/>
  <c r="B162" i="23"/>
  <c r="K175" i="21"/>
  <c r="K162" i="23"/>
  <c r="P62" i="43"/>
  <c r="D71" i="35"/>
  <c r="Q162" i="25"/>
  <c r="K58" i="10"/>
  <c r="I143" i="25"/>
  <c r="H39" i="6"/>
  <c r="L95" i="51"/>
  <c r="F162" i="23"/>
  <c r="I73" i="26"/>
  <c r="I170" i="6" s="1"/>
  <c r="I68" i="6"/>
  <c r="O226" i="21"/>
  <c r="O80" i="18"/>
  <c r="D68" i="47"/>
  <c r="I68" i="47"/>
  <c r="M68" i="47"/>
  <c r="I50" i="39"/>
  <c r="N72" i="53"/>
  <c r="M71" i="39"/>
  <c r="H71" i="35"/>
  <c r="B71" i="35"/>
  <c r="N129" i="25"/>
  <c r="F143" i="25"/>
  <c r="N143" i="25"/>
  <c r="N162" i="25"/>
  <c r="G134" i="25"/>
  <c r="O134" i="25"/>
  <c r="G136" i="25"/>
  <c r="O136" i="25"/>
  <c r="O152" i="25"/>
  <c r="G154" i="25"/>
  <c r="O154" i="25"/>
  <c r="C167" i="25"/>
  <c r="K167" i="25"/>
  <c r="C168" i="25"/>
  <c r="K168" i="25"/>
  <c r="K169" i="25"/>
  <c r="O50" i="39"/>
  <c r="H88" i="18"/>
  <c r="N95" i="29"/>
  <c r="H123" i="29"/>
  <c r="J157" i="21"/>
  <c r="B175" i="21"/>
  <c r="J175" i="21"/>
  <c r="M167" i="17"/>
  <c r="O220" i="15"/>
  <c r="H98" i="13"/>
  <c r="P98" i="13"/>
  <c r="P115" i="13"/>
  <c r="K134" i="11"/>
  <c r="I57" i="10"/>
  <c r="B64" i="6"/>
  <c r="B137" i="6" s="1"/>
  <c r="M143" i="25"/>
  <c r="J200" i="17"/>
  <c r="B145" i="11"/>
  <c r="C58" i="10"/>
  <c r="P95" i="29"/>
  <c r="D157" i="21"/>
  <c r="L157" i="21"/>
  <c r="H175" i="21"/>
  <c r="G167" i="17"/>
  <c r="G200" i="17"/>
  <c r="H131" i="6"/>
  <c r="H132" i="6"/>
  <c r="C128" i="6"/>
  <c r="M157" i="21"/>
  <c r="I58" i="10"/>
  <c r="N127" i="6"/>
  <c r="N33" i="6"/>
  <c r="F64" i="10"/>
  <c r="F153" i="6" s="1"/>
  <c r="J64" i="10"/>
  <c r="J153" i="6" s="1"/>
  <c r="D98" i="6"/>
  <c r="B80" i="43"/>
  <c r="J80" i="43"/>
  <c r="D50" i="39"/>
  <c r="L50" i="39"/>
  <c r="J83" i="33"/>
  <c r="K73" i="26"/>
  <c r="K170" i="6" s="1"/>
  <c r="K68" i="6"/>
  <c r="K141" i="6" s="1"/>
  <c r="E73" i="26"/>
  <c r="E170" i="6" s="1"/>
  <c r="E68" i="6"/>
  <c r="J50" i="37"/>
  <c r="Q72" i="53"/>
  <c r="F107" i="27"/>
  <c r="N75" i="22"/>
  <c r="O182" i="21"/>
  <c r="O192" i="21"/>
  <c r="M191" i="23"/>
  <c r="Q202" i="23"/>
  <c r="F129" i="23"/>
  <c r="G191" i="23"/>
  <c r="D194" i="21"/>
  <c r="C237" i="19"/>
  <c r="I214" i="19"/>
  <c r="Q237" i="19"/>
  <c r="O237" i="19"/>
  <c r="B175" i="20"/>
  <c r="F194" i="20"/>
  <c r="G214" i="19"/>
  <c r="O214" i="19"/>
  <c r="I158" i="16"/>
  <c r="M145" i="11"/>
  <c r="I134" i="11"/>
  <c r="Q239" i="15"/>
  <c r="L75" i="22"/>
  <c r="L166" i="6" s="1"/>
  <c r="G175" i="21"/>
  <c r="H104" i="6"/>
  <c r="M95" i="51"/>
  <c r="L72" i="51"/>
  <c r="J71" i="35"/>
  <c r="K50" i="39"/>
  <c r="F101" i="18"/>
  <c r="F164" i="6" s="1"/>
  <c r="F95" i="29"/>
  <c r="O229" i="15"/>
  <c r="F167" i="17"/>
  <c r="D220" i="15"/>
  <c r="H95" i="29"/>
  <c r="N73" i="26"/>
  <c r="N170" i="6" s="1"/>
  <c r="H157" i="21"/>
  <c r="P157" i="21"/>
  <c r="P175" i="21"/>
  <c r="O167" i="17"/>
  <c r="O200" i="17"/>
  <c r="B115" i="13"/>
  <c r="C61" i="10"/>
  <c r="P131" i="6"/>
  <c r="P132" i="6"/>
  <c r="P127" i="6"/>
  <c r="P30" i="6"/>
  <c r="P33" i="6"/>
  <c r="P39" i="6"/>
  <c r="P42" i="6"/>
  <c r="F80" i="43"/>
  <c r="N80" i="43"/>
  <c r="H50" i="39"/>
  <c r="C73" i="26"/>
  <c r="C170" i="6" s="1"/>
  <c r="C68" i="6"/>
  <c r="C141" i="6" s="1"/>
  <c r="M73" i="26"/>
  <c r="M170" i="6" s="1"/>
  <c r="M68" i="6"/>
  <c r="M141" i="6" s="1"/>
  <c r="M129" i="25"/>
  <c r="M77" i="22"/>
  <c r="M168" i="6" s="1"/>
  <c r="M113" i="6"/>
  <c r="B73" i="26"/>
  <c r="B170" i="6" s="1"/>
  <c r="B68" i="6"/>
  <c r="B141" i="6" s="1"/>
  <c r="M162" i="25"/>
  <c r="O184" i="21"/>
  <c r="O188" i="21"/>
  <c r="Q180" i="23"/>
  <c r="N129" i="23"/>
  <c r="D162" i="23"/>
  <c r="H98" i="14"/>
  <c r="H159" i="6" s="1"/>
  <c r="C226" i="19"/>
  <c r="F175" i="20"/>
  <c r="M249" i="15"/>
  <c r="O94" i="18"/>
  <c r="K226" i="19"/>
  <c r="L167" i="17"/>
  <c r="I220" i="15"/>
  <c r="Q229" i="15"/>
  <c r="Q249" i="15"/>
  <c r="I145" i="11"/>
  <c r="N98" i="13"/>
  <c r="O73" i="26"/>
  <c r="O170" i="6" s="1"/>
  <c r="O68" i="6"/>
  <c r="O141" i="6" s="1"/>
  <c r="E143" i="27"/>
  <c r="O180" i="21"/>
  <c r="O187" i="21"/>
  <c r="E134" i="11"/>
  <c r="Q145" i="11"/>
  <c r="G68" i="47"/>
  <c r="F51" i="49"/>
  <c r="D162" i="25"/>
  <c r="L101" i="18"/>
  <c r="L164" i="6" s="1"/>
  <c r="C71" i="39"/>
  <c r="G71" i="39"/>
  <c r="P88" i="18"/>
  <c r="B157" i="21"/>
  <c r="E167" i="17"/>
  <c r="B167" i="17"/>
  <c r="J167" i="17"/>
  <c r="N167" i="17"/>
  <c r="N200" i="17"/>
  <c r="G95" i="51"/>
  <c r="B51" i="49"/>
  <c r="N71" i="35"/>
  <c r="J50" i="35"/>
  <c r="C151" i="25"/>
  <c r="C143" i="25" s="1"/>
  <c r="K152" i="25"/>
  <c r="O155" i="25"/>
  <c r="G157" i="25"/>
  <c r="C169" i="25"/>
  <c r="C162" i="25" s="1"/>
  <c r="K172" i="25"/>
  <c r="G176" i="25"/>
  <c r="D191" i="23"/>
  <c r="D202" i="23"/>
  <c r="F50" i="36"/>
  <c r="F175" i="21"/>
  <c r="I167" i="17"/>
  <c r="I200" i="17"/>
  <c r="G220" i="15"/>
  <c r="D98" i="13"/>
  <c r="L98" i="13"/>
  <c r="D115" i="13"/>
  <c r="H115" i="13"/>
  <c r="L115" i="13"/>
  <c r="C134" i="11"/>
  <c r="N123" i="29"/>
  <c r="D175" i="21"/>
  <c r="L175" i="21"/>
  <c r="C167" i="17"/>
  <c r="B98" i="13"/>
  <c r="J98" i="13"/>
  <c r="J75" i="22"/>
  <c r="J166" i="6" s="1"/>
  <c r="I157" i="21"/>
  <c r="Q157" i="21"/>
  <c r="O98" i="13"/>
  <c r="G98" i="13"/>
  <c r="G115" i="13"/>
  <c r="I115" i="13"/>
  <c r="M115" i="13"/>
  <c r="Q115" i="13"/>
  <c r="O72" i="53"/>
  <c r="F50" i="39"/>
  <c r="B75" i="26"/>
  <c r="B172" i="6" s="1"/>
  <c r="G68" i="6"/>
  <c r="G141" i="6" s="1"/>
  <c r="M143" i="27"/>
  <c r="Q73" i="26"/>
  <c r="Q170" i="6" s="1"/>
  <c r="Q68" i="6"/>
  <c r="B95" i="27"/>
  <c r="J95" i="27"/>
  <c r="E72" i="53"/>
  <c r="E77" i="22"/>
  <c r="E168" i="6" s="1"/>
  <c r="E113" i="6"/>
  <c r="I133" i="27"/>
  <c r="M78" i="22"/>
  <c r="M169" i="6" s="1"/>
  <c r="M114" i="6"/>
  <c r="N162" i="23"/>
  <c r="O181" i="21"/>
  <c r="O185" i="21"/>
  <c r="O189" i="21"/>
  <c r="O180" i="23"/>
  <c r="D75" i="22"/>
  <c r="D166" i="6" s="1"/>
  <c r="O214" i="21"/>
  <c r="O79" i="18"/>
  <c r="O226" i="19"/>
  <c r="Q226" i="19"/>
  <c r="M88" i="18"/>
  <c r="K101" i="18"/>
  <c r="K164" i="6" s="1"/>
  <c r="K109" i="6"/>
  <c r="C88" i="18"/>
  <c r="K88" i="18"/>
  <c r="F157" i="20"/>
  <c r="B194" i="20"/>
  <c r="M229" i="15"/>
  <c r="M239" i="15"/>
  <c r="C94" i="18"/>
  <c r="G237" i="19"/>
  <c r="H167" i="17"/>
  <c r="H200" i="17"/>
  <c r="L200" i="17"/>
  <c r="N157" i="19"/>
  <c r="M134" i="11"/>
  <c r="E239" i="15"/>
  <c r="E220" i="15"/>
  <c r="B71" i="39"/>
  <c r="G80" i="43"/>
  <c r="O80" i="43"/>
  <c r="F129" i="25"/>
  <c r="B143" i="25"/>
  <c r="J143" i="25"/>
  <c r="F162" i="25"/>
  <c r="L71" i="39"/>
  <c r="F50" i="35"/>
  <c r="H129" i="25"/>
  <c r="D143" i="25"/>
  <c r="L143" i="25"/>
  <c r="H162" i="25"/>
  <c r="O129" i="25"/>
  <c r="D180" i="23"/>
  <c r="L94" i="18"/>
  <c r="B214" i="19"/>
  <c r="F95" i="51"/>
  <c r="D133" i="27"/>
  <c r="P133" i="27"/>
  <c r="P153" i="27"/>
  <c r="F180" i="23"/>
  <c r="F191" i="23"/>
  <c r="F202" i="23"/>
  <c r="N94" i="18"/>
  <c r="L214" i="19"/>
  <c r="P226" i="19"/>
  <c r="P237" i="19"/>
  <c r="J226" i="19"/>
  <c r="J237" i="19"/>
  <c r="B129" i="25"/>
  <c r="J129" i="25"/>
  <c r="J162" i="25"/>
  <c r="D129" i="25"/>
  <c r="L129" i="25"/>
  <c r="L162" i="25"/>
  <c r="F143" i="27"/>
  <c r="J143" i="27"/>
  <c r="J153" i="27"/>
  <c r="L68" i="6"/>
  <c r="L141" i="6" s="1"/>
  <c r="B101" i="6"/>
  <c r="F78" i="18"/>
  <c r="F99" i="18" s="1"/>
  <c r="F162" i="6" s="1"/>
  <c r="F108" i="6"/>
  <c r="H57" i="10"/>
  <c r="H58" i="10"/>
  <c r="H61" i="10"/>
  <c r="I129" i="25"/>
  <c r="J74" i="26"/>
  <c r="J171" i="6" s="1"/>
  <c r="J116" i="6"/>
  <c r="H95" i="51"/>
  <c r="B95" i="51"/>
  <c r="G72" i="53"/>
  <c r="H72" i="51"/>
  <c r="O68" i="47"/>
  <c r="N95" i="51"/>
  <c r="C72" i="52"/>
  <c r="J51" i="48"/>
  <c r="C80" i="43"/>
  <c r="M50" i="39"/>
  <c r="E71" i="35"/>
  <c r="F153" i="27"/>
  <c r="L180" i="23"/>
  <c r="L191" i="23"/>
  <c r="L202" i="23"/>
  <c r="D94" i="18"/>
  <c r="B88" i="18"/>
  <c r="J214" i="19"/>
  <c r="B237" i="19"/>
  <c r="F60" i="6"/>
  <c r="F133" i="6" s="1"/>
  <c r="H101" i="18"/>
  <c r="H164" i="6" s="1"/>
  <c r="C50" i="39"/>
  <c r="B50" i="36"/>
  <c r="N50" i="36"/>
  <c r="D143" i="27"/>
  <c r="P143" i="27"/>
  <c r="D153" i="27"/>
  <c r="N180" i="23"/>
  <c r="N191" i="23"/>
  <c r="N202" i="23"/>
  <c r="F94" i="18"/>
  <c r="D214" i="19"/>
  <c r="H226" i="19"/>
  <c r="H237" i="19"/>
  <c r="J60" i="6"/>
  <c r="J133" i="6" s="1"/>
  <c r="B78" i="18"/>
  <c r="B99" i="18" s="1"/>
  <c r="B162" i="6" s="1"/>
  <c r="B108" i="6"/>
  <c r="J78" i="18"/>
  <c r="J99" i="18" s="1"/>
  <c r="J162" i="6" s="1"/>
  <c r="J108" i="6"/>
  <c r="Q98" i="14"/>
  <c r="Q159" i="6" s="1"/>
  <c r="Q104" i="6"/>
  <c r="I100" i="14"/>
  <c r="I161" i="6" s="1"/>
  <c r="I106" i="6"/>
  <c r="G229" i="15"/>
  <c r="G239" i="15"/>
  <c r="G249" i="15"/>
  <c r="C145" i="11"/>
  <c r="O112" i="31"/>
  <c r="P47" i="9"/>
  <c r="L220" i="15"/>
  <c r="B57" i="10"/>
  <c r="B58" i="10"/>
  <c r="B61" i="10"/>
  <c r="J134" i="11"/>
  <c r="J145" i="11"/>
  <c r="C98" i="14"/>
  <c r="C159" i="6" s="1"/>
  <c r="C104" i="6"/>
  <c r="C100" i="14"/>
  <c r="C161" i="6" s="1"/>
  <c r="C106" i="6"/>
  <c r="K229" i="15"/>
  <c r="K239" i="15"/>
  <c r="K249" i="15"/>
  <c r="O145" i="11"/>
  <c r="D128" i="6"/>
  <c r="M112" i="31"/>
  <c r="F74" i="26"/>
  <c r="F171" i="6" s="1"/>
  <c r="F116" i="6"/>
  <c r="N74" i="26"/>
  <c r="N171" i="6" s="1"/>
  <c r="N116" i="6"/>
  <c r="J47" i="9"/>
  <c r="J75" i="26"/>
  <c r="J172" i="6" s="1"/>
  <c r="J117" i="6"/>
  <c r="F76" i="26"/>
  <c r="F173" i="6" s="1"/>
  <c r="F118" i="6"/>
  <c r="N76" i="26"/>
  <c r="N173" i="6" s="1"/>
  <c r="N118" i="6"/>
  <c r="I101" i="18"/>
  <c r="I164" i="6" s="1"/>
  <c r="I109" i="6"/>
  <c r="Q175" i="21"/>
  <c r="J220" i="15"/>
  <c r="P134" i="11"/>
  <c r="P145" i="11"/>
  <c r="C66" i="10"/>
  <c r="C155" i="6" s="1"/>
  <c r="C100" i="6"/>
  <c r="K66" i="10"/>
  <c r="K155" i="6" s="1"/>
  <c r="K100" i="6"/>
  <c r="Q98" i="13"/>
  <c r="I98" i="14"/>
  <c r="I159" i="6" s="1"/>
  <c r="I104" i="6"/>
  <c r="Q100" i="14"/>
  <c r="Q161" i="6" s="1"/>
  <c r="Q106" i="6"/>
  <c r="H47" i="9"/>
  <c r="B134" i="11"/>
  <c r="K98" i="14"/>
  <c r="K159" i="6" s="1"/>
  <c r="K104" i="6"/>
  <c r="K100" i="14"/>
  <c r="K161" i="6" s="1"/>
  <c r="K106" i="6"/>
  <c r="L57" i="10"/>
  <c r="L58" i="10"/>
  <c r="L61" i="10"/>
  <c r="L129" i="6"/>
  <c r="E112" i="31"/>
  <c r="B47" i="9"/>
  <c r="B15" i="9"/>
  <c r="F75" i="26"/>
  <c r="F172" i="6" s="1"/>
  <c r="F117" i="6"/>
  <c r="N75" i="26"/>
  <c r="N172" i="6" s="1"/>
  <c r="N117" i="6"/>
  <c r="J76" i="26"/>
  <c r="J173" i="6" s="1"/>
  <c r="J118" i="6"/>
  <c r="Q77" i="22"/>
  <c r="Q168" i="6" s="1"/>
  <c r="Q113" i="6"/>
  <c r="Q95" i="51"/>
  <c r="K68" i="47"/>
  <c r="P72" i="51"/>
  <c r="C68" i="47"/>
  <c r="I72" i="52"/>
  <c r="Q72" i="52"/>
  <c r="K72" i="52"/>
  <c r="B51" i="48"/>
  <c r="P51" i="47"/>
  <c r="K80" i="43"/>
  <c r="E68" i="47"/>
  <c r="J71" i="39"/>
  <c r="L71" i="35"/>
  <c r="D71" i="39"/>
  <c r="F133" i="27"/>
  <c r="J133" i="27"/>
  <c r="H73" i="26"/>
  <c r="H170" i="6" s="1"/>
  <c r="H68" i="6"/>
  <c r="H141" i="6" s="1"/>
  <c r="B226" i="19"/>
  <c r="I95" i="51"/>
  <c r="D72" i="51"/>
  <c r="O72" i="52"/>
  <c r="N51" i="48"/>
  <c r="D51" i="47"/>
  <c r="L68" i="47"/>
  <c r="E80" i="43"/>
  <c r="M80" i="43"/>
  <c r="F71" i="39"/>
  <c r="B72" i="53"/>
  <c r="J72" i="53"/>
  <c r="L50" i="35"/>
  <c r="H71" i="39"/>
  <c r="F71" i="35"/>
  <c r="N133" i="27"/>
  <c r="B143" i="27"/>
  <c r="B153" i="27"/>
  <c r="N153" i="27"/>
  <c r="G137" i="25"/>
  <c r="G129" i="25" s="1"/>
  <c r="C180" i="25"/>
  <c r="C59" i="22"/>
  <c r="K180" i="25"/>
  <c r="K59" i="22"/>
  <c r="G151" i="25"/>
  <c r="G152" i="25"/>
  <c r="G155" i="25"/>
  <c r="C191" i="25"/>
  <c r="C60" i="22"/>
  <c r="K191" i="25"/>
  <c r="K60" i="22"/>
  <c r="G169" i="25"/>
  <c r="G162" i="25" s="1"/>
  <c r="C202" i="25"/>
  <c r="C61" i="22"/>
  <c r="K202" i="25"/>
  <c r="K61" i="22"/>
  <c r="P180" i="23"/>
  <c r="P191" i="23"/>
  <c r="P202" i="23"/>
  <c r="H94" i="18"/>
  <c r="F214" i="19"/>
  <c r="N88" i="18"/>
  <c r="F226" i="19"/>
  <c r="F237" i="19"/>
  <c r="N60" i="6"/>
  <c r="N133" i="6" s="1"/>
  <c r="K71" i="39"/>
  <c r="C71" i="35"/>
  <c r="G71" i="35"/>
  <c r="K71" i="35"/>
  <c r="O71" i="35"/>
  <c r="L133" i="27"/>
  <c r="H143" i="27"/>
  <c r="B180" i="23"/>
  <c r="B191" i="23"/>
  <c r="B202" i="23"/>
  <c r="J94" i="18"/>
  <c r="D88" i="18"/>
  <c r="P214" i="19"/>
  <c r="L226" i="19"/>
  <c r="L237" i="19"/>
  <c r="B100" i="18"/>
  <c r="B163" i="6" s="1"/>
  <c r="J100" i="18"/>
  <c r="J163" i="6" s="1"/>
  <c r="B101" i="18"/>
  <c r="B164" i="6" s="1"/>
  <c r="J101" i="18"/>
  <c r="J164" i="6" s="1"/>
  <c r="J95" i="29"/>
  <c r="E98" i="14"/>
  <c r="E159" i="6" s="1"/>
  <c r="E104" i="6"/>
  <c r="E100" i="14"/>
  <c r="E161" i="6" s="1"/>
  <c r="E106" i="6"/>
  <c r="O239" i="15"/>
  <c r="O249" i="15"/>
  <c r="K145" i="11"/>
  <c r="K112" i="31"/>
  <c r="D74" i="26"/>
  <c r="D171" i="6" s="1"/>
  <c r="D116" i="6"/>
  <c r="L74" i="26"/>
  <c r="L171" i="6" s="1"/>
  <c r="L116" i="6"/>
  <c r="D47" i="9"/>
  <c r="D75" i="26"/>
  <c r="D172" i="6" s="1"/>
  <c r="D117" i="6"/>
  <c r="L75" i="26"/>
  <c r="L172" i="6" s="1"/>
  <c r="L117" i="6"/>
  <c r="D76" i="26"/>
  <c r="D173" i="6" s="1"/>
  <c r="D118" i="6"/>
  <c r="L76" i="26"/>
  <c r="L173" i="6" s="1"/>
  <c r="L118" i="6"/>
  <c r="H220" i="15"/>
  <c r="J57" i="10"/>
  <c r="J58" i="10"/>
  <c r="N134" i="11"/>
  <c r="N145" i="11"/>
  <c r="F112" i="31"/>
  <c r="N112" i="31"/>
  <c r="H78" i="18"/>
  <c r="H108" i="6"/>
  <c r="P78" i="18"/>
  <c r="P108" i="6"/>
  <c r="G98" i="14"/>
  <c r="G159" i="6" s="1"/>
  <c r="G104" i="6"/>
  <c r="O100" i="14"/>
  <c r="O161" i="6" s="1"/>
  <c r="O106" i="6"/>
  <c r="C220" i="15"/>
  <c r="G134" i="11"/>
  <c r="D57" i="10"/>
  <c r="D58" i="10"/>
  <c r="D61" i="10"/>
  <c r="H129" i="6"/>
  <c r="I112" i="31"/>
  <c r="N47" i="9"/>
  <c r="E78" i="18"/>
  <c r="E100" i="18"/>
  <c r="E163" i="6" s="1"/>
  <c r="E108" i="6"/>
  <c r="E157" i="21"/>
  <c r="M78" i="18"/>
  <c r="M100" i="18"/>
  <c r="M163" i="6" s="1"/>
  <c r="M108" i="6"/>
  <c r="E101" i="18"/>
  <c r="E164" i="6" s="1"/>
  <c r="E109" i="6"/>
  <c r="H166" i="6"/>
  <c r="G53" i="10"/>
  <c r="G65" i="10"/>
  <c r="G154" i="6" s="1"/>
  <c r="G99" i="6"/>
  <c r="K115" i="13"/>
  <c r="J61" i="10"/>
  <c r="E98" i="13"/>
  <c r="I98" i="13"/>
  <c r="N128" i="6"/>
  <c r="H128" i="6"/>
  <c r="N78" i="18"/>
  <c r="N108" i="6"/>
  <c r="G112" i="31"/>
  <c r="B103" i="6"/>
  <c r="B97" i="14"/>
  <c r="B158" i="6" s="1"/>
  <c r="L128" i="6"/>
  <c r="H51" i="47"/>
  <c r="I80" i="43"/>
  <c r="Q80" i="43"/>
  <c r="Q68" i="47"/>
  <c r="N71" i="39"/>
  <c r="H50" i="35"/>
  <c r="P50" i="35"/>
  <c r="P71" i="39"/>
  <c r="I71" i="35"/>
  <c r="M71" i="35"/>
  <c r="Q71" i="35"/>
  <c r="B133" i="27"/>
  <c r="N143" i="27"/>
  <c r="D73" i="26"/>
  <c r="D170" i="6" s="1"/>
  <c r="D68" i="6"/>
  <c r="D141" i="6" s="1"/>
  <c r="P68" i="6"/>
  <c r="P141" i="6" s="1"/>
  <c r="G180" i="25"/>
  <c r="G59" i="22"/>
  <c r="O180" i="25"/>
  <c r="O59" i="22"/>
  <c r="G191" i="25"/>
  <c r="G60" i="22"/>
  <c r="O191" i="25"/>
  <c r="O60" i="22"/>
  <c r="G202" i="25"/>
  <c r="G61" i="22"/>
  <c r="O202" i="25"/>
  <c r="O61" i="22"/>
  <c r="H180" i="23"/>
  <c r="H191" i="23"/>
  <c r="H202" i="23"/>
  <c r="P94" i="18"/>
  <c r="F88" i="18"/>
  <c r="N214" i="19"/>
  <c r="N226" i="19"/>
  <c r="N237" i="19"/>
  <c r="G50" i="39"/>
  <c r="O71" i="39"/>
  <c r="H133" i="27"/>
  <c r="L143" i="27"/>
  <c r="H153" i="27"/>
  <c r="L153" i="27"/>
  <c r="J180" i="23"/>
  <c r="J191" i="23"/>
  <c r="J202" i="23"/>
  <c r="B94" i="18"/>
  <c r="H214" i="19"/>
  <c r="L88" i="18"/>
  <c r="D226" i="19"/>
  <c r="D237" i="19"/>
  <c r="B60" i="6"/>
  <c r="B133" i="6" s="1"/>
  <c r="F100" i="18"/>
  <c r="F163" i="6" s="1"/>
  <c r="N100" i="18"/>
  <c r="N163" i="6" s="1"/>
  <c r="B95" i="29"/>
  <c r="M98" i="14"/>
  <c r="M159" i="6" s="1"/>
  <c r="M104" i="6"/>
  <c r="M100" i="14"/>
  <c r="M161" i="6" s="1"/>
  <c r="M106" i="6"/>
  <c r="P57" i="10"/>
  <c r="P58" i="10"/>
  <c r="P61" i="10"/>
  <c r="C112" i="31"/>
  <c r="H74" i="26"/>
  <c r="H171" i="6" s="1"/>
  <c r="H116" i="6"/>
  <c r="P74" i="26"/>
  <c r="P171" i="6" s="1"/>
  <c r="P116" i="6"/>
  <c r="L47" i="9"/>
  <c r="H75" i="26"/>
  <c r="H172" i="6" s="1"/>
  <c r="H117" i="6"/>
  <c r="P75" i="26"/>
  <c r="P172" i="6" s="1"/>
  <c r="P117" i="6"/>
  <c r="H76" i="26"/>
  <c r="H173" i="6" s="1"/>
  <c r="H118" i="6"/>
  <c r="P76" i="26"/>
  <c r="P173" i="6" s="1"/>
  <c r="P118" i="6"/>
  <c r="M111" i="6"/>
  <c r="I58" i="22"/>
  <c r="I76" i="22"/>
  <c r="I167" i="6" s="1"/>
  <c r="I112" i="6"/>
  <c r="Q58" i="22"/>
  <c r="Q76" i="22"/>
  <c r="Q167" i="6" s="1"/>
  <c r="Q112" i="6"/>
  <c r="I78" i="22"/>
  <c r="I169" i="6" s="1"/>
  <c r="I114" i="6"/>
  <c r="Q78" i="22"/>
  <c r="Q169" i="6" s="1"/>
  <c r="Q114" i="6"/>
  <c r="P220" i="15"/>
  <c r="D229" i="15"/>
  <c r="H229" i="15"/>
  <c r="L229" i="15"/>
  <c r="P229" i="15"/>
  <c r="D239" i="15"/>
  <c r="H239" i="15"/>
  <c r="L239" i="15"/>
  <c r="P239" i="15"/>
  <c r="D249" i="15"/>
  <c r="H249" i="15"/>
  <c r="L249" i="15"/>
  <c r="P249" i="15"/>
  <c r="J97" i="14"/>
  <c r="J158" i="6" s="1"/>
  <c r="F134" i="11"/>
  <c r="F145" i="11"/>
  <c r="J112" i="31"/>
  <c r="D78" i="18"/>
  <c r="D108" i="6"/>
  <c r="L78" i="18"/>
  <c r="L108" i="6"/>
  <c r="O98" i="14"/>
  <c r="O159" i="6" s="1"/>
  <c r="O104" i="6"/>
  <c r="G100" i="14"/>
  <c r="G161" i="6" s="1"/>
  <c r="G106" i="6"/>
  <c r="P129" i="6"/>
  <c r="P72" i="53"/>
  <c r="Q112" i="31"/>
  <c r="F47" i="9"/>
  <c r="I78" i="18"/>
  <c r="I100" i="18"/>
  <c r="I163" i="6" s="1"/>
  <c r="I108" i="6"/>
  <c r="Q78" i="18"/>
  <c r="Q100" i="18"/>
  <c r="Q163" i="6" s="1"/>
  <c r="Q108" i="6"/>
  <c r="E175" i="21"/>
  <c r="M101" i="18"/>
  <c r="M164" i="6" s="1"/>
  <c r="M109" i="6"/>
  <c r="C98" i="13"/>
  <c r="K98" i="13"/>
  <c r="C115" i="13"/>
  <c r="B220" i="15"/>
  <c r="H134" i="11"/>
  <c r="H145" i="11"/>
  <c r="P98" i="6"/>
  <c r="P64" i="10"/>
  <c r="P153" i="6" s="1"/>
  <c r="O53" i="10"/>
  <c r="O65" i="10"/>
  <c r="O154" i="6" s="1"/>
  <c r="O99" i="6"/>
  <c r="G66" i="10"/>
  <c r="G155" i="6" s="1"/>
  <c r="G100" i="6"/>
  <c r="O66" i="10"/>
  <c r="O155" i="6" s="1"/>
  <c r="O100" i="6"/>
  <c r="F128" i="6"/>
  <c r="I77" i="22"/>
  <c r="I168" i="6" s="1"/>
  <c r="I113" i="6"/>
  <c r="Q101" i="18"/>
  <c r="Q164" i="6" s="1"/>
  <c r="Q109" i="6"/>
  <c r="N220" i="15"/>
  <c r="B229" i="15"/>
  <c r="F229" i="15"/>
  <c r="J229" i="15"/>
  <c r="N229" i="15"/>
  <c r="B239" i="15"/>
  <c r="F239" i="15"/>
  <c r="J239" i="15"/>
  <c r="N239" i="15"/>
  <c r="B249" i="15"/>
  <c r="F249" i="15"/>
  <c r="J249" i="15"/>
  <c r="N249" i="15"/>
  <c r="N103" i="6"/>
  <c r="N97" i="14"/>
  <c r="N158" i="6" s="1"/>
  <c r="L134" i="11"/>
  <c r="L145" i="11"/>
  <c r="K53" i="10"/>
  <c r="K65" i="10"/>
  <c r="K154" i="6" s="1"/>
  <c r="K99" i="6"/>
  <c r="E66" i="10"/>
  <c r="E155" i="6" s="1"/>
  <c r="E100" i="6"/>
  <c r="M66" i="10"/>
  <c r="M155" i="6" s="1"/>
  <c r="M100" i="6"/>
  <c r="J128" i="6"/>
  <c r="F220" i="15"/>
  <c r="N101" i="6"/>
  <c r="N95" i="14"/>
  <c r="D134" i="11"/>
  <c r="D145" i="11"/>
  <c r="H98" i="6"/>
  <c r="H64" i="10"/>
  <c r="H153" i="6" s="1"/>
  <c r="C53" i="10"/>
  <c r="C65" i="10"/>
  <c r="C154" i="6" s="1"/>
  <c r="C99" i="6"/>
  <c r="E53" i="10"/>
  <c r="E65" i="10"/>
  <c r="E154" i="6" s="1"/>
  <c r="E99" i="6"/>
  <c r="I53" i="10"/>
  <c r="I65" i="10"/>
  <c r="I154" i="6" s="1"/>
  <c r="I99" i="6"/>
  <c r="M53" i="10"/>
  <c r="M65" i="10"/>
  <c r="M154" i="6" s="1"/>
  <c r="M99" i="6"/>
  <c r="Q53" i="10"/>
  <c r="Q65" i="10"/>
  <c r="Q154" i="6" s="1"/>
  <c r="Q99" i="6"/>
  <c r="I66" i="10"/>
  <c r="I155" i="6" s="1"/>
  <c r="I100" i="6"/>
  <c r="Q66" i="10"/>
  <c r="Q155" i="6" s="1"/>
  <c r="Q100" i="6"/>
  <c r="B128" i="6"/>
  <c r="P73" i="26" l="1"/>
  <c r="P170" i="6" s="1"/>
  <c r="L73" i="26"/>
  <c r="L170" i="6" s="1"/>
  <c r="C47" i="8"/>
  <c r="C45" i="8"/>
  <c r="C43" i="8"/>
  <c r="O45" i="8"/>
  <c r="O47" i="8"/>
  <c r="O43" i="8"/>
  <c r="K143" i="25"/>
  <c r="K129" i="25"/>
  <c r="E162" i="25"/>
  <c r="O162" i="25"/>
  <c r="C129" i="25"/>
  <c r="O157" i="21"/>
  <c r="D5" i="9"/>
  <c r="D52" i="9" s="1"/>
  <c r="P5" i="9"/>
  <c r="P53" i="9" s="1"/>
  <c r="H5" i="9"/>
  <c r="H52" i="9" s="1"/>
  <c r="O41" i="8"/>
  <c r="J5" i="8"/>
  <c r="J47" i="8" s="1"/>
  <c r="J103" i="6"/>
  <c r="H5" i="8"/>
  <c r="H46" i="8" s="1"/>
  <c r="P5" i="8"/>
  <c r="O44" i="8"/>
  <c r="O42" i="8"/>
  <c r="O26" i="7"/>
  <c r="O5" i="7" s="1"/>
  <c r="N50" i="6"/>
  <c r="E5" i="9"/>
  <c r="E52" i="9" s="1"/>
  <c r="J5" i="9"/>
  <c r="J51" i="9" s="1"/>
  <c r="M5" i="9"/>
  <c r="M51" i="9" s="1"/>
  <c r="K5" i="9"/>
  <c r="K52" i="9" s="1"/>
  <c r="B5" i="8"/>
  <c r="B41" i="8" s="1"/>
  <c r="M5" i="8"/>
  <c r="M46" i="8" s="1"/>
  <c r="F5" i="8"/>
  <c r="F41" i="8" s="1"/>
  <c r="Q5" i="8"/>
  <c r="Q47" i="8" s="1"/>
  <c r="K26" i="7"/>
  <c r="K5" i="7" s="1"/>
  <c r="K46" i="7" s="1"/>
  <c r="Q5" i="7"/>
  <c r="E26" i="7"/>
  <c r="E5" i="7" s="1"/>
  <c r="G5" i="9"/>
  <c r="G51" i="9" s="1"/>
  <c r="F5" i="9"/>
  <c r="F53" i="9" s="1"/>
  <c r="I5" i="9"/>
  <c r="I52" i="9" s="1"/>
  <c r="O5" i="9"/>
  <c r="O51" i="9" s="1"/>
  <c r="I5" i="8"/>
  <c r="E5" i="8"/>
  <c r="E46" i="8" s="1"/>
  <c r="K5" i="8"/>
  <c r="K45" i="8" s="1"/>
  <c r="G47" i="8"/>
  <c r="G43" i="8"/>
  <c r="G41" i="8"/>
  <c r="G46" i="8"/>
  <c r="G44" i="8"/>
  <c r="G45" i="8"/>
  <c r="G42" i="8"/>
  <c r="N41" i="8"/>
  <c r="N43" i="8"/>
  <c r="G115" i="6"/>
  <c r="M26" i="7"/>
  <c r="M5" i="7" s="1"/>
  <c r="M47" i="7" s="1"/>
  <c r="I5" i="7"/>
  <c r="D200" i="17"/>
  <c r="G73" i="26"/>
  <c r="G170" i="6" s="1"/>
  <c r="C26" i="7"/>
  <c r="C5" i="7" s="1"/>
  <c r="C41" i="7" s="1"/>
  <c r="I115" i="6"/>
  <c r="O143" i="25"/>
  <c r="C5" i="9"/>
  <c r="D106" i="6"/>
  <c r="D72" i="14"/>
  <c r="D100" i="14"/>
  <c r="D161" i="6" s="1"/>
  <c r="K107" i="6"/>
  <c r="K99" i="18"/>
  <c r="K162" i="6" s="1"/>
  <c r="F101" i="6"/>
  <c r="F26" i="7"/>
  <c r="F5" i="7" s="1"/>
  <c r="F103" i="6"/>
  <c r="J95" i="14"/>
  <c r="J156" i="6" s="1"/>
  <c r="F95" i="14"/>
  <c r="B50" i="6"/>
  <c r="F97" i="14"/>
  <c r="F158" i="6" s="1"/>
  <c r="P26" i="7"/>
  <c r="P5" i="7" s="1"/>
  <c r="B26" i="7"/>
  <c r="B5" i="7" s="1"/>
  <c r="B47" i="7" s="1"/>
  <c r="G26" i="7"/>
  <c r="L26" i="7"/>
  <c r="L5" i="7" s="1"/>
  <c r="H26" i="7"/>
  <c r="H5" i="7" s="1"/>
  <c r="B95" i="14"/>
  <c r="B156" i="6" s="1"/>
  <c r="D26" i="7"/>
  <c r="D5" i="7" s="1"/>
  <c r="P97" i="14"/>
  <c r="P158" i="6" s="1"/>
  <c r="P103" i="6"/>
  <c r="P72" i="14"/>
  <c r="J26" i="7"/>
  <c r="J5" i="7" s="1"/>
  <c r="N26" i="7"/>
  <c r="N5" i="7" s="1"/>
  <c r="Q52" i="9"/>
  <c r="Q53" i="9"/>
  <c r="Q51" i="9"/>
  <c r="Q46" i="9" s="1"/>
  <c r="L101" i="6"/>
  <c r="L95" i="14"/>
  <c r="H50" i="6"/>
  <c r="E114" i="6"/>
  <c r="E78" i="22"/>
  <c r="E169" i="6" s="1"/>
  <c r="G143" i="25"/>
  <c r="C42" i="8"/>
  <c r="D50" i="6"/>
  <c r="C46" i="8"/>
  <c r="C41" i="8"/>
  <c r="E58" i="22"/>
  <c r="K162" i="25"/>
  <c r="L42" i="8"/>
  <c r="L45" i="8"/>
  <c r="L41" i="8"/>
  <c r="L43" i="8"/>
  <c r="L44" i="8"/>
  <c r="L46" i="8"/>
  <c r="F50" i="6"/>
  <c r="N52" i="9"/>
  <c r="D44" i="8"/>
  <c r="D45" i="8"/>
  <c r="K50" i="6"/>
  <c r="N166" i="6"/>
  <c r="M50" i="6"/>
  <c r="O101" i="18"/>
  <c r="O164" i="6" s="1"/>
  <c r="O109" i="6"/>
  <c r="J50" i="6"/>
  <c r="P50" i="6"/>
  <c r="N44" i="8"/>
  <c r="D43" i="8"/>
  <c r="D42" i="8"/>
  <c r="D46" i="8"/>
  <c r="D41" i="8"/>
  <c r="O78" i="18"/>
  <c r="O100" i="18"/>
  <c r="O163" i="6" s="1"/>
  <c r="O108" i="6"/>
  <c r="Q141" i="6"/>
  <c r="Q50" i="6"/>
  <c r="O175" i="21"/>
  <c r="G50" i="6"/>
  <c r="H103" i="6"/>
  <c r="H72" i="14"/>
  <c r="H97" i="14"/>
  <c r="H158" i="6" s="1"/>
  <c r="C50" i="6"/>
  <c r="I141" i="6"/>
  <c r="I50" i="6"/>
  <c r="O50" i="6"/>
  <c r="E141" i="6"/>
  <c r="E50" i="6"/>
  <c r="E98" i="6"/>
  <c r="E64" i="10"/>
  <c r="E153" i="6" s="1"/>
  <c r="M107" i="6"/>
  <c r="M99" i="18"/>
  <c r="M162" i="6" s="1"/>
  <c r="I97" i="14"/>
  <c r="I158" i="6" s="1"/>
  <c r="I103" i="6"/>
  <c r="I72" i="14"/>
  <c r="F156" i="6"/>
  <c r="I98" i="6"/>
  <c r="I64" i="10"/>
  <c r="I153" i="6" s="1"/>
  <c r="N47" i="8"/>
  <c r="N42" i="8"/>
  <c r="K98" i="6"/>
  <c r="K64" i="10"/>
  <c r="K153" i="6" s="1"/>
  <c r="O58" i="22"/>
  <c r="O76" i="22"/>
  <c r="O167" i="6" s="1"/>
  <c r="O112" i="6"/>
  <c r="N107" i="6"/>
  <c r="N97" i="6" s="1"/>
  <c r="N53" i="9"/>
  <c r="K77" i="22"/>
  <c r="K168" i="6" s="1"/>
  <c r="K113" i="6"/>
  <c r="K58" i="22"/>
  <c r="K76" i="22"/>
  <c r="K167" i="6" s="1"/>
  <c r="K112" i="6"/>
  <c r="K97" i="14"/>
  <c r="K158" i="6" s="1"/>
  <c r="K103" i="6"/>
  <c r="K72" i="14"/>
  <c r="L47" i="8"/>
  <c r="Q97" i="14"/>
  <c r="Q158" i="6" s="1"/>
  <c r="Q103" i="6"/>
  <c r="Q72" i="14"/>
  <c r="B107" i="6"/>
  <c r="B97" i="6" s="1"/>
  <c r="N156" i="6"/>
  <c r="O78" i="22"/>
  <c r="O169" i="6" s="1"/>
  <c r="O114" i="6"/>
  <c r="O77" i="22"/>
  <c r="O168" i="6" s="1"/>
  <c r="O113" i="6"/>
  <c r="G58" i="22"/>
  <c r="G76" i="22"/>
  <c r="G167" i="6" s="1"/>
  <c r="G112" i="6"/>
  <c r="K78" i="22"/>
  <c r="K169" i="6" s="1"/>
  <c r="K114" i="6"/>
  <c r="M98" i="6"/>
  <c r="M64" i="10"/>
  <c r="M153" i="6" s="1"/>
  <c r="C98" i="6"/>
  <c r="C64" i="10"/>
  <c r="C153" i="6" s="1"/>
  <c r="N45" i="8"/>
  <c r="O98" i="6"/>
  <c r="O64" i="10"/>
  <c r="O153" i="6" s="1"/>
  <c r="I107" i="6"/>
  <c r="I99" i="18"/>
  <c r="I162" i="6" s="1"/>
  <c r="O97" i="14"/>
  <c r="O158" i="6" s="1"/>
  <c r="O103" i="6"/>
  <c r="O72" i="14"/>
  <c r="D107" i="6"/>
  <c r="D99" i="18"/>
  <c r="D162" i="6" s="1"/>
  <c r="G78" i="22"/>
  <c r="G169" i="6" s="1"/>
  <c r="G114" i="6"/>
  <c r="G77" i="22"/>
  <c r="G168" i="6" s="1"/>
  <c r="G113" i="6"/>
  <c r="P107" i="6"/>
  <c r="P99" i="18"/>
  <c r="P162" i="6" s="1"/>
  <c r="N99" i="18"/>
  <c r="C78" i="22"/>
  <c r="C169" i="6" s="1"/>
  <c r="C114" i="6"/>
  <c r="L50" i="6"/>
  <c r="C97" i="14"/>
  <c r="C158" i="6" s="1"/>
  <c r="C103" i="6"/>
  <c r="C72" i="14"/>
  <c r="F107" i="6"/>
  <c r="L107" i="6"/>
  <c r="L99" i="18"/>
  <c r="L162" i="6" s="1"/>
  <c r="Q111" i="6"/>
  <c r="Q75" i="22"/>
  <c r="Q166" i="6" s="1"/>
  <c r="G98" i="6"/>
  <c r="G64" i="10"/>
  <c r="G153" i="6" s="1"/>
  <c r="E107" i="6"/>
  <c r="E99" i="18"/>
  <c r="E162" i="6" s="1"/>
  <c r="G97" i="14"/>
  <c r="G158" i="6" s="1"/>
  <c r="G103" i="6"/>
  <c r="G72" i="14"/>
  <c r="H107" i="6"/>
  <c r="H99" i="18"/>
  <c r="H162" i="6" s="1"/>
  <c r="C58" i="22"/>
  <c r="C76" i="22"/>
  <c r="C167" i="6" s="1"/>
  <c r="C112" i="6"/>
  <c r="Q98" i="6"/>
  <c r="Q64" i="10"/>
  <c r="Q153" i="6" s="1"/>
  <c r="Q107" i="6"/>
  <c r="Q99" i="18"/>
  <c r="Q162" i="6" s="1"/>
  <c r="I111" i="6"/>
  <c r="I75" i="22"/>
  <c r="I166" i="6" s="1"/>
  <c r="M97" i="14"/>
  <c r="M158" i="6" s="1"/>
  <c r="M103" i="6"/>
  <c r="M72" i="14"/>
  <c r="E97" i="14"/>
  <c r="E158" i="6" s="1"/>
  <c r="E103" i="6"/>
  <c r="E72" i="14"/>
  <c r="C77" i="22"/>
  <c r="C168" i="6" s="1"/>
  <c r="C113" i="6"/>
  <c r="B5" i="9"/>
  <c r="B52" i="9" s="1"/>
  <c r="N46" i="8"/>
  <c r="J107" i="6"/>
  <c r="J97" i="6" s="1"/>
  <c r="D53" i="9" l="1"/>
  <c r="H45" i="8"/>
  <c r="H41" i="8"/>
  <c r="H43" i="8"/>
  <c r="H47" i="8"/>
  <c r="H44" i="8"/>
  <c r="H42" i="8"/>
  <c r="H40" i="8" s="1"/>
  <c r="J53" i="9"/>
  <c r="M52" i="9"/>
  <c r="M53" i="9"/>
  <c r="Q42" i="8"/>
  <c r="M42" i="8"/>
  <c r="M44" i="8"/>
  <c r="J45" i="8"/>
  <c r="M43" i="8"/>
  <c r="Q45" i="8"/>
  <c r="M41" i="8"/>
  <c r="Q41" i="8"/>
  <c r="Q46" i="8"/>
  <c r="Q44" i="8"/>
  <c r="F52" i="9"/>
  <c r="F51" i="9"/>
  <c r="F46" i="9" s="1"/>
  <c r="J41" i="8"/>
  <c r="J43" i="8"/>
  <c r="F44" i="8"/>
  <c r="J44" i="8"/>
  <c r="J46" i="8"/>
  <c r="O40" i="8"/>
  <c r="Q43" i="8"/>
  <c r="J42" i="8"/>
  <c r="K45" i="7"/>
  <c r="K47" i="7"/>
  <c r="K43" i="7"/>
  <c r="K42" i="7"/>
  <c r="K41" i="7"/>
  <c r="D51" i="9"/>
  <c r="D46" i="9" s="1"/>
  <c r="B45" i="8"/>
  <c r="B47" i="8"/>
  <c r="B43" i="8"/>
  <c r="B46" i="8"/>
  <c r="O42" i="7"/>
  <c r="O43" i="7"/>
  <c r="O45" i="7"/>
  <c r="O46" i="7"/>
  <c r="O47" i="7"/>
  <c r="I53" i="9"/>
  <c r="E51" i="9"/>
  <c r="O44" i="7"/>
  <c r="O41" i="7"/>
  <c r="E53" i="9"/>
  <c r="K51" i="9"/>
  <c r="J52" i="9"/>
  <c r="K53" i="9"/>
  <c r="F47" i="8"/>
  <c r="K41" i="8"/>
  <c r="K47" i="8"/>
  <c r="K43" i="8"/>
  <c r="K46" i="8"/>
  <c r="F46" i="8"/>
  <c r="K44" i="8"/>
  <c r="M47" i="8"/>
  <c r="K42" i="8"/>
  <c r="B42" i="8"/>
  <c r="F45" i="8"/>
  <c r="M45" i="8"/>
  <c r="F42" i="8"/>
  <c r="B44" i="8"/>
  <c r="B40" i="8" s="1"/>
  <c r="M45" i="7"/>
  <c r="K44" i="7"/>
  <c r="G53" i="9"/>
  <c r="G52" i="9"/>
  <c r="G46" i="9" s="1"/>
  <c r="E43" i="8"/>
  <c r="G40" i="8"/>
  <c r="E45" i="8"/>
  <c r="N40" i="8"/>
  <c r="E44" i="8"/>
  <c r="F43" i="8"/>
  <c r="O53" i="9"/>
  <c r="O52" i="9"/>
  <c r="O46" i="9" s="1"/>
  <c r="I51" i="9"/>
  <c r="E42" i="8"/>
  <c r="E47" i="8"/>
  <c r="E41" i="8"/>
  <c r="C44" i="7"/>
  <c r="C46" i="7"/>
  <c r="C40" i="8"/>
  <c r="F97" i="6"/>
  <c r="F152" i="6" s="1"/>
  <c r="D101" i="6"/>
  <c r="D97" i="6" s="1"/>
  <c r="N47" i="7"/>
  <c r="C45" i="7"/>
  <c r="C47" i="7"/>
  <c r="C52" i="9"/>
  <c r="C53" i="9"/>
  <c r="C42" i="7"/>
  <c r="C43" i="7"/>
  <c r="D95" i="14"/>
  <c r="D156" i="6" s="1"/>
  <c r="F47" i="7"/>
  <c r="C51" i="9"/>
  <c r="L47" i="7"/>
  <c r="B152" i="6"/>
  <c r="J152" i="6"/>
  <c r="P101" i="6"/>
  <c r="P97" i="6" s="1"/>
  <c r="P152" i="6" s="1"/>
  <c r="P95" i="14"/>
  <c r="P156" i="6" s="1"/>
  <c r="G5" i="7"/>
  <c r="G47" i="7" s="1"/>
  <c r="L97" i="6"/>
  <c r="H47" i="7"/>
  <c r="J47" i="7"/>
  <c r="N46" i="9"/>
  <c r="L40" i="8"/>
  <c r="E75" i="22"/>
  <c r="E166" i="6" s="1"/>
  <c r="E111" i="6"/>
  <c r="M42" i="7"/>
  <c r="M46" i="7"/>
  <c r="D40" i="8"/>
  <c r="L156" i="6"/>
  <c r="E47" i="7"/>
  <c r="M44" i="7"/>
  <c r="I47" i="8"/>
  <c r="I44" i="8"/>
  <c r="I45" i="8"/>
  <c r="I41" i="8"/>
  <c r="I43" i="8"/>
  <c r="I46" i="8"/>
  <c r="I42" i="8"/>
  <c r="H101" i="6"/>
  <c r="H97" i="6" s="1"/>
  <c r="H152" i="6" s="1"/>
  <c r="H95" i="14"/>
  <c r="H156" i="6" s="1"/>
  <c r="E43" i="7"/>
  <c r="E44" i="7"/>
  <c r="E41" i="7"/>
  <c r="E42" i="7"/>
  <c r="E45" i="7"/>
  <c r="E46" i="7"/>
  <c r="O107" i="6"/>
  <c r="O99" i="18"/>
  <c r="O162" i="6" s="1"/>
  <c r="M43" i="7"/>
  <c r="M41" i="7"/>
  <c r="H53" i="9"/>
  <c r="N152" i="6"/>
  <c r="M95" i="14"/>
  <c r="M156" i="6" s="1"/>
  <c r="M101" i="6"/>
  <c r="M97" i="6" s="1"/>
  <c r="L52" i="9"/>
  <c r="L51" i="9"/>
  <c r="N41" i="7"/>
  <c r="N42" i="7"/>
  <c r="N43" i="7"/>
  <c r="N44" i="7"/>
  <c r="N46" i="7"/>
  <c r="N45" i="7"/>
  <c r="C95" i="14"/>
  <c r="C156" i="6" s="1"/>
  <c r="C101" i="6"/>
  <c r="O95" i="14"/>
  <c r="O156" i="6" s="1"/>
  <c r="O101" i="6"/>
  <c r="K111" i="6"/>
  <c r="K75" i="22"/>
  <c r="K166" i="6" s="1"/>
  <c r="O111" i="6"/>
  <c r="O75" i="22"/>
  <c r="O166" i="6" s="1"/>
  <c r="L41" i="7"/>
  <c r="L42" i="7"/>
  <c r="L43" i="7"/>
  <c r="L44" i="7"/>
  <c r="L46" i="7"/>
  <c r="L45" i="7"/>
  <c r="C111" i="6"/>
  <c r="C75" i="22"/>
  <c r="C166" i="6" s="1"/>
  <c r="B53" i="9"/>
  <c r="B51" i="9"/>
  <c r="E95" i="14"/>
  <c r="E156" i="6" s="1"/>
  <c r="E101" i="6"/>
  <c r="E97" i="6" s="1"/>
  <c r="G95" i="14"/>
  <c r="G156" i="6" s="1"/>
  <c r="G101" i="6"/>
  <c r="L53" i="9"/>
  <c r="P41" i="7"/>
  <c r="P42" i="7"/>
  <c r="P43" i="7"/>
  <c r="P44" i="7"/>
  <c r="P46" i="7"/>
  <c r="P45" i="7"/>
  <c r="N162" i="6"/>
  <c r="P43" i="8"/>
  <c r="P44" i="8"/>
  <c r="P46" i="8"/>
  <c r="P42" i="8"/>
  <c r="P41" i="8"/>
  <c r="P45" i="8"/>
  <c r="D41" i="7"/>
  <c r="D42" i="7"/>
  <c r="D43" i="7"/>
  <c r="D44" i="7"/>
  <c r="D46" i="7"/>
  <c r="D45" i="7"/>
  <c r="P51" i="9"/>
  <c r="P52" i="9"/>
  <c r="K95" i="14"/>
  <c r="K156" i="6" s="1"/>
  <c r="K101" i="6"/>
  <c r="B41" i="7"/>
  <c r="B42" i="7"/>
  <c r="B43" i="7"/>
  <c r="B44" i="7"/>
  <c r="B46" i="7"/>
  <c r="B45" i="7"/>
  <c r="F41" i="7"/>
  <c r="F42" i="7"/>
  <c r="F43" i="7"/>
  <c r="F44" i="7"/>
  <c r="F46" i="7"/>
  <c r="F45" i="7"/>
  <c r="I95" i="14"/>
  <c r="I156" i="6" s="1"/>
  <c r="I101" i="6"/>
  <c r="I97" i="6" s="1"/>
  <c r="H51" i="9"/>
  <c r="P47" i="7"/>
  <c r="H41" i="7"/>
  <c r="H42" i="7"/>
  <c r="H43" i="7"/>
  <c r="H44" i="7"/>
  <c r="H46" i="7"/>
  <c r="H45" i="7"/>
  <c r="D47" i="7"/>
  <c r="P47" i="8"/>
  <c r="G111" i="6"/>
  <c r="G75" i="22"/>
  <c r="G166" i="6" s="1"/>
  <c r="Q95" i="14"/>
  <c r="Q156" i="6" s="1"/>
  <c r="Q101" i="6"/>
  <c r="Q97" i="6" s="1"/>
  <c r="J41" i="7"/>
  <c r="J42" i="7"/>
  <c r="J43" i="7"/>
  <c r="J44" i="7"/>
  <c r="J46" i="7"/>
  <c r="J45" i="7"/>
  <c r="M40" i="8" l="1"/>
  <c r="O97" i="6"/>
  <c r="M46" i="9"/>
  <c r="J40" i="8"/>
  <c r="J46" i="9"/>
  <c r="Q40" i="8"/>
  <c r="O40" i="7"/>
  <c r="K40" i="7"/>
  <c r="I46" i="9"/>
  <c r="E46" i="9"/>
  <c r="D152" i="6"/>
  <c r="K46" i="9"/>
  <c r="L152" i="6"/>
  <c r="E40" i="8"/>
  <c r="F40" i="8"/>
  <c r="K40" i="8"/>
  <c r="C40" i="7"/>
  <c r="C46" i="9"/>
  <c r="K97" i="6"/>
  <c r="K152" i="6" s="1"/>
  <c r="C97" i="6"/>
  <c r="G41" i="7"/>
  <c r="G46" i="7"/>
  <c r="G44" i="7"/>
  <c r="G43" i="7"/>
  <c r="G45" i="7"/>
  <c r="G42" i="7"/>
  <c r="G97" i="6"/>
  <c r="G152" i="6" s="1"/>
  <c r="M40" i="7"/>
  <c r="E40" i="7"/>
  <c r="B40" i="7"/>
  <c r="I43" i="7"/>
  <c r="I44" i="7"/>
  <c r="I41" i="7"/>
  <c r="I45" i="7"/>
  <c r="I42" i="7"/>
  <c r="I46" i="7"/>
  <c r="H46" i="9"/>
  <c r="I47" i="7"/>
  <c r="Q42" i="7"/>
  <c r="Q45" i="7"/>
  <c r="Q44" i="7"/>
  <c r="Q43" i="7"/>
  <c r="Q41" i="7"/>
  <c r="Q46" i="7"/>
  <c r="Q47" i="7"/>
  <c r="N40" i="7"/>
  <c r="I40" i="8"/>
  <c r="O152" i="6"/>
  <c r="Q152" i="6"/>
  <c r="I152" i="6"/>
  <c r="E152" i="6"/>
  <c r="B46" i="9"/>
  <c r="M152" i="6"/>
  <c r="J40" i="7"/>
  <c r="H40" i="7"/>
  <c r="P46" i="9"/>
  <c r="D40" i="7"/>
  <c r="P40" i="8"/>
  <c r="L46" i="9"/>
  <c r="F40" i="7"/>
  <c r="P40" i="7"/>
  <c r="L40" i="7"/>
  <c r="C152" i="6" l="1"/>
  <c r="G40" i="7"/>
  <c r="I40" i="7"/>
  <c r="Q40" i="7"/>
</calcChain>
</file>

<file path=xl/sharedStrings.xml><?xml version="1.0" encoding="utf-8"?>
<sst xmlns="http://schemas.openxmlformats.org/spreadsheetml/2006/main" count="5361" uniqueCount="397">
  <si>
    <t>detailed split of CO2 emissions</t>
  </si>
  <si>
    <t>detailed split of useful energy demand</t>
  </si>
  <si>
    <t>detailed split of final energy consumption</t>
  </si>
  <si>
    <t>Other Industrial Sectors</t>
  </si>
  <si>
    <t>Wood and wood products</t>
  </si>
  <si>
    <t>Textiles and leather</t>
  </si>
  <si>
    <t>Machinery Equipment</t>
  </si>
  <si>
    <t>Transport Equipment</t>
  </si>
  <si>
    <t>Food, beverages and tobacco</t>
  </si>
  <si>
    <t>Pulp, paper and printing</t>
  </si>
  <si>
    <t>Non-metallic mineral products</t>
  </si>
  <si>
    <t>Chemicals Industry</t>
  </si>
  <si>
    <t>Non Ferrous Metals</t>
  </si>
  <si>
    <t>Iron and steel</t>
  </si>
  <si>
    <t>split of useful energy demand</t>
  </si>
  <si>
    <t>split of final energy consumption</t>
  </si>
  <si>
    <t>Industrial sectors summary</t>
  </si>
  <si>
    <t>Description</t>
  </si>
  <si>
    <t>Sheet</t>
  </si>
  <si>
    <t>Click on the link to jump to the sheet</t>
  </si>
  <si>
    <t>Energy intensity (toe/physical output index)</t>
  </si>
  <si>
    <t>Electricity</t>
  </si>
  <si>
    <t>Steam distributed</t>
  </si>
  <si>
    <t>Biomass and wastes</t>
  </si>
  <si>
    <t>RES and wastes</t>
  </si>
  <si>
    <t>Derived gases</t>
  </si>
  <si>
    <t>Natural gas (incl. biogas)</t>
  </si>
  <si>
    <t>Gas</t>
  </si>
  <si>
    <t>Other liquids</t>
  </si>
  <si>
    <t>Residual fuel oil</t>
  </si>
  <si>
    <t>LPG</t>
  </si>
  <si>
    <t>Refinery gas</t>
  </si>
  <si>
    <t>Liquids</t>
  </si>
  <si>
    <t>Solids</t>
  </si>
  <si>
    <t>Paper production</t>
  </si>
  <si>
    <t>Pulp production</t>
  </si>
  <si>
    <t>Glass production</t>
  </si>
  <si>
    <t>Ceramics &amp; other NMM</t>
  </si>
  <si>
    <t>Cement</t>
  </si>
  <si>
    <t>Pharmaceutical products etc.</t>
  </si>
  <si>
    <t>Other chemicals</t>
  </si>
  <si>
    <t>Basic chemicals</t>
  </si>
  <si>
    <t>Other non-ferrous metals</t>
  </si>
  <si>
    <t>Aluminium - primary production</t>
  </si>
  <si>
    <t>Alumina production</t>
  </si>
  <si>
    <t>Electric arc</t>
  </si>
  <si>
    <t>Integrated steelworks</t>
  </si>
  <si>
    <t>Coke</t>
  </si>
  <si>
    <t>Hard coal and others</t>
  </si>
  <si>
    <t xml:space="preserve"> Other Industrial Sectors</t>
  </si>
  <si>
    <t xml:space="preserve"> Wood and wood products</t>
  </si>
  <si>
    <t xml:space="preserve"> Textiles and leather</t>
  </si>
  <si>
    <t xml:space="preserve"> Machinery Equipment</t>
  </si>
  <si>
    <t xml:space="preserve"> Transport Equipment</t>
  </si>
  <si>
    <t xml:space="preserve"> Food, beverages and tobacco</t>
  </si>
  <si>
    <t>Printing and media reproduction</t>
  </si>
  <si>
    <t xml:space="preserve">Paper production </t>
  </si>
  <si>
    <t xml:space="preserve">Glass production </t>
  </si>
  <si>
    <t>Basic chemicals  (kt of CO2 / ktoe energy)</t>
  </si>
  <si>
    <t>Aluminium production</t>
  </si>
  <si>
    <t>Emission intensity (kt of CO2 / ktoe)</t>
  </si>
  <si>
    <t xml:space="preserve">Basic chemicals </t>
  </si>
  <si>
    <t>Solvent use and other process emissions</t>
  </si>
  <si>
    <t>CO2 emissions (kt CO2)</t>
  </si>
  <si>
    <t>Other industrial sectors</t>
  </si>
  <si>
    <t>by sector</t>
  </si>
  <si>
    <t>Natural gas</t>
  </si>
  <si>
    <t>Naphtha</t>
  </si>
  <si>
    <t>Diesel oil</t>
  </si>
  <si>
    <t>by fuel (EUROSTAT DATA)</t>
  </si>
  <si>
    <t>Non-energy use (ktoe)</t>
  </si>
  <si>
    <t>Geothermal</t>
  </si>
  <si>
    <t>Solar</t>
  </si>
  <si>
    <t>Liquid biofuels</t>
  </si>
  <si>
    <t>Biogas</t>
  </si>
  <si>
    <t>Gases</t>
  </si>
  <si>
    <t>Diesel oil (without biofuels)</t>
  </si>
  <si>
    <t>Energy consumption (ktoe)</t>
  </si>
  <si>
    <t>Value added (M€2010)</t>
  </si>
  <si>
    <t>Low enthalpy heat</t>
  </si>
  <si>
    <t>Fans and pumps</t>
  </si>
  <si>
    <t>Motor drives</t>
  </si>
  <si>
    <t>Air compressors</t>
  </si>
  <si>
    <t>Lighting</t>
  </si>
  <si>
    <t>Market shares of energy uses (%)</t>
  </si>
  <si>
    <t>Other processes</t>
  </si>
  <si>
    <t>Biomass</t>
  </si>
  <si>
    <t>Steam processes</t>
  </si>
  <si>
    <t>All Industrial Sectors</t>
  </si>
  <si>
    <t>Detailed split of energy consumption (ktoe)</t>
  </si>
  <si>
    <t>Market shares of useful energy demand (%)</t>
  </si>
  <si>
    <t>Detailed split of useful energy demand (ktoe)</t>
  </si>
  <si>
    <t>Market shares of CO2 emissions (%)</t>
  </si>
  <si>
    <t>Solvent use and other process</t>
  </si>
  <si>
    <t>Non-Metallic Minerals</t>
  </si>
  <si>
    <t>Chemical and Petrochemical</t>
  </si>
  <si>
    <t>Non-Ferrous Metals</t>
  </si>
  <si>
    <t>Iron and Steel</t>
  </si>
  <si>
    <t>Process emissions</t>
  </si>
  <si>
    <t>Detailed split of CO2 emissions (kt of CO2)</t>
  </si>
  <si>
    <t>Electric arc (including process emissions)</t>
  </si>
  <si>
    <t>Integrated steelworks (including process emissions)</t>
  </si>
  <si>
    <t>Useful energy demand intensity (toe useful/t of output)</t>
  </si>
  <si>
    <t>Energy intensity (toe/t of output)</t>
  </si>
  <si>
    <t>Value added intensity (VA in €2010/t of output)</t>
  </si>
  <si>
    <t>by subsector (calibration output)</t>
  </si>
  <si>
    <t>process emissions</t>
  </si>
  <si>
    <t>Idle capacity (kt steel production)</t>
  </si>
  <si>
    <t>Decommissioned capacity (kt steel production)</t>
  </si>
  <si>
    <t>Capacity investment (kt steel production)</t>
  </si>
  <si>
    <t>Installed capacity (kt steel production)</t>
  </si>
  <si>
    <t>Physical output (kt steel)</t>
  </si>
  <si>
    <t>Steel: Products finishing</t>
  </si>
  <si>
    <t>Steel: Furnaces, Refining and Rolling</t>
  </si>
  <si>
    <t>Steel: Electric arc</t>
  </si>
  <si>
    <t>Steel: Smelters</t>
  </si>
  <si>
    <t>Steel: Blast /Basic oxygen furnace</t>
  </si>
  <si>
    <t>Steel: Sinter/Pellet making</t>
  </si>
  <si>
    <t>Energy intensity (kgoe per t of output)</t>
  </si>
  <si>
    <t>Steel: Products finishing - Electric</t>
  </si>
  <si>
    <t>Steel: Products finishing - Steam</t>
  </si>
  <si>
    <t>Steel: Products finishing - Thermal</t>
  </si>
  <si>
    <t>Steel: Furnaces, Refining and Rolling - Electric</t>
  </si>
  <si>
    <t>Steel: Furnaces, Refining and Rolling - Thermal</t>
  </si>
  <si>
    <t>Market shares of energy uses by subsector (%)</t>
  </si>
  <si>
    <t>Diesel oil (incl. biofuels)</t>
  </si>
  <si>
    <t>Solar and geothermal</t>
  </si>
  <si>
    <t>Detailed split of energy consumption by subsector (ktoe)</t>
  </si>
  <si>
    <t>Ratio of useful energy demand to final energy consumption (system efficiency indicator)</t>
  </si>
  <si>
    <t>Market shares of useful energy demand by subsector (%)</t>
  </si>
  <si>
    <t>Detailed split of useful energy demand by subsector (ktoe)</t>
  </si>
  <si>
    <t>Electric arc (without process emissions)</t>
  </si>
  <si>
    <t>Integrated steelworks (without process emissions)</t>
  </si>
  <si>
    <t>Emission intensity (kt of CO2 per ktoe)</t>
  </si>
  <si>
    <t>Market shares of CO2 emissions by subsector (%)</t>
  </si>
  <si>
    <t>Detailed split of CO2 emissions by subsector (kt of CO2)</t>
  </si>
  <si>
    <t>Aluminium production (kt)</t>
  </si>
  <si>
    <t>Alumina production (kt)</t>
  </si>
  <si>
    <t>Idle capacity (kt production)</t>
  </si>
  <si>
    <t>Other non-ferrous metals (kt lead eq.)</t>
  </si>
  <si>
    <t>Decommissioned capacity (kt production)</t>
  </si>
  <si>
    <t>Capacity investment (kt production)</t>
  </si>
  <si>
    <t>Installed capacity (kt production)</t>
  </si>
  <si>
    <t>Physical output (kt)</t>
  </si>
  <si>
    <t>Metal finishing</t>
  </si>
  <si>
    <t>Metal processing  (metallurgy e.g. cast house, reheating)</t>
  </si>
  <si>
    <t>Other Metals: production</t>
  </si>
  <si>
    <t>Aluminium finishing</t>
  </si>
  <si>
    <t>Aluminium processing  (metallurgy e.g. cast house, reheating)</t>
  </si>
  <si>
    <t>Secondary aluminium (incl. pre-treatment, remelting)</t>
  </si>
  <si>
    <t>Aluminium electrolysis (smelting)</t>
  </si>
  <si>
    <t>Alumina production: Refining</t>
  </si>
  <si>
    <t>Alumina production: High enthalpy heat</t>
  </si>
  <si>
    <t>Metal finishing - Electric</t>
  </si>
  <si>
    <t>Metal finishing - Steam</t>
  </si>
  <si>
    <t>Metal finishing - Thermal</t>
  </si>
  <si>
    <t>Metal processing - Electric</t>
  </si>
  <si>
    <t>Metal processing - Thermal</t>
  </si>
  <si>
    <t>Metal production - Electric</t>
  </si>
  <si>
    <t>Metal production - Thermal</t>
  </si>
  <si>
    <t>Aluminium finishing - Electric</t>
  </si>
  <si>
    <t>Aluminium finishing - Steam</t>
  </si>
  <si>
    <t>Aluminium finishing - Thermal</t>
  </si>
  <si>
    <t>Aluminium processing - Electric</t>
  </si>
  <si>
    <t>Aluminium processing - Thermal</t>
  </si>
  <si>
    <t>Secondary aluminium - Electric</t>
  </si>
  <si>
    <t>Secondary aluminium - Thermal</t>
  </si>
  <si>
    <t>Other non-ferrous metals (without process emissions)</t>
  </si>
  <si>
    <t>Aluminium - primary production (without process emissions)</t>
  </si>
  <si>
    <t>Other chemicals (including process emissions)</t>
  </si>
  <si>
    <t>Basic chemicals (including process emissions)</t>
  </si>
  <si>
    <t>Emission intensity (kt of CO2 / ktoe energy)</t>
  </si>
  <si>
    <t>Basic chemicals - energy</t>
  </si>
  <si>
    <t>Basic chemicals - non energy</t>
  </si>
  <si>
    <t>Non-energy use in the Chemical industry (ktoe)</t>
  </si>
  <si>
    <t>Pharmaceutical products etc. (kt ethylene eq.)</t>
  </si>
  <si>
    <t>Other chemicals (kt ethylene eq.)</t>
  </si>
  <si>
    <t>Basic chemicals (kt ethylene eq.)</t>
  </si>
  <si>
    <t>Chemicals and chemical products</t>
  </si>
  <si>
    <t>Chemicals: Generic electric process</t>
  </si>
  <si>
    <t>Chemicals: Process cooling</t>
  </si>
  <si>
    <t>Chemicals: Furnaces</t>
  </si>
  <si>
    <t>Chemicals: High enthalpy heat processing</t>
  </si>
  <si>
    <t>Chemicals: High enthalpy heat  processing</t>
  </si>
  <si>
    <t>Chemicals: Steam processing</t>
  </si>
  <si>
    <t>Chemicals: Feedstock (energy used as raw material)</t>
  </si>
  <si>
    <t>Chemicals: Process cooling - Electric</t>
  </si>
  <si>
    <t>Chemicals: Process cooling - Steam</t>
  </si>
  <si>
    <t>Chemicals: Process cooling - Natural gas</t>
  </si>
  <si>
    <t>Chemicals: Furnaces - Electric</t>
  </si>
  <si>
    <t>Chemicals: Furnaces - Thermal</t>
  </si>
  <si>
    <t>High enthalpy heat  processing - Electric (microwave)</t>
  </si>
  <si>
    <t>High enthalpy heat  processing - Steam</t>
  </si>
  <si>
    <t>Chemicals: Process cooling - Natural gas (incl. biogas)</t>
  </si>
  <si>
    <t>Basic chemicals (energy consumption)</t>
  </si>
  <si>
    <t>Other chemicals (without process emissions)</t>
  </si>
  <si>
    <t>Basic chemicals (over energy consumption, without process emissions)</t>
  </si>
  <si>
    <t>Glass production (including process emissions)</t>
  </si>
  <si>
    <t>Ceramics &amp; other NMM (including process emissions)</t>
  </si>
  <si>
    <t>Cement (including process emissions)</t>
  </si>
  <si>
    <t>Glass production  (kt)</t>
  </si>
  <si>
    <t>Ceramics &amp; other NMM (kt bricks eq.)</t>
  </si>
  <si>
    <t>Cement (kt)</t>
  </si>
  <si>
    <t>Glass: Finishing processes</t>
  </si>
  <si>
    <t>Glass: Annealing</t>
  </si>
  <si>
    <t>Glass: Forming</t>
  </si>
  <si>
    <t>Glass: Melting tank</t>
  </si>
  <si>
    <t>Ceramics: Product finishing</t>
  </si>
  <si>
    <t>Ceramics: Primary production process</t>
  </si>
  <si>
    <t>Ceramics: Drying and sintering of raw material</t>
  </si>
  <si>
    <t>Ceramics: Mixing of raw material</t>
  </si>
  <si>
    <t>Cement: Grinding, packaging</t>
  </si>
  <si>
    <t>Cement: Clinker production (kilns)</t>
  </si>
  <si>
    <t>Cement: Pre-heating and pre-calcination</t>
  </si>
  <si>
    <t>Cement: Grinding, milling of raw material</t>
  </si>
  <si>
    <t>Glass: Annealing - electric</t>
  </si>
  <si>
    <t>Glass: Annealing - thermal</t>
  </si>
  <si>
    <t>Glass: Electric melting tank</t>
  </si>
  <si>
    <t>Glass: Thermal melting tank</t>
  </si>
  <si>
    <t>Ceramics: Electric furnace</t>
  </si>
  <si>
    <t>Ceramics: Thermal furnace</t>
  </si>
  <si>
    <t>Ceramics: Electric kiln</t>
  </si>
  <si>
    <t>Ceramics: Thermal kiln</t>
  </si>
  <si>
    <t>Ceramics: Microwave drying and sintering</t>
  </si>
  <si>
    <t>Ceramics: Steam drying and sintering</t>
  </si>
  <si>
    <t>Ceramics: Thermal drying and sintering</t>
  </si>
  <si>
    <t>Cement: pre-processing - Steam</t>
  </si>
  <si>
    <t>Cement: pre-processing - Fuel use</t>
  </si>
  <si>
    <t>Glass production (without process emissions)</t>
  </si>
  <si>
    <t>Ceramics &amp; other NMM (without process emissions)</t>
  </si>
  <si>
    <t>Cement (without process emissions)</t>
  </si>
  <si>
    <t>Printing and media reproduction (kt paper eq.)</t>
  </si>
  <si>
    <t>Paper production  (kt)</t>
  </si>
  <si>
    <t>Pulp production (kt)</t>
  </si>
  <si>
    <t>Paper and paper products</t>
  </si>
  <si>
    <t>Printing and publishing</t>
  </si>
  <si>
    <t>Paper: Product finishing</t>
  </si>
  <si>
    <t>Paper: Paper machine</t>
  </si>
  <si>
    <t>Paper: Stock preparation</t>
  </si>
  <si>
    <t>Pulp: Cleaning</t>
  </si>
  <si>
    <t>Pulp: Pulping</t>
  </si>
  <si>
    <t>Pulp: Wood preparation, grinding</t>
  </si>
  <si>
    <t>Paper: Product finishing - Electricity</t>
  </si>
  <si>
    <t>Paper: Product finishing - Steam use</t>
  </si>
  <si>
    <t>Paper: Paper machine - Electricity</t>
  </si>
  <si>
    <t>Paper: Paper machine - Steam use</t>
  </si>
  <si>
    <t>Paper: Stock preparation - Mechanical</t>
  </si>
  <si>
    <t>Paper: Stock preparation - Thermal</t>
  </si>
  <si>
    <t>Pulp: Pulping electric</t>
  </si>
  <si>
    <t>Pulp: Pulping thermal</t>
  </si>
  <si>
    <t>Useful energy demand intensity (toe useful / physical output index)</t>
  </si>
  <si>
    <t>Energy intensity (toe / physical output index)</t>
  </si>
  <si>
    <t>Value added intensity (toe / M€2010)</t>
  </si>
  <si>
    <t>Idle capacity (production index)</t>
  </si>
  <si>
    <t>Decommissioned capacity (production index)</t>
  </si>
  <si>
    <t>Capacity investment (production index)</t>
  </si>
  <si>
    <t>Installed capacity (production index)</t>
  </si>
  <si>
    <t>Physical output (index)</t>
  </si>
  <si>
    <t>Food: Electric machinery</t>
  </si>
  <si>
    <t>Food: Process cooling and refrigeration</t>
  </si>
  <si>
    <t>Food: Drying</t>
  </si>
  <si>
    <t>Food: Steam processing</t>
  </si>
  <si>
    <t>Food: Specific process heat</t>
  </si>
  <si>
    <t>Food: Oven (direct heat)</t>
  </si>
  <si>
    <t>Food: Electric cooling</t>
  </si>
  <si>
    <t>Food: Steam cooling</t>
  </si>
  <si>
    <t>Food: Thermal cooling</t>
  </si>
  <si>
    <t>Food: Microwave drying</t>
  </si>
  <si>
    <t>Food: Freeze drying</t>
  </si>
  <si>
    <t>Food: Electric drying</t>
  </si>
  <si>
    <t>Food: Steam drying</t>
  </si>
  <si>
    <t>Food: Thermal drying</t>
  </si>
  <si>
    <t>Food: Process Heat - Microwave</t>
  </si>
  <si>
    <t>Food: Process Heat - Electric</t>
  </si>
  <si>
    <t>Food: Process Heat - Thermal</t>
  </si>
  <si>
    <t>Food: Direct Heat - Microwave</t>
  </si>
  <si>
    <t>Food: Direct Heat - Electric</t>
  </si>
  <si>
    <t>Food: Direct Heat - Thermal</t>
  </si>
  <si>
    <t>Trans. Eq.: Product finishing</t>
  </si>
  <si>
    <t>Trans. Eq.: General machinery</t>
  </si>
  <si>
    <t>Trans. Eq.: Steam processing</t>
  </si>
  <si>
    <t>Trans. Eq.: Heat treatment</t>
  </si>
  <si>
    <t>Trans. Eq.: Connection techniques</t>
  </si>
  <si>
    <t>Trans. Eq.: Foundries</t>
  </si>
  <si>
    <t>Trans. Eq.: Heat treatment - Electric</t>
  </si>
  <si>
    <t>Trans. Eq.: Heat treatment - Thermal</t>
  </si>
  <si>
    <t>Trans. Eq.: Electric connection</t>
  </si>
  <si>
    <t>Trans. Eq.: Thermal connection</t>
  </si>
  <si>
    <t>Trans. Eq.: Electric Foundries</t>
  </si>
  <si>
    <t>Trans. Eq.: Thermal Foundries</t>
  </si>
  <si>
    <t>Mach. Eq.: Product finishing</t>
  </si>
  <si>
    <t>Mach. Eq.: General machinery</t>
  </si>
  <si>
    <t>Mach. Eq.: Steam processing</t>
  </si>
  <si>
    <t>Mach. Eq.: Heat treatment</t>
  </si>
  <si>
    <t>Mach. Eq.: Connection techniques</t>
  </si>
  <si>
    <t>Mach. Eq.: Foundries</t>
  </si>
  <si>
    <t>Mach. Eq.: Heat treatment - Electric</t>
  </si>
  <si>
    <t>Mach. Eq.: Heat treatment - Thermal</t>
  </si>
  <si>
    <t>Mach. Eq.: Electric connection</t>
  </si>
  <si>
    <t>Mach. Eq.: Thermal connection</t>
  </si>
  <si>
    <t>Mach. Eq.: Electric Foundries</t>
  </si>
  <si>
    <t>Mach. Eq.: Thermal Foundries</t>
  </si>
  <si>
    <t>Textiles: Finishing Electric</t>
  </si>
  <si>
    <t>Textiles: Drying</t>
  </si>
  <si>
    <t>Textiles: Electric general machinery</t>
  </si>
  <si>
    <t>Textiles: Wet processing with steam</t>
  </si>
  <si>
    <t>Textiles: Pretreatment with steam</t>
  </si>
  <si>
    <t>Textiles: Microwave drying</t>
  </si>
  <si>
    <t>Textiles: Electric drying</t>
  </si>
  <si>
    <t>Textiles: Steam drying</t>
  </si>
  <si>
    <t>Textiles: Thermal drying</t>
  </si>
  <si>
    <t>Wood: Finishing Electric</t>
  </si>
  <si>
    <t>Wood: Drying</t>
  </si>
  <si>
    <t>Wood: Electric mechanical processes</t>
  </si>
  <si>
    <t>Wood: Specific processes with steam</t>
  </si>
  <si>
    <t>Wood: Microwave drying</t>
  </si>
  <si>
    <t>Wood: Electric drying</t>
  </si>
  <si>
    <t>Wood: Steam drying</t>
  </si>
  <si>
    <t>Wood: Thermal drying</t>
  </si>
  <si>
    <t>Other Industrial sectors: Electric machinery</t>
  </si>
  <si>
    <t>Other Industrial sectors: Diesel motors</t>
  </si>
  <si>
    <t>Other Industrial sectors: Process Cooling</t>
  </si>
  <si>
    <t>Other Industrial sectors: Drying</t>
  </si>
  <si>
    <t>Other Industrial sectors: Process heating</t>
  </si>
  <si>
    <t>Other Industrial sectors: Steam processing</t>
  </si>
  <si>
    <t>Other Industries: Electric cooling</t>
  </si>
  <si>
    <t>Other Industries: Steam cooling</t>
  </si>
  <si>
    <t>Other Industries: Thermal cooling</t>
  </si>
  <si>
    <t>Other Industries: Electric drying</t>
  </si>
  <si>
    <t>Other Industries: Steam drying</t>
  </si>
  <si>
    <t>Other Industries: Thermal drying</t>
  </si>
  <si>
    <t>Other Industrial sectors: Electric processing</t>
  </si>
  <si>
    <t>Other Industrial sectors: Thermal processing</t>
  </si>
  <si>
    <t>Other Industrial sectors: Diesel motors (incl. biofuels)</t>
  </si>
  <si>
    <t>JRC-IDEES - Integrated Database of the European Energy System (2000-2015)</t>
  </si>
  <si>
    <t>Industrial sectors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</si>
  <si>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</si>
  <si>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</si>
  <si>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</si>
  <si>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</si>
  <si>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</si>
  <si>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</si>
  <si>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Other energy use related</t>
  </si>
  <si>
    <t>energy use related</t>
  </si>
  <si>
    <t>Aluminium - secondary production</t>
  </si>
  <si>
    <t>© European Union 2017-2018</t>
  </si>
  <si>
    <t>version 1.0</t>
  </si>
  <si>
    <t>Energy consumption (ktoe)*</t>
  </si>
  <si>
    <t>*Energy consumption includes consumption in Mining and Quarrying and Construction sectors</t>
  </si>
  <si>
    <t>EE</t>
  </si>
  <si>
    <t>Estonia</t>
  </si>
  <si>
    <t>EE: Other Industrial Sectors</t>
  </si>
  <si>
    <t>EE: Other Industrial Sectors / final energy consumption</t>
  </si>
  <si>
    <t>EE: Other Industrial Sectors / useful energy demand</t>
  </si>
  <si>
    <t>EE: Other Industrial Sectors / CO2 emissions</t>
  </si>
  <si>
    <t>EE: Iron and steel</t>
  </si>
  <si>
    <t>EE: Iron and steel / final energy consumption</t>
  </si>
  <si>
    <t>EE: Iron and steel / useful energy demand</t>
  </si>
  <si>
    <t>EE: Iron and steel / CO2 emissions</t>
  </si>
  <si>
    <t>EE: Non Ferrous Metals</t>
  </si>
  <si>
    <t>EE: Non Ferrous Metals / final energy consumption</t>
  </si>
  <si>
    <t>EE: Non Ferrous Metals / useful energy demand</t>
  </si>
  <si>
    <t>EE: Non Ferrous Metals / CO2 emissions</t>
  </si>
  <si>
    <t>EE: Chemicals Industry</t>
  </si>
  <si>
    <t>EE: Chemicals Industry / final energy consumption</t>
  </si>
  <si>
    <t>EE: Chemicals Industry / useful energy demand</t>
  </si>
  <si>
    <t>EE: Chemicals Industry / CO2 emissions</t>
  </si>
  <si>
    <t>EE: Non-metallic mineral products</t>
  </si>
  <si>
    <t>EE: Non-metallic mineral products / final energy consumption</t>
  </si>
  <si>
    <t>EE: Non-metallic mineral products / useful energy demand</t>
  </si>
  <si>
    <t>EE: Non-metallic mineral products / CO2 emissions</t>
  </si>
  <si>
    <t>EE: Pulp, paper and printing</t>
  </si>
  <si>
    <t>EE: Pulp, paper and printing / final energy consumption</t>
  </si>
  <si>
    <t>EE: Pulp, paper and printing / useful energy demand</t>
  </si>
  <si>
    <t>EE: Pulp, paper and printing / CO2 emissions</t>
  </si>
  <si>
    <t>EE: Food, beverages and tobacco</t>
  </si>
  <si>
    <t>EE: Food, beverages and tobacco / final energy consumption</t>
  </si>
  <si>
    <t>EE: Food, beverages and tobacco / useful energy demand</t>
  </si>
  <si>
    <t>EE: Food, beverages and tobacco / CO2 emissions</t>
  </si>
  <si>
    <t>EE: Transport Equipment</t>
  </si>
  <si>
    <t>EE: Transport Equipment / final energy consumption</t>
  </si>
  <si>
    <t>EE: Transport Equipment / useful energy demand</t>
  </si>
  <si>
    <t>EE: Transport Equipment / CO2 emissions</t>
  </si>
  <si>
    <t>EE: Machinery Equipment</t>
  </si>
  <si>
    <t>EE: Machinery Equipment / final energy consumption</t>
  </si>
  <si>
    <t>EE: Machinery Equipment / useful energy demand</t>
  </si>
  <si>
    <t>EE: Machinery Equipment / CO2 emissions</t>
  </si>
  <si>
    <t>EE: Textiles and leather</t>
  </si>
  <si>
    <t>EE: Textiles and leather / final energy consumption</t>
  </si>
  <si>
    <t>EE: Textiles and leather / useful energy demand</t>
  </si>
  <si>
    <t>EE: Textiles and leather / CO2 emissions</t>
  </si>
  <si>
    <t>EE: Wood and wood products</t>
  </si>
  <si>
    <t>EE: Wood and wood products / final energy consumption</t>
  </si>
  <si>
    <t>EE: Wood and wood products / useful energy demand</t>
  </si>
  <si>
    <t>EE: Wood and wood products / CO2 emissions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</si>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</sst>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-* #,##0.00_-;\-* #,##0.00_-;_-* &quot;-&quot;??_-;_-@_-"/>
    <numFmt numFmtId="165" formatCode="#,##0.000;\-#,##0.000;&quot;-&quot;"/>
    <numFmt numFmtId="166" formatCode="#,##0.00;\-#,##0.00;&quot;-&quot;"/>
    <numFmt numFmtId="167" formatCode="#,##0.0;\-#,##0.0;&quot;-&quot;"/>
    <numFmt numFmtId="168" formatCode="0.00%;\-0.00%;&quot;-&quot;"/>
    <numFmt numFmtId="169" formatCode="#,##0.0"/>
    <numFmt numFmtId="170" formatCode="#,##0;\-#,##0;&quot;-&quot;"/>
    <numFmt numFmtId="171" formatCode="0.000"/>
    <numFmt numFmtId="172" formatCode="0.0"/>
    <numFmt numFmtId="173" formatCode="#,##0.000"/>
    <numFmt numFmtId="174" formatCode="mmmm\ yyyy"/>
  </numFmts>
  <fonts count="4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b/>
      <sz val="10"/>
      <color theme="5" tint="-0.249977111117893"/>
      <name val="Calibri"/>
      <family val="2"/>
      <scheme val="minor"/>
    </font>
    <font>
      <sz val="8"/>
      <color theme="0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sz val="8"/>
      <color theme="5" tint="-0.499984740745262"/>
      <name val="Calibri"/>
      <family val="2"/>
      <scheme val="minor"/>
    </font>
    <font>
      <i/>
      <sz val="8"/>
      <color theme="5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i/>
      <sz val="8"/>
      <color rgb="FF002060"/>
      <name val="Calibri"/>
      <family val="2"/>
      <scheme val="minor"/>
    </font>
    <font>
      <sz val="8"/>
      <color rgb="FF0070C0"/>
      <name val="Calibri"/>
      <family val="2"/>
      <scheme val="minor"/>
    </font>
    <font>
      <sz val="8"/>
      <color theme="6" tint="-0.499984740745262"/>
      <name val="Calibri"/>
      <family val="2"/>
      <scheme val="minor"/>
    </font>
    <font>
      <sz val="8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9" tint="-0.249977111117893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10"/>
      <color rgb="FFC00000"/>
      <name val="Calibri"/>
      <family val="2"/>
      <scheme val="minor"/>
    </font>
    <font>
      <sz val="8"/>
      <color theme="5" tint="-0.249977111117893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3" tint="-0.499984740745262"/>
      <name val="Calibri"/>
      <family val="2"/>
      <scheme val="minor"/>
    </font>
    <font>
      <i/>
      <sz val="8"/>
      <color theme="9" tint="-0.499984740745262"/>
      <name val="Calibri"/>
      <family val="2"/>
      <scheme val="minor"/>
    </font>
    <font>
      <sz val="8"/>
      <color theme="9" tint="-0.499984740745262"/>
      <name val="Calibri"/>
      <family val="2"/>
      <scheme val="minor"/>
    </font>
    <font>
      <i/>
      <sz val="8"/>
      <color theme="5" tint="-0.249977111117893"/>
      <name val="Calibri"/>
      <family val="2"/>
      <scheme val="minor"/>
    </font>
    <font>
      <sz val="10"/>
      <color rgb="FF002060"/>
      <name val="Calibri"/>
      <family val="2"/>
      <scheme val="minor"/>
    </font>
    <font>
      <sz val="8"/>
      <color theme="5" tint="0.39997558519241921"/>
      <name val="Calibri"/>
      <family val="2"/>
      <scheme val="minor"/>
    </font>
    <font>
      <sz val="10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/>
      <bottom style="dotted">
        <color auto="1"/>
      </bottom>
      <diagonal/>
    </border>
    <border>
      <left/>
      <right/>
      <top style="dotted">
        <color auto="1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auto="1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9" fillId="0" borderId="0"/>
    <xf numFmtId="0" fontId="10" fillId="0" borderId="0"/>
    <xf numFmtId="9" fontId="9" fillId="0" borderId="0" applyFont="0" applyFill="0" applyBorder="0" applyAlignment="0" applyProtection="0"/>
    <xf numFmtId="9" fontId="10" fillId="0" borderId="0" applyFont="0" applyFill="0" applyBorder="0" applyAlignment="0" applyProtection="0"/>
  </cellStyleXfs>
  <cellXfs count="333">
    <xf numFmtId="0" fontId="0" fillId="0" borderId="0" xfId="0"/>
    <xf numFmtId="0" fontId="3" fillId="0" borderId="0" xfId="0" applyFont="1" applyAlignment="1">
      <alignment horizontal="left" indent="1"/>
    </xf>
    <xf numFmtId="0" fontId="5" fillId="0" borderId="0" xfId="2" applyFont="1" applyAlignment="1">
      <alignment horizontal="left" indent="1"/>
    </xf>
    <xf numFmtId="0" fontId="3" fillId="0" borderId="0" xfId="0" applyFont="1"/>
    <xf numFmtId="0" fontId="5" fillId="0" borderId="0" xfId="2" applyFont="1"/>
    <xf numFmtId="0" fontId="4" fillId="0" borderId="0" xfId="2"/>
    <xf numFmtId="0" fontId="6" fillId="0" borderId="0" xfId="0" applyFont="1"/>
    <xf numFmtId="0" fontId="7" fillId="0" borderId="1" xfId="0" applyFont="1" applyBorder="1"/>
    <xf numFmtId="0" fontId="7" fillId="0" borderId="0" xfId="0" applyFont="1" applyBorder="1"/>
    <xf numFmtId="0" fontId="8" fillId="0" borderId="0" xfId="0" applyFont="1"/>
    <xf numFmtId="0" fontId="7" fillId="0" borderId="0" xfId="0" applyFont="1"/>
    <xf numFmtId="1" fontId="11" fillId="3" borderId="2" xfId="4" applyNumberFormat="1" applyFont="1" applyFill="1" applyBorder="1" applyAlignment="1">
      <alignment horizontal="center" vertical="center"/>
    </xf>
    <xf numFmtId="0" fontId="12" fillId="3" borderId="2" xfId="4" applyFont="1" applyFill="1" applyBorder="1" applyAlignment="1">
      <alignment horizontal="left" vertical="center"/>
    </xf>
    <xf numFmtId="0" fontId="14" fillId="2" borderId="0" xfId="4" applyFont="1" applyFill="1" applyAlignment="1">
      <alignment vertical="center"/>
    </xf>
    <xf numFmtId="0" fontId="14" fillId="0" borderId="0" xfId="4" applyFont="1" applyAlignment="1">
      <alignment vertical="center"/>
    </xf>
    <xf numFmtId="166" fontId="15" fillId="0" borderId="1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1"/>
    </xf>
    <xf numFmtId="166" fontId="15" fillId="0" borderId="0" xfId="4" applyNumberFormat="1" applyFont="1" applyFill="1" applyBorder="1" applyAlignment="1">
      <alignment vertical="center"/>
    </xf>
    <xf numFmtId="0" fontId="15" fillId="0" borderId="0" xfId="4" applyFont="1" applyFill="1" applyBorder="1" applyAlignment="1">
      <alignment horizontal="left" vertical="center" indent="1"/>
    </xf>
    <xf numFmtId="166" fontId="15" fillId="0" borderId="3" xfId="4" applyNumberFormat="1" applyFont="1" applyFill="1" applyBorder="1" applyAlignment="1">
      <alignment vertical="center"/>
    </xf>
    <xf numFmtId="0" fontId="15" fillId="0" borderId="3" xfId="4" applyFont="1" applyFill="1" applyBorder="1" applyAlignment="1">
      <alignment horizontal="left" vertical="center" indent="1"/>
    </xf>
    <xf numFmtId="0" fontId="15" fillId="0" borderId="0" xfId="4" applyFont="1" applyFill="1" applyBorder="1" applyAlignment="1">
      <alignment horizontal="left" vertical="center" indent="2"/>
    </xf>
    <xf numFmtId="166" fontId="15" fillId="0" borderId="4" xfId="4" applyNumberFormat="1" applyFont="1" applyFill="1" applyBorder="1" applyAlignment="1">
      <alignment vertical="center"/>
    </xf>
    <xf numFmtId="0" fontId="15" fillId="0" borderId="4" xfId="4" applyFont="1" applyFill="1" applyBorder="1" applyAlignment="1">
      <alignment horizontal="left" vertical="center" indent="1"/>
    </xf>
    <xf numFmtId="166" fontId="16" fillId="0" borderId="5" xfId="4" applyNumberFormat="1" applyFont="1" applyFill="1" applyBorder="1" applyAlignment="1">
      <alignment vertical="center"/>
    </xf>
    <xf numFmtId="0" fontId="16" fillId="0" borderId="5" xfId="4" applyFont="1" applyFill="1" applyBorder="1" applyAlignment="1">
      <alignment horizontal="left" vertical="center" indent="3"/>
    </xf>
    <xf numFmtId="166" fontId="16" fillId="0" borderId="6" xfId="4" applyNumberFormat="1" applyFont="1" applyFill="1" applyBorder="1" applyAlignment="1">
      <alignment vertical="center"/>
    </xf>
    <xf numFmtId="0" fontId="16" fillId="0" borderId="6" xfId="4" applyFont="1" applyFill="1" applyBorder="1" applyAlignment="1">
      <alignment horizontal="left" vertical="center" indent="3"/>
    </xf>
    <xf numFmtId="166" fontId="15" fillId="0" borderId="7" xfId="4" applyNumberFormat="1" applyFont="1" applyFill="1" applyBorder="1" applyAlignment="1">
      <alignment vertical="center"/>
    </xf>
    <xf numFmtId="0" fontId="15" fillId="0" borderId="7" xfId="4" applyFont="1" applyFill="1" applyBorder="1" applyAlignment="1">
      <alignment horizontal="left" vertical="center" indent="1"/>
    </xf>
    <xf numFmtId="166" fontId="17" fillId="4" borderId="2" xfId="4" applyNumberFormat="1" applyFont="1" applyFill="1" applyBorder="1" applyAlignment="1">
      <alignment vertical="center"/>
    </xf>
    <xf numFmtId="0" fontId="18" fillId="4" borderId="2" xfId="4" applyFont="1" applyFill="1" applyBorder="1" applyAlignment="1">
      <alignment horizontal="left" vertical="center"/>
    </xf>
    <xf numFmtId="0" fontId="14" fillId="0" borderId="0" xfId="4" applyNumberFormat="1" applyFont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4"/>
    </xf>
    <xf numFmtId="167" fontId="15" fillId="0" borderId="1" xfId="4" applyNumberFormat="1" applyFont="1" applyFill="1" applyBorder="1" applyAlignment="1">
      <alignment vertical="center"/>
    </xf>
    <xf numFmtId="167" fontId="15" fillId="0" borderId="0" xfId="4" applyNumberFormat="1" applyFont="1" applyFill="1" applyBorder="1" applyAlignment="1">
      <alignment vertical="center"/>
    </xf>
    <xf numFmtId="167" fontId="15" fillId="0" borderId="3" xfId="4" applyNumberFormat="1" applyFont="1" applyFill="1" applyBorder="1" applyAlignment="1">
      <alignment vertical="center"/>
    </xf>
    <xf numFmtId="167" fontId="15" fillId="0" borderId="4" xfId="4" applyNumberFormat="1" applyFont="1" applyFill="1" applyBorder="1" applyAlignment="1">
      <alignment vertical="center"/>
    </xf>
    <xf numFmtId="167" fontId="17" fillId="5" borderId="2" xfId="4" applyNumberFormat="1" applyFont="1" applyFill="1" applyBorder="1" applyAlignment="1">
      <alignment vertical="center"/>
    </xf>
    <xf numFmtId="0" fontId="18" fillId="5" borderId="2" xfId="4" applyFont="1" applyFill="1" applyBorder="1" applyAlignment="1">
      <alignment horizontal="left" vertical="center"/>
    </xf>
    <xf numFmtId="0" fontId="14" fillId="2" borderId="0" xfId="4" applyNumberFormat="1" applyFont="1" applyFill="1" applyAlignment="1">
      <alignment vertical="center"/>
    </xf>
    <xf numFmtId="167" fontId="15" fillId="0" borderId="8" xfId="4" applyNumberFormat="1" applyFont="1" applyFill="1" applyBorder="1" applyAlignment="1">
      <alignment vertical="center"/>
    </xf>
    <xf numFmtId="0" fontId="15" fillId="0" borderId="8" xfId="4" applyFont="1" applyFill="1" applyBorder="1" applyAlignment="1">
      <alignment horizontal="left" vertical="center" indent="1"/>
    </xf>
    <xf numFmtId="167" fontId="16" fillId="0" borderId="5" xfId="4" applyNumberFormat="1" applyFont="1" applyFill="1" applyBorder="1" applyAlignment="1">
      <alignment vertical="center"/>
    </xf>
    <xf numFmtId="167" fontId="16" fillId="0" borderId="6" xfId="4" applyNumberFormat="1" applyFont="1" applyFill="1" applyBorder="1" applyAlignment="1">
      <alignment vertical="center"/>
    </xf>
    <xf numFmtId="167" fontId="15" fillId="0" borderId="7" xfId="4" applyNumberFormat="1" applyFont="1" applyFill="1" applyBorder="1" applyAlignment="1">
      <alignment vertical="center"/>
    </xf>
    <xf numFmtId="167" fontId="17" fillId="4" borderId="2" xfId="4" applyNumberFormat="1" applyFont="1" applyFill="1" applyBorder="1" applyAlignment="1">
      <alignment vertical="center"/>
    </xf>
    <xf numFmtId="0" fontId="15" fillId="0" borderId="1" xfId="4" applyFont="1" applyFill="1" applyBorder="1" applyAlignment="1">
      <alignment horizontal="left" vertical="center" indent="2"/>
    </xf>
    <xf numFmtId="167" fontId="15" fillId="0" borderId="9" xfId="4" applyNumberFormat="1" applyFont="1" applyFill="1" applyBorder="1" applyAlignment="1">
      <alignment vertical="center"/>
    </xf>
    <xf numFmtId="0" fontId="15" fillId="0" borderId="9" xfId="4" applyFont="1" applyFill="1" applyBorder="1" applyAlignment="1">
      <alignment horizontal="left" vertical="center" indent="2"/>
    </xf>
    <xf numFmtId="0" fontId="19" fillId="5" borderId="2" xfId="4" applyFont="1" applyFill="1" applyBorder="1" applyAlignment="1">
      <alignment horizontal="left" vertical="center" indent="1"/>
    </xf>
    <xf numFmtId="167" fontId="14" fillId="0" borderId="0" xfId="4" applyNumberFormat="1" applyFont="1" applyBorder="1" applyAlignment="1">
      <alignment vertical="center"/>
    </xf>
    <xf numFmtId="0" fontId="14" fillId="2" borderId="0" xfId="4" applyFont="1" applyFill="1" applyBorder="1" applyAlignment="1">
      <alignment horizontal="left" vertical="center" indent="2"/>
    </xf>
    <xf numFmtId="0" fontId="14" fillId="2" borderId="0" xfId="4" applyFont="1" applyFill="1" applyBorder="1" applyAlignment="1">
      <alignment horizontal="left" vertical="center" indent="3"/>
    </xf>
    <xf numFmtId="167" fontId="14" fillId="0" borderId="9" xfId="4" applyNumberFormat="1" applyFont="1" applyBorder="1" applyAlignment="1">
      <alignment vertical="center"/>
    </xf>
    <xf numFmtId="0" fontId="14" fillId="2" borderId="9" xfId="4" applyFont="1" applyFill="1" applyBorder="1" applyAlignment="1">
      <alignment horizontal="left" vertical="center" indent="2"/>
    </xf>
    <xf numFmtId="0" fontId="15" fillId="0" borderId="3" xfId="4" applyFont="1" applyFill="1" applyBorder="1" applyAlignment="1">
      <alignment horizontal="left" vertical="center" indent="2"/>
    </xf>
    <xf numFmtId="0" fontId="15" fillId="0" borderId="0" xfId="4" applyFont="1" applyFill="1" applyBorder="1" applyAlignment="1">
      <alignment horizontal="left" vertical="center" indent="3"/>
    </xf>
    <xf numFmtId="0" fontId="15" fillId="0" borderId="4" xfId="4" applyFont="1" applyFill="1" applyBorder="1" applyAlignment="1">
      <alignment horizontal="left" vertical="center" indent="2"/>
    </xf>
    <xf numFmtId="0" fontId="16" fillId="0" borderId="5" xfId="4" applyFont="1" applyFill="1" applyBorder="1" applyAlignment="1">
      <alignment horizontal="left" vertical="center" indent="4"/>
    </xf>
    <xf numFmtId="0" fontId="16" fillId="0" borderId="6" xfId="4" applyFont="1" applyFill="1" applyBorder="1" applyAlignment="1">
      <alignment horizontal="left" vertical="center" indent="4"/>
    </xf>
    <xf numFmtId="0" fontId="15" fillId="0" borderId="7" xfId="4" applyFont="1" applyFill="1" applyBorder="1" applyAlignment="1">
      <alignment horizontal="left" vertical="center" indent="2"/>
    </xf>
    <xf numFmtId="167" fontId="14" fillId="0" borderId="1" xfId="4" applyNumberFormat="1" applyFont="1" applyBorder="1" applyAlignment="1">
      <alignment vertical="center"/>
    </xf>
    <xf numFmtId="0" fontId="14" fillId="2" borderId="1" xfId="4" applyFont="1" applyFill="1" applyBorder="1" applyAlignment="1">
      <alignment horizontal="left" vertical="center" indent="2"/>
    </xf>
    <xf numFmtId="167" fontId="14" fillId="0" borderId="3" xfId="4" applyNumberFormat="1" applyFont="1" applyBorder="1" applyAlignment="1">
      <alignment vertical="center"/>
    </xf>
    <xf numFmtId="0" fontId="14" fillId="2" borderId="3" xfId="4" applyFont="1" applyFill="1" applyBorder="1" applyAlignment="1">
      <alignment horizontal="left" vertical="center" indent="2"/>
    </xf>
    <xf numFmtId="167" fontId="14" fillId="0" borderId="4" xfId="4" applyNumberFormat="1" applyFont="1" applyBorder="1" applyAlignment="1">
      <alignment vertical="center"/>
    </xf>
    <xf numFmtId="0" fontId="14" fillId="2" borderId="4" xfId="4" applyFont="1" applyFill="1" applyBorder="1" applyAlignment="1">
      <alignment horizontal="left" vertical="center" indent="2"/>
    </xf>
    <xf numFmtId="167" fontId="14" fillId="0" borderId="7" xfId="4" applyNumberFormat="1" applyFont="1" applyBorder="1" applyAlignment="1">
      <alignment vertical="center"/>
    </xf>
    <xf numFmtId="0" fontId="14" fillId="2" borderId="7" xfId="4" applyFont="1" applyFill="1" applyBorder="1" applyAlignment="1">
      <alignment horizontal="left" vertical="center" indent="2"/>
    </xf>
    <xf numFmtId="167" fontId="14" fillId="4" borderId="2" xfId="4" applyNumberFormat="1" applyFont="1" applyFill="1" applyBorder="1" applyAlignment="1">
      <alignment vertical="center"/>
    </xf>
    <xf numFmtId="168" fontId="20" fillId="0" borderId="1" xfId="4" applyNumberFormat="1" applyFont="1" applyFill="1" applyBorder="1" applyAlignment="1">
      <alignment vertical="center"/>
    </xf>
    <xf numFmtId="0" fontId="20" fillId="0" borderId="1" xfId="4" applyFont="1" applyFill="1" applyBorder="1" applyAlignment="1">
      <alignment horizontal="left" vertical="center" indent="2"/>
    </xf>
    <xf numFmtId="168" fontId="20" fillId="0" borderId="9" xfId="4" applyNumberFormat="1" applyFont="1" applyFill="1" applyBorder="1" applyAlignment="1">
      <alignment vertical="center"/>
    </xf>
    <xf numFmtId="0" fontId="20" fillId="0" borderId="9" xfId="4" applyFont="1" applyFill="1" applyBorder="1" applyAlignment="1">
      <alignment horizontal="left" vertical="center" indent="2"/>
    </xf>
    <xf numFmtId="168" fontId="21" fillId="0" borderId="0" xfId="4" applyNumberFormat="1" applyFont="1" applyFill="1" applyAlignment="1">
      <alignment vertical="center"/>
    </xf>
    <xf numFmtId="0" fontId="21" fillId="0" borderId="0" xfId="4" applyFont="1" applyFill="1" applyBorder="1" applyAlignment="1">
      <alignment horizontal="left" vertical="center" indent="2"/>
    </xf>
    <xf numFmtId="168" fontId="22" fillId="5" borderId="2" xfId="1" applyNumberFormat="1" applyFont="1" applyFill="1" applyBorder="1" applyAlignment="1">
      <alignment vertical="center"/>
    </xf>
    <xf numFmtId="0" fontId="22" fillId="5" borderId="2" xfId="4" applyFont="1" applyFill="1" applyBorder="1" applyAlignment="1">
      <alignment horizontal="left" vertical="center" indent="1"/>
    </xf>
    <xf numFmtId="0" fontId="23" fillId="4" borderId="2" xfId="4" applyNumberFormat="1" applyFont="1" applyFill="1" applyBorder="1" applyAlignment="1">
      <alignment vertical="center"/>
    </xf>
    <xf numFmtId="0" fontId="24" fillId="4" borderId="2" xfId="4" applyNumberFormat="1" applyFont="1" applyFill="1" applyBorder="1" applyAlignment="1">
      <alignment horizontal="left" vertical="center"/>
    </xf>
    <xf numFmtId="169" fontId="25" fillId="0" borderId="1" xfId="4" applyNumberFormat="1" applyFont="1" applyFill="1" applyBorder="1" applyAlignment="1">
      <alignment vertical="center"/>
    </xf>
    <xf numFmtId="0" fontId="26" fillId="0" borderId="1" xfId="4" applyFont="1" applyFill="1" applyBorder="1" applyAlignment="1">
      <alignment horizontal="left" vertical="center" indent="3"/>
    </xf>
    <xf numFmtId="169" fontId="25" fillId="0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3"/>
    </xf>
    <xf numFmtId="169" fontId="20" fillId="0" borderId="2" xfId="4" applyNumberFormat="1" applyFont="1" applyFill="1" applyBorder="1" applyAlignment="1">
      <alignment vertical="center"/>
    </xf>
    <xf numFmtId="0" fontId="20" fillId="0" borderId="2" xfId="4" applyFont="1" applyFill="1" applyBorder="1" applyAlignment="1">
      <alignment horizontal="left" vertical="center" indent="2"/>
    </xf>
    <xf numFmtId="169" fontId="27" fillId="0" borderId="0" xfId="4" applyNumberFormat="1" applyFont="1" applyFill="1" applyBorder="1" applyAlignment="1">
      <alignment vertical="center"/>
    </xf>
    <xf numFmtId="0" fontId="27" fillId="0" borderId="0" xfId="4" applyFont="1" applyFill="1" applyBorder="1" applyAlignment="1">
      <alignment horizontal="left" vertical="center" indent="3"/>
    </xf>
    <xf numFmtId="169" fontId="13" fillId="0" borderId="1" xfId="4" applyNumberFormat="1" applyFont="1" applyFill="1" applyBorder="1" applyAlignment="1">
      <alignment vertical="center"/>
    </xf>
    <xf numFmtId="0" fontId="13" fillId="0" borderId="1" xfId="4" applyFont="1" applyFill="1" applyBorder="1" applyAlignment="1">
      <alignment horizontal="left" vertical="center" indent="3"/>
    </xf>
    <xf numFmtId="169" fontId="13" fillId="0" borderId="0" xfId="4" applyNumberFormat="1" applyFont="1" applyFill="1" applyAlignment="1">
      <alignment vertical="center"/>
    </xf>
    <xf numFmtId="0" fontId="13" fillId="0" borderId="0" xfId="4" applyFont="1" applyFill="1" applyBorder="1" applyAlignment="1">
      <alignment horizontal="left" vertical="center" indent="3"/>
    </xf>
    <xf numFmtId="169" fontId="21" fillId="0" borderId="2" xfId="4" applyNumberFormat="1" applyFont="1" applyFill="1" applyBorder="1" applyAlignment="1">
      <alignment vertical="center"/>
    </xf>
    <xf numFmtId="0" fontId="21" fillId="0" borderId="2" xfId="4" applyFont="1" applyFill="1" applyBorder="1" applyAlignment="1">
      <alignment horizontal="left" vertical="center" indent="2"/>
    </xf>
    <xf numFmtId="169" fontId="21" fillId="0" borderId="0" xfId="4" applyNumberFormat="1" applyFont="1" applyFill="1" applyAlignment="1">
      <alignment vertical="center"/>
    </xf>
    <xf numFmtId="169" fontId="28" fillId="5" borderId="2" xfId="4" applyNumberFormat="1" applyFont="1" applyFill="1" applyBorder="1" applyAlignment="1">
      <alignment vertical="center"/>
    </xf>
    <xf numFmtId="0" fontId="29" fillId="5" borderId="2" xfId="4" applyFont="1" applyFill="1" applyBorder="1" applyAlignment="1">
      <alignment horizontal="left" vertical="center" indent="1"/>
    </xf>
    <xf numFmtId="0" fontId="24" fillId="4" borderId="2" xfId="4" applyFont="1" applyFill="1" applyBorder="1" applyAlignment="1">
      <alignment horizontal="left" vertical="center"/>
    </xf>
    <xf numFmtId="169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3"/>
    </xf>
    <xf numFmtId="169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3"/>
    </xf>
    <xf numFmtId="169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3"/>
    </xf>
    <xf numFmtId="169" fontId="30" fillId="0" borderId="2" xfId="4" applyNumberFormat="1" applyFont="1" applyFill="1" applyBorder="1" applyAlignment="1">
      <alignment vertical="center"/>
    </xf>
    <xf numFmtId="0" fontId="30" fillId="0" borderId="2" xfId="4" applyFont="1" applyFill="1" applyBorder="1" applyAlignment="1">
      <alignment horizontal="left" vertical="center" indent="2"/>
    </xf>
    <xf numFmtId="166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1"/>
    </xf>
    <xf numFmtId="166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1"/>
    </xf>
    <xf numFmtId="166" fontId="17" fillId="5" borderId="2" xfId="4" applyNumberFormat="1" applyFont="1" applyFill="1" applyBorder="1" applyAlignment="1">
      <alignment vertical="center"/>
    </xf>
    <xf numFmtId="165" fontId="30" fillId="0" borderId="1" xfId="4" applyNumberFormat="1" applyFont="1" applyFill="1" applyBorder="1" applyAlignment="1">
      <alignment vertical="center"/>
    </xf>
    <xf numFmtId="165" fontId="30" fillId="0" borderId="9" xfId="4" applyNumberFormat="1" applyFont="1" applyFill="1" applyBorder="1" applyAlignment="1">
      <alignment vertical="center"/>
    </xf>
    <xf numFmtId="165" fontId="17" fillId="5" borderId="2" xfId="4" applyNumberFormat="1" applyFont="1" applyFill="1" applyBorder="1" applyAlignment="1">
      <alignment vertical="center"/>
    </xf>
    <xf numFmtId="170" fontId="17" fillId="5" borderId="2" xfId="4" applyNumberFormat="1" applyFont="1" applyFill="1" applyBorder="1" applyAlignment="1">
      <alignment vertical="center"/>
    </xf>
    <xf numFmtId="171" fontId="31" fillId="0" borderId="0" xfId="4" applyNumberFormat="1" applyFont="1" applyAlignment="1">
      <alignment vertical="center"/>
    </xf>
    <xf numFmtId="0" fontId="31" fillId="2" borderId="0" xfId="4" applyFont="1" applyFill="1" applyBorder="1" applyAlignment="1">
      <alignment horizontal="right" vertical="center"/>
    </xf>
    <xf numFmtId="167" fontId="30" fillId="0" borderId="1" xfId="4" applyNumberFormat="1" applyFont="1" applyFill="1" applyBorder="1" applyAlignment="1">
      <alignment vertical="center"/>
    </xf>
    <xf numFmtId="0" fontId="30" fillId="0" borderId="1" xfId="4" applyFont="1" applyFill="1" applyBorder="1" applyAlignment="1">
      <alignment horizontal="left" vertical="center" indent="2"/>
    </xf>
    <xf numFmtId="167" fontId="30" fillId="0" borderId="9" xfId="4" applyNumberFormat="1" applyFont="1" applyFill="1" applyBorder="1" applyAlignment="1">
      <alignment vertical="center"/>
    </xf>
    <xf numFmtId="0" fontId="30" fillId="0" borderId="9" xfId="4" applyFont="1" applyFill="1" applyBorder="1" applyAlignment="1">
      <alignment horizontal="left" vertical="center" indent="2"/>
    </xf>
    <xf numFmtId="172" fontId="14" fillId="2" borderId="0" xfId="4" applyNumberFormat="1" applyFont="1" applyFill="1" applyBorder="1" applyAlignment="1">
      <alignment vertical="center"/>
    </xf>
    <xf numFmtId="0" fontId="14" fillId="2" borderId="0" xfId="4" applyFont="1" applyFill="1" applyBorder="1" applyAlignment="1">
      <alignment horizontal="left" vertical="center" indent="1"/>
    </xf>
    <xf numFmtId="0" fontId="18" fillId="5" borderId="2" xfId="4" applyFont="1" applyFill="1" applyBorder="1" applyAlignment="1">
      <alignment horizontal="left" vertical="center" indent="1"/>
    </xf>
    <xf numFmtId="166" fontId="20" fillId="2" borderId="1" xfId="1" applyNumberFormat="1" applyFont="1" applyFill="1" applyBorder="1" applyAlignment="1">
      <alignment vertical="center"/>
    </xf>
    <xf numFmtId="166" fontId="20" fillId="2" borderId="0" xfId="1" applyNumberFormat="1" applyFont="1" applyFill="1" applyBorder="1" applyAlignment="1">
      <alignment vertical="center"/>
    </xf>
    <xf numFmtId="0" fontId="20" fillId="0" borderId="0" xfId="4" applyFont="1" applyFill="1" applyBorder="1" applyAlignment="1">
      <alignment horizontal="left" vertical="center" indent="2"/>
    </xf>
    <xf numFmtId="166" fontId="21" fillId="2" borderId="10" xfId="1" applyNumberFormat="1" applyFont="1" applyFill="1" applyBorder="1" applyAlignment="1">
      <alignment vertical="center"/>
    </xf>
    <xf numFmtId="0" fontId="21" fillId="0" borderId="10" xfId="4" applyFont="1" applyFill="1" applyBorder="1" applyAlignment="1">
      <alignment horizontal="left" vertical="center" indent="2"/>
    </xf>
    <xf numFmtId="166" fontId="21" fillId="2" borderId="0" xfId="1" applyNumberFormat="1" applyFont="1" applyFill="1" applyBorder="1" applyAlignment="1">
      <alignment vertical="center"/>
    </xf>
    <xf numFmtId="166" fontId="21" fillId="2" borderId="9" xfId="1" applyNumberFormat="1" applyFont="1" applyFill="1" applyBorder="1" applyAlignment="1">
      <alignment vertical="center"/>
    </xf>
    <xf numFmtId="0" fontId="21" fillId="0" borderId="9" xfId="4" applyFont="1" applyFill="1" applyBorder="1" applyAlignment="1">
      <alignment horizontal="left" vertical="center" indent="2"/>
    </xf>
    <xf numFmtId="166" fontId="22" fillId="5" borderId="9" xfId="1" applyNumberFormat="1" applyFont="1" applyFill="1" applyBorder="1" applyAlignment="1">
      <alignment vertical="center"/>
    </xf>
    <xf numFmtId="10" fontId="25" fillId="2" borderId="0" xfId="4" applyNumberFormat="1" applyFont="1" applyFill="1" applyAlignment="1">
      <alignment vertical="center"/>
    </xf>
    <xf numFmtId="0" fontId="25" fillId="2" borderId="0" xfId="4" applyFont="1" applyFill="1" applyAlignment="1">
      <alignment vertical="center"/>
    </xf>
    <xf numFmtId="165" fontId="23" fillId="4" borderId="2" xfId="4" applyNumberFormat="1" applyFont="1" applyFill="1" applyBorder="1" applyAlignment="1">
      <alignment vertical="center"/>
    </xf>
    <xf numFmtId="0" fontId="32" fillId="4" borderId="2" xfId="4" applyFont="1" applyFill="1" applyBorder="1" applyAlignment="1">
      <alignment horizontal="left" vertical="center"/>
    </xf>
    <xf numFmtId="0" fontId="17" fillId="2" borderId="0" xfId="4" applyFont="1" applyFill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0" fontId="33" fillId="0" borderId="1" xfId="4" applyFont="1" applyFill="1" applyBorder="1" applyAlignment="1">
      <alignment horizontal="left" vertical="center" indent="3"/>
    </xf>
    <xf numFmtId="168" fontId="33" fillId="0" borderId="0" xfId="1" applyNumberFormat="1" applyFont="1" applyFill="1" applyBorder="1" applyAlignment="1">
      <alignment vertical="center"/>
    </xf>
    <xf numFmtId="0" fontId="33" fillId="0" borderId="0" xfId="4" applyFont="1" applyFill="1" applyBorder="1" applyAlignment="1">
      <alignment horizontal="left" vertical="center" indent="3"/>
    </xf>
    <xf numFmtId="168" fontId="20" fillId="2" borderId="0" xfId="1" applyNumberFormat="1" applyFont="1" applyFill="1" applyBorder="1" applyAlignment="1">
      <alignment vertical="center"/>
    </xf>
    <xf numFmtId="168" fontId="21" fillId="2" borderId="10" xfId="1" applyNumberFormat="1" applyFont="1" applyFill="1" applyBorder="1" applyAlignment="1">
      <alignment vertical="center"/>
    </xf>
    <xf numFmtId="168" fontId="21" fillId="2" borderId="0" xfId="1" applyNumberFormat="1" applyFont="1" applyFill="1" applyBorder="1" applyAlignment="1">
      <alignment vertical="center"/>
    </xf>
    <xf numFmtId="168" fontId="21" fillId="2" borderId="9" xfId="1" applyNumberFormat="1" applyFont="1" applyFill="1" applyBorder="1" applyAlignment="1">
      <alignment vertical="center"/>
    </xf>
    <xf numFmtId="10" fontId="14" fillId="2" borderId="0" xfId="4" applyNumberFormat="1" applyFont="1" applyFill="1" applyAlignment="1">
      <alignment vertical="center"/>
    </xf>
    <xf numFmtId="169" fontId="34" fillId="0" borderId="1" xfId="4" applyNumberFormat="1" applyFont="1" applyFill="1" applyBorder="1" applyAlignment="1">
      <alignment vertical="center"/>
    </xf>
    <xf numFmtId="0" fontId="34" fillId="0" borderId="1" xfId="4" applyFont="1" applyFill="1" applyBorder="1" applyAlignment="1">
      <alignment horizontal="left" vertical="center" indent="3"/>
    </xf>
    <xf numFmtId="0" fontId="27" fillId="0" borderId="0" xfId="4" applyFont="1" applyFill="1" applyBorder="1" applyAlignment="1">
      <alignment horizontal="left" vertical="center" indent="4"/>
    </xf>
    <xf numFmtId="169" fontId="34" fillId="0" borderId="0" xfId="4" applyNumberFormat="1" applyFont="1" applyFill="1" applyBorder="1" applyAlignment="1">
      <alignment vertical="center"/>
    </xf>
    <xf numFmtId="0" fontId="34" fillId="0" borderId="0" xfId="4" applyFont="1" applyFill="1" applyBorder="1" applyAlignment="1">
      <alignment horizontal="left" vertical="center" indent="3"/>
    </xf>
    <xf numFmtId="169" fontId="25" fillId="2" borderId="0" xfId="4" applyNumberFormat="1" applyFont="1" applyFill="1" applyBorder="1" applyAlignment="1">
      <alignment vertical="center"/>
    </xf>
    <xf numFmtId="0" fontId="26" fillId="0" borderId="0" xfId="4" applyFont="1" applyFill="1" applyBorder="1" applyAlignment="1">
      <alignment horizontal="left" vertical="center" indent="4"/>
    </xf>
    <xf numFmtId="169" fontId="20" fillId="0" borderId="4" xfId="4" applyNumberFormat="1" applyFont="1" applyBorder="1" applyAlignment="1">
      <alignment vertical="center"/>
    </xf>
    <xf numFmtId="0" fontId="20" fillId="0" borderId="4" xfId="4" applyFont="1" applyFill="1" applyBorder="1" applyAlignment="1">
      <alignment horizontal="left" vertical="center" indent="2"/>
    </xf>
    <xf numFmtId="169" fontId="13" fillId="0" borderId="0" xfId="4" applyNumberFormat="1" applyFont="1" applyFill="1" applyBorder="1" applyAlignment="1">
      <alignment vertical="center"/>
    </xf>
    <xf numFmtId="169" fontId="21" fillId="0" borderId="10" xfId="4" applyNumberFormat="1" applyFont="1" applyFill="1" applyBorder="1" applyAlignment="1">
      <alignment vertical="center"/>
    </xf>
    <xf numFmtId="169" fontId="21" fillId="0" borderId="0" xfId="4" applyNumberFormat="1" applyFont="1" applyFill="1" applyBorder="1" applyAlignment="1">
      <alignment vertical="center"/>
    </xf>
    <xf numFmtId="169" fontId="21" fillId="0" borderId="9" xfId="4" applyNumberFormat="1" applyFont="1" applyFill="1" applyBorder="1" applyAlignment="1">
      <alignment vertical="center"/>
    </xf>
    <xf numFmtId="173" fontId="14" fillId="0" borderId="0" xfId="4" applyNumberFormat="1" applyFont="1" applyFill="1" applyBorder="1" applyAlignment="1">
      <alignment vertical="center"/>
    </xf>
    <xf numFmtId="0" fontId="14" fillId="0" borderId="0" xfId="4" applyFont="1" applyFill="1" applyBorder="1" applyAlignment="1">
      <alignment horizontal="left" vertical="center" indent="3"/>
    </xf>
    <xf numFmtId="0" fontId="14" fillId="0" borderId="0" xfId="4" applyNumberFormat="1" applyFont="1" applyFill="1" applyBorder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3"/>
    </xf>
    <xf numFmtId="165" fontId="20" fillId="2" borderId="1" xfId="1" applyNumberFormat="1" applyFont="1" applyFill="1" applyBorder="1" applyAlignment="1">
      <alignment vertical="center"/>
    </xf>
    <xf numFmtId="165" fontId="20" fillId="2" borderId="0" xfId="1" applyNumberFormat="1" applyFont="1" applyFill="1" applyBorder="1" applyAlignment="1">
      <alignment vertical="center"/>
    </xf>
    <xf numFmtId="165" fontId="21" fillId="2" borderId="10" xfId="1" applyNumberFormat="1" applyFont="1" applyFill="1" applyBorder="1" applyAlignment="1">
      <alignment vertical="center"/>
    </xf>
    <xf numFmtId="165" fontId="21" fillId="2" borderId="0" xfId="1" applyNumberFormat="1" applyFont="1" applyFill="1" applyBorder="1" applyAlignment="1">
      <alignment vertical="center"/>
    </xf>
    <xf numFmtId="165" fontId="21" fillId="2" borderId="9" xfId="1" applyNumberFormat="1" applyFont="1" applyFill="1" applyBorder="1" applyAlignment="1">
      <alignment vertical="center"/>
    </xf>
    <xf numFmtId="165" fontId="22" fillId="5" borderId="9" xfId="1" applyNumberFormat="1" applyFont="1" applyFill="1" applyBorder="1" applyAlignment="1">
      <alignment vertical="center"/>
    </xf>
    <xf numFmtId="168" fontId="35" fillId="0" borderId="1" xfId="1" applyNumberFormat="1" applyFont="1" applyFill="1" applyBorder="1" applyAlignment="1">
      <alignment vertical="center"/>
    </xf>
    <xf numFmtId="168" fontId="33" fillId="0" borderId="10" xfId="1" applyNumberFormat="1" applyFont="1" applyFill="1" applyBorder="1" applyAlignment="1">
      <alignment vertical="center"/>
    </xf>
    <xf numFmtId="0" fontId="33" fillId="0" borderId="10" xfId="4" applyFont="1" applyFill="1" applyBorder="1" applyAlignment="1">
      <alignment horizontal="left" vertical="center" indent="3"/>
    </xf>
    <xf numFmtId="168" fontId="20" fillId="2" borderId="3" xfId="1" applyNumberFormat="1" applyFont="1" applyFill="1" applyBorder="1" applyAlignment="1">
      <alignment vertical="center"/>
    </xf>
    <xf numFmtId="0" fontId="20" fillId="0" borderId="3" xfId="4" applyFont="1" applyFill="1" applyBorder="1" applyAlignment="1">
      <alignment horizontal="left" vertical="center" indent="2"/>
    </xf>
    <xf numFmtId="169" fontId="30" fillId="0" borderId="8" xfId="4" applyNumberFormat="1" applyFont="1" applyFill="1" applyBorder="1" applyAlignment="1">
      <alignment vertical="center"/>
    </xf>
    <xf numFmtId="0" fontId="30" fillId="0" borderId="8" xfId="4" applyFont="1" applyFill="1" applyBorder="1" applyAlignment="1">
      <alignment horizontal="left" vertical="center" indent="2"/>
    </xf>
    <xf numFmtId="166" fontId="30" fillId="0" borderId="0" xfId="4" applyNumberFormat="1" applyFont="1" applyFill="1" applyBorder="1" applyAlignment="1">
      <alignment vertical="center"/>
    </xf>
    <xf numFmtId="0" fontId="30" fillId="0" borderId="0" xfId="4" applyFont="1" applyFill="1" applyBorder="1" applyAlignment="1">
      <alignment horizontal="left" vertical="center" indent="2"/>
    </xf>
    <xf numFmtId="0" fontId="30" fillId="0" borderId="0" xfId="4" applyFont="1" applyFill="1" applyBorder="1" applyAlignment="1">
      <alignment horizontal="left" vertical="center" indent="1"/>
    </xf>
    <xf numFmtId="166" fontId="17" fillId="5" borderId="0" xfId="4" applyNumberFormat="1" applyFont="1" applyFill="1" applyBorder="1" applyAlignment="1">
      <alignment vertical="center"/>
    </xf>
    <xf numFmtId="165" fontId="30" fillId="0" borderId="0" xfId="4" applyNumberFormat="1" applyFont="1" applyFill="1" applyBorder="1" applyAlignment="1">
      <alignment vertical="center"/>
    </xf>
    <xf numFmtId="165" fontId="17" fillId="5" borderId="0" xfId="4" applyNumberFormat="1" applyFont="1" applyFill="1" applyBorder="1" applyAlignment="1">
      <alignment vertical="center"/>
    </xf>
    <xf numFmtId="0" fontId="18" fillId="5" borderId="9" xfId="4" applyFont="1" applyFill="1" applyBorder="1" applyAlignment="1">
      <alignment horizontal="left" vertical="center"/>
    </xf>
    <xf numFmtId="170" fontId="30" fillId="0" borderId="1" xfId="4" applyNumberFormat="1" applyFont="1" applyFill="1" applyBorder="1" applyAlignment="1">
      <alignment vertical="center"/>
    </xf>
    <xf numFmtId="170" fontId="30" fillId="0" borderId="0" xfId="4" applyNumberFormat="1" applyFont="1" applyFill="1" applyBorder="1" applyAlignment="1">
      <alignment vertical="center"/>
    </xf>
    <xf numFmtId="170" fontId="30" fillId="0" borderId="9" xfId="4" applyNumberFormat="1" applyFont="1" applyFill="1" applyBorder="1" applyAlignment="1">
      <alignment vertical="center"/>
    </xf>
    <xf numFmtId="165" fontId="17" fillId="5" borderId="9" xfId="4" applyNumberFormat="1" applyFont="1" applyFill="1" applyBorder="1" applyAlignment="1">
      <alignment vertical="center"/>
    </xf>
    <xf numFmtId="167" fontId="30" fillId="0" borderId="0" xfId="4" applyNumberFormat="1" applyFont="1" applyFill="1" applyBorder="1" applyAlignment="1">
      <alignment vertical="center"/>
    </xf>
    <xf numFmtId="167" fontId="17" fillId="5" borderId="9" xfId="4" applyNumberFormat="1" applyFont="1" applyFill="1" applyBorder="1" applyAlignment="1">
      <alignment vertical="center"/>
    </xf>
    <xf numFmtId="0" fontId="19" fillId="5" borderId="9" xfId="4" applyFont="1" applyFill="1" applyBorder="1" applyAlignment="1">
      <alignment horizontal="left" vertical="center" indent="1"/>
    </xf>
    <xf numFmtId="3" fontId="14" fillId="4" borderId="2" xfId="4" applyNumberFormat="1" applyFont="1" applyFill="1" applyBorder="1" applyAlignment="1">
      <alignment vertical="center"/>
    </xf>
    <xf numFmtId="167" fontId="14" fillId="5" borderId="2" xfId="4" applyNumberFormat="1" applyFont="1" applyFill="1" applyBorder="1" applyAlignment="1">
      <alignment vertical="center"/>
    </xf>
    <xf numFmtId="0" fontId="14" fillId="0" borderId="0" xfId="4" applyNumberFormat="1" applyFont="1" applyFill="1" applyAlignment="1">
      <alignment vertical="center"/>
    </xf>
    <xf numFmtId="0" fontId="14" fillId="0" borderId="0" xfId="4" applyNumberFormat="1" applyFont="1" applyFill="1" applyBorder="1" applyAlignment="1">
      <alignment horizontal="left" vertical="center" indent="5"/>
    </xf>
    <xf numFmtId="0" fontId="14" fillId="0" borderId="0" xfId="1" applyNumberFormat="1" applyFont="1" applyFill="1" applyBorder="1" applyAlignment="1">
      <alignment horizontal="center" vertical="center"/>
    </xf>
    <xf numFmtId="165" fontId="36" fillId="4" borderId="2" xfId="4" applyNumberFormat="1" applyFont="1" applyFill="1" applyBorder="1" applyAlignment="1">
      <alignment vertical="center"/>
    </xf>
    <xf numFmtId="168" fontId="34" fillId="0" borderId="1" xfId="4" applyNumberFormat="1" applyFont="1" applyFill="1" applyBorder="1" applyAlignment="1">
      <alignment vertical="center"/>
    </xf>
    <xf numFmtId="168" fontId="34" fillId="0" borderId="0" xfId="4" applyNumberFormat="1" applyFont="1" applyFill="1" applyBorder="1" applyAlignment="1">
      <alignment vertical="center"/>
    </xf>
    <xf numFmtId="168" fontId="20" fillId="0" borderId="0" xfId="4" applyNumberFormat="1" applyFont="1" applyFill="1" applyBorder="1" applyAlignment="1">
      <alignment vertical="center"/>
    </xf>
    <xf numFmtId="168" fontId="21" fillId="0" borderId="10" xfId="4" applyNumberFormat="1" applyFont="1" applyFill="1" applyBorder="1" applyAlignment="1">
      <alignment vertical="center"/>
    </xf>
    <xf numFmtId="168" fontId="21" fillId="0" borderId="0" xfId="4" applyNumberFormat="1" applyFont="1" applyFill="1" applyBorder="1" applyAlignment="1">
      <alignment vertical="center"/>
    </xf>
    <xf numFmtId="168" fontId="21" fillId="0" borderId="9" xfId="4" applyNumberFormat="1" applyFont="1" applyFill="1" applyBorder="1" applyAlignment="1">
      <alignment vertical="center"/>
    </xf>
    <xf numFmtId="169" fontId="20" fillId="0" borderId="4" xfId="4" applyNumberFormat="1" applyFont="1" applyFill="1" applyBorder="1" applyAlignment="1">
      <alignment vertical="center"/>
    </xf>
    <xf numFmtId="172" fontId="25" fillId="2" borderId="0" xfId="4" applyNumberFormat="1" applyFont="1" applyFill="1" applyBorder="1" applyAlignment="1">
      <alignment vertical="center"/>
    </xf>
    <xf numFmtId="172" fontId="20" fillId="0" borderId="4" xfId="4" applyNumberFormat="1" applyFont="1" applyFill="1" applyBorder="1" applyAlignment="1">
      <alignment vertical="center"/>
    </xf>
    <xf numFmtId="172" fontId="25" fillId="0" borderId="1" xfId="1" applyNumberFormat="1" applyFont="1" applyFill="1" applyBorder="1" applyAlignment="1">
      <alignment horizontal="right" vertical="center"/>
    </xf>
    <xf numFmtId="172" fontId="25" fillId="0" borderId="0" xfId="1" applyNumberFormat="1" applyFont="1" applyFill="1" applyBorder="1" applyAlignment="1">
      <alignment horizontal="right" vertical="center"/>
    </xf>
    <xf numFmtId="168" fontId="35" fillId="0" borderId="8" xfId="1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1"/>
    </xf>
    <xf numFmtId="166" fontId="17" fillId="5" borderId="9" xfId="4" applyNumberFormat="1" applyFont="1" applyFill="1" applyBorder="1" applyAlignment="1">
      <alignment vertical="center"/>
    </xf>
    <xf numFmtId="170" fontId="17" fillId="5" borderId="9" xfId="4" applyNumberFormat="1" applyFont="1" applyFill="1" applyBorder="1" applyAlignment="1">
      <alignment vertical="center"/>
    </xf>
    <xf numFmtId="167" fontId="30" fillId="2" borderId="1" xfId="4" applyNumberFormat="1" applyFont="1" applyFill="1" applyBorder="1" applyAlignment="1">
      <alignment vertical="center"/>
    </xf>
    <xf numFmtId="167" fontId="30" fillId="2" borderId="0" xfId="4" applyNumberFormat="1" applyFont="1" applyFill="1" applyBorder="1" applyAlignment="1">
      <alignment vertical="center"/>
    </xf>
    <xf numFmtId="167" fontId="30" fillId="2" borderId="9" xfId="4" applyNumberFormat="1" applyFont="1" applyFill="1" applyBorder="1" applyAlignment="1">
      <alignment vertical="center"/>
    </xf>
    <xf numFmtId="0" fontId="30" fillId="0" borderId="9" xfId="4" applyFont="1" applyBorder="1" applyAlignment="1">
      <alignment horizontal="left" vertical="center" indent="2"/>
    </xf>
    <xf numFmtId="3" fontId="17" fillId="4" borderId="2" xfId="4" applyNumberFormat="1" applyFont="1" applyFill="1" applyBorder="1" applyAlignment="1">
      <alignment vertical="center"/>
    </xf>
    <xf numFmtId="169" fontId="30" fillId="2" borderId="1" xfId="4" applyNumberFormat="1" applyFont="1" applyFill="1" applyBorder="1" applyAlignment="1">
      <alignment vertical="center"/>
    </xf>
    <xf numFmtId="169" fontId="30" fillId="2" borderId="0" xfId="4" applyNumberFormat="1" applyFont="1" applyFill="1" applyBorder="1" applyAlignment="1">
      <alignment vertical="center"/>
    </xf>
    <xf numFmtId="169" fontId="30" fillId="2" borderId="9" xfId="4" applyNumberFormat="1" applyFont="1" applyFill="1" applyBorder="1" applyAlignment="1">
      <alignment vertical="center"/>
    </xf>
    <xf numFmtId="0" fontId="30" fillId="0" borderId="1" xfId="4" applyFont="1" applyBorder="1" applyAlignment="1">
      <alignment horizontal="left" vertical="center" indent="1"/>
    </xf>
    <xf numFmtId="0" fontId="30" fillId="0" borderId="0" xfId="4" applyFont="1" applyBorder="1" applyAlignment="1">
      <alignment horizontal="left" vertical="center" indent="1"/>
    </xf>
    <xf numFmtId="0" fontId="30" fillId="2" borderId="1" xfId="4" applyFont="1" applyFill="1" applyBorder="1" applyAlignment="1">
      <alignment horizontal="left" vertical="center" indent="1"/>
    </xf>
    <xf numFmtId="166" fontId="20" fillId="0" borderId="1" xfId="1" applyNumberFormat="1" applyFont="1" applyBorder="1" applyAlignment="1">
      <alignment vertical="center"/>
    </xf>
    <xf numFmtId="166" fontId="20" fillId="0" borderId="0" xfId="1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vertical="center"/>
    </xf>
    <xf numFmtId="166" fontId="21" fillId="0" borderId="10" xfId="1" applyNumberFormat="1" applyFont="1" applyFill="1" applyBorder="1" applyAlignment="1">
      <alignment vertical="center"/>
    </xf>
    <xf numFmtId="166" fontId="21" fillId="0" borderId="0" xfId="1" applyNumberFormat="1" applyFont="1" applyFill="1" applyBorder="1" applyAlignment="1">
      <alignment vertical="center"/>
    </xf>
    <xf numFmtId="166" fontId="21" fillId="0" borderId="9" xfId="1" applyNumberFormat="1" applyFont="1" applyFill="1" applyBorder="1" applyAlignment="1">
      <alignment vertical="center"/>
    </xf>
    <xf numFmtId="166" fontId="22" fillId="5" borderId="2" xfId="1" applyNumberFormat="1" applyFont="1" applyFill="1" applyBorder="1" applyAlignment="1">
      <alignment vertical="center"/>
    </xf>
    <xf numFmtId="166" fontId="30" fillId="0" borderId="4" xfId="1" applyNumberFormat="1" applyFont="1" applyBorder="1" applyAlignment="1">
      <alignment vertical="center"/>
    </xf>
    <xf numFmtId="0" fontId="30" fillId="0" borderId="4" xfId="4" applyFont="1" applyFill="1" applyBorder="1" applyAlignment="1">
      <alignment horizontal="left" vertical="center" indent="2"/>
    </xf>
    <xf numFmtId="0" fontId="36" fillId="4" borderId="2" xfId="4" applyNumberFormat="1" applyFont="1" applyFill="1" applyBorder="1" applyAlignment="1">
      <alignment vertical="center"/>
    </xf>
    <xf numFmtId="168" fontId="20" fillId="0" borderId="1" xfId="1" applyNumberFormat="1" applyFont="1" applyBorder="1" applyAlignment="1">
      <alignment vertical="center"/>
    </xf>
    <xf numFmtId="168" fontId="34" fillId="0" borderId="0" xfId="1" applyNumberFormat="1" applyFont="1" applyFill="1" applyBorder="1" applyAlignment="1">
      <alignment vertical="center"/>
    </xf>
    <xf numFmtId="168" fontId="20" fillId="0" borderId="0" xfId="1" applyNumberFormat="1" applyFont="1" applyBorder="1" applyAlignment="1">
      <alignment vertical="center"/>
    </xf>
    <xf numFmtId="168" fontId="20" fillId="0" borderId="0" xfId="1" applyNumberFormat="1" applyFont="1" applyFill="1" applyBorder="1" applyAlignment="1">
      <alignment vertical="center"/>
    </xf>
    <xf numFmtId="168" fontId="21" fillId="0" borderId="10" xfId="1" applyNumberFormat="1" applyFont="1" applyFill="1" applyBorder="1" applyAlignment="1">
      <alignment vertical="center"/>
    </xf>
    <xf numFmtId="168" fontId="21" fillId="0" borderId="0" xfId="1" applyNumberFormat="1" applyFont="1" applyFill="1" applyBorder="1" applyAlignment="1">
      <alignment vertical="center"/>
    </xf>
    <xf numFmtId="168" fontId="21" fillId="0" borderId="9" xfId="1" applyNumberFormat="1" applyFont="1" applyFill="1" applyBorder="1" applyAlignment="1">
      <alignment vertical="center"/>
    </xf>
    <xf numFmtId="168" fontId="30" fillId="0" borderId="4" xfId="1" applyNumberFormat="1" applyFont="1" applyBorder="1" applyAlignment="1">
      <alignment vertical="center"/>
    </xf>
    <xf numFmtId="169" fontId="20" fillId="0" borderId="8" xfId="4" applyNumberFormat="1" applyFont="1" applyBorder="1" applyAlignment="1">
      <alignment vertical="center"/>
    </xf>
    <xf numFmtId="0" fontId="20" fillId="0" borderId="8" xfId="4" applyFont="1" applyFill="1" applyBorder="1" applyAlignment="1">
      <alignment horizontal="left" vertical="center" indent="2"/>
    </xf>
    <xf numFmtId="169" fontId="37" fillId="2" borderId="0" xfId="4" applyNumberFormat="1" applyFont="1" applyFill="1" applyBorder="1" applyAlignment="1">
      <alignment vertical="center"/>
    </xf>
    <xf numFmtId="0" fontId="37" fillId="0" borderId="0" xfId="4" applyFont="1" applyFill="1" applyBorder="1" applyAlignment="1">
      <alignment horizontal="left" vertical="center" indent="3"/>
    </xf>
    <xf numFmtId="169" fontId="30" fillId="0" borderId="4" xfId="4" applyNumberFormat="1" applyFont="1" applyBorder="1" applyAlignment="1">
      <alignment vertical="center"/>
    </xf>
    <xf numFmtId="165" fontId="20" fillId="0" borderId="1" xfId="1" applyNumberFormat="1" applyFont="1" applyBorder="1" applyAlignment="1">
      <alignment vertical="center"/>
    </xf>
    <xf numFmtId="165" fontId="20" fillId="0" borderId="0" xfId="1" applyNumberFormat="1" applyFont="1" applyBorder="1" applyAlignment="1">
      <alignment vertical="center"/>
    </xf>
    <xf numFmtId="165" fontId="20" fillId="0" borderId="0" xfId="1" applyNumberFormat="1" applyFont="1" applyFill="1" applyBorder="1" applyAlignment="1">
      <alignment vertical="center"/>
    </xf>
    <xf numFmtId="165" fontId="21" fillId="0" borderId="10" xfId="1" applyNumberFormat="1" applyFont="1" applyFill="1" applyBorder="1" applyAlignment="1">
      <alignment vertical="center"/>
    </xf>
    <xf numFmtId="165" fontId="21" fillId="0" borderId="0" xfId="1" applyNumberFormat="1" applyFont="1" applyFill="1" applyBorder="1" applyAlignment="1">
      <alignment vertical="center"/>
    </xf>
    <xf numFmtId="165" fontId="21" fillId="0" borderId="9" xfId="1" applyNumberFormat="1" applyFont="1" applyFill="1" applyBorder="1" applyAlignment="1">
      <alignment vertical="center"/>
    </xf>
    <xf numFmtId="165" fontId="22" fillId="5" borderId="2" xfId="1" applyNumberFormat="1" applyFont="1" applyFill="1" applyBorder="1" applyAlignment="1">
      <alignment vertical="center"/>
    </xf>
    <xf numFmtId="165" fontId="30" fillId="0" borderId="4" xfId="1" applyNumberFormat="1" applyFont="1" applyBorder="1" applyAlignment="1">
      <alignment vertical="center"/>
    </xf>
    <xf numFmtId="169" fontId="20" fillId="0" borderId="3" xfId="4" applyNumberFormat="1" applyFont="1" applyBorder="1" applyAlignment="1">
      <alignment vertical="center"/>
    </xf>
    <xf numFmtId="0" fontId="30" fillId="2" borderId="0" xfId="4" applyFont="1" applyFill="1" applyBorder="1" applyAlignment="1">
      <alignment horizontal="left" vertical="center" wrapText="1" indent="1"/>
    </xf>
    <xf numFmtId="0" fontId="30" fillId="2" borderId="9" xfId="4" applyFont="1" applyFill="1" applyBorder="1" applyAlignment="1">
      <alignment horizontal="left" vertical="center" indent="1"/>
    </xf>
    <xf numFmtId="166" fontId="20" fillId="0" borderId="1" xfId="1" applyNumberFormat="1" applyFont="1" applyFill="1" applyBorder="1" applyAlignment="1">
      <alignment vertical="center"/>
    </xf>
    <xf numFmtId="168" fontId="34" fillId="0" borderId="0" xfId="1" applyNumberFormat="1" applyFont="1" applyBorder="1" applyAlignment="1">
      <alignment vertical="center"/>
    </xf>
    <xf numFmtId="168" fontId="34" fillId="0" borderId="1" xfId="1" applyNumberFormat="1" applyFont="1" applyBorder="1" applyAlignment="1">
      <alignment vertical="center"/>
    </xf>
    <xf numFmtId="169" fontId="34" fillId="0" borderId="0" xfId="4" applyNumberFormat="1" applyFont="1" applyBorder="1" applyAlignment="1">
      <alignment vertical="center"/>
    </xf>
    <xf numFmtId="169" fontId="34" fillId="0" borderId="1" xfId="4" applyNumberFormat="1" applyFont="1" applyBorder="1" applyAlignment="1">
      <alignment vertical="center"/>
    </xf>
    <xf numFmtId="0" fontId="27" fillId="0" borderId="0" xfId="4" applyFont="1" applyFill="1" applyBorder="1" applyAlignment="1">
      <alignment horizontal="left" vertical="center" indent="5"/>
    </xf>
    <xf numFmtId="172" fontId="34" fillId="0" borderId="0" xfId="4" applyNumberFormat="1" applyFont="1" applyFill="1" applyBorder="1" applyAlignment="1">
      <alignment vertical="center"/>
    </xf>
    <xf numFmtId="165" fontId="20" fillId="0" borderId="1" xfId="1" applyNumberFormat="1" applyFont="1" applyFill="1" applyBorder="1" applyAlignment="1">
      <alignment vertical="center"/>
    </xf>
    <xf numFmtId="0" fontId="32" fillId="4" borderId="2" xfId="4" applyNumberFormat="1" applyFont="1" applyFill="1" applyBorder="1" applyAlignment="1">
      <alignment horizontal="left" vertical="center"/>
    </xf>
    <xf numFmtId="172" fontId="14" fillId="2" borderId="1" xfId="4" applyNumberFormat="1" applyFont="1" applyFill="1" applyBorder="1" applyAlignment="1">
      <alignment vertical="center"/>
    </xf>
    <xf numFmtId="0" fontId="30" fillId="2" borderId="0" xfId="4" applyFont="1" applyFill="1" applyBorder="1" applyAlignment="1">
      <alignment horizontal="left" vertical="center" indent="2"/>
    </xf>
    <xf numFmtId="0" fontId="30" fillId="2" borderId="0" xfId="4" applyFont="1" applyFill="1" applyBorder="1" applyAlignment="1">
      <alignment horizontal="left" vertical="center" indent="1"/>
    </xf>
    <xf numFmtId="1" fontId="14" fillId="2" borderId="9" xfId="4" applyNumberFormat="1" applyFont="1" applyFill="1" applyBorder="1" applyAlignment="1">
      <alignment vertical="center"/>
    </xf>
    <xf numFmtId="172" fontId="14" fillId="0" borderId="9" xfId="4" applyNumberFormat="1" applyFont="1" applyBorder="1" applyAlignment="1">
      <alignment vertical="center"/>
    </xf>
    <xf numFmtId="166" fontId="20" fillId="0" borderId="1" xfId="4" applyNumberFormat="1" applyFont="1" applyBorder="1" applyAlignment="1">
      <alignment vertical="center"/>
    </xf>
    <xf numFmtId="166" fontId="21" fillId="0" borderId="10" xfId="4" applyNumberFormat="1" applyFont="1" applyFill="1" applyBorder="1" applyAlignment="1">
      <alignment vertical="center"/>
    </xf>
    <xf numFmtId="166" fontId="21" fillId="0" borderId="0" xfId="4" applyNumberFormat="1" applyFont="1" applyFill="1" applyBorder="1" applyAlignment="1">
      <alignment vertical="center"/>
    </xf>
    <xf numFmtId="166" fontId="21" fillId="0" borderId="9" xfId="4" applyNumberFormat="1" applyFont="1" applyFill="1" applyBorder="1" applyAlignment="1">
      <alignment vertical="center"/>
    </xf>
    <xf numFmtId="168" fontId="20" fillId="0" borderId="1" xfId="4" applyNumberFormat="1" applyFont="1" applyBorder="1" applyAlignment="1">
      <alignment vertical="center"/>
    </xf>
    <xf numFmtId="168" fontId="20" fillId="0" borderId="1" xfId="1" applyNumberFormat="1" applyFont="1" applyFill="1" applyBorder="1" applyAlignment="1">
      <alignment vertical="center"/>
    </xf>
    <xf numFmtId="169" fontId="20" fillId="0" borderId="8" xfId="4" applyNumberFormat="1" applyFont="1" applyFill="1" applyBorder="1" applyAlignment="1">
      <alignment vertical="center"/>
    </xf>
    <xf numFmtId="165" fontId="20" fillId="0" borderId="1" xfId="4" applyNumberFormat="1" applyFont="1" applyBorder="1" applyAlignment="1">
      <alignment vertical="center"/>
    </xf>
    <xf numFmtId="165" fontId="21" fillId="0" borderId="10" xfId="4" applyNumberFormat="1" applyFont="1" applyFill="1" applyBorder="1" applyAlignment="1">
      <alignment vertical="center"/>
    </xf>
    <xf numFmtId="165" fontId="21" fillId="0" borderId="0" xfId="4" applyNumberFormat="1" applyFont="1" applyFill="1" applyBorder="1" applyAlignment="1">
      <alignment vertical="center"/>
    </xf>
    <xf numFmtId="165" fontId="21" fillId="0" borderId="9" xfId="4" applyNumberFormat="1" applyFont="1" applyFill="1" applyBorder="1" applyAlignment="1">
      <alignment vertical="center"/>
    </xf>
    <xf numFmtId="166" fontId="17" fillId="5" borderId="1" xfId="4" applyNumberFormat="1" applyFont="1" applyFill="1" applyBorder="1" applyAlignment="1">
      <alignment vertical="center"/>
    </xf>
    <xf numFmtId="0" fontId="18" fillId="5" borderId="1" xfId="4" applyFont="1" applyFill="1" applyBorder="1" applyAlignment="1">
      <alignment horizontal="left" vertical="center"/>
    </xf>
    <xf numFmtId="167" fontId="17" fillId="5" borderId="0" xfId="4" applyNumberFormat="1" applyFont="1" applyFill="1" applyBorder="1" applyAlignment="1">
      <alignment vertical="center"/>
    </xf>
    <xf numFmtId="0" fontId="18" fillId="5" borderId="0" xfId="4" applyFont="1" applyFill="1" applyBorder="1" applyAlignment="1">
      <alignment horizontal="left" vertical="center"/>
    </xf>
    <xf numFmtId="167" fontId="17" fillId="4" borderId="1" xfId="4" applyNumberFormat="1" applyFont="1" applyFill="1" applyBorder="1" applyAlignment="1">
      <alignment vertical="center"/>
    </xf>
    <xf numFmtId="0" fontId="18" fillId="4" borderId="1" xfId="4" applyFont="1" applyFill="1" applyBorder="1" applyAlignment="1">
      <alignment horizontal="left" vertical="center"/>
    </xf>
    <xf numFmtId="167" fontId="17" fillId="5" borderId="10" xfId="4" applyNumberFormat="1" applyFont="1" applyFill="1" applyBorder="1" applyAlignment="1">
      <alignment vertical="center"/>
    </xf>
    <xf numFmtId="0" fontId="18" fillId="5" borderId="10" xfId="4" applyFont="1" applyFill="1" applyBorder="1" applyAlignment="1">
      <alignment horizontal="left" vertical="center" indent="1"/>
    </xf>
    <xf numFmtId="167" fontId="17" fillId="5" borderId="3" xfId="4" applyNumberFormat="1" applyFont="1" applyFill="1" applyBorder="1" applyAlignment="1">
      <alignment vertical="center"/>
    </xf>
    <xf numFmtId="0" fontId="18" fillId="5" borderId="3" xfId="4" applyFont="1" applyFill="1" applyBorder="1" applyAlignment="1">
      <alignment horizontal="left" vertical="center" indent="1"/>
    </xf>
    <xf numFmtId="167" fontId="17" fillId="4" borderId="9" xfId="4" applyNumberFormat="1" applyFont="1" applyFill="1" applyBorder="1" applyAlignment="1">
      <alignment vertical="center"/>
    </xf>
    <xf numFmtId="0" fontId="18" fillId="4" borderId="9" xfId="4" applyFont="1" applyFill="1" applyBorder="1" applyAlignment="1">
      <alignment horizontal="left" vertical="center"/>
    </xf>
    <xf numFmtId="166" fontId="20" fillId="0" borderId="1" xfId="4" applyNumberFormat="1" applyFont="1" applyFill="1" applyBorder="1" applyAlignment="1">
      <alignment vertical="center"/>
    </xf>
    <xf numFmtId="166" fontId="20" fillId="0" borderId="0" xfId="4" applyNumberFormat="1" applyFont="1" applyFill="1" applyBorder="1" applyAlignment="1">
      <alignment vertical="center"/>
    </xf>
    <xf numFmtId="165" fontId="38" fillId="4" borderId="2" xfId="4" applyNumberFormat="1" applyFont="1" applyFill="1" applyBorder="1" applyAlignment="1">
      <alignment vertical="center"/>
    </xf>
    <xf numFmtId="169" fontId="34" fillId="0" borderId="4" xfId="4" applyNumberFormat="1" applyFont="1" applyFill="1" applyBorder="1" applyAlignment="1">
      <alignment vertical="center"/>
    </xf>
    <xf numFmtId="0" fontId="34" fillId="0" borderId="4" xfId="4" applyFont="1" applyFill="1" applyBorder="1" applyAlignment="1">
      <alignment horizontal="left" vertical="center" indent="3"/>
    </xf>
    <xf numFmtId="169" fontId="34" fillId="0" borderId="10" xfId="4" applyNumberFormat="1" applyFont="1" applyFill="1" applyBorder="1" applyAlignment="1">
      <alignment vertical="center"/>
    </xf>
    <xf numFmtId="0" fontId="34" fillId="0" borderId="10" xfId="4" applyFont="1" applyFill="1" applyBorder="1" applyAlignment="1">
      <alignment horizontal="left" vertical="center" indent="3"/>
    </xf>
    <xf numFmtId="169" fontId="34" fillId="0" borderId="3" xfId="4" applyNumberFormat="1" applyFont="1" applyFill="1" applyBorder="1" applyAlignment="1">
      <alignment vertical="center"/>
    </xf>
    <xf numFmtId="0" fontId="34" fillId="0" borderId="3" xfId="4" applyFont="1" applyFill="1" applyBorder="1" applyAlignment="1">
      <alignment horizontal="left" vertical="center" indent="3"/>
    </xf>
    <xf numFmtId="165" fontId="20" fillId="0" borderId="1" xfId="4" applyNumberFormat="1" applyFont="1" applyFill="1" applyBorder="1" applyAlignment="1">
      <alignment vertical="center"/>
    </xf>
    <xf numFmtId="165" fontId="20" fillId="0" borderId="0" xfId="4" applyNumberFormat="1" applyFont="1" applyFill="1" applyBorder="1" applyAlignment="1">
      <alignment vertical="center"/>
    </xf>
    <xf numFmtId="169" fontId="20" fillId="0" borderId="1" xfId="4" applyNumberFormat="1" applyFont="1" applyFill="1" applyBorder="1" applyAlignment="1">
      <alignment vertical="center"/>
    </xf>
    <xf numFmtId="165" fontId="20" fillId="0" borderId="9" xfId="4" applyNumberFormat="1" applyFont="1" applyFill="1" applyBorder="1" applyAlignment="1">
      <alignment vertical="center"/>
    </xf>
    <xf numFmtId="165" fontId="21" fillId="0" borderId="0" xfId="4" applyNumberFormat="1" applyFont="1" applyFill="1" applyAlignment="1">
      <alignment vertical="center"/>
    </xf>
    <xf numFmtId="172" fontId="34" fillId="0" borderId="9" xfId="4" applyNumberFormat="1" applyFont="1" applyFill="1" applyBorder="1" applyAlignment="1">
      <alignment vertical="center"/>
    </xf>
    <xf numFmtId="0" fontId="34" fillId="0" borderId="9" xfId="4" applyFont="1" applyFill="1" applyBorder="1" applyAlignment="1">
      <alignment horizontal="left" vertical="center" indent="3"/>
    </xf>
    <xf numFmtId="169" fontId="20" fillId="0" borderId="0" xfId="4" applyNumberFormat="1" applyFont="1" applyFill="1" applyBorder="1" applyAlignment="1">
      <alignment vertical="center"/>
    </xf>
    <xf numFmtId="169" fontId="34" fillId="0" borderId="9" xfId="4" applyNumberFormat="1" applyFont="1" applyFill="1" applyBorder="1" applyAlignment="1">
      <alignment vertical="center"/>
    </xf>
    <xf numFmtId="169" fontId="20" fillId="0" borderId="9" xfId="4" applyNumberFormat="1" applyFont="1" applyFill="1" applyBorder="1" applyAlignment="1">
      <alignment vertical="center"/>
    </xf>
    <xf numFmtId="0" fontId="39" fillId="0" borderId="2" xfId="5" applyFont="1" applyBorder="1" applyAlignment="1">
      <alignment vertical="center"/>
    </xf>
    <xf numFmtId="0" fontId="40" fillId="0" borderId="2" xfId="5" applyFont="1" applyBorder="1" applyAlignment="1">
      <alignment vertical="center"/>
    </xf>
    <xf numFmtId="0" fontId="41" fillId="0" borderId="2" xfId="5" applyFont="1" applyBorder="1" applyAlignment="1">
      <alignment vertical="center"/>
    </xf>
    <xf numFmtId="0" fontId="41" fillId="0" borderId="0" xfId="5" applyFont="1" applyAlignment="1">
      <alignment vertical="center"/>
    </xf>
    <xf numFmtId="0" fontId="25" fillId="0" borderId="0" xfId="5" applyFont="1" applyAlignment="1">
      <alignment vertical="center"/>
    </xf>
    <xf numFmtId="0" fontId="41" fillId="0" borderId="0" xfId="5" applyFont="1" applyAlignment="1">
      <alignment horizontal="center" vertical="center"/>
    </xf>
    <xf numFmtId="0" fontId="39" fillId="0" borderId="0" xfId="5" applyFont="1" applyBorder="1" applyAlignment="1">
      <alignment horizontal="left" vertical="center"/>
    </xf>
    <xf numFmtId="0" fontId="42" fillId="0" borderId="0" xfId="5" applyFont="1" applyBorder="1" applyAlignment="1">
      <alignment horizontal="left" vertical="center"/>
    </xf>
    <xf numFmtId="0" fontId="39" fillId="0" borderId="0" xfId="5" applyFont="1" applyBorder="1" applyAlignment="1">
      <alignment horizontal="right" vertical="center"/>
    </xf>
    <xf numFmtId="0" fontId="42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3" fillId="0" borderId="0" xfId="5" applyFont="1" applyAlignment="1">
      <alignment horizontal="left" vertical="center"/>
    </xf>
    <xf numFmtId="174" fontId="44" fillId="0" borderId="0" xfId="5" quotePrefix="1" applyNumberFormat="1" applyFont="1" applyAlignment="1">
      <alignment horizontal="left" vertical="center"/>
    </xf>
    <xf numFmtId="0" fontId="10" fillId="0" borderId="0" xfId="5" applyFont="1" applyAlignment="1">
      <alignment vertical="center"/>
    </xf>
    <xf numFmtId="0" fontId="2" fillId="0" borderId="0" xfId="0" applyFont="1" applyAlignment="1">
      <alignment vertical="center"/>
    </xf>
    <xf numFmtId="0" fontId="10" fillId="0" borderId="0" xfId="5" applyFont="1" applyAlignment="1">
      <alignment horizontal="center" vertical="center"/>
    </xf>
    <xf numFmtId="0" fontId="10" fillId="0" borderId="0" xfId="5" applyFont="1" applyAlignment="1">
      <alignment horizontal="right" vertical="center"/>
    </xf>
    <xf numFmtId="0" fontId="31" fillId="2" borderId="0" xfId="4" applyFont="1" applyFill="1" applyAlignment="1">
      <alignment vertical="center"/>
    </xf>
    <xf numFmtId="0" fontId="10" fillId="0" borderId="0" xfId="5" applyFont="1" applyAlignment="1">
      <alignment horizontal="center" vertical="center"/>
    </xf>
  </cellXfs>
  <cellStyles count="8">
    <cellStyle name="Comma 2" xfId="3"/>
    <cellStyle name="Hyperlink" xfId="2" builtinId="8"/>
    <cellStyle name="Normal" xfId="0" builtinId="0"/>
    <cellStyle name="Normal 2" xfId="4"/>
    <cellStyle name="Normal 3" xfId="5"/>
    <cellStyle name="Percent" xfId="1" builtinId="5"/>
    <cellStyle name="Percent 2" xfId="6"/>
    <cellStyle name="Percent 3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318" customWidth="1"/>
    <col min="2" max="2" width="9.7109375" style="319" customWidth="1"/>
    <col min="3" max="3" width="107.42578125" style="317" customWidth="1"/>
    <col min="4" max="4" width="44.7109375" style="317" customWidth="1"/>
    <col min="5" max="6" width="9.7109375" style="317" customWidth="1"/>
    <col min="7" max="16384" width="9.140625" style="317"/>
  </cols>
  <sheetData>
    <row r="9" spans="1:10" ht="30" x14ac:dyDescent="0.25">
      <c r="A9" s="314"/>
      <c r="B9" s="315" t="s">
        <v>334</v>
      </c>
      <c r="C9" s="316"/>
      <c r="D9" s="316"/>
      <c r="E9" s="316"/>
      <c r="F9" s="316"/>
    </row>
    <row r="10" spans="1:10" hidden="1" x14ac:dyDescent="0.25"/>
    <row r="11" spans="1:10" hidden="1" x14ac:dyDescent="0.25">
      <c r="B11" s="318"/>
      <c r="C11" s="318"/>
    </row>
    <row r="12" spans="1:10" ht="11.25" hidden="1" customHeight="1" x14ac:dyDescent="0.25">
      <c r="B12" s="318"/>
      <c r="C12" s="318"/>
    </row>
    <row r="13" spans="1:10" s="318" customFormat="1" ht="11.25" hidden="1" customHeight="1" x14ac:dyDescent="0.25">
      <c r="D13" s="317"/>
      <c r="E13" s="317"/>
      <c r="F13" s="317"/>
      <c r="G13" s="317"/>
      <c r="H13" s="317"/>
      <c r="I13" s="317"/>
      <c r="J13" s="317"/>
    </row>
    <row r="14" spans="1:10" s="318" customFormat="1" ht="12.75" customHeight="1" x14ac:dyDescent="0.25">
      <c r="D14" s="317"/>
      <c r="E14" s="317"/>
      <c r="F14" s="317"/>
      <c r="G14" s="317"/>
      <c r="H14" s="317"/>
      <c r="I14" s="317"/>
      <c r="J14" s="317"/>
    </row>
    <row r="15" spans="1:10" s="318" customFormat="1" ht="12.75" customHeight="1" x14ac:dyDescent="0.25">
      <c r="D15" s="317"/>
      <c r="E15" s="317"/>
      <c r="F15" s="317"/>
      <c r="G15" s="317"/>
      <c r="H15" s="317"/>
      <c r="I15" s="317"/>
      <c r="J15" s="317"/>
    </row>
    <row r="16" spans="1:10" s="318" customFormat="1" ht="12.75" customHeight="1" x14ac:dyDescent="0.25">
      <c r="D16" s="317"/>
      <c r="E16" s="317"/>
      <c r="F16" s="317"/>
      <c r="G16" s="317"/>
      <c r="H16" s="317"/>
      <c r="I16" s="317"/>
      <c r="J16" s="317"/>
    </row>
    <row r="17" spans="1:10" s="318" customFormat="1" ht="12.75" customHeight="1" x14ac:dyDescent="0.25">
      <c r="D17" s="317"/>
      <c r="E17" s="317"/>
      <c r="F17" s="317"/>
      <c r="G17" s="317"/>
      <c r="H17" s="317"/>
      <c r="I17" s="317"/>
      <c r="J17" s="317"/>
    </row>
    <row r="18" spans="1:10" s="318" customFormat="1" ht="12.75" customHeight="1" x14ac:dyDescent="0.25">
      <c r="D18" s="317"/>
      <c r="E18" s="317"/>
      <c r="F18" s="317"/>
      <c r="G18" s="317"/>
      <c r="H18" s="317"/>
      <c r="I18" s="317"/>
      <c r="J18" s="317"/>
    </row>
    <row r="19" spans="1:10" s="318" customFormat="1" x14ac:dyDescent="0.25">
      <c r="D19" s="317"/>
      <c r="E19" s="317"/>
      <c r="F19" s="317"/>
      <c r="G19" s="317"/>
      <c r="H19" s="317"/>
      <c r="I19" s="317"/>
      <c r="J19" s="317"/>
    </row>
    <row r="20" spans="1:10" s="318" customFormat="1" ht="11.25" customHeight="1" x14ac:dyDescent="0.25">
      <c r="D20" s="317"/>
      <c r="E20" s="317"/>
      <c r="F20" s="317"/>
      <c r="G20" s="317"/>
      <c r="H20" s="317"/>
      <c r="I20" s="317"/>
      <c r="J20" s="317"/>
    </row>
    <row r="21" spans="1:10" s="318" customFormat="1" ht="11.25" customHeight="1" x14ac:dyDescent="0.25">
      <c r="D21" s="317"/>
      <c r="E21" s="317"/>
      <c r="F21" s="317"/>
      <c r="G21" s="317"/>
      <c r="H21" s="317"/>
      <c r="I21" s="317"/>
      <c r="J21" s="317"/>
    </row>
    <row r="22" spans="1:10" s="318" customFormat="1" ht="11.25" customHeight="1" x14ac:dyDescent="0.25">
      <c r="B22" s="319"/>
      <c r="C22" s="317"/>
      <c r="D22" s="317"/>
      <c r="E22" s="317"/>
      <c r="F22" s="317"/>
      <c r="G22" s="317"/>
      <c r="H22" s="317"/>
      <c r="I22" s="317"/>
      <c r="J22" s="317"/>
    </row>
    <row r="23" spans="1:10" s="318" customFormat="1" ht="27.75" x14ac:dyDescent="0.25">
      <c r="B23" s="320"/>
      <c r="C23" s="321" t="s">
        <v>350</v>
      </c>
      <c r="D23" s="322"/>
      <c r="E23" s="317"/>
      <c r="F23" s="317"/>
      <c r="G23" s="317"/>
      <c r="H23" s="317"/>
      <c r="I23" s="317"/>
      <c r="J23" s="317"/>
    </row>
    <row r="24" spans="1:10" s="318" customFormat="1" ht="11.25" customHeight="1" x14ac:dyDescent="0.25">
      <c r="B24" s="319"/>
      <c r="C24" s="317"/>
      <c r="D24" s="317"/>
      <c r="E24" s="317"/>
      <c r="F24" s="317"/>
      <c r="G24" s="317"/>
      <c r="H24" s="317"/>
      <c r="I24" s="317"/>
      <c r="J24" s="317"/>
    </row>
    <row r="25" spans="1:10" s="318" customFormat="1" ht="13.5" customHeight="1" x14ac:dyDescent="0.25">
      <c r="B25" s="319"/>
      <c r="C25" s="317"/>
      <c r="D25" s="317"/>
      <c r="E25" s="317"/>
      <c r="F25" s="317"/>
      <c r="G25" s="317"/>
      <c r="H25" s="317"/>
      <c r="I25" s="317"/>
      <c r="J25" s="317"/>
    </row>
    <row r="26" spans="1:10" s="318" customFormat="1" ht="10.5" customHeight="1" x14ac:dyDescent="0.25">
      <c r="B26" s="319"/>
      <c r="C26" s="317"/>
      <c r="D26" s="317"/>
      <c r="E26" s="317"/>
      <c r="F26" s="317"/>
      <c r="G26" s="317"/>
      <c r="H26" s="317"/>
      <c r="I26" s="317"/>
      <c r="J26" s="317"/>
    </row>
    <row r="27" spans="1:10" x14ac:dyDescent="0.25">
      <c r="A27" s="317"/>
    </row>
    <row r="28" spans="1:10" s="318" customFormat="1" ht="11.25" customHeight="1" x14ac:dyDescent="0.25">
      <c r="B28" s="319"/>
      <c r="C28" s="317"/>
      <c r="D28" s="317"/>
      <c r="E28" s="317"/>
      <c r="F28" s="317"/>
      <c r="G28" s="317"/>
      <c r="H28" s="317"/>
      <c r="I28" s="317"/>
      <c r="J28" s="317"/>
    </row>
    <row r="29" spans="1:10" s="318" customFormat="1" x14ac:dyDescent="0.25">
      <c r="B29" s="319"/>
      <c r="C29" s="317"/>
      <c r="D29" s="317"/>
      <c r="E29" s="317"/>
      <c r="F29" s="317"/>
      <c r="G29" s="317"/>
      <c r="H29" s="317"/>
      <c r="I29" s="317"/>
      <c r="J29" s="317"/>
    </row>
    <row r="30" spans="1:10" s="318" customFormat="1" ht="27.75" x14ac:dyDescent="0.25">
      <c r="B30" s="319"/>
      <c r="C30" s="323" t="s">
        <v>335</v>
      </c>
      <c r="D30" s="317"/>
      <c r="E30" s="317"/>
      <c r="F30" s="317"/>
      <c r="G30" s="317"/>
      <c r="H30" s="317"/>
      <c r="I30" s="317"/>
      <c r="J30" s="317"/>
    </row>
    <row r="31" spans="1:10" s="318" customFormat="1" ht="11.25" customHeight="1" x14ac:dyDescent="0.25">
      <c r="B31" s="319"/>
      <c r="C31" s="324"/>
      <c r="D31" s="317"/>
      <c r="E31" s="317"/>
      <c r="F31" s="317"/>
      <c r="G31" s="317"/>
      <c r="H31" s="317"/>
      <c r="I31" s="317"/>
      <c r="J31" s="317"/>
    </row>
    <row r="32" spans="1:10" s="318" customFormat="1" ht="11.25" customHeight="1" x14ac:dyDescent="0.25">
      <c r="B32" s="319"/>
      <c r="C32" s="324"/>
      <c r="D32" s="317"/>
      <c r="E32" s="317"/>
      <c r="F32" s="317"/>
      <c r="G32" s="317"/>
      <c r="H32" s="317"/>
      <c r="I32" s="317"/>
      <c r="J32" s="317"/>
    </row>
    <row r="33" spans="1:12" s="318" customFormat="1" ht="11.25" customHeight="1" x14ac:dyDescent="0.25">
      <c r="B33" s="319"/>
      <c r="C33" s="317"/>
      <c r="D33" s="317"/>
      <c r="E33" s="317"/>
      <c r="F33" s="317"/>
      <c r="G33" s="317"/>
      <c r="H33" s="317"/>
      <c r="I33" s="317"/>
      <c r="J33" s="317"/>
    </row>
    <row r="34" spans="1:12" s="318" customFormat="1" ht="11.25" customHeight="1" x14ac:dyDescent="0.25">
      <c r="B34" s="319"/>
      <c r="C34" s="317"/>
      <c r="D34" s="317"/>
      <c r="E34" s="317"/>
      <c r="F34" s="317"/>
      <c r="G34" s="317"/>
      <c r="H34" s="317"/>
      <c r="I34" s="317"/>
      <c r="J34" s="317"/>
    </row>
    <row r="35" spans="1:12" s="318" customFormat="1" ht="11.25" customHeight="1" x14ac:dyDescent="0.25">
      <c r="B35" s="319"/>
      <c r="C35" s="317"/>
      <c r="D35" s="317"/>
      <c r="E35" s="317"/>
      <c r="F35" s="317"/>
      <c r="G35" s="317"/>
      <c r="H35" s="317"/>
      <c r="I35" s="317"/>
      <c r="J35" s="317"/>
    </row>
    <row r="36" spans="1:12" s="318" customFormat="1" ht="13.5" customHeight="1" x14ac:dyDescent="0.25">
      <c r="B36" s="319"/>
      <c r="C36" s="317"/>
      <c r="D36" s="317"/>
      <c r="E36" s="317"/>
      <c r="F36" s="317"/>
      <c r="G36" s="317"/>
      <c r="H36" s="317"/>
      <c r="I36" s="317"/>
      <c r="J36" s="317"/>
    </row>
    <row r="37" spans="1:12" s="318" customFormat="1" ht="10.5" customHeight="1" x14ac:dyDescent="0.25">
      <c r="B37" s="319"/>
      <c r="C37" s="317"/>
      <c r="D37" s="317"/>
      <c r="E37" s="317"/>
      <c r="F37" s="317"/>
      <c r="G37" s="317"/>
      <c r="H37" s="317"/>
      <c r="I37" s="317"/>
      <c r="J37" s="317"/>
    </row>
    <row r="38" spans="1:12" x14ac:dyDescent="0.25">
      <c r="A38" s="317"/>
    </row>
    <row r="39" spans="1:12" s="318" customFormat="1" ht="12.75" customHeight="1" x14ac:dyDescent="0.25">
      <c r="B39" s="319"/>
      <c r="C39" s="317"/>
      <c r="E39" s="317"/>
      <c r="F39" s="317"/>
      <c r="G39" s="317"/>
      <c r="H39" s="317"/>
      <c r="I39" s="317"/>
      <c r="J39" s="317"/>
    </row>
    <row r="40" spans="1:12" s="318" customFormat="1" x14ac:dyDescent="0.25">
      <c r="B40" s="319"/>
      <c r="C40" s="317"/>
      <c r="E40" s="317"/>
      <c r="F40" s="317"/>
      <c r="G40" s="317"/>
      <c r="H40" s="317"/>
      <c r="I40" s="317"/>
      <c r="J40" s="317"/>
    </row>
    <row r="41" spans="1:12" s="318" customFormat="1" x14ac:dyDescent="0.25">
      <c r="B41" s="319"/>
      <c r="C41" s="317"/>
      <c r="D41" s="317"/>
      <c r="E41" s="317"/>
      <c r="F41" s="317"/>
      <c r="G41" s="317"/>
      <c r="H41" s="317"/>
      <c r="I41" s="317"/>
      <c r="J41" s="317"/>
    </row>
    <row r="42" spans="1:12" s="318" customFormat="1" ht="12.75" customHeight="1" x14ac:dyDescent="0.25">
      <c r="B42" s="319"/>
      <c r="C42" s="317"/>
      <c r="D42" s="317"/>
      <c r="E42" s="317"/>
      <c r="F42" s="317"/>
      <c r="G42" s="317"/>
      <c r="H42" s="317"/>
      <c r="I42" s="317"/>
      <c r="J42" s="317"/>
    </row>
    <row r="43" spans="1:12" ht="20.25" x14ac:dyDescent="0.25">
      <c r="D43" s="325" t="s">
        <v>395</v>
      </c>
    </row>
    <row r="44" spans="1:12" x14ac:dyDescent="0.25">
      <c r="A44" s="317"/>
      <c r="B44" s="317"/>
    </row>
    <row r="45" spans="1:12" ht="18" x14ac:dyDescent="0.25">
      <c r="A45" s="317"/>
      <c r="B45" s="317"/>
      <c r="D45" s="326">
        <v>43297.734849537039</v>
      </c>
    </row>
    <row r="46" spans="1:12" ht="12.75" x14ac:dyDescent="0.25">
      <c r="A46" s="317"/>
      <c r="B46" s="317"/>
      <c r="G46" s="327"/>
      <c r="H46" s="327"/>
      <c r="I46" s="327"/>
      <c r="J46" s="327"/>
      <c r="K46" s="327"/>
      <c r="L46" s="327"/>
    </row>
    <row r="47" spans="1:12" x14ac:dyDescent="0.25">
      <c r="A47" s="317"/>
      <c r="B47" s="317"/>
    </row>
    <row r="48" spans="1:12" x14ac:dyDescent="0.25">
      <c r="A48" s="317"/>
      <c r="B48" s="317"/>
    </row>
    <row r="49" spans="1:12" ht="15" x14ac:dyDescent="0.25">
      <c r="B49" s="328" t="s">
        <v>345</v>
      </c>
    </row>
    <row r="50" spans="1:12" ht="15" x14ac:dyDescent="0.25">
      <c r="B50" s="328"/>
    </row>
    <row r="51" spans="1:12" ht="15" x14ac:dyDescent="0.25">
      <c r="A51" s="327"/>
      <c r="B51" s="328" t="s">
        <v>336</v>
      </c>
      <c r="C51" s="327"/>
      <c r="D51" s="327"/>
      <c r="E51" s="327"/>
      <c r="F51" s="327"/>
    </row>
    <row r="52" spans="1:12" ht="15" x14ac:dyDescent="0.25">
      <c r="B52" s="328"/>
    </row>
    <row r="53" spans="1:12" ht="15" x14ac:dyDescent="0.25">
      <c r="B53" s="328" t="s">
        <v>396</v>
      </c>
    </row>
    <row r="54" spans="1:12" ht="15" x14ac:dyDescent="0.25">
      <c r="B54" s="328" t="s">
        <v>337</v>
      </c>
    </row>
    <row r="55" spans="1:12" ht="12.75" x14ac:dyDescent="0.25">
      <c r="B55" s="318"/>
      <c r="G55" s="327"/>
      <c r="H55" s="327"/>
      <c r="I55" s="327"/>
      <c r="J55" s="327"/>
      <c r="K55" s="327"/>
      <c r="L55" s="327"/>
    </row>
    <row r="56" spans="1:12" ht="15" x14ac:dyDescent="0.25">
      <c r="B56" s="328" t="s">
        <v>338</v>
      </c>
    </row>
    <row r="57" spans="1:12" ht="15" x14ac:dyDescent="0.25">
      <c r="B57" s="328" t="s">
        <v>339</v>
      </c>
    </row>
    <row r="62" spans="1:12" ht="12.75" x14ac:dyDescent="0.25">
      <c r="A62" s="327" t="s">
        <v>340</v>
      </c>
      <c r="B62" s="329"/>
      <c r="C62" s="332" t="s">
        <v>346</v>
      </c>
      <c r="D62" s="332"/>
      <c r="E62" s="330"/>
      <c r="F62" s="330" t="s">
        <v>341</v>
      </c>
    </row>
    <row r="65" spans="1:10" s="318" customFormat="1" ht="11.25" customHeight="1" x14ac:dyDescent="0.25">
      <c r="B65" s="319"/>
      <c r="C65" s="317"/>
      <c r="D65" s="317"/>
      <c r="E65" s="317"/>
      <c r="F65" s="317"/>
      <c r="G65" s="317"/>
      <c r="H65" s="317"/>
      <c r="I65" s="317"/>
      <c r="J65" s="317"/>
    </row>
    <row r="69" spans="1:10" x14ac:dyDescent="0.25">
      <c r="A69" s="317"/>
      <c r="B69" s="317"/>
    </row>
    <row r="70" spans="1:10" x14ac:dyDescent="0.25">
      <c r="A70" s="317"/>
      <c r="B70" s="317"/>
    </row>
    <row r="71" spans="1:10" x14ac:dyDescent="0.25">
      <c r="A71" s="317"/>
      <c r="B71" s="317"/>
    </row>
    <row r="72" spans="1:10" x14ac:dyDescent="0.25">
      <c r="A72" s="317"/>
      <c r="B72" s="317"/>
    </row>
    <row r="73" spans="1:10" x14ac:dyDescent="0.25">
      <c r="A73" s="317"/>
      <c r="B73" s="317"/>
    </row>
    <row r="74" spans="1:10" x14ac:dyDescent="0.25">
      <c r="A74" s="317"/>
      <c r="B74" s="317"/>
    </row>
    <row r="75" spans="1:10" x14ac:dyDescent="0.25">
      <c r="A75" s="317"/>
      <c r="B75" s="31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D61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9" t="s">
        <v>349</v>
      </c>
      <c r="B1" s="3"/>
      <c r="C1" s="3"/>
      <c r="D1" s="10" t="s">
        <v>19</v>
      </c>
    </row>
    <row r="2" spans="1:4" ht="18.75" x14ac:dyDescent="0.3">
      <c r="A2" s="9"/>
      <c r="B2" s="3"/>
      <c r="C2" s="3"/>
      <c r="D2" s="10"/>
    </row>
    <row r="3" spans="1:4" ht="18.75" x14ac:dyDescent="0.3">
      <c r="A3" s="9"/>
      <c r="B3" s="7" t="s">
        <v>18</v>
      </c>
      <c r="C3" s="8"/>
      <c r="D3" s="7" t="s">
        <v>17</v>
      </c>
    </row>
    <row r="4" spans="1:4" ht="15" customHeight="1" x14ac:dyDescent="0.3">
      <c r="A4" s="6"/>
      <c r="B4" s="4" t="str">
        <f ca="1">HYPERLINK("#"&amp;CELL("address",Ind_Summary!$B$2),MID(CELL("filename",Ind_Summary!$B$2),FIND("]",CELL("filename",Ind_Summary!$B$2))+1,256))</f>
        <v>Ind_Summary</v>
      </c>
      <c r="D4" s="3" t="s">
        <v>16</v>
      </c>
    </row>
    <row r="5" spans="1:4" ht="15" customHeight="1" x14ac:dyDescent="0.3">
      <c r="A5" s="6"/>
      <c r="B5" s="2" t="str">
        <f ca="1">HYPERLINK("#"&amp;CELL("address",Ind_Summary_fec!$B$2),MID(CELL("filename",Ind_Summary_fec!$B$2),FIND("]",CELL("filename",Ind_Summary_fec!$B$2))+1,256))</f>
        <v>Ind_Summary_fec</v>
      </c>
      <c r="D5" s="1" t="s">
        <v>15</v>
      </c>
    </row>
    <row r="6" spans="1:4" ht="15" customHeight="1" x14ac:dyDescent="0.3">
      <c r="A6" s="6"/>
      <c r="B6" s="2" t="str">
        <f ca="1">HYPERLINK("#"&amp;CELL("address",Ind_Summary_ued!$B$2),MID(CELL("filename",Ind_Summary_ued!$B$2),FIND("]",CELL("filename",Ind_Summary_ued!$B$2))+1,256))</f>
        <v>Ind_Summary_ued</v>
      </c>
      <c r="D6" s="1" t="s">
        <v>14</v>
      </c>
    </row>
    <row r="7" spans="1:4" ht="5.0999999999999996" customHeight="1" x14ac:dyDescent="0.3">
      <c r="A7" s="6"/>
      <c r="B7" s="4"/>
      <c r="D7" s="3"/>
    </row>
    <row r="8" spans="1:4" x14ac:dyDescent="0.25">
      <c r="A8" s="5"/>
      <c r="B8" s="4" t="str">
        <f ca="1">HYPERLINK("#"&amp;CELL("address",ISI!$B$2),MID(CELL("filename",ISI!$B$2),FIND("]",CELL("filename",ISI!$B$2))+1,256))</f>
        <v>ISI</v>
      </c>
      <c r="D8" s="3" t="s">
        <v>13</v>
      </c>
    </row>
    <row r="9" spans="1:4" x14ac:dyDescent="0.25">
      <c r="A9" s="5"/>
      <c r="B9" s="2" t="str">
        <f ca="1">HYPERLINK("#"&amp;CELL("address",ISI_fec!$B$2),MID(CELL("filename",ISI_fec!$B$2),FIND("]",CELL("filename",ISI_fec!$B$2))+1,256))</f>
        <v>ISI_fec</v>
      </c>
      <c r="D9" s="1" t="s">
        <v>2</v>
      </c>
    </row>
    <row r="10" spans="1:4" x14ac:dyDescent="0.25">
      <c r="A10" s="5"/>
      <c r="B10" s="2" t="str">
        <f ca="1">HYPERLINK("#"&amp;CELL("address",ISI_ued!$B$2),MID(CELL("filename",ISI_ued!$B$2),FIND("]",CELL("filename",ISI_ued!$B$2))+1,256))</f>
        <v>ISI_ued</v>
      </c>
      <c r="D10" s="1" t="s">
        <v>1</v>
      </c>
    </row>
    <row r="11" spans="1:4" x14ac:dyDescent="0.25">
      <c r="A11" s="5"/>
      <c r="B11" s="2" t="str">
        <f ca="1">HYPERLINK("#"&amp;CELL("address",ISI_emi!$B$2),MID(CELL("filename",ISI_emi!$B$2),FIND("]",CELL("filename",ISI_emi!$B$2))+1,256))</f>
        <v>ISI_emi</v>
      </c>
      <c r="D11" s="1" t="s">
        <v>0</v>
      </c>
    </row>
    <row r="12" spans="1:4" ht="5.0999999999999996" customHeight="1" x14ac:dyDescent="0.25">
      <c r="A12" s="5"/>
      <c r="B12" s="2"/>
      <c r="D12" s="1"/>
    </row>
    <row r="13" spans="1:4" x14ac:dyDescent="0.25">
      <c r="B13" s="4" t="str">
        <f ca="1">HYPERLINK("#"&amp;CELL("address",NFM!$B$2),MID(CELL("filename",NFM!$B$2),FIND("]",CELL("filename",NFM!$B$2))+1,256))</f>
        <v>NFM</v>
      </c>
      <c r="D13" s="3" t="s">
        <v>12</v>
      </c>
    </row>
    <row r="14" spans="1:4" x14ac:dyDescent="0.25">
      <c r="B14" s="2" t="str">
        <f ca="1">HYPERLINK("#"&amp;CELL("address",NFM_fec!$B$2),MID(CELL("filename",NFM_fec!$B$2),FIND("]",CELL("filename",NFM_fec!$B$2))+1,256))</f>
        <v>NFM_fec</v>
      </c>
      <c r="D14" s="1" t="s">
        <v>2</v>
      </c>
    </row>
    <row r="15" spans="1:4" x14ac:dyDescent="0.25">
      <c r="B15" s="2" t="str">
        <f ca="1">HYPERLINK("#"&amp;CELL("address",NFM_ued!$B$2),MID(CELL("filename",NFM_ued!$B$2),FIND("]",CELL("filename",NFM_ued!$B$2))+1,256))</f>
        <v>NFM_ued</v>
      </c>
      <c r="D15" s="1" t="s">
        <v>1</v>
      </c>
    </row>
    <row r="16" spans="1:4" x14ac:dyDescent="0.25">
      <c r="B16" s="2" t="str">
        <f ca="1">HYPERLINK("#"&amp;CELL("address",NFM_emi!$B$2),MID(CELL("filename",NFM_emi!$B$2),FIND("]",CELL("filename",NFM_emi!$B$2))+1,256))</f>
        <v>NFM_emi</v>
      </c>
      <c r="D16" s="1" t="s">
        <v>0</v>
      </c>
    </row>
    <row r="17" spans="2:4" ht="5.0999999999999996" customHeight="1" x14ac:dyDescent="0.25">
      <c r="B17" s="2"/>
      <c r="D17" s="1"/>
    </row>
    <row r="18" spans="2:4" x14ac:dyDescent="0.25">
      <c r="B18" s="4" t="str">
        <f ca="1">HYPERLINK("#"&amp;CELL("address",CHI!$B$2),MID(CELL("filename",CHI!$B$2),FIND("]",CELL("filename",CHI!$B$2))+1,256))</f>
        <v>CHI</v>
      </c>
      <c r="D18" s="3" t="s">
        <v>11</v>
      </c>
    </row>
    <row r="19" spans="2:4" x14ac:dyDescent="0.25">
      <c r="B19" s="2" t="str">
        <f ca="1">HYPERLINK("#"&amp;CELL("address",CHI_fec!$B$2),MID(CELL("filename",CHI_fec!$B$2),FIND("]",CELL("filename",CHI_fec!$B$2))+1,256))</f>
        <v>CHI_fec</v>
      </c>
      <c r="D19" s="1" t="s">
        <v>2</v>
      </c>
    </row>
    <row r="20" spans="2:4" x14ac:dyDescent="0.25">
      <c r="B20" s="2" t="str">
        <f ca="1">HYPERLINK("#"&amp;CELL("address",CHI_ued!$B$2),MID(CELL("filename",CHI_ued!$B$2),FIND("]",CELL("filename",CHI_ued!$B$2))+1,256))</f>
        <v>CHI_ued</v>
      </c>
      <c r="D20" s="1" t="s">
        <v>1</v>
      </c>
    </row>
    <row r="21" spans="2:4" x14ac:dyDescent="0.25">
      <c r="B21" s="2" t="str">
        <f ca="1">HYPERLINK("#"&amp;CELL("address",CHI_emi!$B$2),MID(CELL("filename",CHI_emi!$B$2),FIND("]",CELL("filename",CHI_emi!$B$2))+1,256))</f>
        <v>CHI_emi</v>
      </c>
      <c r="D21" s="1" t="s">
        <v>0</v>
      </c>
    </row>
    <row r="22" spans="2:4" ht="5.0999999999999996" customHeight="1" x14ac:dyDescent="0.25">
      <c r="B22" s="2"/>
      <c r="D22" s="1"/>
    </row>
    <row r="23" spans="2:4" x14ac:dyDescent="0.25">
      <c r="B23" s="4" t="str">
        <f ca="1">HYPERLINK("#"&amp;CELL("address",NMM!$B$2),MID(CELL("filename",NMM!$B$2),FIND("]",CELL("filename",NMM!$B$2))+1,256))</f>
        <v>NMM</v>
      </c>
      <c r="D23" s="3" t="s">
        <v>10</v>
      </c>
    </row>
    <row r="24" spans="2:4" x14ac:dyDescent="0.25">
      <c r="B24" s="2" t="str">
        <f ca="1">HYPERLINK("#"&amp;CELL("address",NMM_fec!$B$2),MID(CELL("filename",NMM_fec!$B$2),FIND("]",CELL("filename",NMM_fec!$B$2))+1,256))</f>
        <v>NMM_fec</v>
      </c>
      <c r="D24" s="1" t="s">
        <v>2</v>
      </c>
    </row>
    <row r="25" spans="2:4" x14ac:dyDescent="0.25">
      <c r="B25" s="2" t="str">
        <f ca="1">HYPERLINK("#"&amp;CELL("address",NMM_ued!$B$2),MID(CELL("filename",NMM_ued!$B$2),FIND("]",CELL("filename",NMM_ued!$B$2))+1,256))</f>
        <v>NMM_ued</v>
      </c>
      <c r="D25" s="1" t="s">
        <v>1</v>
      </c>
    </row>
    <row r="26" spans="2:4" x14ac:dyDescent="0.25">
      <c r="B26" s="2" t="str">
        <f ca="1">HYPERLINK("#"&amp;CELL("address",NMM_emi!$B$2),MID(CELL("filename",NMM_emi!$B$2),FIND("]",CELL("filename",NMM_emi!$B$2))+1,256))</f>
        <v>NMM_emi</v>
      </c>
      <c r="D26" s="1" t="s">
        <v>0</v>
      </c>
    </row>
    <row r="27" spans="2:4" ht="5.0999999999999996" customHeight="1" x14ac:dyDescent="0.25">
      <c r="B27" s="2"/>
      <c r="D27" s="1"/>
    </row>
    <row r="28" spans="2:4" x14ac:dyDescent="0.25">
      <c r="B28" s="4" t="str">
        <f ca="1">HYPERLINK("#"&amp;CELL("address",PPA!$B$2),MID(CELL("filename",PPA!$B$2),FIND("]",CELL("filename",PPA!$B$2))+1,256))</f>
        <v>PPA</v>
      </c>
      <c r="D28" s="3" t="s">
        <v>9</v>
      </c>
    </row>
    <row r="29" spans="2:4" x14ac:dyDescent="0.25">
      <c r="B29" s="2" t="str">
        <f ca="1">HYPERLINK("#"&amp;CELL("address",PPA_fec!$B$2),MID(CELL("filename",PPA_fec!$B$2),FIND("]",CELL("filename",PPA_fec!$B$2))+1,256))</f>
        <v>PPA_fec</v>
      </c>
      <c r="D29" s="1" t="s">
        <v>2</v>
      </c>
    </row>
    <row r="30" spans="2:4" x14ac:dyDescent="0.25">
      <c r="B30" s="2" t="str">
        <f ca="1">HYPERLINK("#"&amp;CELL("address",PPA_ued!$B$2),MID(CELL("filename",PPA_ued!$B$2),FIND("]",CELL("filename",PPA_ued!$B$2))+1,256))</f>
        <v>PPA_ued</v>
      </c>
      <c r="D30" s="1" t="s">
        <v>1</v>
      </c>
    </row>
    <row r="31" spans="2:4" x14ac:dyDescent="0.25">
      <c r="B31" s="2" t="str">
        <f ca="1">HYPERLINK("#"&amp;CELL("address",PPA_emi!$B$2),MID(CELL("filename",PPA_emi!$B$2),FIND("]",CELL("filename",PPA_emi!$B$2))+1,256))</f>
        <v>PPA_emi</v>
      </c>
      <c r="D31" s="1" t="s">
        <v>0</v>
      </c>
    </row>
    <row r="32" spans="2:4" ht="5.0999999999999996" customHeight="1" x14ac:dyDescent="0.25">
      <c r="B32" s="2"/>
      <c r="D32" s="1"/>
    </row>
    <row r="33" spans="2:4" x14ac:dyDescent="0.25">
      <c r="B33" s="4" t="str">
        <f ca="1">HYPERLINK("#"&amp;CELL("address",FBT!$B$2),MID(CELL("filename",FBT!$B$2),FIND("]",CELL("filename",FBT!$B$2))+1,256))</f>
        <v>FBT</v>
      </c>
      <c r="D33" s="3" t="s">
        <v>8</v>
      </c>
    </row>
    <row r="34" spans="2:4" x14ac:dyDescent="0.25">
      <c r="B34" s="2" t="str">
        <f ca="1">HYPERLINK("#"&amp;CELL("address",FBT_fec!$B$2),MID(CELL("filename",FBT_fec!$B$2),FIND("]",CELL("filename",FBT_fec!$B$2))+1,256))</f>
        <v>FBT_fec</v>
      </c>
      <c r="D34" s="1" t="s">
        <v>2</v>
      </c>
    </row>
    <row r="35" spans="2:4" x14ac:dyDescent="0.25">
      <c r="B35" s="2" t="str">
        <f ca="1">HYPERLINK("#"&amp;CELL("address",FBT_ued!$B$2),MID(CELL("filename",FBT_ued!$B$2),FIND("]",CELL("filename",FBT_ued!$B$2))+1,256))</f>
        <v>FBT_ued</v>
      </c>
      <c r="D35" s="1" t="s">
        <v>1</v>
      </c>
    </row>
    <row r="36" spans="2:4" x14ac:dyDescent="0.25">
      <c r="B36" s="2" t="str">
        <f ca="1">HYPERLINK("#"&amp;CELL("address",FBT_emi!$B$2),MID(CELL("filename",FBT_emi!$B$2),FIND("]",CELL("filename",FBT_emi!$B$2))+1,256))</f>
        <v>FBT_emi</v>
      </c>
      <c r="D36" s="1" t="s">
        <v>0</v>
      </c>
    </row>
    <row r="37" spans="2:4" ht="5.0999999999999996" customHeight="1" x14ac:dyDescent="0.25">
      <c r="B37" s="2"/>
      <c r="D37" s="1"/>
    </row>
    <row r="38" spans="2:4" x14ac:dyDescent="0.25">
      <c r="B38" s="4" t="str">
        <f ca="1">HYPERLINK("#"&amp;CELL("address",TRE!$B$2),MID(CELL("filename",TRE!$B$2),FIND("]",CELL("filename",TRE!$B$2))+1,256))</f>
        <v>TRE</v>
      </c>
      <c r="D38" s="3" t="s">
        <v>7</v>
      </c>
    </row>
    <row r="39" spans="2:4" x14ac:dyDescent="0.25">
      <c r="B39" s="2" t="str">
        <f ca="1">HYPERLINK("#"&amp;CELL("address",TRE_fec!$B$2),MID(CELL("filename",TRE_fec!$B$2),FIND("]",CELL("filename",TRE_fec!$B$2))+1,256))</f>
        <v>TRE_fec</v>
      </c>
      <c r="D39" s="1" t="s">
        <v>2</v>
      </c>
    </row>
    <row r="40" spans="2:4" x14ac:dyDescent="0.25">
      <c r="B40" s="2" t="str">
        <f ca="1">HYPERLINK("#"&amp;CELL("address",TRE_ued!$B$2),MID(CELL("filename",TRE_ued!$B$2),FIND("]",CELL("filename",TRE_ued!$B$2))+1,256))</f>
        <v>TRE_ued</v>
      </c>
      <c r="D40" s="1" t="s">
        <v>1</v>
      </c>
    </row>
    <row r="41" spans="2:4" x14ac:dyDescent="0.25">
      <c r="B41" s="2" t="str">
        <f ca="1">HYPERLINK("#"&amp;CELL("address",TRE_emi!$B$2),MID(CELL("filename",TRE_emi!$B$2),FIND("]",CELL("filename",TRE_emi!$B$2))+1,256))</f>
        <v>TRE_emi</v>
      </c>
      <c r="D41" s="1" t="s">
        <v>0</v>
      </c>
    </row>
    <row r="42" spans="2:4" ht="5.0999999999999996" customHeight="1" x14ac:dyDescent="0.25">
      <c r="B42" s="2"/>
      <c r="D42" s="1"/>
    </row>
    <row r="43" spans="2:4" x14ac:dyDescent="0.25">
      <c r="B43" s="4" t="str">
        <f ca="1">HYPERLINK("#"&amp;CELL("address",MAE!$B$2),MID(CELL("filename",MAE!$B$2),FIND("]",CELL("filename",MAE!$B$2))+1,256))</f>
        <v>MAE</v>
      </c>
      <c r="D43" s="3" t="s">
        <v>6</v>
      </c>
    </row>
    <row r="44" spans="2:4" x14ac:dyDescent="0.25">
      <c r="B44" s="2" t="str">
        <f ca="1">HYPERLINK("#"&amp;CELL("address",MAE_fec!$B$2),MID(CELL("filename",MAE_fec!$B$2),FIND("]",CELL("filename",MAE_fec!$B$2))+1,256))</f>
        <v>MAE_fec</v>
      </c>
      <c r="D44" s="1" t="s">
        <v>2</v>
      </c>
    </row>
    <row r="45" spans="2:4" x14ac:dyDescent="0.25">
      <c r="B45" s="2" t="str">
        <f ca="1">HYPERLINK("#"&amp;CELL("address",MAE_ued!$B$2),MID(CELL("filename",MAE_ued!$B$2),FIND("]",CELL("filename",MAE_ued!$B$2))+1,256))</f>
        <v>MAE_ued</v>
      </c>
      <c r="D45" s="1" t="s">
        <v>1</v>
      </c>
    </row>
    <row r="46" spans="2:4" x14ac:dyDescent="0.25">
      <c r="B46" s="2" t="str">
        <f ca="1">HYPERLINK("#"&amp;CELL("address",MAE_emi!$B$2),MID(CELL("filename",MAE_emi!$B$2),FIND("]",CELL("filename",MAE_emi!$B$2))+1,256))</f>
        <v>MAE_emi</v>
      </c>
      <c r="D46" s="1" t="s">
        <v>0</v>
      </c>
    </row>
    <row r="47" spans="2:4" ht="5.0999999999999996" customHeight="1" x14ac:dyDescent="0.25">
      <c r="B47" s="2"/>
      <c r="D47" s="1"/>
    </row>
    <row r="48" spans="2:4" x14ac:dyDescent="0.25">
      <c r="B48" s="4" t="str">
        <f ca="1">HYPERLINK("#"&amp;CELL("address",TEL!$B$2),MID(CELL("filename",TEL!$B$2),FIND("]",CELL("filename",TEL!$B$2))+1,256))</f>
        <v>TEL</v>
      </c>
      <c r="D48" s="3" t="s">
        <v>5</v>
      </c>
    </row>
    <row r="49" spans="2:4" x14ac:dyDescent="0.25">
      <c r="B49" s="2" t="str">
        <f ca="1">HYPERLINK("#"&amp;CELL("address",TEL_fec!$B$2),MID(CELL("filename",TEL_fec!$B$2),FIND("]",CELL("filename",TEL_fec!$B$2))+1,256))</f>
        <v>TEL_fec</v>
      </c>
      <c r="D49" s="1" t="s">
        <v>2</v>
      </c>
    </row>
    <row r="50" spans="2:4" x14ac:dyDescent="0.25">
      <c r="B50" s="2" t="str">
        <f ca="1">HYPERLINK("#"&amp;CELL("address",TEL_ued!$B$2),MID(CELL("filename",TEL_ued!$B$2),FIND("]",CELL("filename",TEL_ued!$B$2))+1,256))</f>
        <v>TEL_ued</v>
      </c>
      <c r="D50" s="1" t="s">
        <v>1</v>
      </c>
    </row>
    <row r="51" spans="2:4" x14ac:dyDescent="0.25">
      <c r="B51" s="2" t="str">
        <f ca="1">HYPERLINK("#"&amp;CELL("address",TEL_emi!$B$2),MID(CELL("filename",TEL_emi!$B$2),FIND("]",CELL("filename",TEL_emi!$B$2))+1,256))</f>
        <v>TEL_emi</v>
      </c>
      <c r="D51" s="1" t="s">
        <v>0</v>
      </c>
    </row>
    <row r="52" spans="2:4" ht="5.0999999999999996" customHeight="1" x14ac:dyDescent="0.25">
      <c r="B52" s="2"/>
      <c r="D52" s="1"/>
    </row>
    <row r="53" spans="2:4" x14ac:dyDescent="0.25">
      <c r="B53" s="4" t="str">
        <f ca="1">HYPERLINK("#"&amp;CELL("address",WWP!$B$2),MID(CELL("filename",WWP!$B$2),FIND("]",CELL("filename",WWP!$B$2))+1,256))</f>
        <v>WWP</v>
      </c>
      <c r="D53" s="3" t="s">
        <v>4</v>
      </c>
    </row>
    <row r="54" spans="2:4" x14ac:dyDescent="0.25">
      <c r="B54" s="2" t="str">
        <f ca="1">HYPERLINK("#"&amp;CELL("address",WWP_fec!$B$2),MID(CELL("filename",WWP_fec!$B$2),FIND("]",CELL("filename",WWP_fec!$B$2))+1,256))</f>
        <v>WWP_fec</v>
      </c>
      <c r="D54" s="1" t="s">
        <v>2</v>
      </c>
    </row>
    <row r="55" spans="2:4" x14ac:dyDescent="0.25">
      <c r="B55" s="2" t="str">
        <f ca="1">HYPERLINK("#"&amp;CELL("address",WWP_ued!$B$2),MID(CELL("filename",WWP_ued!$B$2),FIND("]",CELL("filename",WWP_ued!$B$2))+1,256))</f>
        <v>WWP_ued</v>
      </c>
      <c r="D55" s="1" t="s">
        <v>1</v>
      </c>
    </row>
    <row r="56" spans="2:4" x14ac:dyDescent="0.25">
      <c r="B56" s="2" t="str">
        <f ca="1">HYPERLINK("#"&amp;CELL("address",WWP_emi!$B$2),MID(CELL("filename",WWP_emi!$B$2),FIND("]",CELL("filename",WWP_emi!$B$2))+1,256))</f>
        <v>WWP_emi</v>
      </c>
      <c r="D56" s="1" t="s">
        <v>0</v>
      </c>
    </row>
    <row r="57" spans="2:4" ht="5.0999999999999996" customHeight="1" x14ac:dyDescent="0.25">
      <c r="B57" s="2"/>
      <c r="D57" s="1"/>
    </row>
    <row r="58" spans="2:4" x14ac:dyDescent="0.25">
      <c r="B58" s="4" t="str">
        <f ca="1">HYPERLINK("#"&amp;CELL("address",OIS!$B$2),MID(CELL("filename",OIS!$B$2),FIND("]",CELL("filename",OIS!$B$2))+1,256))</f>
        <v>OIS</v>
      </c>
      <c r="D58" s="3" t="s">
        <v>3</v>
      </c>
    </row>
    <row r="59" spans="2:4" x14ac:dyDescent="0.25">
      <c r="B59" s="2" t="str">
        <f ca="1">HYPERLINK("#"&amp;CELL("address",OIS_fec!$B$2),MID(CELL("filename",OIS_fec!$B$2),FIND("]",CELL("filename",OIS_fec!$B$2))+1,256))</f>
        <v>OIS_fec</v>
      </c>
      <c r="D59" s="1" t="s">
        <v>2</v>
      </c>
    </row>
    <row r="60" spans="2:4" x14ac:dyDescent="0.25">
      <c r="B60" s="2" t="str">
        <f ca="1">HYPERLINK("#"&amp;CELL("address",OIS_ued!$B$2),MID(CELL("filename",OIS_ued!$B$2),FIND("]",CELL("filename",OIS_ued!$B$2))+1,256))</f>
        <v>OIS_ued</v>
      </c>
      <c r="D60" s="1" t="s">
        <v>1</v>
      </c>
    </row>
    <row r="61" spans="2:4" x14ac:dyDescent="0.25">
      <c r="B61" s="2" t="str">
        <f ca="1">HYPERLINK("#"&amp;CELL("address",OIS_emi!$B$2),MID(CELL("filename",OIS_emi!$B$2),FIND("]",CELL("filename",OIS_emi!$B$2))+1,256))</f>
        <v>OIS_emi</v>
      </c>
      <c r="D61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9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Q17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Summary"</f>
        <v>EE: Industry Summary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x14ac:dyDescent="0.25">
      <c r="A3" s="31" t="s">
        <v>78</v>
      </c>
      <c r="B3" s="46">
        <f>ISI!B$3+NFM!B$3+CHI!B$3+NMM!B$3+PPA!B$3+FBT!B$3+TRE!B$3+MAE!B$3+TEL!B$3+WWP!B$3+OIS!B$3</f>
        <v>1489.7079300105688</v>
      </c>
      <c r="C3" s="46">
        <f>ISI!C$3+NFM!C$3+CHI!C$3+NMM!C$3+PPA!C$3+FBT!C$3+TRE!C$3+MAE!C$3+TEL!C$3+WWP!C$3+OIS!C$3</f>
        <v>1638.484791233705</v>
      </c>
      <c r="D3" s="46">
        <f>ISI!D$3+NFM!D$3+CHI!D$3+NMM!D$3+PPA!D$3+FBT!D$3+TRE!D$3+MAE!D$3+TEL!D$3+WWP!D$3+OIS!D$3</f>
        <v>1691.5564476266086</v>
      </c>
      <c r="E3" s="46">
        <f>ISI!E$3+NFM!E$3+CHI!E$3+NMM!E$3+PPA!E$3+FBT!E$3+TRE!E$3+MAE!E$3+TEL!E$3+WWP!E$3+OIS!E$3</f>
        <v>1822.6474000028645</v>
      </c>
      <c r="F3" s="46">
        <f>ISI!F$3+NFM!F$3+CHI!F$3+NMM!F$3+PPA!F$3+FBT!F$3+TRE!F$3+MAE!F$3+TEL!F$3+WWP!F$3+OIS!F$3</f>
        <v>1856.9766646137002</v>
      </c>
      <c r="G3" s="46">
        <f>ISI!G$3+NFM!G$3+CHI!G$3+NMM!G$3+PPA!G$3+FBT!G$3+TRE!G$3+MAE!G$3+TEL!G$3+WWP!G$3+OIS!G$3</f>
        <v>2011.9473079850854</v>
      </c>
      <c r="H3" s="46">
        <f>ISI!H$3+NFM!H$3+CHI!H$3+NMM!H$3+PPA!H$3+FBT!H$3+TRE!H$3+MAE!H$3+TEL!H$3+WWP!H$3+OIS!H$3</f>
        <v>2191.6391220602573</v>
      </c>
      <c r="I3" s="46">
        <f>ISI!I$3+NFM!I$3+CHI!I$3+NMM!I$3+PPA!I$3+FBT!I$3+TRE!I$3+MAE!I$3+TEL!I$3+WWP!I$3+OIS!I$3</f>
        <v>2280.2595192512235</v>
      </c>
      <c r="J3" s="46">
        <f>ISI!J$3+NFM!J$3+CHI!J$3+NMM!J$3+PPA!J$3+FBT!J$3+TRE!J$3+MAE!J$3+TEL!J$3+WWP!J$3+OIS!J$3</f>
        <v>2096.6552383989792</v>
      </c>
      <c r="K3" s="46">
        <f>ISI!K$3+NFM!K$3+CHI!K$3+NMM!K$3+PPA!K$3+FBT!K$3+TRE!K$3+MAE!K$3+TEL!K$3+WWP!K$3+OIS!K$3</f>
        <v>1631.3169132379433</v>
      </c>
      <c r="L3" s="46">
        <f>ISI!L$3+NFM!L$3+CHI!L$3+NMM!L$3+PPA!L$3+FBT!L$3+TRE!L$3+MAE!L$3+TEL!L$3+WWP!L$3+OIS!L$3</f>
        <v>1863.2999999999997</v>
      </c>
      <c r="M3" s="46">
        <f>ISI!M$3+NFM!M$3+CHI!M$3+NMM!M$3+PPA!M$3+FBT!M$3+TRE!M$3+MAE!M$3+TEL!M$3+WWP!M$3+OIS!M$3</f>
        <v>2082.4472125170896</v>
      </c>
      <c r="N3" s="46">
        <f>ISI!N$3+NFM!N$3+CHI!N$3+NMM!N$3+PPA!N$3+FBT!N$3+TRE!N$3+MAE!N$3+TEL!N$3+WWP!N$3+OIS!N$3</f>
        <v>2043.2156732769893</v>
      </c>
      <c r="O3" s="46">
        <f>ISI!O$3+NFM!O$3+CHI!O$3+NMM!O$3+PPA!O$3+FBT!O$3+TRE!O$3+MAE!O$3+TEL!O$3+WWP!O$3+OIS!O$3</f>
        <v>2076.5811239218601</v>
      </c>
      <c r="P3" s="46">
        <f>ISI!P$3+NFM!P$3+CHI!P$3+NMM!P$3+PPA!P$3+FBT!P$3+TRE!P$3+MAE!P$3+TEL!P$3+WWP!P$3+OIS!P$3</f>
        <v>2215.2301430277253</v>
      </c>
      <c r="Q3" s="46">
        <f>ISI!Q$3+NFM!Q$3+CHI!Q$3+NMM!Q$3+PPA!Q$3+FBT!Q$3+TRE!Q$3+MAE!Q$3+TEL!Q$3+WWP!Q$3+OIS!Q$3</f>
        <v>2232.9353225264936</v>
      </c>
    </row>
    <row r="4" spans="1:17" x14ac:dyDescent="0.25">
      <c r="A4" s="18" t="s">
        <v>13</v>
      </c>
      <c r="B4" s="35">
        <f>ISI!B$3</f>
        <v>0</v>
      </c>
      <c r="C4" s="35">
        <f>ISI!C$3</f>
        <v>0</v>
      </c>
      <c r="D4" s="35">
        <f>ISI!D$3</f>
        <v>0</v>
      </c>
      <c r="E4" s="35">
        <f>ISI!E$3</f>
        <v>0</v>
      </c>
      <c r="F4" s="35">
        <f>ISI!F$3</f>
        <v>0</v>
      </c>
      <c r="G4" s="35">
        <f>ISI!G$3</f>
        <v>0</v>
      </c>
      <c r="H4" s="35">
        <f>ISI!H$3</f>
        <v>0</v>
      </c>
      <c r="I4" s="35">
        <f>ISI!I$3</f>
        <v>0</v>
      </c>
      <c r="J4" s="35">
        <f>ISI!J$3</f>
        <v>0</v>
      </c>
      <c r="K4" s="35">
        <f>ISI!K$3</f>
        <v>0</v>
      </c>
      <c r="L4" s="35">
        <f>ISI!L$3</f>
        <v>0</v>
      </c>
      <c r="M4" s="35">
        <f>ISI!M$3</f>
        <v>0</v>
      </c>
      <c r="N4" s="35">
        <f>ISI!N$3</f>
        <v>0</v>
      </c>
      <c r="O4" s="35">
        <f>ISI!O$3</f>
        <v>0</v>
      </c>
      <c r="P4" s="35">
        <f>ISI!P$3</f>
        <v>0</v>
      </c>
      <c r="Q4" s="35">
        <f>ISI!Q$3</f>
        <v>0</v>
      </c>
    </row>
    <row r="5" spans="1:17" x14ac:dyDescent="0.25">
      <c r="A5" s="23" t="s">
        <v>12</v>
      </c>
      <c r="B5" s="37">
        <f>NFM!B$3</f>
        <v>1.1743193141975206</v>
      </c>
      <c r="C5" s="37">
        <f>NFM!C$3</f>
        <v>2.2041690282763398</v>
      </c>
      <c r="D5" s="37">
        <f>NFM!D$3</f>
        <v>2.8459729482781864</v>
      </c>
      <c r="E5" s="37">
        <f>NFM!E$3</f>
        <v>2.7210104973720766</v>
      </c>
      <c r="F5" s="37">
        <f>NFM!F$3</f>
        <v>4.1059330732909052</v>
      </c>
      <c r="G5" s="37">
        <f>NFM!G$3</f>
        <v>2.9674739055827208</v>
      </c>
      <c r="H5" s="37">
        <f>NFM!H$3</f>
        <v>4.9936984281739711</v>
      </c>
      <c r="I5" s="37">
        <f>NFM!I$3</f>
        <v>7.6579451180599873</v>
      </c>
      <c r="J5" s="37">
        <f>NFM!J$3</f>
        <v>13.753787274756817</v>
      </c>
      <c r="K5" s="37">
        <f>NFM!K$3</f>
        <v>6.2739066199834044</v>
      </c>
      <c r="L5" s="37">
        <f>NFM!L$3</f>
        <v>9.1</v>
      </c>
      <c r="M5" s="37">
        <f>NFM!M$3</f>
        <v>9.3992100865866632</v>
      </c>
      <c r="N5" s="37">
        <f>NFM!N$3</f>
        <v>7.1811301994144623</v>
      </c>
      <c r="O5" s="37">
        <f>NFM!O$3</f>
        <v>7.4384995483768126</v>
      </c>
      <c r="P5" s="37">
        <f>NFM!P$3</f>
        <v>10.284748067251792</v>
      </c>
      <c r="Q5" s="37">
        <f>NFM!Q$3</f>
        <v>11.3635385370305</v>
      </c>
    </row>
    <row r="6" spans="1:17" x14ac:dyDescent="0.25">
      <c r="A6" s="21" t="s">
        <v>44</v>
      </c>
      <c r="B6" s="35">
        <f>NFM!B$4</f>
        <v>0</v>
      </c>
      <c r="C6" s="35">
        <f>NFM!C$4</f>
        <v>0</v>
      </c>
      <c r="D6" s="35">
        <f>NFM!D$4</f>
        <v>0</v>
      </c>
      <c r="E6" s="35">
        <f>NFM!E$4</f>
        <v>0</v>
      </c>
      <c r="F6" s="35">
        <f>NFM!F$4</f>
        <v>0</v>
      </c>
      <c r="G6" s="35">
        <f>NFM!G$4</f>
        <v>0</v>
      </c>
      <c r="H6" s="35">
        <f>NFM!H$4</f>
        <v>0</v>
      </c>
      <c r="I6" s="35">
        <f>NFM!I$4</f>
        <v>0</v>
      </c>
      <c r="J6" s="35">
        <f>NFM!J$4</f>
        <v>0</v>
      </c>
      <c r="K6" s="35">
        <f>NFM!K$4</f>
        <v>0</v>
      </c>
      <c r="L6" s="35">
        <f>NFM!L$4</f>
        <v>0</v>
      </c>
      <c r="M6" s="35">
        <f>NFM!M$4</f>
        <v>0</v>
      </c>
      <c r="N6" s="35">
        <f>NFM!N$4</f>
        <v>0</v>
      </c>
      <c r="O6" s="35">
        <f>NFM!O$4</f>
        <v>0</v>
      </c>
      <c r="P6" s="35">
        <f>NFM!P$4</f>
        <v>0</v>
      </c>
      <c r="Q6" s="35">
        <f>NFM!Q$4</f>
        <v>0</v>
      </c>
    </row>
    <row r="7" spans="1:17" x14ac:dyDescent="0.25">
      <c r="A7" s="21" t="s">
        <v>59</v>
      </c>
      <c r="B7" s="35">
        <f>NFM!B$5</f>
        <v>0</v>
      </c>
      <c r="C7" s="35">
        <f>NFM!C$5</f>
        <v>0</v>
      </c>
      <c r="D7" s="35">
        <f>NFM!D$5</f>
        <v>0</v>
      </c>
      <c r="E7" s="35">
        <f>NFM!E$5</f>
        <v>0</v>
      </c>
      <c r="F7" s="35">
        <f>NFM!F$5</f>
        <v>0</v>
      </c>
      <c r="G7" s="35">
        <f>NFM!G$5</f>
        <v>0</v>
      </c>
      <c r="H7" s="35">
        <f>NFM!H$5</f>
        <v>0</v>
      </c>
      <c r="I7" s="35">
        <f>NFM!I$5</f>
        <v>0</v>
      </c>
      <c r="J7" s="35">
        <f>NFM!J$5</f>
        <v>0</v>
      </c>
      <c r="K7" s="35">
        <f>NFM!K$5</f>
        <v>0</v>
      </c>
      <c r="L7" s="35">
        <f>NFM!L$5</f>
        <v>0</v>
      </c>
      <c r="M7" s="35">
        <f>NFM!M$5</f>
        <v>0</v>
      </c>
      <c r="N7" s="35">
        <f>NFM!N$5</f>
        <v>0</v>
      </c>
      <c r="O7" s="35">
        <f>NFM!O$5</f>
        <v>0</v>
      </c>
      <c r="P7" s="35">
        <f>NFM!P$5</f>
        <v>0</v>
      </c>
      <c r="Q7" s="35">
        <f>NFM!Q$5</f>
        <v>0</v>
      </c>
    </row>
    <row r="8" spans="1:17" x14ac:dyDescent="0.25">
      <c r="A8" s="21" t="s">
        <v>42</v>
      </c>
      <c r="B8" s="35">
        <f>NFM!B$8</f>
        <v>1.1743193141975206</v>
      </c>
      <c r="C8" s="35">
        <f>NFM!C$8</f>
        <v>2.2041690282763398</v>
      </c>
      <c r="D8" s="35">
        <f>NFM!D$8</f>
        <v>2.8459729482781864</v>
      </c>
      <c r="E8" s="35">
        <f>NFM!E$8</f>
        <v>2.7210104973720766</v>
      </c>
      <c r="F8" s="35">
        <f>NFM!F$8</f>
        <v>4.1059330732909052</v>
      </c>
      <c r="G8" s="35">
        <f>NFM!G$8</f>
        <v>2.9674739055827208</v>
      </c>
      <c r="H8" s="35">
        <f>NFM!H$8</f>
        <v>4.9936984281739711</v>
      </c>
      <c r="I8" s="35">
        <f>NFM!I$8</f>
        <v>7.6579451180599873</v>
      </c>
      <c r="J8" s="35">
        <f>NFM!J$8</f>
        <v>13.753787274756817</v>
      </c>
      <c r="K8" s="35">
        <f>NFM!K$8</f>
        <v>6.2739066199834044</v>
      </c>
      <c r="L8" s="35">
        <f>NFM!L$8</f>
        <v>9.1</v>
      </c>
      <c r="M8" s="35">
        <f>NFM!M$8</f>
        <v>9.3992100865866632</v>
      </c>
      <c r="N8" s="35">
        <f>NFM!N$8</f>
        <v>7.1811301994144623</v>
      </c>
      <c r="O8" s="35">
        <f>NFM!O$8</f>
        <v>7.4384995483768126</v>
      </c>
      <c r="P8" s="35">
        <f>NFM!P$8</f>
        <v>10.284748067251792</v>
      </c>
      <c r="Q8" s="35">
        <f>NFM!Q$8</f>
        <v>11.3635385370305</v>
      </c>
    </row>
    <row r="9" spans="1:17" x14ac:dyDescent="0.25">
      <c r="A9" s="23" t="s">
        <v>11</v>
      </c>
      <c r="B9" s="37">
        <f>CHI!B$3</f>
        <v>73.814356892415574</v>
      </c>
      <c r="C9" s="37">
        <f>CHI!C$3</f>
        <v>90.685811449083701</v>
      </c>
      <c r="D9" s="37">
        <f>CHI!D$3</f>
        <v>80.585970851245492</v>
      </c>
      <c r="E9" s="37">
        <f>CHI!E$3</f>
        <v>91.655090437796275</v>
      </c>
      <c r="F9" s="37">
        <f>CHI!F$3</f>
        <v>93.478409635256284</v>
      </c>
      <c r="G9" s="37">
        <f>CHI!G$3</f>
        <v>111.47380236623789</v>
      </c>
      <c r="H9" s="37">
        <f>CHI!H$3</f>
        <v>107.95900411385632</v>
      </c>
      <c r="I9" s="37">
        <f>CHI!I$3</f>
        <v>113.27377153797065</v>
      </c>
      <c r="J9" s="37">
        <f>CHI!J$3</f>
        <v>135.24557486844202</v>
      </c>
      <c r="K9" s="37">
        <f>CHI!K$3</f>
        <v>76.399991904636622</v>
      </c>
      <c r="L9" s="37">
        <f>CHI!L$3</f>
        <v>103.60000000000001</v>
      </c>
      <c r="M9" s="37">
        <f>CHI!M$3</f>
        <v>122.18973112562661</v>
      </c>
      <c r="N9" s="37">
        <f>CHI!N$3</f>
        <v>81.662339575392664</v>
      </c>
      <c r="O9" s="37">
        <f>CHI!O$3</f>
        <v>87.756583957635982</v>
      </c>
      <c r="P9" s="37">
        <f>CHI!P$3</f>
        <v>94.218751361857528</v>
      </c>
      <c r="Q9" s="37">
        <f>CHI!Q$3</f>
        <v>95.815290846325354</v>
      </c>
    </row>
    <row r="10" spans="1:17" x14ac:dyDescent="0.25">
      <c r="A10" s="21" t="s">
        <v>61</v>
      </c>
      <c r="B10" s="35">
        <f>CHI!B$5</f>
        <v>43.255772475231623</v>
      </c>
      <c r="C10" s="35">
        <f>CHI!C$5</f>
        <v>47.993133480345634</v>
      </c>
      <c r="D10" s="35">
        <f>CHI!D$5</f>
        <v>39.006960662929529</v>
      </c>
      <c r="E10" s="35">
        <f>CHI!E$5</f>
        <v>60.271773693139401</v>
      </c>
      <c r="F10" s="35">
        <f>CHI!F$5</f>
        <v>61.123158369419933</v>
      </c>
      <c r="G10" s="35">
        <f>CHI!G$5</f>
        <v>67.631883687550399</v>
      </c>
      <c r="H10" s="35">
        <f>CHI!H$5</f>
        <v>66.170537119699944</v>
      </c>
      <c r="I10" s="35">
        <f>CHI!I$5</f>
        <v>67.598777026977686</v>
      </c>
      <c r="J10" s="35">
        <f>CHI!J$5</f>
        <v>73.473919708985719</v>
      </c>
      <c r="K10" s="35">
        <f>CHI!K$5</f>
        <v>5.3067971925250408</v>
      </c>
      <c r="L10" s="35">
        <f>CHI!L$5</f>
        <v>0</v>
      </c>
      <c r="M10" s="35">
        <f>CHI!M$5</f>
        <v>0</v>
      </c>
      <c r="N10" s="35">
        <f>CHI!N$5</f>
        <v>0</v>
      </c>
      <c r="O10" s="35">
        <f>CHI!O$5</f>
        <v>0</v>
      </c>
      <c r="P10" s="35">
        <f>CHI!P$5</f>
        <v>0</v>
      </c>
      <c r="Q10" s="35">
        <f>CHI!Q$5</f>
        <v>0</v>
      </c>
    </row>
    <row r="11" spans="1:17" x14ac:dyDescent="0.25">
      <c r="A11" s="21" t="s">
        <v>40</v>
      </c>
      <c r="B11" s="35">
        <f>CHI!B$6</f>
        <v>24.015948238083482</v>
      </c>
      <c r="C11" s="35">
        <f>CHI!C$6</f>
        <v>34.820645724893993</v>
      </c>
      <c r="D11" s="35">
        <f>CHI!D$6</f>
        <v>33.340667443300163</v>
      </c>
      <c r="E11" s="35">
        <f>CHI!E$6</f>
        <v>24.365973883013091</v>
      </c>
      <c r="F11" s="35">
        <f>CHI!F$6</f>
        <v>25.922622784347261</v>
      </c>
      <c r="G11" s="35">
        <f>CHI!G$6</f>
        <v>38.939135704246468</v>
      </c>
      <c r="H11" s="35">
        <f>CHI!H$6</f>
        <v>35.843587912996895</v>
      </c>
      <c r="I11" s="35">
        <f>CHI!I$6</f>
        <v>38.867932183828529</v>
      </c>
      <c r="J11" s="35">
        <f>CHI!J$6</f>
        <v>52.303468267413578</v>
      </c>
      <c r="K11" s="35">
        <f>CHI!K$6</f>
        <v>62.694255204714437</v>
      </c>
      <c r="L11" s="35">
        <f>CHI!L$6</f>
        <v>93.4</v>
      </c>
      <c r="M11" s="35">
        <f>CHI!M$6</f>
        <v>110.60686617043901</v>
      </c>
      <c r="N11" s="35">
        <f>CHI!N$6</f>
        <v>70.890644276270976</v>
      </c>
      <c r="O11" s="35">
        <f>CHI!O$6</f>
        <v>78.015691691904436</v>
      </c>
      <c r="P11" s="35">
        <f>CHI!P$6</f>
        <v>85.154227641567815</v>
      </c>
      <c r="Q11" s="35">
        <f>CHI!Q$6</f>
        <v>87.3787243567118</v>
      </c>
    </row>
    <row r="12" spans="1:17" x14ac:dyDescent="0.25">
      <c r="A12" s="21" t="s">
        <v>39</v>
      </c>
      <c r="B12" s="35">
        <f>CHI!B$7</f>
        <v>6.5426361791004712</v>
      </c>
      <c r="C12" s="35">
        <f>CHI!C$7</f>
        <v>7.8720322438440711</v>
      </c>
      <c r="D12" s="35">
        <f>CHI!D$7</f>
        <v>8.2383427450158031</v>
      </c>
      <c r="E12" s="35">
        <f>CHI!E$7</f>
        <v>7.0173428616437779</v>
      </c>
      <c r="F12" s="35">
        <f>CHI!F$7</f>
        <v>6.4326284814890853</v>
      </c>
      <c r="G12" s="35">
        <f>CHI!G$7</f>
        <v>4.9027829744410178</v>
      </c>
      <c r="H12" s="35">
        <f>CHI!H$7</f>
        <v>5.94487908115949</v>
      </c>
      <c r="I12" s="35">
        <f>CHI!I$7</f>
        <v>6.8070623271644335</v>
      </c>
      <c r="J12" s="35">
        <f>CHI!J$7</f>
        <v>9.4681868920427359</v>
      </c>
      <c r="K12" s="35">
        <f>CHI!K$7</f>
        <v>8.3989395073971398</v>
      </c>
      <c r="L12" s="35">
        <f>CHI!L$7</f>
        <v>10.199999999999999</v>
      </c>
      <c r="M12" s="35">
        <f>CHI!M$7</f>
        <v>11.582864955187604</v>
      </c>
      <c r="N12" s="35">
        <f>CHI!N$7</f>
        <v>10.771695299121694</v>
      </c>
      <c r="O12" s="35">
        <f>CHI!O$7</f>
        <v>9.7408922657315404</v>
      </c>
      <c r="P12" s="35">
        <f>CHI!P$7</f>
        <v>9.0645237202897153</v>
      </c>
      <c r="Q12" s="35">
        <f>CHI!Q$7</f>
        <v>8.4365664896135542</v>
      </c>
    </row>
    <row r="13" spans="1:17" x14ac:dyDescent="0.25">
      <c r="A13" s="23" t="s">
        <v>10</v>
      </c>
      <c r="B13" s="37">
        <f>NMM!B$3</f>
        <v>94.952104547970933</v>
      </c>
      <c r="C13" s="37">
        <f>NMM!C$3</f>
        <v>106.27243529189495</v>
      </c>
      <c r="D13" s="37">
        <f>NMM!D$3</f>
        <v>111.89167328230553</v>
      </c>
      <c r="E13" s="37">
        <f>NMM!E$3</f>
        <v>139.77401291763934</v>
      </c>
      <c r="F13" s="37">
        <f>NMM!F$3</f>
        <v>148.4979128173544</v>
      </c>
      <c r="G13" s="37">
        <f>NMM!G$3</f>
        <v>174.56487801101838</v>
      </c>
      <c r="H13" s="37">
        <f>NMM!H$3</f>
        <v>212.4699783606402</v>
      </c>
      <c r="I13" s="37">
        <f>NMM!I$3</f>
        <v>243.35247819612846</v>
      </c>
      <c r="J13" s="37">
        <f>NMM!J$3</f>
        <v>160.36118641365016</v>
      </c>
      <c r="K13" s="37">
        <f>NMM!K$3</f>
        <v>86.519196130416304</v>
      </c>
      <c r="L13" s="37">
        <f>NMM!L$3</f>
        <v>96.1</v>
      </c>
      <c r="M13" s="37">
        <f>NMM!M$3</f>
        <v>112.31581345890932</v>
      </c>
      <c r="N13" s="37">
        <f>NMM!N$3</f>
        <v>109.8344657423263</v>
      </c>
      <c r="O13" s="37">
        <f>NMM!O$3</f>
        <v>109.71786833855802</v>
      </c>
      <c r="P13" s="37">
        <f>NMM!P$3</f>
        <v>114.43961196865767</v>
      </c>
      <c r="Q13" s="37">
        <f>NMM!Q$3</f>
        <v>118.97280498618296</v>
      </c>
    </row>
    <row r="14" spans="1:17" x14ac:dyDescent="0.25">
      <c r="A14" s="21" t="s">
        <v>38</v>
      </c>
      <c r="B14" s="35">
        <f>NMM!B$4</f>
        <v>36.747386227947459</v>
      </c>
      <c r="C14" s="35">
        <f>NMM!C$4</f>
        <v>43.763497400519185</v>
      </c>
      <c r="D14" s="35">
        <f>NMM!D$4</f>
        <v>49.310049220729198</v>
      </c>
      <c r="E14" s="35">
        <f>NMM!E$4</f>
        <v>60.409857952968174</v>
      </c>
      <c r="F14" s="35">
        <f>NMM!F$4</f>
        <v>67.75727878636232</v>
      </c>
      <c r="G14" s="35">
        <f>NMM!G$4</f>
        <v>92.468307845794058</v>
      </c>
      <c r="H14" s="35">
        <f>NMM!H$4</f>
        <v>107.6045952472063</v>
      </c>
      <c r="I14" s="35">
        <f>NMM!I$4</f>
        <v>139.99664212963444</v>
      </c>
      <c r="J14" s="35">
        <f>NMM!J$4</f>
        <v>88.665312897748819</v>
      </c>
      <c r="K14" s="35">
        <f>NMM!K$4</f>
        <v>28.743424673773447</v>
      </c>
      <c r="L14" s="35">
        <f>NMM!L$4</f>
        <v>35.903652196196511</v>
      </c>
      <c r="M14" s="35">
        <f>NMM!M$4</f>
        <v>60.288655415850847</v>
      </c>
      <c r="N14" s="35">
        <f>NMM!N$4</f>
        <v>57.454859963813604</v>
      </c>
      <c r="O14" s="35">
        <f>NMM!O$4</f>
        <v>54.250124346534555</v>
      </c>
      <c r="P14" s="35">
        <f>NMM!P$4</f>
        <v>62.261749465803611</v>
      </c>
      <c r="Q14" s="35">
        <f>NMM!Q$4</f>
        <v>64.528820367868875</v>
      </c>
    </row>
    <row r="15" spans="1:17" x14ac:dyDescent="0.25">
      <c r="A15" s="21" t="s">
        <v>37</v>
      </c>
      <c r="B15" s="35">
        <f>NMM!B$5</f>
        <v>5.9104146903900414</v>
      </c>
      <c r="C15" s="35">
        <f>NMM!C$5</f>
        <v>11.846062154290763</v>
      </c>
      <c r="D15" s="35">
        <f>NMM!D$5</f>
        <v>9.2903689945496595</v>
      </c>
      <c r="E15" s="35">
        <f>NMM!E$5</f>
        <v>7.8587299473365988</v>
      </c>
      <c r="F15" s="35">
        <f>NMM!F$5</f>
        <v>11.790972747587261</v>
      </c>
      <c r="G15" s="35">
        <f>NMM!G$5</f>
        <v>14.904023876387313</v>
      </c>
      <c r="H15" s="35">
        <f>NMM!H$5</f>
        <v>16.390038850132754</v>
      </c>
      <c r="I15" s="35">
        <f>NMM!I$5</f>
        <v>13.569230195761364</v>
      </c>
      <c r="J15" s="35">
        <f>NMM!J$5</f>
        <v>14.617794829088304</v>
      </c>
      <c r="K15" s="35">
        <f>NMM!K$5</f>
        <v>9.3331644982213717</v>
      </c>
      <c r="L15" s="35">
        <f>NMM!L$5</f>
        <v>10.100802906578494</v>
      </c>
      <c r="M15" s="35">
        <f>NMM!M$5</f>
        <v>13.190699709370328</v>
      </c>
      <c r="N15" s="35">
        <f>NMM!N$5</f>
        <v>12.665304591629955</v>
      </c>
      <c r="O15" s="35">
        <f>NMM!O$5</f>
        <v>16.525895226568707</v>
      </c>
      <c r="P15" s="35">
        <f>NMM!P$5</f>
        <v>13.759316214459851</v>
      </c>
      <c r="Q15" s="35">
        <f>NMM!Q$5</f>
        <v>13.139542208815598</v>
      </c>
    </row>
    <row r="16" spans="1:17" x14ac:dyDescent="0.25">
      <c r="A16" s="21" t="s">
        <v>57</v>
      </c>
      <c r="B16" s="35">
        <f>NMM!B$6</f>
        <v>52.294303629633433</v>
      </c>
      <c r="C16" s="35">
        <f>NMM!C$6</f>
        <v>50.662875737085002</v>
      </c>
      <c r="D16" s="35">
        <f>NMM!D$6</f>
        <v>53.291255067026675</v>
      </c>
      <c r="E16" s="35">
        <f>NMM!E$6</f>
        <v>71.505425017334574</v>
      </c>
      <c r="F16" s="35">
        <f>NMM!F$6</f>
        <v>68.949661283404822</v>
      </c>
      <c r="G16" s="35">
        <f>NMM!G$6</f>
        <v>67.192546288837008</v>
      </c>
      <c r="H16" s="35">
        <f>NMM!H$6</f>
        <v>88.475344263301139</v>
      </c>
      <c r="I16" s="35">
        <f>NMM!I$6</f>
        <v>89.786605870732657</v>
      </c>
      <c r="J16" s="35">
        <f>NMM!J$6</f>
        <v>57.078078686813036</v>
      </c>
      <c r="K16" s="35">
        <f>NMM!K$6</f>
        <v>48.442606958421486</v>
      </c>
      <c r="L16" s="35">
        <f>NMM!L$6</f>
        <v>50.09554489722499</v>
      </c>
      <c r="M16" s="35">
        <f>NMM!M$6</f>
        <v>38.836458333688142</v>
      </c>
      <c r="N16" s="35">
        <f>NMM!N$6</f>
        <v>39.714301186882757</v>
      </c>
      <c r="O16" s="35">
        <f>NMM!O$6</f>
        <v>38.941848765454743</v>
      </c>
      <c r="P16" s="35">
        <f>NMM!P$6</f>
        <v>38.418546288394211</v>
      </c>
      <c r="Q16" s="35">
        <f>NMM!Q$6</f>
        <v>41.304442409498492</v>
      </c>
    </row>
    <row r="17" spans="1:17" x14ac:dyDescent="0.25">
      <c r="A17" s="23" t="s">
        <v>9</v>
      </c>
      <c r="B17" s="37">
        <f>PPA!B$3</f>
        <v>76.834035128923517</v>
      </c>
      <c r="C17" s="37">
        <f>PPA!C$3</f>
        <v>87.222117261792306</v>
      </c>
      <c r="D17" s="37">
        <f>PPA!D$3</f>
        <v>98.560536840370901</v>
      </c>
      <c r="E17" s="37">
        <f>PPA!E$3</f>
        <v>98.81564437824909</v>
      </c>
      <c r="F17" s="37">
        <f>PPA!F$3</f>
        <v>94.573325121467178</v>
      </c>
      <c r="G17" s="37">
        <f>PPA!G$3</f>
        <v>100.89411278981254</v>
      </c>
      <c r="H17" s="37">
        <f>PPA!H$3</f>
        <v>116.63852757234923</v>
      </c>
      <c r="I17" s="37">
        <f>PPA!I$3</f>
        <v>125.50521165709421</v>
      </c>
      <c r="J17" s="37">
        <f>PPA!J$3</f>
        <v>114.51522883112744</v>
      </c>
      <c r="K17" s="37">
        <f>PPA!K$3</f>
        <v>90.06091760943923</v>
      </c>
      <c r="L17" s="37">
        <f>PPA!L$3</f>
        <v>123.60000000000002</v>
      </c>
      <c r="M17" s="37">
        <f>PPA!M$3</f>
        <v>117.9173629044509</v>
      </c>
      <c r="N17" s="37">
        <f>PPA!N$3</f>
        <v>117.8441878878271</v>
      </c>
      <c r="O17" s="37">
        <f>PPA!O$3</f>
        <v>112.19736818801691</v>
      </c>
      <c r="P17" s="37">
        <f>PPA!P$3</f>
        <v>112.87075209399211</v>
      </c>
      <c r="Q17" s="37">
        <f>PPA!Q$3</f>
        <v>111.48320004132194</v>
      </c>
    </row>
    <row r="18" spans="1:17" x14ac:dyDescent="0.25">
      <c r="A18" s="21" t="s">
        <v>35</v>
      </c>
      <c r="B18" s="35">
        <f>PPA!B$5</f>
        <v>2.0450493521047592</v>
      </c>
      <c r="C18" s="35">
        <f>PPA!C$5</f>
        <v>1.6425689157421461</v>
      </c>
      <c r="D18" s="35">
        <f>PPA!D$5</f>
        <v>2.1949072894170776</v>
      </c>
      <c r="E18" s="35">
        <f>PPA!E$5</f>
        <v>2.4900111482175351</v>
      </c>
      <c r="F18" s="35">
        <f>PPA!F$5</f>
        <v>2.1325789092346721</v>
      </c>
      <c r="G18" s="35">
        <f>PPA!G$5</f>
        <v>2.2303079303329825</v>
      </c>
      <c r="H18" s="35">
        <f>PPA!H$5</f>
        <v>4.4460823389425279</v>
      </c>
      <c r="I18" s="35">
        <f>PPA!I$5</f>
        <v>6.9032666351200342</v>
      </c>
      <c r="J18" s="35">
        <f>PPA!J$5</f>
        <v>7.5782081068369758</v>
      </c>
      <c r="K18" s="35">
        <f>PPA!K$5</f>
        <v>5.6118336354520109</v>
      </c>
      <c r="L18" s="35">
        <f>PPA!L$5</f>
        <v>9.6817001180637554</v>
      </c>
      <c r="M18" s="35">
        <f>PPA!M$5</f>
        <v>8.8871360692625156</v>
      </c>
      <c r="N18" s="35">
        <f>PPA!N$5</f>
        <v>7.9493513417013935</v>
      </c>
      <c r="O18" s="35">
        <f>PPA!O$5</f>
        <v>7.4337356536293875</v>
      </c>
      <c r="P18" s="35">
        <f>PPA!P$5</f>
        <v>7.5194047332120917</v>
      </c>
      <c r="Q18" s="35">
        <f>PPA!Q$5</f>
        <v>7.9471950298619962</v>
      </c>
    </row>
    <row r="19" spans="1:17" x14ac:dyDescent="0.25">
      <c r="A19" s="21" t="s">
        <v>56</v>
      </c>
      <c r="B19" s="35">
        <f>PPA!B$6</f>
        <v>30.164851837312948</v>
      </c>
      <c r="C19" s="35">
        <f>PPA!C$6</f>
        <v>32.836932312294884</v>
      </c>
      <c r="D19" s="35">
        <f>PPA!D$6</f>
        <v>37.199349836749406</v>
      </c>
      <c r="E19" s="35">
        <f>PPA!E$6</f>
        <v>35.031291499755312</v>
      </c>
      <c r="F19" s="35">
        <f>PPA!F$6</f>
        <v>30.167427933987113</v>
      </c>
      <c r="G19" s="35">
        <f>PPA!G$6</f>
        <v>31.444069867801375</v>
      </c>
      <c r="H19" s="35">
        <f>PPA!H$6</f>
        <v>37.524763974043466</v>
      </c>
      <c r="I19" s="35">
        <f>PPA!I$6</f>
        <v>41.597052445926558</v>
      </c>
      <c r="J19" s="35">
        <f>PPA!J$6</f>
        <v>38.168084350506355</v>
      </c>
      <c r="K19" s="35">
        <f>PPA!K$6</f>
        <v>27.680348267363147</v>
      </c>
      <c r="L19" s="35">
        <f>PPA!L$6</f>
        <v>48.818299881936241</v>
      </c>
      <c r="M19" s="35">
        <f>PPA!M$6</f>
        <v>44.469995937421366</v>
      </c>
      <c r="N19" s="35">
        <f>PPA!N$6</f>
        <v>39.83278421594099</v>
      </c>
      <c r="O19" s="35">
        <f>PPA!O$6</f>
        <v>36.931600938475171</v>
      </c>
      <c r="P19" s="35">
        <f>PPA!P$6</f>
        <v>36.931625048977864</v>
      </c>
      <c r="Q19" s="35">
        <f>PPA!Q$6</f>
        <v>39.228707381446448</v>
      </c>
    </row>
    <row r="20" spans="1:17" x14ac:dyDescent="0.25">
      <c r="A20" s="21" t="s">
        <v>55</v>
      </c>
      <c r="B20" s="35">
        <f>PPA!B$7</f>
        <v>44.624133939505811</v>
      </c>
      <c r="C20" s="35">
        <f>PPA!C$7</f>
        <v>52.742616033755276</v>
      </c>
      <c r="D20" s="35">
        <f>PPA!D$7</f>
        <v>59.166279714204421</v>
      </c>
      <c r="E20" s="35">
        <f>PPA!E$7</f>
        <v>61.294341730276244</v>
      </c>
      <c r="F20" s="35">
        <f>PPA!F$7</f>
        <v>62.273318278245391</v>
      </c>
      <c r="G20" s="35">
        <f>PPA!G$7</f>
        <v>67.21973499167818</v>
      </c>
      <c r="H20" s="35">
        <f>PPA!H$7</f>
        <v>74.667681259363235</v>
      </c>
      <c r="I20" s="35">
        <f>PPA!I$7</f>
        <v>77.00489257604761</v>
      </c>
      <c r="J20" s="35">
        <f>PPA!J$7</f>
        <v>68.768936373784115</v>
      </c>
      <c r="K20" s="35">
        <f>PPA!K$7</f>
        <v>56.768735706624071</v>
      </c>
      <c r="L20" s="35">
        <f>PPA!L$7</f>
        <v>65.100000000000023</v>
      </c>
      <c r="M20" s="35">
        <f>PPA!M$7</f>
        <v>64.560230897767013</v>
      </c>
      <c r="N20" s="35">
        <f>PPA!N$7</f>
        <v>70.062052330184713</v>
      </c>
      <c r="O20" s="35">
        <f>PPA!O$7</f>
        <v>67.832031595912355</v>
      </c>
      <c r="P20" s="35">
        <f>PPA!P$7</f>
        <v>68.419722311802161</v>
      </c>
      <c r="Q20" s="35">
        <f>PPA!Q$7</f>
        <v>64.307297630013494</v>
      </c>
    </row>
    <row r="21" spans="1:17" x14ac:dyDescent="0.25">
      <c r="A21" s="20" t="s">
        <v>54</v>
      </c>
      <c r="B21" s="36">
        <f>FBT!B$3</f>
        <v>295.42518747169049</v>
      </c>
      <c r="C21" s="36">
        <f>FBT!C$3</f>
        <v>307.32413879967254</v>
      </c>
      <c r="D21" s="36">
        <f>FBT!D$3</f>
        <v>290.28924072437502</v>
      </c>
      <c r="E21" s="36">
        <f>FBT!E$3</f>
        <v>296.01729989832012</v>
      </c>
      <c r="F21" s="36">
        <f>FBT!F$3</f>
        <v>264.28522548415793</v>
      </c>
      <c r="G21" s="36">
        <f>FBT!G$3</f>
        <v>283.58728889003572</v>
      </c>
      <c r="H21" s="36">
        <f>FBT!H$3</f>
        <v>300.92977908829334</v>
      </c>
      <c r="I21" s="36">
        <f>FBT!I$3</f>
        <v>301.42522867475003</v>
      </c>
      <c r="J21" s="36">
        <f>FBT!J$3</f>
        <v>298.7960452878329</v>
      </c>
      <c r="K21" s="36">
        <f>FBT!K$3</f>
        <v>311.06433790046748</v>
      </c>
      <c r="L21" s="36">
        <f>FBT!L$3</f>
        <v>268.2</v>
      </c>
      <c r="M21" s="36">
        <f>FBT!M$3</f>
        <v>271.62767735075198</v>
      </c>
      <c r="N21" s="36">
        <f>FBT!N$3</f>
        <v>283.74670864865863</v>
      </c>
      <c r="O21" s="36">
        <f>FBT!O$3</f>
        <v>296.30023201034305</v>
      </c>
      <c r="P21" s="36">
        <f>FBT!P$3</f>
        <v>337.91498522656951</v>
      </c>
      <c r="Q21" s="36">
        <f>FBT!Q$3</f>
        <v>341.5087680030303</v>
      </c>
    </row>
    <row r="22" spans="1:17" x14ac:dyDescent="0.25">
      <c r="A22" s="18" t="s">
        <v>53</v>
      </c>
      <c r="B22" s="35">
        <f>TRE!B$3</f>
        <v>42.107735409082522</v>
      </c>
      <c r="C22" s="35">
        <f>TRE!C$3</f>
        <v>44.240821210403681</v>
      </c>
      <c r="D22" s="35">
        <f>TRE!D$3</f>
        <v>49.729632569913583</v>
      </c>
      <c r="E22" s="35">
        <f>TRE!E$3</f>
        <v>51.555988371260405</v>
      </c>
      <c r="F22" s="35">
        <f>TRE!F$3</f>
        <v>64.600013686443575</v>
      </c>
      <c r="G22" s="35">
        <f>TRE!G$3</f>
        <v>63.091075644780467</v>
      </c>
      <c r="H22" s="35">
        <f>TRE!H$3</f>
        <v>63.491308586783347</v>
      </c>
      <c r="I22" s="35">
        <f>TRE!I$3</f>
        <v>77.004892576047666</v>
      </c>
      <c r="J22" s="35">
        <f>TRE!J$3</f>
        <v>91.293254664327861</v>
      </c>
      <c r="K22" s="35">
        <f>TRE!K$3</f>
        <v>60.816417396935904</v>
      </c>
      <c r="L22" s="35">
        <f>TRE!L$3</f>
        <v>103</v>
      </c>
      <c r="M22" s="35">
        <f>TRE!M$3</f>
        <v>102.72672034027039</v>
      </c>
      <c r="N22" s="35">
        <f>TRE!N$3</f>
        <v>99.799296617503543</v>
      </c>
      <c r="O22" s="35">
        <f>TRE!O$3</f>
        <v>98.914333280201191</v>
      </c>
      <c r="P22" s="35">
        <f>TRE!P$3</f>
        <v>96.8335178196334</v>
      </c>
      <c r="Q22" s="35">
        <f>TRE!Q$3</f>
        <v>102.09967200695586</v>
      </c>
    </row>
    <row r="23" spans="1:17" x14ac:dyDescent="0.25">
      <c r="A23" s="18" t="s">
        <v>52</v>
      </c>
      <c r="B23" s="35">
        <f>MAE!B$3</f>
        <v>268.24808334311933</v>
      </c>
      <c r="C23" s="35">
        <f>MAE!C$3</f>
        <v>267.33421500094465</v>
      </c>
      <c r="D23" s="35">
        <f>MAE!D$3</f>
        <v>282.94962627881551</v>
      </c>
      <c r="E23" s="35">
        <f>MAE!E$3</f>
        <v>329.95832557606656</v>
      </c>
      <c r="F23" s="35">
        <f>MAE!F$3</f>
        <v>378.15643605009234</v>
      </c>
      <c r="G23" s="35">
        <f>MAE!G$3</f>
        <v>480.34371089062921</v>
      </c>
      <c r="H23" s="35">
        <f>MAE!H$3</f>
        <v>557.51076023113683</v>
      </c>
      <c r="I23" s="35">
        <f>MAE!I$3</f>
        <v>608.48755583918319</v>
      </c>
      <c r="J23" s="35">
        <f>MAE!J$3</f>
        <v>611.44554297560194</v>
      </c>
      <c r="K23" s="35">
        <f>MAE!K$3</f>
        <v>457.99518325878853</v>
      </c>
      <c r="L23" s="35">
        <f>MAE!L$3</f>
        <v>527.5</v>
      </c>
      <c r="M23" s="35">
        <f>MAE!M$3</f>
        <v>665.63496885918266</v>
      </c>
      <c r="N23" s="35">
        <f>MAE!N$3</f>
        <v>635.53002264817997</v>
      </c>
      <c r="O23" s="35">
        <f>MAE!O$3</f>
        <v>653.87953172874268</v>
      </c>
      <c r="P23" s="35">
        <f>MAE!P$3</f>
        <v>673.99963393269593</v>
      </c>
      <c r="Q23" s="35">
        <f>MAE!Q$3</f>
        <v>642.12601475538258</v>
      </c>
    </row>
    <row r="24" spans="1:17" x14ac:dyDescent="0.25">
      <c r="A24" s="18" t="s">
        <v>51</v>
      </c>
      <c r="B24" s="35">
        <f>TEL!B$3</f>
        <v>235.03162274153232</v>
      </c>
      <c r="C24" s="35">
        <f>TEL!C$3</f>
        <v>266.70445242143711</v>
      </c>
      <c r="D24" s="35">
        <f>TEL!D$3</f>
        <v>271.11637033597464</v>
      </c>
      <c r="E24" s="35">
        <f>TEL!E$3</f>
        <v>261.21700774771938</v>
      </c>
      <c r="F24" s="35">
        <f>TEL!F$3</f>
        <v>248.95640867720525</v>
      </c>
      <c r="G24" s="35">
        <f>TEL!G$3</f>
        <v>218.94796599016863</v>
      </c>
      <c r="H24" s="35">
        <f>TEL!H$3</f>
        <v>213.89674934011845</v>
      </c>
      <c r="I24" s="35">
        <f>TEL!I$3</f>
        <v>192.29951074239526</v>
      </c>
      <c r="J24" s="35">
        <f>TEL!J$3</f>
        <v>168.63339180354012</v>
      </c>
      <c r="K24" s="35">
        <f>TEL!K$3</f>
        <v>131.54965493513589</v>
      </c>
      <c r="L24" s="35">
        <f>TEL!L$3</f>
        <v>134.19999999999999</v>
      </c>
      <c r="M24" s="35">
        <f>TEL!M$3</f>
        <v>137.66519823788545</v>
      </c>
      <c r="N24" s="35">
        <f>TEL!N$3</f>
        <v>144.35913016258817</v>
      </c>
      <c r="O24" s="35">
        <f>TEL!O$3</f>
        <v>136.54959885234575</v>
      </c>
      <c r="P24" s="35">
        <f>TEL!P$3</f>
        <v>143.46351964996992</v>
      </c>
      <c r="Q24" s="35">
        <f>TEL!Q$3</f>
        <v>147.72600098139651</v>
      </c>
    </row>
    <row r="25" spans="1:17" x14ac:dyDescent="0.25">
      <c r="A25" s="18" t="s">
        <v>50</v>
      </c>
      <c r="B25" s="35">
        <f>WWP!B$3</f>
        <v>217.58459293059769</v>
      </c>
      <c r="C25" s="35">
        <f>WWP!C$3</f>
        <v>248.75621890547265</v>
      </c>
      <c r="D25" s="35">
        <f>WWP!D$3</f>
        <v>266.17336468896514</v>
      </c>
      <c r="E25" s="35">
        <f>WWP!E$3</f>
        <v>296.73335529236545</v>
      </c>
      <c r="F25" s="35">
        <f>WWP!F$3</f>
        <v>311.64032026277971</v>
      </c>
      <c r="G25" s="35">
        <f>WWP!G$3</f>
        <v>316.48754306062676</v>
      </c>
      <c r="H25" s="35">
        <f>WWP!H$3</f>
        <v>331.6053551470763</v>
      </c>
      <c r="I25" s="35">
        <f>WWP!I$3</f>
        <v>337.48138693894919</v>
      </c>
      <c r="J25" s="35">
        <f>WWP!J$3</f>
        <v>268.79684260883431</v>
      </c>
      <c r="K25" s="35">
        <f>WWP!K$3</f>
        <v>228.69401550262086</v>
      </c>
      <c r="L25" s="35">
        <f>WWP!L$3</f>
        <v>285.89999999999998</v>
      </c>
      <c r="M25" s="35">
        <f>WWP!M$3</f>
        <v>314.35135956250946</v>
      </c>
      <c r="N25" s="35">
        <f>WWP!N$3</f>
        <v>321.67780662505294</v>
      </c>
      <c r="O25" s="35">
        <f>WWP!O$3</f>
        <v>334.46681897880029</v>
      </c>
      <c r="P25" s="35">
        <f>WWP!P$3</f>
        <v>382.88896830031462</v>
      </c>
      <c r="Q25" s="35">
        <f>WWP!Q$3</f>
        <v>410.63696076996581</v>
      </c>
    </row>
    <row r="26" spans="1:17" x14ac:dyDescent="0.25">
      <c r="A26" s="16" t="s">
        <v>49</v>
      </c>
      <c r="B26" s="34">
        <f>OIS!B$3</f>
        <v>184.53589223103893</v>
      </c>
      <c r="C26" s="34">
        <f>OIS!C$3</f>
        <v>217.74041186472698</v>
      </c>
      <c r="D26" s="34">
        <f>OIS!D$3</f>
        <v>237.4140591063645</v>
      </c>
      <c r="E26" s="34">
        <f>OIS!E$3</f>
        <v>254.1996648860756</v>
      </c>
      <c r="F26" s="34">
        <f>OIS!F$3</f>
        <v>248.68267980565253</v>
      </c>
      <c r="G26" s="34">
        <f>OIS!G$3</f>
        <v>259.58945643619285</v>
      </c>
      <c r="H26" s="34">
        <f>OIS!H$3</f>
        <v>282.14396119182942</v>
      </c>
      <c r="I26" s="34">
        <f>OIS!I$3</f>
        <v>273.77153797064454</v>
      </c>
      <c r="J26" s="34">
        <f>OIS!J$3</f>
        <v>233.81438367086588</v>
      </c>
      <c r="K26" s="34">
        <f>OIS!K$3</f>
        <v>181.94329197951873</v>
      </c>
      <c r="L26" s="34">
        <f>OIS!L$3</f>
        <v>212.1</v>
      </c>
      <c r="M26" s="34">
        <f>OIS!M$3</f>
        <v>228.61917059091599</v>
      </c>
      <c r="N26" s="34">
        <f>OIS!N$3</f>
        <v>241.58058517004548</v>
      </c>
      <c r="O26" s="34">
        <f>OIS!O$3</f>
        <v>239.3602890388396</v>
      </c>
      <c r="P26" s="34">
        <f>OIS!P$3</f>
        <v>248.31565460678269</v>
      </c>
      <c r="Q26" s="34">
        <f>OIS!Q$3</f>
        <v>251.20307159890154</v>
      </c>
    </row>
    <row r="27" spans="1:17" x14ac:dyDescent="0.25">
      <c r="A27" s="40"/>
      <c r="B27" s="40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</row>
    <row r="28" spans="1:17" x14ac:dyDescent="0.25">
      <c r="A28" s="31" t="s">
        <v>77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70"/>
      <c r="P28" s="70"/>
      <c r="Q28" s="70"/>
    </row>
    <row r="29" spans="1:17" x14ac:dyDescent="0.25">
      <c r="A29" s="50" t="s">
        <v>69</v>
      </c>
      <c r="B29" s="38">
        <f>ISI!B25+NFM!B43+CHI!B32+NMM!B31+PPA!B32+FBT!B12+TRE!B12+MAE!B12+TEL!B12+WWP!B12+OIS!B12</f>
        <v>571.48213603503916</v>
      </c>
      <c r="C29" s="38">
        <f>ISI!C25+NFM!C43+CHI!C32+NMM!C31+PPA!C32+FBT!C12+TRE!C12+MAE!C12+TEL!C12+WWP!C12+OIS!C12</f>
        <v>632.70705000000009</v>
      </c>
      <c r="D29" s="38">
        <f>ISI!D25+NFM!D43+CHI!D32+NMM!D31+PPA!D32+FBT!D12+TRE!D12+MAE!D12+TEL!D12+WWP!D12+OIS!D12</f>
        <v>575.15920999999958</v>
      </c>
      <c r="E29" s="38">
        <f>ISI!E25+NFM!E43+CHI!E32+NMM!E31+PPA!E32+FBT!E12+TRE!E12+MAE!E12+TEL!E12+WWP!E12+OIS!E12</f>
        <v>673.77359000000001</v>
      </c>
      <c r="F29" s="38">
        <f>ISI!F25+NFM!F43+CHI!F32+NMM!F31+PPA!F32+FBT!F12+TRE!F12+MAE!F12+TEL!F12+WWP!F12+OIS!F12</f>
        <v>687.07956999999988</v>
      </c>
      <c r="G29" s="38">
        <f>ISI!G25+NFM!G43+CHI!G32+NMM!G31+PPA!G32+FBT!G12+TRE!G12+MAE!G12+TEL!G12+WWP!G12+OIS!G12</f>
        <v>718.88318014770175</v>
      </c>
      <c r="H29" s="38">
        <f>ISI!H25+NFM!H43+CHI!H32+NMM!H31+PPA!H32+FBT!H12+TRE!H12+MAE!H12+TEL!H12+WWP!H12+OIS!H12</f>
        <v>692.06973000000016</v>
      </c>
      <c r="I29" s="38">
        <f>ISI!I25+NFM!I43+CHI!I32+NMM!I31+PPA!I32+FBT!I12+TRE!I12+MAE!I12+TEL!I12+WWP!I12+OIS!I12</f>
        <v>771.32736000000045</v>
      </c>
      <c r="J29" s="38">
        <f>ISI!J25+NFM!J43+CHI!J32+NMM!J31+PPA!J32+FBT!J12+TRE!J12+MAE!J12+TEL!J12+WWP!J12+OIS!J12</f>
        <v>755.85784999999976</v>
      </c>
      <c r="K29" s="38">
        <f>ISI!K25+NFM!K43+CHI!K32+NMM!K31+PPA!K32+FBT!K12+TRE!K12+MAE!K12+TEL!K12+WWP!K12+OIS!K12</f>
        <v>538.91041999999993</v>
      </c>
      <c r="L29" s="38">
        <f>ISI!L25+NFM!L43+CHI!L32+NMM!L31+PPA!L32+FBT!L12+TRE!L12+MAE!L12+TEL!L12+WWP!L12+OIS!L12</f>
        <v>574.70926640365019</v>
      </c>
      <c r="M29" s="38">
        <f>ISI!M25+NFM!M43+CHI!M32+NMM!M31+PPA!M32+FBT!M12+TRE!M12+MAE!M12+TEL!M12+WWP!M12+OIS!M12</f>
        <v>607.14464267450091</v>
      </c>
      <c r="N29" s="38">
        <f>ISI!N25+NFM!N43+CHI!N32+NMM!N31+PPA!N32+FBT!N12+TRE!N12+MAE!N12+TEL!N12+WWP!N12+OIS!N12</f>
        <v>572.95577963657502</v>
      </c>
      <c r="O29" s="38">
        <f>ISI!O25+NFM!O43+CHI!O32+NMM!O31+PPA!O32+FBT!O12+TRE!O12+MAE!O12+TEL!O12+WWP!O12+OIS!O12</f>
        <v>644.53276542899368</v>
      </c>
      <c r="P29" s="38">
        <f>ISI!P25+NFM!P43+CHI!P32+NMM!P31+PPA!P32+FBT!P12+TRE!P12+MAE!P12+TEL!P12+WWP!P12+OIS!P12</f>
        <v>556.77797425310644</v>
      </c>
      <c r="Q29" s="38">
        <f>ISI!Q25+NFM!Q43+CHI!Q32+NMM!Q31+PPA!Q32+FBT!Q12+TRE!Q12+MAE!Q12+TEL!Q12+WWP!Q12+OIS!Q12</f>
        <v>524.09151049131958</v>
      </c>
    </row>
    <row r="30" spans="1:17" x14ac:dyDescent="0.25">
      <c r="A30" s="69" t="s">
        <v>33</v>
      </c>
      <c r="B30" s="68">
        <f t="shared" ref="B30:Q30" si="0">B31+B32</f>
        <v>79.435026560708835</v>
      </c>
      <c r="C30" s="68">
        <f t="shared" si="0"/>
        <v>104.92542000000002</v>
      </c>
      <c r="D30" s="68">
        <f t="shared" si="0"/>
        <v>54.168419999999664</v>
      </c>
      <c r="E30" s="68">
        <f t="shared" si="0"/>
        <v>42.953689999999874</v>
      </c>
      <c r="F30" s="68">
        <f t="shared" si="0"/>
        <v>65.460580000000007</v>
      </c>
      <c r="G30" s="68">
        <f t="shared" si="0"/>
        <v>86.094043460186583</v>
      </c>
      <c r="H30" s="68">
        <f t="shared" si="0"/>
        <v>85.236709999999988</v>
      </c>
      <c r="I30" s="68">
        <f t="shared" si="0"/>
        <v>154.1473500000001</v>
      </c>
      <c r="J30" s="68">
        <f t="shared" si="0"/>
        <v>152.74977999999987</v>
      </c>
      <c r="K30" s="68">
        <f t="shared" si="0"/>
        <v>90.40791999999999</v>
      </c>
      <c r="L30" s="68">
        <f t="shared" si="0"/>
        <v>71.477542663490965</v>
      </c>
      <c r="M30" s="68">
        <f t="shared" si="0"/>
        <v>111.06002398450339</v>
      </c>
      <c r="N30" s="68">
        <f t="shared" si="0"/>
        <v>84.01741489936316</v>
      </c>
      <c r="O30" s="68">
        <f t="shared" si="0"/>
        <v>72.275727977860996</v>
      </c>
      <c r="P30" s="68">
        <f t="shared" si="0"/>
        <v>76.806643142542811</v>
      </c>
      <c r="Q30" s="68">
        <f t="shared" si="0"/>
        <v>29.878394127924452</v>
      </c>
    </row>
    <row r="31" spans="1:17" x14ac:dyDescent="0.25">
      <c r="A31" s="53" t="s">
        <v>48</v>
      </c>
      <c r="B31" s="51">
        <f>ISI!B27+NFM!B44+CHI!B33+NMM!B32+PPA!B33+FBT!B13+TRE!B13+MAE!B13+TEL!B13+WWP!B13+OIS!B13</f>
        <v>79.435026560708835</v>
      </c>
      <c r="C31" s="51">
        <f>ISI!C27+NFM!C44+CHI!C33+NMM!C32+PPA!C33+FBT!C13+TRE!C13+MAE!C13+TEL!C13+WWP!C13+OIS!C13</f>
        <v>104.92542000000002</v>
      </c>
      <c r="D31" s="51">
        <f>ISI!D27+NFM!D44+CHI!D33+NMM!D32+PPA!D33+FBT!D13+TRE!D13+MAE!D13+TEL!D13+WWP!D13+OIS!D13</f>
        <v>54.168419999999664</v>
      </c>
      <c r="E31" s="51">
        <f>ISI!E27+NFM!E44+CHI!E33+NMM!E32+PPA!E33+FBT!E13+TRE!E13+MAE!E13+TEL!E13+WWP!E13+OIS!E13</f>
        <v>42.953689999999874</v>
      </c>
      <c r="F31" s="51">
        <f>ISI!F27+NFM!F44+CHI!F33+NMM!F32+PPA!F33+FBT!F13+TRE!F13+MAE!F13+TEL!F13+WWP!F13+OIS!F13</f>
        <v>65.460580000000007</v>
      </c>
      <c r="G31" s="51">
        <f>ISI!G27+NFM!G44+CHI!G33+NMM!G32+PPA!G33+FBT!G13+TRE!G13+MAE!G13+TEL!G13+WWP!G13+OIS!G13</f>
        <v>86.094043460186583</v>
      </c>
      <c r="H31" s="51">
        <f>ISI!H27+NFM!H44+CHI!H33+NMM!H32+PPA!H33+FBT!H13+TRE!H13+MAE!H13+TEL!H13+WWP!H13+OIS!H13</f>
        <v>85.236709999999988</v>
      </c>
      <c r="I31" s="51">
        <f>ISI!I27+NFM!I44+CHI!I33+NMM!I32+PPA!I33+FBT!I13+TRE!I13+MAE!I13+TEL!I13+WWP!I13+OIS!I13</f>
        <v>154.1473500000001</v>
      </c>
      <c r="J31" s="51">
        <f>ISI!J27+NFM!J44+CHI!J33+NMM!J32+PPA!J33+FBT!J13+TRE!J13+MAE!J13+TEL!J13+WWP!J13+OIS!J13</f>
        <v>152.74977999999987</v>
      </c>
      <c r="K31" s="51">
        <f>ISI!K27+NFM!K44+CHI!K33+NMM!K32+PPA!K33+FBT!K13+TRE!K13+MAE!K13+TEL!K13+WWP!K13+OIS!K13</f>
        <v>90.40791999999999</v>
      </c>
      <c r="L31" s="51">
        <f>ISI!L27+NFM!L44+CHI!L33+NMM!L32+PPA!L33+FBT!L13+TRE!L13+MAE!L13+TEL!L13+WWP!L13+OIS!L13</f>
        <v>71.477542663490965</v>
      </c>
      <c r="M31" s="51">
        <f>ISI!M27+NFM!M44+CHI!M33+NMM!M32+PPA!M33+FBT!M13+TRE!M13+MAE!M13+TEL!M13+WWP!M13+OIS!M13</f>
        <v>111.06002398450339</v>
      </c>
      <c r="N31" s="51">
        <f>ISI!N27+NFM!N44+CHI!N33+NMM!N32+PPA!N33+FBT!N13+TRE!N13+MAE!N13+TEL!N13+WWP!N13+OIS!N13</f>
        <v>84.01741489936316</v>
      </c>
      <c r="O31" s="51">
        <f>ISI!O27+NFM!O44+CHI!O33+NMM!O32+PPA!O33+FBT!O13+TRE!O13+MAE!O13+TEL!O13+WWP!O13+OIS!O13</f>
        <v>72.275727977860996</v>
      </c>
      <c r="P31" s="51">
        <f>ISI!P27+NFM!P44+CHI!P33+NMM!P32+PPA!P33+FBT!P13+TRE!P13+MAE!P13+TEL!P13+WWP!P13+OIS!P13</f>
        <v>76.806643142542811</v>
      </c>
      <c r="Q31" s="51">
        <f>ISI!Q27+NFM!Q44+CHI!Q33+NMM!Q32+PPA!Q33+FBT!Q13+TRE!Q13+MAE!Q13+TEL!Q13+WWP!Q13+OIS!Q13</f>
        <v>29.878394127924452</v>
      </c>
    </row>
    <row r="32" spans="1:17" x14ac:dyDescent="0.25">
      <c r="A32" s="53" t="s">
        <v>47</v>
      </c>
      <c r="B32" s="51">
        <f>ISI!B28</f>
        <v>0</v>
      </c>
      <c r="C32" s="51">
        <f>ISI!C28</f>
        <v>0</v>
      </c>
      <c r="D32" s="51">
        <f>ISI!D28</f>
        <v>0</v>
      </c>
      <c r="E32" s="51">
        <f>ISI!E28</f>
        <v>0</v>
      </c>
      <c r="F32" s="51">
        <f>ISI!F28</f>
        <v>0</v>
      </c>
      <c r="G32" s="51">
        <f>ISI!G28</f>
        <v>0</v>
      </c>
      <c r="H32" s="51">
        <f>ISI!H28</f>
        <v>0</v>
      </c>
      <c r="I32" s="51">
        <f>ISI!I28</f>
        <v>0</v>
      </c>
      <c r="J32" s="51">
        <f>ISI!J28</f>
        <v>0</v>
      </c>
      <c r="K32" s="51">
        <f>ISI!K28</f>
        <v>0</v>
      </c>
      <c r="L32" s="51">
        <f>ISI!L28</f>
        <v>0</v>
      </c>
      <c r="M32" s="51">
        <f>ISI!M28</f>
        <v>0</v>
      </c>
      <c r="N32" s="51">
        <f>ISI!N28</f>
        <v>0</v>
      </c>
      <c r="O32" s="51">
        <f>ISI!O28</f>
        <v>0</v>
      </c>
      <c r="P32" s="51">
        <f>ISI!P28</f>
        <v>0</v>
      </c>
      <c r="Q32" s="51">
        <f>ISI!Q28</f>
        <v>0</v>
      </c>
    </row>
    <row r="33" spans="1:17" x14ac:dyDescent="0.25">
      <c r="A33" s="67" t="s">
        <v>32</v>
      </c>
      <c r="B33" s="66">
        <f t="shared" ref="B33:Q33" si="1">SUM(B34:B38)</f>
        <v>89.623926205048235</v>
      </c>
      <c r="C33" s="66">
        <f t="shared" si="1"/>
        <v>94.469620000000006</v>
      </c>
      <c r="D33" s="66">
        <f t="shared" si="1"/>
        <v>86.912889999999919</v>
      </c>
      <c r="E33" s="66">
        <f t="shared" si="1"/>
        <v>102.47392000000016</v>
      </c>
      <c r="F33" s="66">
        <f t="shared" si="1"/>
        <v>100.60018999999996</v>
      </c>
      <c r="G33" s="66">
        <f t="shared" si="1"/>
        <v>90.59451553360023</v>
      </c>
      <c r="H33" s="66">
        <f t="shared" si="1"/>
        <v>87.221180000000075</v>
      </c>
      <c r="I33" s="66">
        <f t="shared" si="1"/>
        <v>85.013820000000194</v>
      </c>
      <c r="J33" s="66">
        <f t="shared" si="1"/>
        <v>65.786179999999987</v>
      </c>
      <c r="K33" s="66">
        <f t="shared" si="1"/>
        <v>54.100759999999966</v>
      </c>
      <c r="L33" s="66">
        <f t="shared" si="1"/>
        <v>60.950605532669584</v>
      </c>
      <c r="M33" s="66">
        <f t="shared" si="1"/>
        <v>60.093755576965052</v>
      </c>
      <c r="N33" s="66">
        <f t="shared" si="1"/>
        <v>69.469788091929317</v>
      </c>
      <c r="O33" s="66">
        <f t="shared" si="1"/>
        <v>65.419548531970406</v>
      </c>
      <c r="P33" s="66">
        <f t="shared" si="1"/>
        <v>62.25096461045743</v>
      </c>
      <c r="Q33" s="66">
        <f t="shared" si="1"/>
        <v>69.41927873125347</v>
      </c>
    </row>
    <row r="34" spans="1:17" x14ac:dyDescent="0.25">
      <c r="A34" s="53" t="s">
        <v>31</v>
      </c>
      <c r="B34" s="51">
        <f>ISI!B30+NFM!B46+CHI!B35+NMM!B34+PPA!B35+FBT!B15+TRE!B15+MAE!B15+TEL!B15+WWP!B15+OIS!B15</f>
        <v>0</v>
      </c>
      <c r="C34" s="51">
        <f>ISI!C30+NFM!C46+CHI!C35+NMM!C34+PPA!C35+FBT!C15+TRE!C15+MAE!C15+TEL!C15+WWP!C15+OIS!C15</f>
        <v>0</v>
      </c>
      <c r="D34" s="51">
        <f>ISI!D30+NFM!D46+CHI!D35+NMM!D34+PPA!D35+FBT!D15+TRE!D15+MAE!D15+TEL!D15+WWP!D15+OIS!D15</f>
        <v>0</v>
      </c>
      <c r="E34" s="51">
        <f>ISI!E30+NFM!E46+CHI!E35+NMM!E34+PPA!E35+FBT!E15+TRE!E15+MAE!E15+TEL!E15+WWP!E15+OIS!E15</f>
        <v>0</v>
      </c>
      <c r="F34" s="51">
        <f>ISI!F30+NFM!F46+CHI!F35+NMM!F34+PPA!F35+FBT!F15+TRE!F15+MAE!F15+TEL!F15+WWP!F15+OIS!F15</f>
        <v>0</v>
      </c>
      <c r="G34" s="51">
        <f>ISI!G30+NFM!G46+CHI!G35+NMM!G34+PPA!G35+FBT!G15+TRE!G15+MAE!G15+TEL!G15+WWP!G15+OIS!G15</f>
        <v>0</v>
      </c>
      <c r="H34" s="51">
        <f>ISI!H30+NFM!H46+CHI!H35+NMM!H34+PPA!H35+FBT!H15+TRE!H15+MAE!H15+TEL!H15+WWP!H15+OIS!H15</f>
        <v>0</v>
      </c>
      <c r="I34" s="51">
        <f>ISI!I30+NFM!I46+CHI!I35+NMM!I34+PPA!I35+FBT!I15+TRE!I15+MAE!I15+TEL!I15+WWP!I15+OIS!I15</f>
        <v>0</v>
      </c>
      <c r="J34" s="51">
        <f>ISI!J30+NFM!J46+CHI!J35+NMM!J34+PPA!J35+FBT!J15+TRE!J15+MAE!J15+TEL!J15+WWP!J15+OIS!J15</f>
        <v>0</v>
      </c>
      <c r="K34" s="51">
        <f>ISI!K30+NFM!K46+CHI!K35+NMM!K34+PPA!K35+FBT!K15+TRE!K15+MAE!K15+TEL!K15+WWP!K15+OIS!K15</f>
        <v>0</v>
      </c>
      <c r="L34" s="51">
        <f>ISI!L30+NFM!L46+CHI!L35+NMM!L34+PPA!L35+FBT!L15+TRE!L15+MAE!L15+TEL!L15+WWP!L15+OIS!L15</f>
        <v>0</v>
      </c>
      <c r="M34" s="51">
        <f>ISI!M30+NFM!M46+CHI!M35+NMM!M34+PPA!M35+FBT!M15+TRE!M15+MAE!M15+TEL!M15+WWP!M15+OIS!M15</f>
        <v>0</v>
      </c>
      <c r="N34" s="51">
        <f>ISI!N30+NFM!N46+CHI!N35+NMM!N34+PPA!N35+FBT!N15+TRE!N15+MAE!N15+TEL!N15+WWP!N15+OIS!N15</f>
        <v>0</v>
      </c>
      <c r="O34" s="51">
        <f>ISI!O30+NFM!O46+CHI!O35+NMM!O34+PPA!O35+FBT!O15+TRE!O15+MAE!O15+TEL!O15+WWP!O15+OIS!O15</f>
        <v>0</v>
      </c>
      <c r="P34" s="51">
        <f>ISI!P30+NFM!P46+CHI!P35+NMM!P34+PPA!P35+FBT!P15+TRE!P15+MAE!P15+TEL!P15+WWP!P15+OIS!P15</f>
        <v>0</v>
      </c>
      <c r="Q34" s="51">
        <f>ISI!Q30+NFM!Q46+CHI!Q35+NMM!Q34+PPA!Q35+FBT!Q15+TRE!Q15+MAE!Q15+TEL!Q15+WWP!Q15+OIS!Q15</f>
        <v>0</v>
      </c>
    </row>
    <row r="35" spans="1:17" x14ac:dyDescent="0.25">
      <c r="A35" s="53" t="s">
        <v>30</v>
      </c>
      <c r="B35" s="51">
        <f>ISI!B31+NFM!B47+CHI!B36+NMM!B35+PPA!B36+FBT!B16+TRE!B16+MAE!B16+TEL!B16+WWP!B16+OIS!B16</f>
        <v>1.0984850763075249</v>
      </c>
      <c r="C35" s="51">
        <f>ISI!C31+NFM!C47+CHI!C36+NMM!C35+PPA!C36+FBT!C16+TRE!C16+MAE!C16+TEL!C16+WWP!C16+OIS!C16</f>
        <v>2.1986899999999885</v>
      </c>
      <c r="D35" s="51">
        <f>ISI!D31+NFM!D47+CHI!D36+NMM!D35+PPA!D36+FBT!D16+TRE!D16+MAE!D16+TEL!D16+WWP!D16+OIS!D16</f>
        <v>2.1974799999998114</v>
      </c>
      <c r="E35" s="51">
        <f>ISI!E31+NFM!E47+CHI!E36+NMM!E35+PPA!E36+FBT!E16+TRE!E16+MAE!E16+TEL!E16+WWP!E16+OIS!E16</f>
        <v>2.199950000000185</v>
      </c>
      <c r="F35" s="51">
        <f>ISI!F31+NFM!F47+CHI!F36+NMM!F35+PPA!F36+FBT!F16+TRE!F16+MAE!F16+TEL!F16+WWP!F16+OIS!F16</f>
        <v>2.2008099999998922</v>
      </c>
      <c r="G35" s="51">
        <f>ISI!G31+NFM!G47+CHI!G36+NMM!G35+PPA!G36+FBT!G16+TRE!G16+MAE!G16+TEL!G16+WWP!G16+OIS!G16</f>
        <v>2.1974075139358362</v>
      </c>
      <c r="H35" s="51">
        <f>ISI!H31+NFM!H47+CHI!H36+NMM!H35+PPA!H36+FBT!H16+TRE!H16+MAE!H16+TEL!H16+WWP!H16+OIS!H16</f>
        <v>3.2975700000000003</v>
      </c>
      <c r="I35" s="51">
        <f>ISI!I31+NFM!I47+CHI!I36+NMM!I35+PPA!I36+FBT!I16+TRE!I16+MAE!I16+TEL!I16+WWP!I16+OIS!I16</f>
        <v>3.3022000000001475</v>
      </c>
      <c r="J35" s="51">
        <f>ISI!J31+NFM!J47+CHI!J36+NMM!J35+PPA!J36+FBT!J16+TRE!J16+MAE!J16+TEL!J16+WWP!J16+OIS!J16</f>
        <v>3.2995500000000293</v>
      </c>
      <c r="K35" s="51">
        <f>ISI!K31+NFM!K47+CHI!K36+NMM!K35+PPA!K36+FBT!K16+TRE!K16+MAE!K16+TEL!K16+WWP!K16+OIS!K16</f>
        <v>2.2000999999999999</v>
      </c>
      <c r="L35" s="51">
        <f>ISI!L31+NFM!L47+CHI!L36+NMM!L35+PPA!L36+FBT!L16+TRE!L16+MAE!L16+TEL!L16+WWP!L16+OIS!L16</f>
        <v>3.2243489133463976</v>
      </c>
      <c r="M35" s="51">
        <f>ISI!M31+NFM!M47+CHI!M36+NMM!M35+PPA!M36+FBT!M16+TRE!M16+MAE!M16+TEL!M16+WWP!M16+OIS!M16</f>
        <v>2.149660495617753</v>
      </c>
      <c r="N35" s="51">
        <f>ISI!N31+NFM!N47+CHI!N36+NMM!N35+PPA!N36+FBT!N16+TRE!N16+MAE!N16+TEL!N16+WWP!N16+OIS!N16</f>
        <v>5.4342334543672512</v>
      </c>
      <c r="O35" s="51">
        <f>ISI!O31+NFM!O47+CHI!O36+NMM!O35+PPA!O36+FBT!O16+TRE!O16+MAE!O16+TEL!O16+WWP!O16+OIS!O16</f>
        <v>4.3468939995052924</v>
      </c>
      <c r="P35" s="51">
        <f>ISI!P31+NFM!P47+CHI!P36+NMM!P35+PPA!P36+FBT!P16+TRE!P16+MAE!P16+TEL!P16+WWP!P16+OIS!P16</f>
        <v>3.2562111451517968</v>
      </c>
      <c r="Q35" s="51">
        <f>ISI!Q31+NFM!Q47+CHI!Q36+NMM!Q35+PPA!Q36+FBT!Q16+TRE!Q16+MAE!Q16+TEL!Q16+WWP!Q16+OIS!Q16</f>
        <v>5.4447676851631197</v>
      </c>
    </row>
    <row r="36" spans="1:17" x14ac:dyDescent="0.25">
      <c r="A36" s="53" t="s">
        <v>76</v>
      </c>
      <c r="B36" s="51">
        <f>ISI!B32+NFM!B48+CHI!B37+NMM!B36+PPA!B37+FBT!B17+TRE!B17+MAE!B17+TEL!B17+WWP!B17+OIS!B17</f>
        <v>35.864797059922637</v>
      </c>
      <c r="C36" s="51">
        <f>ISI!C32+NFM!C48+CHI!C37+NMM!C36+PPA!C37+FBT!C17+TRE!C17+MAE!C17+TEL!C17+WWP!C17+OIS!C17</f>
        <v>34.79173000000003</v>
      </c>
      <c r="D36" s="51">
        <f>ISI!D32+NFM!D48+CHI!D37+NMM!D36+PPA!D37+FBT!D17+TRE!D17+MAE!D17+TEL!D17+WWP!D17+OIS!D17</f>
        <v>35.84902000000011</v>
      </c>
      <c r="E36" s="51">
        <f>ISI!E32+NFM!E48+CHI!E37+NMM!E36+PPA!E37+FBT!E17+TRE!E17+MAE!E17+TEL!E17+WWP!E17+OIS!E17</f>
        <v>66.630170000000021</v>
      </c>
      <c r="F36" s="51">
        <f>ISI!F32+NFM!F48+CHI!F37+NMM!F36+PPA!F37+FBT!F17+TRE!F17+MAE!F17+TEL!F17+WWP!F17+OIS!F17</f>
        <v>54.295360000000073</v>
      </c>
      <c r="G36" s="51">
        <f>ISI!G32+NFM!G48+CHI!G37+NMM!G36+PPA!G37+FBT!G17+TRE!G17+MAE!G17+TEL!G17+WWP!G17+OIS!G17</f>
        <v>48.151500943800556</v>
      </c>
      <c r="H36" s="51">
        <f>ISI!H32+NFM!H48+CHI!H37+NMM!H36+PPA!H37+FBT!H17+TRE!H17+MAE!H17+TEL!H17+WWP!H17+OIS!H17</f>
        <v>52.229710000000068</v>
      </c>
      <c r="I36" s="51">
        <f>ISI!I32+NFM!I48+CHI!I37+NMM!I36+PPA!I37+FBT!I17+TRE!I17+MAE!I17+TEL!I17+WWP!I17+OIS!I17</f>
        <v>63.508720000000054</v>
      </c>
      <c r="J36" s="51">
        <f>ISI!J32+NFM!J48+CHI!J37+NMM!J36+PPA!J37+FBT!J17+TRE!J17+MAE!J17+TEL!J17+WWP!J17+OIS!J17</f>
        <v>48.18787999999995</v>
      </c>
      <c r="K36" s="51">
        <f>ISI!K32+NFM!K48+CHI!K37+NMM!K36+PPA!K37+FBT!K17+TRE!K17+MAE!K17+TEL!K17+WWP!K17+OIS!K17</f>
        <v>41.400499999999965</v>
      </c>
      <c r="L36" s="51">
        <f>ISI!L32+NFM!L48+CHI!L37+NMM!L36+PPA!L37+FBT!L17+TRE!L17+MAE!L17+TEL!L17+WWP!L17+OIS!L17</f>
        <v>42.440047400309027</v>
      </c>
      <c r="M36" s="51">
        <f>ISI!M32+NFM!M48+CHI!M37+NMM!M36+PPA!M37+FBT!M17+TRE!M17+MAE!M17+TEL!M17+WWP!M17+OIS!M17</f>
        <v>46.479336389419586</v>
      </c>
      <c r="N36" s="51">
        <f>ISI!N32+NFM!N48+CHI!N37+NMM!N36+PPA!N37+FBT!N17+TRE!N17+MAE!N17+TEL!N17+WWP!N17+OIS!N17</f>
        <v>51.519647407309094</v>
      </c>
      <c r="O36" s="51">
        <f>ISI!O32+NFM!O48+CHI!O37+NMM!O36+PPA!O37+FBT!O17+TRE!O17+MAE!O17+TEL!O17+WWP!O17+OIS!O17</f>
        <v>49.512749816506123</v>
      </c>
      <c r="P36" s="51">
        <f>ISI!P32+NFM!P48+CHI!P37+NMM!P36+PPA!P37+FBT!P17+TRE!P17+MAE!P17+TEL!P17+WWP!P17+OIS!P17</f>
        <v>46.479265670573682</v>
      </c>
      <c r="Q36" s="51">
        <f>ISI!Q32+NFM!Q48+CHI!Q37+NMM!Q36+PPA!Q37+FBT!Q17+TRE!Q17+MAE!Q17+TEL!Q17+WWP!Q17+OIS!Q17</f>
        <v>50.505144517582721</v>
      </c>
    </row>
    <row r="37" spans="1:17" x14ac:dyDescent="0.25">
      <c r="A37" s="53" t="s">
        <v>29</v>
      </c>
      <c r="B37" s="51">
        <f>ISI!B33+NFM!B49+CHI!B38+NMM!B37+PPA!B38+FBT!B18+TRE!B18+MAE!B18+TEL!B18+WWP!B18+OIS!B18</f>
        <v>51.58608982383705</v>
      </c>
      <c r="C37" s="51">
        <f>ISI!C33+NFM!C49+CHI!C38+NMM!C37+PPA!C38+FBT!C18+TRE!C18+MAE!C18+TEL!C18+WWP!C18+OIS!C18</f>
        <v>56.379320000000007</v>
      </c>
      <c r="D37" s="51">
        <f>ISI!D33+NFM!D49+CHI!D38+NMM!D37+PPA!D38+FBT!D18+TRE!D18+MAE!D18+TEL!D18+WWP!D18+OIS!D18</f>
        <v>47.767750000000014</v>
      </c>
      <c r="E37" s="51">
        <f>ISI!E33+NFM!E49+CHI!E38+NMM!E37+PPA!E38+FBT!E18+TRE!E18+MAE!E18+TEL!E18+WWP!E18+OIS!E18</f>
        <v>22.933520000000009</v>
      </c>
      <c r="F37" s="51">
        <f>ISI!F33+NFM!F49+CHI!F38+NMM!F37+PPA!F38+FBT!F18+TRE!F18+MAE!F18+TEL!F18+WWP!F18+OIS!F18</f>
        <v>43.004279999999994</v>
      </c>
      <c r="G37" s="51">
        <f>ISI!G33+NFM!G49+CHI!G38+NMM!G37+PPA!G38+FBT!G18+TRE!G18+MAE!G18+TEL!G18+WWP!G18+OIS!G18</f>
        <v>39.170800476978492</v>
      </c>
      <c r="H37" s="51">
        <f>ISI!H33+NFM!H49+CHI!H38+NMM!H37+PPA!H38+FBT!H18+TRE!H18+MAE!H18+TEL!H18+WWP!H18+OIS!H18</f>
        <v>30.595310000000005</v>
      </c>
      <c r="I37" s="51">
        <f>ISI!I33+NFM!I49+CHI!I38+NMM!I37+PPA!I38+FBT!I18+TRE!I18+MAE!I18+TEL!I18+WWP!I18+OIS!I18</f>
        <v>18.2029</v>
      </c>
      <c r="J37" s="51">
        <f>ISI!J33+NFM!J49+CHI!J38+NMM!J37+PPA!J38+FBT!J18+TRE!J18+MAE!J18+TEL!J18+WWP!J18+OIS!J18</f>
        <v>14.298750000000002</v>
      </c>
      <c r="K37" s="51">
        <f>ISI!K33+NFM!K49+CHI!K38+NMM!K37+PPA!K38+FBT!K18+TRE!K18+MAE!K18+TEL!K18+WWP!K18+OIS!K18</f>
        <v>10.500160000000001</v>
      </c>
      <c r="L37" s="51">
        <f>ISI!L33+NFM!L49+CHI!L38+NMM!L37+PPA!L38+FBT!L18+TRE!L18+MAE!L18+TEL!L18+WWP!L18+OIS!L18</f>
        <v>15.286209219014161</v>
      </c>
      <c r="M37" s="51">
        <f>ISI!M33+NFM!M49+CHI!M38+NMM!M37+PPA!M38+FBT!M18+TRE!M18+MAE!M18+TEL!M18+WWP!M18+OIS!M18</f>
        <v>11.464758691927717</v>
      </c>
      <c r="N37" s="51">
        <f>ISI!N33+NFM!N49+CHI!N38+NMM!N37+PPA!N38+FBT!N18+TRE!N18+MAE!N18+TEL!N18+WWP!N18+OIS!N18</f>
        <v>11.465015968642756</v>
      </c>
      <c r="O37" s="51">
        <f>ISI!O33+NFM!O49+CHI!O38+NMM!O37+PPA!O38+FBT!O18+TRE!O18+MAE!O18+TEL!O18+WWP!O18+OIS!O18</f>
        <v>10.508974504298379</v>
      </c>
      <c r="P37" s="51">
        <f>ISI!P33+NFM!P49+CHI!P38+NMM!P37+PPA!P38+FBT!P18+TRE!P18+MAE!P18+TEL!P18+WWP!P18+OIS!P18</f>
        <v>11.464565995304937</v>
      </c>
      <c r="Q37" s="51">
        <f>ISI!Q33+NFM!Q49+CHI!Q38+NMM!Q37+PPA!Q38+FBT!Q18+TRE!Q18+MAE!Q18+TEL!Q18+WWP!Q18+OIS!Q18</f>
        <v>12.418723070518631</v>
      </c>
    </row>
    <row r="38" spans="1:17" x14ac:dyDescent="0.25">
      <c r="A38" s="53" t="s">
        <v>28</v>
      </c>
      <c r="B38" s="51">
        <f>ISI!B34+NFM!B50+CHI!B39+NMM!B38+PPA!B39+FBT!B19+TRE!B19+MAE!B19+TEL!B19+WWP!B19+OIS!B19</f>
        <v>1.0745542449810159</v>
      </c>
      <c r="C38" s="51">
        <f>ISI!C34+NFM!C50+CHI!C39+NMM!C38+PPA!C39+FBT!C19+TRE!C19+MAE!C19+TEL!C19+WWP!C19+OIS!C19</f>
        <v>1.0998799999999846</v>
      </c>
      <c r="D38" s="51">
        <f>ISI!D34+NFM!D50+CHI!D39+NMM!D38+PPA!D39+FBT!D19+TRE!D19+MAE!D19+TEL!D19+WWP!D19+OIS!D19</f>
        <v>1.098639999999989</v>
      </c>
      <c r="E38" s="51">
        <f>ISI!E34+NFM!E50+CHI!E39+NMM!E38+PPA!E39+FBT!E19+TRE!E19+MAE!E19+TEL!E19+WWP!E19+OIS!E19</f>
        <v>10.710279999999955</v>
      </c>
      <c r="F38" s="51">
        <f>ISI!F34+NFM!F50+CHI!F39+NMM!F38+PPA!F39+FBT!F19+TRE!F19+MAE!F19+TEL!F19+WWP!F19+OIS!F19</f>
        <v>1.0997399999999971</v>
      </c>
      <c r="G38" s="51">
        <f>ISI!G34+NFM!G50+CHI!G39+NMM!G38+PPA!G39+FBT!G19+TRE!G19+MAE!G19+TEL!G19+WWP!G19+OIS!G19</f>
        <v>1.0748065988853455</v>
      </c>
      <c r="H38" s="51">
        <f>ISI!H34+NFM!H50+CHI!H39+NMM!H38+PPA!H39+FBT!H19+TRE!H19+MAE!H19+TEL!H19+WWP!H19+OIS!H19</f>
        <v>1.0985900000000015</v>
      </c>
      <c r="I38" s="51">
        <f>ISI!I34+NFM!I50+CHI!I39+NMM!I38+PPA!I39+FBT!I19+TRE!I19+MAE!I19+TEL!I19+WWP!I19+OIS!I19</f>
        <v>0</v>
      </c>
      <c r="J38" s="51">
        <f>ISI!J34+NFM!J50+CHI!J39+NMM!J38+PPA!J39+FBT!J19+TRE!J19+MAE!J19+TEL!J19+WWP!J19+OIS!J19</f>
        <v>0</v>
      </c>
      <c r="K38" s="51">
        <f>ISI!K34+NFM!K50+CHI!K39+NMM!K38+PPA!K39+FBT!K19+TRE!K19+MAE!K19+TEL!K19+WWP!K19+OIS!K19</f>
        <v>0</v>
      </c>
      <c r="L38" s="51">
        <f>ISI!L34+NFM!L50+CHI!L39+NMM!L38+PPA!L39+FBT!L19+TRE!L19+MAE!L19+TEL!L19+WWP!L19+OIS!L19</f>
        <v>0</v>
      </c>
      <c r="M38" s="51">
        <f>ISI!M34+NFM!M50+CHI!M39+NMM!M38+PPA!M39+FBT!M19+TRE!M19+MAE!M19+TEL!M19+WWP!M19+OIS!M19</f>
        <v>0</v>
      </c>
      <c r="N38" s="51">
        <f>ISI!N34+NFM!N50+CHI!N39+NMM!N38+PPA!N39+FBT!N19+TRE!N19+MAE!N19+TEL!N19+WWP!N19+OIS!N19</f>
        <v>1.050891261610218</v>
      </c>
      <c r="O38" s="51">
        <f>ISI!O34+NFM!O50+CHI!O39+NMM!O38+PPA!O39+FBT!O19+TRE!O19+MAE!O19+TEL!O19+WWP!O19+OIS!O19</f>
        <v>1.0509302116606136</v>
      </c>
      <c r="P38" s="51">
        <f>ISI!P34+NFM!P50+CHI!P39+NMM!P38+PPA!P39+FBT!P19+TRE!P19+MAE!P19+TEL!P19+WWP!P19+OIS!P19</f>
        <v>1.0509217994270159</v>
      </c>
      <c r="Q38" s="51">
        <f>ISI!Q34+NFM!Q50+CHI!Q39+NMM!Q38+PPA!Q39+FBT!Q19+TRE!Q19+MAE!Q19+TEL!Q19+WWP!Q19+OIS!Q19</f>
        <v>1.0506434579889969</v>
      </c>
    </row>
    <row r="39" spans="1:17" x14ac:dyDescent="0.25">
      <c r="A39" s="67" t="s">
        <v>75</v>
      </c>
      <c r="B39" s="66">
        <f t="shared" ref="B39:Q39" si="2">B40+B41</f>
        <v>121.80215500635757</v>
      </c>
      <c r="C39" s="66">
        <f t="shared" si="2"/>
        <v>147.37724000000003</v>
      </c>
      <c r="D39" s="66">
        <f t="shared" si="2"/>
        <v>113.30168</v>
      </c>
      <c r="E39" s="66">
        <f t="shared" si="2"/>
        <v>192.53936999999999</v>
      </c>
      <c r="F39" s="66">
        <f t="shared" si="2"/>
        <v>161.29250999999999</v>
      </c>
      <c r="G39" s="66">
        <f t="shared" si="2"/>
        <v>165.60177961252541</v>
      </c>
      <c r="H39" s="66">
        <f t="shared" si="2"/>
        <v>171.46926999999999</v>
      </c>
      <c r="I39" s="66">
        <f t="shared" si="2"/>
        <v>182.57727</v>
      </c>
      <c r="J39" s="66">
        <f t="shared" si="2"/>
        <v>163.85732999999999</v>
      </c>
      <c r="K39" s="66">
        <f t="shared" si="2"/>
        <v>98.40309000000002</v>
      </c>
      <c r="L39" s="66">
        <f t="shared" si="2"/>
        <v>114.23597829420503</v>
      </c>
      <c r="M39" s="66">
        <f t="shared" si="2"/>
        <v>113.59710594860731</v>
      </c>
      <c r="N39" s="66">
        <f t="shared" si="2"/>
        <v>119.16020916606024</v>
      </c>
      <c r="O39" s="66">
        <f t="shared" si="2"/>
        <v>146.33098958056144</v>
      </c>
      <c r="P39" s="66">
        <f t="shared" si="2"/>
        <v>97.782631562204955</v>
      </c>
      <c r="Q39" s="66">
        <f t="shared" si="2"/>
        <v>94.302177836720574</v>
      </c>
    </row>
    <row r="40" spans="1:17" x14ac:dyDescent="0.25">
      <c r="A40" s="53" t="s">
        <v>66</v>
      </c>
      <c r="B40" s="51">
        <f>ISI!B36+NFM!B52+CHI!B41+NMM!B40+PPA!B41+FBT!B21+TRE!B21+MAE!B21+TEL!B21+WWP!B21+OIS!B21</f>
        <v>121.80215500635757</v>
      </c>
      <c r="C40" s="51">
        <f>ISI!C36+NFM!C52+CHI!C41+NMM!C40+PPA!C41+FBT!C21+TRE!C21+MAE!C21+TEL!C21+WWP!C21+OIS!C21</f>
        <v>147.37724000000003</v>
      </c>
      <c r="D40" s="51">
        <f>ISI!D36+NFM!D52+CHI!D41+NMM!D40+PPA!D41+FBT!D21+TRE!D21+MAE!D21+TEL!D21+WWP!D21+OIS!D21</f>
        <v>113.30168</v>
      </c>
      <c r="E40" s="51">
        <f>ISI!E36+NFM!E52+CHI!E41+NMM!E40+PPA!E41+FBT!E21+TRE!E21+MAE!E21+TEL!E21+WWP!E21+OIS!E21</f>
        <v>169.63936999999999</v>
      </c>
      <c r="F40" s="51">
        <f>ISI!F36+NFM!F52+CHI!F41+NMM!F40+PPA!F41+FBT!F21+TRE!F21+MAE!F21+TEL!F21+WWP!F21+OIS!F21</f>
        <v>161.29250999999999</v>
      </c>
      <c r="G40" s="51">
        <f>ISI!G36+NFM!G52+CHI!G41+NMM!G40+PPA!G41+FBT!G21+TRE!G21+MAE!G21+TEL!G21+WWP!G21+OIS!G21</f>
        <v>165.60177961252541</v>
      </c>
      <c r="H40" s="51">
        <f>ISI!H36+NFM!H52+CHI!H41+NMM!H40+PPA!H41+FBT!H21+TRE!H21+MAE!H21+TEL!H21+WWP!H21+OIS!H21</f>
        <v>171.46926999999999</v>
      </c>
      <c r="I40" s="51">
        <f>ISI!I36+NFM!I52+CHI!I41+NMM!I40+PPA!I41+FBT!I21+TRE!I21+MAE!I21+TEL!I21+WWP!I21+OIS!I21</f>
        <v>173.87727000000001</v>
      </c>
      <c r="J40" s="51">
        <f>ISI!J36+NFM!J52+CHI!J41+NMM!J40+PPA!J41+FBT!J21+TRE!J21+MAE!J21+TEL!J21+WWP!J21+OIS!J21</f>
        <v>143.35732999999999</v>
      </c>
      <c r="K40" s="51">
        <f>ISI!K36+NFM!K52+CHI!K41+NMM!K40+PPA!K41+FBT!K21+TRE!K21+MAE!K21+TEL!K21+WWP!K21+OIS!K21</f>
        <v>98.40309000000002</v>
      </c>
      <c r="L40" s="51">
        <f>ISI!L36+NFM!L52+CHI!L41+NMM!L40+PPA!L41+FBT!L21+TRE!L21+MAE!L21+TEL!L21+WWP!L21+OIS!L21</f>
        <v>114.23597829420503</v>
      </c>
      <c r="M40" s="51">
        <f>ISI!M36+NFM!M52+CHI!M41+NMM!M40+PPA!M41+FBT!M21+TRE!M21+MAE!M21+TEL!M21+WWP!M21+OIS!M21</f>
        <v>113.59710594860731</v>
      </c>
      <c r="N40" s="51">
        <f>ISI!N36+NFM!N52+CHI!N41+NMM!N40+PPA!N41+FBT!N21+TRE!N21+MAE!N21+TEL!N21+WWP!N21+OIS!N21</f>
        <v>119.16020916606024</v>
      </c>
      <c r="O40" s="51">
        <f>ISI!O36+NFM!O52+CHI!O41+NMM!O40+PPA!O41+FBT!O21+TRE!O21+MAE!O21+TEL!O21+WWP!O21+OIS!O21</f>
        <v>146.33098958056144</v>
      </c>
      <c r="P40" s="51">
        <f>ISI!P36+NFM!P52+CHI!P41+NMM!P40+PPA!P41+FBT!P21+TRE!P21+MAE!P21+TEL!P21+WWP!P21+OIS!P21</f>
        <v>97.782631562204955</v>
      </c>
      <c r="Q40" s="51">
        <f>ISI!Q36+NFM!Q52+CHI!Q41+NMM!Q40+PPA!Q41+FBT!Q21+TRE!Q21+MAE!Q21+TEL!Q21+WWP!Q21+OIS!Q21</f>
        <v>94.302177836720574</v>
      </c>
    </row>
    <row r="41" spans="1:17" x14ac:dyDescent="0.25">
      <c r="A41" s="53" t="s">
        <v>25</v>
      </c>
      <c r="B41" s="51">
        <f>ISI!B37+NFM!B53+CHI!B42+NMM!B41+PPA!B42+FBT!B22+TRE!B22+MAE!B22+TEL!B22+WWP!B22+OIS!B22</f>
        <v>0</v>
      </c>
      <c r="C41" s="51">
        <f>ISI!C37+NFM!C53+CHI!C42+NMM!C41+PPA!C42+FBT!C22+TRE!C22+MAE!C22+TEL!C22+WWP!C22+OIS!C22</f>
        <v>0</v>
      </c>
      <c r="D41" s="51">
        <f>ISI!D37+NFM!D53+CHI!D42+NMM!D41+PPA!D42+FBT!D22+TRE!D22+MAE!D22+TEL!D22+WWP!D22+OIS!D22</f>
        <v>0</v>
      </c>
      <c r="E41" s="51">
        <f>ISI!E37+NFM!E53+CHI!E42+NMM!E41+PPA!E42+FBT!E22+TRE!E22+MAE!E22+TEL!E22+WWP!E22+OIS!E22</f>
        <v>22.9</v>
      </c>
      <c r="F41" s="51">
        <f>ISI!F37+NFM!F53+CHI!F42+NMM!F41+PPA!F42+FBT!F22+TRE!F22+MAE!F22+TEL!F22+WWP!F22+OIS!F22</f>
        <v>0</v>
      </c>
      <c r="G41" s="51">
        <f>ISI!G37+NFM!G53+CHI!G42+NMM!G41+PPA!G42+FBT!G22+TRE!G22+MAE!G22+TEL!G22+WWP!G22+OIS!G22</f>
        <v>0</v>
      </c>
      <c r="H41" s="51">
        <f>ISI!H37+NFM!H53+CHI!H42+NMM!H41+PPA!H42+FBT!H22+TRE!H22+MAE!H22+TEL!H22+WWP!H22+OIS!H22</f>
        <v>0</v>
      </c>
      <c r="I41" s="51">
        <f>ISI!I37+NFM!I53+CHI!I42+NMM!I41+PPA!I42+FBT!I22+TRE!I22+MAE!I22+TEL!I22+WWP!I22+OIS!I22</f>
        <v>8.6999999999999993</v>
      </c>
      <c r="J41" s="51">
        <f>ISI!J37+NFM!J53+CHI!J42+NMM!J41+PPA!J42+FBT!J22+TRE!J22+MAE!J22+TEL!J22+WWP!J22+OIS!J22</f>
        <v>20.5</v>
      </c>
      <c r="K41" s="51">
        <f>ISI!K37+NFM!K53+CHI!K42+NMM!K41+PPA!K42+FBT!K22+TRE!K22+MAE!K22+TEL!K22+WWP!K22+OIS!K22</f>
        <v>0</v>
      </c>
      <c r="L41" s="51">
        <f>ISI!L37+NFM!L53+CHI!L42+NMM!L41+PPA!L42+FBT!L22+TRE!L22+MAE!L22+TEL!L22+WWP!L22+OIS!L22</f>
        <v>0</v>
      </c>
      <c r="M41" s="51">
        <f>ISI!M37+NFM!M53+CHI!M42+NMM!M41+PPA!M42+FBT!M22+TRE!M22+MAE!M22+TEL!M22+WWP!M22+OIS!M22</f>
        <v>0</v>
      </c>
      <c r="N41" s="51">
        <f>ISI!N37+NFM!N53+CHI!N42+NMM!N41+PPA!N42+FBT!N22+TRE!N22+MAE!N22+TEL!N22+WWP!N22+OIS!N22</f>
        <v>0</v>
      </c>
      <c r="O41" s="51">
        <f>ISI!O37+NFM!O53+CHI!O42+NMM!O41+PPA!O42+FBT!O22+TRE!O22+MAE!O22+TEL!O22+WWP!O22+OIS!O22</f>
        <v>0</v>
      </c>
      <c r="P41" s="51">
        <f>ISI!P37+NFM!P53+CHI!P42+NMM!P41+PPA!P42+FBT!P22+TRE!P22+MAE!P22+TEL!P22+WWP!P22+OIS!P22</f>
        <v>0</v>
      </c>
      <c r="Q41" s="51">
        <f>ISI!Q37+NFM!Q53+CHI!Q42+NMM!Q41+PPA!Q42+FBT!Q22+TRE!Q22+MAE!Q22+TEL!Q22+WWP!Q22+OIS!Q22</f>
        <v>0</v>
      </c>
    </row>
    <row r="42" spans="1:17" x14ac:dyDescent="0.25">
      <c r="A42" s="67" t="s">
        <v>24</v>
      </c>
      <c r="B42" s="66">
        <f t="shared" ref="B42:Q42" si="3">SUM(B43:B47)</f>
        <v>79.252097605508709</v>
      </c>
      <c r="C42" s="66">
        <f t="shared" si="3"/>
        <v>90</v>
      </c>
      <c r="D42" s="66">
        <f t="shared" si="3"/>
        <v>113.90909999999997</v>
      </c>
      <c r="E42" s="66">
        <f t="shared" si="3"/>
        <v>119.48858999999999</v>
      </c>
      <c r="F42" s="66">
        <f t="shared" si="3"/>
        <v>119.78688</v>
      </c>
      <c r="G42" s="66">
        <f t="shared" si="3"/>
        <v>130.50699121217377</v>
      </c>
      <c r="H42" s="66">
        <f t="shared" si="3"/>
        <v>84.46945999999997</v>
      </c>
      <c r="I42" s="66">
        <f t="shared" si="3"/>
        <v>87.185330000000022</v>
      </c>
      <c r="J42" s="66">
        <f t="shared" si="3"/>
        <v>118.31448999999992</v>
      </c>
      <c r="K42" s="66">
        <f t="shared" si="3"/>
        <v>85.98818</v>
      </c>
      <c r="L42" s="66">
        <f t="shared" si="3"/>
        <v>104.36983718202663</v>
      </c>
      <c r="M42" s="66">
        <f t="shared" si="3"/>
        <v>109.4417222567418</v>
      </c>
      <c r="N42" s="66">
        <f t="shared" si="3"/>
        <v>76.430686920798706</v>
      </c>
      <c r="O42" s="66">
        <f t="shared" si="3"/>
        <v>142.20884685201074</v>
      </c>
      <c r="P42" s="66">
        <f t="shared" si="3"/>
        <v>106.09417670332103</v>
      </c>
      <c r="Q42" s="66">
        <f t="shared" si="3"/>
        <v>116.15921722215636</v>
      </c>
    </row>
    <row r="43" spans="1:17" x14ac:dyDescent="0.25">
      <c r="A43" s="53" t="s">
        <v>23</v>
      </c>
      <c r="B43" s="51">
        <f>ISI!B39+NFM!B55+CHI!B44+NMM!B43+PPA!B44+FBT!B24+TRE!B24+MAE!B24+TEL!B24+WWP!B24+OIS!B24</f>
        <v>79.252097605508709</v>
      </c>
      <c r="C43" s="51">
        <f>ISI!C39+NFM!C55+CHI!C44+NMM!C43+PPA!C44+FBT!C24+TRE!C24+MAE!C24+TEL!C24+WWP!C24+OIS!C24</f>
        <v>90</v>
      </c>
      <c r="D43" s="51">
        <f>ISI!D39+NFM!D55+CHI!D44+NMM!D43+PPA!D44+FBT!D24+TRE!D24+MAE!D24+TEL!D24+WWP!D24+OIS!D24</f>
        <v>113.90909999999997</v>
      </c>
      <c r="E43" s="51">
        <f>ISI!E39+NFM!E55+CHI!E44+NMM!E43+PPA!E44+FBT!E24+TRE!E24+MAE!E24+TEL!E24+WWP!E24+OIS!E24</f>
        <v>119.48858999999999</v>
      </c>
      <c r="F43" s="51">
        <f>ISI!F39+NFM!F55+CHI!F44+NMM!F43+PPA!F44+FBT!F24+TRE!F24+MAE!F24+TEL!F24+WWP!F24+OIS!F24</f>
        <v>119.78688</v>
      </c>
      <c r="G43" s="51">
        <f>ISI!G39+NFM!G55+CHI!G44+NMM!G43+PPA!G44+FBT!G24+TRE!G24+MAE!G24+TEL!G24+WWP!G24+OIS!G24</f>
        <v>130.50699121217377</v>
      </c>
      <c r="H43" s="51">
        <f>ISI!H39+NFM!H55+CHI!H44+NMM!H43+PPA!H44+FBT!H24+TRE!H24+MAE!H24+TEL!H24+WWP!H24+OIS!H24</f>
        <v>84.46945999999997</v>
      </c>
      <c r="I43" s="51">
        <f>ISI!I39+NFM!I55+CHI!I44+NMM!I43+PPA!I44+FBT!I24+TRE!I24+MAE!I24+TEL!I24+WWP!I24+OIS!I24</f>
        <v>87.185330000000022</v>
      </c>
      <c r="J43" s="51">
        <f>ISI!J39+NFM!J55+CHI!J44+NMM!J43+PPA!J44+FBT!J24+TRE!J24+MAE!J24+TEL!J24+WWP!J24+OIS!J24</f>
        <v>118.31448999999992</v>
      </c>
      <c r="K43" s="51">
        <f>ISI!K39+NFM!K55+CHI!K44+NMM!K43+PPA!K44+FBT!K24+TRE!K24+MAE!K24+TEL!K24+WWP!K24+OIS!K24</f>
        <v>85.98818</v>
      </c>
      <c r="L43" s="51">
        <f>ISI!L39+NFM!L55+CHI!L44+NMM!L43+PPA!L44+FBT!L24+TRE!L24+MAE!L24+TEL!L24+WWP!L24+OIS!L24</f>
        <v>104.36983718202663</v>
      </c>
      <c r="M43" s="51">
        <f>ISI!M39+NFM!M55+CHI!M44+NMM!M43+PPA!M44+FBT!M24+TRE!M24+MAE!M24+TEL!M24+WWP!M24+OIS!M24</f>
        <v>109.4417222567418</v>
      </c>
      <c r="N43" s="51">
        <f>ISI!N39+NFM!N55+CHI!N44+NMM!N43+PPA!N44+FBT!N24+TRE!N24+MAE!N24+TEL!N24+WWP!N24+OIS!N24</f>
        <v>76.430686920798706</v>
      </c>
      <c r="O43" s="51">
        <f>ISI!O39+NFM!O55+CHI!O44+NMM!O43+PPA!O44+FBT!O24+TRE!O24+MAE!O24+TEL!O24+WWP!O24+OIS!O24</f>
        <v>142.20884685201074</v>
      </c>
      <c r="P43" s="51">
        <f>ISI!P39+NFM!P55+CHI!P44+NMM!P43+PPA!P44+FBT!P24+TRE!P24+MAE!P24+TEL!P24+WWP!P24+OIS!P24</f>
        <v>104.61334865130426</v>
      </c>
      <c r="Q43" s="51">
        <f>ISI!Q39+NFM!Q55+CHI!Q44+NMM!Q43+PPA!Q44+FBT!Q24+TRE!Q24+MAE!Q24+TEL!Q24+WWP!Q24+OIS!Q24</f>
        <v>114.00948980328529</v>
      </c>
    </row>
    <row r="44" spans="1:17" x14ac:dyDescent="0.25">
      <c r="A44" s="53" t="s">
        <v>74</v>
      </c>
      <c r="B44" s="51">
        <f>ISI!B40+NFM!B56+CHI!B45+NMM!B44+PPA!B45+FBT!B25+TRE!B25+MAE!B25+TEL!B25+WWP!B25+OIS!B25</f>
        <v>0</v>
      </c>
      <c r="C44" s="51">
        <f>ISI!C40+NFM!C56+CHI!C45+NMM!C44+PPA!C45+FBT!C25+TRE!C25+MAE!C25+TEL!C25+WWP!C25+OIS!C25</f>
        <v>0</v>
      </c>
      <c r="D44" s="51">
        <f>ISI!D40+NFM!D56+CHI!D45+NMM!D44+PPA!D45+FBT!D25+TRE!D25+MAE!D25+TEL!D25+WWP!D25+OIS!D25</f>
        <v>0</v>
      </c>
      <c r="E44" s="51">
        <f>ISI!E40+NFM!E56+CHI!E45+NMM!E44+PPA!E45+FBT!E25+TRE!E25+MAE!E25+TEL!E25+WWP!E25+OIS!E25</f>
        <v>0</v>
      </c>
      <c r="F44" s="51">
        <f>ISI!F40+NFM!F56+CHI!F45+NMM!F44+PPA!F45+FBT!F25+TRE!F25+MAE!F25+TEL!F25+WWP!F25+OIS!F25</f>
        <v>0</v>
      </c>
      <c r="G44" s="51">
        <f>ISI!G40+NFM!G56+CHI!G45+NMM!G44+PPA!G45+FBT!G25+TRE!G25+MAE!G25+TEL!G25+WWP!G25+OIS!G25</f>
        <v>0</v>
      </c>
      <c r="H44" s="51">
        <f>ISI!H40+NFM!H56+CHI!H45+NMM!H44+PPA!H45+FBT!H25+TRE!H25+MAE!H25+TEL!H25+WWP!H25+OIS!H25</f>
        <v>0</v>
      </c>
      <c r="I44" s="51">
        <f>ISI!I40+NFM!I56+CHI!I45+NMM!I44+PPA!I45+FBT!I25+TRE!I25+MAE!I25+TEL!I25+WWP!I25+OIS!I25</f>
        <v>0</v>
      </c>
      <c r="J44" s="51">
        <f>ISI!J40+NFM!J56+CHI!J45+NMM!J44+PPA!J45+FBT!J25+TRE!J25+MAE!J25+TEL!J25+WWP!J25+OIS!J25</f>
        <v>0</v>
      </c>
      <c r="K44" s="51">
        <f>ISI!K40+NFM!K56+CHI!K45+NMM!K44+PPA!K45+FBT!K25+TRE!K25+MAE!K25+TEL!K25+WWP!K25+OIS!K25</f>
        <v>0</v>
      </c>
      <c r="L44" s="51">
        <f>ISI!L40+NFM!L56+CHI!L45+NMM!L44+PPA!L45+FBT!L25+TRE!L25+MAE!L25+TEL!L25+WWP!L25+OIS!L25</f>
        <v>0</v>
      </c>
      <c r="M44" s="51">
        <f>ISI!M40+NFM!M56+CHI!M45+NMM!M44+PPA!M45+FBT!M25+TRE!M25+MAE!M25+TEL!M25+WWP!M25+OIS!M25</f>
        <v>0</v>
      </c>
      <c r="N44" s="51">
        <f>ISI!N40+NFM!N56+CHI!N45+NMM!N44+PPA!N45+FBT!N25+TRE!N25+MAE!N25+TEL!N25+WWP!N25+OIS!N25</f>
        <v>0</v>
      </c>
      <c r="O44" s="51">
        <f>ISI!O40+NFM!O56+CHI!O45+NMM!O44+PPA!O45+FBT!O25+TRE!O25+MAE!O25+TEL!O25+WWP!O25+OIS!O25</f>
        <v>0</v>
      </c>
      <c r="P44" s="51">
        <f>ISI!P40+NFM!P56+CHI!P45+NMM!P44+PPA!P45+FBT!P25+TRE!P25+MAE!P25+TEL!P25+WWP!P25+OIS!P25</f>
        <v>1.4808280520167654</v>
      </c>
      <c r="Q44" s="51">
        <f>ISI!Q40+NFM!Q56+CHI!Q45+NMM!Q44+PPA!Q45+FBT!Q25+TRE!Q25+MAE!Q25+TEL!Q25+WWP!Q25+OIS!Q25</f>
        <v>2.1497274188710662</v>
      </c>
    </row>
    <row r="45" spans="1:17" x14ac:dyDescent="0.25">
      <c r="A45" s="53" t="s">
        <v>73</v>
      </c>
      <c r="B45" s="51">
        <f>ISI!B41+NFM!B57+CHI!B46+NMM!B45+PPA!B46+FBT!B26+TRE!B26+MAE!B26+TEL!B26+WWP!B26+OIS!B26</f>
        <v>0</v>
      </c>
      <c r="C45" s="51">
        <f>ISI!C41+NFM!C57+CHI!C46+NMM!C45+PPA!C46+FBT!C26+TRE!C26+MAE!C26+TEL!C26+WWP!C26+OIS!C26</f>
        <v>0</v>
      </c>
      <c r="D45" s="51">
        <f>ISI!D41+NFM!D57+CHI!D46+NMM!D45+PPA!D46+FBT!D26+TRE!D26+MAE!D26+TEL!D26+WWP!D26+OIS!D26</f>
        <v>0</v>
      </c>
      <c r="E45" s="51">
        <f>ISI!E41+NFM!E57+CHI!E46+NMM!E45+PPA!E46+FBT!E26+TRE!E26+MAE!E26+TEL!E26+WWP!E26+OIS!E26</f>
        <v>0</v>
      </c>
      <c r="F45" s="51">
        <f>ISI!F41+NFM!F57+CHI!F46+NMM!F45+PPA!F46+FBT!F26+TRE!F26+MAE!F26+TEL!F26+WWP!F26+OIS!F26</f>
        <v>0</v>
      </c>
      <c r="G45" s="51">
        <f>ISI!G41+NFM!G57+CHI!G46+NMM!G45+PPA!G46+FBT!G26+TRE!G26+MAE!G26+TEL!G26+WWP!G26+OIS!G26</f>
        <v>0</v>
      </c>
      <c r="H45" s="51">
        <f>ISI!H41+NFM!H57+CHI!H46+NMM!H45+PPA!H46+FBT!H26+TRE!H26+MAE!H26+TEL!H26+WWP!H26+OIS!H26</f>
        <v>0</v>
      </c>
      <c r="I45" s="51">
        <f>ISI!I41+NFM!I57+CHI!I46+NMM!I45+PPA!I46+FBT!I26+TRE!I26+MAE!I26+TEL!I26+WWP!I26+OIS!I26</f>
        <v>0</v>
      </c>
      <c r="J45" s="51">
        <f>ISI!J41+NFM!J57+CHI!J46+NMM!J45+PPA!J46+FBT!J26+TRE!J26+MAE!J26+TEL!J26+WWP!J26+OIS!J26</f>
        <v>0</v>
      </c>
      <c r="K45" s="51">
        <f>ISI!K41+NFM!K57+CHI!K46+NMM!K45+PPA!K46+FBT!K26+TRE!K26+MAE!K26+TEL!K26+WWP!K26+OIS!K26</f>
        <v>0</v>
      </c>
      <c r="L45" s="51">
        <f>ISI!L41+NFM!L57+CHI!L46+NMM!L45+PPA!L46+FBT!L26+TRE!L26+MAE!L26+TEL!L26+WWP!L26+OIS!L26</f>
        <v>0</v>
      </c>
      <c r="M45" s="51">
        <f>ISI!M41+NFM!M57+CHI!M46+NMM!M45+PPA!M46+FBT!M26+TRE!M26+MAE!M26+TEL!M26+WWP!M26+OIS!M26</f>
        <v>0</v>
      </c>
      <c r="N45" s="51">
        <f>ISI!N41+NFM!N57+CHI!N46+NMM!N45+PPA!N46+FBT!N26+TRE!N26+MAE!N26+TEL!N26+WWP!N26+OIS!N26</f>
        <v>0</v>
      </c>
      <c r="O45" s="51">
        <f>ISI!O41+NFM!O57+CHI!O46+NMM!O45+PPA!O46+FBT!O26+TRE!O26+MAE!O26+TEL!O26+WWP!O26+OIS!O26</f>
        <v>0</v>
      </c>
      <c r="P45" s="51">
        <f>ISI!P41+NFM!P57+CHI!P46+NMM!P45+PPA!P46+FBT!P26+TRE!P26+MAE!P26+TEL!P26+WWP!P26+OIS!P26</f>
        <v>0</v>
      </c>
      <c r="Q45" s="51">
        <f>ISI!Q41+NFM!Q57+CHI!Q46+NMM!Q45+PPA!Q46+FBT!Q26+TRE!Q26+MAE!Q26+TEL!Q26+WWP!Q26+OIS!Q26</f>
        <v>0</v>
      </c>
    </row>
    <row r="46" spans="1:17" x14ac:dyDescent="0.25">
      <c r="A46" s="53" t="s">
        <v>72</v>
      </c>
      <c r="B46" s="51">
        <f>ISI!B42+NFM!B58+CHI!B47+NMM!B46+PPA!B47+FBT!B27+TRE!B27+MAE!B27+TEL!B27+WWP!B27+OIS!B27</f>
        <v>0</v>
      </c>
      <c r="C46" s="51">
        <f>ISI!C42+NFM!C58+CHI!C47+NMM!C46+PPA!C47+FBT!C27+TRE!C27+MAE!C27+TEL!C27+WWP!C27+OIS!C27</f>
        <v>0</v>
      </c>
      <c r="D46" s="51">
        <f>ISI!D42+NFM!D58+CHI!D47+NMM!D46+PPA!D47+FBT!D27+TRE!D27+MAE!D27+TEL!D27+WWP!D27+OIS!D27</f>
        <v>0</v>
      </c>
      <c r="E46" s="51">
        <f>ISI!E42+NFM!E58+CHI!E47+NMM!E46+PPA!E47+FBT!E27+TRE!E27+MAE!E27+TEL!E27+WWP!E27+OIS!E27</f>
        <v>0</v>
      </c>
      <c r="F46" s="51">
        <f>ISI!F42+NFM!F58+CHI!F47+NMM!F46+PPA!F47+FBT!F27+TRE!F27+MAE!F27+TEL!F27+WWP!F27+OIS!F27</f>
        <v>0</v>
      </c>
      <c r="G46" s="51">
        <f>ISI!G42+NFM!G58+CHI!G47+NMM!G46+PPA!G47+FBT!G27+TRE!G27+MAE!G27+TEL!G27+WWP!G27+OIS!G27</f>
        <v>0</v>
      </c>
      <c r="H46" s="51">
        <f>ISI!H42+NFM!H58+CHI!H47+NMM!H46+PPA!H47+FBT!H27+TRE!H27+MAE!H27+TEL!H27+WWP!H27+OIS!H27</f>
        <v>0</v>
      </c>
      <c r="I46" s="51">
        <f>ISI!I42+NFM!I58+CHI!I47+NMM!I46+PPA!I47+FBT!I27+TRE!I27+MAE!I27+TEL!I27+WWP!I27+OIS!I27</f>
        <v>0</v>
      </c>
      <c r="J46" s="51">
        <f>ISI!J42+NFM!J58+CHI!J47+NMM!J46+PPA!J47+FBT!J27+TRE!J27+MAE!J27+TEL!J27+WWP!J27+OIS!J27</f>
        <v>0</v>
      </c>
      <c r="K46" s="51">
        <f>ISI!K42+NFM!K58+CHI!K47+NMM!K46+PPA!K47+FBT!K27+TRE!K27+MAE!K27+TEL!K27+WWP!K27+OIS!K27</f>
        <v>0</v>
      </c>
      <c r="L46" s="51">
        <f>ISI!L42+NFM!L58+CHI!L47+NMM!L46+PPA!L47+FBT!L27+TRE!L27+MAE!L27+TEL!L27+WWP!L27+OIS!L27</f>
        <v>0</v>
      </c>
      <c r="M46" s="51">
        <f>ISI!M42+NFM!M58+CHI!M47+NMM!M46+PPA!M47+FBT!M27+TRE!M27+MAE!M27+TEL!M27+WWP!M27+OIS!M27</f>
        <v>0</v>
      </c>
      <c r="N46" s="51">
        <f>ISI!N42+NFM!N58+CHI!N47+NMM!N46+PPA!N47+FBT!N27+TRE!N27+MAE!N27+TEL!N27+WWP!N27+OIS!N27</f>
        <v>0</v>
      </c>
      <c r="O46" s="51">
        <f>ISI!O42+NFM!O58+CHI!O47+NMM!O46+PPA!O47+FBT!O27+TRE!O27+MAE!O27+TEL!O27+WWP!O27+OIS!O27</f>
        <v>0</v>
      </c>
      <c r="P46" s="51">
        <f>ISI!P42+NFM!P58+CHI!P47+NMM!P46+PPA!P47+FBT!P27+TRE!P27+MAE!P27+TEL!P27+WWP!P27+OIS!P27</f>
        <v>0</v>
      </c>
      <c r="Q46" s="51">
        <f>ISI!Q42+NFM!Q58+CHI!Q47+NMM!Q46+PPA!Q47+FBT!Q27+TRE!Q27+MAE!Q27+TEL!Q27+WWP!Q27+OIS!Q27</f>
        <v>0</v>
      </c>
    </row>
    <row r="47" spans="1:17" x14ac:dyDescent="0.25">
      <c r="A47" s="53" t="s">
        <v>71</v>
      </c>
      <c r="B47" s="51">
        <f>ISI!B43+NFM!B59+CHI!B48+NMM!B47+PPA!B48+FBT!B28+TRE!B28+MAE!B28+TEL!B28+WWP!B28+OIS!B28</f>
        <v>0</v>
      </c>
      <c r="C47" s="51">
        <f>ISI!C43+NFM!C59+CHI!C48+NMM!C47+PPA!C48+FBT!C28+TRE!C28+MAE!C28+TEL!C28+WWP!C28+OIS!C28</f>
        <v>0</v>
      </c>
      <c r="D47" s="51">
        <f>ISI!D43+NFM!D59+CHI!D48+NMM!D47+PPA!D48+FBT!D28+TRE!D28+MAE!D28+TEL!D28+WWP!D28+OIS!D28</f>
        <v>0</v>
      </c>
      <c r="E47" s="51">
        <f>ISI!E43+NFM!E59+CHI!E48+NMM!E47+PPA!E48+FBT!E28+TRE!E28+MAE!E28+TEL!E28+WWP!E28+OIS!E28</f>
        <v>0</v>
      </c>
      <c r="F47" s="51">
        <f>ISI!F43+NFM!F59+CHI!F48+NMM!F47+PPA!F48+FBT!F28+TRE!F28+MAE!F28+TEL!F28+WWP!F28+OIS!F28</f>
        <v>0</v>
      </c>
      <c r="G47" s="51">
        <f>ISI!G43+NFM!G59+CHI!G48+NMM!G47+PPA!G48+FBT!G28+TRE!G28+MAE!G28+TEL!G28+WWP!G28+OIS!G28</f>
        <v>0</v>
      </c>
      <c r="H47" s="51">
        <f>ISI!H43+NFM!H59+CHI!H48+NMM!H47+PPA!H48+FBT!H28+TRE!H28+MAE!H28+TEL!H28+WWP!H28+OIS!H28</f>
        <v>0</v>
      </c>
      <c r="I47" s="51">
        <f>ISI!I43+NFM!I59+CHI!I48+NMM!I47+PPA!I48+FBT!I28+TRE!I28+MAE!I28+TEL!I28+WWP!I28+OIS!I28</f>
        <v>0</v>
      </c>
      <c r="J47" s="51">
        <f>ISI!J43+NFM!J59+CHI!J48+NMM!J47+PPA!J48+FBT!J28+TRE!J28+MAE!J28+TEL!J28+WWP!J28+OIS!J28</f>
        <v>0</v>
      </c>
      <c r="K47" s="51">
        <f>ISI!K43+NFM!K59+CHI!K48+NMM!K47+PPA!K48+FBT!K28+TRE!K28+MAE!K28+TEL!K28+WWP!K28+OIS!K28</f>
        <v>0</v>
      </c>
      <c r="L47" s="51">
        <f>ISI!L43+NFM!L59+CHI!L48+NMM!L47+PPA!L48+FBT!L28+TRE!L28+MAE!L28+TEL!L28+WWP!L28+OIS!L28</f>
        <v>0</v>
      </c>
      <c r="M47" s="51">
        <f>ISI!M43+NFM!M59+CHI!M48+NMM!M47+PPA!M48+FBT!M28+TRE!M28+MAE!M28+TEL!M28+WWP!M28+OIS!M28</f>
        <v>0</v>
      </c>
      <c r="N47" s="51">
        <f>ISI!N43+NFM!N59+CHI!N48+NMM!N47+PPA!N48+FBT!N28+TRE!N28+MAE!N28+TEL!N28+WWP!N28+OIS!N28</f>
        <v>0</v>
      </c>
      <c r="O47" s="51">
        <f>ISI!O43+NFM!O59+CHI!O48+NMM!O47+PPA!O48+FBT!O28+TRE!O28+MAE!O28+TEL!O28+WWP!O28+OIS!O28</f>
        <v>0</v>
      </c>
      <c r="P47" s="51">
        <f>ISI!P43+NFM!P59+CHI!P48+NMM!P47+PPA!P48+FBT!P28+TRE!P28+MAE!P28+TEL!P28+WWP!P28+OIS!P28</f>
        <v>0</v>
      </c>
      <c r="Q47" s="51">
        <f>ISI!Q43+NFM!Q59+CHI!Q48+NMM!Q47+PPA!Q48+FBT!Q28+TRE!Q28+MAE!Q28+TEL!Q28+WWP!Q28+OIS!Q28</f>
        <v>0</v>
      </c>
    </row>
    <row r="48" spans="1:17" x14ac:dyDescent="0.25">
      <c r="A48" s="65" t="s">
        <v>22</v>
      </c>
      <c r="B48" s="64">
        <f>ISI!B44+NFM!B60+CHI!B49+NMM!B48+PPA!B49+FBT!B29+TRE!B29+MAE!B29+TEL!B29+WWP!B29+OIS!B29</f>
        <v>43.758989231603209</v>
      </c>
      <c r="C48" s="64">
        <f>ISI!C44+NFM!C60+CHI!C49+NMM!C48+PPA!C49+FBT!C29+TRE!C29+MAE!C29+TEL!C29+WWP!C29+OIS!C29</f>
        <v>39.799999999999997</v>
      </c>
      <c r="D48" s="64">
        <f>ISI!D44+NFM!D60+CHI!D49+NMM!D48+PPA!D49+FBT!D29+TRE!D29+MAE!D29+TEL!D29+WWP!D29+OIS!D29</f>
        <v>44.888169999999946</v>
      </c>
      <c r="E48" s="64">
        <f>ISI!E44+NFM!E60+CHI!E49+NMM!E48+PPA!E49+FBT!E29+TRE!E29+MAE!E29+TEL!E29+WWP!E29+OIS!E29</f>
        <v>41.697099999999978</v>
      </c>
      <c r="F48" s="64">
        <f>ISI!F44+NFM!F60+CHI!F49+NMM!F48+PPA!F49+FBT!F29+TRE!F29+MAE!F29+TEL!F29+WWP!F29+OIS!F29</f>
        <v>55.59277000000003</v>
      </c>
      <c r="G48" s="64">
        <f>ISI!G44+NFM!G60+CHI!G49+NMM!G48+PPA!G49+FBT!G29+TRE!G29+MAE!G29+TEL!G29+WWP!G29+OIS!G29</f>
        <v>59.664621825990253</v>
      </c>
      <c r="H48" s="64">
        <f>ISI!H44+NFM!H60+CHI!H49+NMM!H48+PPA!H49+FBT!H29+TRE!H29+MAE!H29+TEL!H29+WWP!H29+OIS!H29</f>
        <v>62.59201000000008</v>
      </c>
      <c r="I48" s="64">
        <f>ISI!I44+NFM!I60+CHI!I49+NMM!I48+PPA!I49+FBT!I29+TRE!I29+MAE!I29+TEL!I29+WWP!I29+OIS!I29</f>
        <v>56.698910000000012</v>
      </c>
      <c r="J48" s="64">
        <f>ISI!J44+NFM!J60+CHI!J49+NMM!J48+PPA!J49+FBT!J29+TRE!J29+MAE!J29+TEL!J29+WWP!J29+OIS!J29</f>
        <v>54.393570000000011</v>
      </c>
      <c r="K48" s="64">
        <f>ISI!K44+NFM!K60+CHI!K49+NMM!K48+PPA!K49+FBT!K29+TRE!K29+MAE!K29+TEL!K29+WWP!K29+OIS!K29</f>
        <v>43.102650000000047</v>
      </c>
      <c r="L48" s="64">
        <f>ISI!L44+NFM!L60+CHI!L49+NMM!L48+PPA!L49+FBT!L29+TRE!L29+MAE!L29+TEL!L29+WWP!L29+OIS!L29</f>
        <v>43.539328611365313</v>
      </c>
      <c r="M48" s="64">
        <f>ISI!M44+NFM!M60+CHI!M49+NMM!M48+PPA!M49+FBT!M29+TRE!M29+MAE!M29+TEL!M29+WWP!M29+OIS!M29</f>
        <v>37.021677184887778</v>
      </c>
      <c r="N48" s="64">
        <f>ISI!N44+NFM!N60+CHI!N49+NMM!N48+PPA!N49+FBT!N29+TRE!N29+MAE!N29+TEL!N29+WWP!N29+OIS!N29</f>
        <v>35.826884494124499</v>
      </c>
      <c r="O48" s="64">
        <f>ISI!O44+NFM!O60+CHI!O49+NMM!O48+PPA!O49+FBT!O29+TRE!O29+MAE!O29+TEL!O29+WWP!O29+OIS!O29</f>
        <v>32.912964555268893</v>
      </c>
      <c r="P48" s="64">
        <f>ISI!P44+NFM!P60+CHI!P49+NMM!P48+PPA!P49+FBT!P29+TRE!P29+MAE!P29+TEL!P29+WWP!P29+OIS!P29</f>
        <v>31.813796718758962</v>
      </c>
      <c r="Q48" s="64">
        <f>ISI!Q44+NFM!Q60+CHI!Q49+NMM!Q48+PPA!Q49+FBT!Q29+TRE!Q29+MAE!Q29+TEL!Q29+WWP!Q29+OIS!Q29</f>
        <v>37.286948737626112</v>
      </c>
    </row>
    <row r="49" spans="1:17" x14ac:dyDescent="0.25">
      <c r="A49" s="63" t="s">
        <v>21</v>
      </c>
      <c r="B49" s="62">
        <f>ISI!B45+NFM!B61+CHI!B50+NMM!B49+PPA!B50+FBT!B30+TRE!B30+MAE!B30+TEL!B30+WWP!B30+OIS!B30</f>
        <v>157.60994142581259</v>
      </c>
      <c r="C49" s="62">
        <f>ISI!C45+NFM!C61+CHI!C50+NMM!C49+PPA!C50+FBT!C30+TRE!C30+MAE!C30+TEL!C30+WWP!C30+OIS!C30</f>
        <v>156.13476999999997</v>
      </c>
      <c r="D49" s="62">
        <f>ISI!D45+NFM!D61+CHI!D50+NMM!D49+PPA!D50+FBT!D30+TRE!D30+MAE!D30+TEL!D30+WWP!D30+OIS!D30</f>
        <v>161.97895000000003</v>
      </c>
      <c r="E49" s="62">
        <f>ISI!E45+NFM!E61+CHI!E50+NMM!E49+PPA!E50+FBT!E30+TRE!E30+MAE!E30+TEL!E30+WWP!E30+OIS!E30</f>
        <v>174.62092000000004</v>
      </c>
      <c r="F49" s="62">
        <f>ISI!F45+NFM!F61+CHI!F50+NMM!F49+PPA!F50+FBT!F30+TRE!F30+MAE!F30+TEL!F30+WWP!F30+OIS!F30</f>
        <v>184.34663999999998</v>
      </c>
      <c r="G49" s="62">
        <f>ISI!G45+NFM!G61+CHI!G50+NMM!G49+PPA!G50+FBT!G30+TRE!G30+MAE!G30+TEL!G30+WWP!G30+OIS!G30</f>
        <v>186.42122850322545</v>
      </c>
      <c r="H49" s="62">
        <f>ISI!H45+NFM!H61+CHI!H50+NMM!H49+PPA!H50+FBT!H30+TRE!H30+MAE!H30+TEL!H30+WWP!H30+OIS!H30</f>
        <v>201.08109999999999</v>
      </c>
      <c r="I49" s="62">
        <f>ISI!I45+NFM!I61+CHI!I50+NMM!I49+PPA!I50+FBT!I30+TRE!I30+MAE!I30+TEL!I30+WWP!I30+OIS!I30</f>
        <v>205.70468000000005</v>
      </c>
      <c r="J49" s="62">
        <f>ISI!J45+NFM!J61+CHI!J50+NMM!J49+PPA!J50+FBT!J30+TRE!J30+MAE!J30+TEL!J30+WWP!J30+OIS!J30</f>
        <v>200.75649999999996</v>
      </c>
      <c r="K49" s="62">
        <f>ISI!K45+NFM!K61+CHI!K50+NMM!K49+PPA!K50+FBT!K30+TRE!K30+MAE!K30+TEL!K30+WWP!K30+OIS!K30</f>
        <v>166.90781999999996</v>
      </c>
      <c r="L49" s="62">
        <f>ISI!L45+NFM!L61+CHI!L50+NMM!L49+PPA!L50+FBT!L30+TRE!L30+MAE!L30+TEL!L30+WWP!L30+OIS!L30</f>
        <v>180.13597411989269</v>
      </c>
      <c r="M49" s="62">
        <f>ISI!M45+NFM!M61+CHI!M50+NMM!M49+PPA!M50+FBT!M30+TRE!M30+MAE!M30+TEL!M30+WWP!M30+OIS!M30</f>
        <v>175.93035772279558</v>
      </c>
      <c r="N49" s="62">
        <f>ISI!N45+NFM!N61+CHI!N50+NMM!N49+PPA!N50+FBT!N30+TRE!N30+MAE!N30+TEL!N30+WWP!N30+OIS!N30</f>
        <v>188.05079606429911</v>
      </c>
      <c r="O49" s="62">
        <f>ISI!O45+NFM!O61+CHI!O50+NMM!O49+PPA!O50+FBT!O30+TRE!O30+MAE!O30+TEL!O30+WWP!O30+OIS!O30</f>
        <v>185.38468793132114</v>
      </c>
      <c r="P49" s="62">
        <f>ISI!P45+NFM!P61+CHI!P50+NMM!P49+PPA!P50+FBT!P30+TRE!P30+MAE!P30+TEL!P30+WWP!P30+OIS!P30</f>
        <v>182.02976151582129</v>
      </c>
      <c r="Q49" s="62">
        <f>ISI!Q45+NFM!Q61+CHI!Q50+NMM!Q49+PPA!Q50+FBT!Q30+TRE!Q30+MAE!Q30+TEL!Q30+WWP!Q30+OIS!Q30</f>
        <v>177.04549383563855</v>
      </c>
    </row>
    <row r="50" spans="1:17" x14ac:dyDescent="0.25">
      <c r="A50" s="50" t="s">
        <v>65</v>
      </c>
      <c r="B50" s="38">
        <f t="shared" ref="B50:Q50" si="4">SUM(B51,B54,B60,B64,B68,B72:B77)</f>
        <v>571.48213603503916</v>
      </c>
      <c r="C50" s="38">
        <f t="shared" si="4"/>
        <v>632.70705000000009</v>
      </c>
      <c r="D50" s="38">
        <f t="shared" si="4"/>
        <v>575.15920999999958</v>
      </c>
      <c r="E50" s="38">
        <f t="shared" si="4"/>
        <v>673.77359000000001</v>
      </c>
      <c r="F50" s="38">
        <f t="shared" si="4"/>
        <v>687.07956999999988</v>
      </c>
      <c r="G50" s="38">
        <f t="shared" si="4"/>
        <v>718.88318014770175</v>
      </c>
      <c r="H50" s="38">
        <f t="shared" si="4"/>
        <v>692.06973000000016</v>
      </c>
      <c r="I50" s="38">
        <f t="shared" si="4"/>
        <v>771.32736000000045</v>
      </c>
      <c r="J50" s="38">
        <f t="shared" si="4"/>
        <v>755.85784999999976</v>
      </c>
      <c r="K50" s="38">
        <f t="shared" si="4"/>
        <v>538.91041999999993</v>
      </c>
      <c r="L50" s="38">
        <f t="shared" si="4"/>
        <v>574.70926640365019</v>
      </c>
      <c r="M50" s="38">
        <f t="shared" si="4"/>
        <v>607.14464267450091</v>
      </c>
      <c r="N50" s="38">
        <f t="shared" si="4"/>
        <v>572.95577963657524</v>
      </c>
      <c r="O50" s="38">
        <f t="shared" si="4"/>
        <v>644.53276542899357</v>
      </c>
      <c r="P50" s="38">
        <f t="shared" si="4"/>
        <v>556.77797425310644</v>
      </c>
      <c r="Q50" s="38">
        <f t="shared" si="4"/>
        <v>524.09151049131958</v>
      </c>
    </row>
    <row r="51" spans="1:17" x14ac:dyDescent="0.25">
      <c r="A51" s="61" t="s">
        <v>13</v>
      </c>
      <c r="B51" s="45">
        <f>ISI!B$46</f>
        <v>0</v>
      </c>
      <c r="C51" s="45">
        <f>ISI!C$46</f>
        <v>0</v>
      </c>
      <c r="D51" s="45">
        <f>ISI!D$46</f>
        <v>0</v>
      </c>
      <c r="E51" s="45">
        <f>ISI!E$46</f>
        <v>0</v>
      </c>
      <c r="F51" s="45">
        <f>ISI!F$46</f>
        <v>0</v>
      </c>
      <c r="G51" s="45">
        <f>ISI!G$46</f>
        <v>0</v>
      </c>
      <c r="H51" s="45">
        <f>ISI!H$46</f>
        <v>0</v>
      </c>
      <c r="I51" s="45">
        <f>ISI!I$46</f>
        <v>0</v>
      </c>
      <c r="J51" s="45">
        <f>ISI!J$46</f>
        <v>0</v>
      </c>
      <c r="K51" s="45">
        <f>ISI!K$46</f>
        <v>0</v>
      </c>
      <c r="L51" s="45">
        <f>ISI!L$46</f>
        <v>0</v>
      </c>
      <c r="M51" s="45">
        <f>ISI!M$46</f>
        <v>0</v>
      </c>
      <c r="N51" s="45">
        <f>ISI!N$46</f>
        <v>0</v>
      </c>
      <c r="O51" s="45">
        <f>ISI!O$46</f>
        <v>0</v>
      </c>
      <c r="P51" s="45">
        <f>ISI!P$46</f>
        <v>0</v>
      </c>
      <c r="Q51" s="45">
        <f>ISI!Q$46</f>
        <v>0</v>
      </c>
    </row>
    <row r="52" spans="1:17" x14ac:dyDescent="0.25">
      <c r="A52" s="57" t="s">
        <v>46</v>
      </c>
      <c r="B52" s="35">
        <f>ISI!B$47</f>
        <v>0</v>
      </c>
      <c r="C52" s="35">
        <f>ISI!C$47</f>
        <v>0</v>
      </c>
      <c r="D52" s="35">
        <f>ISI!D$47</f>
        <v>0</v>
      </c>
      <c r="E52" s="35">
        <f>ISI!E$47</f>
        <v>0</v>
      </c>
      <c r="F52" s="35">
        <f>ISI!F$47</f>
        <v>0</v>
      </c>
      <c r="G52" s="35">
        <f>ISI!G$47</f>
        <v>0</v>
      </c>
      <c r="H52" s="35">
        <f>ISI!H$47</f>
        <v>0</v>
      </c>
      <c r="I52" s="35">
        <f>ISI!I$47</f>
        <v>0</v>
      </c>
      <c r="J52" s="35">
        <f>ISI!J$47</f>
        <v>0</v>
      </c>
      <c r="K52" s="35">
        <f>ISI!K$47</f>
        <v>0</v>
      </c>
      <c r="L52" s="35">
        <f>ISI!L$47</f>
        <v>0</v>
      </c>
      <c r="M52" s="35">
        <f>ISI!M$47</f>
        <v>0</v>
      </c>
      <c r="N52" s="35">
        <f>ISI!N$47</f>
        <v>0</v>
      </c>
      <c r="O52" s="35">
        <f>ISI!O$47</f>
        <v>0</v>
      </c>
      <c r="P52" s="35">
        <f>ISI!P$47</f>
        <v>0</v>
      </c>
      <c r="Q52" s="35">
        <f>ISI!Q$47</f>
        <v>0</v>
      </c>
    </row>
    <row r="53" spans="1:17" x14ac:dyDescent="0.25">
      <c r="A53" s="57" t="s">
        <v>45</v>
      </c>
      <c r="B53" s="35">
        <f>ISI!B$48</f>
        <v>0</v>
      </c>
      <c r="C53" s="35">
        <f>ISI!C$48</f>
        <v>0</v>
      </c>
      <c r="D53" s="35">
        <f>ISI!D$48</f>
        <v>0</v>
      </c>
      <c r="E53" s="35">
        <f>ISI!E$48</f>
        <v>0</v>
      </c>
      <c r="F53" s="35">
        <f>ISI!F$48</f>
        <v>0</v>
      </c>
      <c r="G53" s="35">
        <f>ISI!G$48</f>
        <v>0</v>
      </c>
      <c r="H53" s="35">
        <f>ISI!H$48</f>
        <v>0</v>
      </c>
      <c r="I53" s="35">
        <f>ISI!I$48</f>
        <v>0</v>
      </c>
      <c r="J53" s="35">
        <f>ISI!J$48</f>
        <v>0</v>
      </c>
      <c r="K53" s="35">
        <f>ISI!K$48</f>
        <v>0</v>
      </c>
      <c r="L53" s="35">
        <f>ISI!L$48</f>
        <v>0</v>
      </c>
      <c r="M53" s="35">
        <f>ISI!M$48</f>
        <v>0</v>
      </c>
      <c r="N53" s="35">
        <f>ISI!N$48</f>
        <v>0</v>
      </c>
      <c r="O53" s="35">
        <f>ISI!O$48</f>
        <v>0</v>
      </c>
      <c r="P53" s="35">
        <f>ISI!P$48</f>
        <v>0</v>
      </c>
      <c r="Q53" s="35">
        <f>ISI!Q$48</f>
        <v>0</v>
      </c>
    </row>
    <row r="54" spans="1:17" x14ac:dyDescent="0.25">
      <c r="A54" s="58" t="s">
        <v>12</v>
      </c>
      <c r="B54" s="37">
        <f>NFM!B$62</f>
        <v>0.57328582586501231</v>
      </c>
      <c r="C54" s="37">
        <f>NFM!C$62</f>
        <v>0.89922000000000613</v>
      </c>
      <c r="D54" s="37">
        <f>NFM!D$62</f>
        <v>1.2996900000000076</v>
      </c>
      <c r="E54" s="37">
        <f>NFM!E$62</f>
        <v>1.6415800000000169</v>
      </c>
      <c r="F54" s="37">
        <f>NFM!F$62</f>
        <v>1.3987299999999707</v>
      </c>
      <c r="G54" s="37">
        <f>NFM!G$62</f>
        <v>2.0303581740742209</v>
      </c>
      <c r="H54" s="37">
        <f>NFM!H$62</f>
        <v>4.2061500000001502</v>
      </c>
      <c r="I54" s="37">
        <f>NFM!I$62</f>
        <v>3.698010000000127</v>
      </c>
      <c r="J54" s="37">
        <f>NFM!J$62</f>
        <v>2.7982900000000175</v>
      </c>
      <c r="K54" s="37">
        <f>NFM!K$62</f>
        <v>3.0974899999999845</v>
      </c>
      <c r="L54" s="37">
        <f>NFM!L$62</f>
        <v>3.2965404904833298</v>
      </c>
      <c r="M54" s="37">
        <f>NFM!M$62</f>
        <v>1.6957198574440675</v>
      </c>
      <c r="N54" s="37">
        <f>NFM!N$62</f>
        <v>3.534344031380968</v>
      </c>
      <c r="O54" s="37">
        <f>NFM!O$62</f>
        <v>2.6040647024242336</v>
      </c>
      <c r="P54" s="37">
        <f>NFM!P$62</f>
        <v>2.5567387638522714</v>
      </c>
      <c r="Q54" s="37">
        <f>NFM!Q$62</f>
        <v>1.4092543899948451</v>
      </c>
    </row>
    <row r="55" spans="1:17" x14ac:dyDescent="0.25">
      <c r="A55" s="57" t="s">
        <v>44</v>
      </c>
      <c r="B55" s="35">
        <f>NFM!B$63</f>
        <v>0</v>
      </c>
      <c r="C55" s="35">
        <f>NFM!C$63</f>
        <v>0</v>
      </c>
      <c r="D55" s="35">
        <f>NFM!D$63</f>
        <v>0</v>
      </c>
      <c r="E55" s="35">
        <f>NFM!E$63</f>
        <v>0</v>
      </c>
      <c r="F55" s="35">
        <f>NFM!F$63</f>
        <v>0</v>
      </c>
      <c r="G55" s="35">
        <f>NFM!G$63</f>
        <v>0</v>
      </c>
      <c r="H55" s="35">
        <f>NFM!H$63</f>
        <v>0</v>
      </c>
      <c r="I55" s="35">
        <f>NFM!I$63</f>
        <v>0</v>
      </c>
      <c r="J55" s="35">
        <f>NFM!J$63</f>
        <v>0</v>
      </c>
      <c r="K55" s="35">
        <f>NFM!K$63</f>
        <v>0</v>
      </c>
      <c r="L55" s="35">
        <f>NFM!L$63</f>
        <v>0</v>
      </c>
      <c r="M55" s="35">
        <f>NFM!M$63</f>
        <v>0</v>
      </c>
      <c r="N55" s="35">
        <f>NFM!N$63</f>
        <v>0</v>
      </c>
      <c r="O55" s="35">
        <f>NFM!O$63</f>
        <v>0</v>
      </c>
      <c r="P55" s="35">
        <f>NFM!P$63</f>
        <v>0</v>
      </c>
      <c r="Q55" s="35">
        <f>NFM!Q$63</f>
        <v>0</v>
      </c>
    </row>
    <row r="56" spans="1:17" x14ac:dyDescent="0.25">
      <c r="A56" s="57" t="s">
        <v>59</v>
      </c>
      <c r="B56" s="35">
        <f>NFM!B$64</f>
        <v>0</v>
      </c>
      <c r="C56" s="35">
        <f>NFM!C$64</f>
        <v>0</v>
      </c>
      <c r="D56" s="35">
        <f>NFM!D$64</f>
        <v>0</v>
      </c>
      <c r="E56" s="35">
        <f>NFM!E$64</f>
        <v>0</v>
      </c>
      <c r="F56" s="35">
        <f>NFM!F$64</f>
        <v>0</v>
      </c>
      <c r="G56" s="35">
        <f>NFM!G$64</f>
        <v>0</v>
      </c>
      <c r="H56" s="35">
        <f>NFM!H$64</f>
        <v>0</v>
      </c>
      <c r="I56" s="35">
        <f>NFM!I$64</f>
        <v>0</v>
      </c>
      <c r="J56" s="35">
        <f>NFM!J$64</f>
        <v>0</v>
      </c>
      <c r="K56" s="35">
        <f>NFM!K$64</f>
        <v>0</v>
      </c>
      <c r="L56" s="35">
        <f>NFM!L$64</f>
        <v>0</v>
      </c>
      <c r="M56" s="35">
        <f>NFM!M$64</f>
        <v>0</v>
      </c>
      <c r="N56" s="35">
        <f>NFM!N$64</f>
        <v>0</v>
      </c>
      <c r="O56" s="35">
        <f>NFM!O$64</f>
        <v>0</v>
      </c>
      <c r="P56" s="35">
        <f>NFM!P$64</f>
        <v>0</v>
      </c>
      <c r="Q56" s="35">
        <f>NFM!Q$64</f>
        <v>0</v>
      </c>
    </row>
    <row r="57" spans="1:17" x14ac:dyDescent="0.25">
      <c r="A57" s="60" t="s">
        <v>43</v>
      </c>
      <c r="B57" s="44">
        <f>NFM!B$65</f>
        <v>0</v>
      </c>
      <c r="C57" s="44">
        <f>NFM!C$65</f>
        <v>0</v>
      </c>
      <c r="D57" s="44">
        <f>NFM!D$65</f>
        <v>0</v>
      </c>
      <c r="E57" s="44">
        <f>NFM!E$65</f>
        <v>0</v>
      </c>
      <c r="F57" s="44">
        <f>NFM!F$65</f>
        <v>0</v>
      </c>
      <c r="G57" s="44">
        <f>NFM!G$65</f>
        <v>0</v>
      </c>
      <c r="H57" s="44">
        <f>NFM!H$65</f>
        <v>0</v>
      </c>
      <c r="I57" s="44">
        <f>NFM!I$65</f>
        <v>0</v>
      </c>
      <c r="J57" s="44">
        <f>NFM!J$65</f>
        <v>0</v>
      </c>
      <c r="K57" s="44">
        <f>NFM!K$65</f>
        <v>0</v>
      </c>
      <c r="L57" s="44">
        <f>NFM!L$65</f>
        <v>0</v>
      </c>
      <c r="M57" s="44">
        <f>NFM!M$65</f>
        <v>0</v>
      </c>
      <c r="N57" s="44">
        <f>NFM!N$65</f>
        <v>0</v>
      </c>
      <c r="O57" s="44">
        <f>NFM!O$65</f>
        <v>0</v>
      </c>
      <c r="P57" s="44">
        <f>NFM!P$65</f>
        <v>0</v>
      </c>
      <c r="Q57" s="44">
        <f>NFM!Q$65</f>
        <v>0</v>
      </c>
    </row>
    <row r="58" spans="1:17" x14ac:dyDescent="0.25">
      <c r="A58" s="59" t="s">
        <v>344</v>
      </c>
      <c r="B58" s="43">
        <f>NFM!B$66</f>
        <v>0</v>
      </c>
      <c r="C58" s="43">
        <f>NFM!C$66</f>
        <v>0</v>
      </c>
      <c r="D58" s="43">
        <f>NFM!D$66</f>
        <v>0</v>
      </c>
      <c r="E58" s="43">
        <f>NFM!E$66</f>
        <v>0</v>
      </c>
      <c r="F58" s="43">
        <f>NFM!F$66</f>
        <v>0</v>
      </c>
      <c r="G58" s="43">
        <f>NFM!G$66</f>
        <v>0</v>
      </c>
      <c r="H58" s="43">
        <f>NFM!H$66</f>
        <v>0</v>
      </c>
      <c r="I58" s="43">
        <f>NFM!I$66</f>
        <v>0</v>
      </c>
      <c r="J58" s="43">
        <f>NFM!J$66</f>
        <v>0</v>
      </c>
      <c r="K58" s="43">
        <f>NFM!K$66</f>
        <v>0</v>
      </c>
      <c r="L58" s="43">
        <f>NFM!L$66</f>
        <v>0</v>
      </c>
      <c r="M58" s="43">
        <f>NFM!M$66</f>
        <v>0</v>
      </c>
      <c r="N58" s="43">
        <f>NFM!N$66</f>
        <v>0</v>
      </c>
      <c r="O58" s="43">
        <f>NFM!O$66</f>
        <v>0</v>
      </c>
      <c r="P58" s="43">
        <f>NFM!P$66</f>
        <v>0</v>
      </c>
      <c r="Q58" s="43">
        <f>NFM!Q$66</f>
        <v>0</v>
      </c>
    </row>
    <row r="59" spans="1:17" x14ac:dyDescent="0.25">
      <c r="A59" s="57" t="s">
        <v>42</v>
      </c>
      <c r="B59" s="35">
        <f>NFM!B$67</f>
        <v>0.57328582586501231</v>
      </c>
      <c r="C59" s="35">
        <f>NFM!C$67</f>
        <v>0.89922000000000613</v>
      </c>
      <c r="D59" s="35">
        <f>NFM!D$67</f>
        <v>1.2996900000000076</v>
      </c>
      <c r="E59" s="35">
        <f>NFM!E$67</f>
        <v>1.6415800000000169</v>
      </c>
      <c r="F59" s="35">
        <f>NFM!F$67</f>
        <v>1.3987299999999707</v>
      </c>
      <c r="G59" s="35">
        <f>NFM!G$67</f>
        <v>2.0303581740742209</v>
      </c>
      <c r="H59" s="35">
        <f>NFM!H$67</f>
        <v>4.2061500000001502</v>
      </c>
      <c r="I59" s="35">
        <f>NFM!I$67</f>
        <v>3.698010000000127</v>
      </c>
      <c r="J59" s="35">
        <f>NFM!J$67</f>
        <v>2.7982900000000175</v>
      </c>
      <c r="K59" s="35">
        <f>NFM!K$67</f>
        <v>3.0974899999999845</v>
      </c>
      <c r="L59" s="35">
        <f>NFM!L$67</f>
        <v>3.2965404904833298</v>
      </c>
      <c r="M59" s="35">
        <f>NFM!M$67</f>
        <v>1.6957198574440675</v>
      </c>
      <c r="N59" s="35">
        <f>NFM!N$67</f>
        <v>3.534344031380968</v>
      </c>
      <c r="O59" s="35">
        <f>NFM!O$67</f>
        <v>2.6040647024242336</v>
      </c>
      <c r="P59" s="35">
        <f>NFM!P$67</f>
        <v>2.5567387638522714</v>
      </c>
      <c r="Q59" s="35">
        <f>NFM!Q$67</f>
        <v>1.4092543899948451</v>
      </c>
    </row>
    <row r="60" spans="1:17" x14ac:dyDescent="0.25">
      <c r="A60" s="58" t="s">
        <v>11</v>
      </c>
      <c r="B60" s="37">
        <f>CHI!B$51</f>
        <v>88.626191192773078</v>
      </c>
      <c r="C60" s="37">
        <f>CHI!C$51</f>
        <v>87.343609999999998</v>
      </c>
      <c r="D60" s="37">
        <f>CHI!D$51</f>
        <v>62.163669999999762</v>
      </c>
      <c r="E60" s="37">
        <f>CHI!E$51</f>
        <v>115.28267000000014</v>
      </c>
      <c r="F60" s="37">
        <f>CHI!F$51</f>
        <v>103.14041999999989</v>
      </c>
      <c r="G60" s="37">
        <f>CHI!G$51</f>
        <v>109.68222642969329</v>
      </c>
      <c r="H60" s="37">
        <f>CHI!H$51</f>
        <v>109.71414999999998</v>
      </c>
      <c r="I60" s="37">
        <f>CHI!I$51</f>
        <v>110.66484000000017</v>
      </c>
      <c r="J60" s="37">
        <f>CHI!J$51</f>
        <v>113.15830999999997</v>
      </c>
      <c r="K60" s="37">
        <f>CHI!K$51</f>
        <v>50.07812000000002</v>
      </c>
      <c r="L60" s="37">
        <f>CHI!L$51</f>
        <v>49.839208486565809</v>
      </c>
      <c r="M60" s="37">
        <f>CHI!M$51</f>
        <v>40.767321127903273</v>
      </c>
      <c r="N60" s="37">
        <f>CHI!N$51</f>
        <v>46.539687343064138</v>
      </c>
      <c r="O60" s="37">
        <f>CHI!O$51</f>
        <v>74.595993977509892</v>
      </c>
      <c r="P60" s="37">
        <f>CHI!P$51</f>
        <v>30.590262948454384</v>
      </c>
      <c r="Q60" s="37">
        <f>CHI!Q$51</f>
        <v>42.0846553013114</v>
      </c>
    </row>
    <row r="61" spans="1:17" x14ac:dyDescent="0.25">
      <c r="A61" s="57" t="s">
        <v>61</v>
      </c>
      <c r="B61" s="35">
        <f>CHI!B$52</f>
        <v>82.044761116705899</v>
      </c>
      <c r="C61" s="35">
        <f>CHI!C$52</f>
        <v>78.893679128488728</v>
      </c>
      <c r="D61" s="35">
        <f>CHI!D$52</f>
        <v>55.180208668930227</v>
      </c>
      <c r="E61" s="35">
        <f>CHI!E$52</f>
        <v>108.24781236397145</v>
      </c>
      <c r="F61" s="35">
        <f>CHI!F$52</f>
        <v>96.575423759314717</v>
      </c>
      <c r="G61" s="35">
        <f>CHI!G$52</f>
        <v>100.99482907526161</v>
      </c>
      <c r="H61" s="35">
        <f>CHI!H$52</f>
        <v>101.46991410196152</v>
      </c>
      <c r="I61" s="35">
        <f>CHI!I$52</f>
        <v>101.88568215121894</v>
      </c>
      <c r="J61" s="35">
        <f>CHI!J$52</f>
        <v>103.00084629581283</v>
      </c>
      <c r="K61" s="35">
        <f>CHI!K$52</f>
        <v>21.220664161889722</v>
      </c>
      <c r="L61" s="35">
        <f>CHI!L$52</f>
        <v>0</v>
      </c>
      <c r="M61" s="35">
        <f>CHI!M$52</f>
        <v>0</v>
      </c>
      <c r="N61" s="35">
        <f>CHI!N$52</f>
        <v>0</v>
      </c>
      <c r="O61" s="35">
        <f>CHI!O$52</f>
        <v>0</v>
      </c>
      <c r="P61" s="35">
        <f>CHI!P$52</f>
        <v>0</v>
      </c>
      <c r="Q61" s="35">
        <f>CHI!Q$52</f>
        <v>0</v>
      </c>
    </row>
    <row r="62" spans="1:17" x14ac:dyDescent="0.25">
      <c r="A62" s="57" t="s">
        <v>40</v>
      </c>
      <c r="B62" s="35">
        <f>CHI!B$53</f>
        <v>6.4171857029453978</v>
      </c>
      <c r="C62" s="35">
        <f>CHI!C$53</f>
        <v>8.2720322504486141</v>
      </c>
      <c r="D62" s="35">
        <f>CHI!D$53</f>
        <v>6.815972205765541</v>
      </c>
      <c r="E62" s="35">
        <f>CHI!E$53</f>
        <v>6.8567692303722438</v>
      </c>
      <c r="F62" s="35">
        <f>CHI!F$53</f>
        <v>6.4175665109891096</v>
      </c>
      <c r="G62" s="35">
        <f>CHI!G$53</f>
        <v>8.576363090871677</v>
      </c>
      <c r="H62" s="35">
        <f>CHI!H$53</f>
        <v>8.106871795939167</v>
      </c>
      <c r="I62" s="35">
        <f>CHI!I$53</f>
        <v>8.628854139631656</v>
      </c>
      <c r="J62" s="35">
        <f>CHI!J$53</f>
        <v>9.9728962690701461</v>
      </c>
      <c r="K62" s="35">
        <f>CHI!K$53</f>
        <v>28.438934956018123</v>
      </c>
      <c r="L62" s="35">
        <f>CHI!L$53</f>
        <v>49.680586932031233</v>
      </c>
      <c r="M62" s="35">
        <f>CHI!M$53</f>
        <v>40.655426368513432</v>
      </c>
      <c r="N62" s="35">
        <f>CHI!N$53</f>
        <v>46.17393219581902</v>
      </c>
      <c r="O62" s="35">
        <f>CHI!O$53</f>
        <v>74.220562257337988</v>
      </c>
      <c r="P62" s="35">
        <f>CHI!P$53</f>
        <v>30.504442084590316</v>
      </c>
      <c r="Q62" s="35">
        <f>CHI!Q$53</f>
        <v>41.910240181907945</v>
      </c>
    </row>
    <row r="63" spans="1:17" x14ac:dyDescent="0.25">
      <c r="A63" s="57" t="s">
        <v>39</v>
      </c>
      <c r="B63" s="35">
        <f>CHI!B$54</f>
        <v>0.16424437312176962</v>
      </c>
      <c r="C63" s="35">
        <f>CHI!C$54</f>
        <v>0.1778986210626588</v>
      </c>
      <c r="D63" s="35">
        <f>CHI!D$54</f>
        <v>0.16748912530399346</v>
      </c>
      <c r="E63" s="35">
        <f>CHI!E$54</f>
        <v>0.17808840565643647</v>
      </c>
      <c r="F63" s="35">
        <f>CHI!F$54</f>
        <v>0.14742972969607734</v>
      </c>
      <c r="G63" s="35">
        <f>CHI!G$54</f>
        <v>0.11103426356000745</v>
      </c>
      <c r="H63" s="35">
        <f>CHI!H$54</f>
        <v>0.13736410209927752</v>
      </c>
      <c r="I63" s="35">
        <f>CHI!I$54</f>
        <v>0.15030370914956542</v>
      </c>
      <c r="J63" s="35">
        <f>CHI!J$54</f>
        <v>0.1845674351169834</v>
      </c>
      <c r="K63" s="35">
        <f>CHI!K$54</f>
        <v>0.41852088209217114</v>
      </c>
      <c r="L63" s="35">
        <f>CHI!L$54</f>
        <v>0.15862155453457352</v>
      </c>
      <c r="M63" s="35">
        <f>CHI!M$54</f>
        <v>0.11189475938984106</v>
      </c>
      <c r="N63" s="35">
        <f>CHI!N$54</f>
        <v>0.36575514724511449</v>
      </c>
      <c r="O63" s="35">
        <f>CHI!O$54</f>
        <v>0.37543172017190868</v>
      </c>
      <c r="P63" s="35">
        <f>CHI!P$54</f>
        <v>8.582086386406948E-2</v>
      </c>
      <c r="Q63" s="35">
        <f>CHI!Q$54</f>
        <v>0.17441511940345253</v>
      </c>
    </row>
    <row r="64" spans="1:17" x14ac:dyDescent="0.25">
      <c r="A64" s="58" t="s">
        <v>10</v>
      </c>
      <c r="B64" s="37">
        <f>NMM!B$50</f>
        <v>112.45750565275057</v>
      </c>
      <c r="C64" s="37">
        <f>NMM!C$50</f>
        <v>152.45979000000008</v>
      </c>
      <c r="D64" s="37">
        <f>NMM!D$50</f>
        <v>89.214739999999765</v>
      </c>
      <c r="E64" s="37">
        <f>NMM!E$50</f>
        <v>83.966559999999916</v>
      </c>
      <c r="F64" s="37">
        <f>NMM!F$50</f>
        <v>108.95862000000008</v>
      </c>
      <c r="G64" s="37">
        <f>NMM!G$50</f>
        <v>128.93595355429068</v>
      </c>
      <c r="H64" s="37">
        <f>NMM!H$50</f>
        <v>129.53919999999999</v>
      </c>
      <c r="I64" s="37">
        <f>NMM!I$50</f>
        <v>207.11811000000006</v>
      </c>
      <c r="J64" s="37">
        <f>NMM!J$50</f>
        <v>202.30925999999977</v>
      </c>
      <c r="K64" s="37">
        <f>NMM!K$50</f>
        <v>125.96037999999999</v>
      </c>
      <c r="L64" s="37">
        <f>NMM!L$50</f>
        <v>110.57947809433523</v>
      </c>
      <c r="M64" s="37">
        <f>NMM!M$50</f>
        <v>148.86784647988245</v>
      </c>
      <c r="N64" s="37">
        <f>NMM!N$50</f>
        <v>125.44933859399006</v>
      </c>
      <c r="O64" s="37">
        <f>NMM!O$50</f>
        <v>170.16242705469404</v>
      </c>
      <c r="P64" s="37">
        <f>NMM!P$50</f>
        <v>130.07866048051213</v>
      </c>
      <c r="Q64" s="37">
        <f>NMM!Q$50</f>
        <v>73.791673433951871</v>
      </c>
    </row>
    <row r="65" spans="1:17" x14ac:dyDescent="0.25">
      <c r="A65" s="57" t="s">
        <v>38</v>
      </c>
      <c r="B65" s="35">
        <f>NMM!B$51</f>
        <v>49.35</v>
      </c>
      <c r="C65" s="35">
        <f>NMM!C$51</f>
        <v>61.708676719317822</v>
      </c>
      <c r="D65" s="35">
        <f>NMM!D$51</f>
        <v>41.089980619928724</v>
      </c>
      <c r="E65" s="35">
        <f>NMM!E$51</f>
        <v>41.823433689208571</v>
      </c>
      <c r="F65" s="35">
        <f>NMM!F$51</f>
        <v>52.570520333691817</v>
      </c>
      <c r="G65" s="35">
        <f>NMM!G$51</f>
        <v>68.311022446424218</v>
      </c>
      <c r="H65" s="35">
        <f>NMM!H$51</f>
        <v>68.3790308229934</v>
      </c>
      <c r="I65" s="35">
        <f>NMM!I$51</f>
        <v>128.4250289655572</v>
      </c>
      <c r="J65" s="35">
        <f>NMM!J$51</f>
        <v>111.02404427316215</v>
      </c>
      <c r="K65" s="35">
        <f>NMM!K$51</f>
        <v>43.458596412096171</v>
      </c>
      <c r="L65" s="35">
        <f>NMM!L$51</f>
        <v>46.226992013993588</v>
      </c>
      <c r="M65" s="35">
        <f>NMM!M$51</f>
        <v>56.259067849828099</v>
      </c>
      <c r="N65" s="35">
        <f>NMM!N$51</f>
        <v>58.204713687862686</v>
      </c>
      <c r="O65" s="35">
        <f>NMM!O$51</f>
        <v>61.308787839073311</v>
      </c>
      <c r="P65" s="35">
        <f>NMM!P$51</f>
        <v>56.608626837946829</v>
      </c>
      <c r="Q65" s="35">
        <f>NMM!Q$51</f>
        <v>33.900391325503314</v>
      </c>
    </row>
    <row r="66" spans="1:17" x14ac:dyDescent="0.25">
      <c r="A66" s="57" t="s">
        <v>37</v>
      </c>
      <c r="B66" s="35">
        <f>NMM!B$52</f>
        <v>32.286071156368166</v>
      </c>
      <c r="C66" s="35">
        <f>NMM!C$52</f>
        <v>59.476044058164817</v>
      </c>
      <c r="D66" s="35">
        <f>NMM!D$52</f>
        <v>28.249629529784816</v>
      </c>
      <c r="E66" s="35">
        <f>NMM!E$52</f>
        <v>19.853794795671465</v>
      </c>
      <c r="F66" s="35">
        <f>NMM!F$52</f>
        <v>32.642412210866532</v>
      </c>
      <c r="G66" s="35">
        <f>NMM!G$52</f>
        <v>38.990881942637813</v>
      </c>
      <c r="H66" s="35">
        <f>NMM!H$52</f>
        <v>36.768708696664248</v>
      </c>
      <c r="I66" s="35">
        <f>NMM!I$52</f>
        <v>43.552778317344327</v>
      </c>
      <c r="J66" s="35">
        <f>NMM!J$52</f>
        <v>61.854358613258213</v>
      </c>
      <c r="K66" s="35">
        <f>NMM!K$52</f>
        <v>54.657282230833481</v>
      </c>
      <c r="L66" s="35">
        <f>NMM!L$52</f>
        <v>31.551072247540208</v>
      </c>
      <c r="M66" s="35">
        <f>NMM!M$52</f>
        <v>60.048674878377007</v>
      </c>
      <c r="N66" s="35">
        <f>NMM!N$52</f>
        <v>39.279163518434785</v>
      </c>
      <c r="O66" s="35">
        <f>NMM!O$52</f>
        <v>73.815961128048016</v>
      </c>
      <c r="P66" s="35">
        <f>NMM!P$52</f>
        <v>49.325208060466757</v>
      </c>
      <c r="Q66" s="35">
        <f>NMM!Q$52</f>
        <v>19.27560934003829</v>
      </c>
    </row>
    <row r="67" spans="1:17" x14ac:dyDescent="0.25">
      <c r="A67" s="57" t="s">
        <v>57</v>
      </c>
      <c r="B67" s="35">
        <f>NMM!B$53</f>
        <v>30.821434496382416</v>
      </c>
      <c r="C67" s="35">
        <f>NMM!C$53</f>
        <v>31.275069222517455</v>
      </c>
      <c r="D67" s="35">
        <f>NMM!D$53</f>
        <v>19.875129850286228</v>
      </c>
      <c r="E67" s="35">
        <f>NMM!E$53</f>
        <v>22.289331515119883</v>
      </c>
      <c r="F67" s="35">
        <f>NMM!F$53</f>
        <v>23.745687455441733</v>
      </c>
      <c r="G67" s="35">
        <f>NMM!G$53</f>
        <v>21.634049165228653</v>
      </c>
      <c r="H67" s="35">
        <f>NMM!H$53</f>
        <v>24.391460480342346</v>
      </c>
      <c r="I67" s="35">
        <f>NMM!I$53</f>
        <v>35.140302717098521</v>
      </c>
      <c r="J67" s="35">
        <f>NMM!J$53</f>
        <v>29.430857113579407</v>
      </c>
      <c r="K67" s="35">
        <f>NMM!K$53</f>
        <v>27.844501357070332</v>
      </c>
      <c r="L67" s="35">
        <f>NMM!L$53</f>
        <v>32.80141383280143</v>
      </c>
      <c r="M67" s="35">
        <f>NMM!M$53</f>
        <v>32.560103751677339</v>
      </c>
      <c r="N67" s="35">
        <f>NMM!N$53</f>
        <v>27.965461387692581</v>
      </c>
      <c r="O67" s="35">
        <f>NMM!O$53</f>
        <v>35.037678087572729</v>
      </c>
      <c r="P67" s="35">
        <f>NMM!P$53</f>
        <v>24.144825582098541</v>
      </c>
      <c r="Q67" s="35">
        <f>NMM!Q$53</f>
        <v>20.615672768410267</v>
      </c>
    </row>
    <row r="68" spans="1:17" x14ac:dyDescent="0.25">
      <c r="A68" s="58" t="s">
        <v>9</v>
      </c>
      <c r="B68" s="37">
        <f>PPA!B$51</f>
        <v>43.057057952410652</v>
      </c>
      <c r="C68" s="37">
        <f>PPA!C$51</f>
        <v>41.403319999999987</v>
      </c>
      <c r="D68" s="37">
        <f>PPA!D$51</f>
        <v>43.800650000000005</v>
      </c>
      <c r="E68" s="37">
        <f>PPA!E$51</f>
        <v>42.870879999999957</v>
      </c>
      <c r="F68" s="37">
        <f>PPA!F$51</f>
        <v>34.479390000000002</v>
      </c>
      <c r="G68" s="37">
        <f>PPA!G$51</f>
        <v>32.148358600983954</v>
      </c>
      <c r="H68" s="37">
        <f>PPA!H$51</f>
        <v>46.09854</v>
      </c>
      <c r="I68" s="37">
        <f>PPA!I$51</f>
        <v>55.877170000000007</v>
      </c>
      <c r="J68" s="37">
        <f>PPA!J$51</f>
        <v>53.469319999999996</v>
      </c>
      <c r="K68" s="37">
        <f>PPA!K$51</f>
        <v>51.67461999999999</v>
      </c>
      <c r="L68" s="37">
        <f>PPA!L$51</f>
        <v>67.360365698396876</v>
      </c>
      <c r="M68" s="37">
        <f>PPA!M$51</f>
        <v>64.030889068253813</v>
      </c>
      <c r="N68" s="37">
        <f>PPA!N$51</f>
        <v>63.45669078544713</v>
      </c>
      <c r="O68" s="37">
        <f>PPA!O$51</f>
        <v>61.012579705704724</v>
      </c>
      <c r="P68" s="37">
        <f>PPA!P$51</f>
        <v>59.341036633542217</v>
      </c>
      <c r="Q68" s="37">
        <f>PPA!Q$51</f>
        <v>59.859380434569587</v>
      </c>
    </row>
    <row r="69" spans="1:17" x14ac:dyDescent="0.25">
      <c r="A69" s="57" t="s">
        <v>35</v>
      </c>
      <c r="B69" s="35">
        <f>PPA!B$52</f>
        <v>25.206448196211184</v>
      </c>
      <c r="C69" s="35">
        <f>PPA!C$52</f>
        <v>21.541369201456156</v>
      </c>
      <c r="D69" s="35">
        <f>PPA!D$52</f>
        <v>24.32944145420376</v>
      </c>
      <c r="E69" s="35">
        <f>PPA!E$52</f>
        <v>25.643480102627322</v>
      </c>
      <c r="F69" s="35">
        <f>PPA!F$52</f>
        <v>20.548058615858672</v>
      </c>
      <c r="G69" s="35">
        <f>PPA!G$52</f>
        <v>19.200019044439468</v>
      </c>
      <c r="H69" s="35">
        <f>PPA!H$52</f>
        <v>33.397559815471482</v>
      </c>
      <c r="I69" s="35">
        <f>PPA!I$52</f>
        <v>44.592487712684665</v>
      </c>
      <c r="J69" s="35">
        <f>PPA!J$52</f>
        <v>44.055787795213455</v>
      </c>
      <c r="K69" s="35">
        <f>PPA!K$52</f>
        <v>43.080397402011677</v>
      </c>
      <c r="L69" s="35">
        <f>PPA!L$52</f>
        <v>55.406936233370345</v>
      </c>
      <c r="M69" s="35">
        <f>PPA!M$52</f>
        <v>52.924127557058128</v>
      </c>
      <c r="N69" s="35">
        <f>PPA!N$52</f>
        <v>52.142405864994934</v>
      </c>
      <c r="O69" s="35">
        <f>PPA!O$52</f>
        <v>50.329542103568947</v>
      </c>
      <c r="P69" s="35">
        <f>PPA!P$52</f>
        <v>49.059910661026109</v>
      </c>
      <c r="Q69" s="35">
        <f>PPA!Q$52</f>
        <v>49.357378657276719</v>
      </c>
    </row>
    <row r="70" spans="1:17" x14ac:dyDescent="0.25">
      <c r="A70" s="57" t="s">
        <v>56</v>
      </c>
      <c r="B70" s="35">
        <f>PPA!B$53</f>
        <v>16.143452574946668</v>
      </c>
      <c r="C70" s="35">
        <f>PPA!C$53</f>
        <v>18.203545971065363</v>
      </c>
      <c r="D70" s="35">
        <f>PPA!D$53</f>
        <v>17.736100106354126</v>
      </c>
      <c r="E70" s="35">
        <f>PPA!E$53</f>
        <v>15.518103520968866</v>
      </c>
      <c r="F70" s="35">
        <f>PPA!F$53</f>
        <v>12.502901050448731</v>
      </c>
      <c r="G70" s="35">
        <f>PPA!G$53</f>
        <v>11.51250092096322</v>
      </c>
      <c r="H70" s="35">
        <f>PPA!H$53</f>
        <v>11.36268246060876</v>
      </c>
      <c r="I70" s="35">
        <f>PPA!I$53</f>
        <v>9.920934967991629</v>
      </c>
      <c r="J70" s="35">
        <f>PPA!J$53</f>
        <v>8.0216993389895279</v>
      </c>
      <c r="K70" s="35">
        <f>PPA!K$53</f>
        <v>7.3128666093053418</v>
      </c>
      <c r="L70" s="35">
        <f>PPA!L$53</f>
        <v>10.182706244915755</v>
      </c>
      <c r="M70" s="35">
        <f>PPA!M$53</f>
        <v>9.4348358295414911</v>
      </c>
      <c r="N70" s="35">
        <f>PPA!N$53</f>
        <v>9.5374908834842422</v>
      </c>
      <c r="O70" s="35">
        <f>PPA!O$53</f>
        <v>8.945626112118175</v>
      </c>
      <c r="P70" s="35">
        <f>PPA!P$53</f>
        <v>8.6236636885444291</v>
      </c>
      <c r="Q70" s="35">
        <f>PPA!Q$53</f>
        <v>8.8275333299679968</v>
      </c>
    </row>
    <row r="71" spans="1:17" x14ac:dyDescent="0.25">
      <c r="A71" s="57" t="s">
        <v>55</v>
      </c>
      <c r="B71" s="35">
        <f>PPA!B$54</f>
        <v>1.7071571812528017</v>
      </c>
      <c r="C71" s="35">
        <f>PPA!C$54</f>
        <v>1.6584048274784702</v>
      </c>
      <c r="D71" s="35">
        <f>PPA!D$54</f>
        <v>1.7351084394421152</v>
      </c>
      <c r="E71" s="35">
        <f>PPA!E$54</f>
        <v>1.7092963764037727</v>
      </c>
      <c r="F71" s="35">
        <f>PPA!F$54</f>
        <v>1.4284303336925948</v>
      </c>
      <c r="G71" s="35">
        <f>PPA!G$54</f>
        <v>1.4358386355812631</v>
      </c>
      <c r="H71" s="35">
        <f>PPA!H$54</f>
        <v>1.3382977239197551</v>
      </c>
      <c r="I71" s="35">
        <f>PPA!I$54</f>
        <v>1.3637473193237133</v>
      </c>
      <c r="J71" s="35">
        <f>PPA!J$54</f>
        <v>1.3918328657970167</v>
      </c>
      <c r="K71" s="35">
        <f>PPA!K$54</f>
        <v>1.2813559886829753</v>
      </c>
      <c r="L71" s="35">
        <f>PPA!L$54</f>
        <v>1.7707232201107799</v>
      </c>
      <c r="M71" s="35">
        <f>PPA!M$54</f>
        <v>1.6719256816541941</v>
      </c>
      <c r="N71" s="35">
        <f>PPA!N$54</f>
        <v>1.77679403696795</v>
      </c>
      <c r="O71" s="35">
        <f>PPA!O$54</f>
        <v>1.7374114900175963</v>
      </c>
      <c r="P71" s="35">
        <f>PPA!P$54</f>
        <v>1.6574622839716853</v>
      </c>
      <c r="Q71" s="35">
        <f>PPA!Q$54</f>
        <v>1.6744684473248672</v>
      </c>
    </row>
    <row r="72" spans="1:17" x14ac:dyDescent="0.25">
      <c r="A72" s="56" t="s">
        <v>54</v>
      </c>
      <c r="B72" s="36">
        <f>FBT!B$12</f>
        <v>86.672997823237793</v>
      </c>
      <c r="C72" s="36">
        <f>FBT!C$12</f>
        <v>90.84805999999999</v>
      </c>
      <c r="D72" s="36">
        <f>FBT!D$12</f>
        <v>91.43516000000001</v>
      </c>
      <c r="E72" s="36">
        <f>FBT!E$12</f>
        <v>69.597630000000009</v>
      </c>
      <c r="F72" s="36">
        <f>FBT!F$12</f>
        <v>80.010719999999992</v>
      </c>
      <c r="G72" s="36">
        <f>FBT!G$12</f>
        <v>82.585713114702543</v>
      </c>
      <c r="H72" s="36">
        <f>FBT!H$12</f>
        <v>76.480650000000011</v>
      </c>
      <c r="I72" s="36">
        <f>FBT!I$12</f>
        <v>79.27403000000001</v>
      </c>
      <c r="J72" s="36">
        <f>FBT!J$12</f>
        <v>72.319469999999995</v>
      </c>
      <c r="K72" s="36">
        <f>FBT!K$12</f>
        <v>63.139759999999995</v>
      </c>
      <c r="L72" s="36">
        <f>FBT!L$12</f>
        <v>69.482086151808303</v>
      </c>
      <c r="M72" s="36">
        <f>FBT!M$12</f>
        <v>61.570377436620483</v>
      </c>
      <c r="N72" s="36">
        <f>FBT!N$12</f>
        <v>60.760508291382934</v>
      </c>
      <c r="O72" s="36">
        <f>FBT!O$12</f>
        <v>64.119123865016832</v>
      </c>
      <c r="P72" s="36">
        <f>FBT!P$12</f>
        <v>63.595808500546724</v>
      </c>
      <c r="Q72" s="36">
        <f>FBT!Q$12</f>
        <v>64.569192857782923</v>
      </c>
    </row>
    <row r="73" spans="1:17" x14ac:dyDescent="0.25">
      <c r="A73" s="21" t="s">
        <v>53</v>
      </c>
      <c r="B73" s="35">
        <f>TRE!B$12</f>
        <v>6.9981878007990002</v>
      </c>
      <c r="C73" s="35">
        <f>TRE!C$12</f>
        <v>4.7956799999999999</v>
      </c>
      <c r="D73" s="35">
        <f>TRE!D$12</f>
        <v>6.2962799999999994</v>
      </c>
      <c r="E73" s="35">
        <f>TRE!E$12</f>
        <v>7.9041300000000003</v>
      </c>
      <c r="F73" s="35">
        <f>TRE!F$12</f>
        <v>10.80142</v>
      </c>
      <c r="G73" s="35">
        <f>TRE!G$12</f>
        <v>9.8414433909617856</v>
      </c>
      <c r="H73" s="35">
        <f>TRE!H$12</f>
        <v>10.49943</v>
      </c>
      <c r="I73" s="35">
        <f>TRE!I$12</f>
        <v>9.997440000000001</v>
      </c>
      <c r="J73" s="35">
        <f>TRE!J$12</f>
        <v>7.3016899999999998</v>
      </c>
      <c r="K73" s="35">
        <f>TRE!K$12</f>
        <v>6.9007899999999998</v>
      </c>
      <c r="L73" s="35">
        <f>TRE!L$12</f>
        <v>7.3788513533247082</v>
      </c>
      <c r="M73" s="35">
        <f>TRE!M$12</f>
        <v>6.9981325131510186</v>
      </c>
      <c r="N73" s="35">
        <f>TRE!N$12</f>
        <v>10.462498776281649</v>
      </c>
      <c r="O73" s="35">
        <f>TRE!O$12</f>
        <v>12.015978775513652</v>
      </c>
      <c r="P73" s="35">
        <f>TRE!P$12</f>
        <v>10.295882423568123</v>
      </c>
      <c r="Q73" s="35">
        <f>TRE!Q$12</f>
        <v>10.534934153677959</v>
      </c>
    </row>
    <row r="74" spans="1:17" x14ac:dyDescent="0.25">
      <c r="A74" s="21" t="s">
        <v>52</v>
      </c>
      <c r="B74" s="35">
        <f>MAE!B$12</f>
        <v>19.980830925636681</v>
      </c>
      <c r="C74" s="35">
        <f>MAE!C$12</f>
        <v>21.98218</v>
      </c>
      <c r="D74" s="35">
        <f>MAE!D$12</f>
        <v>24.78322</v>
      </c>
      <c r="E74" s="35">
        <f>MAE!E$12</f>
        <v>35.002499999999998</v>
      </c>
      <c r="F74" s="35">
        <f>MAE!F$12</f>
        <v>31.800340000000006</v>
      </c>
      <c r="G74" s="35">
        <f>MAE!G$12</f>
        <v>36.350737439137248</v>
      </c>
      <c r="H74" s="35">
        <f>MAE!H$12</f>
        <v>40.004850000000005</v>
      </c>
      <c r="I74" s="35">
        <f>MAE!I$12</f>
        <v>41.705039999999997</v>
      </c>
      <c r="J74" s="35">
        <f>MAE!J$12</f>
        <v>38.188130000000001</v>
      </c>
      <c r="K74" s="35">
        <f>MAE!K$12</f>
        <v>35.492510000000003</v>
      </c>
      <c r="L74" s="35">
        <f>MAE!L$12</f>
        <v>40.429695779812832</v>
      </c>
      <c r="M74" s="35">
        <f>MAE!M$12</f>
        <v>42.083415842295906</v>
      </c>
      <c r="N74" s="35">
        <f>MAE!N$12</f>
        <v>43.178749474745217</v>
      </c>
      <c r="O74" s="35">
        <f>MAE!O$12</f>
        <v>40.167058146373137</v>
      </c>
      <c r="P74" s="35">
        <f>MAE!P$12</f>
        <v>37.259712313511102</v>
      </c>
      <c r="Q74" s="35">
        <f>MAE!Q$12</f>
        <v>34.823154578254758</v>
      </c>
    </row>
    <row r="75" spans="1:17" x14ac:dyDescent="0.25">
      <c r="A75" s="21" t="s">
        <v>51</v>
      </c>
      <c r="B75" s="35">
        <f>TEL!B$12</f>
        <v>51.024226479450888</v>
      </c>
      <c r="C75" s="35">
        <f>TEL!C$12</f>
        <v>52.855789999999999</v>
      </c>
      <c r="D75" s="35">
        <f>TEL!D$12</f>
        <v>51.45581</v>
      </c>
      <c r="E75" s="35">
        <f>TEL!E$12</f>
        <v>63.777410000000003</v>
      </c>
      <c r="F75" s="35">
        <f>TEL!F$12</f>
        <v>52.890280000000004</v>
      </c>
      <c r="G75" s="35">
        <f>TEL!G$12</f>
        <v>45.740335775120528</v>
      </c>
      <c r="H75" s="35">
        <f>TEL!H$12</f>
        <v>45.09263</v>
      </c>
      <c r="I75" s="35">
        <f>TEL!I$12</f>
        <v>39.831100000000006</v>
      </c>
      <c r="J75" s="35">
        <f>TEL!J$12</f>
        <v>28.296810000000001</v>
      </c>
      <c r="K75" s="35">
        <f>TEL!K$12</f>
        <v>21.692129999999999</v>
      </c>
      <c r="L75" s="35">
        <f>TEL!L$12</f>
        <v>19.869301566311243</v>
      </c>
      <c r="M75" s="35">
        <f>TEL!M$12</f>
        <v>16.313182753966348</v>
      </c>
      <c r="N75" s="35">
        <f>TEL!N$12</f>
        <v>15.812167226477062</v>
      </c>
      <c r="O75" s="35">
        <f>TEL!O$12</f>
        <v>13.951232791250465</v>
      </c>
      <c r="P75" s="35">
        <f>TEL!P$12</f>
        <v>14.810148379115693</v>
      </c>
      <c r="Q75" s="35">
        <f>TEL!Q$12</f>
        <v>13.281599898277406</v>
      </c>
    </row>
    <row r="76" spans="1:17" x14ac:dyDescent="0.25">
      <c r="A76" s="21" t="s">
        <v>50</v>
      </c>
      <c r="B76" s="35">
        <f>WWP!B$12</f>
        <v>76.619544142051637</v>
      </c>
      <c r="C76" s="35">
        <f>WWP!C$12</f>
        <v>90.318190000000001</v>
      </c>
      <c r="D76" s="35">
        <f>WWP!D$12</f>
        <v>109.11801</v>
      </c>
      <c r="E76" s="35">
        <f>WWP!E$12</f>
        <v>136.56397000000001</v>
      </c>
      <c r="F76" s="35">
        <f>WWP!F$12</f>
        <v>149.39588000000001</v>
      </c>
      <c r="G76" s="35">
        <f>WWP!G$12</f>
        <v>159.43121178134953</v>
      </c>
      <c r="H76" s="35">
        <f>WWP!H$12</f>
        <v>117.76478</v>
      </c>
      <c r="I76" s="35">
        <f>WWP!I$12</f>
        <v>101.6628</v>
      </c>
      <c r="J76" s="35">
        <f>WWP!J$12</f>
        <v>125.87369</v>
      </c>
      <c r="K76" s="35">
        <f>WWP!K$12</f>
        <v>90.292559999999995</v>
      </c>
      <c r="L76" s="35">
        <f>WWP!L$12</f>
        <v>114.82838111831055</v>
      </c>
      <c r="M76" s="35">
        <f>WWP!M$12</f>
        <v>122.84223365231496</v>
      </c>
      <c r="N76" s="35">
        <f>WWP!N$12</f>
        <v>99.007793746327181</v>
      </c>
      <c r="O76" s="35">
        <f>WWP!O$12</f>
        <v>115.7547894621429</v>
      </c>
      <c r="P76" s="35">
        <f>WWP!P$12</f>
        <v>121.74525852934035</v>
      </c>
      <c r="Q76" s="35">
        <f>WWP!Q$12</f>
        <v>130.99694135954223</v>
      </c>
    </row>
    <row r="77" spans="1:17" x14ac:dyDescent="0.25">
      <c r="A77" s="47" t="s">
        <v>49</v>
      </c>
      <c r="B77" s="34">
        <f>OIS!B$12</f>
        <v>85.472308240063839</v>
      </c>
      <c r="C77" s="34">
        <f>OIS!C$12</f>
        <v>89.801209999999998</v>
      </c>
      <c r="D77" s="34">
        <f>OIS!D$12</f>
        <v>95.591979999999978</v>
      </c>
      <c r="E77" s="34">
        <f>OIS!E$12</f>
        <v>117.16625999999999</v>
      </c>
      <c r="F77" s="34">
        <f>OIS!F$12</f>
        <v>114.20377000000001</v>
      </c>
      <c r="G77" s="34">
        <f>OIS!G$12</f>
        <v>112.13684188738793</v>
      </c>
      <c r="H77" s="34">
        <f>OIS!H$12</f>
        <v>112.66935000000001</v>
      </c>
      <c r="I77" s="34">
        <f>OIS!I$12</f>
        <v>121.49881999999999</v>
      </c>
      <c r="J77" s="34">
        <f>OIS!J$12</f>
        <v>112.14287999999999</v>
      </c>
      <c r="K77" s="34">
        <f>OIS!K$12</f>
        <v>90.582060000000013</v>
      </c>
      <c r="L77" s="34">
        <f>OIS!L$12</f>
        <v>91.645357664301287</v>
      </c>
      <c r="M77" s="34">
        <f>OIS!M$12</f>
        <v>101.97552394266859</v>
      </c>
      <c r="N77" s="34">
        <f>OIS!N$12</f>
        <v>104.75400136747874</v>
      </c>
      <c r="O77" s="34">
        <f>OIS!O$12</f>
        <v>90.149516948363754</v>
      </c>
      <c r="P77" s="34">
        <f>OIS!P$12</f>
        <v>86.504465280663496</v>
      </c>
      <c r="Q77" s="34">
        <f>OIS!Q$12</f>
        <v>92.740724083956536</v>
      </c>
    </row>
    <row r="78" spans="1:17" x14ac:dyDescent="0.25">
      <c r="A78" s="40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</row>
    <row r="79" spans="1:17" x14ac:dyDescent="0.25">
      <c r="A79" s="31" t="s">
        <v>70</v>
      </c>
      <c r="B79" s="46"/>
      <c r="C79" s="4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</row>
    <row r="80" spans="1:17" x14ac:dyDescent="0.25">
      <c r="A80" s="50" t="s">
        <v>69</v>
      </c>
      <c r="B80" s="38">
        <v>174.76251700607844</v>
      </c>
      <c r="C80" s="38">
        <v>173.54382999999999</v>
      </c>
      <c r="D80" s="38">
        <v>129.36399000000003</v>
      </c>
      <c r="E80" s="38">
        <v>135.80085000000003</v>
      </c>
      <c r="F80" s="38">
        <v>205.38567000000003</v>
      </c>
      <c r="G80" s="38">
        <v>224.51782605134539</v>
      </c>
      <c r="H80" s="38">
        <v>217.63630999999998</v>
      </c>
      <c r="I80" s="38">
        <v>210.34267999999997</v>
      </c>
      <c r="J80" s="38">
        <v>204.86667999999997</v>
      </c>
      <c r="K80" s="38">
        <v>106.28670000000001</v>
      </c>
      <c r="L80" s="38">
        <v>86.037324109314838</v>
      </c>
      <c r="M80" s="38">
        <v>63.342670604268825</v>
      </c>
      <c r="N80" s="38">
        <v>87.700773923196252</v>
      </c>
      <c r="O80" s="38">
        <v>166.35080314740998</v>
      </c>
      <c r="P80" s="38">
        <v>106.2369291003815</v>
      </c>
      <c r="Q80" s="38">
        <v>96.489666409337104</v>
      </c>
    </row>
    <row r="81" spans="1:17" x14ac:dyDescent="0.25">
      <c r="A81" s="55" t="s">
        <v>33</v>
      </c>
      <c r="B81" s="54">
        <v>34.181503090413116</v>
      </c>
      <c r="C81" s="54">
        <v>30.415249999999986</v>
      </c>
      <c r="D81" s="54">
        <v>42.378550000000018</v>
      </c>
      <c r="E81" s="54">
        <v>24.993560000000002</v>
      </c>
      <c r="F81" s="54">
        <v>33.595429999999993</v>
      </c>
      <c r="G81" s="54">
        <v>22.52585127347211</v>
      </c>
      <c r="H81" s="54">
        <v>1.9020399999999995</v>
      </c>
      <c r="I81" s="54">
        <v>2.201989999999995</v>
      </c>
      <c r="J81" s="54">
        <v>2.1000099999999975</v>
      </c>
      <c r="K81" s="54">
        <v>14.186700000000002</v>
      </c>
      <c r="L81" s="54">
        <v>15.242430543114764</v>
      </c>
      <c r="M81" s="54">
        <v>2.7946135653797199</v>
      </c>
      <c r="N81" s="54">
        <v>20.226808125928571</v>
      </c>
      <c r="O81" s="54">
        <v>21.277587527559689</v>
      </c>
      <c r="P81" s="54">
        <v>20.467367621447721</v>
      </c>
      <c r="Q81" s="54">
        <v>29.35097217702895</v>
      </c>
    </row>
    <row r="82" spans="1:17" x14ac:dyDescent="0.25">
      <c r="A82" s="52" t="s">
        <v>32</v>
      </c>
      <c r="B82" s="51">
        <v>41.200586637823406</v>
      </c>
      <c r="C82" s="51">
        <v>36.595490000000005</v>
      </c>
      <c r="D82" s="51">
        <v>59.703700000000005</v>
      </c>
      <c r="E82" s="51">
        <v>51.3934</v>
      </c>
      <c r="F82" s="51">
        <v>63.49297</v>
      </c>
      <c r="G82" s="51">
        <v>84.766408713098301</v>
      </c>
      <c r="H82" s="51">
        <v>98.8</v>
      </c>
      <c r="I82" s="51">
        <v>96.006319999999988</v>
      </c>
      <c r="J82" s="51">
        <v>86.695319999999995</v>
      </c>
      <c r="K82" s="51">
        <v>79.2</v>
      </c>
      <c r="L82" s="51">
        <v>70.794893566200074</v>
      </c>
      <c r="M82" s="51">
        <v>60.548057038889105</v>
      </c>
      <c r="N82" s="51">
        <v>56.893092576669581</v>
      </c>
      <c r="O82" s="51">
        <v>76.452789518770686</v>
      </c>
      <c r="P82" s="51">
        <v>85.769561478933781</v>
      </c>
      <c r="Q82" s="51">
        <v>67.138694232308154</v>
      </c>
    </row>
    <row r="83" spans="1:17" x14ac:dyDescent="0.25">
      <c r="A83" s="53" t="s">
        <v>31</v>
      </c>
      <c r="B83" s="51">
        <v>0</v>
      </c>
      <c r="C83" s="51">
        <v>0</v>
      </c>
      <c r="D83" s="51">
        <v>0</v>
      </c>
      <c r="E83" s="51">
        <v>0</v>
      </c>
      <c r="F83" s="51">
        <v>0</v>
      </c>
      <c r="G83" s="51">
        <v>0</v>
      </c>
      <c r="H83" s="51">
        <v>0</v>
      </c>
      <c r="I83" s="51">
        <v>0</v>
      </c>
      <c r="J83" s="51">
        <v>0</v>
      </c>
      <c r="K83" s="51">
        <v>0</v>
      </c>
      <c r="L83" s="51">
        <v>0</v>
      </c>
      <c r="M83" s="51">
        <v>0</v>
      </c>
      <c r="N83" s="51">
        <v>0</v>
      </c>
      <c r="O83" s="51">
        <v>0</v>
      </c>
      <c r="P83" s="51">
        <v>0</v>
      </c>
      <c r="Q83" s="51">
        <v>0</v>
      </c>
    </row>
    <row r="84" spans="1:17" x14ac:dyDescent="0.25">
      <c r="A84" s="53" t="s">
        <v>30</v>
      </c>
      <c r="B84" s="51">
        <v>0</v>
      </c>
      <c r="C84" s="51">
        <v>0</v>
      </c>
      <c r="D84" s="51">
        <v>0</v>
      </c>
      <c r="E84" s="51">
        <v>0</v>
      </c>
      <c r="F84" s="51">
        <v>0</v>
      </c>
      <c r="G84" s="51">
        <v>0</v>
      </c>
      <c r="H84" s="51">
        <v>0</v>
      </c>
      <c r="I84" s="51">
        <v>0</v>
      </c>
      <c r="J84" s="51">
        <v>0</v>
      </c>
      <c r="K84" s="51">
        <v>0</v>
      </c>
      <c r="L84" s="51">
        <v>0</v>
      </c>
      <c r="M84" s="51">
        <v>0</v>
      </c>
      <c r="N84" s="51">
        <v>0</v>
      </c>
      <c r="O84" s="51">
        <v>0</v>
      </c>
      <c r="P84" s="51">
        <v>0</v>
      </c>
      <c r="Q84" s="51">
        <v>0</v>
      </c>
    </row>
    <row r="85" spans="1:17" x14ac:dyDescent="0.25">
      <c r="A85" s="53" t="s">
        <v>68</v>
      </c>
      <c r="B85" s="51">
        <v>0</v>
      </c>
      <c r="C85" s="51">
        <v>0</v>
      </c>
      <c r="D85" s="51">
        <v>0</v>
      </c>
      <c r="E85" s="51">
        <v>0</v>
      </c>
      <c r="F85" s="51">
        <v>0</v>
      </c>
      <c r="G85" s="51">
        <v>0</v>
      </c>
      <c r="H85" s="51">
        <v>0</v>
      </c>
      <c r="I85" s="51">
        <v>0</v>
      </c>
      <c r="J85" s="51">
        <v>0</v>
      </c>
      <c r="K85" s="51">
        <v>0</v>
      </c>
      <c r="L85" s="51">
        <v>0</v>
      </c>
      <c r="M85" s="51">
        <v>0</v>
      </c>
      <c r="N85" s="51">
        <v>0</v>
      </c>
      <c r="O85" s="51">
        <v>0</v>
      </c>
      <c r="P85" s="51">
        <v>0</v>
      </c>
      <c r="Q85" s="51">
        <v>0</v>
      </c>
    </row>
    <row r="86" spans="1:17" x14ac:dyDescent="0.25">
      <c r="A86" s="53" t="s">
        <v>29</v>
      </c>
      <c r="B86" s="51">
        <v>0</v>
      </c>
      <c r="C86" s="51">
        <v>0</v>
      </c>
      <c r="D86" s="51">
        <v>0</v>
      </c>
      <c r="E86" s="51">
        <v>0</v>
      </c>
      <c r="F86" s="51">
        <v>0</v>
      </c>
      <c r="G86" s="51">
        <v>0</v>
      </c>
      <c r="H86" s="51">
        <v>0</v>
      </c>
      <c r="I86" s="51">
        <v>0</v>
      </c>
      <c r="J86" s="51">
        <v>0</v>
      </c>
      <c r="K86" s="51">
        <v>0</v>
      </c>
      <c r="L86" s="51">
        <v>0</v>
      </c>
      <c r="M86" s="51">
        <v>0</v>
      </c>
      <c r="N86" s="51">
        <v>0</v>
      </c>
      <c r="O86" s="51">
        <v>0</v>
      </c>
      <c r="P86" s="51">
        <v>0</v>
      </c>
      <c r="Q86" s="51">
        <v>0</v>
      </c>
    </row>
    <row r="87" spans="1:17" x14ac:dyDescent="0.25">
      <c r="A87" s="53" t="s">
        <v>28</v>
      </c>
      <c r="B87" s="51">
        <f t="shared" ref="B87:Q87" si="5">IF(ABS(B82-B83-B84-B85-B86-B88)&lt;0.0000001,0,B82-B83-B84-B85-B86-B88)</f>
        <v>41.200586637823406</v>
      </c>
      <c r="C87" s="51">
        <f t="shared" si="5"/>
        <v>36.595490000000005</v>
      </c>
      <c r="D87" s="51">
        <f t="shared" si="5"/>
        <v>59.703700000000005</v>
      </c>
      <c r="E87" s="51">
        <f t="shared" si="5"/>
        <v>51.3934</v>
      </c>
      <c r="F87" s="51">
        <f t="shared" si="5"/>
        <v>63.49297</v>
      </c>
      <c r="G87" s="51">
        <f t="shared" si="5"/>
        <v>84.766408713098301</v>
      </c>
      <c r="H87" s="51">
        <f t="shared" si="5"/>
        <v>98.8</v>
      </c>
      <c r="I87" s="51">
        <f t="shared" si="5"/>
        <v>96.006319999999988</v>
      </c>
      <c r="J87" s="51">
        <f t="shared" si="5"/>
        <v>86.695319999999995</v>
      </c>
      <c r="K87" s="51">
        <f t="shared" si="5"/>
        <v>79.2</v>
      </c>
      <c r="L87" s="51">
        <f t="shared" si="5"/>
        <v>70.794893566200074</v>
      </c>
      <c r="M87" s="51">
        <f t="shared" si="5"/>
        <v>60.548057038889105</v>
      </c>
      <c r="N87" s="51">
        <f t="shared" si="5"/>
        <v>56.893092576669581</v>
      </c>
      <c r="O87" s="51">
        <f t="shared" si="5"/>
        <v>76.452789518770686</v>
      </c>
      <c r="P87" s="51">
        <f t="shared" si="5"/>
        <v>85.769561478933781</v>
      </c>
      <c r="Q87" s="51">
        <f t="shared" si="5"/>
        <v>67.138694232308154</v>
      </c>
    </row>
    <row r="88" spans="1:17" x14ac:dyDescent="0.25">
      <c r="A88" s="53" t="s">
        <v>67</v>
      </c>
      <c r="B88" s="51">
        <v>0</v>
      </c>
      <c r="C88" s="51">
        <v>0</v>
      </c>
      <c r="D88" s="51">
        <v>0</v>
      </c>
      <c r="E88" s="51">
        <v>0</v>
      </c>
      <c r="F88" s="51">
        <v>0</v>
      </c>
      <c r="G88" s="51">
        <v>0</v>
      </c>
      <c r="H88" s="51">
        <v>0</v>
      </c>
      <c r="I88" s="51">
        <v>0</v>
      </c>
      <c r="J88" s="51">
        <v>0</v>
      </c>
      <c r="K88" s="51">
        <v>0</v>
      </c>
      <c r="L88" s="51">
        <v>0</v>
      </c>
      <c r="M88" s="51">
        <v>0</v>
      </c>
      <c r="N88" s="51">
        <v>0</v>
      </c>
      <c r="O88" s="51">
        <v>0</v>
      </c>
      <c r="P88" s="51">
        <v>0</v>
      </c>
      <c r="Q88" s="51">
        <v>0</v>
      </c>
    </row>
    <row r="89" spans="1:17" x14ac:dyDescent="0.25">
      <c r="A89" s="52" t="s">
        <v>27</v>
      </c>
      <c r="B89" s="51">
        <v>99.380427277841932</v>
      </c>
      <c r="C89" s="51">
        <v>106.53308999999999</v>
      </c>
      <c r="D89" s="51">
        <v>27.281740000000013</v>
      </c>
      <c r="E89" s="51">
        <v>59.413890000000038</v>
      </c>
      <c r="F89" s="51">
        <v>108.29727000000003</v>
      </c>
      <c r="G89" s="51">
        <v>117.22556606477499</v>
      </c>
      <c r="H89" s="51">
        <v>116.93426999999997</v>
      </c>
      <c r="I89" s="51">
        <v>112.13436999999999</v>
      </c>
      <c r="J89" s="51">
        <v>116.07135</v>
      </c>
      <c r="K89" s="51">
        <v>12.9</v>
      </c>
      <c r="L89" s="51">
        <v>0</v>
      </c>
      <c r="M89" s="51">
        <v>0</v>
      </c>
      <c r="N89" s="51">
        <v>10.5808732205981</v>
      </c>
      <c r="O89" s="51">
        <v>68.620426101079602</v>
      </c>
      <c r="P89" s="51">
        <v>0</v>
      </c>
      <c r="Q89" s="51">
        <v>0</v>
      </c>
    </row>
    <row r="90" spans="1:17" x14ac:dyDescent="0.25">
      <c r="A90" s="53" t="s">
        <v>66</v>
      </c>
      <c r="B90" s="51">
        <v>99.380427277841932</v>
      </c>
      <c r="C90" s="51">
        <v>106.53308999999999</v>
      </c>
      <c r="D90" s="51">
        <v>27.281740000000013</v>
      </c>
      <c r="E90" s="51">
        <v>59.413890000000038</v>
      </c>
      <c r="F90" s="51">
        <v>108.29727000000003</v>
      </c>
      <c r="G90" s="51">
        <v>117.22556606477499</v>
      </c>
      <c r="H90" s="51">
        <v>116.93426999999997</v>
      </c>
      <c r="I90" s="51">
        <v>112.13436999999999</v>
      </c>
      <c r="J90" s="51">
        <v>116.07135</v>
      </c>
      <c r="K90" s="51">
        <v>12.9</v>
      </c>
      <c r="L90" s="51">
        <v>0</v>
      </c>
      <c r="M90" s="51">
        <v>0</v>
      </c>
      <c r="N90" s="51">
        <v>10.5808732205981</v>
      </c>
      <c r="O90" s="51">
        <v>68.620426101079602</v>
      </c>
      <c r="P90" s="51">
        <v>0</v>
      </c>
      <c r="Q90" s="51">
        <v>0</v>
      </c>
    </row>
    <row r="91" spans="1:17" x14ac:dyDescent="0.25">
      <c r="A91" s="53" t="s">
        <v>25</v>
      </c>
      <c r="B91" s="51">
        <v>0</v>
      </c>
      <c r="C91" s="51">
        <v>0</v>
      </c>
      <c r="D91" s="51">
        <v>0</v>
      </c>
      <c r="E91" s="51">
        <v>0</v>
      </c>
      <c r="F91" s="51">
        <v>0</v>
      </c>
      <c r="G91" s="51">
        <v>0</v>
      </c>
      <c r="H91" s="51">
        <v>0</v>
      </c>
      <c r="I91" s="51">
        <v>0</v>
      </c>
      <c r="J91" s="51">
        <v>0</v>
      </c>
      <c r="K91" s="51">
        <v>0</v>
      </c>
      <c r="L91" s="51">
        <v>0</v>
      </c>
      <c r="M91" s="51">
        <v>0</v>
      </c>
      <c r="N91" s="51">
        <v>0</v>
      </c>
      <c r="O91" s="51">
        <v>0</v>
      </c>
      <c r="P91" s="51">
        <v>0</v>
      </c>
      <c r="Q91" s="51">
        <v>0</v>
      </c>
    </row>
    <row r="92" spans="1:17" x14ac:dyDescent="0.25">
      <c r="A92" s="52" t="s">
        <v>24</v>
      </c>
      <c r="B92" s="51">
        <v>0</v>
      </c>
      <c r="C92" s="51">
        <v>0</v>
      </c>
      <c r="D92" s="51">
        <v>0</v>
      </c>
      <c r="E92" s="51">
        <v>0</v>
      </c>
      <c r="F92" s="51">
        <v>0</v>
      </c>
      <c r="G92" s="51">
        <v>0</v>
      </c>
      <c r="H92" s="51">
        <v>0</v>
      </c>
      <c r="I92" s="51">
        <v>0</v>
      </c>
      <c r="J92" s="51">
        <v>0</v>
      </c>
      <c r="K92" s="51">
        <v>0</v>
      </c>
      <c r="L92" s="51">
        <v>0</v>
      </c>
      <c r="M92" s="51">
        <v>0</v>
      </c>
      <c r="N92" s="51">
        <v>0</v>
      </c>
      <c r="O92" s="51">
        <v>0</v>
      </c>
      <c r="P92" s="51">
        <v>0</v>
      </c>
      <c r="Q92" s="51">
        <v>0</v>
      </c>
    </row>
    <row r="93" spans="1:17" x14ac:dyDescent="0.25">
      <c r="A93" s="50" t="s">
        <v>65</v>
      </c>
      <c r="B93" s="38">
        <f t="shared" ref="B93:Q93" si="6">SUM(B94:B95)</f>
        <v>174.76251700607844</v>
      </c>
      <c r="C93" s="38">
        <f t="shared" si="6"/>
        <v>173.54382999999999</v>
      </c>
      <c r="D93" s="38">
        <f t="shared" si="6"/>
        <v>129.36399000000003</v>
      </c>
      <c r="E93" s="38">
        <f t="shared" si="6"/>
        <v>135.80085000000003</v>
      </c>
      <c r="F93" s="38">
        <f t="shared" si="6"/>
        <v>205.38567000000003</v>
      </c>
      <c r="G93" s="38">
        <f t="shared" si="6"/>
        <v>224.51782605134539</v>
      </c>
      <c r="H93" s="38">
        <f t="shared" si="6"/>
        <v>217.63630999999998</v>
      </c>
      <c r="I93" s="38">
        <f t="shared" si="6"/>
        <v>210.34267999999997</v>
      </c>
      <c r="J93" s="38">
        <f t="shared" si="6"/>
        <v>204.86667999999997</v>
      </c>
      <c r="K93" s="38">
        <f t="shared" si="6"/>
        <v>106.28670000000001</v>
      </c>
      <c r="L93" s="38">
        <f t="shared" si="6"/>
        <v>86.037324109314838</v>
      </c>
      <c r="M93" s="38">
        <f t="shared" si="6"/>
        <v>63.342670604268825</v>
      </c>
      <c r="N93" s="38">
        <f t="shared" si="6"/>
        <v>87.700773923196252</v>
      </c>
      <c r="O93" s="38">
        <f t="shared" si="6"/>
        <v>166.35080314740998</v>
      </c>
      <c r="P93" s="38">
        <f t="shared" si="6"/>
        <v>106.2369291003815</v>
      </c>
      <c r="Q93" s="38">
        <f t="shared" si="6"/>
        <v>96.489666409337104</v>
      </c>
    </row>
    <row r="94" spans="1:17" x14ac:dyDescent="0.25">
      <c r="A94" s="49" t="s">
        <v>41</v>
      </c>
      <c r="B94" s="48">
        <f>CHI!B57</f>
        <v>99.380427277841932</v>
      </c>
      <c r="C94" s="48">
        <f>CHI!C57</f>
        <v>106.53308999999999</v>
      </c>
      <c r="D94" s="48">
        <f>CHI!D57</f>
        <v>27.281740000000013</v>
      </c>
      <c r="E94" s="48">
        <f>CHI!E57</f>
        <v>59.413890000000038</v>
      </c>
      <c r="F94" s="48">
        <f>CHI!F57</f>
        <v>108.29727000000003</v>
      </c>
      <c r="G94" s="48">
        <f>CHI!G57</f>
        <v>117.22556606477499</v>
      </c>
      <c r="H94" s="48">
        <f>CHI!H57</f>
        <v>116.93426999999997</v>
      </c>
      <c r="I94" s="48">
        <f>CHI!I57</f>
        <v>112.13436999999999</v>
      </c>
      <c r="J94" s="48">
        <f>CHI!J57</f>
        <v>116.07135</v>
      </c>
      <c r="K94" s="48">
        <f>CHI!K57</f>
        <v>12.9</v>
      </c>
      <c r="L94" s="48">
        <f>CHI!L57</f>
        <v>0</v>
      </c>
      <c r="M94" s="48">
        <f>CHI!M57</f>
        <v>0</v>
      </c>
      <c r="N94" s="48">
        <f>CHI!N57</f>
        <v>0</v>
      </c>
      <c r="O94" s="48">
        <f>CHI!O57</f>
        <v>0</v>
      </c>
      <c r="P94" s="48">
        <f>CHI!P57</f>
        <v>0</v>
      </c>
      <c r="Q94" s="48">
        <f>CHI!Q57</f>
        <v>0</v>
      </c>
    </row>
    <row r="95" spans="1:17" x14ac:dyDescent="0.25">
      <c r="A95" s="47" t="s">
        <v>64</v>
      </c>
      <c r="B95" s="34">
        <v>75.382089728236508</v>
      </c>
      <c r="C95" s="34">
        <v>67.010739999999998</v>
      </c>
      <c r="D95" s="34">
        <v>102.08225000000002</v>
      </c>
      <c r="E95" s="34">
        <v>76.386959999999988</v>
      </c>
      <c r="F95" s="34">
        <v>97.088400000000007</v>
      </c>
      <c r="G95" s="34">
        <v>107.2922599865704</v>
      </c>
      <c r="H95" s="34">
        <v>100.70204000000001</v>
      </c>
      <c r="I95" s="34">
        <v>98.208309999999983</v>
      </c>
      <c r="J95" s="34">
        <v>88.795329999999979</v>
      </c>
      <c r="K95" s="34">
        <v>93.386700000000005</v>
      </c>
      <c r="L95" s="34">
        <v>86.037324109314838</v>
      </c>
      <c r="M95" s="34">
        <v>63.342670604268825</v>
      </c>
      <c r="N95" s="34">
        <v>87.700773923196252</v>
      </c>
      <c r="O95" s="34">
        <v>166.35080314740998</v>
      </c>
      <c r="P95" s="34">
        <v>106.2369291003815</v>
      </c>
      <c r="Q95" s="34">
        <v>96.489666409337104</v>
      </c>
    </row>
    <row r="96" spans="1:17" x14ac:dyDescent="0.25">
      <c r="A96" s="40"/>
      <c r="B96" s="32"/>
      <c r="C96" s="32"/>
      <c r="D96" s="32"/>
      <c r="E96" s="32"/>
      <c r="F96" s="32"/>
      <c r="G96" s="32"/>
      <c r="H96" s="32"/>
      <c r="I96" s="32"/>
      <c r="J96" s="32"/>
      <c r="K96" s="32"/>
      <c r="L96" s="32"/>
      <c r="M96" s="32"/>
      <c r="N96" s="32"/>
      <c r="O96" s="32"/>
      <c r="P96" s="32"/>
      <c r="Q96" s="32"/>
    </row>
    <row r="97" spans="1:17" x14ac:dyDescent="0.25">
      <c r="A97" s="31" t="s">
        <v>63</v>
      </c>
      <c r="B97" s="46">
        <f t="shared" ref="B97:Q97" si="7">SUM(B98,B101,B107,B111,B115,B119:B125)</f>
        <v>1521.8699014077972</v>
      </c>
      <c r="C97" s="46">
        <f t="shared" si="7"/>
        <v>1720.3483633232086</v>
      </c>
      <c r="D97" s="46">
        <f t="shared" si="7"/>
        <v>1227.6812050826065</v>
      </c>
      <c r="E97" s="46">
        <f t="shared" si="7"/>
        <v>1438.6762642529559</v>
      </c>
      <c r="F97" s="46">
        <f t="shared" si="7"/>
        <v>1599.4010742052876</v>
      </c>
      <c r="G97" s="46">
        <f t="shared" si="7"/>
        <v>1640.2159328223102</v>
      </c>
      <c r="H97" s="46">
        <f t="shared" si="7"/>
        <v>1648.4562749865522</v>
      </c>
      <c r="I97" s="46">
        <f t="shared" si="7"/>
        <v>2124.937399882941</v>
      </c>
      <c r="J97" s="46">
        <f t="shared" si="7"/>
        <v>2033.0820273862794</v>
      </c>
      <c r="K97" s="46">
        <f t="shared" si="7"/>
        <v>1091.9055553434519</v>
      </c>
      <c r="L97" s="46">
        <f t="shared" si="7"/>
        <v>1118.117499415039</v>
      </c>
      <c r="M97" s="46">
        <f t="shared" si="7"/>
        <v>1402.745054122802</v>
      </c>
      <c r="N97" s="46">
        <f t="shared" si="7"/>
        <v>1558.2477856140013</v>
      </c>
      <c r="O97" s="46">
        <f t="shared" si="7"/>
        <v>1860.3692332957469</v>
      </c>
      <c r="P97" s="46">
        <f t="shared" si="7"/>
        <v>1294.6072890921096</v>
      </c>
      <c r="Q97" s="46">
        <f t="shared" si="7"/>
        <v>893.41147449519417</v>
      </c>
    </row>
    <row r="98" spans="1:17" x14ac:dyDescent="0.25">
      <c r="A98" s="29" t="s">
        <v>13</v>
      </c>
      <c r="B98" s="45">
        <f>ISI!B$53</f>
        <v>0</v>
      </c>
      <c r="C98" s="45">
        <f>ISI!C$53</f>
        <v>0</v>
      </c>
      <c r="D98" s="45">
        <f>ISI!D$53</f>
        <v>0</v>
      </c>
      <c r="E98" s="45">
        <f>ISI!E$53</f>
        <v>0</v>
      </c>
      <c r="F98" s="45">
        <f>ISI!F$53</f>
        <v>0</v>
      </c>
      <c r="G98" s="45">
        <f>ISI!G$53</f>
        <v>0</v>
      </c>
      <c r="H98" s="45">
        <f>ISI!H$53</f>
        <v>0</v>
      </c>
      <c r="I98" s="45">
        <f>ISI!I$53</f>
        <v>0</v>
      </c>
      <c r="J98" s="45">
        <f>ISI!J$53</f>
        <v>0</v>
      </c>
      <c r="K98" s="45">
        <f>ISI!K$53</f>
        <v>0</v>
      </c>
      <c r="L98" s="45">
        <f>ISI!L$53</f>
        <v>0</v>
      </c>
      <c r="M98" s="45">
        <f>ISI!M$53</f>
        <v>0</v>
      </c>
      <c r="N98" s="45">
        <f>ISI!N$53</f>
        <v>0</v>
      </c>
      <c r="O98" s="45">
        <f>ISI!O$53</f>
        <v>0</v>
      </c>
      <c r="P98" s="45">
        <f>ISI!P$53</f>
        <v>0</v>
      </c>
      <c r="Q98" s="45">
        <f>ISI!Q$53</f>
        <v>0</v>
      </c>
    </row>
    <row r="99" spans="1:17" x14ac:dyDescent="0.25">
      <c r="A99" s="21" t="s">
        <v>46</v>
      </c>
      <c r="B99" s="35">
        <f>ISI!B$54</f>
        <v>0</v>
      </c>
      <c r="C99" s="35">
        <f>ISI!C$54</f>
        <v>0</v>
      </c>
      <c r="D99" s="35">
        <f>ISI!D$54</f>
        <v>0</v>
      </c>
      <c r="E99" s="35">
        <f>ISI!E$54</f>
        <v>0</v>
      </c>
      <c r="F99" s="35">
        <f>ISI!F$54</f>
        <v>0</v>
      </c>
      <c r="G99" s="35">
        <f>ISI!G$54</f>
        <v>0</v>
      </c>
      <c r="H99" s="35">
        <f>ISI!H$54</f>
        <v>0</v>
      </c>
      <c r="I99" s="35">
        <f>ISI!I$54</f>
        <v>0</v>
      </c>
      <c r="J99" s="35">
        <f>ISI!J$54</f>
        <v>0</v>
      </c>
      <c r="K99" s="35">
        <f>ISI!K$54</f>
        <v>0</v>
      </c>
      <c r="L99" s="35">
        <f>ISI!L$54</f>
        <v>0</v>
      </c>
      <c r="M99" s="35">
        <f>ISI!M$54</f>
        <v>0</v>
      </c>
      <c r="N99" s="35">
        <f>ISI!N$54</f>
        <v>0</v>
      </c>
      <c r="O99" s="35">
        <f>ISI!O$54</f>
        <v>0</v>
      </c>
      <c r="P99" s="35">
        <f>ISI!P$54</f>
        <v>0</v>
      </c>
      <c r="Q99" s="35">
        <f>ISI!Q$54</f>
        <v>0</v>
      </c>
    </row>
    <row r="100" spans="1:17" x14ac:dyDescent="0.25">
      <c r="A100" s="21" t="s">
        <v>45</v>
      </c>
      <c r="B100" s="35">
        <f>ISI!B$55</f>
        <v>0</v>
      </c>
      <c r="C100" s="35">
        <f>ISI!C$55</f>
        <v>0</v>
      </c>
      <c r="D100" s="35">
        <f>ISI!D$55</f>
        <v>0</v>
      </c>
      <c r="E100" s="35">
        <f>ISI!E$55</f>
        <v>0</v>
      </c>
      <c r="F100" s="35">
        <f>ISI!F$55</f>
        <v>0</v>
      </c>
      <c r="G100" s="35">
        <f>ISI!G$55</f>
        <v>0</v>
      </c>
      <c r="H100" s="35">
        <f>ISI!H$55</f>
        <v>0</v>
      </c>
      <c r="I100" s="35">
        <f>ISI!I$55</f>
        <v>0</v>
      </c>
      <c r="J100" s="35">
        <f>ISI!J$55</f>
        <v>0</v>
      </c>
      <c r="K100" s="35">
        <f>ISI!K$55</f>
        <v>0</v>
      </c>
      <c r="L100" s="35">
        <f>ISI!L$55</f>
        <v>0</v>
      </c>
      <c r="M100" s="35">
        <f>ISI!M$55</f>
        <v>0</v>
      </c>
      <c r="N100" s="35">
        <f>ISI!N$55</f>
        <v>0</v>
      </c>
      <c r="O100" s="35">
        <f>ISI!O$55</f>
        <v>0</v>
      </c>
      <c r="P100" s="35">
        <f>ISI!P$55</f>
        <v>0</v>
      </c>
      <c r="Q100" s="35">
        <f>ISI!Q$55</f>
        <v>0</v>
      </c>
    </row>
    <row r="101" spans="1:17" x14ac:dyDescent="0.25">
      <c r="A101" s="23" t="s">
        <v>12</v>
      </c>
      <c r="B101" s="37">
        <f>NFM!B$72</f>
        <v>0.22437440784967294</v>
      </c>
      <c r="C101" s="37">
        <f>NFM!C$72</f>
        <v>0.73963548252009537</v>
      </c>
      <c r="D101" s="37">
        <f>NFM!D$72</f>
        <v>1.6448140225440071</v>
      </c>
      <c r="E101" s="37">
        <f>NFM!E$72</f>
        <v>3.879101894075947</v>
      </c>
      <c r="F101" s="37">
        <f>NFM!F$72</f>
        <v>1.9476676240559576</v>
      </c>
      <c r="G101" s="37">
        <f>NFM!G$72</f>
        <v>2.243979408206823</v>
      </c>
      <c r="H101" s="37">
        <f>NFM!H$72</f>
        <v>8.5773291018482567</v>
      </c>
      <c r="I101" s="37">
        <f>NFM!I$72</f>
        <v>6.6484188860764801</v>
      </c>
      <c r="J101" s="37">
        <f>NFM!J$72</f>
        <v>3.7567798428600447</v>
      </c>
      <c r="K101" s="37">
        <f>NFM!K$72</f>
        <v>6.4971578826000211</v>
      </c>
      <c r="L101" s="37">
        <f>NFM!L$72</f>
        <v>5.8659905597416104</v>
      </c>
      <c r="M101" s="37">
        <f>NFM!M$72</f>
        <v>2.7780851382412481</v>
      </c>
      <c r="N101" s="37">
        <f>NFM!N$72</f>
        <v>7.238095748077761</v>
      </c>
      <c r="O101" s="37">
        <f>NFM!O$72</f>
        <v>5.8447621218549148</v>
      </c>
      <c r="P101" s="37">
        <f>NFM!P$72</f>
        <v>5.8484662467617961</v>
      </c>
      <c r="Q101" s="37">
        <f>NFM!Q$72</f>
        <v>2.33043070067973</v>
      </c>
    </row>
    <row r="102" spans="1:17" x14ac:dyDescent="0.25">
      <c r="A102" s="21" t="s">
        <v>44</v>
      </c>
      <c r="B102" s="35">
        <f>NFM!B$73</f>
        <v>0</v>
      </c>
      <c r="C102" s="35">
        <f>NFM!C$73</f>
        <v>0</v>
      </c>
      <c r="D102" s="35">
        <f>NFM!D$73</f>
        <v>0</v>
      </c>
      <c r="E102" s="35">
        <f>NFM!E$73</f>
        <v>0</v>
      </c>
      <c r="F102" s="35">
        <f>NFM!F$73</f>
        <v>0</v>
      </c>
      <c r="G102" s="35">
        <f>NFM!G$73</f>
        <v>0</v>
      </c>
      <c r="H102" s="35">
        <f>NFM!H$73</f>
        <v>0</v>
      </c>
      <c r="I102" s="35">
        <f>NFM!I$73</f>
        <v>0</v>
      </c>
      <c r="J102" s="35">
        <f>NFM!J$73</f>
        <v>0</v>
      </c>
      <c r="K102" s="35">
        <f>NFM!K$73</f>
        <v>0</v>
      </c>
      <c r="L102" s="35">
        <f>NFM!L$73</f>
        <v>0</v>
      </c>
      <c r="M102" s="35">
        <f>NFM!M$73</f>
        <v>0</v>
      </c>
      <c r="N102" s="35">
        <f>NFM!N$73</f>
        <v>0</v>
      </c>
      <c r="O102" s="35">
        <f>NFM!O$73</f>
        <v>0</v>
      </c>
      <c r="P102" s="35">
        <f>NFM!P$73</f>
        <v>0</v>
      </c>
      <c r="Q102" s="35">
        <f>NFM!Q$73</f>
        <v>0</v>
      </c>
    </row>
    <row r="103" spans="1:17" x14ac:dyDescent="0.25">
      <c r="A103" s="21" t="s">
        <v>59</v>
      </c>
      <c r="B103" s="35">
        <f>NFM!B$74</f>
        <v>0</v>
      </c>
      <c r="C103" s="35">
        <f>NFM!C$74</f>
        <v>0</v>
      </c>
      <c r="D103" s="35">
        <f>NFM!D$74</f>
        <v>0</v>
      </c>
      <c r="E103" s="35">
        <f>NFM!E$74</f>
        <v>0</v>
      </c>
      <c r="F103" s="35">
        <f>NFM!F$74</f>
        <v>0</v>
      </c>
      <c r="G103" s="35">
        <f>NFM!G$74</f>
        <v>0</v>
      </c>
      <c r="H103" s="35">
        <f>NFM!H$74</f>
        <v>0</v>
      </c>
      <c r="I103" s="35">
        <f>NFM!I$74</f>
        <v>0</v>
      </c>
      <c r="J103" s="35">
        <f>NFM!J$74</f>
        <v>0</v>
      </c>
      <c r="K103" s="35">
        <f>NFM!K$74</f>
        <v>0</v>
      </c>
      <c r="L103" s="35">
        <f>NFM!L$74</f>
        <v>0</v>
      </c>
      <c r="M103" s="35">
        <f>NFM!M$74</f>
        <v>0</v>
      </c>
      <c r="N103" s="35">
        <f>NFM!N$74</f>
        <v>0</v>
      </c>
      <c r="O103" s="35">
        <f>NFM!O$74</f>
        <v>0</v>
      </c>
      <c r="P103" s="35">
        <f>NFM!P$74</f>
        <v>0</v>
      </c>
      <c r="Q103" s="35">
        <f>NFM!Q$74</f>
        <v>0</v>
      </c>
    </row>
    <row r="104" spans="1:17" x14ac:dyDescent="0.25">
      <c r="A104" s="27" t="s">
        <v>43</v>
      </c>
      <c r="B104" s="44">
        <f>NFM!B$75</f>
        <v>0</v>
      </c>
      <c r="C104" s="44">
        <f>NFM!C$75</f>
        <v>0</v>
      </c>
      <c r="D104" s="44">
        <f>NFM!D$75</f>
        <v>0</v>
      </c>
      <c r="E104" s="44">
        <f>NFM!E$75</f>
        <v>0</v>
      </c>
      <c r="F104" s="44">
        <f>NFM!F$75</f>
        <v>0</v>
      </c>
      <c r="G104" s="44">
        <f>NFM!G$75</f>
        <v>0</v>
      </c>
      <c r="H104" s="44">
        <f>NFM!H$75</f>
        <v>0</v>
      </c>
      <c r="I104" s="44">
        <f>NFM!I$75</f>
        <v>0</v>
      </c>
      <c r="J104" s="44">
        <f>NFM!J$75</f>
        <v>0</v>
      </c>
      <c r="K104" s="44">
        <f>NFM!K$75</f>
        <v>0</v>
      </c>
      <c r="L104" s="44">
        <f>NFM!L$75</f>
        <v>0</v>
      </c>
      <c r="M104" s="44">
        <f>NFM!M$75</f>
        <v>0</v>
      </c>
      <c r="N104" s="44">
        <f>NFM!N$75</f>
        <v>0</v>
      </c>
      <c r="O104" s="44">
        <f>NFM!O$75</f>
        <v>0</v>
      </c>
      <c r="P104" s="44">
        <f>NFM!P$75</f>
        <v>0</v>
      </c>
      <c r="Q104" s="44">
        <f>NFM!Q$75</f>
        <v>0</v>
      </c>
    </row>
    <row r="105" spans="1:17" x14ac:dyDescent="0.25">
      <c r="A105" s="25" t="s">
        <v>344</v>
      </c>
      <c r="B105" s="43">
        <f>NFM!B$76</f>
        <v>0</v>
      </c>
      <c r="C105" s="43">
        <f>NFM!C$76</f>
        <v>0</v>
      </c>
      <c r="D105" s="43">
        <f>NFM!D$76</f>
        <v>0</v>
      </c>
      <c r="E105" s="43">
        <f>NFM!E$76</f>
        <v>0</v>
      </c>
      <c r="F105" s="43">
        <f>NFM!F$76</f>
        <v>0</v>
      </c>
      <c r="G105" s="43">
        <f>NFM!G$76</f>
        <v>0</v>
      </c>
      <c r="H105" s="43">
        <f>NFM!H$76</f>
        <v>0</v>
      </c>
      <c r="I105" s="43">
        <f>NFM!I$76</f>
        <v>0</v>
      </c>
      <c r="J105" s="43">
        <f>NFM!J$76</f>
        <v>0</v>
      </c>
      <c r="K105" s="43">
        <f>NFM!K$76</f>
        <v>0</v>
      </c>
      <c r="L105" s="43">
        <f>NFM!L$76</f>
        <v>0</v>
      </c>
      <c r="M105" s="43">
        <f>NFM!M$76</f>
        <v>0</v>
      </c>
      <c r="N105" s="43">
        <f>NFM!N$76</f>
        <v>0</v>
      </c>
      <c r="O105" s="43">
        <f>NFM!O$76</f>
        <v>0</v>
      </c>
      <c r="P105" s="43">
        <f>NFM!P$76</f>
        <v>0</v>
      </c>
      <c r="Q105" s="43">
        <f>NFM!Q$76</f>
        <v>0</v>
      </c>
    </row>
    <row r="106" spans="1:17" x14ac:dyDescent="0.25">
      <c r="A106" s="21" t="s">
        <v>42</v>
      </c>
      <c r="B106" s="35">
        <f>NFM!B$77</f>
        <v>0.22437440784967294</v>
      </c>
      <c r="C106" s="35">
        <f>NFM!C$77</f>
        <v>0.73963548252009537</v>
      </c>
      <c r="D106" s="35">
        <f>NFM!D$77</f>
        <v>1.6448140225440071</v>
      </c>
      <c r="E106" s="35">
        <f>NFM!E$77</f>
        <v>3.879101894075947</v>
      </c>
      <c r="F106" s="35">
        <f>NFM!F$77</f>
        <v>1.9476676240559576</v>
      </c>
      <c r="G106" s="35">
        <f>NFM!G$77</f>
        <v>2.243979408206823</v>
      </c>
      <c r="H106" s="35">
        <f>NFM!H$77</f>
        <v>8.5773291018482567</v>
      </c>
      <c r="I106" s="35">
        <f>NFM!I$77</f>
        <v>6.6484188860764801</v>
      </c>
      <c r="J106" s="35">
        <f>NFM!J$77</f>
        <v>3.7567798428600447</v>
      </c>
      <c r="K106" s="35">
        <f>NFM!K$77</f>
        <v>6.4971578826000211</v>
      </c>
      <c r="L106" s="35">
        <f>NFM!L$77</f>
        <v>5.8659905597416104</v>
      </c>
      <c r="M106" s="35">
        <f>NFM!M$77</f>
        <v>2.7780851382412481</v>
      </c>
      <c r="N106" s="35">
        <f>NFM!N$77</f>
        <v>7.238095748077761</v>
      </c>
      <c r="O106" s="35">
        <f>NFM!O$77</f>
        <v>5.8447621218549148</v>
      </c>
      <c r="P106" s="35">
        <f>NFM!P$77</f>
        <v>5.8484662467617961</v>
      </c>
      <c r="Q106" s="35">
        <f>NFM!Q$77</f>
        <v>2.33043070067973</v>
      </c>
    </row>
    <row r="107" spans="1:17" x14ac:dyDescent="0.25">
      <c r="A107" s="23" t="s">
        <v>11</v>
      </c>
      <c r="B107" s="37">
        <f>CHI!B$78</f>
        <v>291.1448005292969</v>
      </c>
      <c r="C107" s="37">
        <f>CHI!C$78</f>
        <v>309.001931018204</v>
      </c>
      <c r="D107" s="37">
        <f>CHI!D$78</f>
        <v>90.477663933951504</v>
      </c>
      <c r="E107" s="37">
        <f>CHI!E$78</f>
        <v>255.56849063867247</v>
      </c>
      <c r="F107" s="37">
        <f>CHI!F$78</f>
        <v>326.05165083323163</v>
      </c>
      <c r="G107" s="37">
        <f>CHI!G$78</f>
        <v>287.59943388932959</v>
      </c>
      <c r="H107" s="37">
        <f>CHI!H$78</f>
        <v>260.12579662998002</v>
      </c>
      <c r="I107" s="37">
        <f>CHI!I$78</f>
        <v>260.13006625792042</v>
      </c>
      <c r="J107" s="37">
        <f>CHI!J$78</f>
        <v>286.81959000604809</v>
      </c>
      <c r="K107" s="37">
        <f>CHI!K$78</f>
        <v>38.730953760159885</v>
      </c>
      <c r="L107" s="37">
        <f>CHI!L$78</f>
        <v>31.532091734215165</v>
      </c>
      <c r="M107" s="37">
        <f>CHI!M$78</f>
        <v>23.105171108419206</v>
      </c>
      <c r="N107" s="37">
        <f>CHI!N$78</f>
        <v>49.645634740726983</v>
      </c>
      <c r="O107" s="37">
        <f>CHI!O$78</f>
        <v>157.19919804134176</v>
      </c>
      <c r="P107" s="37">
        <f>CHI!P$78</f>
        <v>15.089115001602979</v>
      </c>
      <c r="Q107" s="37">
        <f>CHI!Q$78</f>
        <v>35.352677317190654</v>
      </c>
    </row>
    <row r="108" spans="1:17" x14ac:dyDescent="0.25">
      <c r="A108" s="21" t="s">
        <v>61</v>
      </c>
      <c r="B108" s="35">
        <f>CHI!B$79</f>
        <v>281.66223845435985</v>
      </c>
      <c r="C108" s="35">
        <f>CHI!C$79</f>
        <v>296.59793820029063</v>
      </c>
      <c r="D108" s="35">
        <f>CHI!D$79</f>
        <v>81.498785777106121</v>
      </c>
      <c r="E108" s="35">
        <f>CHI!E$79</f>
        <v>244.43929374215193</v>
      </c>
      <c r="F108" s="35">
        <f>CHI!F$79</f>
        <v>316.19281015438446</v>
      </c>
      <c r="G108" s="35">
        <f>CHI!G$79</f>
        <v>274.5597098415376</v>
      </c>
      <c r="H108" s="35">
        <f>CHI!H$79</f>
        <v>247.65532064512789</v>
      </c>
      <c r="I108" s="35">
        <f>CHI!I$79</f>
        <v>246.57122219505146</v>
      </c>
      <c r="J108" s="35">
        <f>CHI!J$79</f>
        <v>271.40423896423704</v>
      </c>
      <c r="K108" s="35">
        <f>CHI!K$79</f>
        <v>17.093058718094454</v>
      </c>
      <c r="L108" s="35">
        <f>CHI!L$79</f>
        <v>0</v>
      </c>
      <c r="M108" s="35">
        <f>CHI!M$79</f>
        <v>0</v>
      </c>
      <c r="N108" s="35">
        <f>CHI!N$79</f>
        <v>0</v>
      </c>
      <c r="O108" s="35">
        <f>CHI!O$79</f>
        <v>0</v>
      </c>
      <c r="P108" s="35">
        <f>CHI!P$79</f>
        <v>0</v>
      </c>
      <c r="Q108" s="35">
        <f>CHI!Q$79</f>
        <v>0</v>
      </c>
    </row>
    <row r="109" spans="1:17" x14ac:dyDescent="0.25">
      <c r="A109" s="21" t="s">
        <v>40</v>
      </c>
      <c r="B109" s="35">
        <f>CHI!B$80</f>
        <v>9.3296537698272655</v>
      </c>
      <c r="C109" s="35">
        <f>CHI!C$80</f>
        <v>12.238066488022307</v>
      </c>
      <c r="D109" s="35">
        <f>CHI!D$80</f>
        <v>8.8370946733286946</v>
      </c>
      <c r="E109" s="35">
        <f>CHI!E$80</f>
        <v>10.948006580655932</v>
      </c>
      <c r="F109" s="35">
        <f>CHI!F$80</f>
        <v>9.7177071504770254</v>
      </c>
      <c r="G109" s="35">
        <f>CHI!G$80</f>
        <v>12.933920541080489</v>
      </c>
      <c r="H109" s="35">
        <f>CHI!H$80</f>
        <v>12.338124437789203</v>
      </c>
      <c r="I109" s="35">
        <f>CHI!I$80</f>
        <v>13.410698434674174</v>
      </c>
      <c r="J109" s="35">
        <f>CHI!J$80</f>
        <v>15.236930087330029</v>
      </c>
      <c r="K109" s="35">
        <f>CHI!K$80</f>
        <v>21.349749986307486</v>
      </c>
      <c r="L109" s="35">
        <f>CHI!L$80</f>
        <v>31.396689297911344</v>
      </c>
      <c r="M109" s="35">
        <f>CHI!M$80</f>
        <v>23.005499056122538</v>
      </c>
      <c r="N109" s="35">
        <f>CHI!N$80</f>
        <v>49.298595358687912</v>
      </c>
      <c r="O109" s="35">
        <f>CHI!O$80</f>
        <v>156.79775590181671</v>
      </c>
      <c r="P109" s="35">
        <f>CHI!P$80</f>
        <v>15.016133790213583</v>
      </c>
      <c r="Q109" s="35">
        <f>CHI!Q$80</f>
        <v>35.127172268136135</v>
      </c>
    </row>
    <row r="110" spans="1:17" x14ac:dyDescent="0.25">
      <c r="A110" s="21" t="s">
        <v>39</v>
      </c>
      <c r="B110" s="35">
        <f>CHI!B$81</f>
        <v>0.15290830510978276</v>
      </c>
      <c r="C110" s="35">
        <f>CHI!C$81</f>
        <v>0.16592632989108277</v>
      </c>
      <c r="D110" s="35">
        <f>CHI!D$81</f>
        <v>0.14178348351668582</v>
      </c>
      <c r="E110" s="35">
        <f>CHI!E$81</f>
        <v>0.18119031586460593</v>
      </c>
      <c r="F110" s="35">
        <f>CHI!F$81</f>
        <v>0.14113352837013121</v>
      </c>
      <c r="G110" s="35">
        <f>CHI!G$81</f>
        <v>0.10580350671145754</v>
      </c>
      <c r="H110" s="35">
        <f>CHI!H$81</f>
        <v>0.13235154706290578</v>
      </c>
      <c r="I110" s="35">
        <f>CHI!I$81</f>
        <v>0.14814562819475477</v>
      </c>
      <c r="J110" s="35">
        <f>CHI!J$81</f>
        <v>0.17842095448099354</v>
      </c>
      <c r="K110" s="35">
        <f>CHI!K$81</f>
        <v>0.28814505575794302</v>
      </c>
      <c r="L110" s="35">
        <f>CHI!L$81</f>
        <v>0.13540243630381998</v>
      </c>
      <c r="M110" s="35">
        <f>CHI!M$81</f>
        <v>9.967205229666877E-2</v>
      </c>
      <c r="N110" s="35">
        <f>CHI!N$81</f>
        <v>0.34703938203907153</v>
      </c>
      <c r="O110" s="35">
        <f>CHI!O$81</f>
        <v>0.40144213952505547</v>
      </c>
      <c r="P110" s="35">
        <f>CHI!P$81</f>
        <v>7.2981211389394784E-2</v>
      </c>
      <c r="Q110" s="35">
        <f>CHI!Q$81</f>
        <v>0.22550504905451563</v>
      </c>
    </row>
    <row r="111" spans="1:17" x14ac:dyDescent="0.25">
      <c r="A111" s="23" t="s">
        <v>10</v>
      </c>
      <c r="B111" s="37">
        <f>NMM!B$58</f>
        <v>784.55552282574786</v>
      </c>
      <c r="C111" s="37">
        <f>NMM!C$58</f>
        <v>931.51469744423628</v>
      </c>
      <c r="D111" s="37">
        <f>NMM!D$58</f>
        <v>672.19515006420704</v>
      </c>
      <c r="E111" s="37">
        <f>NMM!E$58</f>
        <v>612.76327546871551</v>
      </c>
      <c r="F111" s="37">
        <f>NMM!F$58</f>
        <v>749.23425537984417</v>
      </c>
      <c r="G111" s="37">
        <f>NMM!G$58</f>
        <v>845.97734828406817</v>
      </c>
      <c r="H111" s="37">
        <f>NMM!H$58</f>
        <v>882.24470023558399</v>
      </c>
      <c r="I111" s="37">
        <f>NMM!I$58</f>
        <v>1363.8604504132682</v>
      </c>
      <c r="J111" s="37">
        <f>NMM!J$58</f>
        <v>1349.8138584860753</v>
      </c>
      <c r="K111" s="37">
        <f>NMM!K$58</f>
        <v>698.72988435371599</v>
      </c>
      <c r="L111" s="37">
        <f>NMM!L$58</f>
        <v>689.75207559843579</v>
      </c>
      <c r="M111" s="37">
        <f>NMM!M$58</f>
        <v>973.80173453879695</v>
      </c>
      <c r="N111" s="37">
        <f>NMM!N$58</f>
        <v>1080.6039906178808</v>
      </c>
      <c r="O111" s="37">
        <f>NMM!O$58</f>
        <v>1278.3251918897668</v>
      </c>
      <c r="P111" s="37">
        <f>NMM!P$58</f>
        <v>891.3887518223612</v>
      </c>
      <c r="Q111" s="37">
        <f>NMM!Q$58</f>
        <v>475.62818650994308</v>
      </c>
    </row>
    <row r="112" spans="1:17" x14ac:dyDescent="0.25">
      <c r="A112" s="21" t="s">
        <v>38</v>
      </c>
      <c r="B112" s="35">
        <f>NMM!B$59</f>
        <v>581.48245269554502</v>
      </c>
      <c r="C112" s="35">
        <f>NMM!C$59</f>
        <v>632.65212990000452</v>
      </c>
      <c r="D112" s="35">
        <f>NMM!D$59</f>
        <v>538.29141488173696</v>
      </c>
      <c r="E112" s="35">
        <f>NMM!E$59</f>
        <v>523.75040852313168</v>
      </c>
      <c r="F112" s="35">
        <f>NMM!F$59</f>
        <v>600.72873317782569</v>
      </c>
      <c r="G112" s="35">
        <f>NMM!G$59</f>
        <v>675.69456627016723</v>
      </c>
      <c r="H112" s="35">
        <f>NMM!H$59</f>
        <v>712.23503977653752</v>
      </c>
      <c r="I112" s="35">
        <f>NMM!I$59</f>
        <v>1125.8672928805972</v>
      </c>
      <c r="J112" s="35">
        <f>NMM!J$59</f>
        <v>1059.647416554199</v>
      </c>
      <c r="K112" s="35">
        <f>NMM!K$59</f>
        <v>440.49814316438398</v>
      </c>
      <c r="L112" s="35">
        <f>NMM!L$59</f>
        <v>509.78354347590653</v>
      </c>
      <c r="M112" s="35">
        <f>NMM!M$59</f>
        <v>663.18292387318752</v>
      </c>
      <c r="N112" s="35">
        <f>NMM!N$59</f>
        <v>685.82847011757065</v>
      </c>
      <c r="O112" s="35">
        <f>NMM!O$59</f>
        <v>664.32718224060989</v>
      </c>
      <c r="P112" s="35">
        <f>NMM!P$59</f>
        <v>669.89587296094828</v>
      </c>
      <c r="Q112" s="35">
        <f>NMM!Q$59</f>
        <v>372.14285815234541</v>
      </c>
    </row>
    <row r="113" spans="1:17" x14ac:dyDescent="0.25">
      <c r="A113" s="21" t="s">
        <v>37</v>
      </c>
      <c r="B113" s="35">
        <f>NMM!B$60</f>
        <v>127.69981212633124</v>
      </c>
      <c r="C113" s="35">
        <f>NMM!C$60</f>
        <v>226.66661283989066</v>
      </c>
      <c r="D113" s="35">
        <f>NMM!D$60</f>
        <v>95.743967764490066</v>
      </c>
      <c r="E113" s="35">
        <f>NMM!E$60</f>
        <v>51.43642596668942</v>
      </c>
      <c r="F113" s="35">
        <f>NMM!F$60</f>
        <v>103.22761862860698</v>
      </c>
      <c r="G113" s="35">
        <f>NMM!G$60</f>
        <v>127.89497297789708</v>
      </c>
      <c r="H113" s="35">
        <f>NMM!H$60</f>
        <v>122.83135265121447</v>
      </c>
      <c r="I113" s="35">
        <f>NMM!I$60</f>
        <v>158.75490905491358</v>
      </c>
      <c r="J113" s="35">
        <f>NMM!J$60</f>
        <v>223.04051949935825</v>
      </c>
      <c r="K113" s="35">
        <f>NMM!K$60</f>
        <v>195.10330979668271</v>
      </c>
      <c r="L113" s="35">
        <f>NMM!L$60</f>
        <v>111.95713985394536</v>
      </c>
      <c r="M113" s="35">
        <f>NMM!M$60</f>
        <v>227.26090406767216</v>
      </c>
      <c r="N113" s="35">
        <f>NMM!N$60</f>
        <v>338.53255712466222</v>
      </c>
      <c r="O113" s="35">
        <f>NMM!O$60</f>
        <v>516.83393961876573</v>
      </c>
      <c r="P113" s="35">
        <f>NMM!P$60</f>
        <v>173.62570828693069</v>
      </c>
      <c r="Q113" s="35">
        <f>NMM!Q$60</f>
        <v>63.989612616294181</v>
      </c>
    </row>
    <row r="114" spans="1:17" x14ac:dyDescent="0.25">
      <c r="A114" s="21" t="s">
        <v>57</v>
      </c>
      <c r="B114" s="35">
        <f>NMM!B$61</f>
        <v>75.37325800387157</v>
      </c>
      <c r="C114" s="35">
        <f>NMM!C$61</f>
        <v>72.19595470434102</v>
      </c>
      <c r="D114" s="35">
        <f>NMM!D$61</f>
        <v>38.159767417979964</v>
      </c>
      <c r="E114" s="35">
        <f>NMM!E$61</f>
        <v>37.576440978894396</v>
      </c>
      <c r="F114" s="35">
        <f>NMM!F$61</f>
        <v>45.277903573411571</v>
      </c>
      <c r="G114" s="35">
        <f>NMM!G$61</f>
        <v>42.387809036003929</v>
      </c>
      <c r="H114" s="35">
        <f>NMM!H$61</f>
        <v>47.17830780783197</v>
      </c>
      <c r="I114" s="35">
        <f>NMM!I$61</f>
        <v>79.238248477757296</v>
      </c>
      <c r="J114" s="35">
        <f>NMM!J$61</f>
        <v>67.125922432518053</v>
      </c>
      <c r="K114" s="35">
        <f>NMM!K$61</f>
        <v>63.12843139264934</v>
      </c>
      <c r="L114" s="35">
        <f>NMM!L$61</f>
        <v>68.01139226858389</v>
      </c>
      <c r="M114" s="35">
        <f>NMM!M$61</f>
        <v>83.357906597937273</v>
      </c>
      <c r="N114" s="35">
        <f>NMM!N$61</f>
        <v>56.242963375647719</v>
      </c>
      <c r="O114" s="35">
        <f>NMM!O$61</f>
        <v>97.164070030390945</v>
      </c>
      <c r="P114" s="35">
        <f>NMM!P$61</f>
        <v>47.867170574482259</v>
      </c>
      <c r="Q114" s="35">
        <f>NMM!Q$61</f>
        <v>39.495715741303499</v>
      </c>
    </row>
    <row r="115" spans="1:17" x14ac:dyDescent="0.25">
      <c r="A115" s="23" t="s">
        <v>9</v>
      </c>
      <c r="B115" s="37">
        <f>PPA!B$56</f>
        <v>39.517426419612889</v>
      </c>
      <c r="C115" s="37">
        <f>PPA!C$56</f>
        <v>34.651128475980009</v>
      </c>
      <c r="D115" s="37">
        <f>PPA!D$56</f>
        <v>35.345646876096005</v>
      </c>
      <c r="E115" s="37">
        <f>PPA!E$56</f>
        <v>75.937000744403889</v>
      </c>
      <c r="F115" s="37">
        <f>PPA!F$56</f>
        <v>46.053400687703999</v>
      </c>
      <c r="G115" s="37">
        <f>PPA!G$56</f>
        <v>39.127841296942016</v>
      </c>
      <c r="H115" s="37">
        <f>PPA!H$56</f>
        <v>45.404937129456002</v>
      </c>
      <c r="I115" s="37">
        <f>PPA!I$56</f>
        <v>49.091140963944007</v>
      </c>
      <c r="J115" s="37">
        <f>PPA!J$56</f>
        <v>48.194123041404012</v>
      </c>
      <c r="K115" s="37">
        <f>PPA!K$56</f>
        <v>53.5316617557</v>
      </c>
      <c r="L115" s="37">
        <f>PPA!L$56</f>
        <v>70.741963158089121</v>
      </c>
      <c r="M115" s="37">
        <f>PPA!M$56</f>
        <v>68.858630235414722</v>
      </c>
      <c r="N115" s="37">
        <f>PPA!N$56</f>
        <v>61.996366906555942</v>
      </c>
      <c r="O115" s="37">
        <f>PPA!O$56</f>
        <v>60.880634461543522</v>
      </c>
      <c r="P115" s="37">
        <f>PPA!P$56</f>
        <v>49.619520950825034</v>
      </c>
      <c r="Q115" s="37">
        <f>PPA!Q$56</f>
        <v>48.265159331720575</v>
      </c>
    </row>
    <row r="116" spans="1:17" x14ac:dyDescent="0.25">
      <c r="A116" s="21" t="s">
        <v>35</v>
      </c>
      <c r="B116" s="35">
        <f>PPA!B$57</f>
        <v>3.4349046483609795</v>
      </c>
      <c r="C116" s="35">
        <f>PPA!C$57</f>
        <v>0.42490625294556561</v>
      </c>
      <c r="D116" s="35">
        <f>PPA!D$57</f>
        <v>0.4270021696249216</v>
      </c>
      <c r="E116" s="35">
        <f>PPA!E$57</f>
        <v>42.174254041017484</v>
      </c>
      <c r="F116" s="35">
        <f>PPA!F$57</f>
        <v>23.08458549051748</v>
      </c>
      <c r="G116" s="35">
        <f>PPA!G$57</f>
        <v>18.536180739435288</v>
      </c>
      <c r="H116" s="35">
        <f>PPA!H$57</f>
        <v>29.408337878185971</v>
      </c>
      <c r="I116" s="35">
        <f>PPA!I$57</f>
        <v>35.906450301781831</v>
      </c>
      <c r="J116" s="35">
        <f>PPA!J$57</f>
        <v>37.550239825617609</v>
      </c>
      <c r="K116" s="35">
        <f>PPA!K$57</f>
        <v>42.124736525585405</v>
      </c>
      <c r="L116" s="35">
        <f>PPA!L$57</f>
        <v>54.675058513805773</v>
      </c>
      <c r="M116" s="35">
        <f>PPA!M$57</f>
        <v>54.230881381457507</v>
      </c>
      <c r="N116" s="35">
        <f>PPA!N$57</f>
        <v>48.276857088392944</v>
      </c>
      <c r="O116" s="35">
        <f>PPA!O$57</f>
        <v>48.155969498431858</v>
      </c>
      <c r="P116" s="35">
        <f>PPA!P$57</f>
        <v>38.890122822153188</v>
      </c>
      <c r="Q116" s="35">
        <f>PPA!Q$57</f>
        <v>37.600275152427706</v>
      </c>
    </row>
    <row r="117" spans="1:17" x14ac:dyDescent="0.25">
      <c r="A117" s="21" t="s">
        <v>56</v>
      </c>
      <c r="B117" s="35">
        <f>PPA!B$58</f>
        <v>35.489714474631391</v>
      </c>
      <c r="C117" s="35">
        <f>PPA!C$58</f>
        <v>33.66072510927323</v>
      </c>
      <c r="D117" s="35">
        <f>PPA!D$58</f>
        <v>34.392209911351124</v>
      </c>
      <c r="E117" s="35">
        <f>PPA!E$58</f>
        <v>33.069143705028296</v>
      </c>
      <c r="F117" s="35">
        <f>PPA!F$58</f>
        <v>22.47051976317173</v>
      </c>
      <c r="G117" s="35">
        <f>PPA!G$58</f>
        <v>20.121559165657683</v>
      </c>
      <c r="H117" s="35">
        <f>PPA!H$58</f>
        <v>15.65713973534875</v>
      </c>
      <c r="I117" s="35">
        <f>PPA!I$58</f>
        <v>12.872215252146903</v>
      </c>
      <c r="J117" s="35">
        <f>PPA!J$58</f>
        <v>10.322484495609739</v>
      </c>
      <c r="K117" s="35">
        <f>PPA!K$58</f>
        <v>11.05756214472321</v>
      </c>
      <c r="L117" s="35">
        <f>PPA!L$58</f>
        <v>15.576902337521052</v>
      </c>
      <c r="M117" s="35">
        <f>PPA!M$58</f>
        <v>14.171915266220234</v>
      </c>
      <c r="N117" s="35">
        <f>PPA!N$58</f>
        <v>13.271566190483508</v>
      </c>
      <c r="O117" s="35">
        <f>PPA!O$58</f>
        <v>12.28502642716802</v>
      </c>
      <c r="P117" s="35">
        <f>PPA!P$58</f>
        <v>10.373098218612636</v>
      </c>
      <c r="Q117" s="35">
        <f>PPA!Q$58</f>
        <v>10.316535345458604</v>
      </c>
    </row>
    <row r="118" spans="1:17" x14ac:dyDescent="0.25">
      <c r="A118" s="21" t="s">
        <v>55</v>
      </c>
      <c r="B118" s="35">
        <f>PPA!B$59</f>
        <v>0.59280729662052323</v>
      </c>
      <c r="C118" s="35">
        <f>PPA!C$59</f>
        <v>0.56549711376120859</v>
      </c>
      <c r="D118" s="35">
        <f>PPA!D$59</f>
        <v>0.52643479511996116</v>
      </c>
      <c r="E118" s="35">
        <f>PPA!E$59</f>
        <v>0.69360299835809824</v>
      </c>
      <c r="F118" s="35">
        <f>PPA!F$59</f>
        <v>0.49829543401479232</v>
      </c>
      <c r="G118" s="35">
        <f>PPA!G$59</f>
        <v>0.47010139184904876</v>
      </c>
      <c r="H118" s="35">
        <f>PPA!H$59</f>
        <v>0.33945951592128037</v>
      </c>
      <c r="I118" s="35">
        <f>PPA!I$59</f>
        <v>0.31247541001527662</v>
      </c>
      <c r="J118" s="35">
        <f>PPA!J$59</f>
        <v>0.32139872017665694</v>
      </c>
      <c r="K118" s="35">
        <f>PPA!K$59</f>
        <v>0.34936308539138494</v>
      </c>
      <c r="L118" s="35">
        <f>PPA!L$59</f>
        <v>0.49000230676229051</v>
      </c>
      <c r="M118" s="35">
        <f>PPA!M$59</f>
        <v>0.4558335877369698</v>
      </c>
      <c r="N118" s="35">
        <f>PPA!N$59</f>
        <v>0.44794362767948243</v>
      </c>
      <c r="O118" s="35">
        <f>PPA!O$59</f>
        <v>0.43963853594364122</v>
      </c>
      <c r="P118" s="35">
        <f>PPA!P$59</f>
        <v>0.35629991005920381</v>
      </c>
      <c r="Q118" s="35">
        <f>PPA!Q$59</f>
        <v>0.34834883383426701</v>
      </c>
    </row>
    <row r="119" spans="1:17" x14ac:dyDescent="0.25">
      <c r="A119" s="20" t="s">
        <v>54</v>
      </c>
      <c r="B119" s="36">
        <f>FBT!B$32</f>
        <v>172.5899897249694</v>
      </c>
      <c r="C119" s="36">
        <f>FBT!C$32</f>
        <v>176.85012092075999</v>
      </c>
      <c r="D119" s="36">
        <f>FBT!D$32</f>
        <v>172.44728631129601</v>
      </c>
      <c r="E119" s="36">
        <f>FBT!E$32</f>
        <v>109.62478845025203</v>
      </c>
      <c r="F119" s="36">
        <f>FBT!F$32</f>
        <v>134.40871688940001</v>
      </c>
      <c r="G119" s="36">
        <f>FBT!G$32</f>
        <v>134.10599740043546</v>
      </c>
      <c r="H119" s="36">
        <f>FBT!H$32</f>
        <v>115.82115071101202</v>
      </c>
      <c r="I119" s="36">
        <f>FBT!I$32</f>
        <v>117.15997140885602</v>
      </c>
      <c r="J119" s="36">
        <f>FBT!J$32</f>
        <v>103.10558681444401</v>
      </c>
      <c r="K119" s="36">
        <f>FBT!K$32</f>
        <v>94.76481576445201</v>
      </c>
      <c r="L119" s="36">
        <f>FBT!L$32</f>
        <v>107.70576680401936</v>
      </c>
      <c r="M119" s="36">
        <f>FBT!M$32</f>
        <v>85.308146314892753</v>
      </c>
      <c r="N119" s="36">
        <f>FBT!N$32</f>
        <v>76.66764179288468</v>
      </c>
      <c r="O119" s="36">
        <f>FBT!O$32</f>
        <v>93.962158854603473</v>
      </c>
      <c r="P119" s="36">
        <f>FBT!P$32</f>
        <v>86.181248442587815</v>
      </c>
      <c r="Q119" s="36">
        <f>FBT!Q$32</f>
        <v>86.405662719993217</v>
      </c>
    </row>
    <row r="120" spans="1:17" x14ac:dyDescent="0.25">
      <c r="A120" s="18" t="s">
        <v>53</v>
      </c>
      <c r="B120" s="35">
        <f>TRE!B$32</f>
        <v>7.9922573961447911</v>
      </c>
      <c r="C120" s="35">
        <f>TRE!C$32</f>
        <v>6.3876395263320012</v>
      </c>
      <c r="D120" s="35">
        <f>TRE!D$32</f>
        <v>9.004314373271999</v>
      </c>
      <c r="E120" s="35">
        <f>TRE!E$32</f>
        <v>11.789150786172002</v>
      </c>
      <c r="F120" s="35">
        <f>TRE!F$32</f>
        <v>17.548118469612003</v>
      </c>
      <c r="G120" s="35">
        <f>TRE!G$32</f>
        <v>15.338222097144939</v>
      </c>
      <c r="H120" s="35">
        <f>TRE!H$32</f>
        <v>14.695881066252003</v>
      </c>
      <c r="I120" s="35">
        <f>TRE!I$32</f>
        <v>12.427245692352002</v>
      </c>
      <c r="J120" s="35">
        <f>TRE!J$32</f>
        <v>4.9237542976680002</v>
      </c>
      <c r="K120" s="35">
        <f>TRE!K$32</f>
        <v>5.6114068063320008</v>
      </c>
      <c r="L120" s="35">
        <f>TRE!L$32</f>
        <v>5.9917717703209403</v>
      </c>
      <c r="M120" s="35">
        <f>TRE!M$32</f>
        <v>6.1250788943995751</v>
      </c>
      <c r="N120" s="35">
        <f>TRE!N$32</f>
        <v>9.9687030126678593</v>
      </c>
      <c r="O120" s="35">
        <f>TRE!O$32</f>
        <v>10.867123804776512</v>
      </c>
      <c r="P120" s="35">
        <f>TRE!P$32</f>
        <v>7.4350777443774447</v>
      </c>
      <c r="Q120" s="35">
        <f>TRE!Q$32</f>
        <v>8.0133265695298945</v>
      </c>
    </row>
    <row r="121" spans="1:17" x14ac:dyDescent="0.25">
      <c r="A121" s="18" t="s">
        <v>52</v>
      </c>
      <c r="B121" s="35">
        <f>MAE!B$32</f>
        <v>14.240872225654947</v>
      </c>
      <c r="C121" s="35">
        <f>MAE!C$32</f>
        <v>17.125872530184004</v>
      </c>
      <c r="D121" s="35">
        <f>MAE!D$32</f>
        <v>17.519004132300001</v>
      </c>
      <c r="E121" s="35">
        <f>MAE!E$32</f>
        <v>37.398945956904001</v>
      </c>
      <c r="F121" s="35">
        <f>MAE!F$32</f>
        <v>23.472765114084005</v>
      </c>
      <c r="G121" s="35">
        <f>MAE!G$32</f>
        <v>31.468711932773303</v>
      </c>
      <c r="H121" s="35">
        <f>MAE!H$32</f>
        <v>34.764149927808006</v>
      </c>
      <c r="I121" s="35">
        <f>MAE!I$32</f>
        <v>39.713693322492006</v>
      </c>
      <c r="J121" s="35">
        <f>MAE!J$32</f>
        <v>27.984136233348003</v>
      </c>
      <c r="K121" s="35">
        <f>MAE!K$32</f>
        <v>26.726055838236004</v>
      </c>
      <c r="L121" s="35">
        <f>MAE!L$32</f>
        <v>24.590179469770678</v>
      </c>
      <c r="M121" s="35">
        <f>MAE!M$32</f>
        <v>22.884073037720764</v>
      </c>
      <c r="N121" s="35">
        <f>MAE!N$32</f>
        <v>26.963088540692475</v>
      </c>
      <c r="O121" s="35">
        <f>MAE!O$32</f>
        <v>24.12803509278876</v>
      </c>
      <c r="P121" s="35">
        <f>MAE!P$32</f>
        <v>17.584014742723106</v>
      </c>
      <c r="Q121" s="35">
        <f>MAE!Q$32</f>
        <v>17.015626403326511</v>
      </c>
    </row>
    <row r="122" spans="1:17" x14ac:dyDescent="0.25">
      <c r="A122" s="18" t="s">
        <v>51</v>
      </c>
      <c r="B122" s="35">
        <f>TEL!B$32</f>
        <v>24.040498988236312</v>
      </c>
      <c r="C122" s="35">
        <f>TEL!C$32</f>
        <v>43.197810327432009</v>
      </c>
      <c r="D122" s="35">
        <f>TEL!D$32</f>
        <v>39.863261393388001</v>
      </c>
      <c r="E122" s="35">
        <f>TEL!E$32</f>
        <v>69.774327695448008</v>
      </c>
      <c r="F122" s="35">
        <f>TEL!F$32</f>
        <v>40.691893213295998</v>
      </c>
      <c r="G122" s="35">
        <f>TEL!G$32</f>
        <v>41.382271668867901</v>
      </c>
      <c r="H122" s="35">
        <f>TEL!H$32</f>
        <v>37.958341750956009</v>
      </c>
      <c r="I122" s="35">
        <f>TEL!I$32</f>
        <v>42.02349394201201</v>
      </c>
      <c r="J122" s="35">
        <f>TEL!J$32</f>
        <v>17.59516160562</v>
      </c>
      <c r="K122" s="35">
        <f>TEL!K$32</f>
        <v>9.2528998873560013</v>
      </c>
      <c r="L122" s="35">
        <f>TEL!L$32</f>
        <v>8.5311754763501142</v>
      </c>
      <c r="M122" s="35">
        <f>TEL!M$32</f>
        <v>8.3686154667251333</v>
      </c>
      <c r="N122" s="35">
        <f>TEL!N$32</f>
        <v>8.3683643210321481</v>
      </c>
      <c r="O122" s="35">
        <f>TEL!O$32</f>
        <v>8.1892595133066575</v>
      </c>
      <c r="P122" s="35">
        <f>TEL!P$32</f>
        <v>8.3728553052226502</v>
      </c>
      <c r="Q122" s="35">
        <f>TEL!Q$32</f>
        <v>7.6407505963124871</v>
      </c>
    </row>
    <row r="123" spans="1:17" x14ac:dyDescent="0.25">
      <c r="A123" s="18" t="s">
        <v>50</v>
      </c>
      <c r="B123" s="35">
        <f>WWP!B$32</f>
        <v>74.519472058574877</v>
      </c>
      <c r="C123" s="35">
        <f>WWP!C$32</f>
        <v>83.313474591672019</v>
      </c>
      <c r="D123" s="35">
        <f>WWP!D$32</f>
        <v>59.504328400356009</v>
      </c>
      <c r="E123" s="35">
        <f>WWP!E$32</f>
        <v>71.490416921964012</v>
      </c>
      <c r="F123" s="35">
        <f>WWP!F$32</f>
        <v>79.47928563163201</v>
      </c>
      <c r="G123" s="35">
        <f>WWP!G$32</f>
        <v>63.4028622973795</v>
      </c>
      <c r="H123" s="35">
        <f>WWP!H$32</f>
        <v>59.092874440344005</v>
      </c>
      <c r="I123" s="35">
        <f>WWP!I$32</f>
        <v>49.107329937900005</v>
      </c>
      <c r="J123" s="35">
        <f>WWP!J$32</f>
        <v>32.164796165544004</v>
      </c>
      <c r="K123" s="35">
        <f>WWP!K$32</f>
        <v>24.283190634192003</v>
      </c>
      <c r="L123" s="35">
        <f>WWP!L$32</f>
        <v>33.547184175327445</v>
      </c>
      <c r="M123" s="35">
        <f>WWP!M$32</f>
        <v>36.832382493438359</v>
      </c>
      <c r="N123" s="35">
        <f>WWP!N$32</f>
        <v>35.661244344848029</v>
      </c>
      <c r="O123" s="35">
        <f>WWP!O$32</f>
        <v>36.443523357855213</v>
      </c>
      <c r="P123" s="35">
        <f>WWP!P$32</f>
        <v>34.634608873152231</v>
      </c>
      <c r="Q123" s="35">
        <f>WWP!Q$32</f>
        <v>37.630998405786286</v>
      </c>
    </row>
    <row r="124" spans="1:17" x14ac:dyDescent="0.25">
      <c r="A124" s="18" t="s">
        <v>49</v>
      </c>
      <c r="B124" s="35">
        <f>OIS!B$32</f>
        <v>86.423046831709186</v>
      </c>
      <c r="C124" s="35">
        <f>OIS!C$32</f>
        <v>93.635773005887955</v>
      </c>
      <c r="D124" s="35">
        <f>OIS!D$32</f>
        <v>103.89274557519597</v>
      </c>
      <c r="E124" s="35">
        <f>OIS!E$32</f>
        <v>164.82748569634802</v>
      </c>
      <c r="F124" s="35">
        <f>OIS!F$32</f>
        <v>155.822330362428</v>
      </c>
      <c r="G124" s="35">
        <f>OIS!G$32</f>
        <v>155.37679454716266</v>
      </c>
      <c r="H124" s="35">
        <f>OIS!H$32</f>
        <v>165.34248399331202</v>
      </c>
      <c r="I124" s="35">
        <f>OIS!I$32</f>
        <v>159.80879905812003</v>
      </c>
      <c r="J124" s="35">
        <f>OIS!J$32</f>
        <v>136.83168089326801</v>
      </c>
      <c r="K124" s="35">
        <f>OIS!K$32</f>
        <v>116.501148660708</v>
      </c>
      <c r="L124" s="35">
        <f>OIS!L$32</f>
        <v>122.81901066876881</v>
      </c>
      <c r="M124" s="35">
        <f>OIS!M$32</f>
        <v>156.73414689475283</v>
      </c>
      <c r="N124" s="35">
        <f>OIS!N$32</f>
        <v>181.95564558863435</v>
      </c>
      <c r="O124" s="35">
        <f>OIS!O$32</f>
        <v>164.88114615790909</v>
      </c>
      <c r="P124" s="35">
        <f>OIS!P$32</f>
        <v>158.00298996249543</v>
      </c>
      <c r="Q124" s="35">
        <f>OIS!Q$32</f>
        <v>153.72664594071162</v>
      </c>
    </row>
    <row r="125" spans="1:17" x14ac:dyDescent="0.25">
      <c r="A125" s="42" t="s">
        <v>62</v>
      </c>
      <c r="B125" s="41">
        <f>Ind_Summary_emi!B42</f>
        <v>26.621639999999999</v>
      </c>
      <c r="C125" s="41">
        <f>Ind_Summary_emi!C42</f>
        <v>23.93028</v>
      </c>
      <c r="D125" s="41">
        <f>Ind_Summary_emi!D42</f>
        <v>25.786989999999999</v>
      </c>
      <c r="E125" s="41">
        <f>Ind_Summary_emi!E42</f>
        <v>25.623280000000001</v>
      </c>
      <c r="F125" s="41">
        <f>Ind_Summary_emi!F42</f>
        <v>24.690989999999999</v>
      </c>
      <c r="G125" s="41">
        <f>Ind_Summary_emi!G42</f>
        <v>24.19247</v>
      </c>
      <c r="H125" s="41">
        <f>Ind_Summary_emi!H42</f>
        <v>24.428629999999998</v>
      </c>
      <c r="I125" s="41">
        <f>Ind_Summary_emi!I42</f>
        <v>24.96679</v>
      </c>
      <c r="J125" s="41">
        <f>Ind_Summary_emi!J42</f>
        <v>21.89256</v>
      </c>
      <c r="K125" s="41">
        <f>Ind_Summary_emi!K42</f>
        <v>17.27638</v>
      </c>
      <c r="L125" s="41">
        <f>Ind_Summary_emi!L42</f>
        <v>17.040289999999999</v>
      </c>
      <c r="M125" s="41">
        <f>Ind_Summary_emi!M42</f>
        <v>17.948989999999998</v>
      </c>
      <c r="N125" s="41">
        <f>Ind_Summary_emi!N42</f>
        <v>19.179010000000002</v>
      </c>
      <c r="O125" s="41">
        <f>Ind_Summary_emi!O42</f>
        <v>19.648199999999999</v>
      </c>
      <c r="P125" s="41">
        <f>Ind_Summary_emi!P42</f>
        <v>20.45064</v>
      </c>
      <c r="Q125" s="41">
        <f>Ind_Summary_emi!Q42</f>
        <v>21.402010000000001</v>
      </c>
    </row>
    <row r="126" spans="1:17" x14ac:dyDescent="0.25">
      <c r="A126" s="40"/>
      <c r="B126" s="32"/>
      <c r="C126" s="32"/>
      <c r="D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</row>
    <row r="127" spans="1:17" x14ac:dyDescent="0.25">
      <c r="A127" s="39" t="str">
        <f>FBT!$A$34</f>
        <v>Value added intensity (toe / M€2010)</v>
      </c>
      <c r="B127" s="38">
        <f t="shared" ref="B127:Q127" si="8">IF(B29=0,"",B29/B3*1000)</f>
        <v>383.62025503280012</v>
      </c>
      <c r="C127" s="38">
        <f t="shared" si="8"/>
        <v>386.15375216488906</v>
      </c>
      <c r="D127" s="38">
        <f t="shared" si="8"/>
        <v>340.01774567262879</v>
      </c>
      <c r="E127" s="38">
        <f t="shared" si="8"/>
        <v>369.66754513184566</v>
      </c>
      <c r="F127" s="38">
        <f t="shared" si="8"/>
        <v>369.99903288657129</v>
      </c>
      <c r="G127" s="38">
        <f t="shared" si="8"/>
        <v>357.30716072661221</v>
      </c>
      <c r="H127" s="38">
        <f t="shared" si="8"/>
        <v>315.77722948722408</v>
      </c>
      <c r="I127" s="38">
        <f t="shared" si="8"/>
        <v>338.2629711609685</v>
      </c>
      <c r="J127" s="38">
        <f t="shared" si="8"/>
        <v>360.50650395778854</v>
      </c>
      <c r="K127" s="38">
        <f t="shared" si="8"/>
        <v>330.35299004553059</v>
      </c>
      <c r="L127" s="38">
        <f t="shared" si="8"/>
        <v>308.43625095457003</v>
      </c>
      <c r="M127" s="38">
        <f t="shared" si="8"/>
        <v>291.55343723725645</v>
      </c>
      <c r="N127" s="38">
        <f t="shared" si="8"/>
        <v>280.41864945057227</v>
      </c>
      <c r="O127" s="38">
        <f t="shared" si="8"/>
        <v>310.38169325729018</v>
      </c>
      <c r="P127" s="38">
        <f t="shared" si="8"/>
        <v>251.34091643052275</v>
      </c>
      <c r="Q127" s="38">
        <f t="shared" si="8"/>
        <v>234.7096690191309</v>
      </c>
    </row>
    <row r="128" spans="1:17" x14ac:dyDescent="0.25">
      <c r="A128" s="18" t="s">
        <v>13</v>
      </c>
      <c r="B128" s="35" t="str">
        <f t="shared" ref="B128:Q128" si="9">IF(B51=0,"",B51/B4*1000)</f>
        <v/>
      </c>
      <c r="C128" s="35" t="str">
        <f t="shared" si="9"/>
        <v/>
      </c>
      <c r="D128" s="35" t="str">
        <f t="shared" si="9"/>
        <v/>
      </c>
      <c r="E128" s="35" t="str">
        <f t="shared" si="9"/>
        <v/>
      </c>
      <c r="F128" s="35" t="str">
        <f t="shared" si="9"/>
        <v/>
      </c>
      <c r="G128" s="35" t="str">
        <f t="shared" si="9"/>
        <v/>
      </c>
      <c r="H128" s="35" t="str">
        <f t="shared" si="9"/>
        <v/>
      </c>
      <c r="I128" s="35" t="str">
        <f t="shared" si="9"/>
        <v/>
      </c>
      <c r="J128" s="35" t="str">
        <f t="shared" si="9"/>
        <v/>
      </c>
      <c r="K128" s="35" t="str">
        <f t="shared" si="9"/>
        <v/>
      </c>
      <c r="L128" s="35" t="str">
        <f t="shared" si="9"/>
        <v/>
      </c>
      <c r="M128" s="35" t="str">
        <f t="shared" si="9"/>
        <v/>
      </c>
      <c r="N128" s="35" t="str">
        <f t="shared" si="9"/>
        <v/>
      </c>
      <c r="O128" s="35" t="str">
        <f t="shared" si="9"/>
        <v/>
      </c>
      <c r="P128" s="35" t="str">
        <f t="shared" si="9"/>
        <v/>
      </c>
      <c r="Q128" s="35" t="str">
        <f t="shared" si="9"/>
        <v/>
      </c>
    </row>
    <row r="129" spans="1:17" x14ac:dyDescent="0.25">
      <c r="A129" s="23" t="s">
        <v>12</v>
      </c>
      <c r="B129" s="37">
        <f t="shared" ref="B129:Q129" si="10">IF(B54=0,"",B54/B5*1000)</f>
        <v>488.18563991410741</v>
      </c>
      <c r="C129" s="37">
        <f t="shared" si="10"/>
        <v>407.96326800000276</v>
      </c>
      <c r="D129" s="37">
        <f t="shared" si="10"/>
        <v>456.67686363158163</v>
      </c>
      <c r="E129" s="37">
        <f t="shared" si="10"/>
        <v>603.29792978947989</v>
      </c>
      <c r="F129" s="37">
        <f t="shared" si="10"/>
        <v>340.66069149999288</v>
      </c>
      <c r="G129" s="37">
        <f t="shared" si="10"/>
        <v>684.20422173030727</v>
      </c>
      <c r="H129" s="37">
        <f t="shared" si="10"/>
        <v>842.29155214288721</v>
      </c>
      <c r="I129" s="37">
        <f t="shared" si="10"/>
        <v>482.89847250001662</v>
      </c>
      <c r="J129" s="37">
        <f t="shared" si="10"/>
        <v>203.45596046376937</v>
      </c>
      <c r="K129" s="37">
        <f t="shared" si="10"/>
        <v>493.70993029032013</v>
      </c>
      <c r="L129" s="37">
        <f t="shared" si="10"/>
        <v>362.25719675640988</v>
      </c>
      <c r="M129" s="37">
        <f t="shared" si="10"/>
        <v>180.41089004532196</v>
      </c>
      <c r="N129" s="37">
        <f t="shared" si="10"/>
        <v>492.17100000068967</v>
      </c>
      <c r="O129" s="37">
        <f t="shared" si="10"/>
        <v>350.07929831661789</v>
      </c>
      <c r="P129" s="37">
        <f t="shared" si="10"/>
        <v>248.59517677378193</v>
      </c>
      <c r="Q129" s="37">
        <f t="shared" si="10"/>
        <v>124.01545393650849</v>
      </c>
    </row>
    <row r="130" spans="1:17" x14ac:dyDescent="0.25">
      <c r="A130" s="21" t="s">
        <v>44</v>
      </c>
      <c r="B130" s="35" t="str">
        <f t="shared" ref="B130:Q130" si="11">IF(B55=0,"",B55/B6*1000)</f>
        <v/>
      </c>
      <c r="C130" s="35" t="str">
        <f t="shared" si="11"/>
        <v/>
      </c>
      <c r="D130" s="35" t="str">
        <f t="shared" si="11"/>
        <v/>
      </c>
      <c r="E130" s="35" t="str">
        <f t="shared" si="11"/>
        <v/>
      </c>
      <c r="F130" s="35" t="str">
        <f t="shared" si="11"/>
        <v/>
      </c>
      <c r="G130" s="35" t="str">
        <f t="shared" si="11"/>
        <v/>
      </c>
      <c r="H130" s="35" t="str">
        <f t="shared" si="11"/>
        <v/>
      </c>
      <c r="I130" s="35" t="str">
        <f t="shared" si="11"/>
        <v/>
      </c>
      <c r="J130" s="35" t="str">
        <f t="shared" si="11"/>
        <v/>
      </c>
      <c r="K130" s="35" t="str">
        <f t="shared" si="11"/>
        <v/>
      </c>
      <c r="L130" s="35" t="str">
        <f t="shared" si="11"/>
        <v/>
      </c>
      <c r="M130" s="35" t="str">
        <f t="shared" si="11"/>
        <v/>
      </c>
      <c r="N130" s="35" t="str">
        <f t="shared" si="11"/>
        <v/>
      </c>
      <c r="O130" s="35" t="str">
        <f t="shared" si="11"/>
        <v/>
      </c>
      <c r="P130" s="35" t="str">
        <f t="shared" si="11"/>
        <v/>
      </c>
      <c r="Q130" s="35" t="str">
        <f t="shared" si="11"/>
        <v/>
      </c>
    </row>
    <row r="131" spans="1:17" x14ac:dyDescent="0.25">
      <c r="A131" s="21" t="s">
        <v>59</v>
      </c>
      <c r="B131" s="35" t="str">
        <f t="shared" ref="B131:Q131" si="12">IF(B56=0,"",B56/B7*1000)</f>
        <v/>
      </c>
      <c r="C131" s="35" t="str">
        <f t="shared" si="12"/>
        <v/>
      </c>
      <c r="D131" s="35" t="str">
        <f t="shared" si="12"/>
        <v/>
      </c>
      <c r="E131" s="35" t="str">
        <f t="shared" si="12"/>
        <v/>
      </c>
      <c r="F131" s="35" t="str">
        <f t="shared" si="12"/>
        <v/>
      </c>
      <c r="G131" s="35" t="str">
        <f t="shared" si="12"/>
        <v/>
      </c>
      <c r="H131" s="35" t="str">
        <f t="shared" si="12"/>
        <v/>
      </c>
      <c r="I131" s="35" t="str">
        <f t="shared" si="12"/>
        <v/>
      </c>
      <c r="J131" s="35" t="str">
        <f t="shared" si="12"/>
        <v/>
      </c>
      <c r="K131" s="35" t="str">
        <f t="shared" si="12"/>
        <v/>
      </c>
      <c r="L131" s="35" t="str">
        <f t="shared" si="12"/>
        <v/>
      </c>
      <c r="M131" s="35" t="str">
        <f t="shared" si="12"/>
        <v/>
      </c>
      <c r="N131" s="35" t="str">
        <f t="shared" si="12"/>
        <v/>
      </c>
      <c r="O131" s="35" t="str">
        <f t="shared" si="12"/>
        <v/>
      </c>
      <c r="P131" s="35" t="str">
        <f t="shared" si="12"/>
        <v/>
      </c>
      <c r="Q131" s="35" t="str">
        <f t="shared" si="12"/>
        <v/>
      </c>
    </row>
    <row r="132" spans="1:17" x14ac:dyDescent="0.25">
      <c r="A132" s="21" t="s">
        <v>42</v>
      </c>
      <c r="B132" s="35">
        <f t="shared" ref="B132:Q132" si="13">IF(B59=0,"",B59/B8*1000)</f>
        <v>488.18563991410741</v>
      </c>
      <c r="C132" s="35">
        <f t="shared" si="13"/>
        <v>407.96326800000276</v>
      </c>
      <c r="D132" s="35">
        <f t="shared" si="13"/>
        <v>456.67686363158163</v>
      </c>
      <c r="E132" s="35">
        <f t="shared" si="13"/>
        <v>603.29792978947989</v>
      </c>
      <c r="F132" s="35">
        <f t="shared" si="13"/>
        <v>340.66069149999288</v>
      </c>
      <c r="G132" s="35">
        <f t="shared" si="13"/>
        <v>684.20422173030727</v>
      </c>
      <c r="H132" s="35">
        <f t="shared" si="13"/>
        <v>842.29155214288721</v>
      </c>
      <c r="I132" s="35">
        <f t="shared" si="13"/>
        <v>482.89847250001662</v>
      </c>
      <c r="J132" s="35">
        <f t="shared" si="13"/>
        <v>203.45596046376937</v>
      </c>
      <c r="K132" s="35">
        <f t="shared" si="13"/>
        <v>493.70993029032013</v>
      </c>
      <c r="L132" s="35">
        <f t="shared" si="13"/>
        <v>362.25719675640988</v>
      </c>
      <c r="M132" s="35">
        <f t="shared" si="13"/>
        <v>180.41089004532196</v>
      </c>
      <c r="N132" s="35">
        <f t="shared" si="13"/>
        <v>492.17100000068967</v>
      </c>
      <c r="O132" s="35">
        <f t="shared" si="13"/>
        <v>350.07929831661789</v>
      </c>
      <c r="P132" s="35">
        <f t="shared" si="13"/>
        <v>248.59517677378193</v>
      </c>
      <c r="Q132" s="35">
        <f t="shared" si="13"/>
        <v>124.01545393650849</v>
      </c>
    </row>
    <row r="133" spans="1:17" x14ac:dyDescent="0.25">
      <c r="A133" s="23" t="s">
        <v>11</v>
      </c>
      <c r="B133" s="37">
        <f t="shared" ref="B133:Q133" si="14">IF(B60=0,"",B60/B9*1000)</f>
        <v>1200.6633251840933</v>
      </c>
      <c r="C133" s="37">
        <f t="shared" si="14"/>
        <v>963.14526610416658</v>
      </c>
      <c r="D133" s="37">
        <f t="shared" si="14"/>
        <v>771.39568268958817</v>
      </c>
      <c r="E133" s="37">
        <f t="shared" si="14"/>
        <v>1257.7879684515638</v>
      </c>
      <c r="F133" s="37">
        <f t="shared" si="14"/>
        <v>1103.3608766178611</v>
      </c>
      <c r="G133" s="37">
        <f t="shared" si="14"/>
        <v>983.92827822757374</v>
      </c>
      <c r="H133" s="37">
        <f t="shared" si="14"/>
        <v>1016.2575220154182</v>
      </c>
      <c r="I133" s="37">
        <f t="shared" si="14"/>
        <v>976.96791143662119</v>
      </c>
      <c r="J133" s="37">
        <f t="shared" si="14"/>
        <v>836.68770760206326</v>
      </c>
      <c r="K133" s="37">
        <f t="shared" si="14"/>
        <v>655.47284432317906</v>
      </c>
      <c r="L133" s="37">
        <f t="shared" si="14"/>
        <v>481.07344099001745</v>
      </c>
      <c r="M133" s="37">
        <f t="shared" si="14"/>
        <v>333.63950270083888</v>
      </c>
      <c r="N133" s="37">
        <f t="shared" si="14"/>
        <v>569.90391880822324</v>
      </c>
      <c r="O133" s="37">
        <f t="shared" si="14"/>
        <v>850.03301875926149</v>
      </c>
      <c r="P133" s="37">
        <f t="shared" si="14"/>
        <v>324.67276955273053</v>
      </c>
      <c r="Q133" s="37">
        <f t="shared" si="14"/>
        <v>439.22692223321059</v>
      </c>
    </row>
    <row r="134" spans="1:17" x14ac:dyDescent="0.25">
      <c r="A134" s="21" t="s">
        <v>61</v>
      </c>
      <c r="B134" s="35">
        <f t="shared" ref="B134:Q134" si="15">IF(B61=0,"",B61/B10*1000)</f>
        <v>1896.7355435320212</v>
      </c>
      <c r="C134" s="35">
        <f t="shared" si="15"/>
        <v>1643.8534725138884</v>
      </c>
      <c r="D134" s="35">
        <f t="shared" si="15"/>
        <v>1414.6246652170219</v>
      </c>
      <c r="E134" s="35">
        <f t="shared" si="15"/>
        <v>1795.9951355520345</v>
      </c>
      <c r="F134" s="35">
        <f t="shared" si="15"/>
        <v>1580.0136369856118</v>
      </c>
      <c r="G134" s="35">
        <f t="shared" si="15"/>
        <v>1493.3020281061995</v>
      </c>
      <c r="H134" s="35">
        <f t="shared" si="15"/>
        <v>1533.4606385075335</v>
      </c>
      <c r="I134" s="35">
        <f t="shared" si="15"/>
        <v>1507.2119146557613</v>
      </c>
      <c r="J134" s="35">
        <f t="shared" si="15"/>
        <v>1401.8694892524707</v>
      </c>
      <c r="K134" s="35">
        <f t="shared" si="15"/>
        <v>3998.7705186435933</v>
      </c>
      <c r="L134" s="35" t="str">
        <f t="shared" si="15"/>
        <v/>
      </c>
      <c r="M134" s="35" t="str">
        <f t="shared" si="15"/>
        <v/>
      </c>
      <c r="N134" s="35" t="str">
        <f t="shared" si="15"/>
        <v/>
      </c>
      <c r="O134" s="35" t="str">
        <f t="shared" si="15"/>
        <v/>
      </c>
      <c r="P134" s="35" t="str">
        <f t="shared" si="15"/>
        <v/>
      </c>
      <c r="Q134" s="35" t="str">
        <f t="shared" si="15"/>
        <v/>
      </c>
    </row>
    <row r="135" spans="1:17" x14ac:dyDescent="0.25">
      <c r="A135" s="21" t="s">
        <v>40</v>
      </c>
      <c r="B135" s="35">
        <f t="shared" ref="B135:Q135" si="16">IF(B62=0,"",B62/B11*1000)</f>
        <v>267.20517713180669</v>
      </c>
      <c r="C135" s="35">
        <f t="shared" si="16"/>
        <v>237.56113875093271</v>
      </c>
      <c r="D135" s="35">
        <f t="shared" si="16"/>
        <v>204.43418588895756</v>
      </c>
      <c r="E135" s="35">
        <f t="shared" si="16"/>
        <v>281.40755888901646</v>
      </c>
      <c r="F135" s="35">
        <f t="shared" si="16"/>
        <v>247.56624992684763</v>
      </c>
      <c r="G135" s="35">
        <f t="shared" si="16"/>
        <v>220.25047386802657</v>
      </c>
      <c r="H135" s="35">
        <f t="shared" si="16"/>
        <v>226.17355761418108</v>
      </c>
      <c r="I135" s="35">
        <f t="shared" si="16"/>
        <v>222.00445598239969</v>
      </c>
      <c r="J135" s="35">
        <f t="shared" si="16"/>
        <v>190.67370863594374</v>
      </c>
      <c r="K135" s="35">
        <f t="shared" si="16"/>
        <v>453.61309203143054</v>
      </c>
      <c r="L135" s="35">
        <f t="shared" si="16"/>
        <v>531.9120656534393</v>
      </c>
      <c r="M135" s="35">
        <f t="shared" si="16"/>
        <v>367.5669312053891</v>
      </c>
      <c r="N135" s="35">
        <f t="shared" si="16"/>
        <v>651.34028146045068</v>
      </c>
      <c r="O135" s="35">
        <f t="shared" si="16"/>
        <v>951.35428075733819</v>
      </c>
      <c r="P135" s="35">
        <f t="shared" si="16"/>
        <v>358.22580897556816</v>
      </c>
      <c r="Q135" s="35">
        <f t="shared" si="16"/>
        <v>479.63895662764622</v>
      </c>
    </row>
    <row r="136" spans="1:17" x14ac:dyDescent="0.25">
      <c r="A136" s="21" t="s">
        <v>39</v>
      </c>
      <c r="B136" s="35">
        <f t="shared" ref="B136:Q136" si="17">IF(B63=0,"",B63/B12*1000)</f>
        <v>25.103699583116835</v>
      </c>
      <c r="C136" s="35">
        <f t="shared" si="17"/>
        <v>22.598817630831672</v>
      </c>
      <c r="D136" s="35">
        <f t="shared" si="17"/>
        <v>20.330439080763469</v>
      </c>
      <c r="E136" s="35">
        <f t="shared" si="17"/>
        <v>25.378324697493852</v>
      </c>
      <c r="F136" s="35">
        <f t="shared" si="17"/>
        <v>22.919049362221045</v>
      </c>
      <c r="G136" s="35">
        <f t="shared" si="17"/>
        <v>22.647191225646047</v>
      </c>
      <c r="H136" s="35">
        <f t="shared" si="17"/>
        <v>23.106290342323668</v>
      </c>
      <c r="I136" s="35">
        <f t="shared" si="17"/>
        <v>22.080554272253345</v>
      </c>
      <c r="J136" s="35">
        <f t="shared" si="17"/>
        <v>19.49342965252384</v>
      </c>
      <c r="K136" s="35">
        <f t="shared" si="17"/>
        <v>49.830205554352446</v>
      </c>
      <c r="L136" s="35">
        <f t="shared" si="17"/>
        <v>15.551132797507208</v>
      </c>
      <c r="M136" s="35">
        <f t="shared" si="17"/>
        <v>9.6603698500108042</v>
      </c>
      <c r="N136" s="35">
        <f t="shared" si="17"/>
        <v>33.955207336299011</v>
      </c>
      <c r="O136" s="35">
        <f t="shared" si="17"/>
        <v>38.541820392848145</v>
      </c>
      <c r="P136" s="35">
        <f t="shared" si="17"/>
        <v>9.4677742054964273</v>
      </c>
      <c r="Q136" s="35">
        <f t="shared" si="17"/>
        <v>20.673708862269844</v>
      </c>
    </row>
    <row r="137" spans="1:17" x14ac:dyDescent="0.25">
      <c r="A137" s="23" t="s">
        <v>10</v>
      </c>
      <c r="B137" s="37">
        <f t="shared" ref="B137:Q137" si="18">IF(B64=0,"",B64/B13*1000)</f>
        <v>1184.3603276421925</v>
      </c>
      <c r="C137" s="37">
        <f t="shared" si="18"/>
        <v>1434.6127439466677</v>
      </c>
      <c r="D137" s="37">
        <f t="shared" si="18"/>
        <v>797.33135972422815</v>
      </c>
      <c r="E137" s="37">
        <f t="shared" si="18"/>
        <v>600.73083863934346</v>
      </c>
      <c r="F137" s="37">
        <f t="shared" si="18"/>
        <v>733.73839357603742</v>
      </c>
      <c r="G137" s="37">
        <f t="shared" si="18"/>
        <v>738.61337414134562</v>
      </c>
      <c r="H137" s="37">
        <f t="shared" si="18"/>
        <v>609.68237018466687</v>
      </c>
      <c r="I137" s="37">
        <f t="shared" si="18"/>
        <v>851.10335236888147</v>
      </c>
      <c r="J137" s="37">
        <f t="shared" si="18"/>
        <v>1261.584954093224</v>
      </c>
      <c r="K137" s="37">
        <f t="shared" si="18"/>
        <v>1455.8662774690056</v>
      </c>
      <c r="L137" s="37">
        <f t="shared" si="18"/>
        <v>1150.670947911917</v>
      </c>
      <c r="M137" s="37">
        <f t="shared" si="18"/>
        <v>1325.4397746435382</v>
      </c>
      <c r="N137" s="37">
        <f t="shared" si="18"/>
        <v>1142.1673310479478</v>
      </c>
      <c r="O137" s="37">
        <f t="shared" si="18"/>
        <v>1550.9089780127824</v>
      </c>
      <c r="P137" s="37">
        <f t="shared" si="18"/>
        <v>1136.6576506405634</v>
      </c>
      <c r="Q137" s="37">
        <f t="shared" si="18"/>
        <v>620.23983920125056</v>
      </c>
    </row>
    <row r="138" spans="1:17" x14ac:dyDescent="0.25">
      <c r="A138" s="21" t="s">
        <v>38</v>
      </c>
      <c r="B138" s="35">
        <f t="shared" ref="B138:Q138" si="19">IF(B65=0,"",B65/B14*1000)</f>
        <v>1342.9526577448898</v>
      </c>
      <c r="C138" s="35">
        <f t="shared" si="19"/>
        <v>1410.049022238011</v>
      </c>
      <c r="D138" s="35">
        <f t="shared" si="19"/>
        <v>833.29830874829304</v>
      </c>
      <c r="E138" s="35">
        <f t="shared" si="19"/>
        <v>692.32795948254045</v>
      </c>
      <c r="F138" s="35">
        <f t="shared" si="19"/>
        <v>775.86528377926572</v>
      </c>
      <c r="G138" s="35">
        <f t="shared" si="19"/>
        <v>738.75064914504492</v>
      </c>
      <c r="H138" s="35">
        <f t="shared" si="19"/>
        <v>635.46571283412447</v>
      </c>
      <c r="I138" s="35">
        <f t="shared" si="19"/>
        <v>917.34363776123917</v>
      </c>
      <c r="J138" s="35">
        <f t="shared" si="19"/>
        <v>1252.1699934809683</v>
      </c>
      <c r="K138" s="35">
        <f t="shared" si="19"/>
        <v>1511.9491468165024</v>
      </c>
      <c r="L138" s="35">
        <f t="shared" si="19"/>
        <v>1287.5289611592966</v>
      </c>
      <c r="M138" s="35">
        <f t="shared" si="19"/>
        <v>933.16176089468229</v>
      </c>
      <c r="N138" s="35">
        <f t="shared" si="19"/>
        <v>1013.05118008331</v>
      </c>
      <c r="O138" s="35">
        <f t="shared" si="19"/>
        <v>1130.1133145327003</v>
      </c>
      <c r="P138" s="35">
        <f t="shared" si="19"/>
        <v>909.20392253093246</v>
      </c>
      <c r="Q138" s="35">
        <f t="shared" si="19"/>
        <v>525.35272041612416</v>
      </c>
    </row>
    <row r="139" spans="1:17" x14ac:dyDescent="0.25">
      <c r="A139" s="21" t="s">
        <v>37</v>
      </c>
      <c r="B139" s="35">
        <f t="shared" ref="B139:Q139" si="20">IF(B66=0,"",B66/B15*1000)</f>
        <v>5462.572906916881</v>
      </c>
      <c r="C139" s="35">
        <f t="shared" si="20"/>
        <v>5020.7438795703083</v>
      </c>
      <c r="D139" s="35">
        <f t="shared" si="20"/>
        <v>3040.7435427331143</v>
      </c>
      <c r="E139" s="35">
        <f t="shared" si="20"/>
        <v>2526.3363073571595</v>
      </c>
      <c r="F139" s="35">
        <f t="shared" si="20"/>
        <v>2768.4240231617887</v>
      </c>
      <c r="G139" s="35">
        <f t="shared" si="20"/>
        <v>2616.1312049702028</v>
      </c>
      <c r="H139" s="35">
        <f t="shared" si="20"/>
        <v>2243.3570190327177</v>
      </c>
      <c r="I139" s="35">
        <f t="shared" si="20"/>
        <v>3209.6720071083291</v>
      </c>
      <c r="J139" s="35">
        <f t="shared" si="20"/>
        <v>4231.4425216977825</v>
      </c>
      <c r="K139" s="35">
        <f t="shared" si="20"/>
        <v>5856.2433182496206</v>
      </c>
      <c r="L139" s="35">
        <f t="shared" si="20"/>
        <v>3123.6202249814705</v>
      </c>
      <c r="M139" s="35">
        <f t="shared" si="20"/>
        <v>4552.3494736007069</v>
      </c>
      <c r="N139" s="35">
        <f t="shared" si="20"/>
        <v>3101.3200854555821</v>
      </c>
      <c r="O139" s="35">
        <f t="shared" si="20"/>
        <v>4466.6845648019107</v>
      </c>
      <c r="P139" s="35">
        <f t="shared" si="20"/>
        <v>3584.8589633131792</v>
      </c>
      <c r="Q139" s="35">
        <f t="shared" si="20"/>
        <v>1466.992459380044</v>
      </c>
    </row>
    <row r="140" spans="1:17" x14ac:dyDescent="0.25">
      <c r="A140" s="21" t="s">
        <v>57</v>
      </c>
      <c r="B140" s="35">
        <f t="shared" ref="B140:Q140" si="21">IF(B67=0,"",B67/B16*1000)</f>
        <v>589.38416533224358</v>
      </c>
      <c r="C140" s="35">
        <f t="shared" si="21"/>
        <v>617.31729135983971</v>
      </c>
      <c r="D140" s="35">
        <f t="shared" si="21"/>
        <v>372.95293243306867</v>
      </c>
      <c r="E140" s="35">
        <f t="shared" si="21"/>
        <v>311.71525111159656</v>
      </c>
      <c r="F140" s="35">
        <f t="shared" si="21"/>
        <v>344.39164766654153</v>
      </c>
      <c r="G140" s="35">
        <f t="shared" si="21"/>
        <v>321.97096791408262</v>
      </c>
      <c r="H140" s="35">
        <f t="shared" si="21"/>
        <v>275.6865280767235</v>
      </c>
      <c r="I140" s="35">
        <f t="shared" si="21"/>
        <v>391.37577789376098</v>
      </c>
      <c r="J140" s="35">
        <f t="shared" si="21"/>
        <v>515.62452329669827</v>
      </c>
      <c r="K140" s="35">
        <f t="shared" si="21"/>
        <v>574.7936187862349</v>
      </c>
      <c r="L140" s="35">
        <f t="shared" si="21"/>
        <v>654.77706450935204</v>
      </c>
      <c r="M140" s="35">
        <f t="shared" si="21"/>
        <v>838.39014031394129</v>
      </c>
      <c r="N140" s="35">
        <f t="shared" si="21"/>
        <v>704.16601959319621</v>
      </c>
      <c r="O140" s="35">
        <f t="shared" si="21"/>
        <v>899.74357146224145</v>
      </c>
      <c r="P140" s="35">
        <f t="shared" si="21"/>
        <v>628.46796442666039</v>
      </c>
      <c r="Q140" s="35">
        <f t="shared" si="21"/>
        <v>499.11514514645586</v>
      </c>
    </row>
    <row r="141" spans="1:17" x14ac:dyDescent="0.25">
      <c r="A141" s="23" t="s">
        <v>9</v>
      </c>
      <c r="B141" s="37">
        <f t="shared" ref="B141:Q141" si="22">IF(B68=0,"",B68/B17*1000)</f>
        <v>560.39042958193136</v>
      </c>
      <c r="C141" s="37">
        <f t="shared" si="22"/>
        <v>474.68831644765322</v>
      </c>
      <c r="D141" s="37">
        <f t="shared" si="22"/>
        <v>444.40352502279626</v>
      </c>
      <c r="E141" s="37">
        <f t="shared" si="22"/>
        <v>433.84709242898509</v>
      </c>
      <c r="F141" s="37">
        <f t="shared" si="22"/>
        <v>364.57838355282206</v>
      </c>
      <c r="G141" s="37">
        <f t="shared" si="22"/>
        <v>318.63463300338401</v>
      </c>
      <c r="H141" s="37">
        <f t="shared" si="22"/>
        <v>395.22566822018331</v>
      </c>
      <c r="I141" s="37">
        <f t="shared" si="22"/>
        <v>445.21792571186461</v>
      </c>
      <c r="J141" s="37">
        <f t="shared" si="22"/>
        <v>466.91885914012164</v>
      </c>
      <c r="K141" s="37">
        <f t="shared" si="22"/>
        <v>573.77407838651652</v>
      </c>
      <c r="L141" s="37">
        <f t="shared" si="22"/>
        <v>544.98677749512024</v>
      </c>
      <c r="M141" s="37">
        <f t="shared" si="22"/>
        <v>543.01493428188701</v>
      </c>
      <c r="N141" s="37">
        <f t="shared" si="22"/>
        <v>538.47959685419494</v>
      </c>
      <c r="O141" s="37">
        <f t="shared" si="22"/>
        <v>543.79688838566801</v>
      </c>
      <c r="P141" s="37">
        <f t="shared" si="22"/>
        <v>525.74325529545956</v>
      </c>
      <c r="Q141" s="37">
        <f t="shared" si="22"/>
        <v>536.93633132509956</v>
      </c>
    </row>
    <row r="142" spans="1:17" x14ac:dyDescent="0.25">
      <c r="A142" s="21" t="s">
        <v>35</v>
      </c>
      <c r="B142" s="35">
        <f t="shared" ref="B142:Q142" si="23">IF(B69=0,"",B69/B18*1000)</f>
        <v>12325.594084205732</v>
      </c>
      <c r="C142" s="35">
        <f t="shared" si="23"/>
        <v>13114.438605897594</v>
      </c>
      <c r="D142" s="35">
        <f t="shared" si="23"/>
        <v>11084.496175082257</v>
      </c>
      <c r="E142" s="35">
        <f t="shared" si="23"/>
        <v>10298.540278016068</v>
      </c>
      <c r="F142" s="35">
        <f t="shared" si="23"/>
        <v>9635.3098714798998</v>
      </c>
      <c r="G142" s="35">
        <f t="shared" si="23"/>
        <v>8608.6852776302185</v>
      </c>
      <c r="H142" s="35">
        <f t="shared" si="23"/>
        <v>7511.6827061315453</v>
      </c>
      <c r="I142" s="35">
        <f t="shared" si="23"/>
        <v>6459.6212300163152</v>
      </c>
      <c r="J142" s="35">
        <f t="shared" si="23"/>
        <v>5813.4835008643804</v>
      </c>
      <c r="K142" s="35">
        <f t="shared" si="23"/>
        <v>7676.7060822788844</v>
      </c>
      <c r="L142" s="35">
        <f t="shared" si="23"/>
        <v>5722.8519327916538</v>
      </c>
      <c r="M142" s="35">
        <f t="shared" si="23"/>
        <v>5955.1386571095845</v>
      </c>
      <c r="N142" s="35">
        <f t="shared" si="23"/>
        <v>6559.3283808531396</v>
      </c>
      <c r="O142" s="35">
        <f t="shared" si="23"/>
        <v>6770.4239764022886</v>
      </c>
      <c r="P142" s="35">
        <f t="shared" si="23"/>
        <v>6524.4407505205545</v>
      </c>
      <c r="Q142" s="35">
        <f t="shared" si="23"/>
        <v>6210.6665901382585</v>
      </c>
    </row>
    <row r="143" spans="1:17" x14ac:dyDescent="0.25">
      <c r="A143" s="21" t="s">
        <v>56</v>
      </c>
      <c r="B143" s="35">
        <f t="shared" ref="B143:Q143" si="24">IF(B70=0,"",B70/B19*1000)</f>
        <v>535.17427043940381</v>
      </c>
      <c r="C143" s="35">
        <f t="shared" si="24"/>
        <v>554.361954336689</v>
      </c>
      <c r="D143" s="35">
        <f t="shared" si="24"/>
        <v>476.78521759626437</v>
      </c>
      <c r="E143" s="35">
        <f t="shared" si="24"/>
        <v>442.97834469155259</v>
      </c>
      <c r="F143" s="35">
        <f t="shared" si="24"/>
        <v>414.45034948978065</v>
      </c>
      <c r="G143" s="35">
        <f t="shared" si="24"/>
        <v>366.12629883359926</v>
      </c>
      <c r="H143" s="35">
        <f t="shared" si="24"/>
        <v>302.80490154364531</v>
      </c>
      <c r="I143" s="35">
        <f t="shared" si="24"/>
        <v>238.50091255596041</v>
      </c>
      <c r="J143" s="35">
        <f t="shared" si="24"/>
        <v>210.16772194602186</v>
      </c>
      <c r="K143" s="35">
        <f t="shared" si="24"/>
        <v>264.18983383701379</v>
      </c>
      <c r="L143" s="35">
        <f t="shared" si="24"/>
        <v>208.58379479707284</v>
      </c>
      <c r="M143" s="35">
        <f t="shared" si="24"/>
        <v>212.16183250428648</v>
      </c>
      <c r="N143" s="35">
        <f t="shared" si="24"/>
        <v>239.43821832236773</v>
      </c>
      <c r="O143" s="35">
        <f t="shared" si="24"/>
        <v>242.22145492747006</v>
      </c>
      <c r="P143" s="35">
        <f t="shared" si="24"/>
        <v>233.50349942922702</v>
      </c>
      <c r="Q143" s="35">
        <f t="shared" si="24"/>
        <v>225.02738222119075</v>
      </c>
    </row>
    <row r="144" spans="1:17" x14ac:dyDescent="0.25">
      <c r="A144" s="21" t="s">
        <v>55</v>
      </c>
      <c r="B144" s="35">
        <f t="shared" ref="B144:Q144" si="25">IF(B71=0,"",B71/B20*1000)</f>
        <v>38.256365570412846</v>
      </c>
      <c r="C144" s="35">
        <f t="shared" si="25"/>
        <v>31.443355528991795</v>
      </c>
      <c r="D144" s="35">
        <f t="shared" si="25"/>
        <v>29.325968234327853</v>
      </c>
      <c r="E144" s="35">
        <f t="shared" si="25"/>
        <v>27.886691139052864</v>
      </c>
      <c r="F144" s="35">
        <f t="shared" si="25"/>
        <v>22.938079633241635</v>
      </c>
      <c r="G144" s="35">
        <f t="shared" si="25"/>
        <v>21.360373345104982</v>
      </c>
      <c r="H144" s="35">
        <f t="shared" si="25"/>
        <v>17.923386682801727</v>
      </c>
      <c r="I144" s="35">
        <f t="shared" si="25"/>
        <v>17.709878862267345</v>
      </c>
      <c r="J144" s="35">
        <f t="shared" si="25"/>
        <v>20.239267017769478</v>
      </c>
      <c r="K144" s="35">
        <f t="shared" si="25"/>
        <v>22.571508291199446</v>
      </c>
      <c r="L144" s="35">
        <f t="shared" si="25"/>
        <v>27.20004946406727</v>
      </c>
      <c r="M144" s="35">
        <f t="shared" si="25"/>
        <v>25.89714532312836</v>
      </c>
      <c r="N144" s="35">
        <f t="shared" si="25"/>
        <v>25.360291025937546</v>
      </c>
      <c r="O144" s="35">
        <f t="shared" si="25"/>
        <v>25.61343732659623</v>
      </c>
      <c r="P144" s="35">
        <f t="shared" si="25"/>
        <v>24.22491977413037</v>
      </c>
      <c r="Q144" s="35">
        <f t="shared" si="25"/>
        <v>26.038544753641762</v>
      </c>
    </row>
    <row r="145" spans="1:17" x14ac:dyDescent="0.25">
      <c r="A145" s="20" t="s">
        <v>54</v>
      </c>
      <c r="B145" s="36">
        <f t="shared" ref="B145:Q145" si="26">IF(B72=0,"",B72/B21*1000)</f>
        <v>293.38391409684169</v>
      </c>
      <c r="C145" s="36">
        <f t="shared" si="26"/>
        <v>295.60990670901634</v>
      </c>
      <c r="D145" s="36">
        <f t="shared" si="26"/>
        <v>314.97950034881325</v>
      </c>
      <c r="E145" s="36">
        <f t="shared" si="26"/>
        <v>235.11338703483315</v>
      </c>
      <c r="F145" s="36">
        <f t="shared" si="26"/>
        <v>302.74382479544278</v>
      </c>
      <c r="G145" s="36">
        <f t="shared" si="26"/>
        <v>291.21796480351458</v>
      </c>
      <c r="H145" s="36">
        <f t="shared" si="26"/>
        <v>254.14782887791392</v>
      </c>
      <c r="I145" s="36">
        <f t="shared" si="26"/>
        <v>262.99732888496828</v>
      </c>
      <c r="J145" s="36">
        <f t="shared" si="26"/>
        <v>242.03623555436954</v>
      </c>
      <c r="K145" s="36">
        <f t="shared" si="26"/>
        <v>202.9797450461939</v>
      </c>
      <c r="L145" s="36">
        <f t="shared" si="26"/>
        <v>259.06818102836803</v>
      </c>
      <c r="M145" s="36">
        <f t="shared" si="26"/>
        <v>226.67195786942889</v>
      </c>
      <c r="N145" s="36">
        <f t="shared" si="26"/>
        <v>214.13643379602306</v>
      </c>
      <c r="O145" s="36">
        <f t="shared" si="26"/>
        <v>216.39916860672119</v>
      </c>
      <c r="P145" s="36">
        <f t="shared" si="26"/>
        <v>188.20061637073064</v>
      </c>
      <c r="Q145" s="36">
        <f t="shared" si="26"/>
        <v>189.070380931508</v>
      </c>
    </row>
    <row r="146" spans="1:17" x14ac:dyDescent="0.25">
      <c r="A146" s="18" t="s">
        <v>53</v>
      </c>
      <c r="B146" s="35">
        <f t="shared" ref="B146:Q146" si="27">IF(B73=0,"",B73/B22*1000)</f>
        <v>166.19720183977194</v>
      </c>
      <c r="C146" s="35">
        <f t="shared" si="27"/>
        <v>108.39943447686832</v>
      </c>
      <c r="D146" s="35">
        <f t="shared" si="27"/>
        <v>126.61022562650598</v>
      </c>
      <c r="E146" s="35">
        <f t="shared" si="27"/>
        <v>153.31157930833334</v>
      </c>
      <c r="F146" s="35">
        <f t="shared" si="27"/>
        <v>167.2046085381356</v>
      </c>
      <c r="G146" s="35">
        <f t="shared" si="27"/>
        <v>155.98788402929961</v>
      </c>
      <c r="H146" s="35">
        <f t="shared" si="27"/>
        <v>165.36798868539327</v>
      </c>
      <c r="I146" s="35">
        <f t="shared" si="27"/>
        <v>129.82863381215466</v>
      </c>
      <c r="J146" s="35">
        <f t="shared" si="27"/>
        <v>79.980607842794754</v>
      </c>
      <c r="K146" s="35">
        <f t="shared" si="27"/>
        <v>113.46919623627286</v>
      </c>
      <c r="L146" s="35">
        <f t="shared" si="27"/>
        <v>71.639333527424355</v>
      </c>
      <c r="M146" s="35">
        <f t="shared" si="27"/>
        <v>68.123780161291165</v>
      </c>
      <c r="N146" s="35">
        <f t="shared" si="27"/>
        <v>104.83539594853876</v>
      </c>
      <c r="O146" s="35">
        <f t="shared" si="27"/>
        <v>121.47864093139255</v>
      </c>
      <c r="P146" s="35">
        <f t="shared" si="27"/>
        <v>106.32560558985072</v>
      </c>
      <c r="Q146" s="35">
        <f t="shared" si="27"/>
        <v>103.18284032254516</v>
      </c>
    </row>
    <row r="147" spans="1:17" x14ac:dyDescent="0.25">
      <c r="A147" s="18" t="s">
        <v>52</v>
      </c>
      <c r="B147" s="35">
        <f t="shared" ref="B147:Q147" si="28">IF(B74=0,"",B74/B23*1000)</f>
        <v>74.486388408147405</v>
      </c>
      <c r="C147" s="35">
        <f t="shared" si="28"/>
        <v>82.227334798586568</v>
      </c>
      <c r="D147" s="35">
        <f t="shared" si="28"/>
        <v>87.588806268925339</v>
      </c>
      <c r="E147" s="35">
        <f t="shared" si="28"/>
        <v>106.08157845052082</v>
      </c>
      <c r="F147" s="35">
        <f t="shared" si="28"/>
        <v>84.093081509229123</v>
      </c>
      <c r="G147" s="35">
        <f t="shared" si="28"/>
        <v>75.676513744163586</v>
      </c>
      <c r="H147" s="35">
        <f t="shared" si="28"/>
        <v>71.756193518873985</v>
      </c>
      <c r="I147" s="35">
        <f t="shared" si="28"/>
        <v>68.538854410068154</v>
      </c>
      <c r="J147" s="35">
        <f t="shared" si="28"/>
        <v>62.455488372942142</v>
      </c>
      <c r="K147" s="35">
        <f t="shared" si="28"/>
        <v>77.495378330092805</v>
      </c>
      <c r="L147" s="35">
        <f t="shared" si="28"/>
        <v>76.643973042299208</v>
      </c>
      <c r="M147" s="35">
        <f t="shared" si="28"/>
        <v>63.222964253848865</v>
      </c>
      <c r="N147" s="35">
        <f t="shared" si="28"/>
        <v>67.941321316063679</v>
      </c>
      <c r="O147" s="35">
        <f t="shared" si="28"/>
        <v>61.428835431166483</v>
      </c>
      <c r="P147" s="35">
        <f t="shared" si="28"/>
        <v>55.281502300091411</v>
      </c>
      <c r="Q147" s="35">
        <f t="shared" si="28"/>
        <v>54.231029078491105</v>
      </c>
    </row>
    <row r="148" spans="1:17" x14ac:dyDescent="0.25">
      <c r="A148" s="18" t="s">
        <v>51</v>
      </c>
      <c r="B148" s="35">
        <f t="shared" ref="B148:Q148" si="29">IF(B75=0,"",B75/B24*1000)</f>
        <v>217.09515461909979</v>
      </c>
      <c r="C148" s="35">
        <f t="shared" si="29"/>
        <v>198.18113091145219</v>
      </c>
      <c r="D148" s="35">
        <f t="shared" si="29"/>
        <v>189.79233875193367</v>
      </c>
      <c r="E148" s="35">
        <f t="shared" si="29"/>
        <v>244.15489079331141</v>
      </c>
      <c r="F148" s="35">
        <f t="shared" si="29"/>
        <v>212.44795537108303</v>
      </c>
      <c r="G148" s="35">
        <f t="shared" si="29"/>
        <v>208.90961726118249</v>
      </c>
      <c r="H148" s="35">
        <f t="shared" si="29"/>
        <v>210.81493823123955</v>
      </c>
      <c r="I148" s="35">
        <f t="shared" si="29"/>
        <v>207.13053219026551</v>
      </c>
      <c r="J148" s="35">
        <f t="shared" si="29"/>
        <v>167.80075225531911</v>
      </c>
      <c r="K148" s="35">
        <f t="shared" si="29"/>
        <v>164.89689775846153</v>
      </c>
      <c r="L148" s="35">
        <f t="shared" si="29"/>
        <v>148.0573887206501</v>
      </c>
      <c r="M148" s="35">
        <f t="shared" si="29"/>
        <v>118.49895952481157</v>
      </c>
      <c r="N148" s="35">
        <f t="shared" si="29"/>
        <v>109.53354463045187</v>
      </c>
      <c r="O148" s="35">
        <f t="shared" si="29"/>
        <v>102.16970909109925</v>
      </c>
      <c r="P148" s="35">
        <f t="shared" si="29"/>
        <v>103.23285261124428</v>
      </c>
      <c r="Q148" s="35">
        <f t="shared" si="29"/>
        <v>89.906988682039739</v>
      </c>
    </row>
    <row r="149" spans="1:17" x14ac:dyDescent="0.25">
      <c r="A149" s="18" t="s">
        <v>50</v>
      </c>
      <c r="B149" s="35">
        <f t="shared" ref="B149:Q149" si="30">IF(B76=0,"",B76/B25*1000)</f>
        <v>352.13680853998125</v>
      </c>
      <c r="C149" s="35">
        <f t="shared" si="30"/>
        <v>363.07912379999993</v>
      </c>
      <c r="D149" s="35">
        <f t="shared" si="30"/>
        <v>409.95089845863811</v>
      </c>
      <c r="E149" s="35">
        <f t="shared" si="30"/>
        <v>460.22453345511582</v>
      </c>
      <c r="F149" s="35">
        <f t="shared" si="30"/>
        <v>479.38559386034257</v>
      </c>
      <c r="G149" s="35">
        <f t="shared" si="30"/>
        <v>503.75193361341451</v>
      </c>
      <c r="H149" s="35">
        <f t="shared" si="30"/>
        <v>355.13533835353172</v>
      </c>
      <c r="I149" s="35">
        <f t="shared" si="30"/>
        <v>301.23972442483455</v>
      </c>
      <c r="J149" s="35">
        <f t="shared" si="30"/>
        <v>468.28559732443455</v>
      </c>
      <c r="K149" s="35">
        <f t="shared" si="30"/>
        <v>394.81820196106196</v>
      </c>
      <c r="L149" s="35">
        <f t="shared" si="30"/>
        <v>401.63826903921148</v>
      </c>
      <c r="M149" s="35">
        <f t="shared" si="30"/>
        <v>390.78002978348024</v>
      </c>
      <c r="N149" s="35">
        <f t="shared" si="30"/>
        <v>307.78559075954684</v>
      </c>
      <c r="O149" s="35">
        <f t="shared" si="30"/>
        <v>346.08751270325519</v>
      </c>
      <c r="P149" s="35">
        <f t="shared" si="30"/>
        <v>317.96491570331909</v>
      </c>
      <c r="Q149" s="35">
        <f t="shared" si="30"/>
        <v>319.0091342823016</v>
      </c>
    </row>
    <row r="150" spans="1:17" x14ac:dyDescent="0.25">
      <c r="A150" s="16" t="s">
        <v>49</v>
      </c>
      <c r="B150" s="34">
        <f t="shared" ref="B150:Q150" si="31">IF(B77=0,"",B77/B26*1000)</f>
        <v>463.17443835290595</v>
      </c>
      <c r="C150" s="34">
        <f t="shared" si="31"/>
        <v>412.42325772668113</v>
      </c>
      <c r="D150" s="34">
        <f t="shared" si="31"/>
        <v>402.63824459179796</v>
      </c>
      <c r="E150" s="34">
        <f t="shared" si="31"/>
        <v>460.92216546591544</v>
      </c>
      <c r="F150" s="34">
        <f t="shared" si="31"/>
        <v>459.23491772427076</v>
      </c>
      <c r="G150" s="34">
        <f t="shared" si="31"/>
        <v>431.97764434223541</v>
      </c>
      <c r="H150" s="34">
        <f t="shared" si="31"/>
        <v>399.33284243994939</v>
      </c>
      <c r="I150" s="34">
        <f t="shared" si="31"/>
        <v>443.7963891375291</v>
      </c>
      <c r="J150" s="34">
        <f t="shared" si="31"/>
        <v>479.62352973913039</v>
      </c>
      <c r="K150" s="34">
        <f t="shared" si="31"/>
        <v>497.8587504627364</v>
      </c>
      <c r="L150" s="34">
        <f t="shared" si="31"/>
        <v>432.08560897831819</v>
      </c>
      <c r="M150" s="34">
        <f t="shared" si="31"/>
        <v>446.04975024225075</v>
      </c>
      <c r="N150" s="34">
        <f t="shared" si="31"/>
        <v>433.61928813006119</v>
      </c>
      <c r="O150" s="34">
        <f t="shared" si="31"/>
        <v>376.62687202778119</v>
      </c>
      <c r="P150" s="34">
        <f t="shared" si="31"/>
        <v>348.36492857305603</v>
      </c>
      <c r="Q150" s="34">
        <f t="shared" si="31"/>
        <v>369.18626628911841</v>
      </c>
    </row>
    <row r="151" spans="1:17" x14ac:dyDescent="0.25">
      <c r="A151" s="33"/>
      <c r="B151" s="32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</row>
    <row r="152" spans="1:17" x14ac:dyDescent="0.25">
      <c r="A152" s="31" t="s">
        <v>60</v>
      </c>
      <c r="B152" s="30">
        <f t="shared" ref="B152:Q152" si="32">IF(B50=0,"",B97/B50)</f>
        <v>2.6630227008784177</v>
      </c>
      <c r="C152" s="30">
        <f t="shared" si="32"/>
        <v>2.7190282822409015</v>
      </c>
      <c r="D152" s="30">
        <f t="shared" si="32"/>
        <v>2.1345067308973587</v>
      </c>
      <c r="E152" s="30">
        <f t="shared" si="32"/>
        <v>2.1352517902237098</v>
      </c>
      <c r="F152" s="30">
        <f t="shared" si="32"/>
        <v>2.3278251079497063</v>
      </c>
      <c r="G152" s="30">
        <f t="shared" si="32"/>
        <v>2.2816167885376193</v>
      </c>
      <c r="H152" s="30">
        <f t="shared" si="32"/>
        <v>2.3819222305627381</v>
      </c>
      <c r="I152" s="30">
        <f t="shared" si="32"/>
        <v>2.754909925511964</v>
      </c>
      <c r="J152" s="30">
        <f t="shared" si="32"/>
        <v>2.6897676955875767</v>
      </c>
      <c r="K152" s="30">
        <f t="shared" si="32"/>
        <v>2.0261355409373083</v>
      </c>
      <c r="L152" s="30">
        <f t="shared" si="32"/>
        <v>1.9455358818413815</v>
      </c>
      <c r="M152" s="30">
        <f t="shared" si="32"/>
        <v>2.3103968239654451</v>
      </c>
      <c r="N152" s="30">
        <f t="shared" si="32"/>
        <v>2.7196650090560128</v>
      </c>
      <c r="O152" s="30">
        <f t="shared" si="32"/>
        <v>2.8863842663724109</v>
      </c>
      <c r="P152" s="30">
        <f t="shared" si="32"/>
        <v>2.3251769088545022</v>
      </c>
      <c r="Q152" s="30">
        <f t="shared" si="32"/>
        <v>1.7046860264110146</v>
      </c>
    </row>
    <row r="153" spans="1:17" x14ac:dyDescent="0.25">
      <c r="A153" s="29" t="s">
        <v>13</v>
      </c>
      <c r="B153" s="28" t="str">
        <f>ISI!B64</f>
        <v/>
      </c>
      <c r="C153" s="28" t="str">
        <f>ISI!C64</f>
        <v/>
      </c>
      <c r="D153" s="28" t="str">
        <f>ISI!D64</f>
        <v/>
      </c>
      <c r="E153" s="28" t="str">
        <f>ISI!E64</f>
        <v/>
      </c>
      <c r="F153" s="28" t="str">
        <f>ISI!F64</f>
        <v/>
      </c>
      <c r="G153" s="28" t="str">
        <f>ISI!G64</f>
        <v/>
      </c>
      <c r="H153" s="28" t="str">
        <f>ISI!H64</f>
        <v/>
      </c>
      <c r="I153" s="28" t="str">
        <f>ISI!I64</f>
        <v/>
      </c>
      <c r="J153" s="28" t="str">
        <f>ISI!J64</f>
        <v/>
      </c>
      <c r="K153" s="28" t="str">
        <f>ISI!K64</f>
        <v/>
      </c>
      <c r="L153" s="28" t="str">
        <f>ISI!L64</f>
        <v/>
      </c>
      <c r="M153" s="28" t="str">
        <f>ISI!M64</f>
        <v/>
      </c>
      <c r="N153" s="28" t="str">
        <f>ISI!N64</f>
        <v/>
      </c>
      <c r="O153" s="28" t="str">
        <f>ISI!O64</f>
        <v/>
      </c>
      <c r="P153" s="28" t="str">
        <f>ISI!P64</f>
        <v/>
      </c>
      <c r="Q153" s="28" t="str">
        <f>ISI!Q64</f>
        <v/>
      </c>
    </row>
    <row r="154" spans="1:17" x14ac:dyDescent="0.25">
      <c r="A154" s="21" t="s">
        <v>46</v>
      </c>
      <c r="B154" s="17" t="str">
        <f>ISI!B65</f>
        <v/>
      </c>
      <c r="C154" s="17" t="str">
        <f>ISI!C65</f>
        <v/>
      </c>
      <c r="D154" s="17" t="str">
        <f>ISI!D65</f>
        <v/>
      </c>
      <c r="E154" s="17" t="str">
        <f>ISI!E65</f>
        <v/>
      </c>
      <c r="F154" s="17" t="str">
        <f>ISI!F65</f>
        <v/>
      </c>
      <c r="G154" s="17" t="str">
        <f>ISI!G65</f>
        <v/>
      </c>
      <c r="H154" s="17" t="str">
        <f>ISI!H65</f>
        <v/>
      </c>
      <c r="I154" s="17" t="str">
        <f>ISI!I65</f>
        <v/>
      </c>
      <c r="J154" s="17" t="str">
        <f>ISI!J65</f>
        <v/>
      </c>
      <c r="K154" s="17" t="str">
        <f>ISI!K65</f>
        <v/>
      </c>
      <c r="L154" s="17" t="str">
        <f>ISI!L65</f>
        <v/>
      </c>
      <c r="M154" s="17" t="str">
        <f>ISI!M65</f>
        <v/>
      </c>
      <c r="N154" s="17" t="str">
        <f>ISI!N65</f>
        <v/>
      </c>
      <c r="O154" s="17" t="str">
        <f>ISI!O65</f>
        <v/>
      </c>
      <c r="P154" s="17" t="str">
        <f>ISI!P65</f>
        <v/>
      </c>
      <c r="Q154" s="17" t="str">
        <f>ISI!Q65</f>
        <v/>
      </c>
    </row>
    <row r="155" spans="1:17" x14ac:dyDescent="0.25">
      <c r="A155" s="21" t="s">
        <v>45</v>
      </c>
      <c r="B155" s="17" t="str">
        <f>ISI!B66</f>
        <v/>
      </c>
      <c r="C155" s="17" t="str">
        <f>ISI!C66</f>
        <v/>
      </c>
      <c r="D155" s="17" t="str">
        <f>ISI!D66</f>
        <v/>
      </c>
      <c r="E155" s="17" t="str">
        <f>ISI!E66</f>
        <v/>
      </c>
      <c r="F155" s="17" t="str">
        <f>ISI!F66</f>
        <v/>
      </c>
      <c r="G155" s="17" t="str">
        <f>ISI!G66</f>
        <v/>
      </c>
      <c r="H155" s="17" t="str">
        <f>ISI!H66</f>
        <v/>
      </c>
      <c r="I155" s="17" t="str">
        <f>ISI!I66</f>
        <v/>
      </c>
      <c r="J155" s="17" t="str">
        <f>ISI!J66</f>
        <v/>
      </c>
      <c r="K155" s="17" t="str">
        <f>ISI!K66</f>
        <v/>
      </c>
      <c r="L155" s="17" t="str">
        <f>ISI!L66</f>
        <v/>
      </c>
      <c r="M155" s="17" t="str">
        <f>ISI!M66</f>
        <v/>
      </c>
      <c r="N155" s="17" t="str">
        <f>ISI!N66</f>
        <v/>
      </c>
      <c r="O155" s="17" t="str">
        <f>ISI!O66</f>
        <v/>
      </c>
      <c r="P155" s="17" t="str">
        <f>ISI!P66</f>
        <v/>
      </c>
      <c r="Q155" s="17" t="str">
        <f>ISI!Q66</f>
        <v/>
      </c>
    </row>
    <row r="156" spans="1:17" x14ac:dyDescent="0.25">
      <c r="A156" s="23" t="s">
        <v>12</v>
      </c>
      <c r="B156" s="22">
        <f>NFM!B95</f>
        <v>0.3913831421021472</v>
      </c>
      <c r="C156" s="22">
        <f>NFM!C95</f>
        <v>0.82253006218732938</v>
      </c>
      <c r="D156" s="22">
        <f>NFM!D95</f>
        <v>1.2655433392147339</v>
      </c>
      <c r="E156" s="22">
        <f>NFM!E95</f>
        <v>2.3630294558144636</v>
      </c>
      <c r="F156" s="22">
        <f>NFM!F95</f>
        <v>1.3924543150257722</v>
      </c>
      <c r="G156" s="22">
        <f>NFM!G95</f>
        <v>1.1052135711128932</v>
      </c>
      <c r="H156" s="22">
        <f>NFM!H95</f>
        <v>2.0392351917663305</v>
      </c>
      <c r="I156" s="22">
        <f>NFM!I95</f>
        <v>1.7978369139283701</v>
      </c>
      <c r="J156" s="22">
        <f>NFM!J95</f>
        <v>1.3425269871457288</v>
      </c>
      <c r="K156" s="22">
        <f>NFM!K95</f>
        <v>2.0975557249902512</v>
      </c>
      <c r="L156" s="22">
        <f>NFM!L95</f>
        <v>1.7794383465563182</v>
      </c>
      <c r="M156" s="22">
        <f>NFM!M95</f>
        <v>1.63829250807301</v>
      </c>
      <c r="N156" s="22">
        <f>NFM!N95</f>
        <v>2.0479318605692249</v>
      </c>
      <c r="O156" s="22">
        <f>NFM!O95</f>
        <v>2.2444765356305392</v>
      </c>
      <c r="P156" s="22">
        <f>NFM!P95</f>
        <v>2.2874711837786026</v>
      </c>
      <c r="Q156" s="22">
        <f>NFM!Q95</f>
        <v>1.6536621898962149</v>
      </c>
    </row>
    <row r="157" spans="1:17" x14ac:dyDescent="0.25">
      <c r="A157" s="21" t="s">
        <v>44</v>
      </c>
      <c r="B157" s="17" t="str">
        <f>NFM!B96</f>
        <v/>
      </c>
      <c r="C157" s="17" t="str">
        <f>NFM!C96</f>
        <v/>
      </c>
      <c r="D157" s="17" t="str">
        <f>NFM!D96</f>
        <v/>
      </c>
      <c r="E157" s="17" t="str">
        <f>NFM!E96</f>
        <v/>
      </c>
      <c r="F157" s="17" t="str">
        <f>NFM!F96</f>
        <v/>
      </c>
      <c r="G157" s="17" t="str">
        <f>NFM!G96</f>
        <v/>
      </c>
      <c r="H157" s="17" t="str">
        <f>NFM!H96</f>
        <v/>
      </c>
      <c r="I157" s="17" t="str">
        <f>NFM!I96</f>
        <v/>
      </c>
      <c r="J157" s="17" t="str">
        <f>NFM!J96</f>
        <v/>
      </c>
      <c r="K157" s="17" t="str">
        <f>NFM!K96</f>
        <v/>
      </c>
      <c r="L157" s="17" t="str">
        <f>NFM!L96</f>
        <v/>
      </c>
      <c r="M157" s="17" t="str">
        <f>NFM!M96</f>
        <v/>
      </c>
      <c r="N157" s="17" t="str">
        <f>NFM!N96</f>
        <v/>
      </c>
      <c r="O157" s="17" t="str">
        <f>NFM!O96</f>
        <v/>
      </c>
      <c r="P157" s="17" t="str">
        <f>NFM!P96</f>
        <v/>
      </c>
      <c r="Q157" s="17" t="str">
        <f>NFM!Q96</f>
        <v/>
      </c>
    </row>
    <row r="158" spans="1:17" x14ac:dyDescent="0.25">
      <c r="A158" s="21" t="s">
        <v>59</v>
      </c>
      <c r="B158" s="17" t="str">
        <f>NFM!B97</f>
        <v/>
      </c>
      <c r="C158" s="17" t="str">
        <f>NFM!C97</f>
        <v/>
      </c>
      <c r="D158" s="17" t="str">
        <f>NFM!D97</f>
        <v/>
      </c>
      <c r="E158" s="17" t="str">
        <f>NFM!E97</f>
        <v/>
      </c>
      <c r="F158" s="17" t="str">
        <f>NFM!F97</f>
        <v/>
      </c>
      <c r="G158" s="17" t="str">
        <f>NFM!G97</f>
        <v/>
      </c>
      <c r="H158" s="17" t="str">
        <f>NFM!H97</f>
        <v/>
      </c>
      <c r="I158" s="17" t="str">
        <f>NFM!I97</f>
        <v/>
      </c>
      <c r="J158" s="17" t="str">
        <f>NFM!J97</f>
        <v/>
      </c>
      <c r="K158" s="17" t="str">
        <f>NFM!K97</f>
        <v/>
      </c>
      <c r="L158" s="17" t="str">
        <f>NFM!L97</f>
        <v/>
      </c>
      <c r="M158" s="17" t="str">
        <f>NFM!M97</f>
        <v/>
      </c>
      <c r="N158" s="17" t="str">
        <f>NFM!N97</f>
        <v/>
      </c>
      <c r="O158" s="17" t="str">
        <f>NFM!O97</f>
        <v/>
      </c>
      <c r="P158" s="17" t="str">
        <f>NFM!P97</f>
        <v/>
      </c>
      <c r="Q158" s="17" t="str">
        <f>NFM!Q97</f>
        <v/>
      </c>
    </row>
    <row r="159" spans="1:17" x14ac:dyDescent="0.25">
      <c r="A159" s="27" t="s">
        <v>43</v>
      </c>
      <c r="B159" s="26" t="str">
        <f>NFM!B98</f>
        <v/>
      </c>
      <c r="C159" s="26" t="str">
        <f>NFM!C98</f>
        <v/>
      </c>
      <c r="D159" s="26" t="str">
        <f>NFM!D98</f>
        <v/>
      </c>
      <c r="E159" s="26" t="str">
        <f>NFM!E98</f>
        <v/>
      </c>
      <c r="F159" s="26" t="str">
        <f>NFM!F98</f>
        <v/>
      </c>
      <c r="G159" s="26" t="str">
        <f>NFM!G98</f>
        <v/>
      </c>
      <c r="H159" s="26" t="str">
        <f>NFM!H98</f>
        <v/>
      </c>
      <c r="I159" s="26" t="str">
        <f>NFM!I98</f>
        <v/>
      </c>
      <c r="J159" s="26" t="str">
        <f>NFM!J98</f>
        <v/>
      </c>
      <c r="K159" s="26" t="str">
        <f>NFM!K98</f>
        <v/>
      </c>
      <c r="L159" s="26" t="str">
        <f>NFM!L98</f>
        <v/>
      </c>
      <c r="M159" s="26" t="str">
        <f>NFM!M98</f>
        <v/>
      </c>
      <c r="N159" s="26" t="str">
        <f>NFM!N98</f>
        <v/>
      </c>
      <c r="O159" s="26" t="str">
        <f>NFM!O98</f>
        <v/>
      </c>
      <c r="P159" s="26" t="str">
        <f>NFM!P98</f>
        <v/>
      </c>
      <c r="Q159" s="26" t="str">
        <f>NFM!Q98</f>
        <v/>
      </c>
    </row>
    <row r="160" spans="1:17" x14ac:dyDescent="0.25">
      <c r="A160" s="25" t="s">
        <v>344</v>
      </c>
      <c r="B160" s="24" t="str">
        <f>NFM!B99</f>
        <v/>
      </c>
      <c r="C160" s="24" t="str">
        <f>NFM!C99</f>
        <v/>
      </c>
      <c r="D160" s="24" t="str">
        <f>NFM!D99</f>
        <v/>
      </c>
      <c r="E160" s="24" t="str">
        <f>NFM!E99</f>
        <v/>
      </c>
      <c r="F160" s="24" t="str">
        <f>NFM!F99</f>
        <v/>
      </c>
      <c r="G160" s="24" t="str">
        <f>NFM!G99</f>
        <v/>
      </c>
      <c r="H160" s="24" t="str">
        <f>NFM!H99</f>
        <v/>
      </c>
      <c r="I160" s="24" t="str">
        <f>NFM!I99</f>
        <v/>
      </c>
      <c r="J160" s="24" t="str">
        <f>NFM!J99</f>
        <v/>
      </c>
      <c r="K160" s="24" t="str">
        <f>NFM!K99</f>
        <v/>
      </c>
      <c r="L160" s="24" t="str">
        <f>NFM!L99</f>
        <v/>
      </c>
      <c r="M160" s="24" t="str">
        <f>NFM!M99</f>
        <v/>
      </c>
      <c r="N160" s="24" t="str">
        <f>NFM!N99</f>
        <v/>
      </c>
      <c r="O160" s="24" t="str">
        <f>NFM!O99</f>
        <v/>
      </c>
      <c r="P160" s="24" t="str">
        <f>NFM!P99</f>
        <v/>
      </c>
      <c r="Q160" s="24" t="str">
        <f>NFM!Q99</f>
        <v/>
      </c>
    </row>
    <row r="161" spans="1:17" x14ac:dyDescent="0.25">
      <c r="A161" s="21" t="s">
        <v>42</v>
      </c>
      <c r="B161" s="17">
        <f>NFM!B100</f>
        <v>0.3913831421021472</v>
      </c>
      <c r="C161" s="17">
        <f>NFM!C100</f>
        <v>0.82253006218732938</v>
      </c>
      <c r="D161" s="17">
        <f>NFM!D100</f>
        <v>1.2655433392147339</v>
      </c>
      <c r="E161" s="17">
        <f>NFM!E100</f>
        <v>2.3630294558144636</v>
      </c>
      <c r="F161" s="17">
        <f>NFM!F100</f>
        <v>1.3924543150257722</v>
      </c>
      <c r="G161" s="17">
        <f>NFM!G100</f>
        <v>1.1052135711128932</v>
      </c>
      <c r="H161" s="17">
        <f>NFM!H100</f>
        <v>2.0392351917663305</v>
      </c>
      <c r="I161" s="17">
        <f>NFM!I100</f>
        <v>1.7978369139283701</v>
      </c>
      <c r="J161" s="17">
        <f>NFM!J100</f>
        <v>1.3425269871457288</v>
      </c>
      <c r="K161" s="17">
        <f>NFM!K100</f>
        <v>2.0975557249902512</v>
      </c>
      <c r="L161" s="17">
        <f>NFM!L100</f>
        <v>1.7794383465563182</v>
      </c>
      <c r="M161" s="17">
        <f>NFM!M100</f>
        <v>1.63829250807301</v>
      </c>
      <c r="N161" s="17">
        <f>NFM!N100</f>
        <v>2.0479318605692249</v>
      </c>
      <c r="O161" s="17">
        <f>NFM!O100</f>
        <v>2.2444765356305392</v>
      </c>
      <c r="P161" s="17">
        <f>NFM!P100</f>
        <v>2.2874711837786026</v>
      </c>
      <c r="Q161" s="17">
        <f>NFM!Q100</f>
        <v>1.6536621898962149</v>
      </c>
    </row>
    <row r="162" spans="1:17" x14ac:dyDescent="0.25">
      <c r="A162" s="23" t="s">
        <v>11</v>
      </c>
      <c r="B162" s="22">
        <f>CHI!B99</f>
        <v>3.285087586535457</v>
      </c>
      <c r="C162" s="22">
        <f>CHI!C99</f>
        <v>3.537773753777798</v>
      </c>
      <c r="D162" s="22">
        <f>CHI!D99</f>
        <v>1.4554749411344576</v>
      </c>
      <c r="E162" s="22">
        <f>CHI!E99</f>
        <v>2.2168855964098695</v>
      </c>
      <c r="F162" s="22">
        <f>CHI!F99</f>
        <v>3.1612402861383728</v>
      </c>
      <c r="G162" s="22">
        <f>CHI!G99</f>
        <v>2.6221152072772873</v>
      </c>
      <c r="H162" s="22">
        <f>CHI!H99</f>
        <v>2.3709411833385219</v>
      </c>
      <c r="I162" s="22">
        <f>CHI!I99</f>
        <v>2.3506116871259204</v>
      </c>
      <c r="J162" s="22">
        <f>CHI!J99</f>
        <v>2.5346754472212263</v>
      </c>
      <c r="K162" s="22">
        <f>CHI!K99</f>
        <v>0.77341069832812948</v>
      </c>
      <c r="L162" s="22">
        <f>CHI!L99</f>
        <v>0.6326764146488133</v>
      </c>
      <c r="M162" s="22">
        <f>CHI!M99</f>
        <v>0.56675715914541236</v>
      </c>
      <c r="N162" s="22">
        <f>CHI!N99</f>
        <v>1.0667376077275201</v>
      </c>
      <c r="O162" s="22">
        <f>CHI!O99</f>
        <v>2.1073410200651805</v>
      </c>
      <c r="P162" s="22">
        <f>CHI!P99</f>
        <v>0.49326529252228535</v>
      </c>
      <c r="Q162" s="22">
        <f>CHI!Q99</f>
        <v>0.84003723124444907</v>
      </c>
    </row>
    <row r="163" spans="1:17" x14ac:dyDescent="0.25">
      <c r="A163" s="21" t="s">
        <v>58</v>
      </c>
      <c r="B163" s="17">
        <f>CHI!B100</f>
        <v>3.4330313675202837</v>
      </c>
      <c r="C163" s="17">
        <f>CHI!C100</f>
        <v>3.7594638946580483</v>
      </c>
      <c r="D163" s="17">
        <f>CHI!D100</f>
        <v>1.4769568246122786</v>
      </c>
      <c r="E163" s="17">
        <f>CHI!E100</f>
        <v>2.2581453463489081</v>
      </c>
      <c r="F163" s="17">
        <f>CHI!F100</f>
        <v>3.2740504555527523</v>
      </c>
      <c r="G163" s="17">
        <f>CHI!G100</f>
        <v>2.7185521511891961</v>
      </c>
      <c r="H163" s="17">
        <f>CHI!H100</f>
        <v>2.4406773459596378</v>
      </c>
      <c r="I163" s="17">
        <f>CHI!I100</f>
        <v>2.4200772570682694</v>
      </c>
      <c r="J163" s="17">
        <f>CHI!J100</f>
        <v>2.6349709611586958</v>
      </c>
      <c r="K163" s="17">
        <f>CHI!K100</f>
        <v>0.80549122250339122</v>
      </c>
      <c r="L163" s="17" t="str">
        <f>CHI!L100</f>
        <v/>
      </c>
      <c r="M163" s="17" t="str">
        <f>CHI!M100</f>
        <v/>
      </c>
      <c r="N163" s="17" t="str">
        <f>CHI!N100</f>
        <v/>
      </c>
      <c r="O163" s="17" t="str">
        <f>CHI!O100</f>
        <v/>
      </c>
      <c r="P163" s="17" t="str">
        <f>CHI!P100</f>
        <v/>
      </c>
      <c r="Q163" s="17" t="str">
        <f>CHI!Q100</f>
        <v/>
      </c>
    </row>
    <row r="164" spans="1:17" x14ac:dyDescent="0.25">
      <c r="A164" s="21" t="s">
        <v>40</v>
      </c>
      <c r="B164" s="17">
        <f>CHI!B101</f>
        <v>1.4538544155805069</v>
      </c>
      <c r="C164" s="17">
        <f>CHI!C101</f>
        <v>1.4794510124593148</v>
      </c>
      <c r="D164" s="17">
        <f>CHI!D101</f>
        <v>1.296527392798567</v>
      </c>
      <c r="E164" s="17">
        <f>CHI!E101</f>
        <v>1.5966712912199876</v>
      </c>
      <c r="F164" s="17">
        <f>CHI!F101</f>
        <v>1.5142355180638838</v>
      </c>
      <c r="G164" s="17">
        <f>CHI!G101</f>
        <v>1.5080891986542424</v>
      </c>
      <c r="H164" s="17">
        <f>CHI!H101</f>
        <v>1.5219340762203151</v>
      </c>
      <c r="I164" s="17">
        <f>CHI!I101</f>
        <v>1.5541690956485033</v>
      </c>
      <c r="J164" s="17">
        <f>CHI!J101</f>
        <v>1.5278340089213311</v>
      </c>
      <c r="K164" s="17">
        <f>CHI!K101</f>
        <v>0.75072255762480811</v>
      </c>
      <c r="L164" s="17">
        <f>CHI!L101</f>
        <v>0.63197098176125888</v>
      </c>
      <c r="M164" s="17">
        <f>CHI!M101</f>
        <v>0.56586539881770115</v>
      </c>
      <c r="N164" s="17">
        <f>CHI!N101</f>
        <v>1.067671584685868</v>
      </c>
      <c r="O164" s="17">
        <f>CHI!O101</f>
        <v>2.1125918631304161</v>
      </c>
      <c r="P164" s="17">
        <f>CHI!P101</f>
        <v>0.49226056154618753</v>
      </c>
      <c r="Q164" s="17">
        <f>CHI!Q101</f>
        <v>0.83815249246173584</v>
      </c>
    </row>
    <row r="165" spans="1:17" x14ac:dyDescent="0.25">
      <c r="A165" s="21" t="s">
        <v>39</v>
      </c>
      <c r="B165" s="17">
        <f>CHI!B102</f>
        <v>0.93098047868232059</v>
      </c>
      <c r="C165" s="17">
        <f>CHI!C102</f>
        <v>0.93270160780302402</v>
      </c>
      <c r="D165" s="17">
        <f>CHI!D102</f>
        <v>0.84652351762747702</v>
      </c>
      <c r="E165" s="17">
        <f>CHI!E102</f>
        <v>1.0174178110963248</v>
      </c>
      <c r="F165" s="17">
        <f>CHI!F102</f>
        <v>0.95729354358225038</v>
      </c>
      <c r="G165" s="17">
        <f>CHI!G102</f>
        <v>0.9528906061891157</v>
      </c>
      <c r="H165" s="17">
        <f>CHI!H102</f>
        <v>0.96350898844918742</v>
      </c>
      <c r="I165" s="17">
        <f>CHI!I102</f>
        <v>0.9856418649478359</v>
      </c>
      <c r="J165" s="17">
        <f>CHI!J102</f>
        <v>0.9666979137891033</v>
      </c>
      <c r="K165" s="17">
        <f>CHI!K102</f>
        <v>0.68848429812514023</v>
      </c>
      <c r="L165" s="17">
        <f>CHI!L102</f>
        <v>0.85361940059859487</v>
      </c>
      <c r="M165" s="17">
        <f>CHI!M102</f>
        <v>0.89076604516759894</v>
      </c>
      <c r="N165" s="17">
        <f>CHI!N102</f>
        <v>0.9488297967998236</v>
      </c>
      <c r="O165" s="17">
        <f>CHI!O102</f>
        <v>1.0692813578491362</v>
      </c>
      <c r="P165" s="17">
        <f>CHI!P102</f>
        <v>0.85039008119271264</v>
      </c>
      <c r="Q165" s="17">
        <f>CHI!Q102</f>
        <v>1.2929214498479527</v>
      </c>
    </row>
    <row r="166" spans="1:17" x14ac:dyDescent="0.25">
      <c r="A166" s="23" t="s">
        <v>10</v>
      </c>
      <c r="B166" s="22">
        <f>NMM!B75</f>
        <v>6.9764620713562717</v>
      </c>
      <c r="C166" s="22">
        <f>NMM!C75</f>
        <v>6.1099041094326303</v>
      </c>
      <c r="D166" s="22">
        <f>NMM!D75</f>
        <v>7.5345750048053581</v>
      </c>
      <c r="E166" s="22">
        <f>NMM!E75</f>
        <v>7.2977060804767531</v>
      </c>
      <c r="F166" s="22">
        <f>NMM!F75</f>
        <v>6.876319242845069</v>
      </c>
      <c r="G166" s="22">
        <f>NMM!G75</f>
        <v>6.561221482166764</v>
      </c>
      <c r="H166" s="22">
        <f>NMM!H75</f>
        <v>6.8106387891509597</v>
      </c>
      <c r="I166" s="22">
        <f>NMM!I75</f>
        <v>6.5849405945876374</v>
      </c>
      <c r="J166" s="22">
        <f>NMM!J75</f>
        <v>6.6720320092420726</v>
      </c>
      <c r="K166" s="22">
        <f>NMM!K75</f>
        <v>5.5472195650228748</v>
      </c>
      <c r="L166" s="22">
        <f>NMM!L75</f>
        <v>6.2376137732356547</v>
      </c>
      <c r="M166" s="22">
        <f>NMM!M75</f>
        <v>6.5413839023351059</v>
      </c>
      <c r="N166" s="22">
        <f>NMM!N75</f>
        <v>8.6138675797661755</v>
      </c>
      <c r="O166" s="22">
        <f>NMM!O75</f>
        <v>7.5123822221863596</v>
      </c>
      <c r="P166" s="22">
        <f>NMM!P75</f>
        <v>6.8526901224963455</v>
      </c>
      <c r="Q166" s="22">
        <f>NMM!Q75</f>
        <v>6.4455536021372364</v>
      </c>
    </row>
    <row r="167" spans="1:17" x14ac:dyDescent="0.25">
      <c r="A167" s="21" t="s">
        <v>38</v>
      </c>
      <c r="B167" s="17">
        <f>NMM!B76</f>
        <v>11.782825789170111</v>
      </c>
      <c r="C167" s="17">
        <f>NMM!C76</f>
        <v>10.252239450501028</v>
      </c>
      <c r="D167" s="17">
        <f>NMM!D76</f>
        <v>13.100308317513894</v>
      </c>
      <c r="E167" s="17">
        <f>NMM!E76</f>
        <v>12.522893562856165</v>
      </c>
      <c r="F167" s="17">
        <f>NMM!F76</f>
        <v>11.427102668276726</v>
      </c>
      <c r="G167" s="17">
        <f>NMM!G76</f>
        <v>9.8914427287354538</v>
      </c>
      <c r="H167" s="17">
        <f>NMM!H76</f>
        <v>10.415986175940922</v>
      </c>
      <c r="I167" s="17">
        <f>NMM!I76</f>
        <v>8.7667279653294674</v>
      </c>
      <c r="J167" s="17">
        <f>NMM!J76</f>
        <v>9.5443056816328546</v>
      </c>
      <c r="K167" s="17">
        <f>NMM!K76</f>
        <v>10.136041647258002</v>
      </c>
      <c r="L167" s="17">
        <f>NMM!L76</f>
        <v>11.027832901642997</v>
      </c>
      <c r="M167" s="17">
        <f>NMM!M76</f>
        <v>11.788018344765623</v>
      </c>
      <c r="N167" s="17">
        <f>NMM!N76</f>
        <v>11.783040009362422</v>
      </c>
      <c r="O167" s="17">
        <f>NMM!O76</f>
        <v>10.835757901206145</v>
      </c>
      <c r="P167" s="17">
        <f>NMM!P76</f>
        <v>11.83381244838627</v>
      </c>
      <c r="Q167" s="17">
        <f>NMM!Q76</f>
        <v>10.977538712728126</v>
      </c>
    </row>
    <row r="168" spans="1:17" x14ac:dyDescent="0.25">
      <c r="A168" s="21" t="s">
        <v>37</v>
      </c>
      <c r="B168" s="17">
        <f>NMM!B77</f>
        <v>3.9552601958861597</v>
      </c>
      <c r="C168" s="17">
        <f>NMM!C77</f>
        <v>3.811057316088831</v>
      </c>
      <c r="D168" s="17">
        <f>NMM!D77</f>
        <v>3.3892114465976633</v>
      </c>
      <c r="E168" s="17">
        <f>NMM!E77</f>
        <v>2.5907604312452959</v>
      </c>
      <c r="F168" s="17">
        <f>NMM!F77</f>
        <v>3.1623771540463208</v>
      </c>
      <c r="G168" s="17">
        <f>NMM!G77</f>
        <v>3.2801251627509282</v>
      </c>
      <c r="H168" s="17">
        <f>NMM!H77</f>
        <v>3.3406490737695678</v>
      </c>
      <c r="I168" s="17">
        <f>NMM!I77</f>
        <v>3.6451155400042872</v>
      </c>
      <c r="J168" s="17">
        <f>NMM!J77</f>
        <v>3.6058981856704677</v>
      </c>
      <c r="K168" s="17">
        <f>NMM!K77</f>
        <v>3.5695757606956215</v>
      </c>
      <c r="L168" s="17">
        <f>NMM!L77</f>
        <v>3.5484416813337871</v>
      </c>
      <c r="M168" s="17">
        <f>NMM!M77</f>
        <v>3.7846114760728349</v>
      </c>
      <c r="N168" s="17">
        <f>NMM!N77</f>
        <v>8.6186294920913884</v>
      </c>
      <c r="O168" s="17">
        <f>NMM!O77</f>
        <v>7.0016556273272332</v>
      </c>
      <c r="P168" s="17">
        <f>NMM!P77</f>
        <v>3.5200197853009865</v>
      </c>
      <c r="Q168" s="17">
        <f>NMM!Q77</f>
        <v>3.3197193140544874</v>
      </c>
    </row>
    <row r="169" spans="1:17" x14ac:dyDescent="0.25">
      <c r="A169" s="21" t="s">
        <v>57</v>
      </c>
      <c r="B169" s="17">
        <f>NMM!B78</f>
        <v>2.4454818289758156</v>
      </c>
      <c r="C169" s="17">
        <f>NMM!C78</f>
        <v>2.3084187021514664</v>
      </c>
      <c r="D169" s="17">
        <f>NMM!D78</f>
        <v>1.9199757538907558</v>
      </c>
      <c r="E169" s="17">
        <f>NMM!E78</f>
        <v>1.685848718854783</v>
      </c>
      <c r="F169" s="17">
        <f>NMM!F78</f>
        <v>1.9067842806562065</v>
      </c>
      <c r="G169" s="17">
        <f>NMM!G78</f>
        <v>1.9593100076767773</v>
      </c>
      <c r="H169" s="17">
        <f>NMM!H78</f>
        <v>1.9342141421115018</v>
      </c>
      <c r="I169" s="17">
        <f>NMM!I78</f>
        <v>2.2549108104069249</v>
      </c>
      <c r="J169" s="17">
        <f>NMM!J78</f>
        <v>2.2808007994285062</v>
      </c>
      <c r="K169" s="17">
        <f>NMM!K78</f>
        <v>2.2671776586374257</v>
      </c>
      <c r="L169" s="17">
        <f>NMM!L78</f>
        <v>2.0734286825335699</v>
      </c>
      <c r="M169" s="17">
        <f>NMM!M78</f>
        <v>2.5601241087459088</v>
      </c>
      <c r="N169" s="17">
        <f>NMM!N78</f>
        <v>2.0111580708766668</v>
      </c>
      <c r="O169" s="17">
        <f>NMM!O78</f>
        <v>2.7731309645445199</v>
      </c>
      <c r="P169" s="17">
        <f>NMM!P78</f>
        <v>1.9825022306217006</v>
      </c>
      <c r="Q169" s="17">
        <f>NMM!Q78</f>
        <v>1.9158101792255566</v>
      </c>
    </row>
    <row r="170" spans="1:17" x14ac:dyDescent="0.25">
      <c r="A170" s="23" t="s">
        <v>9</v>
      </c>
      <c r="B170" s="22">
        <f>PPA!B73</f>
        <v>0.91779207170378463</v>
      </c>
      <c r="C170" s="22">
        <f>PPA!C73</f>
        <v>0.83691666455685243</v>
      </c>
      <c r="D170" s="22">
        <f>PPA!D73</f>
        <v>0.8069662636535303</v>
      </c>
      <c r="E170" s="22">
        <f>PPA!E73</f>
        <v>1.7712955914225219</v>
      </c>
      <c r="F170" s="22">
        <f>PPA!F73</f>
        <v>1.3356791024349328</v>
      </c>
      <c r="G170" s="22">
        <f>PPA!G73</f>
        <v>1.2171023031870885</v>
      </c>
      <c r="H170" s="22">
        <f>PPA!H73</f>
        <v>0.98495390807292382</v>
      </c>
      <c r="I170" s="22">
        <f>PPA!I73</f>
        <v>0.87855453244937065</v>
      </c>
      <c r="J170" s="22">
        <f>PPA!J73</f>
        <v>0.90134161125303291</v>
      </c>
      <c r="K170" s="22">
        <f>PPA!K73</f>
        <v>1.0359372116466461</v>
      </c>
      <c r="L170" s="22">
        <f>PPA!L73</f>
        <v>1.0502015899799773</v>
      </c>
      <c r="M170" s="22">
        <f>PPA!M73</f>
        <v>1.0753970659694381</v>
      </c>
      <c r="N170" s="22">
        <f>PPA!N73</f>
        <v>0.97698707794535522</v>
      </c>
      <c r="O170" s="22">
        <f>PPA!O73</f>
        <v>0.9978374091900778</v>
      </c>
      <c r="P170" s="22">
        <f>PPA!P73</f>
        <v>0.8361754995492926</v>
      </c>
      <c r="Q170" s="22">
        <f>PPA!Q73</f>
        <v>0.80630903596601222</v>
      </c>
    </row>
    <row r="171" spans="1:17" x14ac:dyDescent="0.25">
      <c r="A171" s="21" t="s">
        <v>35</v>
      </c>
      <c r="B171" s="17">
        <f>PPA!B74</f>
        <v>0.13627087091458148</v>
      </c>
      <c r="C171" s="17">
        <f>PPA!C74</f>
        <v>1.9725127449969279E-2</v>
      </c>
      <c r="D171" s="17">
        <f>PPA!D74</f>
        <v>1.755084145391024E-2</v>
      </c>
      <c r="E171" s="17">
        <f>PPA!E74</f>
        <v>1.6446384762221291</v>
      </c>
      <c r="F171" s="17">
        <f>PPA!F74</f>
        <v>1.1234436265770216</v>
      </c>
      <c r="G171" s="17">
        <f>PPA!G74</f>
        <v>0.96542512257578017</v>
      </c>
      <c r="H171" s="17">
        <f>PPA!H74</f>
        <v>0.88055349075421085</v>
      </c>
      <c r="I171" s="17">
        <f>PPA!I74</f>
        <v>0.80521298863458501</v>
      </c>
      <c r="J171" s="17">
        <f>PPA!J74</f>
        <v>0.852333863604122</v>
      </c>
      <c r="K171" s="17">
        <f>PPA!K74</f>
        <v>0.9778168045315746</v>
      </c>
      <c r="L171" s="17">
        <f>PPA!L74</f>
        <v>0.98679086465849775</v>
      </c>
      <c r="M171" s="17">
        <f>PPA!M74</f>
        <v>1.0246910791867199</v>
      </c>
      <c r="N171" s="17">
        <f>PPA!N74</f>
        <v>0.92586554623868877</v>
      </c>
      <c r="O171" s="17">
        <f>PPA!O74</f>
        <v>0.95681318537203708</v>
      </c>
      <c r="P171" s="17">
        <f>PPA!P74</f>
        <v>0.79270675992176343</v>
      </c>
      <c r="Q171" s="17">
        <f>PPA!Q74</f>
        <v>0.76179643602050018</v>
      </c>
    </row>
    <row r="172" spans="1:17" x14ac:dyDescent="0.25">
      <c r="A172" s="21" t="s">
        <v>56</v>
      </c>
      <c r="B172" s="17">
        <f>PPA!B75</f>
        <v>2.1983967995612388</v>
      </c>
      <c r="C172" s="17">
        <f>PPA!C75</f>
        <v>1.8491301179878437</v>
      </c>
      <c r="D172" s="17">
        <f>PPA!D75</f>
        <v>1.9391077917422099</v>
      </c>
      <c r="E172" s="17">
        <f>PPA!E75</f>
        <v>2.1310041952190586</v>
      </c>
      <c r="F172" s="17">
        <f>PPA!F75</f>
        <v>1.7972244739444099</v>
      </c>
      <c r="G172" s="17">
        <f>PPA!G75</f>
        <v>1.7478008734851129</v>
      </c>
      <c r="H172" s="17">
        <f>PPA!H75</f>
        <v>1.3779439661037498</v>
      </c>
      <c r="I172" s="17">
        <f>PPA!I75</f>
        <v>1.2974800554259378</v>
      </c>
      <c r="J172" s="17">
        <f>PPA!J75</f>
        <v>1.2868201685691745</v>
      </c>
      <c r="K172" s="17">
        <f>PPA!K75</f>
        <v>1.5120694435548554</v>
      </c>
      <c r="L172" s="17">
        <f>PPA!L75</f>
        <v>1.5297409119799199</v>
      </c>
      <c r="M172" s="17">
        <f>PPA!M75</f>
        <v>1.5020839283547929</v>
      </c>
      <c r="N172" s="17">
        <f>PPA!N75</f>
        <v>1.3915154785065578</v>
      </c>
      <c r="O172" s="17">
        <f>PPA!O75</f>
        <v>1.3732997861967575</v>
      </c>
      <c r="P172" s="17">
        <f>PPA!P75</f>
        <v>1.2028644197236187</v>
      </c>
      <c r="Q172" s="17">
        <f>PPA!Q75</f>
        <v>1.1686770199366674</v>
      </c>
    </row>
    <row r="173" spans="1:17" x14ac:dyDescent="0.25">
      <c r="A173" s="21" t="s">
        <v>55</v>
      </c>
      <c r="B173" s="17">
        <f>PPA!B76</f>
        <v>0.34724822244281578</v>
      </c>
      <c r="C173" s="17">
        <f>PPA!C76</f>
        <v>0.34098858396415876</v>
      </c>
      <c r="D173" s="17">
        <f>PPA!D76</f>
        <v>0.30340166824917542</v>
      </c>
      <c r="E173" s="17">
        <f>PPA!E76</f>
        <v>0.40578275829343607</v>
      </c>
      <c r="F173" s="17">
        <f>PPA!F76</f>
        <v>0.34884125761083701</v>
      </c>
      <c r="G173" s="17">
        <f>PPA!G76</f>
        <v>0.32740544807720684</v>
      </c>
      <c r="H173" s="17">
        <f>PPA!H76</f>
        <v>0.25365022285701394</v>
      </c>
      <c r="I173" s="17">
        <f>PPA!I76</f>
        <v>0.22912999027578965</v>
      </c>
      <c r="J173" s="17">
        <f>PPA!J76</f>
        <v>0.23091761092493798</v>
      </c>
      <c r="K173" s="17">
        <f>PPA!K76</f>
        <v>0.2726510731420338</v>
      </c>
      <c r="L173" s="17">
        <f>PPA!L76</f>
        <v>0.27672439215635009</v>
      </c>
      <c r="M173" s="17">
        <f>PPA!M76</f>
        <v>0.2726398623687451</v>
      </c>
      <c r="N173" s="17">
        <f>PPA!N76</f>
        <v>0.25210779547858336</v>
      </c>
      <c r="O173" s="17">
        <f>PPA!O76</f>
        <v>0.25304226343017255</v>
      </c>
      <c r="P173" s="17">
        <f>PPA!P76</f>
        <v>0.21496712987364155</v>
      </c>
      <c r="Q173" s="17">
        <f>PPA!Q76</f>
        <v>0.20803547202743028</v>
      </c>
    </row>
    <row r="174" spans="1:17" x14ac:dyDescent="0.25">
      <c r="A174" s="20" t="s">
        <v>54</v>
      </c>
      <c r="B174" s="19">
        <f>FBT!B$37</f>
        <v>1.991277491946823</v>
      </c>
      <c r="C174" s="19">
        <f>FBT!C$37</f>
        <v>1.9466581996441092</v>
      </c>
      <c r="D174" s="19">
        <f>FBT!D$37</f>
        <v>1.8860062837019806</v>
      </c>
      <c r="E174" s="19">
        <f>FBT!E$37</f>
        <v>1.5751224352072335</v>
      </c>
      <c r="F174" s="19">
        <f>FBT!F$37</f>
        <v>1.6798838566807051</v>
      </c>
      <c r="G174" s="19">
        <f>FBT!G$37</f>
        <v>1.6238401576090633</v>
      </c>
      <c r="H174" s="19">
        <f>FBT!H$37</f>
        <v>1.5143850204072795</v>
      </c>
      <c r="I174" s="19">
        <f>FBT!I$37</f>
        <v>1.4779111319161649</v>
      </c>
      <c r="J174" s="19">
        <f>FBT!J$37</f>
        <v>1.4256961066562575</v>
      </c>
      <c r="K174" s="19">
        <f>FBT!K$37</f>
        <v>1.5008738671868884</v>
      </c>
      <c r="L174" s="19">
        <f>FBT!L$37</f>
        <v>1.5501228125001578</v>
      </c>
      <c r="M174" s="19">
        <f>FBT!M$37</f>
        <v>1.3855387909990893</v>
      </c>
      <c r="N174" s="19">
        <f>FBT!N$37</f>
        <v>1.2618005337482949</v>
      </c>
      <c r="O174" s="19">
        <f>FBT!O$37</f>
        <v>1.4654311099510968</v>
      </c>
      <c r="P174" s="19">
        <f>FBT!P$37</f>
        <v>1.3551403854209501</v>
      </c>
      <c r="Q174" s="19">
        <f>FBT!Q$37</f>
        <v>1.3381871275719099</v>
      </c>
    </row>
    <row r="175" spans="1:17" x14ac:dyDescent="0.25">
      <c r="A175" s="18" t="s">
        <v>53</v>
      </c>
      <c r="B175" s="17">
        <f>TRE!B$37</f>
        <v>1.1420467160415866</v>
      </c>
      <c r="C175" s="17">
        <f>TRE!C$37</f>
        <v>1.3319569959488542</v>
      </c>
      <c r="D175" s="17">
        <f>TRE!D$37</f>
        <v>1.4301006901332214</v>
      </c>
      <c r="E175" s="17">
        <f>TRE!E$37</f>
        <v>1.491517825006927</v>
      </c>
      <c r="F175" s="17">
        <f>TRE!F$37</f>
        <v>1.6246121778073626</v>
      </c>
      <c r="G175" s="17">
        <f>TRE!G$37</f>
        <v>1.5585337930441485</v>
      </c>
      <c r="H175" s="17">
        <f>TRE!H$37</f>
        <v>1.3996837034250433</v>
      </c>
      <c r="I175" s="17">
        <f>TRE!I$37</f>
        <v>1.2430427881889765</v>
      </c>
      <c r="J175" s="17">
        <f>TRE!J$37</f>
        <v>0.67433077789771967</v>
      </c>
      <c r="K175" s="17">
        <f>TRE!K$37</f>
        <v>0.81315426296583448</v>
      </c>
      <c r="L175" s="17">
        <f>TRE!L$37</f>
        <v>0.81201957912070044</v>
      </c>
      <c r="M175" s="17">
        <f>TRE!M$37</f>
        <v>0.8752447717857893</v>
      </c>
      <c r="N175" s="17">
        <f>TRE!N$37</f>
        <v>0.95280326677473859</v>
      </c>
      <c r="O175" s="17">
        <f>TRE!O$37</f>
        <v>0.90438939746812008</v>
      </c>
      <c r="P175" s="17">
        <f>TRE!P$37</f>
        <v>0.7221408946316189</v>
      </c>
      <c r="Q175" s="17">
        <f>TRE!Q$37</f>
        <v>0.76064325155105783</v>
      </c>
    </row>
    <row r="176" spans="1:17" x14ac:dyDescent="0.25">
      <c r="A176" s="18" t="s">
        <v>52</v>
      </c>
      <c r="B176" s="17">
        <f>MAE!B$37</f>
        <v>0.71272672686414651</v>
      </c>
      <c r="C176" s="17">
        <f>MAE!C$37</f>
        <v>0.77907980601487226</v>
      </c>
      <c r="D176" s="17">
        <f>MAE!D$37</f>
        <v>0.70688974767201362</v>
      </c>
      <c r="E176" s="17">
        <f>MAE!E$37</f>
        <v>1.0684649941262483</v>
      </c>
      <c r="F176" s="17">
        <f>MAE!F$37</f>
        <v>0.73812937578918969</v>
      </c>
      <c r="G176" s="17">
        <f>MAE!G$37</f>
        <v>0.86569665843676447</v>
      </c>
      <c r="H176" s="17">
        <f>MAE!H$37</f>
        <v>0.86899838214136538</v>
      </c>
      <c r="I176" s="17">
        <f>MAE!I$37</f>
        <v>0.95225165405648837</v>
      </c>
      <c r="J176" s="17">
        <f>MAE!J$37</f>
        <v>0.73279671545446201</v>
      </c>
      <c r="K176" s="17">
        <f>MAE!K$37</f>
        <v>0.75300551688894368</v>
      </c>
      <c r="L176" s="17">
        <f>MAE!L$37</f>
        <v>0.60822073961904344</v>
      </c>
      <c r="M176" s="17">
        <f>MAE!M$37</f>
        <v>0.54377888723379586</v>
      </c>
      <c r="N176" s="17">
        <f>MAE!N$37</f>
        <v>0.62445274281189855</v>
      </c>
      <c r="O176" s="17">
        <f>MAE!O$37</f>
        <v>0.60069211453981941</v>
      </c>
      <c r="P176" s="17">
        <f>MAE!P$37</f>
        <v>0.47193103894006172</v>
      </c>
      <c r="Q176" s="17">
        <f>MAE!Q$37</f>
        <v>0.48862966636434141</v>
      </c>
    </row>
    <row r="177" spans="1:17" x14ac:dyDescent="0.25">
      <c r="A177" s="18" t="s">
        <v>51</v>
      </c>
      <c r="B177" s="17">
        <f>TEL!B$37</f>
        <v>0.47115851913831952</v>
      </c>
      <c r="C177" s="17">
        <f>TEL!C$37</f>
        <v>0.81727678892760869</v>
      </c>
      <c r="D177" s="17">
        <f>TEL!D$37</f>
        <v>0.77470865570647907</v>
      </c>
      <c r="E177" s="17">
        <f>TEL!E$37</f>
        <v>1.0940288684574679</v>
      </c>
      <c r="F177" s="17">
        <f>TEL!F$37</f>
        <v>0.76936429932486639</v>
      </c>
      <c r="G177" s="17">
        <f>TEL!G$37</f>
        <v>0.90472164157957269</v>
      </c>
      <c r="H177" s="17">
        <f>TEL!H$37</f>
        <v>0.84178593599344309</v>
      </c>
      <c r="I177" s="17">
        <f>TEL!I$37</f>
        <v>1.0550422645122028</v>
      </c>
      <c r="J177" s="17">
        <f>TEL!J$37</f>
        <v>0.62180724984971802</v>
      </c>
      <c r="K177" s="17">
        <f>TEL!K$37</f>
        <v>0.42655561659256153</v>
      </c>
      <c r="L177" s="17">
        <f>TEL!L$37</f>
        <v>0.42936463810156644</v>
      </c>
      <c r="M177" s="17">
        <f>TEL!M$37</f>
        <v>0.51299710135904708</v>
      </c>
      <c r="N177" s="17">
        <f>TEL!N$37</f>
        <v>0.52923575884142815</v>
      </c>
      <c r="O177" s="17">
        <f>TEL!O$37</f>
        <v>0.5869918189912624</v>
      </c>
      <c r="P177" s="17">
        <f>TEL!P$37</f>
        <v>0.56534580821820157</v>
      </c>
      <c r="Q177" s="17">
        <f>TEL!Q$37</f>
        <v>0.57528841817494258</v>
      </c>
    </row>
    <row r="178" spans="1:17" x14ac:dyDescent="0.25">
      <c r="A178" s="18" t="s">
        <v>50</v>
      </c>
      <c r="B178" s="17">
        <f>WWP!B$37</f>
        <v>0.97259090866446218</v>
      </c>
      <c r="C178" s="17">
        <f>WWP!C$37</f>
        <v>0.92244402364210376</v>
      </c>
      <c r="D178" s="17">
        <f>WWP!D$37</f>
        <v>0.54532087233222093</v>
      </c>
      <c r="E178" s="17">
        <f>WWP!E$37</f>
        <v>0.52349398543381542</v>
      </c>
      <c r="F178" s="17">
        <f>WWP!F$37</f>
        <v>0.53200453474106524</v>
      </c>
      <c r="G178" s="17">
        <f>WWP!G$37</f>
        <v>0.39768161822876169</v>
      </c>
      <c r="H178" s="17">
        <f>WWP!H$37</f>
        <v>0.50178732928761893</v>
      </c>
      <c r="I178" s="17">
        <f>WWP!I$37</f>
        <v>0.483041288828362</v>
      </c>
      <c r="J178" s="17">
        <f>WWP!J$37</f>
        <v>0.25553232105568691</v>
      </c>
      <c r="K178" s="17">
        <f>WWP!K$37</f>
        <v>0.26893899823188094</v>
      </c>
      <c r="L178" s="17">
        <f>WWP!L$37</f>
        <v>0.29215063252318207</v>
      </c>
      <c r="M178" s="17">
        <f>WWP!M$37</f>
        <v>0.29983484831191243</v>
      </c>
      <c r="N178" s="17">
        <f>WWP!N$37</f>
        <v>0.36018623378496328</v>
      </c>
      <c r="O178" s="17">
        <f>WWP!O$37</f>
        <v>0.31483382698194023</v>
      </c>
      <c r="P178" s="17">
        <f>WWP!P$37</f>
        <v>0.28448425254118104</v>
      </c>
      <c r="Q178" s="17">
        <f>WWP!Q$37</f>
        <v>0.28726623702229764</v>
      </c>
    </row>
    <row r="179" spans="1:17" x14ac:dyDescent="0.25">
      <c r="A179" s="16" t="s">
        <v>49</v>
      </c>
      <c r="B179" s="15">
        <f>OIS!B$37</f>
        <v>1.0111233522438055</v>
      </c>
      <c r="C179" s="15">
        <f>OIS!C$37</f>
        <v>1.0427005716948352</v>
      </c>
      <c r="D179" s="15">
        <f>OIS!D$37</f>
        <v>1.086835376515854</v>
      </c>
      <c r="E179" s="15">
        <f>OIS!E$37</f>
        <v>1.4067828545209862</v>
      </c>
      <c r="F179" s="15">
        <f>OIS!F$37</f>
        <v>1.3644236995190964</v>
      </c>
      <c r="G179" s="15">
        <f>OIS!G$37</f>
        <v>1.3855998789692858</v>
      </c>
      <c r="H179" s="15">
        <f>OIS!H$37</f>
        <v>1.4675018893187188</v>
      </c>
      <c r="I179" s="15">
        <f>OIS!I$37</f>
        <v>1.3153115318989932</v>
      </c>
      <c r="J179" s="15">
        <f>OIS!J$37</f>
        <v>1.2201548675517164</v>
      </c>
      <c r="K179" s="15">
        <f>OIS!K$37</f>
        <v>1.2861393156736332</v>
      </c>
      <c r="L179" s="15">
        <f>OIS!L$37</f>
        <v>1.3401552877196161</v>
      </c>
      <c r="M179" s="15">
        <f>OIS!M$37</f>
        <v>1.5369780986158006</v>
      </c>
      <c r="N179" s="15">
        <f>OIS!N$37</f>
        <v>1.7369803846473701</v>
      </c>
      <c r="O179" s="15">
        <f>OIS!O$37</f>
        <v>1.8289742611971005</v>
      </c>
      <c r="P179" s="15">
        <f>OIS!P$37</f>
        <v>1.8265298727626971</v>
      </c>
      <c r="Q179" s="15">
        <f>OIS!Q$37</f>
        <v>1.6575959208766324</v>
      </c>
    </row>
  </sheetData>
  <pageMargins left="0.39370078740157483" right="0.39370078740157483" top="0.39370078740157483" bottom="0.39370078740157483" header="0.31496062992125984" footer="0.31496062992125984"/>
  <pageSetup paperSize="9" scale="57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final energy consumption"</f>
        <v>EE: Industry Summary / final energy consumption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89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571.48213603503905</v>
      </c>
      <c r="C5" s="96">
        <f t="shared" ref="C5:Q5" si="1">SUM(C6:C10,C15,C26)</f>
        <v>632.70704999999998</v>
      </c>
      <c r="D5" s="96">
        <f t="shared" si="1"/>
        <v>575.15920999999958</v>
      </c>
      <c r="E5" s="96">
        <f t="shared" si="1"/>
        <v>673.77359000000013</v>
      </c>
      <c r="F5" s="96">
        <f t="shared" si="1"/>
        <v>687.07956999999999</v>
      </c>
      <c r="G5" s="96">
        <f t="shared" si="1"/>
        <v>718.88318014770164</v>
      </c>
      <c r="H5" s="96">
        <f t="shared" si="1"/>
        <v>692.06973000000016</v>
      </c>
      <c r="I5" s="96">
        <f t="shared" si="1"/>
        <v>771.32736000000045</v>
      </c>
      <c r="J5" s="96">
        <f t="shared" si="1"/>
        <v>755.85784999999964</v>
      </c>
      <c r="K5" s="96">
        <f t="shared" si="1"/>
        <v>538.91042000000004</v>
      </c>
      <c r="L5" s="96">
        <f t="shared" si="1"/>
        <v>574.70926640365019</v>
      </c>
      <c r="M5" s="96">
        <f t="shared" si="1"/>
        <v>607.1446426745008</v>
      </c>
      <c r="N5" s="96">
        <f t="shared" si="1"/>
        <v>572.95577963657502</v>
      </c>
      <c r="O5" s="96">
        <f t="shared" si="1"/>
        <v>644.53276542899357</v>
      </c>
      <c r="P5" s="96">
        <f t="shared" si="1"/>
        <v>556.77797425310655</v>
      </c>
      <c r="Q5" s="96">
        <f t="shared" si="1"/>
        <v>524.09151049131947</v>
      </c>
    </row>
    <row r="6" spans="1:17" x14ac:dyDescent="0.25">
      <c r="A6" s="76" t="s">
        <v>83</v>
      </c>
      <c r="B6" s="95">
        <v>6.7878824068498611</v>
      </c>
      <c r="C6" s="95">
        <v>7.2425261919548296</v>
      </c>
      <c r="D6" s="95">
        <v>7.0196286353232598</v>
      </c>
      <c r="E6" s="95">
        <v>8.5168646524630578</v>
      </c>
      <c r="F6" s="95">
        <v>8.2077138873485147</v>
      </c>
      <c r="G6" s="95">
        <v>8.351307871586835</v>
      </c>
      <c r="H6" s="95">
        <v>8.1050494634129233</v>
      </c>
      <c r="I6" s="95">
        <v>8.3249662523196175</v>
      </c>
      <c r="J6" s="95">
        <v>7.8331712403860614</v>
      </c>
      <c r="K6" s="95">
        <v>5.8958618074307854</v>
      </c>
      <c r="L6" s="95">
        <v>6.3391308923421583</v>
      </c>
      <c r="M6" s="95">
        <v>6.4183182818234403</v>
      </c>
      <c r="N6" s="95">
        <v>6.2674159218573893</v>
      </c>
      <c r="O6" s="95">
        <v>6.6763364057873495</v>
      </c>
      <c r="P6" s="95">
        <v>5.95301685241414</v>
      </c>
      <c r="Q6" s="95">
        <v>5.8739173435699712</v>
      </c>
    </row>
    <row r="7" spans="1:17" x14ac:dyDescent="0.25">
      <c r="A7" s="76" t="s">
        <v>82</v>
      </c>
      <c r="B7" s="95">
        <v>8.7248602851191421</v>
      </c>
      <c r="C7" s="95">
        <v>9.1304234213398736</v>
      </c>
      <c r="D7" s="95">
        <v>8.3705195981957345</v>
      </c>
      <c r="E7" s="95">
        <v>10.995370806046399</v>
      </c>
      <c r="F7" s="95">
        <v>10.450930631605598</v>
      </c>
      <c r="G7" s="95">
        <v>10.785740734933203</v>
      </c>
      <c r="H7" s="95">
        <v>10.525765022660961</v>
      </c>
      <c r="I7" s="95">
        <v>10.654303490264109</v>
      </c>
      <c r="J7" s="95">
        <v>10.339650209372889</v>
      </c>
      <c r="K7" s="95">
        <v>7.0024841152613897</v>
      </c>
      <c r="L7" s="95">
        <v>7.4726185954128104</v>
      </c>
      <c r="M7" s="95">
        <v>7.2867032229582138</v>
      </c>
      <c r="N7" s="95">
        <v>7.1827107718690133</v>
      </c>
      <c r="O7" s="95">
        <v>8.22303671172922</v>
      </c>
      <c r="P7" s="95">
        <v>6.5769176754611962</v>
      </c>
      <c r="Q7" s="95">
        <v>6.7812096933048736</v>
      </c>
    </row>
    <row r="8" spans="1:17" x14ac:dyDescent="0.25">
      <c r="A8" s="76" t="s">
        <v>81</v>
      </c>
      <c r="B8" s="95">
        <v>11.055719608699992</v>
      </c>
      <c r="C8" s="95">
        <v>11.837039242678166</v>
      </c>
      <c r="D8" s="95">
        <v>12.180457149634922</v>
      </c>
      <c r="E8" s="95">
        <v>13.097762349647191</v>
      </c>
      <c r="F8" s="95">
        <v>13.172420327983522</v>
      </c>
      <c r="G8" s="95">
        <v>13.570943132618796</v>
      </c>
      <c r="H8" s="95">
        <v>13.149663003893645</v>
      </c>
      <c r="I8" s="95">
        <v>13.876324949130352</v>
      </c>
      <c r="J8" s="95">
        <v>13.540380658755762</v>
      </c>
      <c r="K8" s="95">
        <v>11.137841266326971</v>
      </c>
      <c r="L8" s="95">
        <v>12.8384025509864</v>
      </c>
      <c r="M8" s="95">
        <v>12.926699959741475</v>
      </c>
      <c r="N8" s="95">
        <v>12.249980161903469</v>
      </c>
      <c r="O8" s="95">
        <v>12.660286111274839</v>
      </c>
      <c r="P8" s="95">
        <v>12.21783949671044</v>
      </c>
      <c r="Q8" s="95">
        <v>12.086702283435493</v>
      </c>
    </row>
    <row r="9" spans="1:17" x14ac:dyDescent="0.25">
      <c r="A9" s="76" t="s">
        <v>80</v>
      </c>
      <c r="B9" s="95">
        <v>16.027228012902711</v>
      </c>
      <c r="C9" s="95">
        <v>17.300910084783364</v>
      </c>
      <c r="D9" s="95">
        <v>17.981876877983179</v>
      </c>
      <c r="E9" s="95">
        <v>22.31977902985092</v>
      </c>
      <c r="F9" s="95">
        <v>22.445946634628015</v>
      </c>
      <c r="G9" s="95">
        <v>23.32186361142173</v>
      </c>
      <c r="H9" s="95">
        <v>20.455813659020947</v>
      </c>
      <c r="I9" s="95">
        <v>19.49750984937527</v>
      </c>
      <c r="J9" s="95">
        <v>20.512953760181304</v>
      </c>
      <c r="K9" s="95">
        <v>14.598663950980459</v>
      </c>
      <c r="L9" s="95">
        <v>16.866837615243767</v>
      </c>
      <c r="M9" s="95">
        <v>17.141216661270587</v>
      </c>
      <c r="N9" s="95">
        <v>15.465431909904222</v>
      </c>
      <c r="O9" s="95">
        <v>17.484136780030152</v>
      </c>
      <c r="P9" s="95">
        <v>16.458586409455311</v>
      </c>
      <c r="Q9" s="95">
        <v>17.290275388211661</v>
      </c>
    </row>
    <row r="10" spans="1:17" x14ac:dyDescent="0.25">
      <c r="A10" s="94" t="s">
        <v>79</v>
      </c>
      <c r="B10" s="93">
        <f t="shared" ref="B10" si="2">SUM(B11:B14)</f>
        <v>11.891686177277528</v>
      </c>
      <c r="C10" s="93">
        <f t="shared" ref="C10:Q10" si="3">SUM(C11:C14)</f>
        <v>12.426631420207208</v>
      </c>
      <c r="D10" s="93">
        <f t="shared" si="3"/>
        <v>12.093469711933075</v>
      </c>
      <c r="E10" s="93">
        <f t="shared" si="3"/>
        <v>15.101172675883708</v>
      </c>
      <c r="F10" s="93">
        <f t="shared" si="3"/>
        <v>14.185361403862871</v>
      </c>
      <c r="G10" s="93">
        <f t="shared" si="3"/>
        <v>14.26882224019305</v>
      </c>
      <c r="H10" s="93">
        <f t="shared" si="3"/>
        <v>13.810642823531646</v>
      </c>
      <c r="I10" s="93">
        <f t="shared" si="3"/>
        <v>13.720047014691115</v>
      </c>
      <c r="J10" s="93">
        <f t="shared" si="3"/>
        <v>12.981316665725394</v>
      </c>
      <c r="K10" s="93">
        <f t="shared" si="3"/>
        <v>9.4500230884191705</v>
      </c>
      <c r="L10" s="93">
        <f t="shared" si="3"/>
        <v>10.269307206275805</v>
      </c>
      <c r="M10" s="93">
        <f t="shared" si="3"/>
        <v>10.141279142189088</v>
      </c>
      <c r="N10" s="93">
        <f t="shared" si="3"/>
        <v>9.9248759713240311</v>
      </c>
      <c r="O10" s="93">
        <f t="shared" si="3"/>
        <v>10.823497852090608</v>
      </c>
      <c r="P10" s="93">
        <f t="shared" si="3"/>
        <v>9.4048246242297839</v>
      </c>
      <c r="Q10" s="93">
        <f t="shared" si="3"/>
        <v>9.6266373537502012</v>
      </c>
    </row>
    <row r="11" spans="1:17" x14ac:dyDescent="0.25">
      <c r="A11" s="92" t="s">
        <v>68</v>
      </c>
      <c r="B11" s="91">
        <v>1.0675163453071279</v>
      </c>
      <c r="C11" s="91">
        <v>1.8317960747579027</v>
      </c>
      <c r="D11" s="91">
        <v>1.0993749424163632</v>
      </c>
      <c r="E11" s="91">
        <v>2.9659389656466768</v>
      </c>
      <c r="F11" s="91">
        <v>2.1184600562392824</v>
      </c>
      <c r="G11" s="91">
        <v>2.1368263797685083</v>
      </c>
      <c r="H11" s="91">
        <v>2.5910743112020946</v>
      </c>
      <c r="I11" s="91">
        <v>1.9246761107287109</v>
      </c>
      <c r="J11" s="91">
        <v>1.7698986895615423</v>
      </c>
      <c r="K11" s="91">
        <v>1.5574443120595673</v>
      </c>
      <c r="L11" s="91">
        <v>1.5514710889245875</v>
      </c>
      <c r="M11" s="91">
        <v>1.015316451517182</v>
      </c>
      <c r="N11" s="91">
        <v>1.2597488291698262</v>
      </c>
      <c r="O11" s="91">
        <v>1.0815283657481283</v>
      </c>
      <c r="P11" s="91">
        <v>1.0607531809485675</v>
      </c>
      <c r="Q11" s="91">
        <v>1.3096711941832044</v>
      </c>
    </row>
    <row r="12" spans="1:17" x14ac:dyDescent="0.25">
      <c r="A12" s="92" t="s">
        <v>66</v>
      </c>
      <c r="B12" s="91">
        <v>3.6005940943483452</v>
      </c>
      <c r="C12" s="91">
        <v>3.741587140096386</v>
      </c>
      <c r="D12" s="91">
        <v>3.8197591513728808</v>
      </c>
      <c r="E12" s="91">
        <v>4.5388619880505257</v>
      </c>
      <c r="F12" s="91">
        <v>4.2980518598494433</v>
      </c>
      <c r="G12" s="91">
        <v>4.2153469503592769</v>
      </c>
      <c r="H12" s="91">
        <v>4.0968552942531469</v>
      </c>
      <c r="I12" s="91">
        <v>4.0352033535694254</v>
      </c>
      <c r="J12" s="91">
        <v>3.7458374509667181</v>
      </c>
      <c r="K12" s="91">
        <v>3.0614207808276657</v>
      </c>
      <c r="L12" s="91">
        <v>3.360444503762904</v>
      </c>
      <c r="M12" s="91">
        <v>3.2865194029547387</v>
      </c>
      <c r="N12" s="91">
        <v>3.0793202987098218</v>
      </c>
      <c r="O12" s="91">
        <v>3.2123302211627669</v>
      </c>
      <c r="P12" s="91">
        <v>2.9880696636939987</v>
      </c>
      <c r="Q12" s="91">
        <v>3.0126444193245092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7.2235757376220553</v>
      </c>
      <c r="C14" s="89">
        <v>6.8532482053529202</v>
      </c>
      <c r="D14" s="89">
        <v>7.1743356181438305</v>
      </c>
      <c r="E14" s="89">
        <v>7.5963717221865057</v>
      </c>
      <c r="F14" s="89">
        <v>7.7688494877741441</v>
      </c>
      <c r="G14" s="89">
        <v>7.9166489100652653</v>
      </c>
      <c r="H14" s="89">
        <v>7.1227132180764041</v>
      </c>
      <c r="I14" s="89">
        <v>7.7601675503929775</v>
      </c>
      <c r="J14" s="89">
        <v>7.4655805251971339</v>
      </c>
      <c r="K14" s="89">
        <v>4.831157995531937</v>
      </c>
      <c r="L14" s="89">
        <v>5.3573916135883124</v>
      </c>
      <c r="M14" s="89">
        <v>5.8394432877171685</v>
      </c>
      <c r="N14" s="89">
        <v>5.5858068434443826</v>
      </c>
      <c r="O14" s="89">
        <v>6.5296392651797124</v>
      </c>
      <c r="P14" s="89">
        <v>5.3560017795872179</v>
      </c>
      <c r="Q14" s="89">
        <v>5.3043217402424867</v>
      </c>
    </row>
    <row r="15" spans="1:17" x14ac:dyDescent="0.25">
      <c r="A15" s="86" t="s">
        <v>87</v>
      </c>
      <c r="B15" s="85">
        <f t="shared" ref="B15" si="4">SUM(B16:B25)</f>
        <v>237.81789396941451</v>
      </c>
      <c r="C15" s="85">
        <f t="shared" ref="C15:Q15" si="5">SUM(C16:C25)</f>
        <v>253.26117676909948</v>
      </c>
      <c r="D15" s="85">
        <f t="shared" si="5"/>
        <v>251.89059765402322</v>
      </c>
      <c r="E15" s="85">
        <f t="shared" si="5"/>
        <v>285.9818991075274</v>
      </c>
      <c r="F15" s="85">
        <f t="shared" si="5"/>
        <v>285.69420622841562</v>
      </c>
      <c r="G15" s="85">
        <f t="shared" si="5"/>
        <v>286.21651842578677</v>
      </c>
      <c r="H15" s="85">
        <f t="shared" si="5"/>
        <v>251.89991997760035</v>
      </c>
      <c r="I15" s="85">
        <f t="shared" si="5"/>
        <v>249.42681951904501</v>
      </c>
      <c r="J15" s="85">
        <f t="shared" si="5"/>
        <v>254.04157017717472</v>
      </c>
      <c r="K15" s="85">
        <f t="shared" si="5"/>
        <v>196.24678370450798</v>
      </c>
      <c r="L15" s="85">
        <f t="shared" si="5"/>
        <v>225.14658251340296</v>
      </c>
      <c r="M15" s="85">
        <f t="shared" si="5"/>
        <v>215.19720767398485</v>
      </c>
      <c r="N15" s="85">
        <f t="shared" si="5"/>
        <v>191.77199547983179</v>
      </c>
      <c r="O15" s="85">
        <f t="shared" si="5"/>
        <v>214.54956251084923</v>
      </c>
      <c r="P15" s="85">
        <f t="shared" si="5"/>
        <v>188.80825199281611</v>
      </c>
      <c r="Q15" s="85">
        <f t="shared" si="5"/>
        <v>201.49516380675306</v>
      </c>
    </row>
    <row r="16" spans="1:17" x14ac:dyDescent="0.25">
      <c r="A16" s="88" t="s">
        <v>33</v>
      </c>
      <c r="B16" s="87">
        <v>6.1552364354633129</v>
      </c>
      <c r="C16" s="87">
        <v>7.8341610179916419</v>
      </c>
      <c r="D16" s="87">
        <v>3.7716127211946389</v>
      </c>
      <c r="E16" s="87">
        <v>3.5851078664318345</v>
      </c>
      <c r="F16" s="87">
        <v>2.8709290548305644</v>
      </c>
      <c r="G16" s="87">
        <v>3.7773209953828109</v>
      </c>
      <c r="H16" s="87">
        <v>2.7549267098164076</v>
      </c>
      <c r="I16" s="87">
        <v>3.3217821864157302</v>
      </c>
      <c r="J16" s="87">
        <v>3.9653935351114709</v>
      </c>
      <c r="K16" s="87">
        <v>4.6997877479458818</v>
      </c>
      <c r="L16" s="87">
        <v>3.5546797286019549</v>
      </c>
      <c r="M16" s="87">
        <v>6.478025163044677</v>
      </c>
      <c r="N16" s="87">
        <v>3.5692519647920666</v>
      </c>
      <c r="O16" s="87">
        <v>6.9152541022982357</v>
      </c>
      <c r="P16" s="87">
        <v>4.6037617444541663</v>
      </c>
      <c r="Q16" s="87">
        <v>1.0425798899650975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10.366509446953639</v>
      </c>
      <c r="C19" s="87">
        <v>8.3391165003513841</v>
      </c>
      <c r="D19" s="87">
        <v>3.5073935677393018</v>
      </c>
      <c r="E19" s="87">
        <v>15.922147334405821</v>
      </c>
      <c r="F19" s="87">
        <v>8.076789106722801</v>
      </c>
      <c r="G19" s="87">
        <v>8.7225168622466285</v>
      </c>
      <c r="H19" s="87">
        <v>8.3210109577975544</v>
      </c>
      <c r="I19" s="87">
        <v>14.980247502976413</v>
      </c>
      <c r="J19" s="87">
        <v>6.1183657187930454</v>
      </c>
      <c r="K19" s="87">
        <v>6.8343145699008758</v>
      </c>
      <c r="L19" s="87">
        <v>6.6230767293236763</v>
      </c>
      <c r="M19" s="87">
        <v>0.62103725042508784</v>
      </c>
      <c r="N19" s="87">
        <v>7.6898065627713796</v>
      </c>
      <c r="O19" s="87">
        <v>7.6616883535192359</v>
      </c>
      <c r="P19" s="87">
        <v>5.7717505237240596</v>
      </c>
      <c r="Q19" s="87">
        <v>5.1861166670562939</v>
      </c>
    </row>
    <row r="20" spans="1:17" x14ac:dyDescent="0.25">
      <c r="A20" s="88" t="s">
        <v>29</v>
      </c>
      <c r="B20" s="87">
        <v>46.871241584077836</v>
      </c>
      <c r="C20" s="87">
        <v>48.310985528282778</v>
      </c>
      <c r="D20" s="87">
        <v>41.747301624864633</v>
      </c>
      <c r="E20" s="87">
        <v>19.173356330671986</v>
      </c>
      <c r="F20" s="87">
        <v>35.256113672091644</v>
      </c>
      <c r="G20" s="87">
        <v>23.769531132749325</v>
      </c>
      <c r="H20" s="87">
        <v>25.126737863297432</v>
      </c>
      <c r="I20" s="87">
        <v>15.08809574313603</v>
      </c>
      <c r="J20" s="87">
        <v>9.0762234164603672</v>
      </c>
      <c r="K20" s="87">
        <v>7.6148900000000008</v>
      </c>
      <c r="L20" s="87">
        <v>10.545378288471792</v>
      </c>
      <c r="M20" s="87">
        <v>8.646985759547583</v>
      </c>
      <c r="N20" s="87">
        <v>8.6389498469850086</v>
      </c>
      <c r="O20" s="87">
        <v>7.7347271313319457</v>
      </c>
      <c r="P20" s="87">
        <v>8.5978862539437095</v>
      </c>
      <c r="Q20" s="87">
        <v>9.5533989457106046</v>
      </c>
    </row>
    <row r="21" spans="1:17" x14ac:dyDescent="0.25">
      <c r="A21" s="88" t="s">
        <v>28</v>
      </c>
      <c r="B21" s="87">
        <v>1.0745542449810159</v>
      </c>
      <c r="C21" s="87">
        <v>1.0998799999999846</v>
      </c>
      <c r="D21" s="87">
        <v>1.098639999999989</v>
      </c>
      <c r="E21" s="87">
        <v>10.710279999999955</v>
      </c>
      <c r="F21" s="87">
        <v>1.0997399999999971</v>
      </c>
      <c r="G21" s="87">
        <v>1.0748065988853455</v>
      </c>
      <c r="H21" s="87">
        <v>1.0985900000000015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1.050891261610218</v>
      </c>
      <c r="O21" s="87">
        <v>1.0509302116606136</v>
      </c>
      <c r="P21" s="87">
        <v>1.0509217994270159</v>
      </c>
      <c r="Q21" s="87">
        <v>1.0506434579889969</v>
      </c>
    </row>
    <row r="22" spans="1:17" x14ac:dyDescent="0.25">
      <c r="A22" s="88" t="s">
        <v>66</v>
      </c>
      <c r="B22" s="87">
        <v>50.912197451813554</v>
      </c>
      <c r="C22" s="87">
        <v>58.677503722473681</v>
      </c>
      <c r="D22" s="87">
        <v>43.768029740224691</v>
      </c>
      <c r="E22" s="87">
        <v>53.005857576017796</v>
      </c>
      <c r="F22" s="87">
        <v>63.411274394770587</v>
      </c>
      <c r="G22" s="87">
        <v>59.250078067799578</v>
      </c>
      <c r="H22" s="87">
        <v>68.236934446688934</v>
      </c>
      <c r="I22" s="87">
        <v>64.253314086516781</v>
      </c>
      <c r="J22" s="87">
        <v>42.473017506809924</v>
      </c>
      <c r="K22" s="87">
        <v>48.407651386661172</v>
      </c>
      <c r="L22" s="87">
        <v>56.753111925341763</v>
      </c>
      <c r="M22" s="87">
        <v>53.154956201456393</v>
      </c>
      <c r="N22" s="87">
        <v>58.756604889662597</v>
      </c>
      <c r="O22" s="87">
        <v>74.200247827753529</v>
      </c>
      <c r="P22" s="87">
        <v>49.290960142153757</v>
      </c>
      <c r="Q22" s="87">
        <v>45.690574931833062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22.9</v>
      </c>
      <c r="F23" s="87">
        <v>0</v>
      </c>
      <c r="G23" s="87">
        <v>0</v>
      </c>
      <c r="H23" s="87">
        <v>0</v>
      </c>
      <c r="I23" s="87">
        <v>8.6999999999999993</v>
      </c>
      <c r="J23" s="87">
        <v>20.5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78.679165574521946</v>
      </c>
      <c r="C24" s="87">
        <v>89.199529999999982</v>
      </c>
      <c r="D24" s="87">
        <v>113.10945000000001</v>
      </c>
      <c r="E24" s="87">
        <v>118.98804999999999</v>
      </c>
      <c r="F24" s="87">
        <v>119.38659</v>
      </c>
      <c r="G24" s="87">
        <v>129.95764294273286</v>
      </c>
      <c r="H24" s="87">
        <v>83.769709999999961</v>
      </c>
      <c r="I24" s="87">
        <v>86.384470000000022</v>
      </c>
      <c r="J24" s="87">
        <v>117.51499999999992</v>
      </c>
      <c r="K24" s="87">
        <v>85.587490000000003</v>
      </c>
      <c r="L24" s="87">
        <v>104.13100723029847</v>
      </c>
      <c r="M24" s="87">
        <v>109.27452611462333</v>
      </c>
      <c r="N24" s="87">
        <v>76.239606459886019</v>
      </c>
      <c r="O24" s="87">
        <v>84.073750329016789</v>
      </c>
      <c r="P24" s="87">
        <v>87.679174810354425</v>
      </c>
      <c r="Q24" s="87">
        <v>101.68490117657289</v>
      </c>
    </row>
    <row r="25" spans="1:17" x14ac:dyDescent="0.25">
      <c r="A25" s="88" t="s">
        <v>22</v>
      </c>
      <c r="B25" s="87">
        <v>43.758989231603202</v>
      </c>
      <c r="C25" s="87">
        <v>39.800000000000004</v>
      </c>
      <c r="D25" s="87">
        <v>44.888169999999946</v>
      </c>
      <c r="E25" s="87">
        <v>41.697099999999985</v>
      </c>
      <c r="F25" s="87">
        <v>55.592770000000023</v>
      </c>
      <c r="G25" s="87">
        <v>59.664621825990245</v>
      </c>
      <c r="H25" s="87">
        <v>62.592010000000073</v>
      </c>
      <c r="I25" s="87">
        <v>56.698910000000012</v>
      </c>
      <c r="J25" s="87">
        <v>54.393570000000011</v>
      </c>
      <c r="K25" s="87">
        <v>43.10265000000004</v>
      </c>
      <c r="L25" s="87">
        <v>43.53932861136532</v>
      </c>
      <c r="M25" s="87">
        <v>37.021677184887778</v>
      </c>
      <c r="N25" s="87">
        <v>35.826884494124492</v>
      </c>
      <c r="O25" s="87">
        <v>32.9129645552689</v>
      </c>
      <c r="P25" s="87">
        <v>31.813796718758958</v>
      </c>
      <c r="Q25" s="87">
        <v>37.286948737626119</v>
      </c>
    </row>
    <row r="26" spans="1:17" x14ac:dyDescent="0.25">
      <c r="A26" s="86" t="s">
        <v>85</v>
      </c>
      <c r="B26" s="85">
        <f t="shared" ref="B26" si="6">SUM(B27:B36)</f>
        <v>279.17686557477538</v>
      </c>
      <c r="C26" s="85">
        <f t="shared" ref="C26:Q26" si="7">SUM(C27:C36)</f>
        <v>321.50834286993711</v>
      </c>
      <c r="D26" s="85">
        <f t="shared" si="7"/>
        <v>265.62266037290613</v>
      </c>
      <c r="E26" s="85">
        <f t="shared" si="7"/>
        <v>317.76074137858143</v>
      </c>
      <c r="F26" s="85">
        <f t="shared" si="7"/>
        <v>332.92299088615584</v>
      </c>
      <c r="G26" s="85">
        <f t="shared" si="7"/>
        <v>362.36798413116128</v>
      </c>
      <c r="H26" s="85">
        <f t="shared" si="7"/>
        <v>374.12287604987961</v>
      </c>
      <c r="I26" s="85">
        <f t="shared" si="7"/>
        <v>455.827388925175</v>
      </c>
      <c r="J26" s="85">
        <f t="shared" si="7"/>
        <v>436.60880728840357</v>
      </c>
      <c r="K26" s="85">
        <f t="shared" si="7"/>
        <v>294.57876206707328</v>
      </c>
      <c r="L26" s="85">
        <f t="shared" si="7"/>
        <v>295.77638702998627</v>
      </c>
      <c r="M26" s="85">
        <f t="shared" si="7"/>
        <v>338.03321773253322</v>
      </c>
      <c r="N26" s="85">
        <f t="shared" si="7"/>
        <v>330.09336941988511</v>
      </c>
      <c r="O26" s="85">
        <f t="shared" si="7"/>
        <v>374.11590905723222</v>
      </c>
      <c r="P26" s="85">
        <f t="shared" si="7"/>
        <v>317.35853720201953</v>
      </c>
      <c r="Q26" s="85">
        <f t="shared" si="7"/>
        <v>270.93760462229426</v>
      </c>
    </row>
    <row r="27" spans="1:17" x14ac:dyDescent="0.25">
      <c r="A27" s="84" t="s">
        <v>33</v>
      </c>
      <c r="B27" s="83">
        <v>73.279790125245526</v>
      </c>
      <c r="C27" s="83">
        <v>97.09125898200837</v>
      </c>
      <c r="D27" s="83">
        <v>50.396807278805028</v>
      </c>
      <c r="E27" s="83">
        <v>39.36858213356804</v>
      </c>
      <c r="F27" s="83">
        <v>62.589650945169446</v>
      </c>
      <c r="G27" s="83">
        <v>82.316722464803775</v>
      </c>
      <c r="H27" s="83">
        <v>82.481783290183586</v>
      </c>
      <c r="I27" s="83">
        <v>150.82556781358437</v>
      </c>
      <c r="J27" s="83">
        <v>148.7843864648884</v>
      </c>
      <c r="K27" s="83">
        <v>85.708132252054114</v>
      </c>
      <c r="L27" s="83">
        <v>67.922862934889011</v>
      </c>
      <c r="M27" s="83">
        <v>104.58199882145871</v>
      </c>
      <c r="N27" s="83">
        <v>80.448162934571087</v>
      </c>
      <c r="O27" s="83">
        <v>65.360473875562761</v>
      </c>
      <c r="P27" s="83">
        <v>72.20288139808865</v>
      </c>
      <c r="Q27" s="83">
        <v>28.835814237959355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1.0984850763075249</v>
      </c>
      <c r="C29" s="83">
        <v>2.1986899999999885</v>
      </c>
      <c r="D29" s="83">
        <v>2.1974799999998114</v>
      </c>
      <c r="E29" s="83">
        <v>2.199950000000185</v>
      </c>
      <c r="F29" s="83">
        <v>2.2008099999998922</v>
      </c>
      <c r="G29" s="83">
        <v>2.1974075139358362</v>
      </c>
      <c r="H29" s="83">
        <v>3.2975700000000003</v>
      </c>
      <c r="I29" s="83">
        <v>3.3022000000001475</v>
      </c>
      <c r="J29" s="83">
        <v>3.2995500000000293</v>
      </c>
      <c r="K29" s="83">
        <v>2.2000999999999999</v>
      </c>
      <c r="L29" s="83">
        <v>3.2243489133463976</v>
      </c>
      <c r="M29" s="83">
        <v>2.149660495617753</v>
      </c>
      <c r="N29" s="83">
        <v>5.4342334543672512</v>
      </c>
      <c r="O29" s="83">
        <v>4.3468939995052924</v>
      </c>
      <c r="P29" s="83">
        <v>3.2562111451517968</v>
      </c>
      <c r="Q29" s="83">
        <v>5.4447676851631197</v>
      </c>
    </row>
    <row r="30" spans="1:17" x14ac:dyDescent="0.25">
      <c r="A30" s="84" t="s">
        <v>68</v>
      </c>
      <c r="B30" s="83">
        <v>24.430771267661871</v>
      </c>
      <c r="C30" s="83">
        <v>24.620817424890742</v>
      </c>
      <c r="D30" s="83">
        <v>31.242251489844445</v>
      </c>
      <c r="E30" s="83">
        <v>47.742083699947521</v>
      </c>
      <c r="F30" s="83">
        <v>44.100110837037988</v>
      </c>
      <c r="G30" s="83">
        <v>37.29215770178542</v>
      </c>
      <c r="H30" s="83">
        <v>41.317624731000421</v>
      </c>
      <c r="I30" s="83">
        <v>46.603796386294931</v>
      </c>
      <c r="J30" s="83">
        <v>40.299615591645363</v>
      </c>
      <c r="K30" s="83">
        <v>33.008741118039524</v>
      </c>
      <c r="L30" s="83">
        <v>34.265499582060762</v>
      </c>
      <c r="M30" s="83">
        <v>44.842982687477317</v>
      </c>
      <c r="N30" s="83">
        <v>42.570092015367891</v>
      </c>
      <c r="O30" s="83">
        <v>40.769533097238757</v>
      </c>
      <c r="P30" s="83">
        <v>39.646761965901057</v>
      </c>
      <c r="Q30" s="83">
        <v>44.009356656343222</v>
      </c>
    </row>
    <row r="31" spans="1:17" x14ac:dyDescent="0.25">
      <c r="A31" s="84" t="s">
        <v>29</v>
      </c>
      <c r="B31" s="83">
        <v>4.7148482397592133</v>
      </c>
      <c r="C31" s="83">
        <v>8.068334471717229</v>
      </c>
      <c r="D31" s="83">
        <v>6.0204483751353806</v>
      </c>
      <c r="E31" s="83">
        <v>3.7601636693280227</v>
      </c>
      <c r="F31" s="83">
        <v>7.7481663279083506</v>
      </c>
      <c r="G31" s="83">
        <v>15.401269344229167</v>
      </c>
      <c r="H31" s="83">
        <v>5.4685721367025728</v>
      </c>
      <c r="I31" s="83">
        <v>3.1148042568639696</v>
      </c>
      <c r="J31" s="83">
        <v>5.2225265835396346</v>
      </c>
      <c r="K31" s="83">
        <v>2.8852700000000002</v>
      </c>
      <c r="L31" s="83">
        <v>4.7408309305423693</v>
      </c>
      <c r="M31" s="83">
        <v>2.8177729323801337</v>
      </c>
      <c r="N31" s="83">
        <v>2.8260661216577478</v>
      </c>
      <c r="O31" s="83">
        <v>2.7742473729664336</v>
      </c>
      <c r="P31" s="83">
        <v>2.8666797413612279</v>
      </c>
      <c r="Q31" s="83">
        <v>2.8653241248080263</v>
      </c>
    </row>
    <row r="32" spans="1:17" x14ac:dyDescent="0.25">
      <c r="A32" s="84" t="s">
        <v>28</v>
      </c>
      <c r="B32" s="83">
        <v>0</v>
      </c>
      <c r="C32" s="83">
        <v>0</v>
      </c>
      <c r="D32" s="83">
        <v>0</v>
      </c>
      <c r="E32" s="83">
        <v>0</v>
      </c>
      <c r="F32" s="83">
        <v>0</v>
      </c>
      <c r="G32" s="83">
        <v>0</v>
      </c>
      <c r="H32" s="83">
        <v>0</v>
      </c>
      <c r="I32" s="83">
        <v>0</v>
      </c>
      <c r="J32" s="83">
        <v>0</v>
      </c>
      <c r="K32" s="83">
        <v>0</v>
      </c>
      <c r="L32" s="83">
        <v>0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67.289363460195673</v>
      </c>
      <c r="C33" s="83">
        <v>84.958149137429956</v>
      </c>
      <c r="D33" s="83">
        <v>65.713891108402436</v>
      </c>
      <c r="E33" s="83">
        <v>112.09465043593167</v>
      </c>
      <c r="F33" s="83">
        <v>93.583183745379969</v>
      </c>
      <c r="G33" s="83">
        <v>102.13635459436655</v>
      </c>
      <c r="H33" s="83">
        <v>99.135480259057914</v>
      </c>
      <c r="I33" s="83">
        <v>105.58875255991381</v>
      </c>
      <c r="J33" s="83">
        <v>97.138475042223348</v>
      </c>
      <c r="K33" s="83">
        <v>46.934017832511188</v>
      </c>
      <c r="L33" s="83">
        <v>54.122421865100357</v>
      </c>
      <c r="M33" s="83">
        <v>57.155630344196176</v>
      </c>
      <c r="N33" s="83">
        <v>57.324283977687827</v>
      </c>
      <c r="O33" s="83">
        <v>68.918411531645134</v>
      </c>
      <c r="P33" s="83">
        <v>46.984429808373953</v>
      </c>
      <c r="Q33" s="83">
        <v>47.748685904434062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0.57293203098676315</v>
      </c>
      <c r="C35" s="83">
        <v>0.80047000000001844</v>
      </c>
      <c r="D35" s="83">
        <v>0.79964999999995712</v>
      </c>
      <c r="E35" s="83">
        <v>0.50054000000000087</v>
      </c>
      <c r="F35" s="83">
        <v>0.40028999999999826</v>
      </c>
      <c r="G35" s="83">
        <v>0.54934826944091242</v>
      </c>
      <c r="H35" s="83">
        <v>0.69975000000000875</v>
      </c>
      <c r="I35" s="83">
        <v>0.80086000000000013</v>
      </c>
      <c r="J35" s="83">
        <v>0.79949000000000581</v>
      </c>
      <c r="K35" s="83">
        <v>0.40068999999999733</v>
      </c>
      <c r="L35" s="83">
        <v>0.23882995172816379</v>
      </c>
      <c r="M35" s="83">
        <v>0.16719614211847045</v>
      </c>
      <c r="N35" s="83">
        <v>0.19108046091268704</v>
      </c>
      <c r="O35" s="83">
        <v>58.135096522993948</v>
      </c>
      <c r="P35" s="83">
        <v>16.934173840949839</v>
      </c>
      <c r="Q35" s="83">
        <v>12.324588626712398</v>
      </c>
    </row>
    <row r="36" spans="1:17" x14ac:dyDescent="0.25">
      <c r="A36" s="82" t="s">
        <v>21</v>
      </c>
      <c r="B36" s="81">
        <v>107.79067537461883</v>
      </c>
      <c r="C36" s="81">
        <v>103.77062285389081</v>
      </c>
      <c r="D36" s="81">
        <v>109.2521321207191</v>
      </c>
      <c r="E36" s="81">
        <v>112.09477143980597</v>
      </c>
      <c r="F36" s="81">
        <v>122.30077903066019</v>
      </c>
      <c r="G36" s="81">
        <v>122.47472424259961</v>
      </c>
      <c r="H36" s="81">
        <v>141.72209563293512</v>
      </c>
      <c r="I36" s="81">
        <v>145.59140790851774</v>
      </c>
      <c r="J36" s="81">
        <v>141.06476360610679</v>
      </c>
      <c r="K36" s="81">
        <v>123.44181086446842</v>
      </c>
      <c r="L36" s="81">
        <v>131.26159285231924</v>
      </c>
      <c r="M36" s="81">
        <v>126.3179763092847</v>
      </c>
      <c r="N36" s="81">
        <v>141.29945045532062</v>
      </c>
      <c r="O36" s="81">
        <v>133.81125265731984</v>
      </c>
      <c r="P36" s="81">
        <v>135.467399302193</v>
      </c>
      <c r="Q36" s="81">
        <v>129.70906738687407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84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1.0000000000000002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0.99999999999999978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1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1.1877680821214119E-2</v>
      </c>
      <c r="C41" s="75">
        <f t="shared" si="9"/>
        <v>1.1446887136716478E-2</v>
      </c>
      <c r="D41" s="75">
        <f t="shared" si="9"/>
        <v>1.2204670486495843E-2</v>
      </c>
      <c r="E41" s="75">
        <f t="shared" si="9"/>
        <v>1.2640543913962339E-2</v>
      </c>
      <c r="F41" s="75">
        <f t="shared" si="9"/>
        <v>1.1945798195321853E-2</v>
      </c>
      <c r="G41" s="75">
        <f t="shared" si="9"/>
        <v>1.1617058379180574E-2</v>
      </c>
      <c r="H41" s="75">
        <f t="shared" si="9"/>
        <v>1.1711319123020914E-2</v>
      </c>
      <c r="I41" s="75">
        <f t="shared" si="9"/>
        <v>1.0793038966385962E-2</v>
      </c>
      <c r="J41" s="75">
        <f t="shared" si="9"/>
        <v>1.0363286218944561E-2</v>
      </c>
      <c r="K41" s="75">
        <f t="shared" si="9"/>
        <v>1.0940337370783784E-2</v>
      </c>
      <c r="L41" s="75">
        <f t="shared" si="9"/>
        <v>1.1030152570899798E-2</v>
      </c>
      <c r="M41" s="75">
        <f t="shared" si="9"/>
        <v>1.0571316669369666E-2</v>
      </c>
      <c r="N41" s="75">
        <f t="shared" si="9"/>
        <v>1.0938742822060024E-2</v>
      </c>
      <c r="O41" s="75">
        <f t="shared" si="9"/>
        <v>1.0358412735376854E-2</v>
      </c>
      <c r="P41" s="75">
        <f t="shared" si="9"/>
        <v>1.0691904363494001E-2</v>
      </c>
      <c r="Q41" s="75">
        <f t="shared" si="9"/>
        <v>1.1207808609728016E-2</v>
      </c>
    </row>
    <row r="42" spans="1:17" x14ac:dyDescent="0.25">
      <c r="A42" s="76" t="s">
        <v>82</v>
      </c>
      <c r="B42" s="75">
        <f t="shared" ref="B42:Q42" si="10">IF(B7=0,0,B7/B$5)</f>
        <v>1.5267074393002896E-2</v>
      </c>
      <c r="C42" s="75">
        <f t="shared" si="10"/>
        <v>1.4430728125030176E-2</v>
      </c>
      <c r="D42" s="75">
        <f t="shared" si="10"/>
        <v>1.455339574271225E-2</v>
      </c>
      <c r="E42" s="75">
        <f t="shared" si="10"/>
        <v>1.6319088443413753E-2</v>
      </c>
      <c r="F42" s="75">
        <f t="shared" si="10"/>
        <v>1.5210655487261247E-2</v>
      </c>
      <c r="G42" s="75">
        <f t="shared" si="10"/>
        <v>1.5003467924673332E-2</v>
      </c>
      <c r="H42" s="75">
        <f t="shared" si="10"/>
        <v>1.5209110536680977E-2</v>
      </c>
      <c r="I42" s="75">
        <f t="shared" si="10"/>
        <v>1.3812946412615395E-2</v>
      </c>
      <c r="J42" s="75">
        <f t="shared" si="10"/>
        <v>1.367935810863497E-2</v>
      </c>
      <c r="K42" s="75">
        <f t="shared" si="10"/>
        <v>1.2993781258230986E-2</v>
      </c>
      <c r="L42" s="75">
        <f t="shared" si="10"/>
        <v>1.3002432764263759E-2</v>
      </c>
      <c r="M42" s="75">
        <f t="shared" si="10"/>
        <v>1.2001593542619338E-2</v>
      </c>
      <c r="N42" s="75">
        <f t="shared" si="10"/>
        <v>1.2536239317500203E-2</v>
      </c>
      <c r="O42" s="75">
        <f t="shared" si="10"/>
        <v>1.2758136052642819E-2</v>
      </c>
      <c r="P42" s="75">
        <f t="shared" si="10"/>
        <v>1.1812460225790801E-2</v>
      </c>
      <c r="Q42" s="75">
        <f t="shared" si="10"/>
        <v>1.2938980230661819E-2</v>
      </c>
    </row>
    <row r="43" spans="1:17" x14ac:dyDescent="0.25">
      <c r="A43" s="76" t="s">
        <v>81</v>
      </c>
      <c r="B43" s="75">
        <f t="shared" ref="B43:Q43" si="11">IF(B8=0,0,B8/B$5)</f>
        <v>1.9345695887197666E-2</v>
      </c>
      <c r="C43" s="75">
        <f t="shared" si="11"/>
        <v>1.870856226855409E-2</v>
      </c>
      <c r="D43" s="75">
        <f t="shared" si="11"/>
        <v>2.1177539953911077E-2</v>
      </c>
      <c r="E43" s="75">
        <f t="shared" si="11"/>
        <v>1.9439411909343594E-2</v>
      </c>
      <c r="F43" s="75">
        <f t="shared" si="11"/>
        <v>1.9171608214145448E-2</v>
      </c>
      <c r="G43" s="75">
        <f t="shared" si="11"/>
        <v>1.8877814236564153E-2</v>
      </c>
      <c r="H43" s="75">
        <f t="shared" si="11"/>
        <v>1.9000488583561719E-2</v>
      </c>
      <c r="I43" s="75">
        <f t="shared" si="11"/>
        <v>1.7990188950551867E-2</v>
      </c>
      <c r="J43" s="75">
        <f t="shared" si="11"/>
        <v>1.7913924766086331E-2</v>
      </c>
      <c r="K43" s="75">
        <f t="shared" si="11"/>
        <v>2.0667333295071508E-2</v>
      </c>
      <c r="L43" s="75">
        <f t="shared" si="11"/>
        <v>2.233895171261999E-2</v>
      </c>
      <c r="M43" s="75">
        <f t="shared" si="11"/>
        <v>2.1290972613706598E-2</v>
      </c>
      <c r="N43" s="75">
        <f t="shared" si="11"/>
        <v>2.1380323922508666E-2</v>
      </c>
      <c r="O43" s="75">
        <f t="shared" si="11"/>
        <v>1.964257954030979E-2</v>
      </c>
      <c r="P43" s="75">
        <f t="shared" si="11"/>
        <v>2.1943826914310214E-2</v>
      </c>
      <c r="Q43" s="75">
        <f t="shared" si="11"/>
        <v>2.3062198187687843E-2</v>
      </c>
    </row>
    <row r="44" spans="1:17" x14ac:dyDescent="0.25">
      <c r="A44" s="76" t="s">
        <v>80</v>
      </c>
      <c r="B44" s="75">
        <f t="shared" ref="B44:Q44" si="12">IF(B9=0,0,B9/B$5)</f>
        <v>2.8045020136762491E-2</v>
      </c>
      <c r="C44" s="75">
        <f t="shared" si="12"/>
        <v>2.734426633112965E-2</v>
      </c>
      <c r="D44" s="75">
        <f t="shared" si="12"/>
        <v>3.1264172711384021E-2</v>
      </c>
      <c r="E44" s="75">
        <f t="shared" si="12"/>
        <v>3.3126527013103785E-2</v>
      </c>
      <c r="F44" s="75">
        <f t="shared" si="12"/>
        <v>3.2668627644725362E-2</v>
      </c>
      <c r="G44" s="75">
        <f t="shared" si="12"/>
        <v>3.2441798967434488E-2</v>
      </c>
      <c r="H44" s="75">
        <f t="shared" si="12"/>
        <v>2.9557445980220726E-2</v>
      </c>
      <c r="I44" s="75">
        <f t="shared" si="12"/>
        <v>2.5277866260799121E-2</v>
      </c>
      <c r="J44" s="75">
        <f t="shared" si="12"/>
        <v>2.71386395738052E-2</v>
      </c>
      <c r="K44" s="75">
        <f t="shared" si="12"/>
        <v>2.7089221898846303E-2</v>
      </c>
      <c r="L44" s="75">
        <f t="shared" si="12"/>
        <v>2.9348469915564668E-2</v>
      </c>
      <c r="M44" s="75">
        <f t="shared" si="12"/>
        <v>2.8232509119676522E-2</v>
      </c>
      <c r="N44" s="75">
        <f t="shared" si="12"/>
        <v>2.6992365658155892E-2</v>
      </c>
      <c r="O44" s="75">
        <f t="shared" si="12"/>
        <v>2.7126839344455842E-2</v>
      </c>
      <c r="P44" s="75">
        <f t="shared" si="12"/>
        <v>2.9560412176027239E-2</v>
      </c>
      <c r="Q44" s="75">
        <f t="shared" si="12"/>
        <v>3.2990947271789549E-2</v>
      </c>
    </row>
    <row r="45" spans="1:17" x14ac:dyDescent="0.25">
      <c r="A45" s="76" t="s">
        <v>79</v>
      </c>
      <c r="B45" s="75">
        <f t="shared" ref="B45:Q45" si="13">IF(B10=0,0,B10/B$5)</f>
        <v>2.0808500261762192E-2</v>
      </c>
      <c r="C45" s="75">
        <f t="shared" si="13"/>
        <v>1.9640418769171622E-2</v>
      </c>
      <c r="D45" s="75">
        <f t="shared" si="13"/>
        <v>2.1026299330116061E-2</v>
      </c>
      <c r="E45" s="75">
        <f t="shared" si="13"/>
        <v>2.2412829621124963E-2</v>
      </c>
      <c r="F45" s="75">
        <f t="shared" si="13"/>
        <v>2.064587861907009E-2</v>
      </c>
      <c r="G45" s="75">
        <f t="shared" si="13"/>
        <v>1.9848596592928185E-2</v>
      </c>
      <c r="H45" s="75">
        <f t="shared" si="13"/>
        <v>1.9955565494147016E-2</v>
      </c>
      <c r="I45" s="75">
        <f t="shared" si="13"/>
        <v>1.7787579860632854E-2</v>
      </c>
      <c r="J45" s="75">
        <f t="shared" si="13"/>
        <v>1.7174283055637247E-2</v>
      </c>
      <c r="K45" s="75">
        <f t="shared" si="13"/>
        <v>1.7535424697149426E-2</v>
      </c>
      <c r="L45" s="75">
        <f t="shared" si="13"/>
        <v>1.7868699543576005E-2</v>
      </c>
      <c r="M45" s="75">
        <f t="shared" si="13"/>
        <v>1.6703234170882698E-2</v>
      </c>
      <c r="N45" s="75">
        <f t="shared" si="13"/>
        <v>1.7322237289620089E-2</v>
      </c>
      <c r="O45" s="75">
        <f t="shared" si="13"/>
        <v>1.6792781426537118E-2</v>
      </c>
      <c r="P45" s="75">
        <f t="shared" si="13"/>
        <v>1.6891517012406872E-2</v>
      </c>
      <c r="Q45" s="75">
        <f t="shared" si="13"/>
        <v>1.8368237533032215E-2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0.41614230607347152</v>
      </c>
      <c r="C46" s="73">
        <f t="shared" si="14"/>
        <v>0.40028189470798448</v>
      </c>
      <c r="D46" s="73">
        <f t="shared" si="14"/>
        <v>0.43794934215523285</v>
      </c>
      <c r="E46" s="73">
        <f t="shared" si="14"/>
        <v>0.42444806883500336</v>
      </c>
      <c r="F46" s="73">
        <f t="shared" si="14"/>
        <v>0.41580949092754371</v>
      </c>
      <c r="G46" s="73">
        <f t="shared" si="14"/>
        <v>0.39814051340995454</v>
      </c>
      <c r="H46" s="73">
        <f t="shared" si="14"/>
        <v>0.36398054857506956</v>
      </c>
      <c r="I46" s="73">
        <f t="shared" si="14"/>
        <v>0.32337348894125167</v>
      </c>
      <c r="J46" s="73">
        <f t="shared" si="14"/>
        <v>0.3360970190058552</v>
      </c>
      <c r="K46" s="73">
        <f t="shared" si="14"/>
        <v>0.36415473967734369</v>
      </c>
      <c r="L46" s="73">
        <f t="shared" si="14"/>
        <v>0.39175735571883058</v>
      </c>
      <c r="M46" s="73">
        <f t="shared" si="14"/>
        <v>0.35444141733019496</v>
      </c>
      <c r="N46" s="73">
        <f t="shared" si="14"/>
        <v>0.33470645082151451</v>
      </c>
      <c r="O46" s="73">
        <f t="shared" si="14"/>
        <v>0.33287611432453323</v>
      </c>
      <c r="P46" s="73">
        <f t="shared" si="14"/>
        <v>0.33910869453141385</v>
      </c>
      <c r="Q46" s="73">
        <f t="shared" si="14"/>
        <v>0.38446561291912096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0.48851372242658925</v>
      </c>
      <c r="C47" s="71">
        <f t="shared" si="15"/>
        <v>0.50814724266141353</v>
      </c>
      <c r="D47" s="71">
        <f t="shared" si="15"/>
        <v>0.46182457962014783</v>
      </c>
      <c r="E47" s="71">
        <f t="shared" si="15"/>
        <v>0.47161353026404818</v>
      </c>
      <c r="F47" s="71">
        <f t="shared" si="15"/>
        <v>0.48454794091193232</v>
      </c>
      <c r="G47" s="71">
        <f t="shared" si="15"/>
        <v>0.50407075048926475</v>
      </c>
      <c r="H47" s="71">
        <f t="shared" si="15"/>
        <v>0.5405855217072989</v>
      </c>
      <c r="I47" s="71">
        <f t="shared" si="15"/>
        <v>0.59096489060776314</v>
      </c>
      <c r="J47" s="71">
        <f t="shared" si="15"/>
        <v>0.57763348927103653</v>
      </c>
      <c r="K47" s="71">
        <f t="shared" si="15"/>
        <v>0.5466191618025743</v>
      </c>
      <c r="L47" s="71">
        <f t="shared" si="15"/>
        <v>0.51465393777424517</v>
      </c>
      <c r="M47" s="71">
        <f t="shared" si="15"/>
        <v>0.55675895655355034</v>
      </c>
      <c r="N47" s="71">
        <f t="shared" si="15"/>
        <v>0.57612364016864059</v>
      </c>
      <c r="O47" s="71">
        <f t="shared" si="15"/>
        <v>0.58044513657614438</v>
      </c>
      <c r="P47" s="71">
        <f t="shared" si="15"/>
        <v>0.56999118477655697</v>
      </c>
      <c r="Q47" s="71">
        <f t="shared" si="15"/>
        <v>0.5169662152479797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Q4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useful energy demand"</f>
        <v>EE: Industry Summary / useful energy demand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91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SUM(B6:B10,B15,B26)</f>
        <v>229.90833449366275</v>
      </c>
      <c r="C5" s="96">
        <f t="shared" ref="C5:Q5" si="1">SUM(C6:C10,C15,C26)</f>
        <v>258.13900666771372</v>
      </c>
      <c r="D5" s="96">
        <f t="shared" si="1"/>
        <v>231.06421302188014</v>
      </c>
      <c r="E5" s="96">
        <f t="shared" si="1"/>
        <v>262.03148677206838</v>
      </c>
      <c r="F5" s="96">
        <f t="shared" si="1"/>
        <v>270.5536355236959</v>
      </c>
      <c r="G5" s="96">
        <f t="shared" si="1"/>
        <v>287.9726831778251</v>
      </c>
      <c r="H5" s="96">
        <f t="shared" si="1"/>
        <v>287.20631661535009</v>
      </c>
      <c r="I5" s="96">
        <f t="shared" si="1"/>
        <v>335.70502741852636</v>
      </c>
      <c r="J5" s="96">
        <f t="shared" si="1"/>
        <v>326.35653538656442</v>
      </c>
      <c r="K5" s="96">
        <f t="shared" si="1"/>
        <v>239.71743740846915</v>
      </c>
      <c r="L5" s="96">
        <f t="shared" si="1"/>
        <v>260.19366423379699</v>
      </c>
      <c r="M5" s="96">
        <f t="shared" si="1"/>
        <v>275.78863903252989</v>
      </c>
      <c r="N5" s="96">
        <f t="shared" si="1"/>
        <v>264.76023115108944</v>
      </c>
      <c r="O5" s="96">
        <f t="shared" si="1"/>
        <v>297.80447369737146</v>
      </c>
      <c r="P5" s="96">
        <f t="shared" si="1"/>
        <v>260.26360418158674</v>
      </c>
      <c r="Q5" s="96">
        <f t="shared" si="1"/>
        <v>239.53162284286688</v>
      </c>
    </row>
    <row r="6" spans="1:17" x14ac:dyDescent="0.25">
      <c r="A6" s="76" t="s">
        <v>83</v>
      </c>
      <c r="B6" s="95">
        <v>2.6909122178234113</v>
      </c>
      <c r="C6" s="95">
        <v>2.8968906828533409</v>
      </c>
      <c r="D6" s="95">
        <v>2.8404669730986876</v>
      </c>
      <c r="E6" s="95">
        <v>3.4058423642173468</v>
      </c>
      <c r="F6" s="95">
        <v>3.2924930616462094</v>
      </c>
      <c r="G6" s="95">
        <v>3.3765560654106821</v>
      </c>
      <c r="H6" s="95">
        <v>3.2985770834551307</v>
      </c>
      <c r="I6" s="95">
        <v>3.4303316456736113</v>
      </c>
      <c r="J6" s="95">
        <v>3.2154324555233069</v>
      </c>
      <c r="K6" s="95">
        <v>2.502404355564356</v>
      </c>
      <c r="L6" s="95">
        <v>2.7234851018016979</v>
      </c>
      <c r="M6" s="95">
        <v>2.7934288193610519</v>
      </c>
      <c r="N6" s="95">
        <v>2.7285436879136107</v>
      </c>
      <c r="O6" s="95">
        <v>2.9087557855272732</v>
      </c>
      <c r="P6" s="95">
        <v>2.666994415111501</v>
      </c>
      <c r="Q6" s="95">
        <v>2.6289979235739245</v>
      </c>
    </row>
    <row r="7" spans="1:17" x14ac:dyDescent="0.25">
      <c r="A7" s="76" t="s">
        <v>82</v>
      </c>
      <c r="B7" s="95">
        <v>0.79861622121694997</v>
      </c>
      <c r="C7" s="95">
        <v>0.84876614037848142</v>
      </c>
      <c r="D7" s="95">
        <v>0.80262223390578591</v>
      </c>
      <c r="E7" s="95">
        <v>1.0118124737529757</v>
      </c>
      <c r="F7" s="95">
        <v>0.96968076726596053</v>
      </c>
      <c r="G7" s="95">
        <v>1.0077687541858236</v>
      </c>
      <c r="H7" s="95">
        <v>0.98741846504265862</v>
      </c>
      <c r="I7" s="95">
        <v>1.010799011390457</v>
      </c>
      <c r="J7" s="95">
        <v>0.97798269345946098</v>
      </c>
      <c r="K7" s="95">
        <v>0.72693277914474919</v>
      </c>
      <c r="L7" s="95">
        <v>0.8032158400020043</v>
      </c>
      <c r="M7" s="95">
        <v>0.79701442810113354</v>
      </c>
      <c r="N7" s="95">
        <v>0.7840816403269304</v>
      </c>
      <c r="O7" s="95">
        <v>0.89209763805804132</v>
      </c>
      <c r="P7" s="95">
        <v>0.74098341302690252</v>
      </c>
      <c r="Q7" s="95">
        <v>0.75939951369794056</v>
      </c>
    </row>
    <row r="8" spans="1:17" x14ac:dyDescent="0.25">
      <c r="A8" s="76" t="s">
        <v>81</v>
      </c>
      <c r="B8" s="95">
        <v>6.3094721293874692</v>
      </c>
      <c r="C8" s="95">
        <v>6.8049897501615595</v>
      </c>
      <c r="D8" s="95">
        <v>6.9917112874109719</v>
      </c>
      <c r="E8" s="95">
        <v>7.5468810762929728</v>
      </c>
      <c r="F8" s="95">
        <v>7.5880478253978181</v>
      </c>
      <c r="G8" s="95">
        <v>7.9193772142098346</v>
      </c>
      <c r="H8" s="95">
        <v>7.7832309711312284</v>
      </c>
      <c r="I8" s="95">
        <v>8.3557413849588524</v>
      </c>
      <c r="J8" s="95">
        <v>8.1510272741756573</v>
      </c>
      <c r="K8" s="95">
        <v>6.7312008205832363</v>
      </c>
      <c r="L8" s="95">
        <v>7.8247099108838913</v>
      </c>
      <c r="M8" s="95">
        <v>7.9681969143448361</v>
      </c>
      <c r="N8" s="95">
        <v>7.6163332796076713</v>
      </c>
      <c r="O8" s="95">
        <v>7.9408979541082561</v>
      </c>
      <c r="P8" s="95">
        <v>7.763752621711431</v>
      </c>
      <c r="Q8" s="95">
        <v>7.7196847531084796</v>
      </c>
    </row>
    <row r="9" spans="1:17" x14ac:dyDescent="0.25">
      <c r="A9" s="76" t="s">
        <v>80</v>
      </c>
      <c r="B9" s="95">
        <v>6.0468105017836962</v>
      </c>
      <c r="C9" s="95">
        <v>6.6133505218054864</v>
      </c>
      <c r="D9" s="95">
        <v>7.0399267018257836</v>
      </c>
      <c r="E9" s="95">
        <v>8.5726151085360627</v>
      </c>
      <c r="F9" s="95">
        <v>8.6901946984648681</v>
      </c>
      <c r="G9" s="95">
        <v>9.0995472272566538</v>
      </c>
      <c r="H9" s="95">
        <v>7.9504044603877908</v>
      </c>
      <c r="I9" s="95">
        <v>7.5953326878673391</v>
      </c>
      <c r="J9" s="95">
        <v>8.0205066483235861</v>
      </c>
      <c r="K9" s="95">
        <v>5.9896176884335564</v>
      </c>
      <c r="L9" s="95">
        <v>7.0581960469987663</v>
      </c>
      <c r="M9" s="95">
        <v>7.2228936176624732</v>
      </c>
      <c r="N9" s="95">
        <v>6.5399334123312078</v>
      </c>
      <c r="O9" s="95">
        <v>7.384677502189831</v>
      </c>
      <c r="P9" s="95">
        <v>7.1404071066422992</v>
      </c>
      <c r="Q9" s="95">
        <v>7.5979611031581351</v>
      </c>
    </row>
    <row r="10" spans="1:17" x14ac:dyDescent="0.25">
      <c r="A10" s="94" t="s">
        <v>79</v>
      </c>
      <c r="B10" s="93">
        <f t="shared" ref="B10" si="2">SUM(B11:B14)</f>
        <v>7.248332296316832</v>
      </c>
      <c r="C10" s="93">
        <f t="shared" ref="C10:Q10" si="3">SUM(C11:C14)</f>
        <v>7.4990314394927129</v>
      </c>
      <c r="D10" s="93">
        <f t="shared" si="3"/>
        <v>7.5944348138777977</v>
      </c>
      <c r="E10" s="93">
        <f t="shared" si="3"/>
        <v>9.0070133473939631</v>
      </c>
      <c r="F10" s="93">
        <f t="shared" si="3"/>
        <v>8.5752640486994132</v>
      </c>
      <c r="G10" s="93">
        <f t="shared" si="3"/>
        <v>8.6662224263244187</v>
      </c>
      <c r="H10" s="93">
        <f t="shared" si="3"/>
        <v>8.367028831456679</v>
      </c>
      <c r="I10" s="93">
        <f t="shared" si="3"/>
        <v>8.4658854696473576</v>
      </c>
      <c r="J10" s="93">
        <f t="shared" si="3"/>
        <v>7.9914066743277727</v>
      </c>
      <c r="K10" s="93">
        <f t="shared" si="3"/>
        <v>6.1017390273944834</v>
      </c>
      <c r="L10" s="93">
        <f t="shared" si="3"/>
        <v>6.8195879821478105</v>
      </c>
      <c r="M10" s="93">
        <f t="shared" si="3"/>
        <v>6.9236503436202597</v>
      </c>
      <c r="N10" s="93">
        <f t="shared" si="3"/>
        <v>6.7530290165994113</v>
      </c>
      <c r="O10" s="93">
        <f t="shared" si="3"/>
        <v>7.3942437930377789</v>
      </c>
      <c r="P10" s="93">
        <f t="shared" si="3"/>
        <v>6.6212248561050862</v>
      </c>
      <c r="Q10" s="93">
        <f t="shared" si="3"/>
        <v>6.7296498999028005</v>
      </c>
    </row>
    <row r="11" spans="1:17" x14ac:dyDescent="0.25">
      <c r="A11" s="92" t="s">
        <v>68</v>
      </c>
      <c r="B11" s="91">
        <v>0.54470380005633023</v>
      </c>
      <c r="C11" s="91">
        <v>0.96976062639995753</v>
      </c>
      <c r="D11" s="91">
        <v>0.56471009330428257</v>
      </c>
      <c r="E11" s="91">
        <v>1.4458392676977803</v>
      </c>
      <c r="F11" s="91">
        <v>1.1274368361206415</v>
      </c>
      <c r="G11" s="91">
        <v>1.1468841821866569</v>
      </c>
      <c r="H11" s="91">
        <v>1.267245952503661</v>
      </c>
      <c r="I11" s="91">
        <v>1.0490024980398081</v>
      </c>
      <c r="J11" s="91">
        <v>0.96290166669666366</v>
      </c>
      <c r="K11" s="91">
        <v>0.82741701729460027</v>
      </c>
      <c r="L11" s="91">
        <v>0.81297028639434876</v>
      </c>
      <c r="M11" s="91">
        <v>0.5339224698240389</v>
      </c>
      <c r="N11" s="91">
        <v>0.68919626066580153</v>
      </c>
      <c r="O11" s="91">
        <v>0.5948888664285662</v>
      </c>
      <c r="P11" s="91">
        <v>0.59002687908909357</v>
      </c>
      <c r="Q11" s="91">
        <v>0.71028225843434434</v>
      </c>
    </row>
    <row r="12" spans="1:17" x14ac:dyDescent="0.25">
      <c r="A12" s="92" t="s">
        <v>66</v>
      </c>
      <c r="B12" s="91">
        <v>2.0527554793162399</v>
      </c>
      <c r="C12" s="91">
        <v>2.1459371555528119</v>
      </c>
      <c r="D12" s="91">
        <v>2.2049422940546219</v>
      </c>
      <c r="E12" s="91">
        <v>2.6107706415824441</v>
      </c>
      <c r="F12" s="91">
        <v>2.4760392507146087</v>
      </c>
      <c r="G12" s="91">
        <v>2.4411415482499348</v>
      </c>
      <c r="H12" s="91">
        <v>2.3945130545007425</v>
      </c>
      <c r="I12" s="91">
        <v>2.3798032247433136</v>
      </c>
      <c r="J12" s="91">
        <v>2.2049219173737393</v>
      </c>
      <c r="K12" s="91">
        <v>1.8434006745723184</v>
      </c>
      <c r="L12" s="91">
        <v>2.0492926753452898</v>
      </c>
      <c r="M12" s="91">
        <v>2.017292009341642</v>
      </c>
      <c r="N12" s="91">
        <v>1.899845306789034</v>
      </c>
      <c r="O12" s="91">
        <v>1.9840691416485927</v>
      </c>
      <c r="P12" s="91">
        <v>1.875105437693446</v>
      </c>
      <c r="Q12" s="91">
        <v>1.8967208115067642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4.6508730169442618</v>
      </c>
      <c r="C14" s="89">
        <v>4.3833336575399438</v>
      </c>
      <c r="D14" s="89">
        <v>4.824782426518893</v>
      </c>
      <c r="E14" s="89">
        <v>4.9504034381137387</v>
      </c>
      <c r="F14" s="89">
        <v>4.9717879618641625</v>
      </c>
      <c r="G14" s="89">
        <v>5.0781966958878275</v>
      </c>
      <c r="H14" s="89">
        <v>4.7052698244522766</v>
      </c>
      <c r="I14" s="89">
        <v>5.0370797468642365</v>
      </c>
      <c r="J14" s="89">
        <v>4.8235830902573698</v>
      </c>
      <c r="K14" s="89">
        <v>3.430921335527565</v>
      </c>
      <c r="L14" s="89">
        <v>3.9573250204081716</v>
      </c>
      <c r="M14" s="89">
        <v>4.3724358644545793</v>
      </c>
      <c r="N14" s="89">
        <v>4.1639874491445763</v>
      </c>
      <c r="O14" s="89">
        <v>4.8152857849606194</v>
      </c>
      <c r="P14" s="89">
        <v>4.1560925393225467</v>
      </c>
      <c r="Q14" s="89">
        <v>4.1226468299616919</v>
      </c>
    </row>
    <row r="15" spans="1:17" x14ac:dyDescent="0.25">
      <c r="A15" s="86" t="s">
        <v>87</v>
      </c>
      <c r="B15" s="85">
        <f t="shared" ref="B15" si="4">SUM(B16:B25)</f>
        <v>91.644003078219072</v>
      </c>
      <c r="C15" s="85">
        <f t="shared" ref="C15:Q15" si="5">SUM(C16:C25)</f>
        <v>97.425766436262691</v>
      </c>
      <c r="D15" s="85">
        <f t="shared" si="5"/>
        <v>96.203839160308718</v>
      </c>
      <c r="E15" s="85">
        <f t="shared" si="5"/>
        <v>109.2356146889247</v>
      </c>
      <c r="F15" s="85">
        <f t="shared" si="5"/>
        <v>106.58146564992282</v>
      </c>
      <c r="G15" s="85">
        <f t="shared" si="5"/>
        <v>107.53186176437868</v>
      </c>
      <c r="H15" s="85">
        <f t="shared" si="5"/>
        <v>99.486819046412123</v>
      </c>
      <c r="I15" s="85">
        <f t="shared" si="5"/>
        <v>100.02667322967383</v>
      </c>
      <c r="J15" s="85">
        <f t="shared" si="5"/>
        <v>99.747957762042475</v>
      </c>
      <c r="K15" s="85">
        <f t="shared" si="5"/>
        <v>81.83953880745706</v>
      </c>
      <c r="L15" s="85">
        <f t="shared" si="5"/>
        <v>96.173562745254969</v>
      </c>
      <c r="M15" s="85">
        <f t="shared" si="5"/>
        <v>91.831323654769889</v>
      </c>
      <c r="N15" s="85">
        <f t="shared" si="5"/>
        <v>85.076908497133928</v>
      </c>
      <c r="O15" s="85">
        <f t="shared" si="5"/>
        <v>95.577683732250122</v>
      </c>
      <c r="P15" s="85">
        <f t="shared" si="5"/>
        <v>83.069962131879606</v>
      </c>
      <c r="Q15" s="85">
        <f t="shared" si="5"/>
        <v>87.95614616857776</v>
      </c>
    </row>
    <row r="16" spans="1:17" x14ac:dyDescent="0.25">
      <c r="A16" s="88" t="s">
        <v>33</v>
      </c>
      <c r="B16" s="87">
        <v>2.4748820457459226</v>
      </c>
      <c r="C16" s="87">
        <v>3.2074423630193438</v>
      </c>
      <c r="D16" s="87">
        <v>1.4111503826959766</v>
      </c>
      <c r="E16" s="87">
        <v>1.2190546557785533</v>
      </c>
      <c r="F16" s="87">
        <v>1.0634201858188301</v>
      </c>
      <c r="G16" s="87">
        <v>1.4353034524184705</v>
      </c>
      <c r="H16" s="87">
        <v>1.1390413430986739</v>
      </c>
      <c r="I16" s="87">
        <v>1.8032127938280886</v>
      </c>
      <c r="J16" s="87">
        <v>2.011945534964505</v>
      </c>
      <c r="K16" s="87">
        <v>2.103078888477977</v>
      </c>
      <c r="L16" s="87">
        <v>1.5706003094248175</v>
      </c>
      <c r="M16" s="87">
        <v>2.9114197294301105</v>
      </c>
      <c r="N16" s="87">
        <v>1.6972210489205546</v>
      </c>
      <c r="O16" s="87">
        <v>3.1520677778365744</v>
      </c>
      <c r="P16" s="87">
        <v>2.1564105592946148</v>
      </c>
      <c r="Q16" s="87">
        <v>0.55115173341093282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3.9492068828696016</v>
      </c>
      <c r="C19" s="87">
        <v>3.283768945383108</v>
      </c>
      <c r="D19" s="87">
        <v>1.2039048138592778</v>
      </c>
      <c r="E19" s="87">
        <v>7.2086756348642087</v>
      </c>
      <c r="F19" s="87">
        <v>3.0022826766115744</v>
      </c>
      <c r="G19" s="87">
        <v>3.6350079615311932</v>
      </c>
      <c r="H19" s="87">
        <v>3.2577205583076556</v>
      </c>
      <c r="I19" s="87">
        <v>5.653835729492017</v>
      </c>
      <c r="J19" s="87">
        <v>2.4928270654338056</v>
      </c>
      <c r="K19" s="87">
        <v>2.8099501847899702</v>
      </c>
      <c r="L19" s="87">
        <v>2.6654776898067505</v>
      </c>
      <c r="M19" s="87">
        <v>0.26357094495198002</v>
      </c>
      <c r="N19" s="87">
        <v>2.734202255131656</v>
      </c>
      <c r="O19" s="87">
        <v>2.8126595350540446</v>
      </c>
      <c r="P19" s="87">
        <v>2.1591207273981334</v>
      </c>
      <c r="Q19" s="87">
        <v>1.9292606812474922</v>
      </c>
    </row>
    <row r="20" spans="1:17" x14ac:dyDescent="0.25">
      <c r="A20" s="88" t="s">
        <v>29</v>
      </c>
      <c r="B20" s="87">
        <v>14.924159978535361</v>
      </c>
      <c r="C20" s="87">
        <v>15.146540835037506</v>
      </c>
      <c r="D20" s="87">
        <v>13.394367295249369</v>
      </c>
      <c r="E20" s="87">
        <v>6.426633990587546</v>
      </c>
      <c r="F20" s="87">
        <v>10.876650711585235</v>
      </c>
      <c r="G20" s="87">
        <v>7.3602019884467387</v>
      </c>
      <c r="H20" s="87">
        <v>8.0140608052540916</v>
      </c>
      <c r="I20" s="87">
        <v>4.9400201057721862</v>
      </c>
      <c r="J20" s="87">
        <v>2.9514424165818833</v>
      </c>
      <c r="K20" s="87">
        <v>2.6853337966868964</v>
      </c>
      <c r="L20" s="87">
        <v>3.6259769587409716</v>
      </c>
      <c r="M20" s="87">
        <v>2.7229581975271149</v>
      </c>
      <c r="N20" s="87">
        <v>2.7841155010880105</v>
      </c>
      <c r="O20" s="87">
        <v>2.5857261340018671</v>
      </c>
      <c r="P20" s="87">
        <v>3.1182741325410515</v>
      </c>
      <c r="Q20" s="87">
        <v>3.4877674571372634</v>
      </c>
    </row>
    <row r="21" spans="1:17" x14ac:dyDescent="0.25">
      <c r="A21" s="88" t="s">
        <v>28</v>
      </c>
      <c r="B21" s="87">
        <v>0.33012612511889883</v>
      </c>
      <c r="C21" s="87">
        <v>0.33790674057798192</v>
      </c>
      <c r="D21" s="87">
        <v>0.33921602436338244</v>
      </c>
      <c r="E21" s="87">
        <v>4.1729700347432539</v>
      </c>
      <c r="F21" s="87">
        <v>0.34585008550021079</v>
      </c>
      <c r="G21" s="87">
        <v>0.34318153010079844</v>
      </c>
      <c r="H21" s="87">
        <v>0.35872680285464315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0.34814452621760161</v>
      </c>
      <c r="O21" s="87">
        <v>0.34815742978558861</v>
      </c>
      <c r="P21" s="87">
        <v>0.34815464293866422</v>
      </c>
      <c r="Q21" s="87">
        <v>0.3480624325914991</v>
      </c>
    </row>
    <row r="22" spans="1:17" x14ac:dyDescent="0.25">
      <c r="A22" s="88" t="s">
        <v>66</v>
      </c>
      <c r="B22" s="87">
        <v>24.346422768940123</v>
      </c>
      <c r="C22" s="87">
        <v>27.46317664031643</v>
      </c>
      <c r="D22" s="87">
        <v>22.194811469742955</v>
      </c>
      <c r="E22" s="87">
        <v>26.474334717760449</v>
      </c>
      <c r="F22" s="87">
        <v>29.085255101882552</v>
      </c>
      <c r="G22" s="87">
        <v>26.667523123696505</v>
      </c>
      <c r="H22" s="87">
        <v>31.404902880760254</v>
      </c>
      <c r="I22" s="87">
        <v>30.619064331039244</v>
      </c>
      <c r="J22" s="87">
        <v>22.627063372113071</v>
      </c>
      <c r="K22" s="87">
        <v>25.753638346037622</v>
      </c>
      <c r="L22" s="87">
        <v>31.37012255116208</v>
      </c>
      <c r="M22" s="87">
        <v>29.797699722558519</v>
      </c>
      <c r="N22" s="87">
        <v>32.116571287810032</v>
      </c>
      <c r="O22" s="87">
        <v>40.337210785446814</v>
      </c>
      <c r="P22" s="87">
        <v>27.756981833247522</v>
      </c>
      <c r="Q22" s="87">
        <v>26.166631417369317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7.7927791935803619</v>
      </c>
      <c r="F23" s="87">
        <v>0</v>
      </c>
      <c r="G23" s="87">
        <v>0</v>
      </c>
      <c r="H23" s="87">
        <v>0</v>
      </c>
      <c r="I23" s="87">
        <v>3.0149388412040041</v>
      </c>
      <c r="J23" s="87">
        <v>7.268877801398939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26.81230957110078</v>
      </c>
      <c r="C24" s="87">
        <v>30.035370543629501</v>
      </c>
      <c r="D24" s="87">
        <v>37.692732268608012</v>
      </c>
      <c r="E24" s="87">
        <v>37.474596337941989</v>
      </c>
      <c r="F24" s="87">
        <v>37.977581412268087</v>
      </c>
      <c r="G24" s="87">
        <v>41.6633167324703</v>
      </c>
      <c r="H24" s="87">
        <v>27.619347230705806</v>
      </c>
      <c r="I24" s="87">
        <v>28.542006432679536</v>
      </c>
      <c r="J24" s="87">
        <v>38.47029640881005</v>
      </c>
      <c r="K24" s="87">
        <v>28.448609666468091</v>
      </c>
      <c r="L24" s="87">
        <v>34.897088653234036</v>
      </c>
      <c r="M24" s="87">
        <v>36.445951330756138</v>
      </c>
      <c r="N24" s="87">
        <v>25.676884895880757</v>
      </c>
      <c r="O24" s="87">
        <v>28.018504275308693</v>
      </c>
      <c r="P24" s="87">
        <v>29.876152841555008</v>
      </c>
      <c r="Q24" s="87">
        <v>35.256878586861056</v>
      </c>
    </row>
    <row r="25" spans="1:17" x14ac:dyDescent="0.25">
      <c r="A25" s="88" t="s">
        <v>22</v>
      </c>
      <c r="B25" s="87">
        <v>18.806895705908381</v>
      </c>
      <c r="C25" s="87">
        <v>17.951560368298825</v>
      </c>
      <c r="D25" s="87">
        <v>19.967656905789735</v>
      </c>
      <c r="E25" s="87">
        <v>18.466570123668326</v>
      </c>
      <c r="F25" s="87">
        <v>24.230425476256336</v>
      </c>
      <c r="G25" s="87">
        <v>26.427326975714671</v>
      </c>
      <c r="H25" s="87">
        <v>27.693019425430986</v>
      </c>
      <c r="I25" s="87">
        <v>25.453594995658765</v>
      </c>
      <c r="J25" s="87">
        <v>23.925505162740226</v>
      </c>
      <c r="K25" s="87">
        <v>20.038927924996504</v>
      </c>
      <c r="L25" s="87">
        <v>22.044296582886318</v>
      </c>
      <c r="M25" s="87">
        <v>19.689723729546031</v>
      </c>
      <c r="N25" s="87">
        <v>19.71976898208532</v>
      </c>
      <c r="O25" s="87">
        <v>18.323357794816545</v>
      </c>
      <c r="P25" s="87">
        <v>17.654867394904617</v>
      </c>
      <c r="Q25" s="87">
        <v>20.216393859960188</v>
      </c>
    </row>
    <row r="26" spans="1:17" x14ac:dyDescent="0.25">
      <c r="A26" s="86" t="s">
        <v>85</v>
      </c>
      <c r="B26" s="85">
        <f t="shared" ref="B26" si="6">SUM(B27:B36)</f>
        <v>115.17018804891532</v>
      </c>
      <c r="C26" s="85">
        <f t="shared" ref="C26:Q26" si="7">SUM(C27:C36)</f>
        <v>136.05021169675945</v>
      </c>
      <c r="D26" s="85">
        <f t="shared" si="7"/>
        <v>109.59121185145239</v>
      </c>
      <c r="E26" s="85">
        <f t="shared" si="7"/>
        <v>123.25170771295033</v>
      </c>
      <c r="F26" s="85">
        <f t="shared" si="7"/>
        <v>134.85648947229879</v>
      </c>
      <c r="G26" s="85">
        <f t="shared" si="7"/>
        <v>150.37134972605901</v>
      </c>
      <c r="H26" s="85">
        <f t="shared" si="7"/>
        <v>159.33283775746449</v>
      </c>
      <c r="I26" s="85">
        <f t="shared" si="7"/>
        <v>206.8202639893149</v>
      </c>
      <c r="J26" s="85">
        <f t="shared" si="7"/>
        <v>198.25222187871216</v>
      </c>
      <c r="K26" s="85">
        <f t="shared" si="7"/>
        <v>135.82600392989173</v>
      </c>
      <c r="L26" s="85">
        <f t="shared" si="7"/>
        <v>138.79090660670784</v>
      </c>
      <c r="M26" s="85">
        <f t="shared" si="7"/>
        <v>158.25213125467025</v>
      </c>
      <c r="N26" s="85">
        <f t="shared" si="7"/>
        <v>155.26140161717672</v>
      </c>
      <c r="O26" s="85">
        <f t="shared" si="7"/>
        <v>175.70611729220019</v>
      </c>
      <c r="P26" s="85">
        <f t="shared" si="7"/>
        <v>152.26027963710993</v>
      </c>
      <c r="Q26" s="85">
        <f t="shared" si="7"/>
        <v>126.13978348084784</v>
      </c>
    </row>
    <row r="27" spans="1:17" x14ac:dyDescent="0.25">
      <c r="A27" s="84" t="s">
        <v>33</v>
      </c>
      <c r="B27" s="83">
        <v>37.097817431432055</v>
      </c>
      <c r="C27" s="83">
        <v>50.675545315284452</v>
      </c>
      <c r="D27" s="83">
        <v>26.935168780223314</v>
      </c>
      <c r="E27" s="83">
        <v>20.817150691806457</v>
      </c>
      <c r="F27" s="83">
        <v>33.756148440527049</v>
      </c>
      <c r="G27" s="83">
        <v>45.97461394268165</v>
      </c>
      <c r="H27" s="83">
        <v>46.180827005667979</v>
      </c>
      <c r="I27" s="83">
        <v>84.710550340105897</v>
      </c>
      <c r="J27" s="83">
        <v>82.701993137132391</v>
      </c>
      <c r="K27" s="83">
        <v>46.007530921082164</v>
      </c>
      <c r="L27" s="83">
        <v>37.466323589206475</v>
      </c>
      <c r="M27" s="83">
        <v>56.326352417984239</v>
      </c>
      <c r="N27" s="83">
        <v>45.428638780012513</v>
      </c>
      <c r="O27" s="83">
        <v>32.889832759426746</v>
      </c>
      <c r="P27" s="83">
        <v>43.205500817500038</v>
      </c>
      <c r="Q27" s="83">
        <v>18.907822688572285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0.45858390165233426</v>
      </c>
      <c r="C29" s="83">
        <v>0.77758131290093524</v>
      </c>
      <c r="D29" s="83">
        <v>0.56819073789827979</v>
      </c>
      <c r="E29" s="83">
        <v>0.46713967186166716</v>
      </c>
      <c r="F29" s="83">
        <v>0.33999657606410438</v>
      </c>
      <c r="G29" s="83">
        <v>0.47620043514476557</v>
      </c>
      <c r="H29" s="83">
        <v>0.93998726906587593</v>
      </c>
      <c r="I29" s="83">
        <v>0.94961828908797852</v>
      </c>
      <c r="J29" s="83">
        <v>0.97133554698756785</v>
      </c>
      <c r="K29" s="83">
        <v>0.76873231280157228</v>
      </c>
      <c r="L29" s="83">
        <v>1.1739938013655944</v>
      </c>
      <c r="M29" s="83">
        <v>0.6900448814726392</v>
      </c>
      <c r="N29" s="83">
        <v>1.672254855467521</v>
      </c>
      <c r="O29" s="83">
        <v>1.5969607041981295</v>
      </c>
      <c r="P29" s="83">
        <v>1.2174359241195147</v>
      </c>
      <c r="Q29" s="83">
        <v>1.7005160343908958</v>
      </c>
    </row>
    <row r="30" spans="1:17" x14ac:dyDescent="0.25">
      <c r="A30" s="84" t="s">
        <v>68</v>
      </c>
      <c r="B30" s="83">
        <v>6.9015903044042179</v>
      </c>
      <c r="C30" s="83">
        <v>7.0178412794938492</v>
      </c>
      <c r="D30" s="83">
        <v>8.653394859799123</v>
      </c>
      <c r="E30" s="83">
        <v>13.173497008050475</v>
      </c>
      <c r="F30" s="83">
        <v>12.478331468615607</v>
      </c>
      <c r="G30" s="83">
        <v>10.866318357139367</v>
      </c>
      <c r="H30" s="83">
        <v>12.120269515586557</v>
      </c>
      <c r="I30" s="83">
        <v>14.422800127196364</v>
      </c>
      <c r="J30" s="83">
        <v>12.024607639079719</v>
      </c>
      <c r="K30" s="83">
        <v>9.6345127279216101</v>
      </c>
      <c r="L30" s="83">
        <v>9.9192038847497095</v>
      </c>
      <c r="M30" s="83">
        <v>12.290823188526852</v>
      </c>
      <c r="N30" s="83">
        <v>11.531724837041725</v>
      </c>
      <c r="O30" s="83">
        <v>11.22505974583976</v>
      </c>
      <c r="P30" s="83">
        <v>10.843068894375101</v>
      </c>
      <c r="Q30" s="83">
        <v>12.48646464772377</v>
      </c>
    </row>
    <row r="31" spans="1:17" x14ac:dyDescent="0.25">
      <c r="A31" s="84" t="s">
        <v>29</v>
      </c>
      <c r="B31" s="83">
        <v>1.5778364182038085</v>
      </c>
      <c r="C31" s="83">
        <v>2.4601247016473629</v>
      </c>
      <c r="D31" s="83">
        <v>1.7270454058026408</v>
      </c>
      <c r="E31" s="83">
        <v>1.5710481668493952</v>
      </c>
      <c r="F31" s="83">
        <v>2.3537506014135898</v>
      </c>
      <c r="G31" s="83">
        <v>4.11346818529789</v>
      </c>
      <c r="H31" s="83">
        <v>1.1667314197628846</v>
      </c>
      <c r="I31" s="83">
        <v>0.67261787844656917</v>
      </c>
      <c r="J31" s="83">
        <v>1.3040070836116411</v>
      </c>
      <c r="K31" s="83">
        <v>0.5810291054066854</v>
      </c>
      <c r="L31" s="83">
        <v>1.1657763094047828</v>
      </c>
      <c r="M31" s="83">
        <v>0.77900480507934944</v>
      </c>
      <c r="N31" s="83">
        <v>0.72317202527439228</v>
      </c>
      <c r="O31" s="83">
        <v>0.76988315054126644</v>
      </c>
      <c r="P31" s="83">
        <v>0.57728544143549221</v>
      </c>
      <c r="Q31" s="83">
        <v>0.5770124504595413</v>
      </c>
    </row>
    <row r="32" spans="1:17" x14ac:dyDescent="0.25">
      <c r="A32" s="84" t="s">
        <v>28</v>
      </c>
      <c r="B32" s="83">
        <v>0</v>
      </c>
      <c r="C32" s="83">
        <v>0</v>
      </c>
      <c r="D32" s="83">
        <v>0</v>
      </c>
      <c r="E32" s="83">
        <v>0</v>
      </c>
      <c r="F32" s="83">
        <v>0</v>
      </c>
      <c r="G32" s="83">
        <v>0</v>
      </c>
      <c r="H32" s="83">
        <v>0</v>
      </c>
      <c r="I32" s="83">
        <v>0</v>
      </c>
      <c r="J32" s="83">
        <v>0</v>
      </c>
      <c r="K32" s="83">
        <v>0</v>
      </c>
      <c r="L32" s="83">
        <v>0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21.230439976475527</v>
      </c>
      <c r="C33" s="83">
        <v>28.349645263262392</v>
      </c>
      <c r="D33" s="83">
        <v>22.316288202169748</v>
      </c>
      <c r="E33" s="83">
        <v>35.919056607401835</v>
      </c>
      <c r="F33" s="83">
        <v>29.793821137852838</v>
      </c>
      <c r="G33" s="83">
        <v>32.258773698223195</v>
      </c>
      <c r="H33" s="83">
        <v>31.79365140889184</v>
      </c>
      <c r="I33" s="83">
        <v>34.36957229858276</v>
      </c>
      <c r="J33" s="83">
        <v>31.65410669846468</v>
      </c>
      <c r="K33" s="83">
        <v>17.445146141811353</v>
      </c>
      <c r="L33" s="83">
        <v>20.782567227473606</v>
      </c>
      <c r="M33" s="83">
        <v>22.232464550209517</v>
      </c>
      <c r="N33" s="83">
        <v>22.892799208085609</v>
      </c>
      <c r="O33" s="83">
        <v>27.077057759100878</v>
      </c>
      <c r="P33" s="83">
        <v>18.517680389876517</v>
      </c>
      <c r="Q33" s="83">
        <v>18.875221413266861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0.1981304971595631</v>
      </c>
      <c r="C35" s="83">
        <v>0.27810167253449786</v>
      </c>
      <c r="D35" s="83">
        <v>0.27832574073681077</v>
      </c>
      <c r="E35" s="83">
        <v>0.17461583691489119</v>
      </c>
      <c r="F35" s="83">
        <v>0.14283902771247742</v>
      </c>
      <c r="G35" s="83">
        <v>0.20128109836944938</v>
      </c>
      <c r="H35" s="83">
        <v>0.2571226254705295</v>
      </c>
      <c r="I35" s="83">
        <v>0.30590099489015016</v>
      </c>
      <c r="J35" s="83">
        <v>0.30537770197628317</v>
      </c>
      <c r="K35" s="83">
        <v>0.15304980850902061</v>
      </c>
      <c r="L35" s="83">
        <v>9.1224833108414366E-2</v>
      </c>
      <c r="M35" s="83">
        <v>6.3863179851448904E-2</v>
      </c>
      <c r="N35" s="83">
        <v>7.2986168740175161E-2</v>
      </c>
      <c r="O35" s="83">
        <v>32.819372211337729</v>
      </c>
      <c r="P35" s="83">
        <v>6.4682723891682841</v>
      </c>
      <c r="Q35" s="83">
        <v>5.0297472564878243</v>
      </c>
    </row>
    <row r="36" spans="1:17" x14ac:dyDescent="0.25">
      <c r="A36" s="82" t="s">
        <v>21</v>
      </c>
      <c r="B36" s="81">
        <v>47.705789519587817</v>
      </c>
      <c r="C36" s="81">
        <v>46.491372151635964</v>
      </c>
      <c r="D36" s="81">
        <v>49.112798124822461</v>
      </c>
      <c r="E36" s="81">
        <v>51.129199730065608</v>
      </c>
      <c r="F36" s="81">
        <v>55.991602220113116</v>
      </c>
      <c r="G36" s="81">
        <v>56.480694009202701</v>
      </c>
      <c r="H36" s="81">
        <v>66.874248513018827</v>
      </c>
      <c r="I36" s="81">
        <v>71.389204061005159</v>
      </c>
      <c r="J36" s="81">
        <v>69.290794071459885</v>
      </c>
      <c r="K36" s="81">
        <v>61.236002912359325</v>
      </c>
      <c r="L36" s="81">
        <v>68.19181696139924</v>
      </c>
      <c r="M36" s="81">
        <v>65.8695782315462</v>
      </c>
      <c r="N36" s="81">
        <v>72.939825742554788</v>
      </c>
      <c r="O36" s="81">
        <v>69.327950961755661</v>
      </c>
      <c r="P36" s="81">
        <v>71.431035780635</v>
      </c>
      <c r="Q36" s="81">
        <v>68.562998989946664</v>
      </c>
    </row>
    <row r="37" spans="1:17" x14ac:dyDescent="0.25">
      <c r="A37" s="40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</row>
    <row r="38" spans="1:17" ht="12.75" x14ac:dyDescent="0.25">
      <c r="A38" s="80" t="s">
        <v>90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79"/>
      <c r="O38" s="79"/>
      <c r="P38" s="79"/>
      <c r="Q38" s="79"/>
    </row>
    <row r="39" spans="1:17" x14ac:dyDescent="0.25">
      <c r="A39" s="40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</row>
    <row r="40" spans="1:17" x14ac:dyDescent="0.25">
      <c r="A40" s="78" t="str">
        <f>$A$5</f>
        <v>All Industrial Sectors</v>
      </c>
      <c r="B40" s="77">
        <f t="shared" ref="B40:Q40" si="8">SUM(B41:B45,B46,B47)</f>
        <v>1</v>
      </c>
      <c r="C40" s="77">
        <f t="shared" si="8"/>
        <v>1</v>
      </c>
      <c r="D40" s="77">
        <f t="shared" si="8"/>
        <v>1</v>
      </c>
      <c r="E40" s="77">
        <f t="shared" si="8"/>
        <v>1</v>
      </c>
      <c r="F40" s="77">
        <f t="shared" si="8"/>
        <v>1</v>
      </c>
      <c r="G40" s="77">
        <f t="shared" si="8"/>
        <v>1</v>
      </c>
      <c r="H40" s="77">
        <f t="shared" si="8"/>
        <v>1</v>
      </c>
      <c r="I40" s="77">
        <f t="shared" si="8"/>
        <v>1</v>
      </c>
      <c r="J40" s="77">
        <f t="shared" si="8"/>
        <v>1</v>
      </c>
      <c r="K40" s="77">
        <f t="shared" si="8"/>
        <v>1</v>
      </c>
      <c r="L40" s="77">
        <f t="shared" si="8"/>
        <v>0.99999999999999989</v>
      </c>
      <c r="M40" s="77">
        <f t="shared" si="8"/>
        <v>1</v>
      </c>
      <c r="N40" s="77">
        <f t="shared" si="8"/>
        <v>1</v>
      </c>
      <c r="O40" s="77">
        <f t="shared" si="8"/>
        <v>1</v>
      </c>
      <c r="P40" s="77">
        <f t="shared" si="8"/>
        <v>1</v>
      </c>
      <c r="Q40" s="77">
        <f t="shared" si="8"/>
        <v>1</v>
      </c>
    </row>
    <row r="41" spans="1:17" x14ac:dyDescent="0.25">
      <c r="A41" s="76" t="s">
        <v>83</v>
      </c>
      <c r="B41" s="75">
        <f t="shared" ref="B41:Q41" si="9">IF(B6=0,0,B6/B$5)</f>
        <v>1.1704283029798488E-2</v>
      </c>
      <c r="C41" s="75">
        <f t="shared" si="9"/>
        <v>1.1222212095138059E-2</v>
      </c>
      <c r="D41" s="75">
        <f t="shared" si="9"/>
        <v>1.2292976640349389E-2</v>
      </c>
      <c r="E41" s="75">
        <f t="shared" si="9"/>
        <v>1.2997836275989093E-2</v>
      </c>
      <c r="F41" s="75">
        <f t="shared" si="9"/>
        <v>1.2169465234769847E-2</v>
      </c>
      <c r="G41" s="75">
        <f t="shared" si="9"/>
        <v>1.1725265147200214E-2</v>
      </c>
      <c r="H41" s="75">
        <f t="shared" si="9"/>
        <v>1.1485043651991999E-2</v>
      </c>
      <c r="I41" s="75">
        <f t="shared" si="9"/>
        <v>1.0218290956354929E-2</v>
      </c>
      <c r="J41" s="75">
        <f t="shared" si="9"/>
        <v>9.8525143727079822E-3</v>
      </c>
      <c r="K41" s="75">
        <f t="shared" si="9"/>
        <v>1.0438975080900588E-2</v>
      </c>
      <c r="L41" s="75">
        <f t="shared" si="9"/>
        <v>1.0467146115266323E-2</v>
      </c>
      <c r="M41" s="75">
        <f t="shared" si="9"/>
        <v>1.0128875609816403E-2</v>
      </c>
      <c r="N41" s="75">
        <f t="shared" si="9"/>
        <v>1.0305715764224899E-2</v>
      </c>
      <c r="O41" s="75">
        <f t="shared" si="9"/>
        <v>9.7673340813649E-3</v>
      </c>
      <c r="P41" s="75">
        <f t="shared" si="9"/>
        <v>1.0247281495612926E-2</v>
      </c>
      <c r="Q41" s="75">
        <f t="shared" si="9"/>
        <v>1.0975577639277095E-2</v>
      </c>
    </row>
    <row r="42" spans="1:17" x14ac:dyDescent="0.25">
      <c r="A42" s="76" t="s">
        <v>82</v>
      </c>
      <c r="B42" s="75">
        <f t="shared" ref="B42:Q42" si="10">IF(B7=0,0,B7/B$5)</f>
        <v>3.4736288398407897E-3</v>
      </c>
      <c r="C42" s="75">
        <f t="shared" si="10"/>
        <v>3.2880197043256049E-3</v>
      </c>
      <c r="D42" s="75">
        <f t="shared" si="10"/>
        <v>3.4735895420974746E-3</v>
      </c>
      <c r="E42" s="75">
        <f t="shared" si="10"/>
        <v>3.8614156116021066E-3</v>
      </c>
      <c r="F42" s="75">
        <f t="shared" si="10"/>
        <v>3.5840611248449958E-3</v>
      </c>
      <c r="G42" s="75">
        <f t="shared" si="10"/>
        <v>3.4995289937397272E-3</v>
      </c>
      <c r="H42" s="75">
        <f t="shared" si="10"/>
        <v>3.4380109625690761E-3</v>
      </c>
      <c r="I42" s="75">
        <f t="shared" si="10"/>
        <v>3.0109737085655414E-3</v>
      </c>
      <c r="J42" s="75">
        <f t="shared" si="10"/>
        <v>2.9966695543604026E-3</v>
      </c>
      <c r="K42" s="75">
        <f t="shared" si="10"/>
        <v>3.0324568250163801E-3</v>
      </c>
      <c r="L42" s="75">
        <f t="shared" si="10"/>
        <v>3.0869923076999859E-3</v>
      </c>
      <c r="M42" s="75">
        <f t="shared" si="10"/>
        <v>2.8899465579766827E-3</v>
      </c>
      <c r="N42" s="75">
        <f t="shared" si="10"/>
        <v>2.9614781529612817E-3</v>
      </c>
      <c r="O42" s="75">
        <f t="shared" si="10"/>
        <v>2.9955817217325949E-3</v>
      </c>
      <c r="P42" s="75">
        <f t="shared" si="10"/>
        <v>2.8470496877846816E-3</v>
      </c>
      <c r="Q42" s="75">
        <f t="shared" si="10"/>
        <v>3.1703518086048615E-3</v>
      </c>
    </row>
    <row r="43" spans="1:17" x14ac:dyDescent="0.25">
      <c r="A43" s="76" t="s">
        <v>81</v>
      </c>
      <c r="B43" s="75">
        <f t="shared" ref="B43:Q43" si="11">IF(B8=0,0,B8/B$5)</f>
        <v>2.7443424977537666E-2</v>
      </c>
      <c r="C43" s="75">
        <f t="shared" si="11"/>
        <v>2.6361725947606204E-2</v>
      </c>
      <c r="D43" s="75">
        <f t="shared" si="11"/>
        <v>3.0258737153506791E-2</v>
      </c>
      <c r="E43" s="75">
        <f t="shared" si="11"/>
        <v>2.88014282911646E-2</v>
      </c>
      <c r="F43" s="75">
        <f t="shared" si="11"/>
        <v>2.8046371695246482E-2</v>
      </c>
      <c r="G43" s="75">
        <f t="shared" si="11"/>
        <v>2.7500445968757271E-2</v>
      </c>
      <c r="H43" s="75">
        <f t="shared" si="11"/>
        <v>2.709979036274178E-2</v>
      </c>
      <c r="I43" s="75">
        <f t="shared" si="11"/>
        <v>2.4890128840822145E-2</v>
      </c>
      <c r="J43" s="75">
        <f t="shared" si="11"/>
        <v>2.4975835904499009E-2</v>
      </c>
      <c r="K43" s="75">
        <f t="shared" si="11"/>
        <v>2.8079729590607682E-2</v>
      </c>
      <c r="L43" s="75">
        <f t="shared" si="11"/>
        <v>3.0072638140231575E-2</v>
      </c>
      <c r="M43" s="75">
        <f t="shared" si="11"/>
        <v>2.8892404496056741E-2</v>
      </c>
      <c r="N43" s="75">
        <f t="shared" si="11"/>
        <v>2.8766908256932646E-2</v>
      </c>
      <c r="O43" s="75">
        <f t="shared" si="11"/>
        <v>2.6664804109617864E-2</v>
      </c>
      <c r="P43" s="75">
        <f t="shared" si="11"/>
        <v>2.983034314815158E-2</v>
      </c>
      <c r="Q43" s="75">
        <f t="shared" si="11"/>
        <v>3.2228248869555755E-2</v>
      </c>
    </row>
    <row r="44" spans="1:17" x14ac:dyDescent="0.25">
      <c r="A44" s="76" t="s">
        <v>80</v>
      </c>
      <c r="B44" s="75">
        <f t="shared" ref="B44:Q44" si="12">IF(B9=0,0,B9/B$5)</f>
        <v>2.6300962577545755E-2</v>
      </c>
      <c r="C44" s="75">
        <f t="shared" si="12"/>
        <v>2.5619338228563191E-2</v>
      </c>
      <c r="D44" s="75">
        <f t="shared" si="12"/>
        <v>3.0467403886378339E-2</v>
      </c>
      <c r="E44" s="75">
        <f t="shared" si="12"/>
        <v>3.2715973237189881E-2</v>
      </c>
      <c r="F44" s="75">
        <f t="shared" si="12"/>
        <v>3.2120044077928331E-2</v>
      </c>
      <c r="G44" s="75">
        <f t="shared" si="12"/>
        <v>3.1598647228763779E-2</v>
      </c>
      <c r="H44" s="75">
        <f t="shared" si="12"/>
        <v>2.7681857955219054E-2</v>
      </c>
      <c r="I44" s="75">
        <f t="shared" si="12"/>
        <v>2.2625019191023828E-2</v>
      </c>
      <c r="J44" s="75">
        <f t="shared" si="12"/>
        <v>2.4575903279593945E-2</v>
      </c>
      <c r="K44" s="75">
        <f t="shared" si="12"/>
        <v>2.4986157674577014E-2</v>
      </c>
      <c r="L44" s="75">
        <f t="shared" si="12"/>
        <v>2.7126702211536652E-2</v>
      </c>
      <c r="M44" s="75">
        <f t="shared" si="12"/>
        <v>2.6189960699615756E-2</v>
      </c>
      <c r="N44" s="75">
        <f t="shared" si="12"/>
        <v>2.4701343490666071E-2</v>
      </c>
      <c r="O44" s="75">
        <f t="shared" si="12"/>
        <v>2.4797067050423598E-2</v>
      </c>
      <c r="P44" s="75">
        <f t="shared" si="12"/>
        <v>2.7435288653193377E-2</v>
      </c>
      <c r="Q44" s="75">
        <f t="shared" si="12"/>
        <v>3.1720075257630639E-2</v>
      </c>
    </row>
    <row r="45" spans="1:17" x14ac:dyDescent="0.25">
      <c r="A45" s="76" t="s">
        <v>79</v>
      </c>
      <c r="B45" s="75">
        <f t="shared" ref="B45:Q45" si="13">IF(B10=0,0,B10/B$5)</f>
        <v>3.1527053215709443E-2</v>
      </c>
      <c r="C45" s="75">
        <f t="shared" si="13"/>
        <v>2.9050361416884777E-2</v>
      </c>
      <c r="D45" s="75">
        <f t="shared" si="13"/>
        <v>3.2867204810978927E-2</v>
      </c>
      <c r="E45" s="75">
        <f t="shared" si="13"/>
        <v>3.4373782549380547E-2</v>
      </c>
      <c r="F45" s="75">
        <f t="shared" si="13"/>
        <v>3.1695246053895162E-2</v>
      </c>
      <c r="G45" s="75">
        <f t="shared" si="13"/>
        <v>3.0093904500563224E-2</v>
      </c>
      <c r="H45" s="75">
        <f t="shared" si="13"/>
        <v>2.9132468011358121E-2</v>
      </c>
      <c r="I45" s="75">
        <f t="shared" si="13"/>
        <v>2.5218226651973444E-2</v>
      </c>
      <c r="J45" s="75">
        <f t="shared" si="13"/>
        <v>2.4486737073802035E-2</v>
      </c>
      <c r="K45" s="75">
        <f t="shared" si="13"/>
        <v>2.5453880591078396E-2</v>
      </c>
      <c r="L45" s="75">
        <f t="shared" si="13"/>
        <v>2.6209661954028483E-2</v>
      </c>
      <c r="M45" s="75">
        <f t="shared" si="13"/>
        <v>2.5104915009945713E-2</v>
      </c>
      <c r="N45" s="75">
        <f t="shared" si="13"/>
        <v>2.5506206076492254E-2</v>
      </c>
      <c r="O45" s="75">
        <f t="shared" si="13"/>
        <v>2.482918977419997E-2</v>
      </c>
      <c r="P45" s="75">
        <f t="shared" si="13"/>
        <v>2.5440456328597667E-2</v>
      </c>
      <c r="Q45" s="75">
        <f t="shared" si="13"/>
        <v>2.8095037390188191E-2</v>
      </c>
    </row>
    <row r="46" spans="1:17" x14ac:dyDescent="0.25">
      <c r="A46" s="74" t="str">
        <f>$A$15</f>
        <v>Steam processes</v>
      </c>
      <c r="B46" s="73">
        <f t="shared" ref="B46:Q46" si="14">IF(B15=0,0,B15/B$5)</f>
        <v>0.39861105200927444</v>
      </c>
      <c r="C46" s="73">
        <f t="shared" si="14"/>
        <v>0.37741590352392118</v>
      </c>
      <c r="D46" s="73">
        <f t="shared" si="14"/>
        <v>0.41635109955862742</v>
      </c>
      <c r="E46" s="73">
        <f t="shared" si="14"/>
        <v>0.41687972706862048</v>
      </c>
      <c r="F46" s="73">
        <f t="shared" si="14"/>
        <v>0.39393839762536881</v>
      </c>
      <c r="G46" s="73">
        <f t="shared" si="14"/>
        <v>0.37340993797657196</v>
      </c>
      <c r="H46" s="73">
        <f t="shared" si="14"/>
        <v>0.34639495474485998</v>
      </c>
      <c r="I46" s="73">
        <f t="shared" si="14"/>
        <v>0.29796000971105419</v>
      </c>
      <c r="J46" s="73">
        <f t="shared" si="14"/>
        <v>0.305641061068051</v>
      </c>
      <c r="K46" s="73">
        <f t="shared" si="14"/>
        <v>0.34140002367873507</v>
      </c>
      <c r="L46" s="73">
        <f t="shared" si="14"/>
        <v>0.36962299996220593</v>
      </c>
      <c r="M46" s="73">
        <f t="shared" si="14"/>
        <v>0.33297718128243192</v>
      </c>
      <c r="N46" s="73">
        <f t="shared" si="14"/>
        <v>0.32133567842590188</v>
      </c>
      <c r="O46" s="73">
        <f t="shared" si="14"/>
        <v>0.32094106091024022</v>
      </c>
      <c r="P46" s="73">
        <f t="shared" si="14"/>
        <v>0.31917625360294877</v>
      </c>
      <c r="Q46" s="73">
        <f t="shared" si="14"/>
        <v>0.36720056051336958</v>
      </c>
    </row>
    <row r="47" spans="1:17" x14ac:dyDescent="0.25">
      <c r="A47" s="72" t="str">
        <f>$A$26</f>
        <v>Other processes</v>
      </c>
      <c r="B47" s="71">
        <f t="shared" ref="B47:Q47" si="15">IF(B26=0,0,B26/B$5)</f>
        <v>0.50093959535029342</v>
      </c>
      <c r="C47" s="71">
        <f t="shared" si="15"/>
        <v>0.52704243908356097</v>
      </c>
      <c r="D47" s="71">
        <f t="shared" si="15"/>
        <v>0.47428898840806161</v>
      </c>
      <c r="E47" s="71">
        <f t="shared" si="15"/>
        <v>0.47036983696605322</v>
      </c>
      <c r="F47" s="71">
        <f t="shared" si="15"/>
        <v>0.49844641418794633</v>
      </c>
      <c r="G47" s="71">
        <f t="shared" si="15"/>
        <v>0.52217227018440382</v>
      </c>
      <c r="H47" s="71">
        <f t="shared" si="15"/>
        <v>0.55476787431126007</v>
      </c>
      <c r="I47" s="71">
        <f t="shared" si="15"/>
        <v>0.61607735094020588</v>
      </c>
      <c r="J47" s="71">
        <f t="shared" si="15"/>
        <v>0.6074712787469857</v>
      </c>
      <c r="K47" s="71">
        <f t="shared" si="15"/>
        <v>0.56660877655908493</v>
      </c>
      <c r="L47" s="71">
        <f t="shared" si="15"/>
        <v>0.53341385930903096</v>
      </c>
      <c r="M47" s="71">
        <f t="shared" si="15"/>
        <v>0.57381671634415676</v>
      </c>
      <c r="N47" s="71">
        <f t="shared" si="15"/>
        <v>0.5864226698328211</v>
      </c>
      <c r="O47" s="71">
        <f t="shared" si="15"/>
        <v>0.59000496235242095</v>
      </c>
      <c r="P47" s="71">
        <f t="shared" si="15"/>
        <v>0.58502332708371108</v>
      </c>
      <c r="Q47" s="71">
        <f t="shared" si="15"/>
        <v>0.52661014852137389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Q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tr">
        <f>index!$A$1&amp;": Industry Summary / CO2 emissions"</f>
        <v>EE: Industry Summary / CO2 emissions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98" t="s">
        <v>99</v>
      </c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</row>
    <row r="4" spans="1:17" x14ac:dyDescent="0.25">
      <c r="A4" s="40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</row>
    <row r="5" spans="1:17" ht="12.75" x14ac:dyDescent="0.25">
      <c r="A5" s="97" t="s">
        <v>88</v>
      </c>
      <c r="B5" s="96">
        <f t="shared" ref="B5" si="0">SUM(B6:B10,B15,B26,B37)</f>
        <v>1521.8699014077968</v>
      </c>
      <c r="C5" s="96">
        <f t="shared" ref="C5:Q5" si="1">SUM(C6:C10,C15,C26,C37)</f>
        <v>1720.3483633232086</v>
      </c>
      <c r="D5" s="96">
        <f t="shared" si="1"/>
        <v>1227.6812050826065</v>
      </c>
      <c r="E5" s="96">
        <f t="shared" si="1"/>
        <v>1438.6762642529559</v>
      </c>
      <c r="F5" s="96">
        <f t="shared" si="1"/>
        <v>1599.4010742052878</v>
      </c>
      <c r="G5" s="96">
        <f t="shared" si="1"/>
        <v>1640.2159328223104</v>
      </c>
      <c r="H5" s="96">
        <f t="shared" si="1"/>
        <v>1648.4562749865522</v>
      </c>
      <c r="I5" s="96">
        <f t="shared" si="1"/>
        <v>2124.937399882941</v>
      </c>
      <c r="J5" s="96">
        <f t="shared" si="1"/>
        <v>2033.0820273862794</v>
      </c>
      <c r="K5" s="96">
        <f t="shared" si="1"/>
        <v>1091.9055553434519</v>
      </c>
      <c r="L5" s="96">
        <f t="shared" si="1"/>
        <v>1118.1174994150388</v>
      </c>
      <c r="M5" s="96">
        <f t="shared" si="1"/>
        <v>1402.7450541228013</v>
      </c>
      <c r="N5" s="96">
        <f t="shared" si="1"/>
        <v>1558.2477856140008</v>
      </c>
      <c r="O5" s="96">
        <f t="shared" si="1"/>
        <v>1860.3692332957467</v>
      </c>
      <c r="P5" s="96">
        <f t="shared" si="1"/>
        <v>1294.6072890921096</v>
      </c>
      <c r="Q5" s="96">
        <f t="shared" si="1"/>
        <v>893.41147449519394</v>
      </c>
    </row>
    <row r="6" spans="1:17" x14ac:dyDescent="0.25">
      <c r="A6" s="76" t="s">
        <v>83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x14ac:dyDescent="0.25">
      <c r="A7" s="76" t="s">
        <v>82</v>
      </c>
      <c r="B7" s="95">
        <v>0</v>
      </c>
      <c r="C7" s="95">
        <v>0</v>
      </c>
      <c r="D7" s="95">
        <v>0</v>
      </c>
      <c r="E7" s="95">
        <v>0</v>
      </c>
      <c r="F7" s="95">
        <v>0</v>
      </c>
      <c r="G7" s="95">
        <v>0</v>
      </c>
      <c r="H7" s="95">
        <v>0</v>
      </c>
      <c r="I7" s="95">
        <v>0</v>
      </c>
      <c r="J7" s="95">
        <v>0</v>
      </c>
      <c r="K7" s="95">
        <v>0</v>
      </c>
      <c r="L7" s="95">
        <v>0</v>
      </c>
      <c r="M7" s="95">
        <v>0</v>
      </c>
      <c r="N7" s="95">
        <v>0</v>
      </c>
      <c r="O7" s="95">
        <v>0</v>
      </c>
      <c r="P7" s="95">
        <v>0</v>
      </c>
      <c r="Q7" s="95">
        <v>0</v>
      </c>
    </row>
    <row r="8" spans="1:17" x14ac:dyDescent="0.25">
      <c r="A8" s="76" t="s">
        <v>81</v>
      </c>
      <c r="B8" s="95">
        <v>0</v>
      </c>
      <c r="C8" s="95">
        <v>0</v>
      </c>
      <c r="D8" s="95">
        <v>0</v>
      </c>
      <c r="E8" s="95">
        <v>0</v>
      </c>
      <c r="F8" s="95">
        <v>0</v>
      </c>
      <c r="G8" s="95">
        <v>0</v>
      </c>
      <c r="H8" s="95">
        <v>0</v>
      </c>
      <c r="I8" s="95">
        <v>0</v>
      </c>
      <c r="J8" s="95">
        <v>0</v>
      </c>
      <c r="K8" s="95">
        <v>0</v>
      </c>
      <c r="L8" s="95">
        <v>0</v>
      </c>
      <c r="M8" s="95">
        <v>0</v>
      </c>
      <c r="N8" s="95">
        <v>0</v>
      </c>
      <c r="O8" s="95">
        <v>0</v>
      </c>
      <c r="P8" s="95">
        <v>0</v>
      </c>
      <c r="Q8" s="95">
        <v>0</v>
      </c>
    </row>
    <row r="9" spans="1:17" x14ac:dyDescent="0.25">
      <c r="A9" s="76" t="s">
        <v>80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x14ac:dyDescent="0.25">
      <c r="A10" s="94" t="s">
        <v>79</v>
      </c>
      <c r="B10" s="93">
        <f t="shared" ref="B10" si="2">SUM(B11:B14)</f>
        <v>11.768939464704228</v>
      </c>
      <c r="C10" s="93">
        <f t="shared" ref="C10:Q10" si="3">SUM(C11:C14)</f>
        <v>14.471218998500387</v>
      </c>
      <c r="D10" s="93">
        <f t="shared" si="3"/>
        <v>12.382551921598481</v>
      </c>
      <c r="E10" s="93">
        <f t="shared" si="3"/>
        <v>19.862440242125544</v>
      </c>
      <c r="F10" s="93">
        <f t="shared" si="3"/>
        <v>16.667592164070509</v>
      </c>
      <c r="G10" s="93">
        <f t="shared" si="3"/>
        <v>16.53031533012949</v>
      </c>
      <c r="H10" s="93">
        <f t="shared" si="3"/>
        <v>17.661270066764693</v>
      </c>
      <c r="I10" s="93">
        <f t="shared" si="3"/>
        <v>15.449016003642061</v>
      </c>
      <c r="J10" s="93">
        <f t="shared" si="3"/>
        <v>14.289170495066976</v>
      </c>
      <c r="K10" s="93">
        <f t="shared" si="3"/>
        <v>12.022493724306631</v>
      </c>
      <c r="L10" s="93">
        <f t="shared" si="3"/>
        <v>12.706307650063005</v>
      </c>
      <c r="M10" s="93">
        <f t="shared" si="3"/>
        <v>10.86929653089539</v>
      </c>
      <c r="N10" s="93">
        <f t="shared" si="3"/>
        <v>11.140959956038534</v>
      </c>
      <c r="O10" s="93">
        <f t="shared" si="3"/>
        <v>10.900458453980228</v>
      </c>
      <c r="P10" s="93">
        <f t="shared" si="3"/>
        <v>10.231582705965209</v>
      </c>
      <c r="Q10" s="93">
        <f t="shared" si="3"/>
        <v>11.025952809637069</v>
      </c>
    </row>
    <row r="11" spans="1:17" x14ac:dyDescent="0.25">
      <c r="A11" s="92" t="s">
        <v>68</v>
      </c>
      <c r="B11" s="91">
        <v>3.3118827789881253</v>
      </c>
      <c r="C11" s="91">
        <v>5.6829985800951226</v>
      </c>
      <c r="D11" s="91">
        <v>3.4107214896014431</v>
      </c>
      <c r="E11" s="91">
        <v>9.2015848066748038</v>
      </c>
      <c r="F11" s="91">
        <v>6.5723503055258075</v>
      </c>
      <c r="G11" s="91">
        <v>6.6293303329297597</v>
      </c>
      <c r="H11" s="91">
        <v>8.0385976552704292</v>
      </c>
      <c r="I11" s="91">
        <v>5.971151349835635</v>
      </c>
      <c r="J11" s="91">
        <v>5.490966968591092</v>
      </c>
      <c r="K11" s="91">
        <v>4.8318445136866695</v>
      </c>
      <c r="L11" s="91">
        <v>4.8133130739361132</v>
      </c>
      <c r="M11" s="91">
        <v>3.1499368471361939</v>
      </c>
      <c r="N11" s="91">
        <v>3.9082684508944574</v>
      </c>
      <c r="O11" s="91">
        <v>3.3553539346302692</v>
      </c>
      <c r="P11" s="91">
        <v>3.2909006107346377</v>
      </c>
      <c r="Q11" s="91">
        <v>4.0631485346524254</v>
      </c>
    </row>
    <row r="12" spans="1:17" x14ac:dyDescent="0.25">
      <c r="A12" s="92" t="s">
        <v>66</v>
      </c>
      <c r="B12" s="91">
        <v>8.4570566857161023</v>
      </c>
      <c r="C12" s="91">
        <v>8.788220418405265</v>
      </c>
      <c r="D12" s="91">
        <v>8.9718304319970379</v>
      </c>
      <c r="E12" s="91">
        <v>10.660855435450738</v>
      </c>
      <c r="F12" s="91">
        <v>10.095241858544702</v>
      </c>
      <c r="G12" s="91">
        <v>9.9009849971997284</v>
      </c>
      <c r="H12" s="91">
        <v>9.6226724114942623</v>
      </c>
      <c r="I12" s="91">
        <v>9.4778646538064262</v>
      </c>
      <c r="J12" s="91">
        <v>8.7982035264758842</v>
      </c>
      <c r="K12" s="91">
        <v>7.1906492106199611</v>
      </c>
      <c r="L12" s="91">
        <v>7.8929945761268918</v>
      </c>
      <c r="M12" s="91">
        <v>7.7193596837591958</v>
      </c>
      <c r="N12" s="91">
        <v>7.2326915051440768</v>
      </c>
      <c r="O12" s="91">
        <v>7.5451045193499588</v>
      </c>
      <c r="P12" s="91">
        <v>6.9406820952305708</v>
      </c>
      <c r="Q12" s="91">
        <v>6.9628042749846424</v>
      </c>
    </row>
    <row r="13" spans="1:17" x14ac:dyDescent="0.25">
      <c r="A13" s="92" t="s">
        <v>72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</v>
      </c>
      <c r="C14" s="89">
        <v>0</v>
      </c>
      <c r="D14" s="89">
        <v>0</v>
      </c>
      <c r="E14" s="89">
        <v>0</v>
      </c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</v>
      </c>
      <c r="N14" s="89">
        <v>0</v>
      </c>
      <c r="O14" s="89">
        <v>0</v>
      </c>
      <c r="P14" s="89">
        <v>0</v>
      </c>
      <c r="Q14" s="89">
        <v>0</v>
      </c>
    </row>
    <row r="15" spans="1:17" x14ac:dyDescent="0.25">
      <c r="A15" s="86" t="s">
        <v>87</v>
      </c>
      <c r="B15" s="85">
        <f t="shared" ref="B15" si="4">SUM(B16:B25)</f>
        <v>333.46925488080456</v>
      </c>
      <c r="C15" s="85">
        <f t="shared" ref="C15:Q15" si="5">SUM(C16:C25)</f>
        <v>356.99993776988947</v>
      </c>
      <c r="D15" s="85">
        <f t="shared" si="5"/>
        <v>268.29873745868713</v>
      </c>
      <c r="E15" s="85">
        <f t="shared" si="5"/>
        <v>324.69591162945596</v>
      </c>
      <c r="F15" s="85">
        <f t="shared" si="5"/>
        <v>303.57542134951336</v>
      </c>
      <c r="G15" s="85">
        <f t="shared" si="5"/>
        <v>262.21638464740602</v>
      </c>
      <c r="H15" s="85">
        <f t="shared" si="5"/>
        <v>282.25754088833202</v>
      </c>
      <c r="I15" s="85">
        <f t="shared" si="5"/>
        <v>276.4699130108288</v>
      </c>
      <c r="J15" s="85">
        <f t="shared" si="5"/>
        <v>203.02752801951613</v>
      </c>
      <c r="K15" s="85">
        <f t="shared" si="5"/>
        <v>179.27005301421261</v>
      </c>
      <c r="L15" s="85">
        <f t="shared" si="5"/>
        <v>202.93793787924483</v>
      </c>
      <c r="M15" s="85">
        <f t="shared" si="5"/>
        <v>182.53599393490444</v>
      </c>
      <c r="N15" s="85">
        <f t="shared" si="5"/>
        <v>208.08670799711166</v>
      </c>
      <c r="O15" s="85">
        <f t="shared" si="5"/>
        <v>255.72631873372939</v>
      </c>
      <c r="P15" s="85">
        <f t="shared" si="5"/>
        <v>180.46528650888052</v>
      </c>
      <c r="Q15" s="85">
        <f t="shared" si="5"/>
        <v>156.8905859273784</v>
      </c>
    </row>
    <row r="16" spans="1:17" x14ac:dyDescent="0.25">
      <c r="A16" s="88" t="s">
        <v>33</v>
      </c>
      <c r="B16" s="87">
        <v>26.717770417270572</v>
      </c>
      <c r="C16" s="87">
        <v>33.560072799373934</v>
      </c>
      <c r="D16" s="87">
        <v>16.141957099443552</v>
      </c>
      <c r="E16" s="87">
        <v>15.020928055273068</v>
      </c>
      <c r="F16" s="87">
        <v>12.136554495924582</v>
      </c>
      <c r="G16" s="87">
        <v>15.843565638877232</v>
      </c>
      <c r="H16" s="87">
        <v>11.554932078809466</v>
      </c>
      <c r="I16" s="87">
        <v>14.010060894566184</v>
      </c>
      <c r="J16" s="87">
        <v>16.764881805124922</v>
      </c>
      <c r="K16" s="87">
        <v>19.690822546387629</v>
      </c>
      <c r="L16" s="87">
        <v>14.915790227021342</v>
      </c>
      <c r="M16" s="87">
        <v>27.737914790447693</v>
      </c>
      <c r="N16" s="87">
        <v>15.178152804992031</v>
      </c>
      <c r="O16" s="87">
        <v>29.561145706257758</v>
      </c>
      <c r="P16" s="87">
        <v>19.273663814449908</v>
      </c>
      <c r="Q16" s="87">
        <v>4.4123084740037193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68</v>
      </c>
      <c r="B19" s="87">
        <v>32.161253798606573</v>
      </c>
      <c r="C19" s="87">
        <v>25.871431806080331</v>
      </c>
      <c r="D19" s="87">
        <v>10.881403743553484</v>
      </c>
      <c r="E19" s="87">
        <v>49.397169226630496</v>
      </c>
      <c r="F19" s="87">
        <v>25.057582368332024</v>
      </c>
      <c r="G19" s="87">
        <v>27.060900296750955</v>
      </c>
      <c r="H19" s="87">
        <v>25.815260830477143</v>
      </c>
      <c r="I19" s="87">
        <v>46.475001481887084</v>
      </c>
      <c r="J19" s="87">
        <v>18.981732831259063</v>
      </c>
      <c r="K19" s="87">
        <v>21.202906006774391</v>
      </c>
      <c r="L19" s="87">
        <v>20.547557758896286</v>
      </c>
      <c r="M19" s="87">
        <v>1.9267176412191005</v>
      </c>
      <c r="N19" s="87">
        <v>23.85700044870531</v>
      </c>
      <c r="O19" s="87">
        <v>23.769765987699127</v>
      </c>
      <c r="P19" s="87">
        <v>17.906387333711368</v>
      </c>
      <c r="Q19" s="87">
        <v>16.089505846868786</v>
      </c>
    </row>
    <row r="20" spans="1:17" x14ac:dyDescent="0.25">
      <c r="A20" s="88" t="s">
        <v>29</v>
      </c>
      <c r="B20" s="87">
        <v>151.8901580405041</v>
      </c>
      <c r="C20" s="87">
        <v>156.55576807839634</v>
      </c>
      <c r="D20" s="87">
        <v>135.285604290869</v>
      </c>
      <c r="E20" s="87">
        <v>62.132856412789309</v>
      </c>
      <c r="F20" s="87">
        <v>114.25036966307049</v>
      </c>
      <c r="G20" s="87">
        <v>77.027143260664431</v>
      </c>
      <c r="H20" s="87">
        <v>81.425284590605571</v>
      </c>
      <c r="I20" s="87">
        <v>48.89422958519814</v>
      </c>
      <c r="J20" s="87">
        <v>29.412257122828066</v>
      </c>
      <c r="K20" s="87">
        <v>24.676684603848013</v>
      </c>
      <c r="L20" s="87">
        <v>34.173175719266446</v>
      </c>
      <c r="M20" s="87">
        <v>28.021276783029144</v>
      </c>
      <c r="N20" s="87">
        <v>27.995235739782196</v>
      </c>
      <c r="O20" s="87">
        <v>25.065026798378497</v>
      </c>
      <c r="P20" s="87">
        <v>27.862165750040916</v>
      </c>
      <c r="Q20" s="87">
        <v>30.958584126367509</v>
      </c>
    </row>
    <row r="21" spans="1:17" x14ac:dyDescent="0.25">
      <c r="A21" s="88" t="s">
        <v>28</v>
      </c>
      <c r="B21" s="87">
        <v>3.1177679930303484</v>
      </c>
      <c r="C21" s="87">
        <v>3.1912494657119552</v>
      </c>
      <c r="D21" s="87">
        <v>3.1876516647359701</v>
      </c>
      <c r="E21" s="87">
        <v>31.07536761067189</v>
      </c>
      <c r="F21" s="87">
        <v>3.1908432623759886</v>
      </c>
      <c r="G21" s="87">
        <v>3.1185001858717278</v>
      </c>
      <c r="H21" s="87">
        <v>3.1875065921160086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3.0491109731380179</v>
      </c>
      <c r="O21" s="87">
        <v>3.0492239848552023</v>
      </c>
      <c r="P21" s="87">
        <v>3.049199577159845</v>
      </c>
      <c r="Q21" s="87">
        <v>3.0483919827264789</v>
      </c>
    </row>
    <row r="22" spans="1:17" x14ac:dyDescent="0.25">
      <c r="A22" s="88" t="s">
        <v>66</v>
      </c>
      <c r="B22" s="87">
        <v>119.58230463139294</v>
      </c>
      <c r="C22" s="87">
        <v>137.82141562032686</v>
      </c>
      <c r="D22" s="87">
        <v>102.80212066008514</v>
      </c>
      <c r="E22" s="87">
        <v>124.49988264409119</v>
      </c>
      <c r="F22" s="87">
        <v>148.94007155981029</v>
      </c>
      <c r="G22" s="87">
        <v>139.16627526524167</v>
      </c>
      <c r="H22" s="87">
        <v>160.27455679632382</v>
      </c>
      <c r="I22" s="87">
        <v>150.91785000917741</v>
      </c>
      <c r="J22" s="87">
        <v>99.760402660304095</v>
      </c>
      <c r="K22" s="87">
        <v>113.69963985720257</v>
      </c>
      <c r="L22" s="87">
        <v>133.30141417406077</v>
      </c>
      <c r="M22" s="87">
        <v>124.8500847202085</v>
      </c>
      <c r="N22" s="87">
        <v>138.00720803049413</v>
      </c>
      <c r="O22" s="87">
        <v>174.28115625653882</v>
      </c>
      <c r="P22" s="87">
        <v>112.37387003351851</v>
      </c>
      <c r="Q22" s="87">
        <v>102.38179549741191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42.56970768</v>
      </c>
      <c r="F23" s="87">
        <v>0</v>
      </c>
      <c r="G23" s="87">
        <v>0</v>
      </c>
      <c r="H23" s="87">
        <v>0</v>
      </c>
      <c r="I23" s="87">
        <v>16.172771039999997</v>
      </c>
      <c r="J23" s="87">
        <v>38.108253599999998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6" t="s">
        <v>342</v>
      </c>
      <c r="B26" s="85">
        <f t="shared" ref="B26" si="6">SUM(B27:B36)</f>
        <v>568.23809706228803</v>
      </c>
      <c r="C26" s="85">
        <f t="shared" ref="C26:Q26" si="7">SUM(C27:C36)</f>
        <v>721.14564655481843</v>
      </c>
      <c r="D26" s="85">
        <f t="shared" si="7"/>
        <v>497.94433570232093</v>
      </c>
      <c r="E26" s="85">
        <f t="shared" si="7"/>
        <v>603.07760238137428</v>
      </c>
      <c r="F26" s="85">
        <f t="shared" si="7"/>
        <v>664.05196069170404</v>
      </c>
      <c r="G26" s="85">
        <f t="shared" si="7"/>
        <v>776.96500284477486</v>
      </c>
      <c r="H26" s="85">
        <f t="shared" si="7"/>
        <v>745.18519403145547</v>
      </c>
      <c r="I26" s="85">
        <f t="shared" si="7"/>
        <v>1051.1426708684701</v>
      </c>
      <c r="J26" s="85">
        <f t="shared" si="7"/>
        <v>1007.8559388716964</v>
      </c>
      <c r="K26" s="85">
        <f t="shared" si="7"/>
        <v>587.87733860493267</v>
      </c>
      <c r="L26" s="85">
        <f t="shared" si="7"/>
        <v>546.78006388573112</v>
      </c>
      <c r="M26" s="85">
        <f t="shared" si="7"/>
        <v>738.68147365700156</v>
      </c>
      <c r="N26" s="85">
        <f t="shared" si="7"/>
        <v>633.86654766085053</v>
      </c>
      <c r="O26" s="85">
        <f t="shared" si="7"/>
        <v>810.94970610803693</v>
      </c>
      <c r="P26" s="85">
        <f t="shared" si="7"/>
        <v>618.99546987726387</v>
      </c>
      <c r="Q26" s="85">
        <f t="shared" si="7"/>
        <v>441.43576575817855</v>
      </c>
    </row>
    <row r="27" spans="1:17" x14ac:dyDescent="0.25">
      <c r="A27" s="84" t="s">
        <v>33</v>
      </c>
      <c r="B27" s="83">
        <v>316.21379234873041</v>
      </c>
      <c r="C27" s="83">
        <v>413.25753674257015</v>
      </c>
      <c r="D27" s="83">
        <v>221.35411949620305</v>
      </c>
      <c r="E27" s="83">
        <v>173.67722542521443</v>
      </c>
      <c r="F27" s="83">
        <v>276.50441909182746</v>
      </c>
      <c r="G27" s="83">
        <v>365.65741169363491</v>
      </c>
      <c r="H27" s="83">
        <v>357.71860087853446</v>
      </c>
      <c r="I27" s="83">
        <v>639.73409575520213</v>
      </c>
      <c r="J27" s="83">
        <v>629.03029206198653</v>
      </c>
      <c r="K27" s="83">
        <v>360.06968513134029</v>
      </c>
      <c r="L27" s="83">
        <v>289.4703004400622</v>
      </c>
      <c r="M27" s="83">
        <v>450.50256085675551</v>
      </c>
      <c r="N27" s="83">
        <v>343.63866867471762</v>
      </c>
      <c r="O27" s="83">
        <v>279.74372177268538</v>
      </c>
      <c r="P27" s="83">
        <v>302.9137224276069</v>
      </c>
      <c r="Q27" s="83">
        <v>122.03621875078036</v>
      </c>
    </row>
    <row r="28" spans="1:17" x14ac:dyDescent="0.25">
      <c r="A28" s="84" t="s">
        <v>47</v>
      </c>
      <c r="B28" s="83">
        <v>0</v>
      </c>
      <c r="C28" s="83">
        <v>0</v>
      </c>
      <c r="D28" s="83">
        <v>0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84" t="s">
        <v>30</v>
      </c>
      <c r="B29" s="83">
        <v>2.902055647332622</v>
      </c>
      <c r="C29" s="83">
        <v>5.8086549092519704</v>
      </c>
      <c r="D29" s="83">
        <v>5.8054582455835027</v>
      </c>
      <c r="E29" s="83">
        <v>5.8119836664604891</v>
      </c>
      <c r="F29" s="83">
        <v>5.8142556753477166</v>
      </c>
      <c r="G29" s="83">
        <v>5.8052667467676802</v>
      </c>
      <c r="H29" s="83">
        <v>8.7117538939560024</v>
      </c>
      <c r="I29" s="83">
        <v>8.7239857557603901</v>
      </c>
      <c r="J29" s="83">
        <v>8.7169847981400803</v>
      </c>
      <c r="K29" s="83">
        <v>5.8123799470800002</v>
      </c>
      <c r="L29" s="83">
        <v>8.5183132431815789</v>
      </c>
      <c r="M29" s="83">
        <v>5.6791252932860692</v>
      </c>
      <c r="N29" s="83">
        <v>14.356542683475974</v>
      </c>
      <c r="O29" s="83">
        <v>11.483932327988247</v>
      </c>
      <c r="P29" s="83">
        <v>8.6024891430110948</v>
      </c>
      <c r="Q29" s="83">
        <v>14.384372760216042</v>
      </c>
    </row>
    <row r="30" spans="1:17" x14ac:dyDescent="0.25">
      <c r="A30" s="84" t="s">
        <v>68</v>
      </c>
      <c r="B30" s="83">
        <v>75.794484079294023</v>
      </c>
      <c r="C30" s="83">
        <v>76.384086850348638</v>
      </c>
      <c r="D30" s="83">
        <v>96.926548376421437</v>
      </c>
      <c r="E30" s="83">
        <v>148.11593802189074</v>
      </c>
      <c r="F30" s="83">
        <v>136.81701294291042</v>
      </c>
      <c r="G30" s="83">
        <v>115.69589114658386</v>
      </c>
      <c r="H30" s="83">
        <v>128.18457573680064</v>
      </c>
      <c r="I30" s="83">
        <v>144.58449406021344</v>
      </c>
      <c r="J30" s="83">
        <v>125.02628504429367</v>
      </c>
      <c r="K30" s="83">
        <v>102.40693900893885</v>
      </c>
      <c r="L30" s="83">
        <v>106.30593009477745</v>
      </c>
      <c r="M30" s="83">
        <v>139.12171253770416</v>
      </c>
      <c r="N30" s="83">
        <v>132.07025378620722</v>
      </c>
      <c r="O30" s="83">
        <v>126.48416594809576</v>
      </c>
      <c r="P30" s="83">
        <v>123.00085968213635</v>
      </c>
      <c r="Q30" s="83">
        <v>136.53545546654436</v>
      </c>
    </row>
    <row r="31" spans="1:17" x14ac:dyDescent="0.25">
      <c r="A31" s="84" t="s">
        <v>29</v>
      </c>
      <c r="B31" s="83">
        <v>15.278857996313281</v>
      </c>
      <c r="C31" s="83">
        <v>26.146109141027743</v>
      </c>
      <c r="D31" s="83">
        <v>19.509763860931045</v>
      </c>
      <c r="E31" s="83">
        <v>12.185123216074743</v>
      </c>
      <c r="F31" s="83">
        <v>25.108577633025511</v>
      </c>
      <c r="G31" s="83">
        <v>49.909094695584031</v>
      </c>
      <c r="H31" s="83">
        <v>17.721362994186443</v>
      </c>
      <c r="I31" s="83">
        <v>10.093782346081863</v>
      </c>
      <c r="J31" s="83">
        <v>16.924031908171948</v>
      </c>
      <c r="K31" s="83">
        <v>9.3499574894640016</v>
      </c>
      <c r="L31" s="83">
        <v>15.363057067555964</v>
      </c>
      <c r="M31" s="83">
        <v>9.1312276260858027</v>
      </c>
      <c r="N31" s="83">
        <v>9.1581023959332484</v>
      </c>
      <c r="O31" s="83">
        <v>8.990179429479161</v>
      </c>
      <c r="P31" s="83">
        <v>9.2897142096355427</v>
      </c>
      <c r="Q31" s="83">
        <v>9.2853212214075924</v>
      </c>
    </row>
    <row r="32" spans="1:17" x14ac:dyDescent="0.25">
      <c r="A32" s="84" t="s">
        <v>28</v>
      </c>
      <c r="B32" s="83">
        <v>0</v>
      </c>
      <c r="C32" s="83">
        <v>0</v>
      </c>
      <c r="D32" s="83">
        <v>0</v>
      </c>
      <c r="E32" s="83">
        <v>0</v>
      </c>
      <c r="F32" s="83">
        <v>0</v>
      </c>
      <c r="G32" s="83">
        <v>0</v>
      </c>
      <c r="H32" s="83">
        <v>0</v>
      </c>
      <c r="I32" s="83">
        <v>0</v>
      </c>
      <c r="J32" s="83">
        <v>0</v>
      </c>
      <c r="K32" s="83">
        <v>0</v>
      </c>
      <c r="L32" s="83">
        <v>0</v>
      </c>
      <c r="M32" s="83">
        <v>0</v>
      </c>
      <c r="N32" s="83">
        <v>0</v>
      </c>
      <c r="O32" s="83">
        <v>0</v>
      </c>
      <c r="P32" s="83">
        <v>0</v>
      </c>
      <c r="Q32" s="83">
        <v>0</v>
      </c>
    </row>
    <row r="33" spans="1:17" x14ac:dyDescent="0.25">
      <c r="A33" s="84" t="s">
        <v>66</v>
      </c>
      <c r="B33" s="83">
        <v>158.04890699061764</v>
      </c>
      <c r="C33" s="83">
        <v>199.54925891162</v>
      </c>
      <c r="D33" s="83">
        <v>154.34844572318187</v>
      </c>
      <c r="E33" s="83">
        <v>263.28733205173387</v>
      </c>
      <c r="F33" s="83">
        <v>219.80769534859294</v>
      </c>
      <c r="G33" s="83">
        <v>239.89733856220434</v>
      </c>
      <c r="H33" s="83">
        <v>232.84890052797795</v>
      </c>
      <c r="I33" s="83">
        <v>248.00631295121221</v>
      </c>
      <c r="J33" s="83">
        <v>228.15834505910411</v>
      </c>
      <c r="K33" s="83">
        <v>110.23837702810954</v>
      </c>
      <c r="L33" s="83">
        <v>127.12246304015393</v>
      </c>
      <c r="M33" s="83">
        <v>134.24684734317015</v>
      </c>
      <c r="N33" s="83">
        <v>134.64298012051643</v>
      </c>
      <c r="O33" s="83">
        <v>161.87520662978824</v>
      </c>
      <c r="P33" s="83">
        <v>110.35678441487384</v>
      </c>
      <c r="Q33" s="83">
        <v>112.15186515916795</v>
      </c>
    </row>
    <row r="34" spans="1:17" x14ac:dyDescent="0.25">
      <c r="A34" s="84" t="s">
        <v>25</v>
      </c>
      <c r="B34" s="83">
        <v>0</v>
      </c>
      <c r="C34" s="83">
        <v>0</v>
      </c>
      <c r="D34" s="83">
        <v>0</v>
      </c>
      <c r="E34" s="83">
        <v>0</v>
      </c>
      <c r="F34" s="83">
        <v>0</v>
      </c>
      <c r="G34" s="83">
        <v>0</v>
      </c>
      <c r="H34" s="83">
        <v>0</v>
      </c>
      <c r="I34" s="83">
        <v>0</v>
      </c>
      <c r="J34" s="83">
        <v>0</v>
      </c>
      <c r="K34" s="83">
        <v>0</v>
      </c>
      <c r="L34" s="83">
        <v>0</v>
      </c>
      <c r="M34" s="83">
        <v>0</v>
      </c>
      <c r="N34" s="83">
        <v>0</v>
      </c>
      <c r="O34" s="83">
        <v>0</v>
      </c>
      <c r="P34" s="83">
        <v>0</v>
      </c>
      <c r="Q34" s="83">
        <v>0</v>
      </c>
    </row>
    <row r="35" spans="1:17" x14ac:dyDescent="0.25">
      <c r="A35" s="84" t="s">
        <v>23</v>
      </c>
      <c r="B35" s="83">
        <v>0</v>
      </c>
      <c r="C35" s="83">
        <v>0</v>
      </c>
      <c r="D35" s="83">
        <v>0</v>
      </c>
      <c r="E35" s="83">
        <v>0</v>
      </c>
      <c r="F35" s="83">
        <v>0</v>
      </c>
      <c r="G35" s="83">
        <v>0</v>
      </c>
      <c r="H35" s="83">
        <v>0</v>
      </c>
      <c r="I35" s="83">
        <v>0</v>
      </c>
      <c r="J35" s="83">
        <v>0</v>
      </c>
      <c r="K35" s="83">
        <v>0</v>
      </c>
      <c r="L35" s="83">
        <v>0</v>
      </c>
      <c r="M35" s="83">
        <v>0</v>
      </c>
      <c r="N35" s="83">
        <v>0</v>
      </c>
      <c r="O35" s="83">
        <v>222.37250000000014</v>
      </c>
      <c r="P35" s="83">
        <v>64.831900000000147</v>
      </c>
      <c r="Q35" s="83">
        <v>47.042532400062257</v>
      </c>
    </row>
    <row r="36" spans="1:17" x14ac:dyDescent="0.25">
      <c r="A36" s="82" t="s">
        <v>21</v>
      </c>
      <c r="B36" s="81">
        <v>0</v>
      </c>
      <c r="C36" s="81">
        <v>0</v>
      </c>
      <c r="D36" s="81">
        <v>0</v>
      </c>
      <c r="E36" s="81">
        <v>0</v>
      </c>
      <c r="F36" s="81">
        <v>0</v>
      </c>
      <c r="G36" s="81">
        <v>0</v>
      </c>
      <c r="H36" s="81">
        <v>0</v>
      </c>
      <c r="I36" s="81">
        <v>0</v>
      </c>
      <c r="J36" s="81">
        <v>0</v>
      </c>
      <c r="K36" s="81">
        <v>0</v>
      </c>
      <c r="L36" s="81">
        <v>0</v>
      </c>
      <c r="M36" s="81">
        <v>0</v>
      </c>
      <c r="N36" s="81">
        <v>0</v>
      </c>
      <c r="O36" s="81">
        <v>0</v>
      </c>
      <c r="P36" s="81">
        <v>0</v>
      </c>
      <c r="Q36" s="81">
        <v>0</v>
      </c>
    </row>
    <row r="37" spans="1:17" x14ac:dyDescent="0.25">
      <c r="A37" s="106" t="s">
        <v>98</v>
      </c>
      <c r="B37" s="105">
        <f t="shared" ref="B37" si="8">SUM(B38:B42)</f>
        <v>608.39360999999997</v>
      </c>
      <c r="C37" s="105">
        <f t="shared" ref="C37:Q37" si="9">SUM(C38:C42)</f>
        <v>627.73156000000006</v>
      </c>
      <c r="D37" s="105">
        <f t="shared" si="9"/>
        <v>449.05557999999996</v>
      </c>
      <c r="E37" s="105">
        <f t="shared" si="9"/>
        <v>491.04031000000003</v>
      </c>
      <c r="F37" s="105">
        <f t="shared" si="9"/>
        <v>615.10609999999997</v>
      </c>
      <c r="G37" s="105">
        <f t="shared" si="9"/>
        <v>584.50423000000001</v>
      </c>
      <c r="H37" s="105">
        <f t="shared" si="9"/>
        <v>603.35226999999998</v>
      </c>
      <c r="I37" s="105">
        <f t="shared" si="9"/>
        <v>781.87579999999991</v>
      </c>
      <c r="J37" s="105">
        <f t="shared" si="9"/>
        <v>807.90939000000003</v>
      </c>
      <c r="K37" s="105">
        <f t="shared" si="9"/>
        <v>312.73567000000003</v>
      </c>
      <c r="L37" s="105">
        <f t="shared" si="9"/>
        <v>355.69318999999996</v>
      </c>
      <c r="M37" s="105">
        <f t="shared" si="9"/>
        <v>470.65828999999997</v>
      </c>
      <c r="N37" s="105">
        <f t="shared" si="9"/>
        <v>705.15356999999995</v>
      </c>
      <c r="O37" s="105">
        <f t="shared" si="9"/>
        <v>782.79274999999996</v>
      </c>
      <c r="P37" s="105">
        <f t="shared" si="9"/>
        <v>484.91495000000003</v>
      </c>
      <c r="Q37" s="105">
        <f t="shared" si="9"/>
        <v>284.05916999999999</v>
      </c>
    </row>
    <row r="38" spans="1:17" x14ac:dyDescent="0.25">
      <c r="A38" s="104" t="s">
        <v>97</v>
      </c>
      <c r="B38" s="103">
        <f>ISI!B$52</f>
        <v>0</v>
      </c>
      <c r="C38" s="103">
        <f>ISI!C$52</f>
        <v>0</v>
      </c>
      <c r="D38" s="103">
        <f>ISI!D$52</f>
        <v>0</v>
      </c>
      <c r="E38" s="103">
        <f>ISI!E$52</f>
        <v>0</v>
      </c>
      <c r="F38" s="103">
        <f>ISI!F$52</f>
        <v>0</v>
      </c>
      <c r="G38" s="103">
        <f>ISI!G$52</f>
        <v>0</v>
      </c>
      <c r="H38" s="103">
        <f>ISI!H$52</f>
        <v>0</v>
      </c>
      <c r="I38" s="103">
        <f>ISI!I$52</f>
        <v>0</v>
      </c>
      <c r="J38" s="103">
        <f>ISI!J$52</f>
        <v>0</v>
      </c>
      <c r="K38" s="103">
        <f>ISI!K$52</f>
        <v>0</v>
      </c>
      <c r="L38" s="103">
        <f>ISI!L$52</f>
        <v>0</v>
      </c>
      <c r="M38" s="103">
        <f>ISI!M$52</f>
        <v>0</v>
      </c>
      <c r="N38" s="103">
        <f>ISI!N$52</f>
        <v>0</v>
      </c>
      <c r="O38" s="103">
        <f>ISI!O$52</f>
        <v>0</v>
      </c>
      <c r="P38" s="103">
        <f>ISI!P$52</f>
        <v>0</v>
      </c>
      <c r="Q38" s="103">
        <f>ISI!Q$52</f>
        <v>0</v>
      </c>
    </row>
    <row r="39" spans="1:17" x14ac:dyDescent="0.25">
      <c r="A39" s="102" t="s">
        <v>96</v>
      </c>
      <c r="B39" s="101">
        <f>NFM!B$71</f>
        <v>0</v>
      </c>
      <c r="C39" s="101">
        <f>NFM!C$71</f>
        <v>0</v>
      </c>
      <c r="D39" s="101">
        <f>NFM!D$71</f>
        <v>0</v>
      </c>
      <c r="E39" s="101">
        <f>NFM!E$71</f>
        <v>0</v>
      </c>
      <c r="F39" s="101">
        <f>NFM!F$71</f>
        <v>0</v>
      </c>
      <c r="G39" s="101">
        <f>NFM!G$71</f>
        <v>0</v>
      </c>
      <c r="H39" s="101">
        <f>NFM!H$71</f>
        <v>0</v>
      </c>
      <c r="I39" s="101">
        <f>NFM!I$71</f>
        <v>0</v>
      </c>
      <c r="J39" s="101">
        <f>NFM!J$71</f>
        <v>0</v>
      </c>
      <c r="K39" s="101">
        <f>NFM!K$71</f>
        <v>0</v>
      </c>
      <c r="L39" s="101">
        <f>NFM!L$71</f>
        <v>0</v>
      </c>
      <c r="M39" s="101">
        <f>NFM!M$71</f>
        <v>0</v>
      </c>
      <c r="N39" s="101">
        <f>NFM!N$71</f>
        <v>0</v>
      </c>
      <c r="O39" s="101">
        <f>NFM!O$71</f>
        <v>0</v>
      </c>
      <c r="P39" s="101">
        <f>NFM!P$71</f>
        <v>0</v>
      </c>
      <c r="Q39" s="101">
        <f>NFM!Q$71</f>
        <v>0</v>
      </c>
    </row>
    <row r="40" spans="1:17" x14ac:dyDescent="0.25">
      <c r="A40" s="102" t="s">
        <v>95</v>
      </c>
      <c r="B40" s="101">
        <f>CHI!B$77</f>
        <v>180.77708000000001</v>
      </c>
      <c r="C40" s="101">
        <f>CHI!C$77</f>
        <v>195.35378</v>
      </c>
      <c r="D40" s="101">
        <f>CHI!D$77</f>
        <v>31.325679999999998</v>
      </c>
      <c r="E40" s="101">
        <f>CHI!E$77</f>
        <v>92.174710000000005</v>
      </c>
      <c r="F40" s="101">
        <f>CHI!F$77</f>
        <v>184.47286</v>
      </c>
      <c r="G40" s="101">
        <f>CHI!G$77</f>
        <v>146.35547</v>
      </c>
      <c r="H40" s="101">
        <f>CHI!H$77</f>
        <v>117.58437000000001</v>
      </c>
      <c r="I40" s="101">
        <f>CHI!I$77</f>
        <v>110.63713</v>
      </c>
      <c r="J40" s="101">
        <f>CHI!J$77</f>
        <v>141.61574999999999</v>
      </c>
      <c r="K40" s="101">
        <f>CHI!K$77</f>
        <v>14.185750000000001</v>
      </c>
      <c r="L40" s="101">
        <f>CHI!L$77</f>
        <v>0</v>
      </c>
      <c r="M40" s="101">
        <f>CHI!M$77</f>
        <v>0</v>
      </c>
      <c r="N40" s="101">
        <f>CHI!N$77</f>
        <v>16.619610000000002</v>
      </c>
      <c r="O40" s="101">
        <f>CHI!O$77</f>
        <v>68.631439999999998</v>
      </c>
      <c r="P40" s="101">
        <f>CHI!P$77</f>
        <v>0</v>
      </c>
      <c r="Q40" s="101">
        <f>CHI!Q$77</f>
        <v>0</v>
      </c>
    </row>
    <row r="41" spans="1:17" x14ac:dyDescent="0.25">
      <c r="A41" s="102" t="s">
        <v>94</v>
      </c>
      <c r="B41" s="101">
        <f>NMM!B$57</f>
        <v>400.99489</v>
      </c>
      <c r="C41" s="101">
        <f>NMM!C$57</f>
        <v>408.44749999999999</v>
      </c>
      <c r="D41" s="101">
        <f>NMM!D$57</f>
        <v>391.94290999999998</v>
      </c>
      <c r="E41" s="101">
        <f>NMM!E$57</f>
        <v>373.24232000000001</v>
      </c>
      <c r="F41" s="101">
        <f>NMM!F$57</f>
        <v>405.94225</v>
      </c>
      <c r="G41" s="101">
        <f>NMM!G$57</f>
        <v>413.95629000000002</v>
      </c>
      <c r="H41" s="101">
        <f>NMM!H$57</f>
        <v>461.33927</v>
      </c>
      <c r="I41" s="101">
        <f>NMM!I$57</f>
        <v>646.27188000000001</v>
      </c>
      <c r="J41" s="101">
        <f>NMM!J$57</f>
        <v>644.40107999999998</v>
      </c>
      <c r="K41" s="101">
        <f>NMM!K$57</f>
        <v>281.27354000000003</v>
      </c>
      <c r="L41" s="101">
        <f>NMM!L$57</f>
        <v>338.65289999999999</v>
      </c>
      <c r="M41" s="101">
        <f>NMM!M$57</f>
        <v>452.70929999999998</v>
      </c>
      <c r="N41" s="101">
        <f>NMM!N$57</f>
        <v>669.35495000000003</v>
      </c>
      <c r="O41" s="101">
        <f>NMM!O$57</f>
        <v>694.51310999999998</v>
      </c>
      <c r="P41" s="101">
        <f>NMM!P$57</f>
        <v>464.46431000000001</v>
      </c>
      <c r="Q41" s="101">
        <f>NMM!Q$57</f>
        <v>262.65715999999998</v>
      </c>
    </row>
    <row r="42" spans="1:17" x14ac:dyDescent="0.25">
      <c r="A42" s="100" t="s">
        <v>93</v>
      </c>
      <c r="B42" s="99">
        <v>26.621639999999999</v>
      </c>
      <c r="C42" s="99">
        <v>23.93028</v>
      </c>
      <c r="D42" s="99">
        <v>25.786989999999999</v>
      </c>
      <c r="E42" s="99">
        <v>25.623280000000001</v>
      </c>
      <c r="F42" s="99">
        <v>24.690989999999999</v>
      </c>
      <c r="G42" s="99">
        <v>24.19247</v>
      </c>
      <c r="H42" s="99">
        <v>24.428629999999998</v>
      </c>
      <c r="I42" s="99">
        <v>24.96679</v>
      </c>
      <c r="J42" s="99">
        <v>21.89256</v>
      </c>
      <c r="K42" s="99">
        <v>17.27638</v>
      </c>
      <c r="L42" s="99">
        <v>17.040289999999999</v>
      </c>
      <c r="M42" s="99">
        <v>17.948989999999998</v>
      </c>
      <c r="N42" s="99">
        <v>19.179010000000002</v>
      </c>
      <c r="O42" s="99">
        <v>19.648199999999999</v>
      </c>
      <c r="P42" s="99">
        <v>20.45064</v>
      </c>
      <c r="Q42" s="99">
        <v>21.402010000000001</v>
      </c>
    </row>
    <row r="43" spans="1:17" x14ac:dyDescent="0.25">
      <c r="A43" s="40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</row>
    <row r="44" spans="1:17" ht="12.75" x14ac:dyDescent="0.25">
      <c r="A44" s="98" t="s">
        <v>92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79"/>
      <c r="O44" s="79"/>
      <c r="P44" s="79"/>
      <c r="Q44" s="79"/>
    </row>
    <row r="45" spans="1:17" x14ac:dyDescent="0.25">
      <c r="A45" s="40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</row>
    <row r="46" spans="1:17" x14ac:dyDescent="0.25">
      <c r="A46" s="78" t="str">
        <f>$A$5</f>
        <v>All Industrial Sectors</v>
      </c>
      <c r="B46" s="77">
        <f t="shared" ref="B46:Q46" si="10">SUM(B47:B51,B52,B53)</f>
        <v>0.6002328389324153</v>
      </c>
      <c r="C46" s="77">
        <f t="shared" si="10"/>
        <v>0.63511369360830672</v>
      </c>
      <c r="D46" s="77">
        <f t="shared" si="10"/>
        <v>0.63422460314541951</v>
      </c>
      <c r="E46" s="77">
        <f t="shared" si="10"/>
        <v>0.65868602812115151</v>
      </c>
      <c r="F46" s="77">
        <f t="shared" si="10"/>
        <v>0.61541472622454352</v>
      </c>
      <c r="G46" s="77">
        <f t="shared" si="10"/>
        <v>0.64364190207916905</v>
      </c>
      <c r="H46" s="77">
        <f t="shared" si="10"/>
        <v>0.6339895214964546</v>
      </c>
      <c r="I46" s="77">
        <f t="shared" si="10"/>
        <v>0.63204760759395917</v>
      </c>
      <c r="J46" s="77">
        <f t="shared" si="10"/>
        <v>0.60261839949534923</v>
      </c>
      <c r="K46" s="77">
        <f t="shared" si="10"/>
        <v>0.71358725260663136</v>
      </c>
      <c r="L46" s="77">
        <f t="shared" si="10"/>
        <v>0.68188210077555667</v>
      </c>
      <c r="M46" s="77">
        <f t="shared" si="10"/>
        <v>0.66447339192771315</v>
      </c>
      <c r="N46" s="77">
        <f t="shared" si="10"/>
        <v>0.54747019279597664</v>
      </c>
      <c r="O46" s="77">
        <f t="shared" si="10"/>
        <v>0.57922721146423195</v>
      </c>
      <c r="P46" s="77">
        <f t="shared" si="10"/>
        <v>0.6254347136110564</v>
      </c>
      <c r="Q46" s="77">
        <f t="shared" si="10"/>
        <v>0.6820511286129356</v>
      </c>
    </row>
    <row r="47" spans="1:17" x14ac:dyDescent="0.25">
      <c r="A47" s="76" t="s">
        <v>83</v>
      </c>
      <c r="B47" s="75">
        <f t="shared" ref="B47:Q47" si="11">IF(B6=0,0,B6/B$5)</f>
        <v>0</v>
      </c>
      <c r="C47" s="75">
        <f t="shared" si="11"/>
        <v>0</v>
      </c>
      <c r="D47" s="75">
        <f t="shared" si="11"/>
        <v>0</v>
      </c>
      <c r="E47" s="75">
        <f t="shared" si="11"/>
        <v>0</v>
      </c>
      <c r="F47" s="75">
        <f t="shared" si="11"/>
        <v>0</v>
      </c>
      <c r="G47" s="75">
        <f t="shared" si="11"/>
        <v>0</v>
      </c>
      <c r="H47" s="75">
        <f t="shared" si="11"/>
        <v>0</v>
      </c>
      <c r="I47" s="75">
        <f t="shared" si="11"/>
        <v>0</v>
      </c>
      <c r="J47" s="75">
        <f t="shared" si="11"/>
        <v>0</v>
      </c>
      <c r="K47" s="75">
        <f t="shared" si="11"/>
        <v>0</v>
      </c>
      <c r="L47" s="75">
        <f t="shared" si="11"/>
        <v>0</v>
      </c>
      <c r="M47" s="75">
        <f t="shared" si="11"/>
        <v>0</v>
      </c>
      <c r="N47" s="75">
        <f t="shared" si="11"/>
        <v>0</v>
      </c>
      <c r="O47" s="75">
        <f t="shared" si="11"/>
        <v>0</v>
      </c>
      <c r="P47" s="75">
        <f t="shared" si="11"/>
        <v>0</v>
      </c>
      <c r="Q47" s="75">
        <f t="shared" si="11"/>
        <v>0</v>
      </c>
    </row>
    <row r="48" spans="1:17" x14ac:dyDescent="0.25">
      <c r="A48" s="76" t="s">
        <v>82</v>
      </c>
      <c r="B48" s="75">
        <f t="shared" ref="B48:Q48" si="12">IF(B7=0,0,B7/B$5)</f>
        <v>0</v>
      </c>
      <c r="C48" s="75">
        <f t="shared" si="12"/>
        <v>0</v>
      </c>
      <c r="D48" s="75">
        <f t="shared" si="12"/>
        <v>0</v>
      </c>
      <c r="E48" s="75">
        <f t="shared" si="12"/>
        <v>0</v>
      </c>
      <c r="F48" s="75">
        <f t="shared" si="12"/>
        <v>0</v>
      </c>
      <c r="G48" s="75">
        <f t="shared" si="12"/>
        <v>0</v>
      </c>
      <c r="H48" s="75">
        <f t="shared" si="12"/>
        <v>0</v>
      </c>
      <c r="I48" s="75">
        <f t="shared" si="12"/>
        <v>0</v>
      </c>
      <c r="J48" s="75">
        <f t="shared" si="12"/>
        <v>0</v>
      </c>
      <c r="K48" s="75">
        <f t="shared" si="12"/>
        <v>0</v>
      </c>
      <c r="L48" s="75">
        <f t="shared" si="12"/>
        <v>0</v>
      </c>
      <c r="M48" s="75">
        <f t="shared" si="12"/>
        <v>0</v>
      </c>
      <c r="N48" s="75">
        <f t="shared" si="12"/>
        <v>0</v>
      </c>
      <c r="O48" s="75">
        <f t="shared" si="12"/>
        <v>0</v>
      </c>
      <c r="P48" s="75">
        <f t="shared" si="12"/>
        <v>0</v>
      </c>
      <c r="Q48" s="75">
        <f t="shared" si="12"/>
        <v>0</v>
      </c>
    </row>
    <row r="49" spans="1:17" x14ac:dyDescent="0.25">
      <c r="A49" s="76" t="s">
        <v>81</v>
      </c>
      <c r="B49" s="75">
        <f t="shared" ref="B49:Q49" si="13">IF(B8=0,0,B8/B$5)</f>
        <v>0</v>
      </c>
      <c r="C49" s="75">
        <f t="shared" si="13"/>
        <v>0</v>
      </c>
      <c r="D49" s="75">
        <f t="shared" si="13"/>
        <v>0</v>
      </c>
      <c r="E49" s="75">
        <f t="shared" si="13"/>
        <v>0</v>
      </c>
      <c r="F49" s="75">
        <f t="shared" si="13"/>
        <v>0</v>
      </c>
      <c r="G49" s="75">
        <f t="shared" si="13"/>
        <v>0</v>
      </c>
      <c r="H49" s="75">
        <f t="shared" si="13"/>
        <v>0</v>
      </c>
      <c r="I49" s="75">
        <f t="shared" si="13"/>
        <v>0</v>
      </c>
      <c r="J49" s="75">
        <f t="shared" si="13"/>
        <v>0</v>
      </c>
      <c r="K49" s="75">
        <f t="shared" si="13"/>
        <v>0</v>
      </c>
      <c r="L49" s="75">
        <f t="shared" si="13"/>
        <v>0</v>
      </c>
      <c r="M49" s="75">
        <f t="shared" si="13"/>
        <v>0</v>
      </c>
      <c r="N49" s="75">
        <f t="shared" si="13"/>
        <v>0</v>
      </c>
      <c r="O49" s="75">
        <f t="shared" si="13"/>
        <v>0</v>
      </c>
      <c r="P49" s="75">
        <f t="shared" si="13"/>
        <v>0</v>
      </c>
      <c r="Q49" s="75">
        <f t="shared" si="13"/>
        <v>0</v>
      </c>
    </row>
    <row r="50" spans="1:17" x14ac:dyDescent="0.25">
      <c r="A50" s="76" t="s">
        <v>80</v>
      </c>
      <c r="B50" s="75">
        <f t="shared" ref="B50:Q50" si="14">IF(B9=0,0,B9/B$5)</f>
        <v>0</v>
      </c>
      <c r="C50" s="75">
        <f t="shared" si="14"/>
        <v>0</v>
      </c>
      <c r="D50" s="75">
        <f t="shared" si="14"/>
        <v>0</v>
      </c>
      <c r="E50" s="75">
        <f t="shared" si="14"/>
        <v>0</v>
      </c>
      <c r="F50" s="75">
        <f t="shared" si="14"/>
        <v>0</v>
      </c>
      <c r="G50" s="75">
        <f t="shared" si="14"/>
        <v>0</v>
      </c>
      <c r="H50" s="75">
        <f t="shared" si="14"/>
        <v>0</v>
      </c>
      <c r="I50" s="75">
        <f t="shared" si="14"/>
        <v>0</v>
      </c>
      <c r="J50" s="75">
        <f t="shared" si="14"/>
        <v>0</v>
      </c>
      <c r="K50" s="75">
        <f t="shared" si="14"/>
        <v>0</v>
      </c>
      <c r="L50" s="75">
        <f t="shared" si="14"/>
        <v>0</v>
      </c>
      <c r="M50" s="75">
        <f t="shared" si="14"/>
        <v>0</v>
      </c>
      <c r="N50" s="75">
        <f t="shared" si="14"/>
        <v>0</v>
      </c>
      <c r="O50" s="75">
        <f t="shared" si="14"/>
        <v>0</v>
      </c>
      <c r="P50" s="75">
        <f t="shared" si="14"/>
        <v>0</v>
      </c>
      <c r="Q50" s="75">
        <f t="shared" si="14"/>
        <v>0</v>
      </c>
    </row>
    <row r="51" spans="1:17" x14ac:dyDescent="0.25">
      <c r="A51" s="76" t="s">
        <v>79</v>
      </c>
      <c r="B51" s="75">
        <f t="shared" ref="B51:Q51" si="15">IF(B10=0,0,B10/B$5)</f>
        <v>7.7332099503495278E-3</v>
      </c>
      <c r="C51" s="75">
        <f t="shared" si="15"/>
        <v>8.4117957194124546E-3</v>
      </c>
      <c r="D51" s="75">
        <f t="shared" si="15"/>
        <v>1.0086129746333699E-2</v>
      </c>
      <c r="E51" s="75">
        <f t="shared" si="15"/>
        <v>1.3806052644122321E-2</v>
      </c>
      <c r="F51" s="75">
        <f t="shared" si="15"/>
        <v>1.0421146035776124E-2</v>
      </c>
      <c r="G51" s="75">
        <f t="shared" si="15"/>
        <v>1.0078133616033024E-2</v>
      </c>
      <c r="H51" s="75">
        <f t="shared" si="15"/>
        <v>1.0713823796696562E-2</v>
      </c>
      <c r="I51" s="75">
        <f t="shared" si="15"/>
        <v>7.2703393542290331E-3</v>
      </c>
      <c r="J51" s="75">
        <f t="shared" si="15"/>
        <v>7.0283295521711272E-3</v>
      </c>
      <c r="K51" s="75">
        <f t="shared" si="15"/>
        <v>1.1010561916708111E-2</v>
      </c>
      <c r="L51" s="75">
        <f t="shared" si="15"/>
        <v>1.1364018233066306E-2</v>
      </c>
      <c r="M51" s="75">
        <f t="shared" si="15"/>
        <v>7.7485901653686056E-3</v>
      </c>
      <c r="N51" s="75">
        <f t="shared" si="15"/>
        <v>7.1496716112120964E-3</v>
      </c>
      <c r="O51" s="75">
        <f t="shared" si="15"/>
        <v>5.8592983902821623E-3</v>
      </c>
      <c r="P51" s="75">
        <f t="shared" si="15"/>
        <v>7.9032327348786038E-3</v>
      </c>
      <c r="Q51" s="75">
        <f t="shared" si="15"/>
        <v>1.2341404967814058E-2</v>
      </c>
    </row>
    <row r="52" spans="1:17" x14ac:dyDescent="0.25">
      <c r="A52" s="74" t="str">
        <f>$A$15</f>
        <v>Steam processes</v>
      </c>
      <c r="B52" s="73">
        <f t="shared" ref="B52:Q52" si="16">IF(B15=0,0,B15/B$5)</f>
        <v>0.21911810896077963</v>
      </c>
      <c r="C52" s="73">
        <f t="shared" si="16"/>
        <v>0.20751607370978647</v>
      </c>
      <c r="D52" s="73">
        <f t="shared" si="16"/>
        <v>0.21854104823624323</v>
      </c>
      <c r="E52" s="73">
        <f t="shared" si="16"/>
        <v>0.22569074064626826</v>
      </c>
      <c r="F52" s="73">
        <f t="shared" si="16"/>
        <v>0.18980568804504164</v>
      </c>
      <c r="G52" s="73">
        <f t="shared" si="16"/>
        <v>0.15986699031523963</v>
      </c>
      <c r="H52" s="73">
        <f t="shared" si="16"/>
        <v>0.17122537319992587</v>
      </c>
      <c r="I52" s="73">
        <f t="shared" si="16"/>
        <v>0.13010732129146912</v>
      </c>
      <c r="J52" s="73">
        <f t="shared" si="16"/>
        <v>9.9861946190399092E-2</v>
      </c>
      <c r="K52" s="73">
        <f t="shared" si="16"/>
        <v>0.16418091485744329</v>
      </c>
      <c r="L52" s="73">
        <f t="shared" si="16"/>
        <v>0.1814996527515356</v>
      </c>
      <c r="M52" s="73">
        <f t="shared" si="16"/>
        <v>0.13012770453077968</v>
      </c>
      <c r="N52" s="73">
        <f t="shared" si="16"/>
        <v>0.13353890820073822</v>
      </c>
      <c r="O52" s="73">
        <f t="shared" si="16"/>
        <v>0.13745998060863227</v>
      </c>
      <c r="P52" s="73">
        <f t="shared" si="16"/>
        <v>0.13939770618427336</v>
      </c>
      <c r="Q52" s="73">
        <f t="shared" si="16"/>
        <v>0.17560842949328204</v>
      </c>
    </row>
    <row r="53" spans="1:17" x14ac:dyDescent="0.25">
      <c r="A53" s="72" t="str">
        <f>$A$26</f>
        <v>Other energy use related</v>
      </c>
      <c r="B53" s="71">
        <f t="shared" ref="B53:Q53" si="17">IF(B26=0,0,B26/B$5)</f>
        <v>0.37338152002128616</v>
      </c>
      <c r="C53" s="71">
        <f t="shared" si="17"/>
        <v>0.41918582417910782</v>
      </c>
      <c r="D53" s="71">
        <f t="shared" si="17"/>
        <v>0.40559742516284258</v>
      </c>
      <c r="E53" s="71">
        <f t="shared" si="17"/>
        <v>0.41918923483076098</v>
      </c>
      <c r="F53" s="71">
        <f t="shared" si="17"/>
        <v>0.4151878921437257</v>
      </c>
      <c r="G53" s="71">
        <f t="shared" si="17"/>
        <v>0.47369677814789635</v>
      </c>
      <c r="H53" s="71">
        <f t="shared" si="17"/>
        <v>0.45205032449983212</v>
      </c>
      <c r="I53" s="71">
        <f t="shared" si="17"/>
        <v>0.494669946948261</v>
      </c>
      <c r="J53" s="71">
        <f t="shared" si="17"/>
        <v>0.49572812375277903</v>
      </c>
      <c r="K53" s="71">
        <f t="shared" si="17"/>
        <v>0.53839577583247999</v>
      </c>
      <c r="L53" s="71">
        <f t="shared" si="17"/>
        <v>0.48901842979095483</v>
      </c>
      <c r="M53" s="71">
        <f t="shared" si="17"/>
        <v>0.52659709723156489</v>
      </c>
      <c r="N53" s="71">
        <f t="shared" si="17"/>
        <v>0.40678161298402632</v>
      </c>
      <c r="O53" s="71">
        <f t="shared" si="17"/>
        <v>0.43590793246531756</v>
      </c>
      <c r="P53" s="71">
        <f t="shared" si="17"/>
        <v>0.47813377469190443</v>
      </c>
      <c r="Q53" s="71">
        <f t="shared" si="17"/>
        <v>0.49410129415183957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4" tint="0.39997558519241921"/>
    <pageSetUpPr fitToPage="1"/>
  </sheetPr>
  <dimension ref="A1:Q6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SUM(B4:B5)</f>
        <v>0</v>
      </c>
      <c r="C3" s="46">
        <f t="shared" ref="C3:Q3" si="0">SUM(C4:C5)</f>
        <v>0</v>
      </c>
      <c r="D3" s="46">
        <f t="shared" si="0"/>
        <v>0</v>
      </c>
      <c r="E3" s="46">
        <f t="shared" si="0"/>
        <v>0</v>
      </c>
      <c r="F3" s="46">
        <f t="shared" si="0"/>
        <v>0</v>
      </c>
      <c r="G3" s="46">
        <f t="shared" si="0"/>
        <v>0</v>
      </c>
      <c r="H3" s="46">
        <f t="shared" si="0"/>
        <v>0</v>
      </c>
      <c r="I3" s="46">
        <f t="shared" si="0"/>
        <v>0</v>
      </c>
      <c r="J3" s="46">
        <f t="shared" si="0"/>
        <v>0</v>
      </c>
      <c r="K3" s="46">
        <f t="shared" si="0"/>
        <v>0</v>
      </c>
      <c r="L3" s="46">
        <f t="shared" si="0"/>
        <v>0</v>
      </c>
      <c r="M3" s="46">
        <f t="shared" si="0"/>
        <v>0</v>
      </c>
      <c r="N3" s="46">
        <f t="shared" si="0"/>
        <v>0</v>
      </c>
      <c r="O3" s="46">
        <f t="shared" si="0"/>
        <v>0</v>
      </c>
      <c r="P3" s="46">
        <f t="shared" si="0"/>
        <v>0</v>
      </c>
      <c r="Q3" s="46">
        <f t="shared" si="0"/>
        <v>0</v>
      </c>
    </row>
    <row r="4" spans="1:17" x14ac:dyDescent="0.25">
      <c r="A4" s="110" t="s">
        <v>46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08" t="s">
        <v>45</v>
      </c>
      <c r="B5" s="118">
        <v>0</v>
      </c>
      <c r="C5" s="118">
        <v>0</v>
      </c>
      <c r="D5" s="118">
        <v>0</v>
      </c>
      <c r="E5" s="118">
        <v>0</v>
      </c>
      <c r="F5" s="118">
        <v>0</v>
      </c>
      <c r="G5" s="118">
        <v>0</v>
      </c>
      <c r="H5" s="118">
        <v>0</v>
      </c>
      <c r="I5" s="118">
        <v>0</v>
      </c>
      <c r="J5" s="118">
        <v>0</v>
      </c>
      <c r="K5" s="118">
        <v>0</v>
      </c>
      <c r="L5" s="118">
        <v>0</v>
      </c>
      <c r="M5" s="118">
        <v>0</v>
      </c>
      <c r="N5" s="118">
        <v>0</v>
      </c>
      <c r="O5" s="118">
        <v>0</v>
      </c>
      <c r="P5" s="118">
        <v>0</v>
      </c>
      <c r="Q5" s="118">
        <v>0</v>
      </c>
    </row>
    <row r="6" spans="1:17" x14ac:dyDescent="0.25">
      <c r="A6" s="123"/>
      <c r="B6" s="122"/>
      <c r="C6" s="122"/>
      <c r="D6" s="122"/>
      <c r="E6" s="122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</row>
    <row r="7" spans="1:17" x14ac:dyDescent="0.25">
      <c r="A7" s="31" t="s">
        <v>111</v>
      </c>
      <c r="B7" s="46">
        <f>SUM(B8:B9)</f>
        <v>0</v>
      </c>
      <c r="C7" s="46">
        <f t="shared" ref="C7:Q7" si="1">SUM(C8:C9)</f>
        <v>0</v>
      </c>
      <c r="D7" s="46">
        <f t="shared" si="1"/>
        <v>0</v>
      </c>
      <c r="E7" s="46">
        <f t="shared" si="1"/>
        <v>0</v>
      </c>
      <c r="F7" s="46">
        <f t="shared" si="1"/>
        <v>0</v>
      </c>
      <c r="G7" s="46">
        <f t="shared" si="1"/>
        <v>0</v>
      </c>
      <c r="H7" s="46">
        <f t="shared" si="1"/>
        <v>0</v>
      </c>
      <c r="I7" s="46">
        <f t="shared" si="1"/>
        <v>0</v>
      </c>
      <c r="J7" s="46">
        <f t="shared" si="1"/>
        <v>0</v>
      </c>
      <c r="K7" s="46">
        <f t="shared" si="1"/>
        <v>0</v>
      </c>
      <c r="L7" s="46">
        <f t="shared" si="1"/>
        <v>0</v>
      </c>
      <c r="M7" s="46">
        <f t="shared" si="1"/>
        <v>0</v>
      </c>
      <c r="N7" s="46">
        <f t="shared" si="1"/>
        <v>0</v>
      </c>
      <c r="O7" s="46">
        <f t="shared" si="1"/>
        <v>0</v>
      </c>
      <c r="P7" s="46">
        <f t="shared" si="1"/>
        <v>0</v>
      </c>
      <c r="Q7" s="46">
        <f t="shared" si="1"/>
        <v>0</v>
      </c>
    </row>
    <row r="8" spans="1:17" x14ac:dyDescent="0.25">
      <c r="A8" s="110" t="s">
        <v>46</v>
      </c>
      <c r="B8" s="120">
        <v>0</v>
      </c>
      <c r="C8" s="120">
        <v>0</v>
      </c>
      <c r="D8" s="120">
        <v>0</v>
      </c>
      <c r="E8" s="120">
        <v>0</v>
      </c>
      <c r="F8" s="120">
        <v>0</v>
      </c>
      <c r="G8" s="120">
        <v>0</v>
      </c>
      <c r="H8" s="120">
        <v>0</v>
      </c>
      <c r="I8" s="120">
        <v>0</v>
      </c>
      <c r="J8" s="120">
        <v>0</v>
      </c>
      <c r="K8" s="120">
        <v>0</v>
      </c>
      <c r="L8" s="120">
        <v>0</v>
      </c>
      <c r="M8" s="120">
        <v>0</v>
      </c>
      <c r="N8" s="120">
        <v>0</v>
      </c>
      <c r="O8" s="120">
        <v>0</v>
      </c>
      <c r="P8" s="120">
        <v>0</v>
      </c>
      <c r="Q8" s="120">
        <v>0</v>
      </c>
    </row>
    <row r="9" spans="1:17" x14ac:dyDescent="0.25">
      <c r="A9" s="108" t="s">
        <v>45</v>
      </c>
      <c r="B9" s="118">
        <v>0</v>
      </c>
      <c r="C9" s="118">
        <v>0</v>
      </c>
      <c r="D9" s="118">
        <v>0</v>
      </c>
      <c r="E9" s="118">
        <v>0</v>
      </c>
      <c r="F9" s="118">
        <v>0</v>
      </c>
      <c r="G9" s="118">
        <v>0</v>
      </c>
      <c r="H9" s="118">
        <v>0</v>
      </c>
      <c r="I9" s="118">
        <v>0</v>
      </c>
      <c r="J9" s="118">
        <v>0</v>
      </c>
      <c r="K9" s="118">
        <v>0</v>
      </c>
      <c r="L9" s="118">
        <v>0</v>
      </c>
      <c r="M9" s="118">
        <v>0</v>
      </c>
      <c r="N9" s="118">
        <v>0</v>
      </c>
      <c r="O9" s="118">
        <v>0</v>
      </c>
      <c r="P9" s="118">
        <v>0</v>
      </c>
      <c r="Q9" s="118">
        <v>0</v>
      </c>
    </row>
    <row r="10" spans="1:17" x14ac:dyDescent="0.25">
      <c r="A10" s="123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</row>
    <row r="11" spans="1:17" x14ac:dyDescent="0.25">
      <c r="A11" s="31" t="s">
        <v>110</v>
      </c>
      <c r="B11" s="46">
        <f t="shared" ref="B11:Q11" si="2">SUM(B12:B13)</f>
        <v>0</v>
      </c>
      <c r="C11" s="46">
        <f t="shared" si="2"/>
        <v>0</v>
      </c>
      <c r="D11" s="46">
        <f t="shared" si="2"/>
        <v>0</v>
      </c>
      <c r="E11" s="46">
        <f t="shared" si="2"/>
        <v>0</v>
      </c>
      <c r="F11" s="46">
        <f t="shared" si="2"/>
        <v>0</v>
      </c>
      <c r="G11" s="46">
        <f t="shared" si="2"/>
        <v>0</v>
      </c>
      <c r="H11" s="46">
        <f t="shared" si="2"/>
        <v>0</v>
      </c>
      <c r="I11" s="46">
        <f t="shared" si="2"/>
        <v>0</v>
      </c>
      <c r="J11" s="46">
        <f t="shared" si="2"/>
        <v>0</v>
      </c>
      <c r="K11" s="46">
        <f t="shared" si="2"/>
        <v>0</v>
      </c>
      <c r="L11" s="46">
        <f t="shared" si="2"/>
        <v>0</v>
      </c>
      <c r="M11" s="46">
        <f t="shared" si="2"/>
        <v>0</v>
      </c>
      <c r="N11" s="46">
        <f t="shared" si="2"/>
        <v>0</v>
      </c>
      <c r="O11" s="46">
        <f t="shared" si="2"/>
        <v>0</v>
      </c>
      <c r="P11" s="46">
        <f t="shared" si="2"/>
        <v>0</v>
      </c>
      <c r="Q11" s="46">
        <f t="shared" si="2"/>
        <v>0</v>
      </c>
    </row>
    <row r="12" spans="1:17" x14ac:dyDescent="0.25">
      <c r="A12" s="110" t="s">
        <v>46</v>
      </c>
      <c r="B12" s="120">
        <v>0</v>
      </c>
      <c r="C12" s="120">
        <v>0</v>
      </c>
      <c r="D12" s="120">
        <v>0</v>
      </c>
      <c r="E12" s="120">
        <v>0</v>
      </c>
      <c r="F12" s="120">
        <v>0</v>
      </c>
      <c r="G12" s="120">
        <v>0</v>
      </c>
      <c r="H12" s="120">
        <v>0</v>
      </c>
      <c r="I12" s="120">
        <v>0</v>
      </c>
      <c r="J12" s="120">
        <v>0</v>
      </c>
      <c r="K12" s="120">
        <v>0</v>
      </c>
      <c r="L12" s="120">
        <v>0</v>
      </c>
      <c r="M12" s="120">
        <v>0</v>
      </c>
      <c r="N12" s="120">
        <v>0</v>
      </c>
      <c r="O12" s="120">
        <v>0</v>
      </c>
      <c r="P12" s="120">
        <v>0</v>
      </c>
      <c r="Q12" s="120">
        <v>0</v>
      </c>
    </row>
    <row r="13" spans="1:17" x14ac:dyDescent="0.25">
      <c r="A13" s="108" t="s">
        <v>45</v>
      </c>
      <c r="B13" s="118">
        <v>0</v>
      </c>
      <c r="C13" s="118">
        <v>0</v>
      </c>
      <c r="D13" s="118">
        <v>0</v>
      </c>
      <c r="E13" s="118">
        <v>0</v>
      </c>
      <c r="F13" s="118">
        <v>0</v>
      </c>
      <c r="G13" s="118">
        <v>0</v>
      </c>
      <c r="H13" s="118">
        <v>0</v>
      </c>
      <c r="I13" s="118">
        <v>0</v>
      </c>
      <c r="J13" s="118">
        <v>0</v>
      </c>
      <c r="K13" s="118">
        <v>0</v>
      </c>
      <c r="L13" s="118">
        <v>0</v>
      </c>
      <c r="M13" s="118">
        <v>0</v>
      </c>
      <c r="N13" s="118">
        <v>0</v>
      </c>
      <c r="O13" s="118">
        <v>0</v>
      </c>
      <c r="P13" s="118">
        <v>0</v>
      </c>
      <c r="Q13" s="118">
        <v>0</v>
      </c>
    </row>
    <row r="14" spans="1:17" x14ac:dyDescent="0.25">
      <c r="A14" s="124" t="s">
        <v>109</v>
      </c>
      <c r="B14" s="38"/>
      <c r="C14" s="38">
        <f t="shared" ref="C14:Q14" si="3">SUM(C15:C16)</f>
        <v>0</v>
      </c>
      <c r="D14" s="38">
        <f t="shared" si="3"/>
        <v>0</v>
      </c>
      <c r="E14" s="38">
        <f t="shared" si="3"/>
        <v>0</v>
      </c>
      <c r="F14" s="38">
        <f t="shared" si="3"/>
        <v>0</v>
      </c>
      <c r="G14" s="38">
        <f t="shared" si="3"/>
        <v>0</v>
      </c>
      <c r="H14" s="38">
        <f t="shared" si="3"/>
        <v>0</v>
      </c>
      <c r="I14" s="38">
        <f t="shared" si="3"/>
        <v>0</v>
      </c>
      <c r="J14" s="38">
        <f t="shared" si="3"/>
        <v>0</v>
      </c>
      <c r="K14" s="38">
        <f t="shared" si="3"/>
        <v>0</v>
      </c>
      <c r="L14" s="38">
        <f t="shared" si="3"/>
        <v>0</v>
      </c>
      <c r="M14" s="38">
        <f t="shared" si="3"/>
        <v>0</v>
      </c>
      <c r="N14" s="38">
        <f t="shared" si="3"/>
        <v>0</v>
      </c>
      <c r="O14" s="38">
        <f t="shared" si="3"/>
        <v>0</v>
      </c>
      <c r="P14" s="38">
        <f t="shared" si="3"/>
        <v>0</v>
      </c>
      <c r="Q14" s="38">
        <f t="shared" si="3"/>
        <v>0</v>
      </c>
    </row>
    <row r="15" spans="1:17" x14ac:dyDescent="0.25">
      <c r="A15" s="121" t="s">
        <v>46</v>
      </c>
      <c r="B15" s="120"/>
      <c r="C15" s="120">
        <v>0</v>
      </c>
      <c r="D15" s="120">
        <v>0</v>
      </c>
      <c r="E15" s="120">
        <v>0</v>
      </c>
      <c r="F15" s="120">
        <v>0</v>
      </c>
      <c r="G15" s="120">
        <v>0</v>
      </c>
      <c r="H15" s="120">
        <v>0</v>
      </c>
      <c r="I15" s="120">
        <v>0</v>
      </c>
      <c r="J15" s="120">
        <v>0</v>
      </c>
      <c r="K15" s="120">
        <v>0</v>
      </c>
      <c r="L15" s="120">
        <v>0</v>
      </c>
      <c r="M15" s="120">
        <v>0</v>
      </c>
      <c r="N15" s="120">
        <v>0</v>
      </c>
      <c r="O15" s="120">
        <v>0</v>
      </c>
      <c r="P15" s="120">
        <v>0</v>
      </c>
      <c r="Q15" s="120">
        <v>0</v>
      </c>
    </row>
    <row r="16" spans="1:17" x14ac:dyDescent="0.25">
      <c r="A16" s="119" t="s">
        <v>45</v>
      </c>
      <c r="B16" s="118"/>
      <c r="C16" s="118">
        <v>0</v>
      </c>
      <c r="D16" s="118">
        <v>0</v>
      </c>
      <c r="E16" s="118">
        <v>0</v>
      </c>
      <c r="F16" s="118">
        <v>0</v>
      </c>
      <c r="G16" s="118">
        <v>0</v>
      </c>
      <c r="H16" s="118">
        <v>0</v>
      </c>
      <c r="I16" s="118">
        <v>0</v>
      </c>
      <c r="J16" s="118">
        <v>0</v>
      </c>
      <c r="K16" s="118">
        <v>0</v>
      </c>
      <c r="L16" s="118">
        <v>0</v>
      </c>
      <c r="M16" s="118">
        <v>0</v>
      </c>
      <c r="N16" s="118">
        <v>0</v>
      </c>
      <c r="O16" s="118">
        <v>0</v>
      </c>
      <c r="P16" s="118">
        <v>0</v>
      </c>
      <c r="Q16" s="118">
        <v>0</v>
      </c>
    </row>
    <row r="17" spans="1:17" x14ac:dyDescent="0.25">
      <c r="A17" s="124" t="s">
        <v>108</v>
      </c>
      <c r="B17" s="38"/>
      <c r="C17" s="38">
        <f t="shared" ref="C17:Q17" si="4">SUM(C18:C19)</f>
        <v>0</v>
      </c>
      <c r="D17" s="38">
        <f t="shared" si="4"/>
        <v>0</v>
      </c>
      <c r="E17" s="38">
        <f t="shared" si="4"/>
        <v>0</v>
      </c>
      <c r="F17" s="38">
        <f t="shared" si="4"/>
        <v>0</v>
      </c>
      <c r="G17" s="38">
        <f t="shared" si="4"/>
        <v>0</v>
      </c>
      <c r="H17" s="38">
        <f t="shared" si="4"/>
        <v>0</v>
      </c>
      <c r="I17" s="38">
        <f t="shared" si="4"/>
        <v>0</v>
      </c>
      <c r="J17" s="38">
        <f t="shared" si="4"/>
        <v>0</v>
      </c>
      <c r="K17" s="38">
        <f t="shared" si="4"/>
        <v>0</v>
      </c>
      <c r="L17" s="38">
        <f t="shared" si="4"/>
        <v>0</v>
      </c>
      <c r="M17" s="38">
        <f t="shared" si="4"/>
        <v>0</v>
      </c>
      <c r="N17" s="38">
        <f t="shared" si="4"/>
        <v>0</v>
      </c>
      <c r="O17" s="38">
        <f t="shared" si="4"/>
        <v>0</v>
      </c>
      <c r="P17" s="38">
        <f t="shared" si="4"/>
        <v>0</v>
      </c>
      <c r="Q17" s="38">
        <f t="shared" si="4"/>
        <v>0</v>
      </c>
    </row>
    <row r="18" spans="1:17" x14ac:dyDescent="0.25">
      <c r="A18" s="121" t="s">
        <v>46</v>
      </c>
      <c r="B18" s="120"/>
      <c r="C18" s="120">
        <f>B12+C15-C12</f>
        <v>0</v>
      </c>
      <c r="D18" s="120">
        <f t="shared" ref="D18:Q19" si="5">C12+D15-D12</f>
        <v>0</v>
      </c>
      <c r="E18" s="120">
        <f t="shared" si="5"/>
        <v>0</v>
      </c>
      <c r="F18" s="120">
        <f t="shared" si="5"/>
        <v>0</v>
      </c>
      <c r="G18" s="120">
        <f t="shared" si="5"/>
        <v>0</v>
      </c>
      <c r="H18" s="120">
        <f t="shared" si="5"/>
        <v>0</v>
      </c>
      <c r="I18" s="120">
        <f t="shared" si="5"/>
        <v>0</v>
      </c>
      <c r="J18" s="120">
        <f t="shared" si="5"/>
        <v>0</v>
      </c>
      <c r="K18" s="120">
        <f t="shared" si="5"/>
        <v>0</v>
      </c>
      <c r="L18" s="120">
        <f t="shared" si="5"/>
        <v>0</v>
      </c>
      <c r="M18" s="120">
        <f t="shared" si="5"/>
        <v>0</v>
      </c>
      <c r="N18" s="120">
        <f t="shared" si="5"/>
        <v>0</v>
      </c>
      <c r="O18" s="120">
        <f t="shared" si="5"/>
        <v>0</v>
      </c>
      <c r="P18" s="120">
        <f t="shared" si="5"/>
        <v>0</v>
      </c>
      <c r="Q18" s="120">
        <f t="shared" si="5"/>
        <v>0</v>
      </c>
    </row>
    <row r="19" spans="1:17" x14ac:dyDescent="0.25">
      <c r="A19" s="119" t="s">
        <v>45</v>
      </c>
      <c r="B19" s="118"/>
      <c r="C19" s="118">
        <f>B13+C16-C13</f>
        <v>0</v>
      </c>
      <c r="D19" s="118">
        <f t="shared" si="5"/>
        <v>0</v>
      </c>
      <c r="E19" s="118">
        <f t="shared" si="5"/>
        <v>0</v>
      </c>
      <c r="F19" s="118">
        <f t="shared" si="5"/>
        <v>0</v>
      </c>
      <c r="G19" s="118">
        <f t="shared" si="5"/>
        <v>0</v>
      </c>
      <c r="H19" s="118">
        <f t="shared" si="5"/>
        <v>0</v>
      </c>
      <c r="I19" s="118">
        <f t="shared" si="5"/>
        <v>0</v>
      </c>
      <c r="J19" s="118">
        <f t="shared" si="5"/>
        <v>0</v>
      </c>
      <c r="K19" s="118">
        <f t="shared" si="5"/>
        <v>0</v>
      </c>
      <c r="L19" s="118">
        <f t="shared" si="5"/>
        <v>0</v>
      </c>
      <c r="M19" s="118">
        <f t="shared" si="5"/>
        <v>0</v>
      </c>
      <c r="N19" s="118">
        <f t="shared" si="5"/>
        <v>0</v>
      </c>
      <c r="O19" s="118">
        <f t="shared" si="5"/>
        <v>0</v>
      </c>
      <c r="P19" s="118">
        <f t="shared" si="5"/>
        <v>0</v>
      </c>
      <c r="Q19" s="118">
        <f t="shared" si="5"/>
        <v>0</v>
      </c>
    </row>
    <row r="20" spans="1:17" x14ac:dyDescent="0.25">
      <c r="A20" s="31" t="s">
        <v>107</v>
      </c>
      <c r="B20" s="46">
        <f t="shared" ref="B20:Q20" si="6">SUM(B21:B22)</f>
        <v>0</v>
      </c>
      <c r="C20" s="46">
        <f t="shared" si="6"/>
        <v>0</v>
      </c>
      <c r="D20" s="46">
        <f t="shared" si="6"/>
        <v>0</v>
      </c>
      <c r="E20" s="46">
        <f t="shared" si="6"/>
        <v>0</v>
      </c>
      <c r="F20" s="46">
        <f t="shared" si="6"/>
        <v>0</v>
      </c>
      <c r="G20" s="46">
        <f t="shared" si="6"/>
        <v>0</v>
      </c>
      <c r="H20" s="46">
        <f t="shared" si="6"/>
        <v>0</v>
      </c>
      <c r="I20" s="46">
        <f t="shared" si="6"/>
        <v>0</v>
      </c>
      <c r="J20" s="46">
        <f t="shared" si="6"/>
        <v>0</v>
      </c>
      <c r="K20" s="46">
        <f t="shared" si="6"/>
        <v>0</v>
      </c>
      <c r="L20" s="46">
        <f t="shared" si="6"/>
        <v>0</v>
      </c>
      <c r="M20" s="46">
        <f t="shared" si="6"/>
        <v>0</v>
      </c>
      <c r="N20" s="46">
        <f t="shared" si="6"/>
        <v>0</v>
      </c>
      <c r="O20" s="46">
        <f t="shared" si="6"/>
        <v>0</v>
      </c>
      <c r="P20" s="46">
        <f t="shared" si="6"/>
        <v>0</v>
      </c>
      <c r="Q20" s="46">
        <f t="shared" si="6"/>
        <v>0</v>
      </c>
    </row>
    <row r="21" spans="1:17" x14ac:dyDescent="0.25">
      <c r="A21" s="110" t="s">
        <v>46</v>
      </c>
      <c r="B21" s="120">
        <f>B12-B8</f>
        <v>0</v>
      </c>
      <c r="C21" s="120">
        <f t="shared" ref="C21:Q21" si="7">C12-C8</f>
        <v>0</v>
      </c>
      <c r="D21" s="120">
        <f t="shared" si="7"/>
        <v>0</v>
      </c>
      <c r="E21" s="120">
        <f t="shared" si="7"/>
        <v>0</v>
      </c>
      <c r="F21" s="120">
        <f t="shared" si="7"/>
        <v>0</v>
      </c>
      <c r="G21" s="120">
        <f t="shared" si="7"/>
        <v>0</v>
      </c>
      <c r="H21" s="120">
        <f t="shared" si="7"/>
        <v>0</v>
      </c>
      <c r="I21" s="120">
        <f t="shared" si="7"/>
        <v>0</v>
      </c>
      <c r="J21" s="120">
        <f t="shared" si="7"/>
        <v>0</v>
      </c>
      <c r="K21" s="120">
        <f t="shared" si="7"/>
        <v>0</v>
      </c>
      <c r="L21" s="120">
        <f t="shared" si="7"/>
        <v>0</v>
      </c>
      <c r="M21" s="120">
        <f t="shared" si="7"/>
        <v>0</v>
      </c>
      <c r="N21" s="120">
        <f t="shared" si="7"/>
        <v>0</v>
      </c>
      <c r="O21" s="120">
        <f t="shared" si="7"/>
        <v>0</v>
      </c>
      <c r="P21" s="120">
        <f t="shared" si="7"/>
        <v>0</v>
      </c>
      <c r="Q21" s="120">
        <f t="shared" si="7"/>
        <v>0</v>
      </c>
    </row>
    <row r="22" spans="1:17" x14ac:dyDescent="0.25">
      <c r="A22" s="108" t="s">
        <v>45</v>
      </c>
      <c r="B22" s="118">
        <f>B13-B9</f>
        <v>0</v>
      </c>
      <c r="C22" s="118">
        <f t="shared" ref="C22:Q22" si="8">C13-C9</f>
        <v>0</v>
      </c>
      <c r="D22" s="118">
        <f t="shared" si="8"/>
        <v>0</v>
      </c>
      <c r="E22" s="118">
        <f t="shared" si="8"/>
        <v>0</v>
      </c>
      <c r="F22" s="118">
        <f t="shared" si="8"/>
        <v>0</v>
      </c>
      <c r="G22" s="118">
        <f t="shared" si="8"/>
        <v>0</v>
      </c>
      <c r="H22" s="118">
        <f t="shared" si="8"/>
        <v>0</v>
      </c>
      <c r="I22" s="118">
        <f t="shared" si="8"/>
        <v>0</v>
      </c>
      <c r="J22" s="118">
        <f t="shared" si="8"/>
        <v>0</v>
      </c>
      <c r="K22" s="118">
        <f t="shared" si="8"/>
        <v>0</v>
      </c>
      <c r="L22" s="118">
        <f t="shared" si="8"/>
        <v>0</v>
      </c>
      <c r="M22" s="118">
        <f t="shared" si="8"/>
        <v>0</v>
      </c>
      <c r="N22" s="118">
        <f t="shared" si="8"/>
        <v>0</v>
      </c>
      <c r="O22" s="118">
        <f t="shared" si="8"/>
        <v>0</v>
      </c>
      <c r="P22" s="118">
        <f t="shared" si="8"/>
        <v>0</v>
      </c>
      <c r="Q22" s="118">
        <f t="shared" si="8"/>
        <v>0</v>
      </c>
    </row>
    <row r="23" spans="1:17" x14ac:dyDescent="0.25">
      <c r="A23" s="123"/>
      <c r="B23" s="122"/>
      <c r="C23" s="122"/>
      <c r="D23" s="122"/>
      <c r="E23" s="122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</row>
    <row r="24" spans="1:17" x14ac:dyDescent="0.25">
      <c r="A24" s="31" t="s">
        <v>77</v>
      </c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</row>
    <row r="25" spans="1:17" x14ac:dyDescent="0.25">
      <c r="A25" s="50" t="s">
        <v>69</v>
      </c>
      <c r="B25" s="38">
        <v>0</v>
      </c>
      <c r="C25" s="38">
        <v>0</v>
      </c>
      <c r="D25" s="38">
        <v>0</v>
      </c>
      <c r="E25" s="38">
        <v>0</v>
      </c>
      <c r="F25" s="38">
        <v>0</v>
      </c>
      <c r="G25" s="38">
        <v>0</v>
      </c>
      <c r="H25" s="38">
        <v>0</v>
      </c>
      <c r="I25" s="38">
        <v>0</v>
      </c>
      <c r="J25" s="38">
        <v>0</v>
      </c>
      <c r="K25" s="38">
        <v>0</v>
      </c>
      <c r="L25" s="38">
        <v>0</v>
      </c>
      <c r="M25" s="38">
        <v>0</v>
      </c>
      <c r="N25" s="38">
        <v>0</v>
      </c>
      <c r="O25" s="38">
        <v>0</v>
      </c>
      <c r="P25" s="38">
        <v>0</v>
      </c>
      <c r="Q25" s="38">
        <v>0</v>
      </c>
    </row>
    <row r="26" spans="1:17" x14ac:dyDescent="0.25">
      <c r="A26" s="55" t="s">
        <v>33</v>
      </c>
      <c r="B26" s="54">
        <v>0</v>
      </c>
      <c r="C26" s="54">
        <v>0</v>
      </c>
      <c r="D26" s="54">
        <v>0</v>
      </c>
      <c r="E26" s="54">
        <v>0</v>
      </c>
      <c r="F26" s="54">
        <v>0</v>
      </c>
      <c r="G26" s="54">
        <v>0</v>
      </c>
      <c r="H26" s="54">
        <v>0</v>
      </c>
      <c r="I26" s="54">
        <v>0</v>
      </c>
      <c r="J26" s="54">
        <v>0</v>
      </c>
      <c r="K26" s="54">
        <v>0</v>
      </c>
      <c r="L26" s="54">
        <v>0</v>
      </c>
      <c r="M26" s="54">
        <v>0</v>
      </c>
      <c r="N26" s="54">
        <v>0</v>
      </c>
      <c r="O26" s="54">
        <v>0</v>
      </c>
      <c r="P26" s="54">
        <v>0</v>
      </c>
      <c r="Q26" s="54">
        <v>0</v>
      </c>
    </row>
    <row r="27" spans="1:17" x14ac:dyDescent="0.25">
      <c r="A27" s="53" t="s">
        <v>48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47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32</v>
      </c>
      <c r="B29" s="51">
        <v>0</v>
      </c>
      <c r="C29" s="51">
        <v>0</v>
      </c>
      <c r="D29" s="51">
        <v>0</v>
      </c>
      <c r="E29" s="51">
        <v>0</v>
      </c>
      <c r="F29" s="51">
        <v>0</v>
      </c>
      <c r="G29" s="51">
        <v>0</v>
      </c>
      <c r="H29" s="51">
        <v>0</v>
      </c>
      <c r="I29" s="51">
        <v>0</v>
      </c>
      <c r="J29" s="51">
        <v>0</v>
      </c>
      <c r="K29" s="51">
        <v>0</v>
      </c>
      <c r="L29" s="51">
        <v>0</v>
      </c>
      <c r="M29" s="51">
        <v>0</v>
      </c>
      <c r="N29" s="51">
        <v>0</v>
      </c>
      <c r="O29" s="51">
        <v>0</v>
      </c>
      <c r="P29" s="51">
        <v>0</v>
      </c>
      <c r="Q29" s="51">
        <v>0</v>
      </c>
    </row>
    <row r="30" spans="1:17" x14ac:dyDescent="0.25">
      <c r="A30" s="53" t="s">
        <v>31</v>
      </c>
      <c r="B30" s="51">
        <v>0</v>
      </c>
      <c r="C30" s="51">
        <v>0</v>
      </c>
      <c r="D30" s="51">
        <v>0</v>
      </c>
      <c r="E30" s="51">
        <v>0</v>
      </c>
      <c r="F30" s="51">
        <v>0</v>
      </c>
      <c r="G30" s="51">
        <v>0</v>
      </c>
      <c r="H30" s="51">
        <v>0</v>
      </c>
      <c r="I30" s="51">
        <v>0</v>
      </c>
      <c r="J30" s="51">
        <v>0</v>
      </c>
      <c r="K30" s="51">
        <v>0</v>
      </c>
      <c r="L30" s="51">
        <v>0</v>
      </c>
      <c r="M30" s="51">
        <v>0</v>
      </c>
      <c r="N30" s="51">
        <v>0</v>
      </c>
      <c r="O30" s="51">
        <v>0</v>
      </c>
      <c r="P30" s="51">
        <v>0</v>
      </c>
      <c r="Q30" s="51">
        <v>0</v>
      </c>
    </row>
    <row r="31" spans="1:17" x14ac:dyDescent="0.25">
      <c r="A31" s="53" t="s">
        <v>30</v>
      </c>
      <c r="B31" s="51">
        <v>0</v>
      </c>
      <c r="C31" s="51">
        <v>0</v>
      </c>
      <c r="D31" s="51">
        <v>0</v>
      </c>
      <c r="E31" s="51">
        <v>0</v>
      </c>
      <c r="F31" s="51">
        <v>0</v>
      </c>
      <c r="G31" s="51">
        <v>0</v>
      </c>
      <c r="H31" s="51">
        <v>0</v>
      </c>
      <c r="I31" s="51">
        <v>0</v>
      </c>
      <c r="J31" s="51">
        <v>0</v>
      </c>
      <c r="K31" s="51">
        <v>0</v>
      </c>
      <c r="L31" s="51">
        <v>0</v>
      </c>
      <c r="M31" s="51">
        <v>0</v>
      </c>
      <c r="N31" s="51">
        <v>0</v>
      </c>
      <c r="O31" s="51">
        <v>0</v>
      </c>
      <c r="P31" s="51">
        <v>0</v>
      </c>
      <c r="Q31" s="51">
        <v>0</v>
      </c>
    </row>
    <row r="32" spans="1:17" x14ac:dyDescent="0.25">
      <c r="A32" s="53" t="s">
        <v>76</v>
      </c>
      <c r="B32" s="51">
        <v>0</v>
      </c>
      <c r="C32" s="51">
        <v>0</v>
      </c>
      <c r="D32" s="51">
        <v>0</v>
      </c>
      <c r="E32" s="51">
        <v>0</v>
      </c>
      <c r="F32" s="51">
        <v>0</v>
      </c>
      <c r="G32" s="51">
        <v>0</v>
      </c>
      <c r="H32" s="51">
        <v>0</v>
      </c>
      <c r="I32" s="51">
        <v>0</v>
      </c>
      <c r="J32" s="51">
        <v>0</v>
      </c>
      <c r="K32" s="51">
        <v>0</v>
      </c>
      <c r="L32" s="51">
        <v>0</v>
      </c>
      <c r="M32" s="51">
        <v>0</v>
      </c>
      <c r="N32" s="51">
        <v>0</v>
      </c>
      <c r="O32" s="51">
        <v>0</v>
      </c>
      <c r="P32" s="51">
        <v>0</v>
      </c>
      <c r="Q32" s="51">
        <v>0</v>
      </c>
    </row>
    <row r="33" spans="1:17" x14ac:dyDescent="0.25">
      <c r="A33" s="53" t="s">
        <v>29</v>
      </c>
      <c r="B33" s="51">
        <v>0</v>
      </c>
      <c r="C33" s="51">
        <v>0</v>
      </c>
      <c r="D33" s="51">
        <v>0</v>
      </c>
      <c r="E33" s="51">
        <v>0</v>
      </c>
      <c r="F33" s="51">
        <v>0</v>
      </c>
      <c r="G33" s="51">
        <v>0</v>
      </c>
      <c r="H33" s="51">
        <v>0</v>
      </c>
      <c r="I33" s="51">
        <v>0</v>
      </c>
      <c r="J33" s="51">
        <v>0</v>
      </c>
      <c r="K33" s="51">
        <v>0</v>
      </c>
      <c r="L33" s="51">
        <v>0</v>
      </c>
      <c r="M33" s="51">
        <v>0</v>
      </c>
      <c r="N33" s="51">
        <v>0</v>
      </c>
      <c r="O33" s="51">
        <v>0</v>
      </c>
      <c r="P33" s="51">
        <v>0</v>
      </c>
      <c r="Q33" s="51">
        <v>0</v>
      </c>
    </row>
    <row r="34" spans="1:17" x14ac:dyDescent="0.25">
      <c r="A34" s="53" t="s">
        <v>28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2" t="s">
        <v>27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66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25</v>
      </c>
      <c r="B37" s="51">
        <v>0</v>
      </c>
      <c r="C37" s="51">
        <v>0</v>
      </c>
      <c r="D37" s="51">
        <v>0</v>
      </c>
      <c r="E37" s="51">
        <v>0</v>
      </c>
      <c r="F37" s="51">
        <v>0</v>
      </c>
      <c r="G37" s="51">
        <v>0</v>
      </c>
      <c r="H37" s="51">
        <v>0</v>
      </c>
      <c r="I37" s="51">
        <v>0</v>
      </c>
      <c r="J37" s="51">
        <v>0</v>
      </c>
      <c r="K37" s="51">
        <v>0</v>
      </c>
      <c r="L37" s="51">
        <v>0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2" t="s">
        <v>24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23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3" t="s">
        <v>74</v>
      </c>
      <c r="B40" s="51">
        <v>0</v>
      </c>
      <c r="C40" s="51">
        <v>0</v>
      </c>
      <c r="D40" s="51">
        <v>0</v>
      </c>
      <c r="E40" s="51">
        <v>0</v>
      </c>
      <c r="F40" s="51">
        <v>0</v>
      </c>
      <c r="G40" s="51">
        <v>0</v>
      </c>
      <c r="H40" s="51">
        <v>0</v>
      </c>
      <c r="I40" s="51">
        <v>0</v>
      </c>
      <c r="J40" s="51">
        <v>0</v>
      </c>
      <c r="K40" s="51">
        <v>0</v>
      </c>
      <c r="L40" s="51">
        <v>0</v>
      </c>
      <c r="M40" s="51">
        <v>0</v>
      </c>
      <c r="N40" s="51">
        <v>0</v>
      </c>
      <c r="O40" s="51">
        <v>0</v>
      </c>
      <c r="P40" s="51">
        <v>0</v>
      </c>
      <c r="Q40" s="51">
        <v>0</v>
      </c>
    </row>
    <row r="41" spans="1:17" x14ac:dyDescent="0.25">
      <c r="A41" s="53" t="s">
        <v>73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3" t="s">
        <v>72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3" t="s">
        <v>71</v>
      </c>
      <c r="B43" s="51">
        <v>0</v>
      </c>
      <c r="C43" s="51">
        <v>0</v>
      </c>
      <c r="D43" s="51">
        <v>0</v>
      </c>
      <c r="E43" s="51">
        <v>0</v>
      </c>
      <c r="F43" s="51">
        <v>0</v>
      </c>
      <c r="G43" s="51">
        <v>0</v>
      </c>
      <c r="H43" s="51">
        <v>0</v>
      </c>
      <c r="I43" s="51">
        <v>0</v>
      </c>
      <c r="J43" s="51">
        <v>0</v>
      </c>
      <c r="K43" s="51">
        <v>0</v>
      </c>
      <c r="L43" s="51">
        <v>0</v>
      </c>
      <c r="M43" s="51">
        <v>0</v>
      </c>
      <c r="N43" s="51">
        <v>0</v>
      </c>
      <c r="O43" s="51">
        <v>0</v>
      </c>
      <c r="P43" s="51">
        <v>0</v>
      </c>
      <c r="Q43" s="51">
        <v>0</v>
      </c>
    </row>
    <row r="44" spans="1:17" x14ac:dyDescent="0.25">
      <c r="A44" s="52" t="s">
        <v>22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63" t="s">
        <v>21</v>
      </c>
      <c r="B45" s="62">
        <v>0</v>
      </c>
      <c r="C45" s="62">
        <v>0</v>
      </c>
      <c r="D45" s="62">
        <v>0</v>
      </c>
      <c r="E45" s="62">
        <v>0</v>
      </c>
      <c r="F45" s="62">
        <v>0</v>
      </c>
      <c r="G45" s="62">
        <v>0</v>
      </c>
      <c r="H45" s="62">
        <v>0</v>
      </c>
      <c r="I45" s="62">
        <v>0</v>
      </c>
      <c r="J45" s="62">
        <v>0</v>
      </c>
      <c r="K45" s="62">
        <v>0</v>
      </c>
      <c r="L45" s="62">
        <v>0</v>
      </c>
      <c r="M45" s="62">
        <v>0</v>
      </c>
      <c r="N45" s="62">
        <v>0</v>
      </c>
      <c r="O45" s="62">
        <v>0</v>
      </c>
      <c r="P45" s="62">
        <v>0</v>
      </c>
      <c r="Q45" s="62">
        <v>0</v>
      </c>
    </row>
    <row r="46" spans="1:17" x14ac:dyDescent="0.25">
      <c r="A46" s="50" t="s">
        <v>105</v>
      </c>
      <c r="B46" s="38">
        <f t="shared" ref="B46:Q46" si="9">SUM(B47:B48)</f>
        <v>0</v>
      </c>
      <c r="C46" s="38">
        <f t="shared" si="9"/>
        <v>0</v>
      </c>
      <c r="D46" s="38">
        <f t="shared" si="9"/>
        <v>0</v>
      </c>
      <c r="E46" s="38">
        <f t="shared" si="9"/>
        <v>0</v>
      </c>
      <c r="F46" s="38">
        <f t="shared" si="9"/>
        <v>0</v>
      </c>
      <c r="G46" s="38">
        <f t="shared" si="9"/>
        <v>0</v>
      </c>
      <c r="H46" s="38">
        <f t="shared" si="9"/>
        <v>0</v>
      </c>
      <c r="I46" s="38">
        <f t="shared" si="9"/>
        <v>0</v>
      </c>
      <c r="J46" s="38">
        <f t="shared" si="9"/>
        <v>0</v>
      </c>
      <c r="K46" s="38">
        <f t="shared" si="9"/>
        <v>0</v>
      </c>
      <c r="L46" s="38">
        <f t="shared" si="9"/>
        <v>0</v>
      </c>
      <c r="M46" s="38">
        <f t="shared" si="9"/>
        <v>0</v>
      </c>
      <c r="N46" s="38">
        <f t="shared" si="9"/>
        <v>0</v>
      </c>
      <c r="O46" s="38">
        <f t="shared" si="9"/>
        <v>0</v>
      </c>
      <c r="P46" s="38">
        <f t="shared" si="9"/>
        <v>0</v>
      </c>
      <c r="Q46" s="38">
        <f t="shared" si="9"/>
        <v>0</v>
      </c>
    </row>
    <row r="47" spans="1:17" x14ac:dyDescent="0.25">
      <c r="A47" s="121" t="s">
        <v>46</v>
      </c>
      <c r="B47" s="120">
        <v>0</v>
      </c>
      <c r="C47" s="120">
        <v>0</v>
      </c>
      <c r="D47" s="120">
        <v>0</v>
      </c>
      <c r="E47" s="120">
        <v>0</v>
      </c>
      <c r="F47" s="120">
        <v>0</v>
      </c>
      <c r="G47" s="120">
        <v>0</v>
      </c>
      <c r="H47" s="120">
        <v>0</v>
      </c>
      <c r="I47" s="120">
        <v>0</v>
      </c>
      <c r="J47" s="120">
        <v>0</v>
      </c>
      <c r="K47" s="120">
        <v>0</v>
      </c>
      <c r="L47" s="120">
        <v>0</v>
      </c>
      <c r="M47" s="120">
        <v>0</v>
      </c>
      <c r="N47" s="120">
        <v>0</v>
      </c>
      <c r="O47" s="120">
        <v>0</v>
      </c>
      <c r="P47" s="120">
        <v>0</v>
      </c>
      <c r="Q47" s="120">
        <v>0</v>
      </c>
    </row>
    <row r="48" spans="1:17" x14ac:dyDescent="0.25">
      <c r="A48" s="119" t="s">
        <v>45</v>
      </c>
      <c r="B48" s="118">
        <v>0</v>
      </c>
      <c r="C48" s="118">
        <v>0</v>
      </c>
      <c r="D48" s="118">
        <v>0</v>
      </c>
      <c r="E48" s="118">
        <v>0</v>
      </c>
      <c r="F48" s="118">
        <v>0</v>
      </c>
      <c r="G48" s="118">
        <v>0</v>
      </c>
      <c r="H48" s="118">
        <v>0</v>
      </c>
      <c r="I48" s="118">
        <v>0</v>
      </c>
      <c r="J48" s="118">
        <v>0</v>
      </c>
      <c r="K48" s="118">
        <v>0</v>
      </c>
      <c r="L48" s="118">
        <v>0</v>
      </c>
      <c r="M48" s="118">
        <v>0</v>
      </c>
      <c r="N48" s="118">
        <v>0</v>
      </c>
      <c r="O48" s="118">
        <v>0</v>
      </c>
      <c r="P48" s="118">
        <v>0</v>
      </c>
      <c r="Q48" s="118">
        <v>0</v>
      </c>
    </row>
    <row r="49" spans="1:17" x14ac:dyDescent="0.25">
      <c r="A49" s="117"/>
      <c r="B49" s="116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  <c r="O49" s="116"/>
      <c r="P49" s="116"/>
      <c r="Q49" s="116"/>
    </row>
    <row r="50" spans="1:17" x14ac:dyDescent="0.25">
      <c r="A50" s="31" t="s">
        <v>63</v>
      </c>
      <c r="B50" s="70">
        <f t="shared" ref="B50:Q50" si="10">SUM(B51:B52)</f>
        <v>0</v>
      </c>
      <c r="C50" s="70">
        <f t="shared" si="10"/>
        <v>0</v>
      </c>
      <c r="D50" s="70">
        <f t="shared" si="10"/>
        <v>0</v>
      </c>
      <c r="E50" s="70">
        <f t="shared" si="10"/>
        <v>0</v>
      </c>
      <c r="F50" s="70">
        <f t="shared" si="10"/>
        <v>0</v>
      </c>
      <c r="G50" s="70">
        <f t="shared" si="10"/>
        <v>0</v>
      </c>
      <c r="H50" s="70">
        <f t="shared" si="10"/>
        <v>0</v>
      </c>
      <c r="I50" s="70">
        <f t="shared" si="10"/>
        <v>0</v>
      </c>
      <c r="J50" s="70">
        <f t="shared" si="10"/>
        <v>0</v>
      </c>
      <c r="K50" s="70">
        <f t="shared" si="10"/>
        <v>0</v>
      </c>
      <c r="L50" s="70">
        <f t="shared" si="10"/>
        <v>0</v>
      </c>
      <c r="M50" s="70">
        <f t="shared" si="10"/>
        <v>0</v>
      </c>
      <c r="N50" s="70">
        <f t="shared" si="10"/>
        <v>0</v>
      </c>
      <c r="O50" s="70">
        <f t="shared" si="10"/>
        <v>0</v>
      </c>
      <c r="P50" s="70">
        <f t="shared" si="10"/>
        <v>0</v>
      </c>
      <c r="Q50" s="70">
        <f t="shared" si="10"/>
        <v>0</v>
      </c>
    </row>
    <row r="51" spans="1:17" x14ac:dyDescent="0.25">
      <c r="A51" s="55" t="s">
        <v>343</v>
      </c>
      <c r="B51" s="54">
        <v>0</v>
      </c>
      <c r="C51" s="54">
        <v>0</v>
      </c>
      <c r="D51" s="54">
        <v>0</v>
      </c>
      <c r="E51" s="54">
        <v>0</v>
      </c>
      <c r="F51" s="54">
        <v>0</v>
      </c>
      <c r="G51" s="54">
        <v>0</v>
      </c>
      <c r="H51" s="54">
        <v>0</v>
      </c>
      <c r="I51" s="54">
        <v>0</v>
      </c>
      <c r="J51" s="54">
        <v>0</v>
      </c>
      <c r="K51" s="54">
        <v>0</v>
      </c>
      <c r="L51" s="54">
        <v>0</v>
      </c>
      <c r="M51" s="54">
        <v>0</v>
      </c>
      <c r="N51" s="54">
        <v>0</v>
      </c>
      <c r="O51" s="54">
        <v>0</v>
      </c>
      <c r="P51" s="54">
        <v>0</v>
      </c>
      <c r="Q51" s="54">
        <v>0</v>
      </c>
    </row>
    <row r="52" spans="1:17" x14ac:dyDescent="0.25">
      <c r="A52" s="52" t="s">
        <v>106</v>
      </c>
      <c r="B52" s="51">
        <v>0</v>
      </c>
      <c r="C52" s="51">
        <v>0</v>
      </c>
      <c r="D52" s="51">
        <v>0</v>
      </c>
      <c r="E52" s="51">
        <v>0</v>
      </c>
      <c r="F52" s="51">
        <v>0</v>
      </c>
      <c r="G52" s="51">
        <v>0</v>
      </c>
      <c r="H52" s="51">
        <v>0</v>
      </c>
      <c r="I52" s="51">
        <v>0</v>
      </c>
      <c r="J52" s="51">
        <v>0</v>
      </c>
      <c r="K52" s="51">
        <v>0</v>
      </c>
      <c r="L52" s="51">
        <v>0</v>
      </c>
      <c r="M52" s="51">
        <v>0</v>
      </c>
      <c r="N52" s="51">
        <v>0</v>
      </c>
      <c r="O52" s="51">
        <v>0</v>
      </c>
      <c r="P52" s="51">
        <v>0</v>
      </c>
      <c r="Q52" s="51">
        <v>0</v>
      </c>
    </row>
    <row r="53" spans="1:17" x14ac:dyDescent="0.25">
      <c r="A53" s="50" t="s">
        <v>105</v>
      </c>
      <c r="B53" s="38">
        <f t="shared" ref="B53:Q53" si="11">SUM(B54:B55)</f>
        <v>0</v>
      </c>
      <c r="C53" s="38">
        <f t="shared" si="11"/>
        <v>0</v>
      </c>
      <c r="D53" s="38">
        <f t="shared" si="11"/>
        <v>0</v>
      </c>
      <c r="E53" s="38">
        <f t="shared" si="11"/>
        <v>0</v>
      </c>
      <c r="F53" s="38">
        <f t="shared" si="11"/>
        <v>0</v>
      </c>
      <c r="G53" s="38">
        <f t="shared" si="11"/>
        <v>0</v>
      </c>
      <c r="H53" s="38">
        <f t="shared" si="11"/>
        <v>0</v>
      </c>
      <c r="I53" s="38">
        <f t="shared" si="11"/>
        <v>0</v>
      </c>
      <c r="J53" s="38">
        <f t="shared" si="11"/>
        <v>0</v>
      </c>
      <c r="K53" s="38">
        <f t="shared" si="11"/>
        <v>0</v>
      </c>
      <c r="L53" s="38">
        <f t="shared" si="11"/>
        <v>0</v>
      </c>
      <c r="M53" s="38">
        <f t="shared" si="11"/>
        <v>0</v>
      </c>
      <c r="N53" s="38">
        <f t="shared" si="11"/>
        <v>0</v>
      </c>
      <c r="O53" s="38">
        <f t="shared" si="11"/>
        <v>0</v>
      </c>
      <c r="P53" s="38">
        <f t="shared" si="11"/>
        <v>0</v>
      </c>
      <c r="Q53" s="38">
        <f t="shared" si="11"/>
        <v>0</v>
      </c>
    </row>
    <row r="54" spans="1:17" x14ac:dyDescent="0.25">
      <c r="A54" s="121" t="s">
        <v>46</v>
      </c>
      <c r="B54" s="120">
        <f>ISI_emi!B$5</f>
        <v>0</v>
      </c>
      <c r="C54" s="120">
        <f>ISI_emi!C$5</f>
        <v>0</v>
      </c>
      <c r="D54" s="120">
        <f>ISI_emi!D$5</f>
        <v>0</v>
      </c>
      <c r="E54" s="120">
        <f>ISI_emi!E$5</f>
        <v>0</v>
      </c>
      <c r="F54" s="120">
        <f>ISI_emi!F$5</f>
        <v>0</v>
      </c>
      <c r="G54" s="120">
        <f>ISI_emi!G$5</f>
        <v>0</v>
      </c>
      <c r="H54" s="120">
        <f>ISI_emi!H$5</f>
        <v>0</v>
      </c>
      <c r="I54" s="120">
        <f>ISI_emi!I$5</f>
        <v>0</v>
      </c>
      <c r="J54" s="120">
        <f>ISI_emi!J$5</f>
        <v>0</v>
      </c>
      <c r="K54" s="120">
        <f>ISI_emi!K$5</f>
        <v>0</v>
      </c>
      <c r="L54" s="120">
        <f>ISI_emi!L$5</f>
        <v>0</v>
      </c>
      <c r="M54" s="120">
        <f>ISI_emi!M$5</f>
        <v>0</v>
      </c>
      <c r="N54" s="120">
        <f>ISI_emi!N$5</f>
        <v>0</v>
      </c>
      <c r="O54" s="120">
        <f>ISI_emi!O$5</f>
        <v>0</v>
      </c>
      <c r="P54" s="120">
        <f>ISI_emi!P$5</f>
        <v>0</v>
      </c>
      <c r="Q54" s="120">
        <f>ISI_emi!Q$5</f>
        <v>0</v>
      </c>
    </row>
    <row r="55" spans="1:17" x14ac:dyDescent="0.25">
      <c r="A55" s="119" t="s">
        <v>45</v>
      </c>
      <c r="B55" s="118">
        <f>ISI_emi!B$53</f>
        <v>0</v>
      </c>
      <c r="C55" s="118">
        <f>ISI_emi!C$53</f>
        <v>0</v>
      </c>
      <c r="D55" s="118">
        <f>ISI_emi!D$53</f>
        <v>0</v>
      </c>
      <c r="E55" s="118">
        <f>ISI_emi!E$53</f>
        <v>0</v>
      </c>
      <c r="F55" s="118">
        <f>ISI_emi!F$53</f>
        <v>0</v>
      </c>
      <c r="G55" s="118">
        <f>ISI_emi!G$53</f>
        <v>0</v>
      </c>
      <c r="H55" s="118">
        <f>ISI_emi!H$53</f>
        <v>0</v>
      </c>
      <c r="I55" s="118">
        <f>ISI_emi!I$53</f>
        <v>0</v>
      </c>
      <c r="J55" s="118">
        <f>ISI_emi!J$53</f>
        <v>0</v>
      </c>
      <c r="K55" s="118">
        <f>ISI_emi!K$53</f>
        <v>0</v>
      </c>
      <c r="L55" s="118">
        <f>ISI_emi!L$53</f>
        <v>0</v>
      </c>
      <c r="M55" s="118">
        <f>ISI_emi!M$53</f>
        <v>0</v>
      </c>
      <c r="N55" s="118">
        <f>ISI_emi!N$53</f>
        <v>0</v>
      </c>
      <c r="O55" s="118">
        <f>ISI_emi!O$53</f>
        <v>0</v>
      </c>
      <c r="P55" s="118">
        <f>ISI_emi!P$53</f>
        <v>0</v>
      </c>
      <c r="Q55" s="118">
        <f>ISI_emi!Q$53</f>
        <v>0</v>
      </c>
    </row>
    <row r="56" spans="1:17" x14ac:dyDescent="0.25">
      <c r="A56" s="117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</row>
    <row r="57" spans="1:17" x14ac:dyDescent="0.25">
      <c r="A57" s="39" t="s">
        <v>104</v>
      </c>
      <c r="B57" s="115" t="str">
        <f t="shared" ref="B57:Q57" si="12">IF(B$7=0,"",B$3/B$7*1000)</f>
        <v/>
      </c>
      <c r="C57" s="115" t="str">
        <f t="shared" si="12"/>
        <v/>
      </c>
      <c r="D57" s="115" t="str">
        <f t="shared" si="12"/>
        <v/>
      </c>
      <c r="E57" s="115" t="str">
        <f t="shared" si="12"/>
        <v/>
      </c>
      <c r="F57" s="115" t="str">
        <f t="shared" si="12"/>
        <v/>
      </c>
      <c r="G57" s="115" t="str">
        <f t="shared" si="12"/>
        <v/>
      </c>
      <c r="H57" s="115" t="str">
        <f t="shared" si="12"/>
        <v/>
      </c>
      <c r="I57" s="115" t="str">
        <f t="shared" si="12"/>
        <v/>
      </c>
      <c r="J57" s="115" t="str">
        <f t="shared" si="12"/>
        <v/>
      </c>
      <c r="K57" s="115" t="str">
        <f t="shared" si="12"/>
        <v/>
      </c>
      <c r="L57" s="115" t="str">
        <f t="shared" si="12"/>
        <v/>
      </c>
      <c r="M57" s="115" t="str">
        <f t="shared" si="12"/>
        <v/>
      </c>
      <c r="N57" s="115" t="str">
        <f t="shared" si="12"/>
        <v/>
      </c>
      <c r="O57" s="115" t="str">
        <f t="shared" si="12"/>
        <v/>
      </c>
      <c r="P57" s="115" t="str">
        <f t="shared" si="12"/>
        <v/>
      </c>
      <c r="Q57" s="115" t="str">
        <f t="shared" si="12"/>
        <v/>
      </c>
    </row>
    <row r="58" spans="1:17" x14ac:dyDescent="0.25">
      <c r="A58" s="39" t="s">
        <v>103</v>
      </c>
      <c r="B58" s="114" t="str">
        <f t="shared" ref="B58:Q58" si="13">IF(B$46=0,"",B$46/B$7)</f>
        <v/>
      </c>
      <c r="C58" s="114" t="str">
        <f t="shared" si="13"/>
        <v/>
      </c>
      <c r="D58" s="114" t="str">
        <f t="shared" si="13"/>
        <v/>
      </c>
      <c r="E58" s="114" t="str">
        <f t="shared" si="13"/>
        <v/>
      </c>
      <c r="F58" s="114" t="str">
        <f t="shared" si="13"/>
        <v/>
      </c>
      <c r="G58" s="114" t="str">
        <f t="shared" si="13"/>
        <v/>
      </c>
      <c r="H58" s="114" t="str">
        <f t="shared" si="13"/>
        <v/>
      </c>
      <c r="I58" s="114" t="str">
        <f t="shared" si="13"/>
        <v/>
      </c>
      <c r="J58" s="114" t="str">
        <f t="shared" si="13"/>
        <v/>
      </c>
      <c r="K58" s="114" t="str">
        <f t="shared" si="13"/>
        <v/>
      </c>
      <c r="L58" s="114" t="str">
        <f t="shared" si="13"/>
        <v/>
      </c>
      <c r="M58" s="114" t="str">
        <f t="shared" si="13"/>
        <v/>
      </c>
      <c r="N58" s="114" t="str">
        <f t="shared" si="13"/>
        <v/>
      </c>
      <c r="O58" s="114" t="str">
        <f t="shared" si="13"/>
        <v/>
      </c>
      <c r="P58" s="114" t="str">
        <f t="shared" si="13"/>
        <v/>
      </c>
      <c r="Q58" s="114" t="str">
        <f t="shared" si="13"/>
        <v/>
      </c>
    </row>
    <row r="59" spans="1:17" x14ac:dyDescent="0.25">
      <c r="A59" s="110" t="s">
        <v>46</v>
      </c>
      <c r="B59" s="113" t="str">
        <f t="shared" ref="B59:Q59" si="14">IF(B$47=0,"",B$47/B$8)</f>
        <v/>
      </c>
      <c r="C59" s="113" t="str">
        <f t="shared" si="14"/>
        <v/>
      </c>
      <c r="D59" s="113" t="str">
        <f t="shared" si="14"/>
        <v/>
      </c>
      <c r="E59" s="113" t="str">
        <f t="shared" si="14"/>
        <v/>
      </c>
      <c r="F59" s="113" t="str">
        <f t="shared" si="14"/>
        <v/>
      </c>
      <c r="G59" s="113" t="str">
        <f t="shared" si="14"/>
        <v/>
      </c>
      <c r="H59" s="113" t="str">
        <f t="shared" si="14"/>
        <v/>
      </c>
      <c r="I59" s="113" t="str">
        <f t="shared" si="14"/>
        <v/>
      </c>
      <c r="J59" s="113" t="str">
        <f t="shared" si="14"/>
        <v/>
      </c>
      <c r="K59" s="113" t="str">
        <f t="shared" si="14"/>
        <v/>
      </c>
      <c r="L59" s="113" t="str">
        <f t="shared" si="14"/>
        <v/>
      </c>
      <c r="M59" s="113" t="str">
        <f t="shared" si="14"/>
        <v/>
      </c>
      <c r="N59" s="113" t="str">
        <f t="shared" si="14"/>
        <v/>
      </c>
      <c r="O59" s="113" t="str">
        <f t="shared" si="14"/>
        <v/>
      </c>
      <c r="P59" s="113" t="str">
        <f t="shared" si="14"/>
        <v/>
      </c>
      <c r="Q59" s="113" t="str">
        <f t="shared" si="14"/>
        <v/>
      </c>
    </row>
    <row r="60" spans="1:17" x14ac:dyDescent="0.25">
      <c r="A60" s="108" t="s">
        <v>45</v>
      </c>
      <c r="B60" s="112" t="str">
        <f t="shared" ref="B60:Q60" si="15">IF(B$48=0,"",B$48/B$9)</f>
        <v/>
      </c>
      <c r="C60" s="112" t="str">
        <f t="shared" si="15"/>
        <v/>
      </c>
      <c r="D60" s="112" t="str">
        <f t="shared" si="15"/>
        <v/>
      </c>
      <c r="E60" s="112" t="str">
        <f t="shared" si="15"/>
        <v/>
      </c>
      <c r="F60" s="112" t="str">
        <f t="shared" si="15"/>
        <v/>
      </c>
      <c r="G60" s="112" t="str">
        <f t="shared" si="15"/>
        <v/>
      </c>
      <c r="H60" s="112" t="str">
        <f t="shared" si="15"/>
        <v/>
      </c>
      <c r="I60" s="112" t="str">
        <f t="shared" si="15"/>
        <v/>
      </c>
      <c r="J60" s="112" t="str">
        <f t="shared" si="15"/>
        <v/>
      </c>
      <c r="K60" s="112" t="str">
        <f t="shared" si="15"/>
        <v/>
      </c>
      <c r="L60" s="112" t="str">
        <f t="shared" si="15"/>
        <v/>
      </c>
      <c r="M60" s="112" t="str">
        <f t="shared" si="15"/>
        <v/>
      </c>
      <c r="N60" s="112" t="str">
        <f t="shared" si="15"/>
        <v/>
      </c>
      <c r="O60" s="112" t="str">
        <f t="shared" si="15"/>
        <v/>
      </c>
      <c r="P60" s="112" t="str">
        <f t="shared" si="15"/>
        <v/>
      </c>
      <c r="Q60" s="112" t="str">
        <f t="shared" si="15"/>
        <v/>
      </c>
    </row>
    <row r="61" spans="1:17" x14ac:dyDescent="0.25">
      <c r="A61" s="39" t="s">
        <v>102</v>
      </c>
      <c r="B61" s="114" t="str">
        <f>IF(SUM(ISI_ued!B$5,ISI_ued!B$53)=0,"",SUM(ISI_ued!B$5,ISI_ued!B$53)/B$7)</f>
        <v/>
      </c>
      <c r="C61" s="114" t="str">
        <f>IF(SUM(ISI_ued!C$5,ISI_ued!C$53)=0,"",SUM(ISI_ued!C$5,ISI_ued!C$53)/C$7)</f>
        <v/>
      </c>
      <c r="D61" s="114" t="str">
        <f>IF(SUM(ISI_ued!D$5,ISI_ued!D$53)=0,"",SUM(ISI_ued!D$5,ISI_ued!D$53)/D$7)</f>
        <v/>
      </c>
      <c r="E61" s="114" t="str">
        <f>IF(SUM(ISI_ued!E$5,ISI_ued!E$53)=0,"",SUM(ISI_ued!E$5,ISI_ued!E$53)/E$7)</f>
        <v/>
      </c>
      <c r="F61" s="114" t="str">
        <f>IF(SUM(ISI_ued!F$5,ISI_ued!F$53)=0,"",SUM(ISI_ued!F$5,ISI_ued!F$53)/F$7)</f>
        <v/>
      </c>
      <c r="G61" s="114" t="str">
        <f>IF(SUM(ISI_ued!G$5,ISI_ued!G$53)=0,"",SUM(ISI_ued!G$5,ISI_ued!G$53)/G$7)</f>
        <v/>
      </c>
      <c r="H61" s="114" t="str">
        <f>IF(SUM(ISI_ued!H$5,ISI_ued!H$53)=0,"",SUM(ISI_ued!H$5,ISI_ued!H$53)/H$7)</f>
        <v/>
      </c>
      <c r="I61" s="114" t="str">
        <f>IF(SUM(ISI_ued!I$5,ISI_ued!I$53)=0,"",SUM(ISI_ued!I$5,ISI_ued!I$53)/I$7)</f>
        <v/>
      </c>
      <c r="J61" s="114" t="str">
        <f>IF(SUM(ISI_ued!J$5,ISI_ued!J$53)=0,"",SUM(ISI_ued!J$5,ISI_ued!J$53)/J$7)</f>
        <v/>
      </c>
      <c r="K61" s="114" t="str">
        <f>IF(SUM(ISI_ued!K$5,ISI_ued!K$53)=0,"",SUM(ISI_ued!K$5,ISI_ued!K$53)/K$7)</f>
        <v/>
      </c>
      <c r="L61" s="114" t="str">
        <f>IF(SUM(ISI_ued!L$5,ISI_ued!L$53)=0,"",SUM(ISI_ued!L$5,ISI_ued!L$53)/L$7)</f>
        <v/>
      </c>
      <c r="M61" s="114" t="str">
        <f>IF(SUM(ISI_ued!M$5,ISI_ued!M$53)=0,"",SUM(ISI_ued!M$5,ISI_ued!M$53)/M$7)</f>
        <v/>
      </c>
      <c r="N61" s="114" t="str">
        <f>IF(SUM(ISI_ued!N$5,ISI_ued!N$53)=0,"",SUM(ISI_ued!N$5,ISI_ued!N$53)/N$7)</f>
        <v/>
      </c>
      <c r="O61" s="114" t="str">
        <f>IF(SUM(ISI_ued!O$5,ISI_ued!O$53)=0,"",SUM(ISI_ued!O$5,ISI_ued!O$53)/O$7)</f>
        <v/>
      </c>
      <c r="P61" s="114" t="str">
        <f>IF(SUM(ISI_ued!P$5,ISI_ued!P$53)=0,"",SUM(ISI_ued!P$5,ISI_ued!P$53)/P$7)</f>
        <v/>
      </c>
      <c r="Q61" s="114" t="str">
        <f>IF(SUM(ISI_ued!Q$5,ISI_ued!Q$53)=0,"",SUM(ISI_ued!Q$5,ISI_ued!Q$53)/Q$7)</f>
        <v/>
      </c>
    </row>
    <row r="62" spans="1:17" x14ac:dyDescent="0.25">
      <c r="A62" s="110" t="s">
        <v>46</v>
      </c>
      <c r="B62" s="113" t="str">
        <f>IF(ISI_ued!B$5=0,"",ISI_ued!B$5/B$8)</f>
        <v/>
      </c>
      <c r="C62" s="113" t="str">
        <f>IF(ISI_ued!C$5=0,"",ISI_ued!C$5/C$8)</f>
        <v/>
      </c>
      <c r="D62" s="113" t="str">
        <f>IF(ISI_ued!D$5=0,"",ISI_ued!D$5/D$8)</f>
        <v/>
      </c>
      <c r="E62" s="113" t="str">
        <f>IF(ISI_ued!E$5=0,"",ISI_ued!E$5/E$8)</f>
        <v/>
      </c>
      <c r="F62" s="113" t="str">
        <f>IF(ISI_ued!F$5=0,"",ISI_ued!F$5/F$8)</f>
        <v/>
      </c>
      <c r="G62" s="113" t="str">
        <f>IF(ISI_ued!G$5=0,"",ISI_ued!G$5/G$8)</f>
        <v/>
      </c>
      <c r="H62" s="113" t="str">
        <f>IF(ISI_ued!H$5=0,"",ISI_ued!H$5/H$8)</f>
        <v/>
      </c>
      <c r="I62" s="113" t="str">
        <f>IF(ISI_ued!I$5=0,"",ISI_ued!I$5/I$8)</f>
        <v/>
      </c>
      <c r="J62" s="113" t="str">
        <f>IF(ISI_ued!J$5=0,"",ISI_ued!J$5/J$8)</f>
        <v/>
      </c>
      <c r="K62" s="113" t="str">
        <f>IF(ISI_ued!K$5=0,"",ISI_ued!K$5/K$8)</f>
        <v/>
      </c>
      <c r="L62" s="113" t="str">
        <f>IF(ISI_ued!L$5=0,"",ISI_ued!L$5/L$8)</f>
        <v/>
      </c>
      <c r="M62" s="113" t="str">
        <f>IF(ISI_ued!M$5=0,"",ISI_ued!M$5/M$8)</f>
        <v/>
      </c>
      <c r="N62" s="113" t="str">
        <f>IF(ISI_ued!N$5=0,"",ISI_ued!N$5/N$8)</f>
        <v/>
      </c>
      <c r="O62" s="113" t="str">
        <f>IF(ISI_ued!O$5=0,"",ISI_ued!O$5/O$8)</f>
        <v/>
      </c>
      <c r="P62" s="113" t="str">
        <f>IF(ISI_ued!P$5=0,"",ISI_ued!P$5/P$8)</f>
        <v/>
      </c>
      <c r="Q62" s="113" t="str">
        <f>IF(ISI_ued!Q$5=0,"",ISI_ued!Q$5/Q$8)</f>
        <v/>
      </c>
    </row>
    <row r="63" spans="1:17" x14ac:dyDescent="0.25">
      <c r="A63" s="108" t="s">
        <v>45</v>
      </c>
      <c r="B63" s="112" t="str">
        <f>IF(ISI_ued!B$53=0,"",ISI_ued!B$53/B$9)</f>
        <v/>
      </c>
      <c r="C63" s="112" t="str">
        <f>IF(ISI_ued!C$53=0,"",ISI_ued!C$53/C$9)</f>
        <v/>
      </c>
      <c r="D63" s="112" t="str">
        <f>IF(ISI_ued!D$53=0,"",ISI_ued!D$53/D$9)</f>
        <v/>
      </c>
      <c r="E63" s="112" t="str">
        <f>IF(ISI_ued!E$53=0,"",ISI_ued!E$53/E$9)</f>
        <v/>
      </c>
      <c r="F63" s="112" t="str">
        <f>IF(ISI_ued!F$53=0,"",ISI_ued!F$53/F$9)</f>
        <v/>
      </c>
      <c r="G63" s="112" t="str">
        <f>IF(ISI_ued!G$53=0,"",ISI_ued!G$53/G$9)</f>
        <v/>
      </c>
      <c r="H63" s="112" t="str">
        <f>IF(ISI_ued!H$53=0,"",ISI_ued!H$53/H$9)</f>
        <v/>
      </c>
      <c r="I63" s="112" t="str">
        <f>IF(ISI_ued!I$53=0,"",ISI_ued!I$53/I$9)</f>
        <v/>
      </c>
      <c r="J63" s="112" t="str">
        <f>IF(ISI_ued!J$53=0,"",ISI_ued!J$53/J$9)</f>
        <v/>
      </c>
      <c r="K63" s="112" t="str">
        <f>IF(ISI_ued!K$53=0,"",ISI_ued!K$53/K$9)</f>
        <v/>
      </c>
      <c r="L63" s="112" t="str">
        <f>IF(ISI_ued!L$53=0,"",ISI_ued!L$53/L$9)</f>
        <v/>
      </c>
      <c r="M63" s="112" t="str">
        <f>IF(ISI_ued!M$53=0,"",ISI_ued!M$53/M$9)</f>
        <v/>
      </c>
      <c r="N63" s="112" t="str">
        <f>IF(ISI_ued!N$53=0,"",ISI_ued!N$53/N$9)</f>
        <v/>
      </c>
      <c r="O63" s="112" t="str">
        <f>IF(ISI_ued!O$53=0,"",ISI_ued!O$53/O$9)</f>
        <v/>
      </c>
      <c r="P63" s="112" t="str">
        <f>IF(ISI_ued!P$53=0,"",ISI_ued!P$53/P$9)</f>
        <v/>
      </c>
      <c r="Q63" s="112" t="str">
        <f>IF(ISI_ued!Q$53=0,"",ISI_ued!Q$53/Q$9)</f>
        <v/>
      </c>
    </row>
    <row r="64" spans="1:17" x14ac:dyDescent="0.25">
      <c r="A64" s="39" t="s">
        <v>60</v>
      </c>
      <c r="B64" s="111" t="str">
        <f t="shared" ref="B64:Q64" si="16">IF(B$46=0,"",B$53/B$46)</f>
        <v/>
      </c>
      <c r="C64" s="111" t="str">
        <f t="shared" si="16"/>
        <v/>
      </c>
      <c r="D64" s="111" t="str">
        <f t="shared" si="16"/>
        <v/>
      </c>
      <c r="E64" s="111" t="str">
        <f t="shared" si="16"/>
        <v/>
      </c>
      <c r="F64" s="111" t="str">
        <f t="shared" si="16"/>
        <v/>
      </c>
      <c r="G64" s="111" t="str">
        <f t="shared" si="16"/>
        <v/>
      </c>
      <c r="H64" s="111" t="str">
        <f t="shared" si="16"/>
        <v/>
      </c>
      <c r="I64" s="111" t="str">
        <f t="shared" si="16"/>
        <v/>
      </c>
      <c r="J64" s="111" t="str">
        <f t="shared" si="16"/>
        <v/>
      </c>
      <c r="K64" s="111" t="str">
        <f t="shared" si="16"/>
        <v/>
      </c>
      <c r="L64" s="111" t="str">
        <f t="shared" si="16"/>
        <v/>
      </c>
      <c r="M64" s="111" t="str">
        <f t="shared" si="16"/>
        <v/>
      </c>
      <c r="N64" s="111" t="str">
        <f t="shared" si="16"/>
        <v/>
      </c>
      <c r="O64" s="111" t="str">
        <f t="shared" si="16"/>
        <v/>
      </c>
      <c r="P64" s="111" t="str">
        <f t="shared" si="16"/>
        <v/>
      </c>
      <c r="Q64" s="111" t="str">
        <f t="shared" si="16"/>
        <v/>
      </c>
    </row>
    <row r="65" spans="1:17" x14ac:dyDescent="0.25">
      <c r="A65" s="110" t="s">
        <v>101</v>
      </c>
      <c r="B65" s="109" t="str">
        <f t="shared" ref="B65:Q65" si="17">IF(B$47=0,"",B$54/B$47)</f>
        <v/>
      </c>
      <c r="C65" s="109" t="str">
        <f t="shared" si="17"/>
        <v/>
      </c>
      <c r="D65" s="109" t="str">
        <f t="shared" si="17"/>
        <v/>
      </c>
      <c r="E65" s="109" t="str">
        <f t="shared" si="17"/>
        <v/>
      </c>
      <c r="F65" s="109" t="str">
        <f t="shared" si="17"/>
        <v/>
      </c>
      <c r="G65" s="109" t="str">
        <f t="shared" si="17"/>
        <v/>
      </c>
      <c r="H65" s="109" t="str">
        <f t="shared" si="17"/>
        <v/>
      </c>
      <c r="I65" s="109" t="str">
        <f t="shared" si="17"/>
        <v/>
      </c>
      <c r="J65" s="109" t="str">
        <f t="shared" si="17"/>
        <v/>
      </c>
      <c r="K65" s="109" t="str">
        <f t="shared" si="17"/>
        <v/>
      </c>
      <c r="L65" s="109" t="str">
        <f t="shared" si="17"/>
        <v/>
      </c>
      <c r="M65" s="109" t="str">
        <f t="shared" si="17"/>
        <v/>
      </c>
      <c r="N65" s="109" t="str">
        <f t="shared" si="17"/>
        <v/>
      </c>
      <c r="O65" s="109" t="str">
        <f t="shared" si="17"/>
        <v/>
      </c>
      <c r="P65" s="109" t="str">
        <f t="shared" si="17"/>
        <v/>
      </c>
      <c r="Q65" s="109" t="str">
        <f t="shared" si="17"/>
        <v/>
      </c>
    </row>
    <row r="66" spans="1:17" x14ac:dyDescent="0.25">
      <c r="A66" s="108" t="s">
        <v>100</v>
      </c>
      <c r="B66" s="107" t="str">
        <f t="shared" ref="B66:Q66" si="18">IF(B$48=0,"",B$55/B$48)</f>
        <v/>
      </c>
      <c r="C66" s="107" t="str">
        <f t="shared" si="18"/>
        <v/>
      </c>
      <c r="D66" s="107" t="str">
        <f t="shared" si="18"/>
        <v/>
      </c>
      <c r="E66" s="107" t="str">
        <f t="shared" si="18"/>
        <v/>
      </c>
      <c r="F66" s="107" t="str">
        <f t="shared" si="18"/>
        <v/>
      </c>
      <c r="G66" s="107" t="str">
        <f t="shared" si="18"/>
        <v/>
      </c>
      <c r="H66" s="107" t="str">
        <f t="shared" si="18"/>
        <v/>
      </c>
      <c r="I66" s="107" t="str">
        <f t="shared" si="18"/>
        <v/>
      </c>
      <c r="J66" s="107" t="str">
        <f t="shared" si="18"/>
        <v/>
      </c>
      <c r="K66" s="107" t="str">
        <f t="shared" si="18"/>
        <v/>
      </c>
      <c r="L66" s="107" t="str">
        <f t="shared" si="18"/>
        <v/>
      </c>
      <c r="M66" s="107" t="str">
        <f t="shared" si="18"/>
        <v/>
      </c>
      <c r="N66" s="107" t="str">
        <f t="shared" si="18"/>
        <v/>
      </c>
      <c r="O66" s="107" t="str">
        <f t="shared" si="18"/>
        <v/>
      </c>
      <c r="P66" s="107" t="str">
        <f t="shared" si="18"/>
        <v/>
      </c>
      <c r="Q66" s="107" t="str">
        <f t="shared" si="18"/>
        <v/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127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0</v>
      </c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0</v>
      </c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6">
        <v>0</v>
      </c>
      <c r="J53" s="96">
        <v>0</v>
      </c>
      <c r="K53" s="96">
        <v>0</v>
      </c>
      <c r="L53" s="96">
        <v>0</v>
      </c>
      <c r="M53" s="96">
        <v>0</v>
      </c>
      <c r="N53" s="96">
        <v>0</v>
      </c>
      <c r="O53" s="96">
        <v>0</v>
      </c>
      <c r="P53" s="96">
        <v>0</v>
      </c>
      <c r="Q53" s="96">
        <v>0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0</v>
      </c>
      <c r="C58" s="158">
        <v>0</v>
      </c>
      <c r="D58" s="158">
        <v>0</v>
      </c>
      <c r="E58" s="158">
        <v>0</v>
      </c>
      <c r="F58" s="158">
        <v>0</v>
      </c>
      <c r="G58" s="158">
        <v>0</v>
      </c>
      <c r="H58" s="158">
        <v>0</v>
      </c>
      <c r="I58" s="158">
        <v>0</v>
      </c>
      <c r="J58" s="158">
        <v>0</v>
      </c>
      <c r="K58" s="158">
        <v>0</v>
      </c>
      <c r="L58" s="158">
        <v>0</v>
      </c>
      <c r="M58" s="158">
        <v>0</v>
      </c>
      <c r="N58" s="158">
        <v>0</v>
      </c>
      <c r="O58" s="158">
        <v>0</v>
      </c>
      <c r="P58" s="158">
        <v>0</v>
      </c>
      <c r="Q58" s="158">
        <v>0</v>
      </c>
    </row>
    <row r="59" spans="1:17" x14ac:dyDescent="0.25">
      <c r="A59" s="92" t="s">
        <v>125</v>
      </c>
      <c r="B59" s="91">
        <v>0</v>
      </c>
      <c r="C59" s="91">
        <v>0</v>
      </c>
      <c r="D59" s="91">
        <v>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0</v>
      </c>
      <c r="C60" s="91">
        <v>0</v>
      </c>
      <c r="D60" s="91">
        <v>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0</v>
      </c>
      <c r="K60" s="91">
        <v>0</v>
      </c>
      <c r="L60" s="91">
        <v>0</v>
      </c>
      <c r="M60" s="91">
        <v>0</v>
      </c>
      <c r="N60" s="91">
        <v>0</v>
      </c>
      <c r="O60" s="91">
        <v>0</v>
      </c>
      <c r="P60" s="91">
        <v>0</v>
      </c>
      <c r="Q60" s="91">
        <v>0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0</v>
      </c>
      <c r="C63" s="155">
        <v>0</v>
      </c>
      <c r="D63" s="155">
        <v>0</v>
      </c>
      <c r="E63" s="155">
        <v>0</v>
      </c>
      <c r="F63" s="155">
        <v>0</v>
      </c>
      <c r="G63" s="155">
        <v>0</v>
      </c>
      <c r="H63" s="155">
        <v>0</v>
      </c>
      <c r="I63" s="155">
        <v>0</v>
      </c>
      <c r="J63" s="155">
        <v>0</v>
      </c>
      <c r="K63" s="155">
        <v>0</v>
      </c>
      <c r="L63" s="155">
        <v>0</v>
      </c>
      <c r="M63" s="155">
        <v>0</v>
      </c>
      <c r="N63" s="155">
        <v>0</v>
      </c>
      <c r="O63" s="155">
        <v>0</v>
      </c>
      <c r="P63" s="155">
        <v>0</v>
      </c>
      <c r="Q63" s="155">
        <v>0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0</v>
      </c>
      <c r="C66" s="153">
        <v>0</v>
      </c>
      <c r="D66" s="153">
        <v>0</v>
      </c>
      <c r="E66" s="153">
        <v>0</v>
      </c>
      <c r="F66" s="153">
        <v>0</v>
      </c>
      <c r="G66" s="153">
        <v>0</v>
      </c>
      <c r="H66" s="153">
        <v>0</v>
      </c>
      <c r="I66" s="153">
        <v>0</v>
      </c>
      <c r="J66" s="153">
        <v>0</v>
      </c>
      <c r="K66" s="153"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3">
        <v>0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0</v>
      </c>
      <c r="C70" s="155">
        <v>0</v>
      </c>
      <c r="D70" s="155">
        <v>0</v>
      </c>
      <c r="E70" s="155">
        <v>0</v>
      </c>
      <c r="F70" s="155">
        <v>0</v>
      </c>
      <c r="G70" s="155">
        <v>0</v>
      </c>
      <c r="H70" s="155">
        <v>0</v>
      </c>
      <c r="I70" s="155">
        <v>0</v>
      </c>
      <c r="J70" s="155">
        <v>0</v>
      </c>
      <c r="K70" s="155">
        <v>0</v>
      </c>
      <c r="L70" s="155">
        <v>0</v>
      </c>
      <c r="M70" s="155">
        <v>0</v>
      </c>
      <c r="N70" s="155">
        <v>0</v>
      </c>
      <c r="O70" s="155">
        <v>0</v>
      </c>
      <c r="P70" s="155">
        <v>0</v>
      </c>
      <c r="Q70" s="155">
        <v>0</v>
      </c>
    </row>
    <row r="71" spans="1:17" x14ac:dyDescent="0.25">
      <c r="A71" s="152" t="s">
        <v>123</v>
      </c>
      <c r="B71" s="151">
        <v>0</v>
      </c>
      <c r="C71" s="151">
        <v>0</v>
      </c>
      <c r="D71" s="151">
        <v>0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151">
        <v>0</v>
      </c>
      <c r="K71" s="151">
        <v>0</v>
      </c>
      <c r="L71" s="151">
        <v>0</v>
      </c>
      <c r="M71" s="151">
        <v>0</v>
      </c>
      <c r="N71" s="151">
        <v>0</v>
      </c>
      <c r="O71" s="151">
        <v>0</v>
      </c>
      <c r="P71" s="151">
        <v>0</v>
      </c>
      <c r="Q71" s="151">
        <v>0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</v>
      </c>
      <c r="C73" s="153">
        <v>0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0</v>
      </c>
      <c r="C75" s="153">
        <v>0</v>
      </c>
      <c r="D75" s="153">
        <v>0</v>
      </c>
      <c r="E75" s="153">
        <v>0</v>
      </c>
      <c r="F75" s="153">
        <v>0</v>
      </c>
      <c r="G75" s="153">
        <v>0</v>
      </c>
      <c r="H75" s="153">
        <v>0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0</v>
      </c>
      <c r="C77" s="155">
        <v>0</v>
      </c>
      <c r="D77" s="155">
        <v>0</v>
      </c>
      <c r="E77" s="155">
        <v>0</v>
      </c>
      <c r="F77" s="155">
        <v>0</v>
      </c>
      <c r="G77" s="155">
        <v>0</v>
      </c>
      <c r="H77" s="155">
        <v>0</v>
      </c>
      <c r="I77" s="155">
        <v>0</v>
      </c>
      <c r="J77" s="155">
        <v>0</v>
      </c>
      <c r="K77" s="155">
        <v>0</v>
      </c>
      <c r="L77" s="155">
        <v>0</v>
      </c>
      <c r="M77" s="155">
        <v>0</v>
      </c>
      <c r="N77" s="155">
        <v>0</v>
      </c>
      <c r="O77" s="155">
        <v>0</v>
      </c>
      <c r="P77" s="155">
        <v>0</v>
      </c>
      <c r="Q77" s="155">
        <v>0</v>
      </c>
    </row>
    <row r="78" spans="1:17" x14ac:dyDescent="0.25">
      <c r="A78" s="152" t="s">
        <v>121</v>
      </c>
      <c r="B78" s="151">
        <v>0</v>
      </c>
      <c r="C78" s="151">
        <v>0</v>
      </c>
      <c r="D78" s="151">
        <v>0</v>
      </c>
      <c r="E78" s="151">
        <v>0</v>
      </c>
      <c r="F78" s="151">
        <v>0</v>
      </c>
      <c r="G78" s="151">
        <v>0</v>
      </c>
      <c r="H78" s="151">
        <v>0</v>
      </c>
      <c r="I78" s="151">
        <v>0</v>
      </c>
      <c r="J78" s="151">
        <v>0</v>
      </c>
      <c r="K78" s="151">
        <v>0</v>
      </c>
      <c r="L78" s="151">
        <v>0</v>
      </c>
      <c r="M78" s="151">
        <v>0</v>
      </c>
      <c r="N78" s="151">
        <v>0</v>
      </c>
      <c r="O78" s="151">
        <v>0</v>
      </c>
      <c r="P78" s="151">
        <v>0</v>
      </c>
      <c r="Q78" s="151">
        <v>0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0</v>
      </c>
      <c r="C80" s="153">
        <v>0</v>
      </c>
      <c r="D80" s="153">
        <v>0</v>
      </c>
      <c r="E80" s="153">
        <v>0</v>
      </c>
      <c r="F80" s="153">
        <v>0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</v>
      </c>
      <c r="C81" s="153">
        <v>0</v>
      </c>
      <c r="D81" s="153">
        <v>0</v>
      </c>
      <c r="E81" s="153">
        <v>0</v>
      </c>
      <c r="F81" s="153">
        <v>0</v>
      </c>
      <c r="G81" s="153">
        <v>0</v>
      </c>
      <c r="H81" s="153">
        <v>0</v>
      </c>
      <c r="I81" s="153">
        <v>0</v>
      </c>
      <c r="J81" s="153">
        <v>0</v>
      </c>
      <c r="K81" s="153">
        <v>0</v>
      </c>
      <c r="L81" s="153">
        <v>0</v>
      </c>
      <c r="M81" s="153">
        <v>0</v>
      </c>
      <c r="N81" s="153">
        <v>0</v>
      </c>
      <c r="O81" s="153">
        <v>0</v>
      </c>
      <c r="P81" s="153">
        <v>0</v>
      </c>
      <c r="Q81" s="153">
        <v>0</v>
      </c>
    </row>
    <row r="82" spans="1:17" x14ac:dyDescent="0.25">
      <c r="A82" s="152" t="s">
        <v>120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0</v>
      </c>
      <c r="J89" s="87">
        <v>0</v>
      </c>
      <c r="K89" s="87">
        <v>0</v>
      </c>
      <c r="L89" s="87">
        <v>0</v>
      </c>
      <c r="M89" s="87">
        <v>0</v>
      </c>
      <c r="N89" s="87">
        <v>0</v>
      </c>
      <c r="O89" s="87">
        <v>0</v>
      </c>
      <c r="P89" s="87">
        <v>0</v>
      </c>
      <c r="Q89" s="87">
        <v>0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0</v>
      </c>
      <c r="C93" s="148">
        <v>0</v>
      </c>
      <c r="D93" s="148">
        <v>0</v>
      </c>
      <c r="E93" s="148">
        <v>0</v>
      </c>
      <c r="F93" s="148">
        <v>0</v>
      </c>
      <c r="G93" s="148">
        <v>0</v>
      </c>
      <c r="H93" s="148">
        <v>0</v>
      </c>
      <c r="I93" s="148">
        <v>0</v>
      </c>
      <c r="J93" s="148">
        <v>0</v>
      </c>
      <c r="K93" s="148">
        <v>0</v>
      </c>
      <c r="L93" s="148">
        <v>0</v>
      </c>
      <c r="M93" s="148">
        <v>0</v>
      </c>
      <c r="N93" s="148">
        <v>0</v>
      </c>
      <c r="O93" s="148">
        <v>0</v>
      </c>
      <c r="P93" s="148">
        <v>0</v>
      </c>
      <c r="Q93" s="148">
        <v>0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0</v>
      </c>
      <c r="C103" s="144">
        <f t="shared" si="5"/>
        <v>0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</v>
      </c>
      <c r="C104" s="143">
        <f t="shared" si="6"/>
        <v>0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0</v>
      </c>
      <c r="C112" s="139">
        <f t="shared" si="14"/>
        <v>0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0</v>
      </c>
      <c r="C115" s="77">
        <f t="shared" si="15"/>
        <v>0</v>
      </c>
      <c r="D115" s="77">
        <f t="shared" si="15"/>
        <v>0</v>
      </c>
      <c r="E115" s="77">
        <f t="shared" si="15"/>
        <v>0</v>
      </c>
      <c r="F115" s="77">
        <f t="shared" si="15"/>
        <v>0</v>
      </c>
      <c r="G115" s="77">
        <f t="shared" si="15"/>
        <v>0</v>
      </c>
      <c r="H115" s="77">
        <f t="shared" si="15"/>
        <v>0</v>
      </c>
      <c r="I115" s="77">
        <f t="shared" si="15"/>
        <v>0</v>
      </c>
      <c r="J115" s="77">
        <f t="shared" si="15"/>
        <v>0</v>
      </c>
      <c r="K115" s="77">
        <f t="shared" si="15"/>
        <v>0</v>
      </c>
      <c r="L115" s="77">
        <f t="shared" si="15"/>
        <v>0</v>
      </c>
      <c r="M115" s="77">
        <f t="shared" si="15"/>
        <v>0</v>
      </c>
      <c r="N115" s="77">
        <f t="shared" si="15"/>
        <v>0</v>
      </c>
      <c r="O115" s="77">
        <f t="shared" si="15"/>
        <v>0</v>
      </c>
      <c r="P115" s="77">
        <f t="shared" si="15"/>
        <v>0</v>
      </c>
      <c r="Q115" s="77">
        <f t="shared" si="15"/>
        <v>0</v>
      </c>
    </row>
    <row r="116" spans="1:17" x14ac:dyDescent="0.25">
      <c r="A116" s="132" t="s">
        <v>83</v>
      </c>
      <c r="B116" s="146">
        <f t="shared" ref="B116:Q116" si="16">IF(B$54=0,0,B$54/B$53)</f>
        <v>0</v>
      </c>
      <c r="C116" s="146">
        <f t="shared" si="16"/>
        <v>0</v>
      </c>
      <c r="D116" s="146">
        <f t="shared" si="16"/>
        <v>0</v>
      </c>
      <c r="E116" s="146">
        <f t="shared" si="16"/>
        <v>0</v>
      </c>
      <c r="F116" s="146">
        <f t="shared" si="16"/>
        <v>0</v>
      </c>
      <c r="G116" s="146">
        <f t="shared" si="16"/>
        <v>0</v>
      </c>
      <c r="H116" s="146">
        <f t="shared" si="16"/>
        <v>0</v>
      </c>
      <c r="I116" s="146">
        <f t="shared" si="16"/>
        <v>0</v>
      </c>
      <c r="J116" s="146">
        <f t="shared" si="16"/>
        <v>0</v>
      </c>
      <c r="K116" s="146">
        <f t="shared" si="16"/>
        <v>0</v>
      </c>
      <c r="L116" s="146">
        <f t="shared" si="16"/>
        <v>0</v>
      </c>
      <c r="M116" s="146">
        <f t="shared" si="16"/>
        <v>0</v>
      </c>
      <c r="N116" s="146">
        <f t="shared" si="16"/>
        <v>0</v>
      </c>
      <c r="O116" s="146">
        <f t="shared" si="16"/>
        <v>0</v>
      </c>
      <c r="P116" s="146">
        <f t="shared" si="16"/>
        <v>0</v>
      </c>
      <c r="Q116" s="146">
        <f t="shared" si="16"/>
        <v>0</v>
      </c>
    </row>
    <row r="117" spans="1:17" x14ac:dyDescent="0.25">
      <c r="A117" s="76" t="s">
        <v>82</v>
      </c>
      <c r="B117" s="145">
        <f t="shared" ref="B117:Q117" si="17">IF(B$55=0,0,B$55/B$53)</f>
        <v>0</v>
      </c>
      <c r="C117" s="145">
        <f t="shared" si="17"/>
        <v>0</v>
      </c>
      <c r="D117" s="145">
        <f t="shared" si="17"/>
        <v>0</v>
      </c>
      <c r="E117" s="145">
        <f t="shared" si="17"/>
        <v>0</v>
      </c>
      <c r="F117" s="145">
        <f t="shared" si="17"/>
        <v>0</v>
      </c>
      <c r="G117" s="145">
        <f t="shared" si="17"/>
        <v>0</v>
      </c>
      <c r="H117" s="145">
        <f t="shared" si="17"/>
        <v>0</v>
      </c>
      <c r="I117" s="145">
        <f t="shared" si="17"/>
        <v>0</v>
      </c>
      <c r="J117" s="145">
        <f t="shared" si="17"/>
        <v>0</v>
      </c>
      <c r="K117" s="145">
        <f t="shared" si="17"/>
        <v>0</v>
      </c>
      <c r="L117" s="145">
        <f t="shared" si="17"/>
        <v>0</v>
      </c>
      <c r="M117" s="145">
        <f t="shared" si="17"/>
        <v>0</v>
      </c>
      <c r="N117" s="145">
        <f t="shared" si="17"/>
        <v>0</v>
      </c>
      <c r="O117" s="145">
        <f t="shared" si="17"/>
        <v>0</v>
      </c>
      <c r="P117" s="145">
        <f t="shared" si="17"/>
        <v>0</v>
      </c>
      <c r="Q117" s="145">
        <f t="shared" si="17"/>
        <v>0</v>
      </c>
    </row>
    <row r="118" spans="1:17" x14ac:dyDescent="0.25">
      <c r="A118" s="76" t="s">
        <v>81</v>
      </c>
      <c r="B118" s="145">
        <f t="shared" ref="B118:Q118" si="18">IF(B$56=0,0,B$56/B$53)</f>
        <v>0</v>
      </c>
      <c r="C118" s="145">
        <f t="shared" si="18"/>
        <v>0</v>
      </c>
      <c r="D118" s="145">
        <f t="shared" si="18"/>
        <v>0</v>
      </c>
      <c r="E118" s="145">
        <f t="shared" si="18"/>
        <v>0</v>
      </c>
      <c r="F118" s="145">
        <f t="shared" si="18"/>
        <v>0</v>
      </c>
      <c r="G118" s="145">
        <f t="shared" si="18"/>
        <v>0</v>
      </c>
      <c r="H118" s="145">
        <f t="shared" si="18"/>
        <v>0</v>
      </c>
      <c r="I118" s="145">
        <f t="shared" si="18"/>
        <v>0</v>
      </c>
      <c r="J118" s="145">
        <f t="shared" si="18"/>
        <v>0</v>
      </c>
      <c r="K118" s="145">
        <f t="shared" si="18"/>
        <v>0</v>
      </c>
      <c r="L118" s="145">
        <f t="shared" si="18"/>
        <v>0</v>
      </c>
      <c r="M118" s="145">
        <f t="shared" si="18"/>
        <v>0</v>
      </c>
      <c r="N118" s="145">
        <f t="shared" si="18"/>
        <v>0</v>
      </c>
      <c r="O118" s="145">
        <f t="shared" si="18"/>
        <v>0</v>
      </c>
      <c r="P118" s="145">
        <f t="shared" si="18"/>
        <v>0</v>
      </c>
      <c r="Q118" s="145">
        <f t="shared" si="18"/>
        <v>0</v>
      </c>
    </row>
    <row r="119" spans="1:17" x14ac:dyDescent="0.25">
      <c r="A119" s="76" t="s">
        <v>80</v>
      </c>
      <c r="B119" s="145">
        <f t="shared" ref="B119:Q119" si="19">IF(B$57=0,0,B$57/B$53)</f>
        <v>0</v>
      </c>
      <c r="C119" s="145">
        <f t="shared" si="19"/>
        <v>0</v>
      </c>
      <c r="D119" s="145">
        <f t="shared" si="19"/>
        <v>0</v>
      </c>
      <c r="E119" s="145">
        <f t="shared" si="19"/>
        <v>0</v>
      </c>
      <c r="F119" s="145">
        <f t="shared" si="19"/>
        <v>0</v>
      </c>
      <c r="G119" s="145">
        <f t="shared" si="19"/>
        <v>0</v>
      </c>
      <c r="H119" s="145">
        <f t="shared" si="19"/>
        <v>0</v>
      </c>
      <c r="I119" s="145">
        <f t="shared" si="19"/>
        <v>0</v>
      </c>
      <c r="J119" s="145">
        <f t="shared" si="19"/>
        <v>0</v>
      </c>
      <c r="K119" s="145">
        <f t="shared" si="19"/>
        <v>0</v>
      </c>
      <c r="L119" s="145">
        <f t="shared" si="19"/>
        <v>0</v>
      </c>
      <c r="M119" s="145">
        <f t="shared" si="19"/>
        <v>0</v>
      </c>
      <c r="N119" s="145">
        <f t="shared" si="19"/>
        <v>0</v>
      </c>
      <c r="O119" s="145">
        <f t="shared" si="19"/>
        <v>0</v>
      </c>
      <c r="P119" s="145">
        <f t="shared" si="19"/>
        <v>0</v>
      </c>
      <c r="Q119" s="145">
        <f t="shared" si="19"/>
        <v>0</v>
      </c>
    </row>
    <row r="120" spans="1:17" x14ac:dyDescent="0.25">
      <c r="A120" s="129" t="s">
        <v>79</v>
      </c>
      <c r="B120" s="144">
        <f t="shared" ref="B120:Q120" si="20">IF(B$58=0,0,B$58/B$53)</f>
        <v>0</v>
      </c>
      <c r="C120" s="144">
        <f t="shared" si="20"/>
        <v>0</v>
      </c>
      <c r="D120" s="144">
        <f t="shared" si="20"/>
        <v>0</v>
      </c>
      <c r="E120" s="144">
        <f t="shared" si="20"/>
        <v>0</v>
      </c>
      <c r="F120" s="144">
        <f t="shared" si="20"/>
        <v>0</v>
      </c>
      <c r="G120" s="144">
        <f t="shared" si="20"/>
        <v>0</v>
      </c>
      <c r="H120" s="144">
        <f t="shared" si="20"/>
        <v>0</v>
      </c>
      <c r="I120" s="144">
        <f t="shared" si="20"/>
        <v>0</v>
      </c>
      <c r="J120" s="144">
        <f t="shared" si="20"/>
        <v>0</v>
      </c>
      <c r="K120" s="144">
        <f t="shared" si="20"/>
        <v>0</v>
      </c>
      <c r="L120" s="144">
        <f t="shared" si="20"/>
        <v>0</v>
      </c>
      <c r="M120" s="144">
        <f t="shared" si="20"/>
        <v>0</v>
      </c>
      <c r="N120" s="144">
        <f t="shared" si="20"/>
        <v>0</v>
      </c>
      <c r="O120" s="144">
        <f t="shared" si="20"/>
        <v>0</v>
      </c>
      <c r="P120" s="144">
        <f t="shared" si="20"/>
        <v>0</v>
      </c>
      <c r="Q120" s="144">
        <f t="shared" si="20"/>
        <v>0</v>
      </c>
    </row>
    <row r="121" spans="1:17" x14ac:dyDescent="0.25">
      <c r="A121" s="127" t="s">
        <v>115</v>
      </c>
      <c r="B121" s="143">
        <f t="shared" ref="B121:Q121" si="21">IF(B$63=0,0,B$63/B$53)</f>
        <v>0</v>
      </c>
      <c r="C121" s="143">
        <f t="shared" si="21"/>
        <v>0</v>
      </c>
      <c r="D121" s="143">
        <f t="shared" si="21"/>
        <v>0</v>
      </c>
      <c r="E121" s="143">
        <f t="shared" si="21"/>
        <v>0</v>
      </c>
      <c r="F121" s="143">
        <f t="shared" si="21"/>
        <v>0</v>
      </c>
      <c r="G121" s="143">
        <f t="shared" si="21"/>
        <v>0</v>
      </c>
      <c r="H121" s="143">
        <f t="shared" si="21"/>
        <v>0</v>
      </c>
      <c r="I121" s="143">
        <f t="shared" si="21"/>
        <v>0</v>
      </c>
      <c r="J121" s="143">
        <f t="shared" si="21"/>
        <v>0</v>
      </c>
      <c r="K121" s="143">
        <f t="shared" si="21"/>
        <v>0</v>
      </c>
      <c r="L121" s="143">
        <f t="shared" si="21"/>
        <v>0</v>
      </c>
      <c r="M121" s="143">
        <f t="shared" si="21"/>
        <v>0</v>
      </c>
      <c r="N121" s="143">
        <f t="shared" si="21"/>
        <v>0</v>
      </c>
      <c r="O121" s="143">
        <f t="shared" si="21"/>
        <v>0</v>
      </c>
      <c r="P121" s="143">
        <f t="shared" si="21"/>
        <v>0</v>
      </c>
      <c r="Q121" s="143">
        <f t="shared" si="21"/>
        <v>0</v>
      </c>
    </row>
    <row r="122" spans="1:17" x14ac:dyDescent="0.25">
      <c r="A122" s="127" t="s">
        <v>114</v>
      </c>
      <c r="B122" s="143">
        <f t="shared" ref="B122:Q122" si="22">IF(B$69=0,0,B$69/B$53)</f>
        <v>0</v>
      </c>
      <c r="C122" s="143">
        <f t="shared" si="22"/>
        <v>0</v>
      </c>
      <c r="D122" s="143">
        <f t="shared" si="22"/>
        <v>0</v>
      </c>
      <c r="E122" s="143">
        <f t="shared" si="22"/>
        <v>0</v>
      </c>
      <c r="F122" s="143">
        <f t="shared" si="22"/>
        <v>0</v>
      </c>
      <c r="G122" s="143">
        <f t="shared" si="22"/>
        <v>0</v>
      </c>
      <c r="H122" s="143">
        <f t="shared" si="22"/>
        <v>0</v>
      </c>
      <c r="I122" s="143">
        <f t="shared" si="22"/>
        <v>0</v>
      </c>
      <c r="J122" s="143">
        <f t="shared" si="22"/>
        <v>0</v>
      </c>
      <c r="K122" s="143">
        <f t="shared" si="22"/>
        <v>0</v>
      </c>
      <c r="L122" s="143">
        <f t="shared" si="22"/>
        <v>0</v>
      </c>
      <c r="M122" s="143">
        <f t="shared" si="22"/>
        <v>0</v>
      </c>
      <c r="N122" s="143">
        <f t="shared" si="22"/>
        <v>0</v>
      </c>
      <c r="O122" s="143">
        <f t="shared" si="22"/>
        <v>0</v>
      </c>
      <c r="P122" s="143">
        <f t="shared" si="22"/>
        <v>0</v>
      </c>
      <c r="Q122" s="143">
        <f t="shared" si="22"/>
        <v>0</v>
      </c>
    </row>
    <row r="123" spans="1:17" x14ac:dyDescent="0.25">
      <c r="A123" s="127" t="s">
        <v>113</v>
      </c>
      <c r="B123" s="143">
        <f t="shared" ref="B123:Q123" si="23">IF(B$70=0,0,B$70/B$53)</f>
        <v>0</v>
      </c>
      <c r="C123" s="143">
        <f t="shared" si="23"/>
        <v>0</v>
      </c>
      <c r="D123" s="143">
        <f t="shared" si="23"/>
        <v>0</v>
      </c>
      <c r="E123" s="143">
        <f t="shared" si="23"/>
        <v>0</v>
      </c>
      <c r="F123" s="143">
        <f t="shared" si="23"/>
        <v>0</v>
      </c>
      <c r="G123" s="143">
        <f t="shared" si="23"/>
        <v>0</v>
      </c>
      <c r="H123" s="143">
        <f t="shared" si="23"/>
        <v>0</v>
      </c>
      <c r="I123" s="143">
        <f t="shared" si="23"/>
        <v>0</v>
      </c>
      <c r="J123" s="143">
        <f t="shared" si="23"/>
        <v>0</v>
      </c>
      <c r="K123" s="143">
        <f t="shared" si="23"/>
        <v>0</v>
      </c>
      <c r="L123" s="143">
        <f t="shared" si="23"/>
        <v>0</v>
      </c>
      <c r="M123" s="143">
        <f t="shared" si="23"/>
        <v>0</v>
      </c>
      <c r="N123" s="143">
        <f t="shared" si="23"/>
        <v>0</v>
      </c>
      <c r="O123" s="143">
        <f t="shared" si="23"/>
        <v>0</v>
      </c>
      <c r="P123" s="143">
        <f t="shared" si="23"/>
        <v>0</v>
      </c>
      <c r="Q123" s="143">
        <f t="shared" si="23"/>
        <v>0</v>
      </c>
    </row>
    <row r="124" spans="1:17" x14ac:dyDescent="0.25">
      <c r="A124" s="142" t="s">
        <v>123</v>
      </c>
      <c r="B124" s="141">
        <f t="shared" ref="B124:Q124" si="24">IF(B$71=0,0,B$71/B$53)</f>
        <v>0</v>
      </c>
      <c r="C124" s="141">
        <f t="shared" si="24"/>
        <v>0</v>
      </c>
      <c r="D124" s="141">
        <f t="shared" si="24"/>
        <v>0</v>
      </c>
      <c r="E124" s="141">
        <f t="shared" si="24"/>
        <v>0</v>
      </c>
      <c r="F124" s="141">
        <f t="shared" si="24"/>
        <v>0</v>
      </c>
      <c r="G124" s="141">
        <f t="shared" si="24"/>
        <v>0</v>
      </c>
      <c r="H124" s="141">
        <f t="shared" si="24"/>
        <v>0</v>
      </c>
      <c r="I124" s="141">
        <f t="shared" si="24"/>
        <v>0</v>
      </c>
      <c r="J124" s="141">
        <f t="shared" si="24"/>
        <v>0</v>
      </c>
      <c r="K124" s="141">
        <f t="shared" si="24"/>
        <v>0</v>
      </c>
      <c r="L124" s="141">
        <f t="shared" si="24"/>
        <v>0</v>
      </c>
      <c r="M124" s="141">
        <f t="shared" si="24"/>
        <v>0</v>
      </c>
      <c r="N124" s="141">
        <f t="shared" si="24"/>
        <v>0</v>
      </c>
      <c r="O124" s="141">
        <f t="shared" si="24"/>
        <v>0</v>
      </c>
      <c r="P124" s="141">
        <f t="shared" si="24"/>
        <v>0</v>
      </c>
      <c r="Q124" s="141">
        <f t="shared" si="24"/>
        <v>0</v>
      </c>
    </row>
    <row r="125" spans="1:17" x14ac:dyDescent="0.25">
      <c r="A125" s="142" t="s">
        <v>122</v>
      </c>
      <c r="B125" s="141">
        <f t="shared" ref="B125:Q125" si="25">IF(B$76=0,0,B$76/B$53)</f>
        <v>0</v>
      </c>
      <c r="C125" s="141">
        <f t="shared" si="25"/>
        <v>0</v>
      </c>
      <c r="D125" s="141">
        <f t="shared" si="25"/>
        <v>0</v>
      </c>
      <c r="E125" s="141">
        <f t="shared" si="25"/>
        <v>0</v>
      </c>
      <c r="F125" s="141">
        <f t="shared" si="25"/>
        <v>0</v>
      </c>
      <c r="G125" s="141">
        <f t="shared" si="25"/>
        <v>0</v>
      </c>
      <c r="H125" s="141">
        <f t="shared" si="25"/>
        <v>0</v>
      </c>
      <c r="I125" s="141">
        <f t="shared" si="25"/>
        <v>0</v>
      </c>
      <c r="J125" s="141">
        <f t="shared" si="25"/>
        <v>0</v>
      </c>
      <c r="K125" s="141">
        <f t="shared" si="25"/>
        <v>0</v>
      </c>
      <c r="L125" s="141">
        <f t="shared" si="25"/>
        <v>0</v>
      </c>
      <c r="M125" s="141">
        <f t="shared" si="25"/>
        <v>0</v>
      </c>
      <c r="N125" s="141">
        <f t="shared" si="25"/>
        <v>0</v>
      </c>
      <c r="O125" s="141">
        <f t="shared" si="25"/>
        <v>0</v>
      </c>
      <c r="P125" s="141">
        <f t="shared" si="25"/>
        <v>0</v>
      </c>
      <c r="Q125" s="141">
        <f t="shared" si="25"/>
        <v>0</v>
      </c>
    </row>
    <row r="126" spans="1:17" x14ac:dyDescent="0.25">
      <c r="A126" s="127" t="s">
        <v>112</v>
      </c>
      <c r="B126" s="143">
        <f t="shared" ref="B126:Q126" si="26">IF(B$77=0,0,B$77/B$53)</f>
        <v>0</v>
      </c>
      <c r="C126" s="143">
        <f t="shared" si="26"/>
        <v>0</v>
      </c>
      <c r="D126" s="143">
        <f t="shared" si="26"/>
        <v>0</v>
      </c>
      <c r="E126" s="143">
        <f t="shared" si="26"/>
        <v>0</v>
      </c>
      <c r="F126" s="143">
        <f t="shared" si="26"/>
        <v>0</v>
      </c>
      <c r="G126" s="143">
        <f t="shared" si="26"/>
        <v>0</v>
      </c>
      <c r="H126" s="143">
        <f t="shared" si="26"/>
        <v>0</v>
      </c>
      <c r="I126" s="143">
        <f t="shared" si="26"/>
        <v>0</v>
      </c>
      <c r="J126" s="143">
        <f t="shared" si="26"/>
        <v>0</v>
      </c>
      <c r="K126" s="143">
        <f t="shared" si="26"/>
        <v>0</v>
      </c>
      <c r="L126" s="143">
        <f t="shared" si="26"/>
        <v>0</v>
      </c>
      <c r="M126" s="143">
        <f t="shared" si="26"/>
        <v>0</v>
      </c>
      <c r="N126" s="143">
        <f t="shared" si="26"/>
        <v>0</v>
      </c>
      <c r="O126" s="143">
        <f t="shared" si="26"/>
        <v>0</v>
      </c>
      <c r="P126" s="143">
        <f t="shared" si="26"/>
        <v>0</v>
      </c>
      <c r="Q126" s="143">
        <f t="shared" si="26"/>
        <v>0</v>
      </c>
    </row>
    <row r="127" spans="1:17" x14ac:dyDescent="0.25">
      <c r="A127" s="142" t="s">
        <v>121</v>
      </c>
      <c r="B127" s="141">
        <f t="shared" ref="B127:Q127" si="27">IF(B$78=0,0,B$78/B$53)</f>
        <v>0</v>
      </c>
      <c r="C127" s="141">
        <f t="shared" si="27"/>
        <v>0</v>
      </c>
      <c r="D127" s="141">
        <f t="shared" si="27"/>
        <v>0</v>
      </c>
      <c r="E127" s="141">
        <f t="shared" si="27"/>
        <v>0</v>
      </c>
      <c r="F127" s="141">
        <f t="shared" si="27"/>
        <v>0</v>
      </c>
      <c r="G127" s="141">
        <f t="shared" si="27"/>
        <v>0</v>
      </c>
      <c r="H127" s="141">
        <f t="shared" si="27"/>
        <v>0</v>
      </c>
      <c r="I127" s="141">
        <f t="shared" si="27"/>
        <v>0</v>
      </c>
      <c r="J127" s="141">
        <f t="shared" si="27"/>
        <v>0</v>
      </c>
      <c r="K127" s="141">
        <f t="shared" si="27"/>
        <v>0</v>
      </c>
      <c r="L127" s="141">
        <f t="shared" si="27"/>
        <v>0</v>
      </c>
      <c r="M127" s="141">
        <f t="shared" si="27"/>
        <v>0</v>
      </c>
      <c r="N127" s="141">
        <f t="shared" si="27"/>
        <v>0</v>
      </c>
      <c r="O127" s="141">
        <f t="shared" si="27"/>
        <v>0</v>
      </c>
      <c r="P127" s="141">
        <f t="shared" si="27"/>
        <v>0</v>
      </c>
      <c r="Q127" s="141">
        <f t="shared" si="27"/>
        <v>0</v>
      </c>
    </row>
    <row r="128" spans="1:17" x14ac:dyDescent="0.25">
      <c r="A128" s="142" t="s">
        <v>120</v>
      </c>
      <c r="B128" s="141">
        <f t="shared" ref="B128:Q128" si="28">IF(B$82=0,0,B$82/B$53)</f>
        <v>0</v>
      </c>
      <c r="C128" s="141">
        <f t="shared" si="28"/>
        <v>0</v>
      </c>
      <c r="D128" s="141">
        <f t="shared" si="28"/>
        <v>0</v>
      </c>
      <c r="E128" s="141">
        <f t="shared" si="28"/>
        <v>0</v>
      </c>
      <c r="F128" s="141">
        <f t="shared" si="28"/>
        <v>0</v>
      </c>
      <c r="G128" s="141">
        <f t="shared" si="28"/>
        <v>0</v>
      </c>
      <c r="H128" s="141">
        <f t="shared" si="28"/>
        <v>0</v>
      </c>
      <c r="I128" s="141">
        <f t="shared" si="28"/>
        <v>0</v>
      </c>
      <c r="J128" s="141">
        <f t="shared" si="28"/>
        <v>0</v>
      </c>
      <c r="K128" s="141">
        <f t="shared" si="28"/>
        <v>0</v>
      </c>
      <c r="L128" s="141">
        <f t="shared" si="28"/>
        <v>0</v>
      </c>
      <c r="M128" s="141">
        <f t="shared" si="28"/>
        <v>0</v>
      </c>
      <c r="N128" s="141">
        <f t="shared" si="28"/>
        <v>0</v>
      </c>
      <c r="O128" s="141">
        <f t="shared" si="28"/>
        <v>0</v>
      </c>
      <c r="P128" s="141">
        <f t="shared" si="28"/>
        <v>0</v>
      </c>
      <c r="Q128" s="141">
        <f t="shared" si="28"/>
        <v>0</v>
      </c>
    </row>
    <row r="129" spans="1:17" x14ac:dyDescent="0.25">
      <c r="A129" s="140" t="s">
        <v>119</v>
      </c>
      <c r="B129" s="139">
        <f t="shared" ref="B129:Q129" si="29">IF(B$93=0,0,B$93/B$53)</f>
        <v>0</v>
      </c>
      <c r="C129" s="139">
        <f t="shared" si="29"/>
        <v>0</v>
      </c>
      <c r="D129" s="139">
        <f t="shared" si="29"/>
        <v>0</v>
      </c>
      <c r="E129" s="139">
        <f t="shared" si="29"/>
        <v>0</v>
      </c>
      <c r="F129" s="139">
        <f t="shared" si="29"/>
        <v>0</v>
      </c>
      <c r="G129" s="139">
        <f t="shared" si="29"/>
        <v>0</v>
      </c>
      <c r="H129" s="139">
        <f t="shared" si="29"/>
        <v>0</v>
      </c>
      <c r="I129" s="139">
        <f t="shared" si="29"/>
        <v>0</v>
      </c>
      <c r="J129" s="139">
        <f t="shared" si="29"/>
        <v>0</v>
      </c>
      <c r="K129" s="139">
        <f t="shared" si="29"/>
        <v>0</v>
      </c>
      <c r="L129" s="139">
        <f t="shared" si="29"/>
        <v>0</v>
      </c>
      <c r="M129" s="139">
        <f t="shared" si="29"/>
        <v>0</v>
      </c>
      <c r="N129" s="139">
        <f t="shared" si="29"/>
        <v>0</v>
      </c>
      <c r="O129" s="139">
        <f t="shared" si="29"/>
        <v>0</v>
      </c>
      <c r="P129" s="139">
        <f t="shared" si="29"/>
        <v>0</v>
      </c>
      <c r="Q129" s="139">
        <f t="shared" si="29"/>
        <v>0</v>
      </c>
    </row>
    <row r="130" spans="1:17" hidden="1" x14ac:dyDescent="0.25">
      <c r="A130" s="138"/>
    </row>
    <row r="131" spans="1:17" x14ac:dyDescent="0.25">
      <c r="A131" s="138"/>
    </row>
    <row r="132" spans="1:17" ht="12.75" x14ac:dyDescent="0.25">
      <c r="A132" s="137" t="s">
        <v>118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33">
        <f t="shared" ref="B134:Q134" si="30">SUM(B$135:B$143)</f>
        <v>0</v>
      </c>
      <c r="C134" s="133">
        <f t="shared" si="30"/>
        <v>0</v>
      </c>
      <c r="D134" s="133">
        <f t="shared" si="30"/>
        <v>0</v>
      </c>
      <c r="E134" s="133">
        <f t="shared" si="30"/>
        <v>0</v>
      </c>
      <c r="F134" s="133">
        <f t="shared" si="30"/>
        <v>0</v>
      </c>
      <c r="G134" s="133">
        <f t="shared" si="30"/>
        <v>0</v>
      </c>
      <c r="H134" s="133">
        <f t="shared" si="30"/>
        <v>0</v>
      </c>
      <c r="I134" s="133">
        <f t="shared" si="30"/>
        <v>0</v>
      </c>
      <c r="J134" s="133">
        <f t="shared" si="30"/>
        <v>0</v>
      </c>
      <c r="K134" s="133">
        <f t="shared" si="30"/>
        <v>0</v>
      </c>
      <c r="L134" s="133">
        <f t="shared" si="30"/>
        <v>0</v>
      </c>
      <c r="M134" s="133">
        <f t="shared" si="30"/>
        <v>0</v>
      </c>
      <c r="N134" s="133">
        <f t="shared" si="30"/>
        <v>0</v>
      </c>
      <c r="O134" s="133">
        <f t="shared" si="30"/>
        <v>0</v>
      </c>
      <c r="P134" s="133">
        <f t="shared" si="30"/>
        <v>0</v>
      </c>
      <c r="Q134" s="133">
        <f t="shared" si="30"/>
        <v>0</v>
      </c>
    </row>
    <row r="135" spans="1:17" x14ac:dyDescent="0.25">
      <c r="A135" s="132" t="s">
        <v>83</v>
      </c>
      <c r="B135" s="131">
        <f>IF(B$6=0,0,B$6/ISI!B$8*1000)</f>
        <v>0</v>
      </c>
      <c r="C135" s="131">
        <f>IF(C$6=0,0,C$6/ISI!C$8*1000)</f>
        <v>0</v>
      </c>
      <c r="D135" s="131">
        <f>IF(D$6=0,0,D$6/ISI!D$8*1000)</f>
        <v>0</v>
      </c>
      <c r="E135" s="131">
        <f>IF(E$6=0,0,E$6/ISI!E$8*1000)</f>
        <v>0</v>
      </c>
      <c r="F135" s="131">
        <f>IF(F$6=0,0,F$6/ISI!F$8*1000)</f>
        <v>0</v>
      </c>
      <c r="G135" s="131">
        <f>IF(G$6=0,0,G$6/ISI!G$8*1000)</f>
        <v>0</v>
      </c>
      <c r="H135" s="131">
        <f>IF(H$6=0,0,H$6/ISI!H$8*1000)</f>
        <v>0</v>
      </c>
      <c r="I135" s="131">
        <f>IF(I$6=0,0,I$6/ISI!I$8*1000)</f>
        <v>0</v>
      </c>
      <c r="J135" s="131">
        <f>IF(J$6=0,0,J$6/ISI!J$8*1000)</f>
        <v>0</v>
      </c>
      <c r="K135" s="131">
        <f>IF(K$6=0,0,K$6/ISI!K$8*1000)</f>
        <v>0</v>
      </c>
      <c r="L135" s="131">
        <f>IF(L$6=0,0,L$6/ISI!L$8*1000)</f>
        <v>0</v>
      </c>
      <c r="M135" s="131">
        <f>IF(M$6=0,0,M$6/ISI!M$8*1000)</f>
        <v>0</v>
      </c>
      <c r="N135" s="131">
        <f>IF(N$6=0,0,N$6/ISI!N$8*1000)</f>
        <v>0</v>
      </c>
      <c r="O135" s="131">
        <f>IF(O$6=0,0,O$6/ISI!O$8*1000)</f>
        <v>0</v>
      </c>
      <c r="P135" s="131">
        <f>IF(P$6=0,0,P$6/ISI!P$8*1000)</f>
        <v>0</v>
      </c>
      <c r="Q135" s="131">
        <f>IF(Q$6=0,0,Q$6/ISI!Q$8*1000)</f>
        <v>0</v>
      </c>
    </row>
    <row r="136" spans="1:17" x14ac:dyDescent="0.25">
      <c r="A136" s="76" t="s">
        <v>82</v>
      </c>
      <c r="B136" s="130">
        <f>IF(B$7=0,0,B$7/ISI!B$8*1000)</f>
        <v>0</v>
      </c>
      <c r="C136" s="130">
        <f>IF(C$7=0,0,C$7/ISI!C$8*1000)</f>
        <v>0</v>
      </c>
      <c r="D136" s="130">
        <f>IF(D$7=0,0,D$7/ISI!D$8*1000)</f>
        <v>0</v>
      </c>
      <c r="E136" s="130">
        <f>IF(E$7=0,0,E$7/ISI!E$8*1000)</f>
        <v>0</v>
      </c>
      <c r="F136" s="130">
        <f>IF(F$7=0,0,F$7/ISI!F$8*1000)</f>
        <v>0</v>
      </c>
      <c r="G136" s="130">
        <f>IF(G$7=0,0,G$7/ISI!G$8*1000)</f>
        <v>0</v>
      </c>
      <c r="H136" s="130">
        <f>IF(H$7=0,0,H$7/ISI!H$8*1000)</f>
        <v>0</v>
      </c>
      <c r="I136" s="130">
        <f>IF(I$7=0,0,I$7/ISI!I$8*1000)</f>
        <v>0</v>
      </c>
      <c r="J136" s="130">
        <f>IF(J$7=0,0,J$7/ISI!J$8*1000)</f>
        <v>0</v>
      </c>
      <c r="K136" s="130">
        <f>IF(K$7=0,0,K$7/ISI!K$8*1000)</f>
        <v>0</v>
      </c>
      <c r="L136" s="130">
        <f>IF(L$7=0,0,L$7/ISI!L$8*1000)</f>
        <v>0</v>
      </c>
      <c r="M136" s="130">
        <f>IF(M$7=0,0,M$7/ISI!M$8*1000)</f>
        <v>0</v>
      </c>
      <c r="N136" s="130">
        <f>IF(N$7=0,0,N$7/ISI!N$8*1000)</f>
        <v>0</v>
      </c>
      <c r="O136" s="130">
        <f>IF(O$7=0,0,O$7/ISI!O$8*1000)</f>
        <v>0</v>
      </c>
      <c r="P136" s="130">
        <f>IF(P$7=0,0,P$7/ISI!P$8*1000)</f>
        <v>0</v>
      </c>
      <c r="Q136" s="130">
        <f>IF(Q$7=0,0,Q$7/ISI!Q$8*1000)</f>
        <v>0</v>
      </c>
    </row>
    <row r="137" spans="1:17" x14ac:dyDescent="0.25">
      <c r="A137" s="76" t="s">
        <v>81</v>
      </c>
      <c r="B137" s="130">
        <f>IF(B$8=0,0,B$8/ISI!B$8*1000)</f>
        <v>0</v>
      </c>
      <c r="C137" s="130">
        <f>IF(C$8=0,0,C$8/ISI!C$8*1000)</f>
        <v>0</v>
      </c>
      <c r="D137" s="130">
        <f>IF(D$8=0,0,D$8/ISI!D$8*1000)</f>
        <v>0</v>
      </c>
      <c r="E137" s="130">
        <f>IF(E$8=0,0,E$8/ISI!E$8*1000)</f>
        <v>0</v>
      </c>
      <c r="F137" s="130">
        <f>IF(F$8=0,0,F$8/ISI!F$8*1000)</f>
        <v>0</v>
      </c>
      <c r="G137" s="130">
        <f>IF(G$8=0,0,G$8/ISI!G$8*1000)</f>
        <v>0</v>
      </c>
      <c r="H137" s="130">
        <f>IF(H$8=0,0,H$8/ISI!H$8*1000)</f>
        <v>0</v>
      </c>
      <c r="I137" s="130">
        <f>IF(I$8=0,0,I$8/ISI!I$8*1000)</f>
        <v>0</v>
      </c>
      <c r="J137" s="130">
        <f>IF(J$8=0,0,J$8/ISI!J$8*1000)</f>
        <v>0</v>
      </c>
      <c r="K137" s="130">
        <f>IF(K$8=0,0,K$8/ISI!K$8*1000)</f>
        <v>0</v>
      </c>
      <c r="L137" s="130">
        <f>IF(L$8=0,0,L$8/ISI!L$8*1000)</f>
        <v>0</v>
      </c>
      <c r="M137" s="130">
        <f>IF(M$8=0,0,M$8/ISI!M$8*1000)</f>
        <v>0</v>
      </c>
      <c r="N137" s="130">
        <f>IF(N$8=0,0,N$8/ISI!N$8*1000)</f>
        <v>0</v>
      </c>
      <c r="O137" s="130">
        <f>IF(O$8=0,0,O$8/ISI!O$8*1000)</f>
        <v>0</v>
      </c>
      <c r="P137" s="130">
        <f>IF(P$8=0,0,P$8/ISI!P$8*1000)</f>
        <v>0</v>
      </c>
      <c r="Q137" s="130">
        <f>IF(Q$8=0,0,Q$8/ISI!Q$8*1000)</f>
        <v>0</v>
      </c>
    </row>
    <row r="138" spans="1:17" x14ac:dyDescent="0.25">
      <c r="A138" s="76" t="s">
        <v>80</v>
      </c>
      <c r="B138" s="130">
        <f>IF(B$9=0,0,B$9/ISI!B$8*1000)</f>
        <v>0</v>
      </c>
      <c r="C138" s="130">
        <f>IF(C$9=0,0,C$9/ISI!C$8*1000)</f>
        <v>0</v>
      </c>
      <c r="D138" s="130">
        <f>IF(D$9=0,0,D$9/ISI!D$8*1000)</f>
        <v>0</v>
      </c>
      <c r="E138" s="130">
        <f>IF(E$9=0,0,E$9/ISI!E$8*1000)</f>
        <v>0</v>
      </c>
      <c r="F138" s="130">
        <f>IF(F$9=0,0,F$9/ISI!F$8*1000)</f>
        <v>0</v>
      </c>
      <c r="G138" s="130">
        <f>IF(G$9=0,0,G$9/ISI!G$8*1000)</f>
        <v>0</v>
      </c>
      <c r="H138" s="130">
        <f>IF(H$9=0,0,H$9/ISI!H$8*1000)</f>
        <v>0</v>
      </c>
      <c r="I138" s="130">
        <f>IF(I$9=0,0,I$9/ISI!I$8*1000)</f>
        <v>0</v>
      </c>
      <c r="J138" s="130">
        <f>IF(J$9=0,0,J$9/ISI!J$8*1000)</f>
        <v>0</v>
      </c>
      <c r="K138" s="130">
        <f>IF(K$9=0,0,K$9/ISI!K$8*1000)</f>
        <v>0</v>
      </c>
      <c r="L138" s="130">
        <f>IF(L$9=0,0,L$9/ISI!L$8*1000)</f>
        <v>0</v>
      </c>
      <c r="M138" s="130">
        <f>IF(M$9=0,0,M$9/ISI!M$8*1000)</f>
        <v>0</v>
      </c>
      <c r="N138" s="130">
        <f>IF(N$9=0,0,N$9/ISI!N$8*1000)</f>
        <v>0</v>
      </c>
      <c r="O138" s="130">
        <f>IF(O$9=0,0,O$9/ISI!O$8*1000)</f>
        <v>0</v>
      </c>
      <c r="P138" s="130">
        <f>IF(P$9=0,0,P$9/ISI!P$8*1000)</f>
        <v>0</v>
      </c>
      <c r="Q138" s="130">
        <f>IF(Q$9=0,0,Q$9/ISI!Q$8*1000)</f>
        <v>0</v>
      </c>
    </row>
    <row r="139" spans="1:17" x14ac:dyDescent="0.25">
      <c r="A139" s="129" t="s">
        <v>79</v>
      </c>
      <c r="B139" s="128">
        <f>IF(B$10=0,0,B$10/ISI!B$8*1000)</f>
        <v>0</v>
      </c>
      <c r="C139" s="128">
        <f>IF(C$10=0,0,C$10/ISI!C$8*1000)</f>
        <v>0</v>
      </c>
      <c r="D139" s="128">
        <f>IF(D$10=0,0,D$10/ISI!D$8*1000)</f>
        <v>0</v>
      </c>
      <c r="E139" s="128">
        <f>IF(E$10=0,0,E$10/ISI!E$8*1000)</f>
        <v>0</v>
      </c>
      <c r="F139" s="128">
        <f>IF(F$10=0,0,F$10/ISI!F$8*1000)</f>
        <v>0</v>
      </c>
      <c r="G139" s="128">
        <f>IF(G$10=0,0,G$10/ISI!G$8*1000)</f>
        <v>0</v>
      </c>
      <c r="H139" s="128">
        <f>IF(H$10=0,0,H$10/ISI!H$8*1000)</f>
        <v>0</v>
      </c>
      <c r="I139" s="128">
        <f>IF(I$10=0,0,I$10/ISI!I$8*1000)</f>
        <v>0</v>
      </c>
      <c r="J139" s="128">
        <f>IF(J$10=0,0,J$10/ISI!J$8*1000)</f>
        <v>0</v>
      </c>
      <c r="K139" s="128">
        <f>IF(K$10=0,0,K$10/ISI!K$8*1000)</f>
        <v>0</v>
      </c>
      <c r="L139" s="128">
        <f>IF(L$10=0,0,L$10/ISI!L$8*1000)</f>
        <v>0</v>
      </c>
      <c r="M139" s="128">
        <f>IF(M$10=0,0,M$10/ISI!M$8*1000)</f>
        <v>0</v>
      </c>
      <c r="N139" s="128">
        <f>IF(N$10=0,0,N$10/ISI!N$8*1000)</f>
        <v>0</v>
      </c>
      <c r="O139" s="128">
        <f>IF(O$10=0,0,O$10/ISI!O$8*1000)</f>
        <v>0</v>
      </c>
      <c r="P139" s="128">
        <f>IF(P$10=0,0,P$10/ISI!P$8*1000)</f>
        <v>0</v>
      </c>
      <c r="Q139" s="128">
        <f>IF(Q$10=0,0,Q$10/ISI!Q$8*1000)</f>
        <v>0</v>
      </c>
    </row>
    <row r="140" spans="1:17" x14ac:dyDescent="0.25">
      <c r="A140" s="127" t="s">
        <v>117</v>
      </c>
      <c r="B140" s="126">
        <f>IF(B$15=0,0,B$15/ISI!B$8*1000)</f>
        <v>0</v>
      </c>
      <c r="C140" s="126">
        <f>IF(C$15=0,0,C$15/ISI!C$8*1000)</f>
        <v>0</v>
      </c>
      <c r="D140" s="126">
        <f>IF(D$15=0,0,D$15/ISI!D$8*1000)</f>
        <v>0</v>
      </c>
      <c r="E140" s="126">
        <f>IF(E$15=0,0,E$15/ISI!E$8*1000)</f>
        <v>0</v>
      </c>
      <c r="F140" s="126">
        <f>IF(F$15=0,0,F$15/ISI!F$8*1000)</f>
        <v>0</v>
      </c>
      <c r="G140" s="126">
        <f>IF(G$15=0,0,G$15/ISI!G$8*1000)</f>
        <v>0</v>
      </c>
      <c r="H140" s="126">
        <f>IF(H$15=0,0,H$15/ISI!H$8*1000)</f>
        <v>0</v>
      </c>
      <c r="I140" s="126">
        <f>IF(I$15=0,0,I$15/ISI!I$8*1000)</f>
        <v>0</v>
      </c>
      <c r="J140" s="126">
        <f>IF(J$15=0,0,J$15/ISI!J$8*1000)</f>
        <v>0</v>
      </c>
      <c r="K140" s="126">
        <f>IF(K$15=0,0,K$15/ISI!K$8*1000)</f>
        <v>0</v>
      </c>
      <c r="L140" s="126">
        <f>IF(L$15=0,0,L$15/ISI!L$8*1000)</f>
        <v>0</v>
      </c>
      <c r="M140" s="126">
        <f>IF(M$15=0,0,M$15/ISI!M$8*1000)</f>
        <v>0</v>
      </c>
      <c r="N140" s="126">
        <f>IF(N$15=0,0,N$15/ISI!N$8*1000)</f>
        <v>0</v>
      </c>
      <c r="O140" s="126">
        <f>IF(O$15=0,0,O$15/ISI!O$8*1000)</f>
        <v>0</v>
      </c>
      <c r="P140" s="126">
        <f>IF(P$15=0,0,P$15/ISI!P$8*1000)</f>
        <v>0</v>
      </c>
      <c r="Q140" s="126">
        <f>IF(Q$15=0,0,Q$15/ISI!Q$8*1000)</f>
        <v>0</v>
      </c>
    </row>
    <row r="141" spans="1:17" x14ac:dyDescent="0.25">
      <c r="A141" s="127" t="s">
        <v>116</v>
      </c>
      <c r="B141" s="126">
        <f>IF(B$21=0,0,B$21/ISI!B$8*1000)</f>
        <v>0</v>
      </c>
      <c r="C141" s="126">
        <f>IF(C$21=0,0,C$21/ISI!C$8*1000)</f>
        <v>0</v>
      </c>
      <c r="D141" s="126">
        <f>IF(D$21=0,0,D$21/ISI!D$8*1000)</f>
        <v>0</v>
      </c>
      <c r="E141" s="126">
        <f>IF(E$21=0,0,E$21/ISI!E$8*1000)</f>
        <v>0</v>
      </c>
      <c r="F141" s="126">
        <f>IF(F$21=0,0,F$21/ISI!F$8*1000)</f>
        <v>0</v>
      </c>
      <c r="G141" s="126">
        <f>IF(G$21=0,0,G$21/ISI!G$8*1000)</f>
        <v>0</v>
      </c>
      <c r="H141" s="126">
        <f>IF(H$21=0,0,H$21/ISI!H$8*1000)</f>
        <v>0</v>
      </c>
      <c r="I141" s="126">
        <f>IF(I$21=0,0,I$21/ISI!I$8*1000)</f>
        <v>0</v>
      </c>
      <c r="J141" s="126">
        <f>IF(J$21=0,0,J$21/ISI!J$8*1000)</f>
        <v>0</v>
      </c>
      <c r="K141" s="126">
        <f>IF(K$21=0,0,K$21/ISI!K$8*1000)</f>
        <v>0</v>
      </c>
      <c r="L141" s="126">
        <f>IF(L$21=0,0,L$21/ISI!L$8*1000)</f>
        <v>0</v>
      </c>
      <c r="M141" s="126">
        <f>IF(M$21=0,0,M$21/ISI!M$8*1000)</f>
        <v>0</v>
      </c>
      <c r="N141" s="126">
        <f>IF(N$21=0,0,N$21/ISI!N$8*1000)</f>
        <v>0</v>
      </c>
      <c r="O141" s="126">
        <f>IF(O$21=0,0,O$21/ISI!O$8*1000)</f>
        <v>0</v>
      </c>
      <c r="P141" s="126">
        <f>IF(P$21=0,0,P$21/ISI!P$8*1000)</f>
        <v>0</v>
      </c>
      <c r="Q141" s="126">
        <f>IF(Q$21=0,0,Q$21/ISI!Q$8*1000)</f>
        <v>0</v>
      </c>
    </row>
    <row r="142" spans="1:17" x14ac:dyDescent="0.25">
      <c r="A142" s="127" t="s">
        <v>113</v>
      </c>
      <c r="B142" s="126">
        <f>IF(B$27=0,0,B$27/ISI!B$8*1000)</f>
        <v>0</v>
      </c>
      <c r="C142" s="126">
        <f>IF(C$27=0,0,C$27/ISI!C$8*1000)</f>
        <v>0</v>
      </c>
      <c r="D142" s="126">
        <f>IF(D$27=0,0,D$27/ISI!D$8*1000)</f>
        <v>0</v>
      </c>
      <c r="E142" s="126">
        <f>IF(E$27=0,0,E$27/ISI!E$8*1000)</f>
        <v>0</v>
      </c>
      <c r="F142" s="126">
        <f>IF(F$27=0,0,F$27/ISI!F$8*1000)</f>
        <v>0</v>
      </c>
      <c r="G142" s="126">
        <f>IF(G$27=0,0,G$27/ISI!G$8*1000)</f>
        <v>0</v>
      </c>
      <c r="H142" s="126">
        <f>IF(H$27=0,0,H$27/ISI!H$8*1000)</f>
        <v>0</v>
      </c>
      <c r="I142" s="126">
        <f>IF(I$27=0,0,I$27/ISI!I$8*1000)</f>
        <v>0</v>
      </c>
      <c r="J142" s="126">
        <f>IF(J$27=0,0,J$27/ISI!J$8*1000)</f>
        <v>0</v>
      </c>
      <c r="K142" s="126">
        <f>IF(K$27=0,0,K$27/ISI!K$8*1000)</f>
        <v>0</v>
      </c>
      <c r="L142" s="126">
        <f>IF(L$27=0,0,L$27/ISI!L$8*1000)</f>
        <v>0</v>
      </c>
      <c r="M142" s="126">
        <f>IF(M$27=0,0,M$27/ISI!M$8*1000)</f>
        <v>0</v>
      </c>
      <c r="N142" s="126">
        <f>IF(N$27=0,0,N$27/ISI!N$8*1000)</f>
        <v>0</v>
      </c>
      <c r="O142" s="126">
        <f>IF(O$27=0,0,O$27/ISI!O$8*1000)</f>
        <v>0</v>
      </c>
      <c r="P142" s="126">
        <f>IF(P$27=0,0,P$27/ISI!P$8*1000)</f>
        <v>0</v>
      </c>
      <c r="Q142" s="126">
        <f>IF(Q$27=0,0,Q$27/ISI!Q$8*1000)</f>
        <v>0</v>
      </c>
    </row>
    <row r="143" spans="1:17" x14ac:dyDescent="0.25">
      <c r="A143" s="72" t="s">
        <v>112</v>
      </c>
      <c r="B143" s="125">
        <f>IF(B$34=0,0,B$34/ISI!B$8*1000)</f>
        <v>0</v>
      </c>
      <c r="C143" s="125">
        <f>IF(C$34=0,0,C$34/ISI!C$8*1000)</f>
        <v>0</v>
      </c>
      <c r="D143" s="125">
        <f>IF(D$34=0,0,D$34/ISI!D$8*1000)</f>
        <v>0</v>
      </c>
      <c r="E143" s="125">
        <f>IF(E$34=0,0,E$34/ISI!E$8*1000)</f>
        <v>0</v>
      </c>
      <c r="F143" s="125">
        <f>IF(F$34=0,0,F$34/ISI!F$8*1000)</f>
        <v>0</v>
      </c>
      <c r="G143" s="125">
        <f>IF(G$34=0,0,G$34/ISI!G$8*1000)</f>
        <v>0</v>
      </c>
      <c r="H143" s="125">
        <f>IF(H$34=0,0,H$34/ISI!H$8*1000)</f>
        <v>0</v>
      </c>
      <c r="I143" s="125">
        <f>IF(I$34=0,0,I$34/ISI!I$8*1000)</f>
        <v>0</v>
      </c>
      <c r="J143" s="125">
        <f>IF(J$34=0,0,J$34/ISI!J$8*1000)</f>
        <v>0</v>
      </c>
      <c r="K143" s="125">
        <f>IF(K$34=0,0,K$34/ISI!K$8*1000)</f>
        <v>0</v>
      </c>
      <c r="L143" s="125">
        <f>IF(L$34=0,0,L$34/ISI!L$8*1000)</f>
        <v>0</v>
      </c>
      <c r="M143" s="125">
        <f>IF(M$34=0,0,M$34/ISI!M$8*1000)</f>
        <v>0</v>
      </c>
      <c r="N143" s="125">
        <f>IF(N$34=0,0,N$34/ISI!N$8*1000)</f>
        <v>0</v>
      </c>
      <c r="O143" s="125">
        <f>IF(O$34=0,0,O$34/ISI!O$8*1000)</f>
        <v>0</v>
      </c>
      <c r="P143" s="125">
        <f>IF(P$34=0,0,P$34/ISI!P$8*1000)</f>
        <v>0</v>
      </c>
      <c r="Q143" s="125">
        <f>IF(Q$34=0,0,Q$34/ISI!Q$8*1000)</f>
        <v>0</v>
      </c>
    </row>
    <row r="144" spans="1:17" x14ac:dyDescent="0.25">
      <c r="A144" s="135"/>
      <c r="B144" s="134"/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</row>
    <row r="145" spans="1:17" x14ac:dyDescent="0.25">
      <c r="A145" s="78" t="s">
        <v>45</v>
      </c>
      <c r="B145" s="133">
        <f t="shared" ref="B145:Q145" si="31">SUM(B$146:B$150,B$153,B$154,B$152,B$151)</f>
        <v>0</v>
      </c>
      <c r="C145" s="133">
        <f t="shared" si="31"/>
        <v>0</v>
      </c>
      <c r="D145" s="133">
        <f t="shared" si="31"/>
        <v>0</v>
      </c>
      <c r="E145" s="133">
        <f t="shared" si="31"/>
        <v>0</v>
      </c>
      <c r="F145" s="133">
        <f t="shared" si="31"/>
        <v>0</v>
      </c>
      <c r="G145" s="133">
        <f t="shared" si="31"/>
        <v>0</v>
      </c>
      <c r="H145" s="133">
        <f t="shared" si="31"/>
        <v>0</v>
      </c>
      <c r="I145" s="133">
        <f t="shared" si="31"/>
        <v>0</v>
      </c>
      <c r="J145" s="133">
        <f t="shared" si="31"/>
        <v>0</v>
      </c>
      <c r="K145" s="133">
        <f t="shared" si="31"/>
        <v>0</v>
      </c>
      <c r="L145" s="133">
        <f t="shared" si="31"/>
        <v>0</v>
      </c>
      <c r="M145" s="133">
        <f t="shared" si="31"/>
        <v>0</v>
      </c>
      <c r="N145" s="133">
        <f t="shared" si="31"/>
        <v>0</v>
      </c>
      <c r="O145" s="133">
        <f t="shared" si="31"/>
        <v>0</v>
      </c>
      <c r="P145" s="133">
        <f t="shared" si="31"/>
        <v>0</v>
      </c>
      <c r="Q145" s="133">
        <f t="shared" si="31"/>
        <v>0</v>
      </c>
    </row>
    <row r="146" spans="1:17" x14ac:dyDescent="0.25">
      <c r="A146" s="132" t="s">
        <v>83</v>
      </c>
      <c r="B146" s="131">
        <f>IF(B$54=0,0,B$54/ISI!B$9*1000)</f>
        <v>0</v>
      </c>
      <c r="C146" s="131">
        <f>IF(C$54=0,0,C$54/ISI!C$9*1000)</f>
        <v>0</v>
      </c>
      <c r="D146" s="131">
        <f>IF(D$54=0,0,D$54/ISI!D$9*1000)</f>
        <v>0</v>
      </c>
      <c r="E146" s="131">
        <f>IF(E$54=0,0,E$54/ISI!E$9*1000)</f>
        <v>0</v>
      </c>
      <c r="F146" s="131">
        <f>IF(F$54=0,0,F$54/ISI!F$9*1000)</f>
        <v>0</v>
      </c>
      <c r="G146" s="131">
        <f>IF(G$54=0,0,G$54/ISI!G$9*1000)</f>
        <v>0</v>
      </c>
      <c r="H146" s="131">
        <f>IF(H$54=0,0,H$54/ISI!H$9*1000)</f>
        <v>0</v>
      </c>
      <c r="I146" s="131">
        <f>IF(I$54=0,0,I$54/ISI!I$9*1000)</f>
        <v>0</v>
      </c>
      <c r="J146" s="131">
        <f>IF(J$54=0,0,J$54/ISI!J$9*1000)</f>
        <v>0</v>
      </c>
      <c r="K146" s="131">
        <f>IF(K$54=0,0,K$54/ISI!K$9*1000)</f>
        <v>0</v>
      </c>
      <c r="L146" s="131">
        <f>IF(L$54=0,0,L$54/ISI!L$9*1000)</f>
        <v>0</v>
      </c>
      <c r="M146" s="131">
        <f>IF(M$54=0,0,M$54/ISI!M$9*1000)</f>
        <v>0</v>
      </c>
      <c r="N146" s="131">
        <f>IF(N$54=0,0,N$54/ISI!N$9*1000)</f>
        <v>0</v>
      </c>
      <c r="O146" s="131">
        <f>IF(O$54=0,0,O$54/ISI!O$9*1000)</f>
        <v>0</v>
      </c>
      <c r="P146" s="131">
        <f>IF(P$54=0,0,P$54/ISI!P$9*1000)</f>
        <v>0</v>
      </c>
      <c r="Q146" s="131">
        <f>IF(Q$54=0,0,Q$54/ISI!Q$9*1000)</f>
        <v>0</v>
      </c>
    </row>
    <row r="147" spans="1:17" x14ac:dyDescent="0.25">
      <c r="A147" s="76" t="s">
        <v>82</v>
      </c>
      <c r="B147" s="130">
        <f>IF(B$55=0,0,B$55/ISI!B$9*1000)</f>
        <v>0</v>
      </c>
      <c r="C147" s="130">
        <f>IF(C$55=0,0,C$55/ISI!C$9*1000)</f>
        <v>0</v>
      </c>
      <c r="D147" s="130">
        <f>IF(D$55=0,0,D$55/ISI!D$9*1000)</f>
        <v>0</v>
      </c>
      <c r="E147" s="130">
        <f>IF(E$55=0,0,E$55/ISI!E$9*1000)</f>
        <v>0</v>
      </c>
      <c r="F147" s="130">
        <f>IF(F$55=0,0,F$55/ISI!F$9*1000)</f>
        <v>0</v>
      </c>
      <c r="G147" s="130">
        <f>IF(G$55=0,0,G$55/ISI!G$9*1000)</f>
        <v>0</v>
      </c>
      <c r="H147" s="130">
        <f>IF(H$55=0,0,H$55/ISI!H$9*1000)</f>
        <v>0</v>
      </c>
      <c r="I147" s="130">
        <f>IF(I$55=0,0,I$55/ISI!I$9*1000)</f>
        <v>0</v>
      </c>
      <c r="J147" s="130">
        <f>IF(J$55=0,0,J$55/ISI!J$9*1000)</f>
        <v>0</v>
      </c>
      <c r="K147" s="130">
        <f>IF(K$55=0,0,K$55/ISI!K$9*1000)</f>
        <v>0</v>
      </c>
      <c r="L147" s="130">
        <f>IF(L$55=0,0,L$55/ISI!L$9*1000)</f>
        <v>0</v>
      </c>
      <c r="M147" s="130">
        <f>IF(M$55=0,0,M$55/ISI!M$9*1000)</f>
        <v>0</v>
      </c>
      <c r="N147" s="130">
        <f>IF(N$55=0,0,N$55/ISI!N$9*1000)</f>
        <v>0</v>
      </c>
      <c r="O147" s="130">
        <f>IF(O$55=0,0,O$55/ISI!O$9*1000)</f>
        <v>0</v>
      </c>
      <c r="P147" s="130">
        <f>IF(P$55=0,0,P$55/ISI!P$9*1000)</f>
        <v>0</v>
      </c>
      <c r="Q147" s="130">
        <f>IF(Q$55=0,0,Q$55/ISI!Q$9*1000)</f>
        <v>0</v>
      </c>
    </row>
    <row r="148" spans="1:17" x14ac:dyDescent="0.25">
      <c r="A148" s="76" t="s">
        <v>81</v>
      </c>
      <c r="B148" s="130">
        <f>IF(B$56=0,0,B$56/ISI!B$9*1000)</f>
        <v>0</v>
      </c>
      <c r="C148" s="130">
        <f>IF(C$56=0,0,C$56/ISI!C$9*1000)</f>
        <v>0</v>
      </c>
      <c r="D148" s="130">
        <f>IF(D$56=0,0,D$56/ISI!D$9*1000)</f>
        <v>0</v>
      </c>
      <c r="E148" s="130">
        <f>IF(E$56=0,0,E$56/ISI!E$9*1000)</f>
        <v>0</v>
      </c>
      <c r="F148" s="130">
        <f>IF(F$56=0,0,F$56/ISI!F$9*1000)</f>
        <v>0</v>
      </c>
      <c r="G148" s="130">
        <f>IF(G$56=0,0,G$56/ISI!G$9*1000)</f>
        <v>0</v>
      </c>
      <c r="H148" s="130">
        <f>IF(H$56=0,0,H$56/ISI!H$9*1000)</f>
        <v>0</v>
      </c>
      <c r="I148" s="130">
        <f>IF(I$56=0,0,I$56/ISI!I$9*1000)</f>
        <v>0</v>
      </c>
      <c r="J148" s="130">
        <f>IF(J$56=0,0,J$56/ISI!J$9*1000)</f>
        <v>0</v>
      </c>
      <c r="K148" s="130">
        <f>IF(K$56=0,0,K$56/ISI!K$9*1000)</f>
        <v>0</v>
      </c>
      <c r="L148" s="130">
        <f>IF(L$56=0,0,L$56/ISI!L$9*1000)</f>
        <v>0</v>
      </c>
      <c r="M148" s="130">
        <f>IF(M$56=0,0,M$56/ISI!M$9*1000)</f>
        <v>0</v>
      </c>
      <c r="N148" s="130">
        <f>IF(N$56=0,0,N$56/ISI!N$9*1000)</f>
        <v>0</v>
      </c>
      <c r="O148" s="130">
        <f>IF(O$56=0,0,O$56/ISI!O$9*1000)</f>
        <v>0</v>
      </c>
      <c r="P148" s="130">
        <f>IF(P$56=0,0,P$56/ISI!P$9*1000)</f>
        <v>0</v>
      </c>
      <c r="Q148" s="130">
        <f>IF(Q$56=0,0,Q$56/ISI!Q$9*1000)</f>
        <v>0</v>
      </c>
    </row>
    <row r="149" spans="1:17" x14ac:dyDescent="0.25">
      <c r="A149" s="76" t="s">
        <v>80</v>
      </c>
      <c r="B149" s="130">
        <f>IF(B$57=0,0,B$57/ISI!B$9*1000)</f>
        <v>0</v>
      </c>
      <c r="C149" s="130">
        <f>IF(C$57=0,0,C$57/ISI!C$9*1000)</f>
        <v>0</v>
      </c>
      <c r="D149" s="130">
        <f>IF(D$57=0,0,D$57/ISI!D$9*1000)</f>
        <v>0</v>
      </c>
      <c r="E149" s="130">
        <f>IF(E$57=0,0,E$57/ISI!E$9*1000)</f>
        <v>0</v>
      </c>
      <c r="F149" s="130">
        <f>IF(F$57=0,0,F$57/ISI!F$9*1000)</f>
        <v>0</v>
      </c>
      <c r="G149" s="130">
        <f>IF(G$57=0,0,G$57/ISI!G$9*1000)</f>
        <v>0</v>
      </c>
      <c r="H149" s="130">
        <f>IF(H$57=0,0,H$57/ISI!H$9*1000)</f>
        <v>0</v>
      </c>
      <c r="I149" s="130">
        <f>IF(I$57=0,0,I$57/ISI!I$9*1000)</f>
        <v>0</v>
      </c>
      <c r="J149" s="130">
        <f>IF(J$57=0,0,J$57/ISI!J$9*1000)</f>
        <v>0</v>
      </c>
      <c r="K149" s="130">
        <f>IF(K$57=0,0,K$57/ISI!K$9*1000)</f>
        <v>0</v>
      </c>
      <c r="L149" s="130">
        <f>IF(L$57=0,0,L$57/ISI!L$9*1000)</f>
        <v>0</v>
      </c>
      <c r="M149" s="130">
        <f>IF(M$57=0,0,M$57/ISI!M$9*1000)</f>
        <v>0</v>
      </c>
      <c r="N149" s="130">
        <f>IF(N$57=0,0,N$57/ISI!N$9*1000)</f>
        <v>0</v>
      </c>
      <c r="O149" s="130">
        <f>IF(O$57=0,0,O$57/ISI!O$9*1000)</f>
        <v>0</v>
      </c>
      <c r="P149" s="130">
        <f>IF(P$57=0,0,P$57/ISI!P$9*1000)</f>
        <v>0</v>
      </c>
      <c r="Q149" s="130">
        <f>IF(Q$57=0,0,Q$57/ISI!Q$9*1000)</f>
        <v>0</v>
      </c>
    </row>
    <row r="150" spans="1:17" x14ac:dyDescent="0.25">
      <c r="A150" s="129" t="s">
        <v>79</v>
      </c>
      <c r="B150" s="128">
        <f>IF(B$58=0,0,B$58/ISI!B$9*1000)</f>
        <v>0</v>
      </c>
      <c r="C150" s="128">
        <f>IF(C$58=0,0,C$58/ISI!C$9*1000)</f>
        <v>0</v>
      </c>
      <c r="D150" s="128">
        <f>IF(D$58=0,0,D$58/ISI!D$9*1000)</f>
        <v>0</v>
      </c>
      <c r="E150" s="128">
        <f>IF(E$58=0,0,E$58/ISI!E$9*1000)</f>
        <v>0</v>
      </c>
      <c r="F150" s="128">
        <f>IF(F$58=0,0,F$58/ISI!F$9*1000)</f>
        <v>0</v>
      </c>
      <c r="G150" s="128">
        <f>IF(G$58=0,0,G$58/ISI!G$9*1000)</f>
        <v>0</v>
      </c>
      <c r="H150" s="128">
        <f>IF(H$58=0,0,H$58/ISI!H$9*1000)</f>
        <v>0</v>
      </c>
      <c r="I150" s="128">
        <f>IF(I$58=0,0,I$58/ISI!I$9*1000)</f>
        <v>0</v>
      </c>
      <c r="J150" s="128">
        <f>IF(J$58=0,0,J$58/ISI!J$9*1000)</f>
        <v>0</v>
      </c>
      <c r="K150" s="128">
        <f>IF(K$58=0,0,K$58/ISI!K$9*1000)</f>
        <v>0</v>
      </c>
      <c r="L150" s="128">
        <f>IF(L$58=0,0,L$58/ISI!L$9*1000)</f>
        <v>0</v>
      </c>
      <c r="M150" s="128">
        <f>IF(M$58=0,0,M$58/ISI!M$9*1000)</f>
        <v>0</v>
      </c>
      <c r="N150" s="128">
        <f>IF(N$58=0,0,N$58/ISI!N$9*1000)</f>
        <v>0</v>
      </c>
      <c r="O150" s="128">
        <f>IF(O$58=0,0,O$58/ISI!O$9*1000)</f>
        <v>0</v>
      </c>
      <c r="P150" s="128">
        <f>IF(P$58=0,0,P$58/ISI!P$9*1000)</f>
        <v>0</v>
      </c>
      <c r="Q150" s="128">
        <f>IF(Q$58=0,0,Q$58/ISI!Q$9*1000)</f>
        <v>0</v>
      </c>
    </row>
    <row r="151" spans="1:17" x14ac:dyDescent="0.25">
      <c r="A151" s="127" t="s">
        <v>115</v>
      </c>
      <c r="B151" s="126">
        <f>IF(B$63=0,0,B$63/ISI!B$9*1000)</f>
        <v>0</v>
      </c>
      <c r="C151" s="126">
        <f>IF(C$63=0,0,C$63/ISI!C$9*1000)</f>
        <v>0</v>
      </c>
      <c r="D151" s="126">
        <f>IF(D$63=0,0,D$63/ISI!D$9*1000)</f>
        <v>0</v>
      </c>
      <c r="E151" s="126">
        <f>IF(E$63=0,0,E$63/ISI!E$9*1000)</f>
        <v>0</v>
      </c>
      <c r="F151" s="126">
        <f>IF(F$63=0,0,F$63/ISI!F$9*1000)</f>
        <v>0</v>
      </c>
      <c r="G151" s="126">
        <f>IF(G$63=0,0,G$63/ISI!G$9*1000)</f>
        <v>0</v>
      </c>
      <c r="H151" s="126">
        <f>IF(H$63=0,0,H$63/ISI!H$9*1000)</f>
        <v>0</v>
      </c>
      <c r="I151" s="126">
        <f>IF(I$63=0,0,I$63/ISI!I$9*1000)</f>
        <v>0</v>
      </c>
      <c r="J151" s="126">
        <f>IF(J$63=0,0,J$63/ISI!J$9*1000)</f>
        <v>0</v>
      </c>
      <c r="K151" s="126">
        <f>IF(K$63=0,0,K$63/ISI!K$9*1000)</f>
        <v>0</v>
      </c>
      <c r="L151" s="126">
        <f>IF(L$63=0,0,L$63/ISI!L$9*1000)</f>
        <v>0</v>
      </c>
      <c r="M151" s="126">
        <f>IF(M$63=0,0,M$63/ISI!M$9*1000)</f>
        <v>0</v>
      </c>
      <c r="N151" s="126">
        <f>IF(N$63=0,0,N$63/ISI!N$9*1000)</f>
        <v>0</v>
      </c>
      <c r="O151" s="126">
        <f>IF(O$63=0,0,O$63/ISI!O$9*1000)</f>
        <v>0</v>
      </c>
      <c r="P151" s="126">
        <f>IF(P$63=0,0,P$63/ISI!P$9*1000)</f>
        <v>0</v>
      </c>
      <c r="Q151" s="126">
        <f>IF(Q$63=0,0,Q$63/ISI!Q$9*1000)</f>
        <v>0</v>
      </c>
    </row>
    <row r="152" spans="1:17" x14ac:dyDescent="0.25">
      <c r="A152" s="127" t="s">
        <v>114</v>
      </c>
      <c r="B152" s="126">
        <f>IF(B$69=0,0,B$69/ISI!B$9*1000)</f>
        <v>0</v>
      </c>
      <c r="C152" s="126">
        <f>IF(C$69=0,0,C$69/ISI!C$9*1000)</f>
        <v>0</v>
      </c>
      <c r="D152" s="126">
        <f>IF(D$69=0,0,D$69/ISI!D$9*1000)</f>
        <v>0</v>
      </c>
      <c r="E152" s="126">
        <f>IF(E$69=0,0,E$69/ISI!E$9*1000)</f>
        <v>0</v>
      </c>
      <c r="F152" s="126">
        <f>IF(F$69=0,0,F$69/ISI!F$9*1000)</f>
        <v>0</v>
      </c>
      <c r="G152" s="126">
        <f>IF(G$69=0,0,G$69/ISI!G$9*1000)</f>
        <v>0</v>
      </c>
      <c r="H152" s="126">
        <f>IF(H$69=0,0,H$69/ISI!H$9*1000)</f>
        <v>0</v>
      </c>
      <c r="I152" s="126">
        <f>IF(I$69=0,0,I$69/ISI!I$9*1000)</f>
        <v>0</v>
      </c>
      <c r="J152" s="126">
        <f>IF(J$69=0,0,J$69/ISI!J$9*1000)</f>
        <v>0</v>
      </c>
      <c r="K152" s="126">
        <f>IF(K$69=0,0,K$69/ISI!K$9*1000)</f>
        <v>0</v>
      </c>
      <c r="L152" s="126">
        <f>IF(L$69=0,0,L$69/ISI!L$9*1000)</f>
        <v>0</v>
      </c>
      <c r="M152" s="126">
        <f>IF(M$69=0,0,M$69/ISI!M$9*1000)</f>
        <v>0</v>
      </c>
      <c r="N152" s="126">
        <f>IF(N$69=0,0,N$69/ISI!N$9*1000)</f>
        <v>0</v>
      </c>
      <c r="O152" s="126">
        <f>IF(O$69=0,0,O$69/ISI!O$9*1000)</f>
        <v>0</v>
      </c>
      <c r="P152" s="126">
        <f>IF(P$69=0,0,P$69/ISI!P$9*1000)</f>
        <v>0</v>
      </c>
      <c r="Q152" s="126">
        <f>IF(Q$69=0,0,Q$69/ISI!Q$9*1000)</f>
        <v>0</v>
      </c>
    </row>
    <row r="153" spans="1:17" x14ac:dyDescent="0.25">
      <c r="A153" s="127" t="s">
        <v>113</v>
      </c>
      <c r="B153" s="126">
        <f>IF(B$70=0,0,B$70/ISI!B$9*1000)</f>
        <v>0</v>
      </c>
      <c r="C153" s="126">
        <f>IF(C$70=0,0,C$70/ISI!C$9*1000)</f>
        <v>0</v>
      </c>
      <c r="D153" s="126">
        <f>IF(D$70=0,0,D$70/ISI!D$9*1000)</f>
        <v>0</v>
      </c>
      <c r="E153" s="126">
        <f>IF(E$70=0,0,E$70/ISI!E$9*1000)</f>
        <v>0</v>
      </c>
      <c r="F153" s="126">
        <f>IF(F$70=0,0,F$70/ISI!F$9*1000)</f>
        <v>0</v>
      </c>
      <c r="G153" s="126">
        <f>IF(G$70=0,0,G$70/ISI!G$9*1000)</f>
        <v>0</v>
      </c>
      <c r="H153" s="126">
        <f>IF(H$70=0,0,H$70/ISI!H$9*1000)</f>
        <v>0</v>
      </c>
      <c r="I153" s="126">
        <f>IF(I$70=0,0,I$70/ISI!I$9*1000)</f>
        <v>0</v>
      </c>
      <c r="J153" s="126">
        <f>IF(J$70=0,0,J$70/ISI!J$9*1000)</f>
        <v>0</v>
      </c>
      <c r="K153" s="126">
        <f>IF(K$70=0,0,K$70/ISI!K$9*1000)</f>
        <v>0</v>
      </c>
      <c r="L153" s="126">
        <f>IF(L$70=0,0,L$70/ISI!L$9*1000)</f>
        <v>0</v>
      </c>
      <c r="M153" s="126">
        <f>IF(M$70=0,0,M$70/ISI!M$9*1000)</f>
        <v>0</v>
      </c>
      <c r="N153" s="126">
        <f>IF(N$70=0,0,N$70/ISI!N$9*1000)</f>
        <v>0</v>
      </c>
      <c r="O153" s="126">
        <f>IF(O$70=0,0,O$70/ISI!O$9*1000)</f>
        <v>0</v>
      </c>
      <c r="P153" s="126">
        <f>IF(P$70=0,0,P$70/ISI!P$9*1000)</f>
        <v>0</v>
      </c>
      <c r="Q153" s="126">
        <f>IF(Q$70=0,0,Q$70/ISI!Q$9*1000)</f>
        <v>0</v>
      </c>
    </row>
    <row r="154" spans="1:17" x14ac:dyDescent="0.25">
      <c r="A154" s="72" t="s">
        <v>112</v>
      </c>
      <c r="B154" s="125">
        <f>IF(B$77=0,0,B$77/ISI!B$9*1000)</f>
        <v>0</v>
      </c>
      <c r="C154" s="125">
        <f>IF(C$77=0,0,C$77/ISI!C$9*1000)</f>
        <v>0</v>
      </c>
      <c r="D154" s="125">
        <f>IF(D$77=0,0,D$77/ISI!D$9*1000)</f>
        <v>0</v>
      </c>
      <c r="E154" s="125">
        <f>IF(E$77=0,0,E$77/ISI!E$9*1000)</f>
        <v>0</v>
      </c>
      <c r="F154" s="125">
        <f>IF(F$77=0,0,F$77/ISI!F$9*1000)</f>
        <v>0</v>
      </c>
      <c r="G154" s="125">
        <f>IF(G$77=0,0,G$77/ISI!G$9*1000)</f>
        <v>0</v>
      </c>
      <c r="H154" s="125">
        <f>IF(H$77=0,0,H$77/ISI!H$9*1000)</f>
        <v>0</v>
      </c>
      <c r="I154" s="125">
        <f>IF(I$77=0,0,I$77/ISI!I$9*1000)</f>
        <v>0</v>
      </c>
      <c r="J154" s="125">
        <f>IF(J$77=0,0,J$77/ISI!J$9*1000)</f>
        <v>0</v>
      </c>
      <c r="K154" s="125">
        <f>IF(K$77=0,0,K$77/ISI!K$9*1000)</f>
        <v>0</v>
      </c>
      <c r="L154" s="125">
        <f>IF(L$77=0,0,L$77/ISI!L$9*1000)</f>
        <v>0</v>
      </c>
      <c r="M154" s="125">
        <f>IF(M$77=0,0,M$77/ISI!M$9*1000)</f>
        <v>0</v>
      </c>
      <c r="N154" s="125">
        <f>IF(N$77=0,0,N$77/ISI!N$9*1000)</f>
        <v>0</v>
      </c>
      <c r="O154" s="125">
        <f>IF(O$77=0,0,O$77/ISI!O$9*1000)</f>
        <v>0</v>
      </c>
      <c r="P154" s="125">
        <f>IF(P$77=0,0,P$77/ISI!P$9*1000)</f>
        <v>0</v>
      </c>
      <c r="Q154" s="125">
        <f>IF(Q$77=0,0,Q$77/ISI!Q$9*1000)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130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49" t="s">
        <v>119</v>
      </c>
      <c r="B50" s="148">
        <v>0</v>
      </c>
      <c r="C50" s="148">
        <v>0</v>
      </c>
      <c r="D50" s="148">
        <v>0</v>
      </c>
      <c r="E50" s="148">
        <v>0</v>
      </c>
      <c r="F50" s="148">
        <v>0</v>
      </c>
      <c r="G50" s="148">
        <v>0</v>
      </c>
      <c r="H50" s="148">
        <v>0</v>
      </c>
      <c r="I50" s="148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0</v>
      </c>
      <c r="P50" s="148">
        <v>0</v>
      </c>
      <c r="Q50" s="148">
        <v>0</v>
      </c>
    </row>
    <row r="51" spans="1:17" hidden="1" x14ac:dyDescent="0.25">
      <c r="A51" s="152"/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0</v>
      </c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6">
        <v>0</v>
      </c>
      <c r="J53" s="96">
        <v>0</v>
      </c>
      <c r="K53" s="96">
        <v>0</v>
      </c>
      <c r="L53" s="96">
        <v>0</v>
      </c>
      <c r="M53" s="96">
        <v>0</v>
      </c>
      <c r="N53" s="96">
        <v>0</v>
      </c>
      <c r="O53" s="96">
        <v>0</v>
      </c>
      <c r="P53" s="96">
        <v>0</v>
      </c>
      <c r="Q53" s="96">
        <v>0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0</v>
      </c>
      <c r="C58" s="158">
        <v>0</v>
      </c>
      <c r="D58" s="158">
        <v>0</v>
      </c>
      <c r="E58" s="158">
        <v>0</v>
      </c>
      <c r="F58" s="158">
        <v>0</v>
      </c>
      <c r="G58" s="158">
        <v>0</v>
      </c>
      <c r="H58" s="158">
        <v>0</v>
      </c>
      <c r="I58" s="158">
        <v>0</v>
      </c>
      <c r="J58" s="158">
        <v>0</v>
      </c>
      <c r="K58" s="158">
        <v>0</v>
      </c>
      <c r="L58" s="158">
        <v>0</v>
      </c>
      <c r="M58" s="158">
        <v>0</v>
      </c>
      <c r="N58" s="158">
        <v>0</v>
      </c>
      <c r="O58" s="158">
        <v>0</v>
      </c>
      <c r="P58" s="158">
        <v>0</v>
      </c>
      <c r="Q58" s="158">
        <v>0</v>
      </c>
    </row>
    <row r="59" spans="1:17" x14ac:dyDescent="0.25">
      <c r="A59" s="92" t="s">
        <v>125</v>
      </c>
      <c r="B59" s="91">
        <v>0</v>
      </c>
      <c r="C59" s="91">
        <v>0</v>
      </c>
      <c r="D59" s="91">
        <v>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0</v>
      </c>
      <c r="C60" s="91">
        <v>0</v>
      </c>
      <c r="D60" s="91">
        <v>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0</v>
      </c>
      <c r="K60" s="91">
        <v>0</v>
      </c>
      <c r="L60" s="91">
        <v>0</v>
      </c>
      <c r="M60" s="91">
        <v>0</v>
      </c>
      <c r="N60" s="91">
        <v>0</v>
      </c>
      <c r="O60" s="91">
        <v>0</v>
      </c>
      <c r="P60" s="91">
        <v>0</v>
      </c>
      <c r="Q60" s="91">
        <v>0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0</v>
      </c>
      <c r="C63" s="155">
        <v>0</v>
      </c>
      <c r="D63" s="155">
        <v>0</v>
      </c>
      <c r="E63" s="155">
        <v>0</v>
      </c>
      <c r="F63" s="155">
        <v>0</v>
      </c>
      <c r="G63" s="155">
        <v>0</v>
      </c>
      <c r="H63" s="155">
        <v>0</v>
      </c>
      <c r="I63" s="155">
        <v>0</v>
      </c>
      <c r="J63" s="155">
        <v>0</v>
      </c>
      <c r="K63" s="155">
        <v>0</v>
      </c>
      <c r="L63" s="155">
        <v>0</v>
      </c>
      <c r="M63" s="155">
        <v>0</v>
      </c>
      <c r="N63" s="155">
        <v>0</v>
      </c>
      <c r="O63" s="155">
        <v>0</v>
      </c>
      <c r="P63" s="155">
        <v>0</v>
      </c>
      <c r="Q63" s="155">
        <v>0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0</v>
      </c>
      <c r="C66" s="153">
        <v>0</v>
      </c>
      <c r="D66" s="153">
        <v>0</v>
      </c>
      <c r="E66" s="153">
        <v>0</v>
      </c>
      <c r="F66" s="153">
        <v>0</v>
      </c>
      <c r="G66" s="153">
        <v>0</v>
      </c>
      <c r="H66" s="153">
        <v>0</v>
      </c>
      <c r="I66" s="153">
        <v>0</v>
      </c>
      <c r="J66" s="153">
        <v>0</v>
      </c>
      <c r="K66" s="153"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3">
        <v>0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0</v>
      </c>
      <c r="C70" s="155">
        <v>0</v>
      </c>
      <c r="D70" s="155">
        <v>0</v>
      </c>
      <c r="E70" s="155">
        <v>0</v>
      </c>
      <c r="F70" s="155">
        <v>0</v>
      </c>
      <c r="G70" s="155">
        <v>0</v>
      </c>
      <c r="H70" s="155">
        <v>0</v>
      </c>
      <c r="I70" s="155">
        <v>0</v>
      </c>
      <c r="J70" s="155">
        <v>0</v>
      </c>
      <c r="K70" s="155">
        <v>0</v>
      </c>
      <c r="L70" s="155">
        <v>0</v>
      </c>
      <c r="M70" s="155">
        <v>0</v>
      </c>
      <c r="N70" s="155">
        <v>0</v>
      </c>
      <c r="O70" s="155">
        <v>0</v>
      </c>
      <c r="P70" s="155">
        <v>0</v>
      </c>
      <c r="Q70" s="155">
        <v>0</v>
      </c>
    </row>
    <row r="71" spans="1:17" x14ac:dyDescent="0.25">
      <c r="A71" s="152" t="s">
        <v>123</v>
      </c>
      <c r="B71" s="151">
        <v>0</v>
      </c>
      <c r="C71" s="151">
        <v>0</v>
      </c>
      <c r="D71" s="151">
        <v>0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151">
        <v>0</v>
      </c>
      <c r="K71" s="151">
        <v>0</v>
      </c>
      <c r="L71" s="151">
        <v>0</v>
      </c>
      <c r="M71" s="151">
        <v>0</v>
      </c>
      <c r="N71" s="151">
        <v>0</v>
      </c>
      <c r="O71" s="151">
        <v>0</v>
      </c>
      <c r="P71" s="151">
        <v>0</v>
      </c>
      <c r="Q71" s="151">
        <v>0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</v>
      </c>
      <c r="C73" s="153">
        <v>0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0</v>
      </c>
      <c r="C75" s="153">
        <v>0</v>
      </c>
      <c r="D75" s="153">
        <v>0</v>
      </c>
      <c r="E75" s="153">
        <v>0</v>
      </c>
      <c r="F75" s="153">
        <v>0</v>
      </c>
      <c r="G75" s="153">
        <v>0</v>
      </c>
      <c r="H75" s="153">
        <v>0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0</v>
      </c>
      <c r="C77" s="155">
        <v>0</v>
      </c>
      <c r="D77" s="155">
        <v>0</v>
      </c>
      <c r="E77" s="155">
        <v>0</v>
      </c>
      <c r="F77" s="155">
        <v>0</v>
      </c>
      <c r="G77" s="155">
        <v>0</v>
      </c>
      <c r="H77" s="155">
        <v>0</v>
      </c>
      <c r="I77" s="155">
        <v>0</v>
      </c>
      <c r="J77" s="155">
        <v>0</v>
      </c>
      <c r="K77" s="155">
        <v>0</v>
      </c>
      <c r="L77" s="155">
        <v>0</v>
      </c>
      <c r="M77" s="155">
        <v>0</v>
      </c>
      <c r="N77" s="155">
        <v>0</v>
      </c>
      <c r="O77" s="155">
        <v>0</v>
      </c>
      <c r="P77" s="155">
        <v>0</v>
      </c>
      <c r="Q77" s="155">
        <v>0</v>
      </c>
    </row>
    <row r="78" spans="1:17" x14ac:dyDescent="0.25">
      <c r="A78" s="152" t="s">
        <v>121</v>
      </c>
      <c r="B78" s="151">
        <v>0</v>
      </c>
      <c r="C78" s="151">
        <v>0</v>
      </c>
      <c r="D78" s="151">
        <v>0</v>
      </c>
      <c r="E78" s="151">
        <v>0</v>
      </c>
      <c r="F78" s="151">
        <v>0</v>
      </c>
      <c r="G78" s="151">
        <v>0</v>
      </c>
      <c r="H78" s="151">
        <v>0</v>
      </c>
      <c r="I78" s="151">
        <v>0</v>
      </c>
      <c r="J78" s="151">
        <v>0</v>
      </c>
      <c r="K78" s="151">
        <v>0</v>
      </c>
      <c r="L78" s="151">
        <v>0</v>
      </c>
      <c r="M78" s="151">
        <v>0</v>
      </c>
      <c r="N78" s="151">
        <v>0</v>
      </c>
      <c r="O78" s="151">
        <v>0</v>
      </c>
      <c r="P78" s="151">
        <v>0</v>
      </c>
      <c r="Q78" s="151">
        <v>0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0</v>
      </c>
      <c r="C80" s="153">
        <v>0</v>
      </c>
      <c r="D80" s="153">
        <v>0</v>
      </c>
      <c r="E80" s="153">
        <v>0</v>
      </c>
      <c r="F80" s="153">
        <v>0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</v>
      </c>
      <c r="C81" s="153">
        <v>0</v>
      </c>
      <c r="D81" s="153">
        <v>0</v>
      </c>
      <c r="E81" s="153">
        <v>0</v>
      </c>
      <c r="F81" s="153">
        <v>0</v>
      </c>
      <c r="G81" s="153">
        <v>0</v>
      </c>
      <c r="H81" s="153">
        <v>0</v>
      </c>
      <c r="I81" s="153">
        <v>0</v>
      </c>
      <c r="J81" s="153">
        <v>0</v>
      </c>
      <c r="K81" s="153">
        <v>0</v>
      </c>
      <c r="L81" s="153">
        <v>0</v>
      </c>
      <c r="M81" s="153">
        <v>0</v>
      </c>
      <c r="N81" s="153">
        <v>0</v>
      </c>
      <c r="O81" s="153">
        <v>0</v>
      </c>
      <c r="P81" s="153">
        <v>0</v>
      </c>
      <c r="Q81" s="153">
        <v>0</v>
      </c>
    </row>
    <row r="82" spans="1:17" x14ac:dyDescent="0.25">
      <c r="A82" s="152" t="s">
        <v>120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0</v>
      </c>
      <c r="J89" s="87">
        <v>0</v>
      </c>
      <c r="K89" s="87">
        <v>0</v>
      </c>
      <c r="L89" s="87">
        <v>0</v>
      </c>
      <c r="M89" s="87">
        <v>0</v>
      </c>
      <c r="N89" s="87">
        <v>0</v>
      </c>
      <c r="O89" s="87">
        <v>0</v>
      </c>
      <c r="P89" s="87">
        <v>0</v>
      </c>
      <c r="Q89" s="87">
        <v>0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49" t="s">
        <v>119</v>
      </c>
      <c r="B93" s="148">
        <v>0</v>
      </c>
      <c r="C93" s="148">
        <v>0</v>
      </c>
      <c r="D93" s="148">
        <v>0</v>
      </c>
      <c r="E93" s="148">
        <v>0</v>
      </c>
      <c r="F93" s="148">
        <v>0</v>
      </c>
      <c r="G93" s="148">
        <v>0</v>
      </c>
      <c r="H93" s="148">
        <v>0</v>
      </c>
      <c r="I93" s="148">
        <v>0</v>
      </c>
      <c r="J93" s="148">
        <v>0</v>
      </c>
      <c r="K93" s="148">
        <v>0</v>
      </c>
      <c r="L93" s="148">
        <v>0</v>
      </c>
      <c r="M93" s="148">
        <v>0</v>
      </c>
      <c r="N93" s="148">
        <v>0</v>
      </c>
      <c r="O93" s="148">
        <v>0</v>
      </c>
      <c r="P93" s="148">
        <v>0</v>
      </c>
      <c r="Q93" s="148">
        <v>0</v>
      </c>
    </row>
    <row r="94" spans="1:17" hidden="1" x14ac:dyDescent="0.25"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129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129" t="s">
        <v>79</v>
      </c>
      <c r="B103" s="144">
        <f t="shared" ref="B103:Q103" si="5">IF(B$10=0,0,B$10/B$5)</f>
        <v>0</v>
      </c>
      <c r="C103" s="144">
        <f t="shared" si="5"/>
        <v>0</v>
      </c>
      <c r="D103" s="144">
        <f t="shared" si="5"/>
        <v>0</v>
      </c>
      <c r="E103" s="144">
        <f t="shared" si="5"/>
        <v>0</v>
      </c>
      <c r="F103" s="144">
        <f t="shared" si="5"/>
        <v>0</v>
      </c>
      <c r="G103" s="144">
        <f t="shared" si="5"/>
        <v>0</v>
      </c>
      <c r="H103" s="144">
        <f t="shared" si="5"/>
        <v>0</v>
      </c>
      <c r="I103" s="144">
        <f t="shared" si="5"/>
        <v>0</v>
      </c>
      <c r="J103" s="144">
        <f t="shared" si="5"/>
        <v>0</v>
      </c>
      <c r="K103" s="144">
        <f t="shared" si="5"/>
        <v>0</v>
      </c>
      <c r="L103" s="144">
        <f t="shared" si="5"/>
        <v>0</v>
      </c>
      <c r="M103" s="144">
        <f t="shared" si="5"/>
        <v>0</v>
      </c>
      <c r="N103" s="144">
        <f t="shared" si="5"/>
        <v>0</v>
      </c>
      <c r="O103" s="144">
        <f t="shared" si="5"/>
        <v>0</v>
      </c>
      <c r="P103" s="144">
        <f t="shared" si="5"/>
        <v>0</v>
      </c>
      <c r="Q103" s="144">
        <f t="shared" si="5"/>
        <v>0</v>
      </c>
    </row>
    <row r="104" spans="1:17" x14ac:dyDescent="0.25">
      <c r="A104" s="127" t="s">
        <v>117</v>
      </c>
      <c r="B104" s="143">
        <f t="shared" ref="B104:Q104" si="6">IF(B$15=0,0,B$15/B$5)</f>
        <v>0</v>
      </c>
      <c r="C104" s="143">
        <f t="shared" si="6"/>
        <v>0</v>
      </c>
      <c r="D104" s="143">
        <f t="shared" si="6"/>
        <v>0</v>
      </c>
      <c r="E104" s="143">
        <f t="shared" si="6"/>
        <v>0</v>
      </c>
      <c r="F104" s="143">
        <f t="shared" si="6"/>
        <v>0</v>
      </c>
      <c r="G104" s="143">
        <f t="shared" si="6"/>
        <v>0</v>
      </c>
      <c r="H104" s="143">
        <f t="shared" si="6"/>
        <v>0</v>
      </c>
      <c r="I104" s="143">
        <f t="shared" si="6"/>
        <v>0</v>
      </c>
      <c r="J104" s="143">
        <f t="shared" si="6"/>
        <v>0</v>
      </c>
      <c r="K104" s="143">
        <f t="shared" si="6"/>
        <v>0</v>
      </c>
      <c r="L104" s="143">
        <f t="shared" si="6"/>
        <v>0</v>
      </c>
      <c r="M104" s="143">
        <f t="shared" si="6"/>
        <v>0</v>
      </c>
      <c r="N104" s="143">
        <f t="shared" si="6"/>
        <v>0</v>
      </c>
      <c r="O104" s="143">
        <f t="shared" si="6"/>
        <v>0</v>
      </c>
      <c r="P104" s="143">
        <f t="shared" si="6"/>
        <v>0</v>
      </c>
      <c r="Q104" s="143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40" t="s">
        <v>119</v>
      </c>
      <c r="B112" s="139">
        <f t="shared" ref="B112:Q112" si="14">IF(B$50=0,0,B$50/B$5)</f>
        <v>0</v>
      </c>
      <c r="C112" s="139">
        <f t="shared" si="14"/>
        <v>0</v>
      </c>
      <c r="D112" s="139">
        <f t="shared" si="14"/>
        <v>0</v>
      </c>
      <c r="E112" s="139">
        <f t="shared" si="14"/>
        <v>0</v>
      </c>
      <c r="F112" s="139">
        <f t="shared" si="14"/>
        <v>0</v>
      </c>
      <c r="G112" s="139">
        <f t="shared" si="14"/>
        <v>0</v>
      </c>
      <c r="H112" s="139">
        <f t="shared" si="14"/>
        <v>0</v>
      </c>
      <c r="I112" s="139">
        <f t="shared" si="14"/>
        <v>0</v>
      </c>
      <c r="J112" s="139">
        <f t="shared" si="14"/>
        <v>0</v>
      </c>
      <c r="K112" s="139">
        <f t="shared" si="14"/>
        <v>0</v>
      </c>
      <c r="L112" s="139">
        <f t="shared" si="14"/>
        <v>0</v>
      </c>
      <c r="M112" s="139">
        <f t="shared" si="14"/>
        <v>0</v>
      </c>
      <c r="N112" s="139">
        <f t="shared" si="14"/>
        <v>0</v>
      </c>
      <c r="O112" s="139">
        <f t="shared" si="14"/>
        <v>0</v>
      </c>
      <c r="P112" s="139">
        <f t="shared" si="14"/>
        <v>0</v>
      </c>
      <c r="Q112" s="139">
        <f t="shared" si="14"/>
        <v>0</v>
      </c>
    </row>
    <row r="113" spans="1:17" hidden="1" x14ac:dyDescent="0.25">
      <c r="B113" s="147"/>
      <c r="C113" s="147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5">SUM(B$116:B$120,B$124:B$125,B$127:B$129,B$122,B$121)</f>
        <v>0</v>
      </c>
      <c r="C115" s="77">
        <f t="shared" si="15"/>
        <v>0</v>
      </c>
      <c r="D115" s="77">
        <f t="shared" si="15"/>
        <v>0</v>
      </c>
      <c r="E115" s="77">
        <f t="shared" si="15"/>
        <v>0</v>
      </c>
      <c r="F115" s="77">
        <f t="shared" si="15"/>
        <v>0</v>
      </c>
      <c r="G115" s="77">
        <f t="shared" si="15"/>
        <v>0</v>
      </c>
      <c r="H115" s="77">
        <f t="shared" si="15"/>
        <v>0</v>
      </c>
      <c r="I115" s="77">
        <f t="shared" si="15"/>
        <v>0</v>
      </c>
      <c r="J115" s="77">
        <f t="shared" si="15"/>
        <v>0</v>
      </c>
      <c r="K115" s="77">
        <f t="shared" si="15"/>
        <v>0</v>
      </c>
      <c r="L115" s="77">
        <f t="shared" si="15"/>
        <v>0</v>
      </c>
      <c r="M115" s="77">
        <f t="shared" si="15"/>
        <v>0</v>
      </c>
      <c r="N115" s="77">
        <f t="shared" si="15"/>
        <v>0</v>
      </c>
      <c r="O115" s="77">
        <f t="shared" si="15"/>
        <v>0</v>
      </c>
      <c r="P115" s="77">
        <f t="shared" si="15"/>
        <v>0</v>
      </c>
      <c r="Q115" s="77">
        <f t="shared" si="15"/>
        <v>0</v>
      </c>
    </row>
    <row r="116" spans="1:17" x14ac:dyDescent="0.25">
      <c r="A116" s="132" t="s">
        <v>83</v>
      </c>
      <c r="B116" s="146">
        <f t="shared" ref="B116:Q116" si="16">IF(B$54=0,0,B$54/B$53)</f>
        <v>0</v>
      </c>
      <c r="C116" s="146">
        <f t="shared" si="16"/>
        <v>0</v>
      </c>
      <c r="D116" s="146">
        <f t="shared" si="16"/>
        <v>0</v>
      </c>
      <c r="E116" s="146">
        <f t="shared" si="16"/>
        <v>0</v>
      </c>
      <c r="F116" s="146">
        <f t="shared" si="16"/>
        <v>0</v>
      </c>
      <c r="G116" s="146">
        <f t="shared" si="16"/>
        <v>0</v>
      </c>
      <c r="H116" s="146">
        <f t="shared" si="16"/>
        <v>0</v>
      </c>
      <c r="I116" s="146">
        <f t="shared" si="16"/>
        <v>0</v>
      </c>
      <c r="J116" s="146">
        <f t="shared" si="16"/>
        <v>0</v>
      </c>
      <c r="K116" s="146">
        <f t="shared" si="16"/>
        <v>0</v>
      </c>
      <c r="L116" s="146">
        <f t="shared" si="16"/>
        <v>0</v>
      </c>
      <c r="M116" s="146">
        <f t="shared" si="16"/>
        <v>0</v>
      </c>
      <c r="N116" s="146">
        <f t="shared" si="16"/>
        <v>0</v>
      </c>
      <c r="O116" s="146">
        <f t="shared" si="16"/>
        <v>0</v>
      </c>
      <c r="P116" s="146">
        <f t="shared" si="16"/>
        <v>0</v>
      </c>
      <c r="Q116" s="146">
        <f t="shared" si="16"/>
        <v>0</v>
      </c>
    </row>
    <row r="117" spans="1:17" x14ac:dyDescent="0.25">
      <c r="A117" s="76" t="s">
        <v>82</v>
      </c>
      <c r="B117" s="145">
        <f t="shared" ref="B117:Q117" si="17">IF(B$55=0,0,B$55/B$53)</f>
        <v>0</v>
      </c>
      <c r="C117" s="145">
        <f t="shared" si="17"/>
        <v>0</v>
      </c>
      <c r="D117" s="145">
        <f t="shared" si="17"/>
        <v>0</v>
      </c>
      <c r="E117" s="145">
        <f t="shared" si="17"/>
        <v>0</v>
      </c>
      <c r="F117" s="145">
        <f t="shared" si="17"/>
        <v>0</v>
      </c>
      <c r="G117" s="145">
        <f t="shared" si="17"/>
        <v>0</v>
      </c>
      <c r="H117" s="145">
        <f t="shared" si="17"/>
        <v>0</v>
      </c>
      <c r="I117" s="145">
        <f t="shared" si="17"/>
        <v>0</v>
      </c>
      <c r="J117" s="145">
        <f t="shared" si="17"/>
        <v>0</v>
      </c>
      <c r="K117" s="145">
        <f t="shared" si="17"/>
        <v>0</v>
      </c>
      <c r="L117" s="145">
        <f t="shared" si="17"/>
        <v>0</v>
      </c>
      <c r="M117" s="145">
        <f t="shared" si="17"/>
        <v>0</v>
      </c>
      <c r="N117" s="145">
        <f t="shared" si="17"/>
        <v>0</v>
      </c>
      <c r="O117" s="145">
        <f t="shared" si="17"/>
        <v>0</v>
      </c>
      <c r="P117" s="145">
        <f t="shared" si="17"/>
        <v>0</v>
      </c>
      <c r="Q117" s="145">
        <f t="shared" si="17"/>
        <v>0</v>
      </c>
    </row>
    <row r="118" spans="1:17" x14ac:dyDescent="0.25">
      <c r="A118" s="76" t="s">
        <v>81</v>
      </c>
      <c r="B118" s="145">
        <f t="shared" ref="B118:Q118" si="18">IF(B$56=0,0,B$56/B$53)</f>
        <v>0</v>
      </c>
      <c r="C118" s="145">
        <f t="shared" si="18"/>
        <v>0</v>
      </c>
      <c r="D118" s="145">
        <f t="shared" si="18"/>
        <v>0</v>
      </c>
      <c r="E118" s="145">
        <f t="shared" si="18"/>
        <v>0</v>
      </c>
      <c r="F118" s="145">
        <f t="shared" si="18"/>
        <v>0</v>
      </c>
      <c r="G118" s="145">
        <f t="shared" si="18"/>
        <v>0</v>
      </c>
      <c r="H118" s="145">
        <f t="shared" si="18"/>
        <v>0</v>
      </c>
      <c r="I118" s="145">
        <f t="shared" si="18"/>
        <v>0</v>
      </c>
      <c r="J118" s="145">
        <f t="shared" si="18"/>
        <v>0</v>
      </c>
      <c r="K118" s="145">
        <f t="shared" si="18"/>
        <v>0</v>
      </c>
      <c r="L118" s="145">
        <f t="shared" si="18"/>
        <v>0</v>
      </c>
      <c r="M118" s="145">
        <f t="shared" si="18"/>
        <v>0</v>
      </c>
      <c r="N118" s="145">
        <f t="shared" si="18"/>
        <v>0</v>
      </c>
      <c r="O118" s="145">
        <f t="shared" si="18"/>
        <v>0</v>
      </c>
      <c r="P118" s="145">
        <f t="shared" si="18"/>
        <v>0</v>
      </c>
      <c r="Q118" s="145">
        <f t="shared" si="18"/>
        <v>0</v>
      </c>
    </row>
    <row r="119" spans="1:17" x14ac:dyDescent="0.25">
      <c r="A119" s="76" t="s">
        <v>80</v>
      </c>
      <c r="B119" s="145">
        <f t="shared" ref="B119:Q119" si="19">IF(B$57=0,0,B$57/B$53)</f>
        <v>0</v>
      </c>
      <c r="C119" s="145">
        <f t="shared" si="19"/>
        <v>0</v>
      </c>
      <c r="D119" s="145">
        <f t="shared" si="19"/>
        <v>0</v>
      </c>
      <c r="E119" s="145">
        <f t="shared" si="19"/>
        <v>0</v>
      </c>
      <c r="F119" s="145">
        <f t="shared" si="19"/>
        <v>0</v>
      </c>
      <c r="G119" s="145">
        <f t="shared" si="19"/>
        <v>0</v>
      </c>
      <c r="H119" s="145">
        <f t="shared" si="19"/>
        <v>0</v>
      </c>
      <c r="I119" s="145">
        <f t="shared" si="19"/>
        <v>0</v>
      </c>
      <c r="J119" s="145">
        <f t="shared" si="19"/>
        <v>0</v>
      </c>
      <c r="K119" s="145">
        <f t="shared" si="19"/>
        <v>0</v>
      </c>
      <c r="L119" s="145">
        <f t="shared" si="19"/>
        <v>0</v>
      </c>
      <c r="M119" s="145">
        <f t="shared" si="19"/>
        <v>0</v>
      </c>
      <c r="N119" s="145">
        <f t="shared" si="19"/>
        <v>0</v>
      </c>
      <c r="O119" s="145">
        <f t="shared" si="19"/>
        <v>0</v>
      </c>
      <c r="P119" s="145">
        <f t="shared" si="19"/>
        <v>0</v>
      </c>
      <c r="Q119" s="145">
        <f t="shared" si="19"/>
        <v>0</v>
      </c>
    </row>
    <row r="120" spans="1:17" x14ac:dyDescent="0.25">
      <c r="A120" s="129" t="s">
        <v>79</v>
      </c>
      <c r="B120" s="144">
        <f t="shared" ref="B120:Q120" si="20">IF(B$58=0,0,B$58/B$53)</f>
        <v>0</v>
      </c>
      <c r="C120" s="144">
        <f t="shared" si="20"/>
        <v>0</v>
      </c>
      <c r="D120" s="144">
        <f t="shared" si="20"/>
        <v>0</v>
      </c>
      <c r="E120" s="144">
        <f t="shared" si="20"/>
        <v>0</v>
      </c>
      <c r="F120" s="144">
        <f t="shared" si="20"/>
        <v>0</v>
      </c>
      <c r="G120" s="144">
        <f t="shared" si="20"/>
        <v>0</v>
      </c>
      <c r="H120" s="144">
        <f t="shared" si="20"/>
        <v>0</v>
      </c>
      <c r="I120" s="144">
        <f t="shared" si="20"/>
        <v>0</v>
      </c>
      <c r="J120" s="144">
        <f t="shared" si="20"/>
        <v>0</v>
      </c>
      <c r="K120" s="144">
        <f t="shared" si="20"/>
        <v>0</v>
      </c>
      <c r="L120" s="144">
        <f t="shared" si="20"/>
        <v>0</v>
      </c>
      <c r="M120" s="144">
        <f t="shared" si="20"/>
        <v>0</v>
      </c>
      <c r="N120" s="144">
        <f t="shared" si="20"/>
        <v>0</v>
      </c>
      <c r="O120" s="144">
        <f t="shared" si="20"/>
        <v>0</v>
      </c>
      <c r="P120" s="144">
        <f t="shared" si="20"/>
        <v>0</v>
      </c>
      <c r="Q120" s="144">
        <f t="shared" si="20"/>
        <v>0</v>
      </c>
    </row>
    <row r="121" spans="1:17" x14ac:dyDescent="0.25">
      <c r="A121" s="127" t="s">
        <v>115</v>
      </c>
      <c r="B121" s="143">
        <f t="shared" ref="B121:Q121" si="21">IF(B$63=0,0,B$63/B$53)</f>
        <v>0</v>
      </c>
      <c r="C121" s="143">
        <f t="shared" si="21"/>
        <v>0</v>
      </c>
      <c r="D121" s="143">
        <f t="shared" si="21"/>
        <v>0</v>
      </c>
      <c r="E121" s="143">
        <f t="shared" si="21"/>
        <v>0</v>
      </c>
      <c r="F121" s="143">
        <f t="shared" si="21"/>
        <v>0</v>
      </c>
      <c r="G121" s="143">
        <f t="shared" si="21"/>
        <v>0</v>
      </c>
      <c r="H121" s="143">
        <f t="shared" si="21"/>
        <v>0</v>
      </c>
      <c r="I121" s="143">
        <f t="shared" si="21"/>
        <v>0</v>
      </c>
      <c r="J121" s="143">
        <f t="shared" si="21"/>
        <v>0</v>
      </c>
      <c r="K121" s="143">
        <f t="shared" si="21"/>
        <v>0</v>
      </c>
      <c r="L121" s="143">
        <f t="shared" si="21"/>
        <v>0</v>
      </c>
      <c r="M121" s="143">
        <f t="shared" si="21"/>
        <v>0</v>
      </c>
      <c r="N121" s="143">
        <f t="shared" si="21"/>
        <v>0</v>
      </c>
      <c r="O121" s="143">
        <f t="shared" si="21"/>
        <v>0</v>
      </c>
      <c r="P121" s="143">
        <f t="shared" si="21"/>
        <v>0</v>
      </c>
      <c r="Q121" s="143">
        <f t="shared" si="21"/>
        <v>0</v>
      </c>
    </row>
    <row r="122" spans="1:17" x14ac:dyDescent="0.25">
      <c r="A122" s="127" t="s">
        <v>114</v>
      </c>
      <c r="B122" s="143">
        <f t="shared" ref="B122:Q122" si="22">IF(B$69=0,0,B$69/B$53)</f>
        <v>0</v>
      </c>
      <c r="C122" s="143">
        <f t="shared" si="22"/>
        <v>0</v>
      </c>
      <c r="D122" s="143">
        <f t="shared" si="22"/>
        <v>0</v>
      </c>
      <c r="E122" s="143">
        <f t="shared" si="22"/>
        <v>0</v>
      </c>
      <c r="F122" s="143">
        <f t="shared" si="22"/>
        <v>0</v>
      </c>
      <c r="G122" s="143">
        <f t="shared" si="22"/>
        <v>0</v>
      </c>
      <c r="H122" s="143">
        <f t="shared" si="22"/>
        <v>0</v>
      </c>
      <c r="I122" s="143">
        <f t="shared" si="22"/>
        <v>0</v>
      </c>
      <c r="J122" s="143">
        <f t="shared" si="22"/>
        <v>0</v>
      </c>
      <c r="K122" s="143">
        <f t="shared" si="22"/>
        <v>0</v>
      </c>
      <c r="L122" s="143">
        <f t="shared" si="22"/>
        <v>0</v>
      </c>
      <c r="M122" s="143">
        <f t="shared" si="22"/>
        <v>0</v>
      </c>
      <c r="N122" s="143">
        <f t="shared" si="22"/>
        <v>0</v>
      </c>
      <c r="O122" s="143">
        <f t="shared" si="22"/>
        <v>0</v>
      </c>
      <c r="P122" s="143">
        <f t="shared" si="22"/>
        <v>0</v>
      </c>
      <c r="Q122" s="143">
        <f t="shared" si="22"/>
        <v>0</v>
      </c>
    </row>
    <row r="123" spans="1:17" x14ac:dyDescent="0.25">
      <c r="A123" s="127" t="s">
        <v>113</v>
      </c>
      <c r="B123" s="143">
        <f t="shared" ref="B123:Q123" si="23">IF(B$70=0,0,B$70/B$53)</f>
        <v>0</v>
      </c>
      <c r="C123" s="143">
        <f t="shared" si="23"/>
        <v>0</v>
      </c>
      <c r="D123" s="143">
        <f t="shared" si="23"/>
        <v>0</v>
      </c>
      <c r="E123" s="143">
        <f t="shared" si="23"/>
        <v>0</v>
      </c>
      <c r="F123" s="143">
        <f t="shared" si="23"/>
        <v>0</v>
      </c>
      <c r="G123" s="143">
        <f t="shared" si="23"/>
        <v>0</v>
      </c>
      <c r="H123" s="143">
        <f t="shared" si="23"/>
        <v>0</v>
      </c>
      <c r="I123" s="143">
        <f t="shared" si="23"/>
        <v>0</v>
      </c>
      <c r="J123" s="143">
        <f t="shared" si="23"/>
        <v>0</v>
      </c>
      <c r="K123" s="143">
        <f t="shared" si="23"/>
        <v>0</v>
      </c>
      <c r="L123" s="143">
        <f t="shared" si="23"/>
        <v>0</v>
      </c>
      <c r="M123" s="143">
        <f t="shared" si="23"/>
        <v>0</v>
      </c>
      <c r="N123" s="143">
        <f t="shared" si="23"/>
        <v>0</v>
      </c>
      <c r="O123" s="143">
        <f t="shared" si="23"/>
        <v>0</v>
      </c>
      <c r="P123" s="143">
        <f t="shared" si="23"/>
        <v>0</v>
      </c>
      <c r="Q123" s="143">
        <f t="shared" si="23"/>
        <v>0</v>
      </c>
    </row>
    <row r="124" spans="1:17" x14ac:dyDescent="0.25">
      <c r="A124" s="142" t="s">
        <v>123</v>
      </c>
      <c r="B124" s="141">
        <f t="shared" ref="B124:Q124" si="24">IF(B$71=0,0,B$71/B$53)</f>
        <v>0</v>
      </c>
      <c r="C124" s="141">
        <f t="shared" si="24"/>
        <v>0</v>
      </c>
      <c r="D124" s="141">
        <f t="shared" si="24"/>
        <v>0</v>
      </c>
      <c r="E124" s="141">
        <f t="shared" si="24"/>
        <v>0</v>
      </c>
      <c r="F124" s="141">
        <f t="shared" si="24"/>
        <v>0</v>
      </c>
      <c r="G124" s="141">
        <f t="shared" si="24"/>
        <v>0</v>
      </c>
      <c r="H124" s="141">
        <f t="shared" si="24"/>
        <v>0</v>
      </c>
      <c r="I124" s="141">
        <f t="shared" si="24"/>
        <v>0</v>
      </c>
      <c r="J124" s="141">
        <f t="shared" si="24"/>
        <v>0</v>
      </c>
      <c r="K124" s="141">
        <f t="shared" si="24"/>
        <v>0</v>
      </c>
      <c r="L124" s="141">
        <f t="shared" si="24"/>
        <v>0</v>
      </c>
      <c r="M124" s="141">
        <f t="shared" si="24"/>
        <v>0</v>
      </c>
      <c r="N124" s="141">
        <f t="shared" si="24"/>
        <v>0</v>
      </c>
      <c r="O124" s="141">
        <f t="shared" si="24"/>
        <v>0</v>
      </c>
      <c r="P124" s="141">
        <f t="shared" si="24"/>
        <v>0</v>
      </c>
      <c r="Q124" s="141">
        <f t="shared" si="24"/>
        <v>0</v>
      </c>
    </row>
    <row r="125" spans="1:17" x14ac:dyDescent="0.25">
      <c r="A125" s="142" t="s">
        <v>122</v>
      </c>
      <c r="B125" s="141">
        <f t="shared" ref="B125:Q125" si="25">IF(B$76=0,0,B$76/B$53)</f>
        <v>0</v>
      </c>
      <c r="C125" s="141">
        <f t="shared" si="25"/>
        <v>0</v>
      </c>
      <c r="D125" s="141">
        <f t="shared" si="25"/>
        <v>0</v>
      </c>
      <c r="E125" s="141">
        <f t="shared" si="25"/>
        <v>0</v>
      </c>
      <c r="F125" s="141">
        <f t="shared" si="25"/>
        <v>0</v>
      </c>
      <c r="G125" s="141">
        <f t="shared" si="25"/>
        <v>0</v>
      </c>
      <c r="H125" s="141">
        <f t="shared" si="25"/>
        <v>0</v>
      </c>
      <c r="I125" s="141">
        <f t="shared" si="25"/>
        <v>0</v>
      </c>
      <c r="J125" s="141">
        <f t="shared" si="25"/>
        <v>0</v>
      </c>
      <c r="K125" s="141">
        <f t="shared" si="25"/>
        <v>0</v>
      </c>
      <c r="L125" s="141">
        <f t="shared" si="25"/>
        <v>0</v>
      </c>
      <c r="M125" s="141">
        <f t="shared" si="25"/>
        <v>0</v>
      </c>
      <c r="N125" s="141">
        <f t="shared" si="25"/>
        <v>0</v>
      </c>
      <c r="O125" s="141">
        <f t="shared" si="25"/>
        <v>0</v>
      </c>
      <c r="P125" s="141">
        <f t="shared" si="25"/>
        <v>0</v>
      </c>
      <c r="Q125" s="141">
        <f t="shared" si="25"/>
        <v>0</v>
      </c>
    </row>
    <row r="126" spans="1:17" x14ac:dyDescent="0.25">
      <c r="A126" s="127" t="s">
        <v>112</v>
      </c>
      <c r="B126" s="143">
        <f t="shared" ref="B126:Q126" si="26">IF(B$77=0,0,B$77/B$53)</f>
        <v>0</v>
      </c>
      <c r="C126" s="143">
        <f t="shared" si="26"/>
        <v>0</v>
      </c>
      <c r="D126" s="143">
        <f t="shared" si="26"/>
        <v>0</v>
      </c>
      <c r="E126" s="143">
        <f t="shared" si="26"/>
        <v>0</v>
      </c>
      <c r="F126" s="143">
        <f t="shared" si="26"/>
        <v>0</v>
      </c>
      <c r="G126" s="143">
        <f t="shared" si="26"/>
        <v>0</v>
      </c>
      <c r="H126" s="143">
        <f t="shared" si="26"/>
        <v>0</v>
      </c>
      <c r="I126" s="143">
        <f t="shared" si="26"/>
        <v>0</v>
      </c>
      <c r="J126" s="143">
        <f t="shared" si="26"/>
        <v>0</v>
      </c>
      <c r="K126" s="143">
        <f t="shared" si="26"/>
        <v>0</v>
      </c>
      <c r="L126" s="143">
        <f t="shared" si="26"/>
        <v>0</v>
      </c>
      <c r="M126" s="143">
        <f t="shared" si="26"/>
        <v>0</v>
      </c>
      <c r="N126" s="143">
        <f t="shared" si="26"/>
        <v>0</v>
      </c>
      <c r="O126" s="143">
        <f t="shared" si="26"/>
        <v>0</v>
      </c>
      <c r="P126" s="143">
        <f t="shared" si="26"/>
        <v>0</v>
      </c>
      <c r="Q126" s="143">
        <f t="shared" si="26"/>
        <v>0</v>
      </c>
    </row>
    <row r="127" spans="1:17" x14ac:dyDescent="0.25">
      <c r="A127" s="142" t="s">
        <v>121</v>
      </c>
      <c r="B127" s="141">
        <f t="shared" ref="B127:Q127" si="27">IF(B$78=0,0,B$78/B$53)</f>
        <v>0</v>
      </c>
      <c r="C127" s="141">
        <f t="shared" si="27"/>
        <v>0</v>
      </c>
      <c r="D127" s="141">
        <f t="shared" si="27"/>
        <v>0</v>
      </c>
      <c r="E127" s="141">
        <f t="shared" si="27"/>
        <v>0</v>
      </c>
      <c r="F127" s="141">
        <f t="shared" si="27"/>
        <v>0</v>
      </c>
      <c r="G127" s="141">
        <f t="shared" si="27"/>
        <v>0</v>
      </c>
      <c r="H127" s="141">
        <f t="shared" si="27"/>
        <v>0</v>
      </c>
      <c r="I127" s="141">
        <f t="shared" si="27"/>
        <v>0</v>
      </c>
      <c r="J127" s="141">
        <f t="shared" si="27"/>
        <v>0</v>
      </c>
      <c r="K127" s="141">
        <f t="shared" si="27"/>
        <v>0</v>
      </c>
      <c r="L127" s="141">
        <f t="shared" si="27"/>
        <v>0</v>
      </c>
      <c r="M127" s="141">
        <f t="shared" si="27"/>
        <v>0</v>
      </c>
      <c r="N127" s="141">
        <f t="shared" si="27"/>
        <v>0</v>
      </c>
      <c r="O127" s="141">
        <f t="shared" si="27"/>
        <v>0</v>
      </c>
      <c r="P127" s="141">
        <f t="shared" si="27"/>
        <v>0</v>
      </c>
      <c r="Q127" s="141">
        <f t="shared" si="27"/>
        <v>0</v>
      </c>
    </row>
    <row r="128" spans="1:17" x14ac:dyDescent="0.25">
      <c r="A128" s="142" t="s">
        <v>120</v>
      </c>
      <c r="B128" s="141">
        <f t="shared" ref="B128:Q128" si="28">IF(B$82=0,0,B$82/B$53)</f>
        <v>0</v>
      </c>
      <c r="C128" s="141">
        <f t="shared" si="28"/>
        <v>0</v>
      </c>
      <c r="D128" s="141">
        <f t="shared" si="28"/>
        <v>0</v>
      </c>
      <c r="E128" s="141">
        <f t="shared" si="28"/>
        <v>0</v>
      </c>
      <c r="F128" s="141">
        <f t="shared" si="28"/>
        <v>0</v>
      </c>
      <c r="G128" s="141">
        <f t="shared" si="28"/>
        <v>0</v>
      </c>
      <c r="H128" s="141">
        <f t="shared" si="28"/>
        <v>0</v>
      </c>
      <c r="I128" s="141">
        <f t="shared" si="28"/>
        <v>0</v>
      </c>
      <c r="J128" s="141">
        <f t="shared" si="28"/>
        <v>0</v>
      </c>
      <c r="K128" s="141">
        <f t="shared" si="28"/>
        <v>0</v>
      </c>
      <c r="L128" s="141">
        <f t="shared" si="28"/>
        <v>0</v>
      </c>
      <c r="M128" s="141">
        <f t="shared" si="28"/>
        <v>0</v>
      </c>
      <c r="N128" s="141">
        <f t="shared" si="28"/>
        <v>0</v>
      </c>
      <c r="O128" s="141">
        <f t="shared" si="28"/>
        <v>0</v>
      </c>
      <c r="P128" s="141">
        <f t="shared" si="28"/>
        <v>0</v>
      </c>
      <c r="Q128" s="141">
        <f t="shared" si="28"/>
        <v>0</v>
      </c>
    </row>
    <row r="129" spans="1:17" x14ac:dyDescent="0.25">
      <c r="A129" s="140" t="s">
        <v>119</v>
      </c>
      <c r="B129" s="139">
        <f t="shared" ref="B129:Q129" si="29">IF(B$93=0,0,B$93/B$53)</f>
        <v>0</v>
      </c>
      <c r="C129" s="139">
        <f t="shared" si="29"/>
        <v>0</v>
      </c>
      <c r="D129" s="139">
        <f t="shared" si="29"/>
        <v>0</v>
      </c>
      <c r="E129" s="139">
        <f t="shared" si="29"/>
        <v>0</v>
      </c>
      <c r="F129" s="139">
        <f t="shared" si="29"/>
        <v>0</v>
      </c>
      <c r="G129" s="139">
        <f t="shared" si="29"/>
        <v>0</v>
      </c>
      <c r="H129" s="139">
        <f t="shared" si="29"/>
        <v>0</v>
      </c>
      <c r="I129" s="139">
        <f t="shared" si="29"/>
        <v>0</v>
      </c>
      <c r="J129" s="139">
        <f t="shared" si="29"/>
        <v>0</v>
      </c>
      <c r="K129" s="139">
        <f t="shared" si="29"/>
        <v>0</v>
      </c>
      <c r="L129" s="139">
        <f t="shared" si="29"/>
        <v>0</v>
      </c>
      <c r="M129" s="139">
        <f t="shared" si="29"/>
        <v>0</v>
      </c>
      <c r="N129" s="139">
        <f t="shared" si="29"/>
        <v>0</v>
      </c>
      <c r="O129" s="139">
        <f t="shared" si="29"/>
        <v>0</v>
      </c>
      <c r="P129" s="139">
        <f t="shared" si="29"/>
        <v>0</v>
      </c>
      <c r="Q129" s="139">
        <f t="shared" si="29"/>
        <v>0</v>
      </c>
    </row>
    <row r="130" spans="1:17" hidden="1" x14ac:dyDescent="0.25"/>
    <row r="132" spans="1:17" ht="12.75" x14ac:dyDescent="0.25">
      <c r="A132" s="98" t="s">
        <v>128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46</v>
      </c>
      <c r="B134" s="170">
        <f>IF(B$5=0,0,B$5/ISI_fec!B$5)</f>
        <v>0</v>
      </c>
      <c r="C134" s="170">
        <f>IF(C$5=0,0,C$5/ISI_fec!C$5)</f>
        <v>0</v>
      </c>
      <c r="D134" s="170">
        <f>IF(D$5=0,0,D$5/ISI_fec!D$5)</f>
        <v>0</v>
      </c>
      <c r="E134" s="170">
        <f>IF(E$5=0,0,E$5/ISI_fec!E$5)</f>
        <v>0</v>
      </c>
      <c r="F134" s="170">
        <f>IF(F$5=0,0,F$5/ISI_fec!F$5)</f>
        <v>0</v>
      </c>
      <c r="G134" s="170">
        <f>IF(G$5=0,0,G$5/ISI_fec!G$5)</f>
        <v>0</v>
      </c>
      <c r="H134" s="170">
        <f>IF(H$5=0,0,H$5/ISI_fec!H$5)</f>
        <v>0</v>
      </c>
      <c r="I134" s="170">
        <f>IF(I$5=0,0,I$5/ISI_fec!I$5)</f>
        <v>0</v>
      </c>
      <c r="J134" s="170">
        <f>IF(J$5=0,0,J$5/ISI_fec!J$5)</f>
        <v>0</v>
      </c>
      <c r="K134" s="170">
        <f>IF(K$5=0,0,K$5/ISI_fec!K$5)</f>
        <v>0</v>
      </c>
      <c r="L134" s="170">
        <f>IF(L$5=0,0,L$5/ISI_fec!L$5)</f>
        <v>0</v>
      </c>
      <c r="M134" s="170">
        <f>IF(M$5=0,0,M$5/ISI_fec!M$5)</f>
        <v>0</v>
      </c>
      <c r="N134" s="170">
        <f>IF(N$5=0,0,N$5/ISI_fec!N$5)</f>
        <v>0</v>
      </c>
      <c r="O134" s="170">
        <f>IF(O$5=0,0,O$5/ISI_fec!O$5)</f>
        <v>0</v>
      </c>
      <c r="P134" s="170">
        <f>IF(P$5=0,0,P$5/ISI_fec!P$5)</f>
        <v>0</v>
      </c>
      <c r="Q134" s="170">
        <f>IF(Q$5=0,0,Q$5/ISI_fec!Q$5)</f>
        <v>0</v>
      </c>
    </row>
    <row r="135" spans="1:17" x14ac:dyDescent="0.25">
      <c r="A135" s="132" t="s">
        <v>83</v>
      </c>
      <c r="B135" s="169">
        <f>IF(B$6=0,0,B$6/ISI_fec!B$6)</f>
        <v>0</v>
      </c>
      <c r="C135" s="169">
        <f>IF(C$6=0,0,C$6/ISI_fec!C$6)</f>
        <v>0</v>
      </c>
      <c r="D135" s="169">
        <f>IF(D$6=0,0,D$6/ISI_fec!D$6)</f>
        <v>0</v>
      </c>
      <c r="E135" s="169">
        <f>IF(E$6=0,0,E$6/ISI_fec!E$6)</f>
        <v>0</v>
      </c>
      <c r="F135" s="169">
        <f>IF(F$6=0,0,F$6/ISI_fec!F$6)</f>
        <v>0</v>
      </c>
      <c r="G135" s="169">
        <f>IF(G$6=0,0,G$6/ISI_fec!G$6)</f>
        <v>0</v>
      </c>
      <c r="H135" s="169">
        <f>IF(H$6=0,0,H$6/ISI_fec!H$6)</f>
        <v>0</v>
      </c>
      <c r="I135" s="169">
        <f>IF(I$6=0,0,I$6/ISI_fec!I$6)</f>
        <v>0</v>
      </c>
      <c r="J135" s="169">
        <f>IF(J$6=0,0,J$6/ISI_fec!J$6)</f>
        <v>0</v>
      </c>
      <c r="K135" s="169">
        <f>IF(K$6=0,0,K$6/ISI_fec!K$6)</f>
        <v>0</v>
      </c>
      <c r="L135" s="169">
        <f>IF(L$6=0,0,L$6/ISI_fec!L$6)</f>
        <v>0</v>
      </c>
      <c r="M135" s="169">
        <f>IF(M$6=0,0,M$6/ISI_fec!M$6)</f>
        <v>0</v>
      </c>
      <c r="N135" s="169">
        <f>IF(N$6=0,0,N$6/ISI_fec!N$6)</f>
        <v>0</v>
      </c>
      <c r="O135" s="169">
        <f>IF(O$6=0,0,O$6/ISI_fec!O$6)</f>
        <v>0</v>
      </c>
      <c r="P135" s="169">
        <f>IF(P$6=0,0,P$6/ISI_fec!P$6)</f>
        <v>0</v>
      </c>
      <c r="Q135" s="169">
        <f>IF(Q$6=0,0,Q$6/ISI_fec!Q$6)</f>
        <v>0</v>
      </c>
    </row>
    <row r="136" spans="1:17" x14ac:dyDescent="0.25">
      <c r="A136" s="76" t="s">
        <v>82</v>
      </c>
      <c r="B136" s="168">
        <f>IF(B$7=0,0,B$7/ISI_fec!B$7)</f>
        <v>0</v>
      </c>
      <c r="C136" s="168">
        <f>IF(C$7=0,0,C$7/ISI_fec!C$7)</f>
        <v>0</v>
      </c>
      <c r="D136" s="168">
        <f>IF(D$7=0,0,D$7/ISI_fec!D$7)</f>
        <v>0</v>
      </c>
      <c r="E136" s="168">
        <f>IF(E$7=0,0,E$7/ISI_fec!E$7)</f>
        <v>0</v>
      </c>
      <c r="F136" s="168">
        <f>IF(F$7=0,0,F$7/ISI_fec!F$7)</f>
        <v>0</v>
      </c>
      <c r="G136" s="168">
        <f>IF(G$7=0,0,G$7/ISI_fec!G$7)</f>
        <v>0</v>
      </c>
      <c r="H136" s="168">
        <f>IF(H$7=0,0,H$7/ISI_fec!H$7)</f>
        <v>0</v>
      </c>
      <c r="I136" s="168">
        <f>IF(I$7=0,0,I$7/ISI_fec!I$7)</f>
        <v>0</v>
      </c>
      <c r="J136" s="168">
        <f>IF(J$7=0,0,J$7/ISI_fec!J$7)</f>
        <v>0</v>
      </c>
      <c r="K136" s="168">
        <f>IF(K$7=0,0,K$7/ISI_fec!K$7)</f>
        <v>0</v>
      </c>
      <c r="L136" s="168">
        <f>IF(L$7=0,0,L$7/ISI_fec!L$7)</f>
        <v>0</v>
      </c>
      <c r="M136" s="168">
        <f>IF(M$7=0,0,M$7/ISI_fec!M$7)</f>
        <v>0</v>
      </c>
      <c r="N136" s="168">
        <f>IF(N$7=0,0,N$7/ISI_fec!N$7)</f>
        <v>0</v>
      </c>
      <c r="O136" s="168">
        <f>IF(O$7=0,0,O$7/ISI_fec!O$7)</f>
        <v>0</v>
      </c>
      <c r="P136" s="168">
        <f>IF(P$7=0,0,P$7/ISI_fec!P$7)</f>
        <v>0</v>
      </c>
      <c r="Q136" s="168">
        <f>IF(Q$7=0,0,Q$7/ISI_fec!Q$7)</f>
        <v>0</v>
      </c>
    </row>
    <row r="137" spans="1:17" x14ac:dyDescent="0.25">
      <c r="A137" s="76" t="s">
        <v>81</v>
      </c>
      <c r="B137" s="168">
        <f>IF(B$8=0,0,B$8/ISI_fec!B$8)</f>
        <v>0</v>
      </c>
      <c r="C137" s="168">
        <f>IF(C$8=0,0,C$8/ISI_fec!C$8)</f>
        <v>0</v>
      </c>
      <c r="D137" s="168">
        <f>IF(D$8=0,0,D$8/ISI_fec!D$8)</f>
        <v>0</v>
      </c>
      <c r="E137" s="168">
        <f>IF(E$8=0,0,E$8/ISI_fec!E$8)</f>
        <v>0</v>
      </c>
      <c r="F137" s="168">
        <f>IF(F$8=0,0,F$8/ISI_fec!F$8)</f>
        <v>0</v>
      </c>
      <c r="G137" s="168">
        <f>IF(G$8=0,0,G$8/ISI_fec!G$8)</f>
        <v>0</v>
      </c>
      <c r="H137" s="168">
        <f>IF(H$8=0,0,H$8/ISI_fec!H$8)</f>
        <v>0</v>
      </c>
      <c r="I137" s="168">
        <f>IF(I$8=0,0,I$8/ISI_fec!I$8)</f>
        <v>0</v>
      </c>
      <c r="J137" s="168">
        <f>IF(J$8=0,0,J$8/ISI_fec!J$8)</f>
        <v>0</v>
      </c>
      <c r="K137" s="168">
        <f>IF(K$8=0,0,K$8/ISI_fec!K$8)</f>
        <v>0</v>
      </c>
      <c r="L137" s="168">
        <f>IF(L$8=0,0,L$8/ISI_fec!L$8)</f>
        <v>0</v>
      </c>
      <c r="M137" s="168">
        <f>IF(M$8=0,0,M$8/ISI_fec!M$8)</f>
        <v>0</v>
      </c>
      <c r="N137" s="168">
        <f>IF(N$8=0,0,N$8/ISI_fec!N$8)</f>
        <v>0</v>
      </c>
      <c r="O137" s="168">
        <f>IF(O$8=0,0,O$8/ISI_fec!O$8)</f>
        <v>0</v>
      </c>
      <c r="P137" s="168">
        <f>IF(P$8=0,0,P$8/ISI_fec!P$8)</f>
        <v>0</v>
      </c>
      <c r="Q137" s="168">
        <f>IF(Q$8=0,0,Q$8/ISI_fec!Q$8)</f>
        <v>0</v>
      </c>
    </row>
    <row r="138" spans="1:17" x14ac:dyDescent="0.25">
      <c r="A138" s="76" t="s">
        <v>80</v>
      </c>
      <c r="B138" s="168">
        <f>IF(B$9=0,0,B$9/ISI_fec!B$9)</f>
        <v>0</v>
      </c>
      <c r="C138" s="168">
        <f>IF(C$9=0,0,C$9/ISI_fec!C$9)</f>
        <v>0</v>
      </c>
      <c r="D138" s="168">
        <f>IF(D$9=0,0,D$9/ISI_fec!D$9)</f>
        <v>0</v>
      </c>
      <c r="E138" s="168">
        <f>IF(E$9=0,0,E$9/ISI_fec!E$9)</f>
        <v>0</v>
      </c>
      <c r="F138" s="168">
        <f>IF(F$9=0,0,F$9/ISI_fec!F$9)</f>
        <v>0</v>
      </c>
      <c r="G138" s="168">
        <f>IF(G$9=0,0,G$9/ISI_fec!G$9)</f>
        <v>0</v>
      </c>
      <c r="H138" s="168">
        <f>IF(H$9=0,0,H$9/ISI_fec!H$9)</f>
        <v>0</v>
      </c>
      <c r="I138" s="168">
        <f>IF(I$9=0,0,I$9/ISI_fec!I$9)</f>
        <v>0</v>
      </c>
      <c r="J138" s="168">
        <f>IF(J$9=0,0,J$9/ISI_fec!J$9)</f>
        <v>0</v>
      </c>
      <c r="K138" s="168">
        <f>IF(K$9=0,0,K$9/ISI_fec!K$9)</f>
        <v>0</v>
      </c>
      <c r="L138" s="168">
        <f>IF(L$9=0,0,L$9/ISI_fec!L$9)</f>
        <v>0</v>
      </c>
      <c r="M138" s="168">
        <f>IF(M$9=0,0,M$9/ISI_fec!M$9)</f>
        <v>0</v>
      </c>
      <c r="N138" s="168">
        <f>IF(N$9=0,0,N$9/ISI_fec!N$9)</f>
        <v>0</v>
      </c>
      <c r="O138" s="168">
        <f>IF(O$9=0,0,O$9/ISI_fec!O$9)</f>
        <v>0</v>
      </c>
      <c r="P138" s="168">
        <f>IF(P$9=0,0,P$9/ISI_fec!P$9)</f>
        <v>0</v>
      </c>
      <c r="Q138" s="168">
        <f>IF(Q$9=0,0,Q$9/ISI_fec!Q$9)</f>
        <v>0</v>
      </c>
    </row>
    <row r="139" spans="1:17" x14ac:dyDescent="0.25">
      <c r="A139" s="129" t="s">
        <v>79</v>
      </c>
      <c r="B139" s="167">
        <f>IF(B$10=0,0,B$10/ISI_fec!B$10)</f>
        <v>0</v>
      </c>
      <c r="C139" s="167">
        <f>IF(C$10=0,0,C$10/ISI_fec!C$10)</f>
        <v>0</v>
      </c>
      <c r="D139" s="167">
        <f>IF(D$10=0,0,D$10/ISI_fec!D$10)</f>
        <v>0</v>
      </c>
      <c r="E139" s="167">
        <f>IF(E$10=0,0,E$10/ISI_fec!E$10)</f>
        <v>0</v>
      </c>
      <c r="F139" s="167">
        <f>IF(F$10=0,0,F$10/ISI_fec!F$10)</f>
        <v>0</v>
      </c>
      <c r="G139" s="167">
        <f>IF(G$10=0,0,G$10/ISI_fec!G$10)</f>
        <v>0</v>
      </c>
      <c r="H139" s="167">
        <f>IF(H$10=0,0,H$10/ISI_fec!H$10)</f>
        <v>0</v>
      </c>
      <c r="I139" s="167">
        <f>IF(I$10=0,0,I$10/ISI_fec!I$10)</f>
        <v>0</v>
      </c>
      <c r="J139" s="167">
        <f>IF(J$10=0,0,J$10/ISI_fec!J$10)</f>
        <v>0</v>
      </c>
      <c r="K139" s="167">
        <f>IF(K$10=0,0,K$10/ISI_fec!K$10)</f>
        <v>0</v>
      </c>
      <c r="L139" s="167">
        <f>IF(L$10=0,0,L$10/ISI_fec!L$10)</f>
        <v>0</v>
      </c>
      <c r="M139" s="167">
        <f>IF(M$10=0,0,M$10/ISI_fec!M$10)</f>
        <v>0</v>
      </c>
      <c r="N139" s="167">
        <f>IF(N$10=0,0,N$10/ISI_fec!N$10)</f>
        <v>0</v>
      </c>
      <c r="O139" s="167">
        <f>IF(O$10=0,0,O$10/ISI_fec!O$10)</f>
        <v>0</v>
      </c>
      <c r="P139" s="167">
        <f>IF(P$10=0,0,P$10/ISI_fec!P$10)</f>
        <v>0</v>
      </c>
      <c r="Q139" s="167">
        <f>IF(Q$10=0,0,Q$10/ISI_fec!Q$10)</f>
        <v>0</v>
      </c>
    </row>
    <row r="140" spans="1:17" x14ac:dyDescent="0.25">
      <c r="A140" s="127" t="s">
        <v>117</v>
      </c>
      <c r="B140" s="166">
        <f>IF(B$15=0,0,B$15/ISI_fec!B$15)</f>
        <v>0</v>
      </c>
      <c r="C140" s="166">
        <f>IF(C$15=0,0,C$15/ISI_fec!C$15)</f>
        <v>0</v>
      </c>
      <c r="D140" s="166">
        <f>IF(D$15=0,0,D$15/ISI_fec!D$15)</f>
        <v>0</v>
      </c>
      <c r="E140" s="166">
        <f>IF(E$15=0,0,E$15/ISI_fec!E$15)</f>
        <v>0</v>
      </c>
      <c r="F140" s="166">
        <f>IF(F$15=0,0,F$15/ISI_fec!F$15)</f>
        <v>0</v>
      </c>
      <c r="G140" s="166">
        <f>IF(G$15=0,0,G$15/ISI_fec!G$15)</f>
        <v>0</v>
      </c>
      <c r="H140" s="166">
        <f>IF(H$15=0,0,H$15/ISI_fec!H$15)</f>
        <v>0</v>
      </c>
      <c r="I140" s="166">
        <f>IF(I$15=0,0,I$15/ISI_fec!I$15)</f>
        <v>0</v>
      </c>
      <c r="J140" s="166">
        <f>IF(J$15=0,0,J$15/ISI_fec!J$15)</f>
        <v>0</v>
      </c>
      <c r="K140" s="166">
        <f>IF(K$15=0,0,K$15/ISI_fec!K$15)</f>
        <v>0</v>
      </c>
      <c r="L140" s="166">
        <f>IF(L$15=0,0,L$15/ISI_fec!L$15)</f>
        <v>0</v>
      </c>
      <c r="M140" s="166">
        <f>IF(M$15=0,0,M$15/ISI_fec!M$15)</f>
        <v>0</v>
      </c>
      <c r="N140" s="166">
        <f>IF(N$15=0,0,N$15/ISI_fec!N$15)</f>
        <v>0</v>
      </c>
      <c r="O140" s="166">
        <f>IF(O$15=0,0,O$15/ISI_fec!O$15)</f>
        <v>0</v>
      </c>
      <c r="P140" s="166">
        <f>IF(P$15=0,0,P$15/ISI_fec!P$15)</f>
        <v>0</v>
      </c>
      <c r="Q140" s="166">
        <f>IF(Q$15=0,0,Q$15/ISI_fec!Q$15)</f>
        <v>0</v>
      </c>
    </row>
    <row r="141" spans="1:17" x14ac:dyDescent="0.25">
      <c r="A141" s="127" t="s">
        <v>116</v>
      </c>
      <c r="B141" s="166">
        <f>IF(B$21=0,0,B$21/ISI_fec!B$21)</f>
        <v>0</v>
      </c>
      <c r="C141" s="166">
        <f>IF(C$21=0,0,C$21/ISI_fec!C$21)</f>
        <v>0</v>
      </c>
      <c r="D141" s="166">
        <f>IF(D$21=0,0,D$21/ISI_fec!D$21)</f>
        <v>0</v>
      </c>
      <c r="E141" s="166">
        <f>IF(E$21=0,0,E$21/ISI_fec!E$21)</f>
        <v>0</v>
      </c>
      <c r="F141" s="166">
        <f>IF(F$21=0,0,F$21/ISI_fec!F$21)</f>
        <v>0</v>
      </c>
      <c r="G141" s="166">
        <f>IF(G$21=0,0,G$21/ISI_fec!G$21)</f>
        <v>0</v>
      </c>
      <c r="H141" s="166">
        <f>IF(H$21=0,0,H$21/ISI_fec!H$21)</f>
        <v>0</v>
      </c>
      <c r="I141" s="166">
        <f>IF(I$21=0,0,I$21/ISI_fec!I$21)</f>
        <v>0</v>
      </c>
      <c r="J141" s="166">
        <f>IF(J$21=0,0,J$21/ISI_fec!J$21)</f>
        <v>0</v>
      </c>
      <c r="K141" s="166">
        <f>IF(K$21=0,0,K$21/ISI_fec!K$21)</f>
        <v>0</v>
      </c>
      <c r="L141" s="166">
        <f>IF(L$21=0,0,L$21/ISI_fec!L$21)</f>
        <v>0</v>
      </c>
      <c r="M141" s="166">
        <f>IF(M$21=0,0,M$21/ISI_fec!M$21)</f>
        <v>0</v>
      </c>
      <c r="N141" s="166">
        <f>IF(N$21=0,0,N$21/ISI_fec!N$21)</f>
        <v>0</v>
      </c>
      <c r="O141" s="166">
        <f>IF(O$21=0,0,O$21/ISI_fec!O$21)</f>
        <v>0</v>
      </c>
      <c r="P141" s="166">
        <f>IF(P$21=0,0,P$21/ISI_fec!P$21)</f>
        <v>0</v>
      </c>
      <c r="Q141" s="166">
        <f>IF(Q$21=0,0,Q$21/ISI_fec!Q$21)</f>
        <v>0</v>
      </c>
    </row>
    <row r="142" spans="1:17" x14ac:dyDescent="0.25">
      <c r="A142" s="127" t="s">
        <v>113</v>
      </c>
      <c r="B142" s="166">
        <f>IF(B$27=0,0,B$27/ISI_fec!B$27)</f>
        <v>0</v>
      </c>
      <c r="C142" s="166">
        <f>IF(C$27=0,0,C$27/ISI_fec!C$27)</f>
        <v>0</v>
      </c>
      <c r="D142" s="166">
        <f>IF(D$27=0,0,D$27/ISI_fec!D$27)</f>
        <v>0</v>
      </c>
      <c r="E142" s="166">
        <f>IF(E$27=0,0,E$27/ISI_fec!E$27)</f>
        <v>0</v>
      </c>
      <c r="F142" s="166">
        <f>IF(F$27=0,0,F$27/ISI_fec!F$27)</f>
        <v>0</v>
      </c>
      <c r="G142" s="166">
        <f>IF(G$27=0,0,G$27/ISI_fec!G$27)</f>
        <v>0</v>
      </c>
      <c r="H142" s="166">
        <f>IF(H$27=0,0,H$27/ISI_fec!H$27)</f>
        <v>0</v>
      </c>
      <c r="I142" s="166">
        <f>IF(I$27=0,0,I$27/ISI_fec!I$27)</f>
        <v>0</v>
      </c>
      <c r="J142" s="166">
        <f>IF(J$27=0,0,J$27/ISI_fec!J$27)</f>
        <v>0</v>
      </c>
      <c r="K142" s="166">
        <f>IF(K$27=0,0,K$27/ISI_fec!K$27)</f>
        <v>0</v>
      </c>
      <c r="L142" s="166">
        <f>IF(L$27=0,0,L$27/ISI_fec!L$27)</f>
        <v>0</v>
      </c>
      <c r="M142" s="166">
        <f>IF(M$27=0,0,M$27/ISI_fec!M$27)</f>
        <v>0</v>
      </c>
      <c r="N142" s="166">
        <f>IF(N$27=0,0,N$27/ISI_fec!N$27)</f>
        <v>0</v>
      </c>
      <c r="O142" s="166">
        <f>IF(O$27=0,0,O$27/ISI_fec!O$27)</f>
        <v>0</v>
      </c>
      <c r="P142" s="166">
        <f>IF(P$27=0,0,P$27/ISI_fec!P$27)</f>
        <v>0</v>
      </c>
      <c r="Q142" s="166">
        <f>IF(Q$27=0,0,Q$27/ISI_fec!Q$27)</f>
        <v>0</v>
      </c>
    </row>
    <row r="143" spans="1:17" x14ac:dyDescent="0.25">
      <c r="A143" s="72" t="s">
        <v>112</v>
      </c>
      <c r="B143" s="165">
        <f>IF(B$34=0,0,B$34/ISI_fec!B$34)</f>
        <v>0</v>
      </c>
      <c r="C143" s="165">
        <f>IF(C$34=0,0,C$34/ISI_fec!C$34)</f>
        <v>0</v>
      </c>
      <c r="D143" s="165">
        <f>IF(D$34=0,0,D$34/ISI_fec!D$34)</f>
        <v>0</v>
      </c>
      <c r="E143" s="165">
        <f>IF(E$34=0,0,E$34/ISI_fec!E$34)</f>
        <v>0</v>
      </c>
      <c r="F143" s="165">
        <f>IF(F$34=0,0,F$34/ISI_fec!F$34)</f>
        <v>0</v>
      </c>
      <c r="G143" s="165">
        <f>IF(G$34=0,0,G$34/ISI_fec!G$34)</f>
        <v>0</v>
      </c>
      <c r="H143" s="165">
        <f>IF(H$34=0,0,H$34/ISI_fec!H$34)</f>
        <v>0</v>
      </c>
      <c r="I143" s="165">
        <f>IF(I$34=0,0,I$34/ISI_fec!I$34)</f>
        <v>0</v>
      </c>
      <c r="J143" s="165">
        <f>IF(J$34=0,0,J$34/ISI_fec!J$34)</f>
        <v>0</v>
      </c>
      <c r="K143" s="165">
        <f>IF(K$34=0,0,K$34/ISI_fec!K$34)</f>
        <v>0</v>
      </c>
      <c r="L143" s="165">
        <f>IF(L$34=0,0,L$34/ISI_fec!L$34)</f>
        <v>0</v>
      </c>
      <c r="M143" s="165">
        <f>IF(M$34=0,0,M$34/ISI_fec!M$34)</f>
        <v>0</v>
      </c>
      <c r="N143" s="165">
        <f>IF(N$34=0,0,N$34/ISI_fec!N$34)</f>
        <v>0</v>
      </c>
      <c r="O143" s="165">
        <f>IF(O$34=0,0,O$34/ISI_fec!O$34)</f>
        <v>0</v>
      </c>
      <c r="P143" s="165">
        <f>IF(P$34=0,0,P$34/ISI_fec!P$34)</f>
        <v>0</v>
      </c>
      <c r="Q143" s="165">
        <f>IF(Q$34=0,0,Q$34/ISI_fec!Q$34)</f>
        <v>0</v>
      </c>
    </row>
    <row r="144" spans="1:17" x14ac:dyDescent="0.25"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45</v>
      </c>
      <c r="B145" s="170">
        <f>IF(B$53=0,0,B$53/ISI_fec!B$53)</f>
        <v>0</v>
      </c>
      <c r="C145" s="170">
        <f>IF(C$53=0,0,C$53/ISI_fec!C$53)</f>
        <v>0</v>
      </c>
      <c r="D145" s="170">
        <f>IF(D$53=0,0,D$53/ISI_fec!D$53)</f>
        <v>0</v>
      </c>
      <c r="E145" s="170">
        <f>IF(E$53=0,0,E$53/ISI_fec!E$53)</f>
        <v>0</v>
      </c>
      <c r="F145" s="170">
        <f>IF(F$53=0,0,F$53/ISI_fec!F$53)</f>
        <v>0</v>
      </c>
      <c r="G145" s="170">
        <f>IF(G$53=0,0,G$53/ISI_fec!G$53)</f>
        <v>0</v>
      </c>
      <c r="H145" s="170">
        <f>IF(H$53=0,0,H$53/ISI_fec!H$53)</f>
        <v>0</v>
      </c>
      <c r="I145" s="170">
        <f>IF(I$53=0,0,I$53/ISI_fec!I$53)</f>
        <v>0</v>
      </c>
      <c r="J145" s="170">
        <f>IF(J$53=0,0,J$53/ISI_fec!J$53)</f>
        <v>0</v>
      </c>
      <c r="K145" s="170">
        <f>IF(K$53=0,0,K$53/ISI_fec!K$53)</f>
        <v>0</v>
      </c>
      <c r="L145" s="170">
        <f>IF(L$53=0,0,L$53/ISI_fec!L$53)</f>
        <v>0</v>
      </c>
      <c r="M145" s="170">
        <f>IF(M$53=0,0,M$53/ISI_fec!M$53)</f>
        <v>0</v>
      </c>
      <c r="N145" s="170">
        <f>IF(N$53=0,0,N$53/ISI_fec!N$53)</f>
        <v>0</v>
      </c>
      <c r="O145" s="170">
        <f>IF(O$53=0,0,O$53/ISI_fec!O$53)</f>
        <v>0</v>
      </c>
      <c r="P145" s="170">
        <f>IF(P$53=0,0,P$53/ISI_fec!P$53)</f>
        <v>0</v>
      </c>
      <c r="Q145" s="170">
        <f>IF(Q$53=0,0,Q$53/ISI_fec!Q$53)</f>
        <v>0</v>
      </c>
    </row>
    <row r="146" spans="1:17" x14ac:dyDescent="0.25">
      <c r="A146" s="132" t="s">
        <v>83</v>
      </c>
      <c r="B146" s="169">
        <f>IF(B$54=0,0,B$54/ISI_fec!B$54)</f>
        <v>0</v>
      </c>
      <c r="C146" s="169">
        <f>IF(C$54=0,0,C$54/ISI_fec!C$54)</f>
        <v>0</v>
      </c>
      <c r="D146" s="169">
        <f>IF(D$54=0,0,D$54/ISI_fec!D$54)</f>
        <v>0</v>
      </c>
      <c r="E146" s="169">
        <f>IF(E$54=0,0,E$54/ISI_fec!E$54)</f>
        <v>0</v>
      </c>
      <c r="F146" s="169">
        <f>IF(F$54=0,0,F$54/ISI_fec!F$54)</f>
        <v>0</v>
      </c>
      <c r="G146" s="169">
        <f>IF(G$54=0,0,G$54/ISI_fec!G$54)</f>
        <v>0</v>
      </c>
      <c r="H146" s="169">
        <f>IF(H$54=0,0,H$54/ISI_fec!H$54)</f>
        <v>0</v>
      </c>
      <c r="I146" s="169">
        <f>IF(I$54=0,0,I$54/ISI_fec!I$54)</f>
        <v>0</v>
      </c>
      <c r="J146" s="169">
        <f>IF(J$54=0,0,J$54/ISI_fec!J$54)</f>
        <v>0</v>
      </c>
      <c r="K146" s="169">
        <f>IF(K$54=0,0,K$54/ISI_fec!K$54)</f>
        <v>0</v>
      </c>
      <c r="L146" s="169">
        <f>IF(L$54=0,0,L$54/ISI_fec!L$54)</f>
        <v>0</v>
      </c>
      <c r="M146" s="169">
        <f>IF(M$54=0,0,M$54/ISI_fec!M$54)</f>
        <v>0</v>
      </c>
      <c r="N146" s="169">
        <f>IF(N$54=0,0,N$54/ISI_fec!N$54)</f>
        <v>0</v>
      </c>
      <c r="O146" s="169">
        <f>IF(O$54=0,0,O$54/ISI_fec!O$54)</f>
        <v>0</v>
      </c>
      <c r="P146" s="169">
        <f>IF(P$54=0,0,P$54/ISI_fec!P$54)</f>
        <v>0</v>
      </c>
      <c r="Q146" s="169">
        <f>IF(Q$54=0,0,Q$54/ISI_fec!Q$54)</f>
        <v>0</v>
      </c>
    </row>
    <row r="147" spans="1:17" x14ac:dyDescent="0.25">
      <c r="A147" s="76" t="s">
        <v>82</v>
      </c>
      <c r="B147" s="168">
        <f>IF(B$55=0,0,B$55/ISI_fec!B$55)</f>
        <v>0</v>
      </c>
      <c r="C147" s="168">
        <f>IF(C$55=0,0,C$55/ISI_fec!C$55)</f>
        <v>0</v>
      </c>
      <c r="D147" s="168">
        <f>IF(D$55=0,0,D$55/ISI_fec!D$55)</f>
        <v>0</v>
      </c>
      <c r="E147" s="168">
        <f>IF(E$55=0,0,E$55/ISI_fec!E$55)</f>
        <v>0</v>
      </c>
      <c r="F147" s="168">
        <f>IF(F$55=0,0,F$55/ISI_fec!F$55)</f>
        <v>0</v>
      </c>
      <c r="G147" s="168">
        <f>IF(G$55=0,0,G$55/ISI_fec!G$55)</f>
        <v>0</v>
      </c>
      <c r="H147" s="168">
        <f>IF(H$55=0,0,H$55/ISI_fec!H$55)</f>
        <v>0</v>
      </c>
      <c r="I147" s="168">
        <f>IF(I$55=0,0,I$55/ISI_fec!I$55)</f>
        <v>0</v>
      </c>
      <c r="J147" s="168">
        <f>IF(J$55=0,0,J$55/ISI_fec!J$55)</f>
        <v>0</v>
      </c>
      <c r="K147" s="168">
        <f>IF(K$55=0,0,K$55/ISI_fec!K$55)</f>
        <v>0</v>
      </c>
      <c r="L147" s="168">
        <f>IF(L$55=0,0,L$55/ISI_fec!L$55)</f>
        <v>0</v>
      </c>
      <c r="M147" s="168">
        <f>IF(M$55=0,0,M$55/ISI_fec!M$55)</f>
        <v>0</v>
      </c>
      <c r="N147" s="168">
        <f>IF(N$55=0,0,N$55/ISI_fec!N$55)</f>
        <v>0</v>
      </c>
      <c r="O147" s="168">
        <f>IF(O$55=0,0,O$55/ISI_fec!O$55)</f>
        <v>0</v>
      </c>
      <c r="P147" s="168">
        <f>IF(P$55=0,0,P$55/ISI_fec!P$55)</f>
        <v>0</v>
      </c>
      <c r="Q147" s="168">
        <f>IF(Q$55=0,0,Q$55/ISI_fec!Q$55)</f>
        <v>0</v>
      </c>
    </row>
    <row r="148" spans="1:17" x14ac:dyDescent="0.25">
      <c r="A148" s="76" t="s">
        <v>81</v>
      </c>
      <c r="B148" s="168">
        <f>IF(B$56=0,0,B$56/ISI_fec!B$56)</f>
        <v>0</v>
      </c>
      <c r="C148" s="168">
        <f>IF(C$56=0,0,C$56/ISI_fec!C$56)</f>
        <v>0</v>
      </c>
      <c r="D148" s="168">
        <f>IF(D$56=0,0,D$56/ISI_fec!D$56)</f>
        <v>0</v>
      </c>
      <c r="E148" s="168">
        <f>IF(E$56=0,0,E$56/ISI_fec!E$56)</f>
        <v>0</v>
      </c>
      <c r="F148" s="168">
        <f>IF(F$56=0,0,F$56/ISI_fec!F$56)</f>
        <v>0</v>
      </c>
      <c r="G148" s="168">
        <f>IF(G$56=0,0,G$56/ISI_fec!G$56)</f>
        <v>0</v>
      </c>
      <c r="H148" s="168">
        <f>IF(H$56=0,0,H$56/ISI_fec!H$56)</f>
        <v>0</v>
      </c>
      <c r="I148" s="168">
        <f>IF(I$56=0,0,I$56/ISI_fec!I$56)</f>
        <v>0</v>
      </c>
      <c r="J148" s="168">
        <f>IF(J$56=0,0,J$56/ISI_fec!J$56)</f>
        <v>0</v>
      </c>
      <c r="K148" s="168">
        <f>IF(K$56=0,0,K$56/ISI_fec!K$56)</f>
        <v>0</v>
      </c>
      <c r="L148" s="168">
        <f>IF(L$56=0,0,L$56/ISI_fec!L$56)</f>
        <v>0</v>
      </c>
      <c r="M148" s="168">
        <f>IF(M$56=0,0,M$56/ISI_fec!M$56)</f>
        <v>0</v>
      </c>
      <c r="N148" s="168">
        <f>IF(N$56=0,0,N$56/ISI_fec!N$56)</f>
        <v>0</v>
      </c>
      <c r="O148" s="168">
        <f>IF(O$56=0,0,O$56/ISI_fec!O$56)</f>
        <v>0</v>
      </c>
      <c r="P148" s="168">
        <f>IF(P$56=0,0,P$56/ISI_fec!P$56)</f>
        <v>0</v>
      </c>
      <c r="Q148" s="168">
        <f>IF(Q$56=0,0,Q$56/ISI_fec!Q$56)</f>
        <v>0</v>
      </c>
    </row>
    <row r="149" spans="1:17" x14ac:dyDescent="0.25">
      <c r="A149" s="76" t="s">
        <v>80</v>
      </c>
      <c r="B149" s="168">
        <f>IF(B$57=0,0,B$57/ISI_fec!B$57)</f>
        <v>0</v>
      </c>
      <c r="C149" s="168">
        <f>IF(C$57=0,0,C$57/ISI_fec!C$57)</f>
        <v>0</v>
      </c>
      <c r="D149" s="168">
        <f>IF(D$57=0,0,D$57/ISI_fec!D$57)</f>
        <v>0</v>
      </c>
      <c r="E149" s="168">
        <f>IF(E$57=0,0,E$57/ISI_fec!E$57)</f>
        <v>0</v>
      </c>
      <c r="F149" s="168">
        <f>IF(F$57=0,0,F$57/ISI_fec!F$57)</f>
        <v>0</v>
      </c>
      <c r="G149" s="168">
        <f>IF(G$57=0,0,G$57/ISI_fec!G$57)</f>
        <v>0</v>
      </c>
      <c r="H149" s="168">
        <f>IF(H$57=0,0,H$57/ISI_fec!H$57)</f>
        <v>0</v>
      </c>
      <c r="I149" s="168">
        <f>IF(I$57=0,0,I$57/ISI_fec!I$57)</f>
        <v>0</v>
      </c>
      <c r="J149" s="168">
        <f>IF(J$57=0,0,J$57/ISI_fec!J$57)</f>
        <v>0</v>
      </c>
      <c r="K149" s="168">
        <f>IF(K$57=0,0,K$57/ISI_fec!K$57)</f>
        <v>0</v>
      </c>
      <c r="L149" s="168">
        <f>IF(L$57=0,0,L$57/ISI_fec!L$57)</f>
        <v>0</v>
      </c>
      <c r="M149" s="168">
        <f>IF(M$57=0,0,M$57/ISI_fec!M$57)</f>
        <v>0</v>
      </c>
      <c r="N149" s="168">
        <f>IF(N$57=0,0,N$57/ISI_fec!N$57)</f>
        <v>0</v>
      </c>
      <c r="O149" s="168">
        <f>IF(O$57=0,0,O$57/ISI_fec!O$57)</f>
        <v>0</v>
      </c>
      <c r="P149" s="168">
        <f>IF(P$57=0,0,P$57/ISI_fec!P$57)</f>
        <v>0</v>
      </c>
      <c r="Q149" s="168">
        <f>IF(Q$57=0,0,Q$57/ISI_fec!Q$57)</f>
        <v>0</v>
      </c>
    </row>
    <row r="150" spans="1:17" x14ac:dyDescent="0.25">
      <c r="A150" s="129" t="s">
        <v>79</v>
      </c>
      <c r="B150" s="167">
        <f>IF(B$58=0,0,B$58/ISI_fec!B$58)</f>
        <v>0</v>
      </c>
      <c r="C150" s="167">
        <f>IF(C$58=0,0,C$58/ISI_fec!C$58)</f>
        <v>0</v>
      </c>
      <c r="D150" s="167">
        <f>IF(D$58=0,0,D$58/ISI_fec!D$58)</f>
        <v>0</v>
      </c>
      <c r="E150" s="167">
        <f>IF(E$58=0,0,E$58/ISI_fec!E$58)</f>
        <v>0</v>
      </c>
      <c r="F150" s="167">
        <f>IF(F$58=0,0,F$58/ISI_fec!F$58)</f>
        <v>0</v>
      </c>
      <c r="G150" s="167">
        <f>IF(G$58=0,0,G$58/ISI_fec!G$58)</f>
        <v>0</v>
      </c>
      <c r="H150" s="167">
        <f>IF(H$58=0,0,H$58/ISI_fec!H$58)</f>
        <v>0</v>
      </c>
      <c r="I150" s="167">
        <f>IF(I$58=0,0,I$58/ISI_fec!I$58)</f>
        <v>0</v>
      </c>
      <c r="J150" s="167">
        <f>IF(J$58=0,0,J$58/ISI_fec!J$58)</f>
        <v>0</v>
      </c>
      <c r="K150" s="167">
        <f>IF(K$58=0,0,K$58/ISI_fec!K$58)</f>
        <v>0</v>
      </c>
      <c r="L150" s="167">
        <f>IF(L$58=0,0,L$58/ISI_fec!L$58)</f>
        <v>0</v>
      </c>
      <c r="M150" s="167">
        <f>IF(M$58=0,0,M$58/ISI_fec!M$58)</f>
        <v>0</v>
      </c>
      <c r="N150" s="167">
        <f>IF(N$58=0,0,N$58/ISI_fec!N$58)</f>
        <v>0</v>
      </c>
      <c r="O150" s="167">
        <f>IF(O$58=0,0,O$58/ISI_fec!O$58)</f>
        <v>0</v>
      </c>
      <c r="P150" s="167">
        <f>IF(P$58=0,0,P$58/ISI_fec!P$58)</f>
        <v>0</v>
      </c>
      <c r="Q150" s="167">
        <f>IF(Q$58=0,0,Q$58/ISI_fec!Q$58)</f>
        <v>0</v>
      </c>
    </row>
    <row r="151" spans="1:17" x14ac:dyDescent="0.25">
      <c r="A151" s="127" t="s">
        <v>115</v>
      </c>
      <c r="B151" s="166">
        <f>IF(B$63=0,0,B$63/ISI_fec!B$63)</f>
        <v>0</v>
      </c>
      <c r="C151" s="166">
        <f>IF(C$63=0,0,C$63/ISI_fec!C$63)</f>
        <v>0</v>
      </c>
      <c r="D151" s="166">
        <f>IF(D$63=0,0,D$63/ISI_fec!D$63)</f>
        <v>0</v>
      </c>
      <c r="E151" s="166">
        <f>IF(E$63=0,0,E$63/ISI_fec!E$63)</f>
        <v>0</v>
      </c>
      <c r="F151" s="166">
        <f>IF(F$63=0,0,F$63/ISI_fec!F$63)</f>
        <v>0</v>
      </c>
      <c r="G151" s="166">
        <f>IF(G$63=0,0,G$63/ISI_fec!G$63)</f>
        <v>0</v>
      </c>
      <c r="H151" s="166">
        <f>IF(H$63=0,0,H$63/ISI_fec!H$63)</f>
        <v>0</v>
      </c>
      <c r="I151" s="166">
        <f>IF(I$63=0,0,I$63/ISI_fec!I$63)</f>
        <v>0</v>
      </c>
      <c r="J151" s="166">
        <f>IF(J$63=0,0,J$63/ISI_fec!J$63)</f>
        <v>0</v>
      </c>
      <c r="K151" s="166">
        <f>IF(K$63=0,0,K$63/ISI_fec!K$63)</f>
        <v>0</v>
      </c>
      <c r="L151" s="166">
        <f>IF(L$63=0,0,L$63/ISI_fec!L$63)</f>
        <v>0</v>
      </c>
      <c r="M151" s="166">
        <f>IF(M$63=0,0,M$63/ISI_fec!M$63)</f>
        <v>0</v>
      </c>
      <c r="N151" s="166">
        <f>IF(N$63=0,0,N$63/ISI_fec!N$63)</f>
        <v>0</v>
      </c>
      <c r="O151" s="166">
        <f>IF(O$63=0,0,O$63/ISI_fec!O$63)</f>
        <v>0</v>
      </c>
      <c r="P151" s="166">
        <f>IF(P$63=0,0,P$63/ISI_fec!P$63)</f>
        <v>0</v>
      </c>
      <c r="Q151" s="166">
        <f>IF(Q$63=0,0,Q$63/ISI_fec!Q$63)</f>
        <v>0</v>
      </c>
    </row>
    <row r="152" spans="1:17" x14ac:dyDescent="0.25">
      <c r="A152" s="127" t="s">
        <v>114</v>
      </c>
      <c r="B152" s="166">
        <f>IF(B$69=0,0,B$69/ISI_fec!B$69)</f>
        <v>0</v>
      </c>
      <c r="C152" s="166">
        <f>IF(C$69=0,0,C$69/ISI_fec!C$69)</f>
        <v>0</v>
      </c>
      <c r="D152" s="166">
        <f>IF(D$69=0,0,D$69/ISI_fec!D$69)</f>
        <v>0</v>
      </c>
      <c r="E152" s="166">
        <f>IF(E$69=0,0,E$69/ISI_fec!E$69)</f>
        <v>0</v>
      </c>
      <c r="F152" s="166">
        <f>IF(F$69=0,0,F$69/ISI_fec!F$69)</f>
        <v>0</v>
      </c>
      <c r="G152" s="166">
        <f>IF(G$69=0,0,G$69/ISI_fec!G$69)</f>
        <v>0</v>
      </c>
      <c r="H152" s="166">
        <f>IF(H$69=0,0,H$69/ISI_fec!H$69)</f>
        <v>0</v>
      </c>
      <c r="I152" s="166">
        <f>IF(I$69=0,0,I$69/ISI_fec!I$69)</f>
        <v>0</v>
      </c>
      <c r="J152" s="166">
        <f>IF(J$69=0,0,J$69/ISI_fec!J$69)</f>
        <v>0</v>
      </c>
      <c r="K152" s="166">
        <f>IF(K$69=0,0,K$69/ISI_fec!K$69)</f>
        <v>0</v>
      </c>
      <c r="L152" s="166">
        <f>IF(L$69=0,0,L$69/ISI_fec!L$69)</f>
        <v>0</v>
      </c>
      <c r="M152" s="166">
        <f>IF(M$69=0,0,M$69/ISI_fec!M$69)</f>
        <v>0</v>
      </c>
      <c r="N152" s="166">
        <f>IF(N$69=0,0,N$69/ISI_fec!N$69)</f>
        <v>0</v>
      </c>
      <c r="O152" s="166">
        <f>IF(O$69=0,0,O$69/ISI_fec!O$69)</f>
        <v>0</v>
      </c>
      <c r="P152" s="166">
        <f>IF(P$69=0,0,P$69/ISI_fec!P$69)</f>
        <v>0</v>
      </c>
      <c r="Q152" s="166">
        <f>IF(Q$69=0,0,Q$69/ISI_fec!Q$69)</f>
        <v>0</v>
      </c>
    </row>
    <row r="153" spans="1:17" x14ac:dyDescent="0.25">
      <c r="A153" s="127" t="s">
        <v>113</v>
      </c>
      <c r="B153" s="166">
        <f>IF(B$70=0,0,B$70/ISI_fec!B$70)</f>
        <v>0</v>
      </c>
      <c r="C153" s="166">
        <f>IF(C$70=0,0,C$70/ISI_fec!C$70)</f>
        <v>0</v>
      </c>
      <c r="D153" s="166">
        <f>IF(D$70=0,0,D$70/ISI_fec!D$70)</f>
        <v>0</v>
      </c>
      <c r="E153" s="166">
        <f>IF(E$70=0,0,E$70/ISI_fec!E$70)</f>
        <v>0</v>
      </c>
      <c r="F153" s="166">
        <f>IF(F$70=0,0,F$70/ISI_fec!F$70)</f>
        <v>0</v>
      </c>
      <c r="G153" s="166">
        <f>IF(G$70=0,0,G$70/ISI_fec!G$70)</f>
        <v>0</v>
      </c>
      <c r="H153" s="166">
        <f>IF(H$70=0,0,H$70/ISI_fec!H$70)</f>
        <v>0</v>
      </c>
      <c r="I153" s="166">
        <f>IF(I$70=0,0,I$70/ISI_fec!I$70)</f>
        <v>0</v>
      </c>
      <c r="J153" s="166">
        <f>IF(J$70=0,0,J$70/ISI_fec!J$70)</f>
        <v>0</v>
      </c>
      <c r="K153" s="166">
        <f>IF(K$70=0,0,K$70/ISI_fec!K$70)</f>
        <v>0</v>
      </c>
      <c r="L153" s="166">
        <f>IF(L$70=0,0,L$70/ISI_fec!L$70)</f>
        <v>0</v>
      </c>
      <c r="M153" s="166">
        <f>IF(M$70=0,0,M$70/ISI_fec!M$70)</f>
        <v>0</v>
      </c>
      <c r="N153" s="166">
        <f>IF(N$70=0,0,N$70/ISI_fec!N$70)</f>
        <v>0</v>
      </c>
      <c r="O153" s="166">
        <f>IF(O$70=0,0,O$70/ISI_fec!O$70)</f>
        <v>0</v>
      </c>
      <c r="P153" s="166">
        <f>IF(P$70=0,0,P$70/ISI_fec!P$70)</f>
        <v>0</v>
      </c>
      <c r="Q153" s="166">
        <f>IF(Q$70=0,0,Q$70/ISI_fec!Q$70)</f>
        <v>0</v>
      </c>
    </row>
    <row r="154" spans="1:17" x14ac:dyDescent="0.25">
      <c r="A154" s="72" t="s">
        <v>112</v>
      </c>
      <c r="B154" s="165">
        <f>IF(B$77=0,0,B$77/ISI_fec!B$77)</f>
        <v>0</v>
      </c>
      <c r="C154" s="165">
        <f>IF(C$77=0,0,C$77/ISI_fec!C$77)</f>
        <v>0</v>
      </c>
      <c r="D154" s="165">
        <f>IF(D$77=0,0,D$77/ISI_fec!D$77)</f>
        <v>0</v>
      </c>
      <c r="E154" s="165">
        <f>IF(E$77=0,0,E$77/ISI_fec!E$77)</f>
        <v>0</v>
      </c>
      <c r="F154" s="165">
        <f>IF(F$77=0,0,F$77/ISI_fec!F$77)</f>
        <v>0</v>
      </c>
      <c r="G154" s="165">
        <f>IF(G$77=0,0,G$77/ISI_fec!G$77)</f>
        <v>0</v>
      </c>
      <c r="H154" s="165">
        <f>IF(H$77=0,0,H$77/ISI_fec!H$77)</f>
        <v>0</v>
      </c>
      <c r="I154" s="165">
        <f>IF(I$77=0,0,I$77/ISI_fec!I$77)</f>
        <v>0</v>
      </c>
      <c r="J154" s="165">
        <f>IF(J$77=0,0,J$77/ISI_fec!J$77)</f>
        <v>0</v>
      </c>
      <c r="K154" s="165">
        <f>IF(K$77=0,0,K$77/ISI_fec!K$77)</f>
        <v>0</v>
      </c>
      <c r="L154" s="165">
        <f>IF(L$77=0,0,L$77/ISI_fec!L$77)</f>
        <v>0</v>
      </c>
      <c r="M154" s="165">
        <f>IF(M$77=0,0,M$77/ISI_fec!M$77)</f>
        <v>0</v>
      </c>
      <c r="N154" s="165">
        <f>IF(N$77=0,0,N$77/ISI_fec!N$77)</f>
        <v>0</v>
      </c>
      <c r="O154" s="165">
        <f>IF(O$77=0,0,O$77/ISI_fec!O$77)</f>
        <v>0</v>
      </c>
      <c r="P154" s="165">
        <f>IF(P$77=0,0,P$77/ISI_fec!P$77)</f>
        <v>0</v>
      </c>
      <c r="Q154" s="165">
        <f>IF(Q$77=0,0,Q$77/ISI_fec!Q$77)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4" tint="0.39997558519241921"/>
    <pageSetUpPr fitToPage="1"/>
  </sheetPr>
  <dimension ref="A1:Q15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36"/>
      <c r="C3" s="136"/>
      <c r="D3" s="136"/>
      <c r="E3" s="136"/>
      <c r="F3" s="136"/>
      <c r="G3" s="136"/>
      <c r="H3" s="136"/>
      <c r="I3" s="136"/>
      <c r="J3" s="136"/>
      <c r="K3" s="136"/>
      <c r="L3" s="136"/>
      <c r="M3" s="136"/>
      <c r="N3" s="136"/>
      <c r="O3" s="136"/>
      <c r="P3" s="136"/>
      <c r="Q3" s="136"/>
    </row>
    <row r="4" spans="1:17" x14ac:dyDescent="0.25">
      <c r="A4" s="162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  <c r="M4" s="161"/>
      <c r="N4" s="161"/>
      <c r="O4" s="161"/>
      <c r="P4" s="161"/>
      <c r="Q4" s="161"/>
    </row>
    <row r="5" spans="1:17" ht="12.75" x14ac:dyDescent="0.25">
      <c r="A5" s="97" t="s">
        <v>46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117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84" t="s">
        <v>33</v>
      </c>
      <c r="B16" s="153">
        <v>0</v>
      </c>
      <c r="C16" s="153">
        <v>0</v>
      </c>
      <c r="D16" s="153">
        <v>0</v>
      </c>
      <c r="E16" s="153">
        <v>0</v>
      </c>
      <c r="F16" s="153">
        <v>0</v>
      </c>
      <c r="G16" s="153">
        <v>0</v>
      </c>
      <c r="H16" s="153">
        <v>0</v>
      </c>
      <c r="I16" s="153">
        <v>0</v>
      </c>
      <c r="J16" s="153">
        <v>0</v>
      </c>
      <c r="K16" s="153">
        <v>0</v>
      </c>
      <c r="L16" s="153">
        <v>0</v>
      </c>
      <c r="M16" s="153">
        <v>0</v>
      </c>
      <c r="N16" s="153">
        <v>0</v>
      </c>
      <c r="O16" s="153">
        <v>0</v>
      </c>
      <c r="P16" s="153">
        <v>0</v>
      </c>
      <c r="Q16" s="153">
        <v>0</v>
      </c>
    </row>
    <row r="17" spans="1:17" x14ac:dyDescent="0.25">
      <c r="A17" s="84" t="s">
        <v>29</v>
      </c>
      <c r="B17" s="153">
        <v>0</v>
      </c>
      <c r="C17" s="153">
        <v>0</v>
      </c>
      <c r="D17" s="153">
        <v>0</v>
      </c>
      <c r="E17" s="153">
        <v>0</v>
      </c>
      <c r="F17" s="153">
        <v>0</v>
      </c>
      <c r="G17" s="153">
        <v>0</v>
      </c>
      <c r="H17" s="153">
        <v>0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</row>
    <row r="18" spans="1:17" x14ac:dyDescent="0.25">
      <c r="A18" s="84" t="s">
        <v>26</v>
      </c>
      <c r="B18" s="153">
        <v>0</v>
      </c>
      <c r="C18" s="153">
        <v>0</v>
      </c>
      <c r="D18" s="153">
        <v>0</v>
      </c>
      <c r="E18" s="153">
        <v>0</v>
      </c>
      <c r="F18" s="153">
        <v>0</v>
      </c>
      <c r="G18" s="153">
        <v>0</v>
      </c>
      <c r="H18" s="153">
        <v>0</v>
      </c>
      <c r="I18" s="153">
        <v>0</v>
      </c>
      <c r="J18" s="153">
        <v>0</v>
      </c>
      <c r="K18" s="153">
        <v>0</v>
      </c>
      <c r="L18" s="153">
        <v>0</v>
      </c>
      <c r="M18" s="153">
        <v>0</v>
      </c>
      <c r="N18" s="153">
        <v>0</v>
      </c>
      <c r="O18" s="153">
        <v>0</v>
      </c>
      <c r="P18" s="153">
        <v>0</v>
      </c>
      <c r="Q18" s="153">
        <v>0</v>
      </c>
    </row>
    <row r="19" spans="1:17" x14ac:dyDescent="0.25">
      <c r="A19" s="84" t="s">
        <v>25</v>
      </c>
      <c r="B19" s="153">
        <v>0</v>
      </c>
      <c r="C19" s="153">
        <v>0</v>
      </c>
      <c r="D19" s="153">
        <v>0</v>
      </c>
      <c r="E19" s="153">
        <v>0</v>
      </c>
      <c r="F19" s="153">
        <v>0</v>
      </c>
      <c r="G19" s="153">
        <v>0</v>
      </c>
      <c r="H19" s="153">
        <v>0</v>
      </c>
      <c r="I19" s="153">
        <v>0</v>
      </c>
      <c r="J19" s="153">
        <v>0</v>
      </c>
      <c r="K19" s="153">
        <v>0</v>
      </c>
      <c r="L19" s="153">
        <v>0</v>
      </c>
      <c r="M19" s="153">
        <v>0</v>
      </c>
      <c r="N19" s="153">
        <v>0</v>
      </c>
      <c r="O19" s="153">
        <v>0</v>
      </c>
      <c r="P19" s="153">
        <v>0</v>
      </c>
      <c r="Q19" s="153">
        <v>0</v>
      </c>
    </row>
    <row r="20" spans="1:17" x14ac:dyDescent="0.25">
      <c r="A20" s="84" t="s">
        <v>21</v>
      </c>
      <c r="B20" s="153">
        <v>0</v>
      </c>
      <c r="C20" s="153">
        <v>0</v>
      </c>
      <c r="D20" s="153">
        <v>0</v>
      </c>
      <c r="E20" s="153">
        <v>0</v>
      </c>
      <c r="F20" s="153">
        <v>0</v>
      </c>
      <c r="G20" s="153">
        <v>0</v>
      </c>
      <c r="H20" s="153">
        <v>0</v>
      </c>
      <c r="I20" s="153">
        <v>0</v>
      </c>
      <c r="J20" s="153">
        <v>0</v>
      </c>
      <c r="K20" s="153">
        <v>0</v>
      </c>
      <c r="L20" s="153">
        <v>0</v>
      </c>
      <c r="M20" s="153">
        <v>0</v>
      </c>
      <c r="N20" s="153">
        <v>0</v>
      </c>
      <c r="O20" s="153">
        <v>0</v>
      </c>
      <c r="P20" s="153">
        <v>0</v>
      </c>
      <c r="Q20" s="153">
        <v>0</v>
      </c>
    </row>
    <row r="21" spans="1:17" x14ac:dyDescent="0.25">
      <c r="A21" s="156" t="s">
        <v>116</v>
      </c>
      <c r="B21" s="155">
        <v>0</v>
      </c>
      <c r="C21" s="155">
        <v>0</v>
      </c>
      <c r="D21" s="155">
        <v>0</v>
      </c>
      <c r="E21" s="155">
        <v>0</v>
      </c>
      <c r="F21" s="155">
        <v>0</v>
      </c>
      <c r="G21" s="155">
        <v>0</v>
      </c>
      <c r="H21" s="155">
        <v>0</v>
      </c>
      <c r="I21" s="155">
        <v>0</v>
      </c>
      <c r="J21" s="155">
        <v>0</v>
      </c>
      <c r="K21" s="155">
        <v>0</v>
      </c>
      <c r="L21" s="155">
        <v>0</v>
      </c>
      <c r="M21" s="155">
        <v>0</v>
      </c>
      <c r="N21" s="155">
        <v>0</v>
      </c>
      <c r="O21" s="155">
        <v>0</v>
      </c>
      <c r="P21" s="155">
        <v>0</v>
      </c>
      <c r="Q21" s="155">
        <v>0</v>
      </c>
    </row>
    <row r="22" spans="1:17" x14ac:dyDescent="0.25">
      <c r="A22" s="84" t="s">
        <v>33</v>
      </c>
      <c r="B22" s="153">
        <v>0</v>
      </c>
      <c r="C22" s="153">
        <v>0</v>
      </c>
      <c r="D22" s="153">
        <v>0</v>
      </c>
      <c r="E22" s="153">
        <v>0</v>
      </c>
      <c r="F22" s="153">
        <v>0</v>
      </c>
      <c r="G22" s="153">
        <v>0</v>
      </c>
      <c r="H22" s="153">
        <v>0</v>
      </c>
      <c r="I22" s="153">
        <v>0</v>
      </c>
      <c r="J22" s="153">
        <v>0</v>
      </c>
      <c r="K22" s="153">
        <v>0</v>
      </c>
      <c r="L22" s="153">
        <v>0</v>
      </c>
      <c r="M22" s="153">
        <v>0</v>
      </c>
      <c r="N22" s="153">
        <v>0</v>
      </c>
      <c r="O22" s="153">
        <v>0</v>
      </c>
      <c r="P22" s="153">
        <v>0</v>
      </c>
      <c r="Q22" s="153">
        <v>0</v>
      </c>
    </row>
    <row r="23" spans="1:17" x14ac:dyDescent="0.25">
      <c r="A23" s="84" t="s">
        <v>47</v>
      </c>
      <c r="B23" s="153">
        <v>0</v>
      </c>
      <c r="C23" s="153">
        <v>0</v>
      </c>
      <c r="D23" s="153">
        <v>0</v>
      </c>
      <c r="E23" s="153">
        <v>0</v>
      </c>
      <c r="F23" s="153">
        <v>0</v>
      </c>
      <c r="G23" s="153">
        <v>0</v>
      </c>
      <c r="H23" s="153">
        <v>0</v>
      </c>
      <c r="I23" s="153">
        <v>0</v>
      </c>
      <c r="J23" s="153">
        <v>0</v>
      </c>
      <c r="K23" s="153">
        <v>0</v>
      </c>
      <c r="L23" s="153">
        <v>0</v>
      </c>
      <c r="M23" s="153">
        <v>0</v>
      </c>
      <c r="N23" s="153">
        <v>0</v>
      </c>
      <c r="O23" s="153">
        <v>0</v>
      </c>
      <c r="P23" s="153">
        <v>0</v>
      </c>
      <c r="Q23" s="153">
        <v>0</v>
      </c>
    </row>
    <row r="24" spans="1:17" x14ac:dyDescent="0.25">
      <c r="A24" s="84" t="s">
        <v>29</v>
      </c>
      <c r="B24" s="153">
        <v>0</v>
      </c>
      <c r="C24" s="153">
        <v>0</v>
      </c>
      <c r="D24" s="153">
        <v>0</v>
      </c>
      <c r="E24" s="153">
        <v>0</v>
      </c>
      <c r="F24" s="153">
        <v>0</v>
      </c>
      <c r="G24" s="153">
        <v>0</v>
      </c>
      <c r="H24" s="153">
        <v>0</v>
      </c>
      <c r="I24" s="153">
        <v>0</v>
      </c>
      <c r="J24" s="153">
        <v>0</v>
      </c>
      <c r="K24" s="153">
        <v>0</v>
      </c>
      <c r="L24" s="153">
        <v>0</v>
      </c>
      <c r="M24" s="153">
        <v>0</v>
      </c>
      <c r="N24" s="153">
        <v>0</v>
      </c>
      <c r="O24" s="153">
        <v>0</v>
      </c>
      <c r="P24" s="153">
        <v>0</v>
      </c>
      <c r="Q24" s="153">
        <v>0</v>
      </c>
    </row>
    <row r="25" spans="1:17" x14ac:dyDescent="0.25">
      <c r="A25" s="84" t="s">
        <v>26</v>
      </c>
      <c r="B25" s="153">
        <v>0</v>
      </c>
      <c r="C25" s="153">
        <v>0</v>
      </c>
      <c r="D25" s="153">
        <v>0</v>
      </c>
      <c r="E25" s="153">
        <v>0</v>
      </c>
      <c r="F25" s="153">
        <v>0</v>
      </c>
      <c r="G25" s="153">
        <v>0</v>
      </c>
      <c r="H25" s="153">
        <v>0</v>
      </c>
      <c r="I25" s="153">
        <v>0</v>
      </c>
      <c r="J25" s="153">
        <v>0</v>
      </c>
      <c r="K25" s="153">
        <v>0</v>
      </c>
      <c r="L25" s="153">
        <v>0</v>
      </c>
      <c r="M25" s="153">
        <v>0</v>
      </c>
      <c r="N25" s="153">
        <v>0</v>
      </c>
      <c r="O25" s="153">
        <v>0</v>
      </c>
      <c r="P25" s="153">
        <v>0</v>
      </c>
      <c r="Q25" s="153">
        <v>0</v>
      </c>
    </row>
    <row r="26" spans="1:17" x14ac:dyDescent="0.25">
      <c r="A26" s="84" t="s">
        <v>25</v>
      </c>
      <c r="B26" s="153">
        <v>0</v>
      </c>
      <c r="C26" s="153">
        <v>0</v>
      </c>
      <c r="D26" s="153">
        <v>0</v>
      </c>
      <c r="E26" s="153">
        <v>0</v>
      </c>
      <c r="F26" s="153">
        <v>0</v>
      </c>
      <c r="G26" s="153">
        <v>0</v>
      </c>
      <c r="H26" s="153">
        <v>0</v>
      </c>
      <c r="I26" s="153">
        <v>0</v>
      </c>
      <c r="J26" s="153">
        <v>0</v>
      </c>
      <c r="K26" s="153">
        <v>0</v>
      </c>
      <c r="L26" s="153">
        <v>0</v>
      </c>
      <c r="M26" s="153">
        <v>0</v>
      </c>
      <c r="N26" s="153">
        <v>0</v>
      </c>
      <c r="O26" s="153">
        <v>0</v>
      </c>
      <c r="P26" s="153">
        <v>0</v>
      </c>
      <c r="Q26" s="153">
        <v>0</v>
      </c>
    </row>
    <row r="27" spans="1:17" x14ac:dyDescent="0.25">
      <c r="A27" s="156" t="s">
        <v>113</v>
      </c>
      <c r="B27" s="155">
        <v>0</v>
      </c>
      <c r="C27" s="155">
        <v>0</v>
      </c>
      <c r="D27" s="155">
        <v>0</v>
      </c>
      <c r="E27" s="155">
        <v>0</v>
      </c>
      <c r="F27" s="155">
        <v>0</v>
      </c>
      <c r="G27" s="155">
        <v>0</v>
      </c>
      <c r="H27" s="155">
        <v>0</v>
      </c>
      <c r="I27" s="155">
        <v>0</v>
      </c>
      <c r="J27" s="155">
        <v>0</v>
      </c>
      <c r="K27" s="155">
        <v>0</v>
      </c>
      <c r="L27" s="155">
        <v>0</v>
      </c>
      <c r="M27" s="155">
        <v>0</v>
      </c>
      <c r="N27" s="155">
        <v>0</v>
      </c>
      <c r="O27" s="155">
        <v>0</v>
      </c>
      <c r="P27" s="155">
        <v>0</v>
      </c>
      <c r="Q27" s="155">
        <v>0</v>
      </c>
    </row>
    <row r="28" spans="1:17" x14ac:dyDescent="0.25">
      <c r="A28" s="152" t="s">
        <v>123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154" t="s">
        <v>30</v>
      </c>
      <c r="B29" s="153">
        <v>0</v>
      </c>
      <c r="C29" s="153">
        <v>0</v>
      </c>
      <c r="D29" s="153">
        <v>0</v>
      </c>
      <c r="E29" s="153">
        <v>0</v>
      </c>
      <c r="F29" s="153">
        <v>0</v>
      </c>
      <c r="G29" s="153">
        <v>0</v>
      </c>
      <c r="H29" s="153">
        <v>0</v>
      </c>
      <c r="I29" s="153">
        <v>0</v>
      </c>
      <c r="J29" s="153">
        <v>0</v>
      </c>
      <c r="K29" s="153">
        <v>0</v>
      </c>
      <c r="L29" s="153">
        <v>0</v>
      </c>
      <c r="M29" s="153">
        <v>0</v>
      </c>
      <c r="N29" s="153">
        <v>0</v>
      </c>
      <c r="O29" s="153">
        <v>0</v>
      </c>
      <c r="P29" s="153">
        <v>0</v>
      </c>
      <c r="Q29" s="153">
        <v>0</v>
      </c>
    </row>
    <row r="30" spans="1:17" x14ac:dyDescent="0.25">
      <c r="A30" s="154" t="s">
        <v>125</v>
      </c>
      <c r="B30" s="153">
        <v>0</v>
      </c>
      <c r="C30" s="153">
        <v>0</v>
      </c>
      <c r="D30" s="153">
        <v>0</v>
      </c>
      <c r="E30" s="153">
        <v>0</v>
      </c>
      <c r="F30" s="153">
        <v>0</v>
      </c>
      <c r="G30" s="153">
        <v>0</v>
      </c>
      <c r="H30" s="153">
        <v>0</v>
      </c>
      <c r="I30" s="153">
        <v>0</v>
      </c>
      <c r="J30" s="153">
        <v>0</v>
      </c>
      <c r="K30" s="153">
        <v>0</v>
      </c>
      <c r="L30" s="153">
        <v>0</v>
      </c>
      <c r="M30" s="153">
        <v>0</v>
      </c>
      <c r="N30" s="153">
        <v>0</v>
      </c>
      <c r="O30" s="153">
        <v>0</v>
      </c>
      <c r="P30" s="153">
        <v>0</v>
      </c>
      <c r="Q30" s="153">
        <v>0</v>
      </c>
    </row>
    <row r="31" spans="1:17" x14ac:dyDescent="0.25">
      <c r="A31" s="154" t="s">
        <v>29</v>
      </c>
      <c r="B31" s="153">
        <v>0</v>
      </c>
      <c r="C31" s="153">
        <v>0</v>
      </c>
      <c r="D31" s="153">
        <v>0</v>
      </c>
      <c r="E31" s="153">
        <v>0</v>
      </c>
      <c r="F31" s="153">
        <v>0</v>
      </c>
      <c r="G31" s="153">
        <v>0</v>
      </c>
      <c r="H31" s="153">
        <v>0</v>
      </c>
      <c r="I31" s="153">
        <v>0</v>
      </c>
      <c r="J31" s="153">
        <v>0</v>
      </c>
      <c r="K31" s="153">
        <v>0</v>
      </c>
      <c r="L31" s="153">
        <v>0</v>
      </c>
      <c r="M31" s="153">
        <v>0</v>
      </c>
      <c r="N31" s="153">
        <v>0</v>
      </c>
      <c r="O31" s="153">
        <v>0</v>
      </c>
      <c r="P31" s="153">
        <v>0</v>
      </c>
      <c r="Q31" s="153">
        <v>0</v>
      </c>
    </row>
    <row r="32" spans="1:17" x14ac:dyDescent="0.25">
      <c r="A32" s="154" t="s">
        <v>26</v>
      </c>
      <c r="B32" s="153">
        <v>0</v>
      </c>
      <c r="C32" s="153">
        <v>0</v>
      </c>
      <c r="D32" s="153">
        <v>0</v>
      </c>
      <c r="E32" s="153">
        <v>0</v>
      </c>
      <c r="F32" s="153">
        <v>0</v>
      </c>
      <c r="G32" s="153">
        <v>0</v>
      </c>
      <c r="H32" s="153">
        <v>0</v>
      </c>
      <c r="I32" s="153">
        <v>0</v>
      </c>
      <c r="J32" s="153">
        <v>0</v>
      </c>
      <c r="K32" s="153">
        <v>0</v>
      </c>
      <c r="L32" s="153">
        <v>0</v>
      </c>
      <c r="M32" s="153">
        <v>0</v>
      </c>
      <c r="N32" s="153">
        <v>0</v>
      </c>
      <c r="O32" s="153">
        <v>0</v>
      </c>
      <c r="P32" s="153">
        <v>0</v>
      </c>
      <c r="Q32" s="153">
        <v>0</v>
      </c>
    </row>
    <row r="33" spans="1:17" x14ac:dyDescent="0.25">
      <c r="A33" s="152" t="s">
        <v>122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112</v>
      </c>
      <c r="B34" s="155">
        <v>0</v>
      </c>
      <c r="C34" s="155">
        <v>0</v>
      </c>
      <c r="D34" s="155">
        <v>0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  <c r="J34" s="155">
        <v>0</v>
      </c>
      <c r="K34" s="155">
        <v>0</v>
      </c>
      <c r="L34" s="155">
        <v>0</v>
      </c>
      <c r="M34" s="155">
        <v>0</v>
      </c>
      <c r="N34" s="155">
        <v>0</v>
      </c>
      <c r="O34" s="155">
        <v>0</v>
      </c>
      <c r="P34" s="155">
        <v>0</v>
      </c>
      <c r="Q34" s="155">
        <v>0</v>
      </c>
    </row>
    <row r="35" spans="1:17" x14ac:dyDescent="0.25">
      <c r="A35" s="152" t="s">
        <v>121</v>
      </c>
      <c r="B35" s="151">
        <v>0</v>
      </c>
      <c r="C35" s="151">
        <v>0</v>
      </c>
      <c r="D35" s="151">
        <v>0</v>
      </c>
      <c r="E35" s="151">
        <v>0</v>
      </c>
      <c r="F35" s="151">
        <v>0</v>
      </c>
      <c r="G35" s="151">
        <v>0</v>
      </c>
      <c r="H35" s="151">
        <v>0</v>
      </c>
      <c r="I35" s="151">
        <v>0</v>
      </c>
      <c r="J35" s="151">
        <v>0</v>
      </c>
      <c r="K35" s="151">
        <v>0</v>
      </c>
      <c r="L35" s="151">
        <v>0</v>
      </c>
      <c r="M35" s="151">
        <v>0</v>
      </c>
      <c r="N35" s="151">
        <v>0</v>
      </c>
      <c r="O35" s="151">
        <v>0</v>
      </c>
      <c r="P35" s="151">
        <v>0</v>
      </c>
      <c r="Q35" s="151">
        <v>0</v>
      </c>
    </row>
    <row r="36" spans="1:17" x14ac:dyDescent="0.25">
      <c r="A36" s="154" t="s">
        <v>30</v>
      </c>
      <c r="B36" s="153">
        <v>0</v>
      </c>
      <c r="C36" s="153">
        <v>0</v>
      </c>
      <c r="D36" s="153">
        <v>0</v>
      </c>
      <c r="E36" s="153">
        <v>0</v>
      </c>
      <c r="F36" s="153">
        <v>0</v>
      </c>
      <c r="G36" s="153">
        <v>0</v>
      </c>
      <c r="H36" s="153">
        <v>0</v>
      </c>
      <c r="I36" s="153">
        <v>0</v>
      </c>
      <c r="J36" s="153">
        <v>0</v>
      </c>
      <c r="K36" s="153">
        <v>0</v>
      </c>
      <c r="L36" s="153">
        <v>0</v>
      </c>
      <c r="M36" s="153">
        <v>0</v>
      </c>
      <c r="N36" s="153">
        <v>0</v>
      </c>
      <c r="O36" s="153">
        <v>0</v>
      </c>
      <c r="P36" s="153">
        <v>0</v>
      </c>
      <c r="Q36" s="153">
        <v>0</v>
      </c>
    </row>
    <row r="37" spans="1:17" x14ac:dyDescent="0.25">
      <c r="A37" s="154" t="s">
        <v>125</v>
      </c>
      <c r="B37" s="153">
        <v>0</v>
      </c>
      <c r="C37" s="153">
        <v>0</v>
      </c>
      <c r="D37" s="153">
        <v>0</v>
      </c>
      <c r="E37" s="153">
        <v>0</v>
      </c>
      <c r="F37" s="153">
        <v>0</v>
      </c>
      <c r="G37" s="153">
        <v>0</v>
      </c>
      <c r="H37" s="153">
        <v>0</v>
      </c>
      <c r="I37" s="153">
        <v>0</v>
      </c>
      <c r="J37" s="153">
        <v>0</v>
      </c>
      <c r="K37" s="153">
        <v>0</v>
      </c>
      <c r="L37" s="153">
        <v>0</v>
      </c>
      <c r="M37" s="153">
        <v>0</v>
      </c>
      <c r="N37" s="153">
        <v>0</v>
      </c>
      <c r="O37" s="153">
        <v>0</v>
      </c>
      <c r="P37" s="153">
        <v>0</v>
      </c>
      <c r="Q37" s="153">
        <v>0</v>
      </c>
    </row>
    <row r="38" spans="1:17" x14ac:dyDescent="0.25">
      <c r="A38" s="154" t="s">
        <v>26</v>
      </c>
      <c r="B38" s="153">
        <v>0</v>
      </c>
      <c r="C38" s="153">
        <v>0</v>
      </c>
      <c r="D38" s="153">
        <v>0</v>
      </c>
      <c r="E38" s="153">
        <v>0</v>
      </c>
      <c r="F38" s="153">
        <v>0</v>
      </c>
      <c r="G38" s="153">
        <v>0</v>
      </c>
      <c r="H38" s="153">
        <v>0</v>
      </c>
      <c r="I38" s="153">
        <v>0</v>
      </c>
      <c r="J38" s="153">
        <v>0</v>
      </c>
      <c r="K38" s="153">
        <v>0</v>
      </c>
      <c r="L38" s="153">
        <v>0</v>
      </c>
      <c r="M38" s="153">
        <v>0</v>
      </c>
      <c r="N38" s="153">
        <v>0</v>
      </c>
      <c r="O38" s="153">
        <v>0</v>
      </c>
      <c r="P38" s="153">
        <v>0</v>
      </c>
      <c r="Q38" s="153">
        <v>0</v>
      </c>
    </row>
    <row r="39" spans="1:17" x14ac:dyDescent="0.25">
      <c r="A39" s="152" t="s">
        <v>120</v>
      </c>
      <c r="B39" s="151">
        <v>0</v>
      </c>
      <c r="C39" s="151">
        <v>0</v>
      </c>
      <c r="D39" s="151">
        <v>0</v>
      </c>
      <c r="E39" s="151">
        <v>0</v>
      </c>
      <c r="F39" s="151">
        <v>0</v>
      </c>
      <c r="G39" s="151">
        <v>0</v>
      </c>
      <c r="H39" s="151">
        <v>0</v>
      </c>
      <c r="I39" s="151">
        <v>0</v>
      </c>
      <c r="J39" s="151">
        <v>0</v>
      </c>
      <c r="K39" s="151">
        <v>0</v>
      </c>
      <c r="L39" s="151">
        <v>0</v>
      </c>
      <c r="M39" s="151">
        <v>0</v>
      </c>
      <c r="N39" s="151">
        <v>0</v>
      </c>
      <c r="O39" s="151">
        <v>0</v>
      </c>
      <c r="P39" s="151">
        <v>0</v>
      </c>
      <c r="Q39" s="151">
        <v>0</v>
      </c>
    </row>
    <row r="40" spans="1:17" x14ac:dyDescent="0.25">
      <c r="A40" s="150" t="s">
        <v>33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31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30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125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29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28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26</v>
      </c>
      <c r="B46" s="87">
        <v>0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25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86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22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2" t="s">
        <v>119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77" t="s">
        <v>98</v>
      </c>
      <c r="B51" s="176">
        <v>0</v>
      </c>
      <c r="C51" s="176">
        <v>0</v>
      </c>
      <c r="D51" s="176">
        <v>0</v>
      </c>
      <c r="E51" s="176">
        <v>0</v>
      </c>
      <c r="F51" s="176">
        <v>0</v>
      </c>
      <c r="G51" s="176">
        <v>0</v>
      </c>
      <c r="H51" s="176">
        <v>0</v>
      </c>
      <c r="I51" s="176">
        <v>0</v>
      </c>
      <c r="J51" s="176">
        <v>0</v>
      </c>
      <c r="K51" s="176">
        <v>0</v>
      </c>
      <c r="L51" s="176">
        <v>0</v>
      </c>
      <c r="M51" s="176">
        <v>0</v>
      </c>
      <c r="N51" s="176">
        <v>0</v>
      </c>
      <c r="O51" s="176">
        <v>0</v>
      </c>
      <c r="P51" s="176">
        <v>0</v>
      </c>
      <c r="Q51" s="176">
        <v>0</v>
      </c>
    </row>
    <row r="52" spans="1:17" x14ac:dyDescent="0.25">
      <c r="C52" s="14"/>
      <c r="D52" s="14"/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</row>
    <row r="53" spans="1:17" ht="12.75" x14ac:dyDescent="0.25">
      <c r="A53" s="97" t="s">
        <v>45</v>
      </c>
      <c r="B53" s="96">
        <v>0</v>
      </c>
      <c r="C53" s="96">
        <v>0</v>
      </c>
      <c r="D53" s="96">
        <v>0</v>
      </c>
      <c r="E53" s="96">
        <v>0</v>
      </c>
      <c r="F53" s="96">
        <v>0</v>
      </c>
      <c r="G53" s="96">
        <v>0</v>
      </c>
      <c r="H53" s="96">
        <v>0</v>
      </c>
      <c r="I53" s="96">
        <v>0</v>
      </c>
      <c r="J53" s="96">
        <v>0</v>
      </c>
      <c r="K53" s="96">
        <v>0</v>
      </c>
      <c r="L53" s="96">
        <v>0</v>
      </c>
      <c r="M53" s="96">
        <v>0</v>
      </c>
      <c r="N53" s="96">
        <v>0</v>
      </c>
      <c r="O53" s="96">
        <v>0</v>
      </c>
      <c r="P53" s="96">
        <v>0</v>
      </c>
      <c r="Q53" s="96">
        <v>0</v>
      </c>
    </row>
    <row r="54" spans="1:17" x14ac:dyDescent="0.25">
      <c r="A54" s="132" t="s">
        <v>83</v>
      </c>
      <c r="B54" s="160">
        <v>0</v>
      </c>
      <c r="C54" s="160">
        <v>0</v>
      </c>
      <c r="D54" s="160">
        <v>0</v>
      </c>
      <c r="E54" s="160">
        <v>0</v>
      </c>
      <c r="F54" s="160">
        <v>0</v>
      </c>
      <c r="G54" s="160">
        <v>0</v>
      </c>
      <c r="H54" s="160">
        <v>0</v>
      </c>
      <c r="I54" s="160">
        <v>0</v>
      </c>
      <c r="J54" s="160">
        <v>0</v>
      </c>
      <c r="K54" s="160">
        <v>0</v>
      </c>
      <c r="L54" s="160">
        <v>0</v>
      </c>
      <c r="M54" s="160">
        <v>0</v>
      </c>
      <c r="N54" s="160">
        <v>0</v>
      </c>
      <c r="O54" s="160">
        <v>0</v>
      </c>
      <c r="P54" s="160">
        <v>0</v>
      </c>
      <c r="Q54" s="160">
        <v>0</v>
      </c>
    </row>
    <row r="55" spans="1:17" x14ac:dyDescent="0.25">
      <c r="A55" s="76" t="s">
        <v>82</v>
      </c>
      <c r="B55" s="159">
        <v>0</v>
      </c>
      <c r="C55" s="159">
        <v>0</v>
      </c>
      <c r="D55" s="159">
        <v>0</v>
      </c>
      <c r="E55" s="159">
        <v>0</v>
      </c>
      <c r="F55" s="159">
        <v>0</v>
      </c>
      <c r="G55" s="159">
        <v>0</v>
      </c>
      <c r="H55" s="159">
        <v>0</v>
      </c>
      <c r="I55" s="159">
        <v>0</v>
      </c>
      <c r="J55" s="159">
        <v>0</v>
      </c>
      <c r="K55" s="159">
        <v>0</v>
      </c>
      <c r="L55" s="159">
        <v>0</v>
      </c>
      <c r="M55" s="159">
        <v>0</v>
      </c>
      <c r="N55" s="159">
        <v>0</v>
      </c>
      <c r="O55" s="159">
        <v>0</v>
      </c>
      <c r="P55" s="159">
        <v>0</v>
      </c>
      <c r="Q55" s="159">
        <v>0</v>
      </c>
    </row>
    <row r="56" spans="1:17" x14ac:dyDescent="0.25">
      <c r="A56" s="76" t="s">
        <v>81</v>
      </c>
      <c r="B56" s="159">
        <v>0</v>
      </c>
      <c r="C56" s="159">
        <v>0</v>
      </c>
      <c r="D56" s="159">
        <v>0</v>
      </c>
      <c r="E56" s="159">
        <v>0</v>
      </c>
      <c r="F56" s="159">
        <v>0</v>
      </c>
      <c r="G56" s="159">
        <v>0</v>
      </c>
      <c r="H56" s="159">
        <v>0</v>
      </c>
      <c r="I56" s="159">
        <v>0</v>
      </c>
      <c r="J56" s="159">
        <v>0</v>
      </c>
      <c r="K56" s="159">
        <v>0</v>
      </c>
      <c r="L56" s="159">
        <v>0</v>
      </c>
      <c r="M56" s="159">
        <v>0</v>
      </c>
      <c r="N56" s="159">
        <v>0</v>
      </c>
      <c r="O56" s="159">
        <v>0</v>
      </c>
      <c r="P56" s="159">
        <v>0</v>
      </c>
      <c r="Q56" s="159">
        <v>0</v>
      </c>
    </row>
    <row r="57" spans="1:17" x14ac:dyDescent="0.25">
      <c r="A57" s="76" t="s">
        <v>80</v>
      </c>
      <c r="B57" s="159">
        <v>0</v>
      </c>
      <c r="C57" s="159">
        <v>0</v>
      </c>
      <c r="D57" s="159">
        <v>0</v>
      </c>
      <c r="E57" s="159">
        <v>0</v>
      </c>
      <c r="F57" s="159">
        <v>0</v>
      </c>
      <c r="G57" s="159">
        <v>0</v>
      </c>
      <c r="H57" s="159">
        <v>0</v>
      </c>
      <c r="I57" s="159">
        <v>0</v>
      </c>
      <c r="J57" s="159">
        <v>0</v>
      </c>
      <c r="K57" s="159">
        <v>0</v>
      </c>
      <c r="L57" s="159">
        <v>0</v>
      </c>
      <c r="M57" s="159">
        <v>0</v>
      </c>
      <c r="N57" s="159">
        <v>0</v>
      </c>
      <c r="O57" s="159">
        <v>0</v>
      </c>
      <c r="P57" s="159">
        <v>0</v>
      </c>
      <c r="Q57" s="159">
        <v>0</v>
      </c>
    </row>
    <row r="58" spans="1:17" x14ac:dyDescent="0.25">
      <c r="A58" s="129" t="s">
        <v>79</v>
      </c>
      <c r="B58" s="158">
        <v>0</v>
      </c>
      <c r="C58" s="158">
        <v>0</v>
      </c>
      <c r="D58" s="158">
        <v>0</v>
      </c>
      <c r="E58" s="158">
        <v>0</v>
      </c>
      <c r="F58" s="158">
        <v>0</v>
      </c>
      <c r="G58" s="158">
        <v>0</v>
      </c>
      <c r="H58" s="158">
        <v>0</v>
      </c>
      <c r="I58" s="158">
        <v>0</v>
      </c>
      <c r="J58" s="158">
        <v>0</v>
      </c>
      <c r="K58" s="158">
        <v>0</v>
      </c>
      <c r="L58" s="158">
        <v>0</v>
      </c>
      <c r="M58" s="158">
        <v>0</v>
      </c>
      <c r="N58" s="158">
        <v>0</v>
      </c>
      <c r="O58" s="158">
        <v>0</v>
      </c>
      <c r="P58" s="158">
        <v>0</v>
      </c>
      <c r="Q58" s="158">
        <v>0</v>
      </c>
    </row>
    <row r="59" spans="1:17" x14ac:dyDescent="0.25">
      <c r="A59" s="92" t="s">
        <v>125</v>
      </c>
      <c r="B59" s="91">
        <v>0</v>
      </c>
      <c r="C59" s="91">
        <v>0</v>
      </c>
      <c r="D59" s="91">
        <v>0</v>
      </c>
      <c r="E59" s="91">
        <v>0</v>
      </c>
      <c r="F59" s="91">
        <v>0</v>
      </c>
      <c r="G59" s="91">
        <v>0</v>
      </c>
      <c r="H59" s="91">
        <v>0</v>
      </c>
      <c r="I59" s="91">
        <v>0</v>
      </c>
      <c r="J59" s="91">
        <v>0</v>
      </c>
      <c r="K59" s="91">
        <v>0</v>
      </c>
      <c r="L59" s="91">
        <v>0</v>
      </c>
      <c r="M59" s="91">
        <v>0</v>
      </c>
      <c r="N59" s="91">
        <v>0</v>
      </c>
      <c r="O59" s="91">
        <v>0</v>
      </c>
      <c r="P59" s="91">
        <v>0</v>
      </c>
      <c r="Q59" s="91">
        <v>0</v>
      </c>
    </row>
    <row r="60" spans="1:17" x14ac:dyDescent="0.25">
      <c r="A60" s="92" t="s">
        <v>26</v>
      </c>
      <c r="B60" s="91">
        <v>0</v>
      </c>
      <c r="C60" s="91">
        <v>0</v>
      </c>
      <c r="D60" s="91">
        <v>0</v>
      </c>
      <c r="E60" s="91">
        <v>0</v>
      </c>
      <c r="F60" s="91">
        <v>0</v>
      </c>
      <c r="G60" s="91">
        <v>0</v>
      </c>
      <c r="H60" s="91">
        <v>0</v>
      </c>
      <c r="I60" s="91">
        <v>0</v>
      </c>
      <c r="J60" s="91">
        <v>0</v>
      </c>
      <c r="K60" s="91">
        <v>0</v>
      </c>
      <c r="L60" s="91">
        <v>0</v>
      </c>
      <c r="M60" s="91">
        <v>0</v>
      </c>
      <c r="N60" s="91">
        <v>0</v>
      </c>
      <c r="O60" s="91">
        <v>0</v>
      </c>
      <c r="P60" s="91">
        <v>0</v>
      </c>
      <c r="Q60" s="91">
        <v>0</v>
      </c>
    </row>
    <row r="61" spans="1:17" x14ac:dyDescent="0.25">
      <c r="A61" s="92" t="s">
        <v>126</v>
      </c>
      <c r="B61" s="91">
        <v>0</v>
      </c>
      <c r="C61" s="91">
        <v>0</v>
      </c>
      <c r="D61" s="91">
        <v>0</v>
      </c>
      <c r="E61" s="91">
        <v>0</v>
      </c>
      <c r="F61" s="91">
        <v>0</v>
      </c>
      <c r="G61" s="91">
        <v>0</v>
      </c>
      <c r="H61" s="91">
        <v>0</v>
      </c>
      <c r="I61" s="91">
        <v>0</v>
      </c>
      <c r="J61" s="91">
        <v>0</v>
      </c>
      <c r="K61" s="91">
        <v>0</v>
      </c>
      <c r="L61" s="91">
        <v>0</v>
      </c>
      <c r="M61" s="91">
        <v>0</v>
      </c>
      <c r="N61" s="91">
        <v>0</v>
      </c>
      <c r="O61" s="91">
        <v>0</v>
      </c>
      <c r="P61" s="91">
        <v>0</v>
      </c>
      <c r="Q61" s="91">
        <v>0</v>
      </c>
    </row>
    <row r="62" spans="1:17" x14ac:dyDescent="0.25">
      <c r="A62" s="92" t="s">
        <v>21</v>
      </c>
      <c r="B62" s="157">
        <v>0</v>
      </c>
      <c r="C62" s="157">
        <v>0</v>
      </c>
      <c r="D62" s="157">
        <v>0</v>
      </c>
      <c r="E62" s="157">
        <v>0</v>
      </c>
      <c r="F62" s="157">
        <v>0</v>
      </c>
      <c r="G62" s="157">
        <v>0</v>
      </c>
      <c r="H62" s="157">
        <v>0</v>
      </c>
      <c r="I62" s="157">
        <v>0</v>
      </c>
      <c r="J62" s="157">
        <v>0</v>
      </c>
      <c r="K62" s="157">
        <v>0</v>
      </c>
      <c r="L62" s="157">
        <v>0</v>
      </c>
      <c r="M62" s="157">
        <v>0</v>
      </c>
      <c r="N62" s="157">
        <v>0</v>
      </c>
      <c r="O62" s="157">
        <v>0</v>
      </c>
      <c r="P62" s="157">
        <v>0</v>
      </c>
      <c r="Q62" s="157">
        <v>0</v>
      </c>
    </row>
    <row r="63" spans="1:17" x14ac:dyDescent="0.25">
      <c r="A63" s="156" t="s">
        <v>115</v>
      </c>
      <c r="B63" s="155">
        <v>0</v>
      </c>
      <c r="C63" s="155">
        <v>0</v>
      </c>
      <c r="D63" s="155">
        <v>0</v>
      </c>
      <c r="E63" s="155">
        <v>0</v>
      </c>
      <c r="F63" s="155">
        <v>0</v>
      </c>
      <c r="G63" s="155">
        <v>0</v>
      </c>
      <c r="H63" s="155">
        <v>0</v>
      </c>
      <c r="I63" s="155">
        <v>0</v>
      </c>
      <c r="J63" s="155">
        <v>0</v>
      </c>
      <c r="K63" s="155">
        <v>0</v>
      </c>
      <c r="L63" s="155">
        <v>0</v>
      </c>
      <c r="M63" s="155">
        <v>0</v>
      </c>
      <c r="N63" s="155">
        <v>0</v>
      </c>
      <c r="O63" s="155">
        <v>0</v>
      </c>
      <c r="P63" s="155">
        <v>0</v>
      </c>
      <c r="Q63" s="155">
        <v>0</v>
      </c>
    </row>
    <row r="64" spans="1:17" x14ac:dyDescent="0.25">
      <c r="A64" s="84" t="s">
        <v>33</v>
      </c>
      <c r="B64" s="153">
        <v>0</v>
      </c>
      <c r="C64" s="153">
        <v>0</v>
      </c>
      <c r="D64" s="153">
        <v>0</v>
      </c>
      <c r="E64" s="153">
        <v>0</v>
      </c>
      <c r="F64" s="153">
        <v>0</v>
      </c>
      <c r="G64" s="153">
        <v>0</v>
      </c>
      <c r="H64" s="153">
        <v>0</v>
      </c>
      <c r="I64" s="153">
        <v>0</v>
      </c>
      <c r="J64" s="153">
        <v>0</v>
      </c>
      <c r="K64" s="153">
        <v>0</v>
      </c>
      <c r="L64" s="153">
        <v>0</v>
      </c>
      <c r="M64" s="153">
        <v>0</v>
      </c>
      <c r="N64" s="153">
        <v>0</v>
      </c>
      <c r="O64" s="153">
        <v>0</v>
      </c>
      <c r="P64" s="153">
        <v>0</v>
      </c>
      <c r="Q64" s="153">
        <v>0</v>
      </c>
    </row>
    <row r="65" spans="1:17" x14ac:dyDescent="0.25">
      <c r="A65" s="84" t="s">
        <v>29</v>
      </c>
      <c r="B65" s="153">
        <v>0</v>
      </c>
      <c r="C65" s="153">
        <v>0</v>
      </c>
      <c r="D65" s="153">
        <v>0</v>
      </c>
      <c r="E65" s="153">
        <v>0</v>
      </c>
      <c r="F65" s="153">
        <v>0</v>
      </c>
      <c r="G65" s="153">
        <v>0</v>
      </c>
      <c r="H65" s="153">
        <v>0</v>
      </c>
      <c r="I65" s="153">
        <v>0</v>
      </c>
      <c r="J65" s="153">
        <v>0</v>
      </c>
      <c r="K65" s="153">
        <v>0</v>
      </c>
      <c r="L65" s="153">
        <v>0</v>
      </c>
      <c r="M65" s="153">
        <v>0</v>
      </c>
      <c r="N65" s="153">
        <v>0</v>
      </c>
      <c r="O65" s="153">
        <v>0</v>
      </c>
      <c r="P65" s="153">
        <v>0</v>
      </c>
      <c r="Q65" s="153">
        <v>0</v>
      </c>
    </row>
    <row r="66" spans="1:17" x14ac:dyDescent="0.25">
      <c r="A66" s="84" t="s">
        <v>26</v>
      </c>
      <c r="B66" s="153">
        <v>0</v>
      </c>
      <c r="C66" s="153">
        <v>0</v>
      </c>
      <c r="D66" s="153">
        <v>0</v>
      </c>
      <c r="E66" s="153">
        <v>0</v>
      </c>
      <c r="F66" s="153">
        <v>0</v>
      </c>
      <c r="G66" s="153">
        <v>0</v>
      </c>
      <c r="H66" s="153">
        <v>0</v>
      </c>
      <c r="I66" s="153">
        <v>0</v>
      </c>
      <c r="J66" s="153">
        <v>0</v>
      </c>
      <c r="K66" s="153">
        <v>0</v>
      </c>
      <c r="L66" s="153">
        <v>0</v>
      </c>
      <c r="M66" s="153">
        <v>0</v>
      </c>
      <c r="N66" s="153">
        <v>0</v>
      </c>
      <c r="O66" s="153">
        <v>0</v>
      </c>
      <c r="P66" s="153">
        <v>0</v>
      </c>
      <c r="Q66" s="153">
        <v>0</v>
      </c>
    </row>
    <row r="67" spans="1:17" x14ac:dyDescent="0.25">
      <c r="A67" s="84" t="s">
        <v>25</v>
      </c>
      <c r="B67" s="153">
        <v>0</v>
      </c>
      <c r="C67" s="153">
        <v>0</v>
      </c>
      <c r="D67" s="153">
        <v>0</v>
      </c>
      <c r="E67" s="153">
        <v>0</v>
      </c>
      <c r="F67" s="153">
        <v>0</v>
      </c>
      <c r="G67" s="153">
        <v>0</v>
      </c>
      <c r="H67" s="153">
        <v>0</v>
      </c>
      <c r="I67" s="153">
        <v>0</v>
      </c>
      <c r="J67" s="153">
        <v>0</v>
      </c>
      <c r="K67" s="153">
        <v>0</v>
      </c>
      <c r="L67" s="153">
        <v>0</v>
      </c>
      <c r="M67" s="153">
        <v>0</v>
      </c>
      <c r="N67" s="153">
        <v>0</v>
      </c>
      <c r="O67" s="153">
        <v>0</v>
      </c>
      <c r="P67" s="153">
        <v>0</v>
      </c>
      <c r="Q67" s="153">
        <v>0</v>
      </c>
    </row>
    <row r="68" spans="1:17" x14ac:dyDescent="0.25">
      <c r="A68" s="84" t="s">
        <v>21</v>
      </c>
      <c r="B68" s="153">
        <v>0</v>
      </c>
      <c r="C68" s="153">
        <v>0</v>
      </c>
      <c r="D68" s="153">
        <v>0</v>
      </c>
      <c r="E68" s="153">
        <v>0</v>
      </c>
      <c r="F68" s="153">
        <v>0</v>
      </c>
      <c r="G68" s="153">
        <v>0</v>
      </c>
      <c r="H68" s="153">
        <v>0</v>
      </c>
      <c r="I68" s="153">
        <v>0</v>
      </c>
      <c r="J68" s="153">
        <v>0</v>
      </c>
      <c r="K68" s="153">
        <v>0</v>
      </c>
      <c r="L68" s="153">
        <v>0</v>
      </c>
      <c r="M68" s="153">
        <v>0</v>
      </c>
      <c r="N68" s="153">
        <v>0</v>
      </c>
      <c r="O68" s="153">
        <v>0</v>
      </c>
      <c r="P68" s="153">
        <v>0</v>
      </c>
      <c r="Q68" s="153">
        <v>0</v>
      </c>
    </row>
    <row r="69" spans="1:17" x14ac:dyDescent="0.25">
      <c r="A69" s="156" t="s">
        <v>114</v>
      </c>
      <c r="B69" s="155">
        <v>0</v>
      </c>
      <c r="C69" s="155">
        <v>0</v>
      </c>
      <c r="D69" s="155">
        <v>0</v>
      </c>
      <c r="E69" s="155">
        <v>0</v>
      </c>
      <c r="F69" s="155">
        <v>0</v>
      </c>
      <c r="G69" s="155">
        <v>0</v>
      </c>
      <c r="H69" s="155">
        <v>0</v>
      </c>
      <c r="I69" s="155">
        <v>0</v>
      </c>
      <c r="J69" s="155">
        <v>0</v>
      </c>
      <c r="K69" s="155">
        <v>0</v>
      </c>
      <c r="L69" s="155">
        <v>0</v>
      </c>
      <c r="M69" s="155">
        <v>0</v>
      </c>
      <c r="N69" s="155">
        <v>0</v>
      </c>
      <c r="O69" s="155">
        <v>0</v>
      </c>
      <c r="P69" s="155">
        <v>0</v>
      </c>
      <c r="Q69" s="155">
        <v>0</v>
      </c>
    </row>
    <row r="70" spans="1:17" x14ac:dyDescent="0.25">
      <c r="A70" s="156" t="s">
        <v>113</v>
      </c>
      <c r="B70" s="155">
        <v>0</v>
      </c>
      <c r="C70" s="155">
        <v>0</v>
      </c>
      <c r="D70" s="155">
        <v>0</v>
      </c>
      <c r="E70" s="155">
        <v>0</v>
      </c>
      <c r="F70" s="155">
        <v>0</v>
      </c>
      <c r="G70" s="155">
        <v>0</v>
      </c>
      <c r="H70" s="155">
        <v>0</v>
      </c>
      <c r="I70" s="155">
        <v>0</v>
      </c>
      <c r="J70" s="155">
        <v>0</v>
      </c>
      <c r="K70" s="155">
        <v>0</v>
      </c>
      <c r="L70" s="155">
        <v>0</v>
      </c>
      <c r="M70" s="155">
        <v>0</v>
      </c>
      <c r="N70" s="155">
        <v>0</v>
      </c>
      <c r="O70" s="155">
        <v>0</v>
      </c>
      <c r="P70" s="155">
        <v>0</v>
      </c>
      <c r="Q70" s="155">
        <v>0</v>
      </c>
    </row>
    <row r="71" spans="1:17" x14ac:dyDescent="0.25">
      <c r="A71" s="152" t="s">
        <v>123</v>
      </c>
      <c r="B71" s="151">
        <v>0</v>
      </c>
      <c r="C71" s="151">
        <v>0</v>
      </c>
      <c r="D71" s="151">
        <v>0</v>
      </c>
      <c r="E71" s="151">
        <v>0</v>
      </c>
      <c r="F71" s="151">
        <v>0</v>
      </c>
      <c r="G71" s="151">
        <v>0</v>
      </c>
      <c r="H71" s="151">
        <v>0</v>
      </c>
      <c r="I71" s="151">
        <v>0</v>
      </c>
      <c r="J71" s="151">
        <v>0</v>
      </c>
      <c r="K71" s="151">
        <v>0</v>
      </c>
      <c r="L71" s="151">
        <v>0</v>
      </c>
      <c r="M71" s="151">
        <v>0</v>
      </c>
      <c r="N71" s="151">
        <v>0</v>
      </c>
      <c r="O71" s="151">
        <v>0</v>
      </c>
      <c r="P71" s="151">
        <v>0</v>
      </c>
      <c r="Q71" s="151">
        <v>0</v>
      </c>
    </row>
    <row r="72" spans="1:17" x14ac:dyDescent="0.25">
      <c r="A72" s="154" t="s">
        <v>30</v>
      </c>
      <c r="B72" s="153">
        <v>0</v>
      </c>
      <c r="C72" s="153">
        <v>0</v>
      </c>
      <c r="D72" s="153">
        <v>0</v>
      </c>
      <c r="E72" s="153">
        <v>0</v>
      </c>
      <c r="F72" s="153">
        <v>0</v>
      </c>
      <c r="G72" s="153">
        <v>0</v>
      </c>
      <c r="H72" s="153">
        <v>0</v>
      </c>
      <c r="I72" s="153">
        <v>0</v>
      </c>
      <c r="J72" s="153">
        <v>0</v>
      </c>
      <c r="K72" s="153">
        <v>0</v>
      </c>
      <c r="L72" s="153">
        <v>0</v>
      </c>
      <c r="M72" s="153">
        <v>0</v>
      </c>
      <c r="N72" s="153">
        <v>0</v>
      </c>
      <c r="O72" s="153">
        <v>0</v>
      </c>
      <c r="P72" s="153">
        <v>0</v>
      </c>
      <c r="Q72" s="153">
        <v>0</v>
      </c>
    </row>
    <row r="73" spans="1:17" x14ac:dyDescent="0.25">
      <c r="A73" s="154" t="s">
        <v>125</v>
      </c>
      <c r="B73" s="153">
        <v>0</v>
      </c>
      <c r="C73" s="153">
        <v>0</v>
      </c>
      <c r="D73" s="153">
        <v>0</v>
      </c>
      <c r="E73" s="153">
        <v>0</v>
      </c>
      <c r="F73" s="153">
        <v>0</v>
      </c>
      <c r="G73" s="153">
        <v>0</v>
      </c>
      <c r="H73" s="153">
        <v>0</v>
      </c>
      <c r="I73" s="153">
        <v>0</v>
      </c>
      <c r="J73" s="153">
        <v>0</v>
      </c>
      <c r="K73" s="153">
        <v>0</v>
      </c>
      <c r="L73" s="153">
        <v>0</v>
      </c>
      <c r="M73" s="153">
        <v>0</v>
      </c>
      <c r="N73" s="153">
        <v>0</v>
      </c>
      <c r="O73" s="153">
        <v>0</v>
      </c>
      <c r="P73" s="153">
        <v>0</v>
      </c>
      <c r="Q73" s="153">
        <v>0</v>
      </c>
    </row>
    <row r="74" spans="1:17" x14ac:dyDescent="0.25">
      <c r="A74" s="154" t="s">
        <v>29</v>
      </c>
      <c r="B74" s="153">
        <v>0</v>
      </c>
      <c r="C74" s="153">
        <v>0</v>
      </c>
      <c r="D74" s="153">
        <v>0</v>
      </c>
      <c r="E74" s="153">
        <v>0</v>
      </c>
      <c r="F74" s="153">
        <v>0</v>
      </c>
      <c r="G74" s="153">
        <v>0</v>
      </c>
      <c r="H74" s="153">
        <v>0</v>
      </c>
      <c r="I74" s="153">
        <v>0</v>
      </c>
      <c r="J74" s="153">
        <v>0</v>
      </c>
      <c r="K74" s="153">
        <v>0</v>
      </c>
      <c r="L74" s="153">
        <v>0</v>
      </c>
      <c r="M74" s="153">
        <v>0</v>
      </c>
      <c r="N74" s="153">
        <v>0</v>
      </c>
      <c r="O74" s="153">
        <v>0</v>
      </c>
      <c r="P74" s="153">
        <v>0</v>
      </c>
      <c r="Q74" s="153">
        <v>0</v>
      </c>
    </row>
    <row r="75" spans="1:17" x14ac:dyDescent="0.25">
      <c r="A75" s="154" t="s">
        <v>26</v>
      </c>
      <c r="B75" s="153">
        <v>0</v>
      </c>
      <c r="C75" s="153">
        <v>0</v>
      </c>
      <c r="D75" s="153">
        <v>0</v>
      </c>
      <c r="E75" s="153">
        <v>0</v>
      </c>
      <c r="F75" s="153">
        <v>0</v>
      </c>
      <c r="G75" s="153">
        <v>0</v>
      </c>
      <c r="H75" s="153">
        <v>0</v>
      </c>
      <c r="I75" s="153">
        <v>0</v>
      </c>
      <c r="J75" s="153">
        <v>0</v>
      </c>
      <c r="K75" s="153">
        <v>0</v>
      </c>
      <c r="L75" s="153">
        <v>0</v>
      </c>
      <c r="M75" s="153">
        <v>0</v>
      </c>
      <c r="N75" s="153">
        <v>0</v>
      </c>
      <c r="O75" s="153">
        <v>0</v>
      </c>
      <c r="P75" s="153">
        <v>0</v>
      </c>
      <c r="Q75" s="153">
        <v>0</v>
      </c>
    </row>
    <row r="76" spans="1:17" x14ac:dyDescent="0.25">
      <c r="A76" s="152" t="s">
        <v>122</v>
      </c>
      <c r="B76" s="151">
        <v>0</v>
      </c>
      <c r="C76" s="151">
        <v>0</v>
      </c>
      <c r="D76" s="151">
        <v>0</v>
      </c>
      <c r="E76" s="151">
        <v>0</v>
      </c>
      <c r="F76" s="151">
        <v>0</v>
      </c>
      <c r="G76" s="151">
        <v>0</v>
      </c>
      <c r="H76" s="151">
        <v>0</v>
      </c>
      <c r="I76" s="151">
        <v>0</v>
      </c>
      <c r="J76" s="151">
        <v>0</v>
      </c>
      <c r="K76" s="151">
        <v>0</v>
      </c>
      <c r="L76" s="151">
        <v>0</v>
      </c>
      <c r="M76" s="151">
        <v>0</v>
      </c>
      <c r="N76" s="151">
        <v>0</v>
      </c>
      <c r="O76" s="151">
        <v>0</v>
      </c>
      <c r="P76" s="151">
        <v>0</v>
      </c>
      <c r="Q76" s="151">
        <v>0</v>
      </c>
    </row>
    <row r="77" spans="1:17" x14ac:dyDescent="0.25">
      <c r="A77" s="156" t="s">
        <v>112</v>
      </c>
      <c r="B77" s="155">
        <v>0</v>
      </c>
      <c r="C77" s="155">
        <v>0</v>
      </c>
      <c r="D77" s="155">
        <v>0</v>
      </c>
      <c r="E77" s="155">
        <v>0</v>
      </c>
      <c r="F77" s="155">
        <v>0</v>
      </c>
      <c r="G77" s="155">
        <v>0</v>
      </c>
      <c r="H77" s="155">
        <v>0</v>
      </c>
      <c r="I77" s="155">
        <v>0</v>
      </c>
      <c r="J77" s="155">
        <v>0</v>
      </c>
      <c r="K77" s="155">
        <v>0</v>
      </c>
      <c r="L77" s="155">
        <v>0</v>
      </c>
      <c r="M77" s="155">
        <v>0</v>
      </c>
      <c r="N77" s="155">
        <v>0</v>
      </c>
      <c r="O77" s="155">
        <v>0</v>
      </c>
      <c r="P77" s="155">
        <v>0</v>
      </c>
      <c r="Q77" s="155">
        <v>0</v>
      </c>
    </row>
    <row r="78" spans="1:17" x14ac:dyDescent="0.25">
      <c r="A78" s="152" t="s">
        <v>121</v>
      </c>
      <c r="B78" s="151">
        <v>0</v>
      </c>
      <c r="C78" s="151">
        <v>0</v>
      </c>
      <c r="D78" s="151">
        <v>0</v>
      </c>
      <c r="E78" s="151">
        <v>0</v>
      </c>
      <c r="F78" s="151">
        <v>0</v>
      </c>
      <c r="G78" s="151">
        <v>0</v>
      </c>
      <c r="H78" s="151">
        <v>0</v>
      </c>
      <c r="I78" s="151">
        <v>0</v>
      </c>
      <c r="J78" s="151">
        <v>0</v>
      </c>
      <c r="K78" s="151">
        <v>0</v>
      </c>
      <c r="L78" s="151">
        <v>0</v>
      </c>
      <c r="M78" s="151">
        <v>0</v>
      </c>
      <c r="N78" s="151">
        <v>0</v>
      </c>
      <c r="O78" s="151">
        <v>0</v>
      </c>
      <c r="P78" s="151">
        <v>0</v>
      </c>
      <c r="Q78" s="151">
        <v>0</v>
      </c>
    </row>
    <row r="79" spans="1:17" x14ac:dyDescent="0.25">
      <c r="A79" s="154" t="s">
        <v>30</v>
      </c>
      <c r="B79" s="153">
        <v>0</v>
      </c>
      <c r="C79" s="153">
        <v>0</v>
      </c>
      <c r="D79" s="153">
        <v>0</v>
      </c>
      <c r="E79" s="153">
        <v>0</v>
      </c>
      <c r="F79" s="153">
        <v>0</v>
      </c>
      <c r="G79" s="153">
        <v>0</v>
      </c>
      <c r="H79" s="153">
        <v>0</v>
      </c>
      <c r="I79" s="153">
        <v>0</v>
      </c>
      <c r="J79" s="153">
        <v>0</v>
      </c>
      <c r="K79" s="153">
        <v>0</v>
      </c>
      <c r="L79" s="153">
        <v>0</v>
      </c>
      <c r="M79" s="153">
        <v>0</v>
      </c>
      <c r="N79" s="153">
        <v>0</v>
      </c>
      <c r="O79" s="153">
        <v>0</v>
      </c>
      <c r="P79" s="153">
        <v>0</v>
      </c>
      <c r="Q79" s="153">
        <v>0</v>
      </c>
    </row>
    <row r="80" spans="1:17" x14ac:dyDescent="0.25">
      <c r="A80" s="154" t="s">
        <v>125</v>
      </c>
      <c r="B80" s="153">
        <v>0</v>
      </c>
      <c r="C80" s="153">
        <v>0</v>
      </c>
      <c r="D80" s="153">
        <v>0</v>
      </c>
      <c r="E80" s="153">
        <v>0</v>
      </c>
      <c r="F80" s="153">
        <v>0</v>
      </c>
      <c r="G80" s="153">
        <v>0</v>
      </c>
      <c r="H80" s="153">
        <v>0</v>
      </c>
      <c r="I80" s="153">
        <v>0</v>
      </c>
      <c r="J80" s="153">
        <v>0</v>
      </c>
      <c r="K80" s="153">
        <v>0</v>
      </c>
      <c r="L80" s="153">
        <v>0</v>
      </c>
      <c r="M80" s="153">
        <v>0</v>
      </c>
      <c r="N80" s="153">
        <v>0</v>
      </c>
      <c r="O80" s="153">
        <v>0</v>
      </c>
      <c r="P80" s="153">
        <v>0</v>
      </c>
      <c r="Q80" s="153">
        <v>0</v>
      </c>
    </row>
    <row r="81" spans="1:17" x14ac:dyDescent="0.25">
      <c r="A81" s="154" t="s">
        <v>26</v>
      </c>
      <c r="B81" s="153">
        <v>0</v>
      </c>
      <c r="C81" s="153">
        <v>0</v>
      </c>
      <c r="D81" s="153">
        <v>0</v>
      </c>
      <c r="E81" s="153">
        <v>0</v>
      </c>
      <c r="F81" s="153">
        <v>0</v>
      </c>
      <c r="G81" s="153">
        <v>0</v>
      </c>
      <c r="H81" s="153">
        <v>0</v>
      </c>
      <c r="I81" s="153">
        <v>0</v>
      </c>
      <c r="J81" s="153">
        <v>0</v>
      </c>
      <c r="K81" s="153">
        <v>0</v>
      </c>
      <c r="L81" s="153">
        <v>0</v>
      </c>
      <c r="M81" s="153">
        <v>0</v>
      </c>
      <c r="N81" s="153">
        <v>0</v>
      </c>
      <c r="O81" s="153">
        <v>0</v>
      </c>
      <c r="P81" s="153">
        <v>0</v>
      </c>
      <c r="Q81" s="153">
        <v>0</v>
      </c>
    </row>
    <row r="82" spans="1:17" x14ac:dyDescent="0.25">
      <c r="A82" s="152" t="s">
        <v>120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0" t="s">
        <v>33</v>
      </c>
      <c r="B83" s="87">
        <v>0</v>
      </c>
      <c r="C83" s="87">
        <v>0</v>
      </c>
      <c r="D83" s="87">
        <v>0</v>
      </c>
      <c r="E83" s="87">
        <v>0</v>
      </c>
      <c r="F83" s="87">
        <v>0</v>
      </c>
      <c r="G83" s="87">
        <v>0</v>
      </c>
      <c r="H83" s="87">
        <v>0</v>
      </c>
      <c r="I83" s="87">
        <v>0</v>
      </c>
      <c r="J83" s="87">
        <v>0</v>
      </c>
      <c r="K83" s="87">
        <v>0</v>
      </c>
      <c r="L83" s="87">
        <v>0</v>
      </c>
      <c r="M83" s="87">
        <v>0</v>
      </c>
      <c r="N83" s="87">
        <v>0</v>
      </c>
      <c r="O83" s="87">
        <v>0</v>
      </c>
      <c r="P83" s="87">
        <v>0</v>
      </c>
      <c r="Q83" s="87">
        <v>0</v>
      </c>
    </row>
    <row r="84" spans="1:17" x14ac:dyDescent="0.25">
      <c r="A84" s="150" t="s">
        <v>31</v>
      </c>
      <c r="B84" s="87">
        <v>0</v>
      </c>
      <c r="C84" s="87">
        <v>0</v>
      </c>
      <c r="D84" s="87">
        <v>0</v>
      </c>
      <c r="E84" s="87">
        <v>0</v>
      </c>
      <c r="F84" s="87">
        <v>0</v>
      </c>
      <c r="G84" s="87">
        <v>0</v>
      </c>
      <c r="H84" s="87">
        <v>0</v>
      </c>
      <c r="I84" s="87">
        <v>0</v>
      </c>
      <c r="J84" s="87">
        <v>0</v>
      </c>
      <c r="K84" s="87">
        <v>0</v>
      </c>
      <c r="L84" s="87">
        <v>0</v>
      </c>
      <c r="M84" s="87">
        <v>0</v>
      </c>
      <c r="N84" s="87">
        <v>0</v>
      </c>
      <c r="O84" s="87">
        <v>0</v>
      </c>
      <c r="P84" s="87">
        <v>0</v>
      </c>
      <c r="Q84" s="87">
        <v>0</v>
      </c>
    </row>
    <row r="85" spans="1:17" x14ac:dyDescent="0.25">
      <c r="A85" s="150" t="s">
        <v>30</v>
      </c>
      <c r="B85" s="87">
        <v>0</v>
      </c>
      <c r="C85" s="87">
        <v>0</v>
      </c>
      <c r="D85" s="87">
        <v>0</v>
      </c>
      <c r="E85" s="87">
        <v>0</v>
      </c>
      <c r="F85" s="87">
        <v>0</v>
      </c>
      <c r="G85" s="87">
        <v>0</v>
      </c>
      <c r="H85" s="87">
        <v>0</v>
      </c>
      <c r="I85" s="87">
        <v>0</v>
      </c>
      <c r="J85" s="87">
        <v>0</v>
      </c>
      <c r="K85" s="87">
        <v>0</v>
      </c>
      <c r="L85" s="87">
        <v>0</v>
      </c>
      <c r="M85" s="87">
        <v>0</v>
      </c>
      <c r="N85" s="87">
        <v>0</v>
      </c>
      <c r="O85" s="87">
        <v>0</v>
      </c>
      <c r="P85" s="87">
        <v>0</v>
      </c>
      <c r="Q85" s="87">
        <v>0</v>
      </c>
    </row>
    <row r="86" spans="1:17" x14ac:dyDescent="0.25">
      <c r="A86" s="150" t="s">
        <v>125</v>
      </c>
      <c r="B86" s="87">
        <v>0</v>
      </c>
      <c r="C86" s="87">
        <v>0</v>
      </c>
      <c r="D86" s="87">
        <v>0</v>
      </c>
      <c r="E86" s="87">
        <v>0</v>
      </c>
      <c r="F86" s="87">
        <v>0</v>
      </c>
      <c r="G86" s="87">
        <v>0</v>
      </c>
      <c r="H86" s="87">
        <v>0</v>
      </c>
      <c r="I86" s="87">
        <v>0</v>
      </c>
      <c r="J86" s="87">
        <v>0</v>
      </c>
      <c r="K86" s="87">
        <v>0</v>
      </c>
      <c r="L86" s="87">
        <v>0</v>
      </c>
      <c r="M86" s="87">
        <v>0</v>
      </c>
      <c r="N86" s="87">
        <v>0</v>
      </c>
      <c r="O86" s="87">
        <v>0</v>
      </c>
      <c r="P86" s="87">
        <v>0</v>
      </c>
      <c r="Q86" s="87">
        <v>0</v>
      </c>
    </row>
    <row r="87" spans="1:17" x14ac:dyDescent="0.25">
      <c r="A87" s="150" t="s">
        <v>29</v>
      </c>
      <c r="B87" s="87">
        <v>0</v>
      </c>
      <c r="C87" s="87">
        <v>0</v>
      </c>
      <c r="D87" s="87">
        <v>0</v>
      </c>
      <c r="E87" s="87">
        <v>0</v>
      </c>
      <c r="F87" s="87">
        <v>0</v>
      </c>
      <c r="G87" s="87">
        <v>0</v>
      </c>
      <c r="H87" s="87">
        <v>0</v>
      </c>
      <c r="I87" s="87">
        <v>0</v>
      </c>
      <c r="J87" s="87">
        <v>0</v>
      </c>
      <c r="K87" s="87">
        <v>0</v>
      </c>
      <c r="L87" s="87">
        <v>0</v>
      </c>
      <c r="M87" s="87">
        <v>0</v>
      </c>
      <c r="N87" s="87">
        <v>0</v>
      </c>
      <c r="O87" s="87">
        <v>0</v>
      </c>
      <c r="P87" s="87">
        <v>0</v>
      </c>
      <c r="Q87" s="87">
        <v>0</v>
      </c>
    </row>
    <row r="88" spans="1:17" x14ac:dyDescent="0.25">
      <c r="A88" s="150" t="s">
        <v>28</v>
      </c>
      <c r="B88" s="87">
        <v>0</v>
      </c>
      <c r="C88" s="87">
        <v>0</v>
      </c>
      <c r="D88" s="87">
        <v>0</v>
      </c>
      <c r="E88" s="87">
        <v>0</v>
      </c>
      <c r="F88" s="87">
        <v>0</v>
      </c>
      <c r="G88" s="87">
        <v>0</v>
      </c>
      <c r="H88" s="87">
        <v>0</v>
      </c>
      <c r="I88" s="87">
        <v>0</v>
      </c>
      <c r="J88" s="87">
        <v>0</v>
      </c>
      <c r="K88" s="87">
        <v>0</v>
      </c>
      <c r="L88" s="87">
        <v>0</v>
      </c>
      <c r="M88" s="87">
        <v>0</v>
      </c>
      <c r="N88" s="87">
        <v>0</v>
      </c>
      <c r="O88" s="87">
        <v>0</v>
      </c>
      <c r="P88" s="87">
        <v>0</v>
      </c>
      <c r="Q88" s="87">
        <v>0</v>
      </c>
    </row>
    <row r="89" spans="1:17" x14ac:dyDescent="0.25">
      <c r="A89" s="150" t="s">
        <v>26</v>
      </c>
      <c r="B89" s="87">
        <v>0</v>
      </c>
      <c r="C89" s="87">
        <v>0</v>
      </c>
      <c r="D89" s="87">
        <v>0</v>
      </c>
      <c r="E89" s="87">
        <v>0</v>
      </c>
      <c r="F89" s="87">
        <v>0</v>
      </c>
      <c r="G89" s="87">
        <v>0</v>
      </c>
      <c r="H89" s="87">
        <v>0</v>
      </c>
      <c r="I89" s="87">
        <v>0</v>
      </c>
      <c r="J89" s="87">
        <v>0</v>
      </c>
      <c r="K89" s="87">
        <v>0</v>
      </c>
      <c r="L89" s="87">
        <v>0</v>
      </c>
      <c r="M89" s="87">
        <v>0</v>
      </c>
      <c r="N89" s="87">
        <v>0</v>
      </c>
      <c r="O89" s="87">
        <v>0</v>
      </c>
      <c r="P89" s="87">
        <v>0</v>
      </c>
      <c r="Q89" s="87">
        <v>0</v>
      </c>
    </row>
    <row r="90" spans="1:17" x14ac:dyDescent="0.25">
      <c r="A90" s="150" t="s">
        <v>25</v>
      </c>
      <c r="B90" s="87">
        <v>0</v>
      </c>
      <c r="C90" s="87">
        <v>0</v>
      </c>
      <c r="D90" s="87">
        <v>0</v>
      </c>
      <c r="E90" s="87">
        <v>0</v>
      </c>
      <c r="F90" s="87">
        <v>0</v>
      </c>
      <c r="G90" s="87">
        <v>0</v>
      </c>
      <c r="H90" s="87">
        <v>0</v>
      </c>
      <c r="I90" s="87">
        <v>0</v>
      </c>
      <c r="J90" s="87">
        <v>0</v>
      </c>
      <c r="K90" s="87">
        <v>0</v>
      </c>
      <c r="L90" s="87">
        <v>0</v>
      </c>
      <c r="M90" s="87">
        <v>0</v>
      </c>
      <c r="N90" s="87">
        <v>0</v>
      </c>
      <c r="O90" s="87">
        <v>0</v>
      </c>
      <c r="P90" s="87">
        <v>0</v>
      </c>
      <c r="Q90" s="87">
        <v>0</v>
      </c>
    </row>
    <row r="91" spans="1:17" x14ac:dyDescent="0.25">
      <c r="A91" s="150" t="s">
        <v>86</v>
      </c>
      <c r="B91" s="87">
        <v>0</v>
      </c>
      <c r="C91" s="87">
        <v>0</v>
      </c>
      <c r="D91" s="87">
        <v>0</v>
      </c>
      <c r="E91" s="87">
        <v>0</v>
      </c>
      <c r="F91" s="87">
        <v>0</v>
      </c>
      <c r="G91" s="87">
        <v>0</v>
      </c>
      <c r="H91" s="87">
        <v>0</v>
      </c>
      <c r="I91" s="87">
        <v>0</v>
      </c>
      <c r="J91" s="87">
        <v>0</v>
      </c>
      <c r="K91" s="87">
        <v>0</v>
      </c>
      <c r="L91" s="87">
        <v>0</v>
      </c>
      <c r="M91" s="87">
        <v>0</v>
      </c>
      <c r="N91" s="87">
        <v>0</v>
      </c>
      <c r="O91" s="87">
        <v>0</v>
      </c>
      <c r="P91" s="87">
        <v>0</v>
      </c>
      <c r="Q91" s="87">
        <v>0</v>
      </c>
    </row>
    <row r="92" spans="1:17" x14ac:dyDescent="0.25">
      <c r="A92" s="150" t="s">
        <v>22</v>
      </c>
      <c r="B92" s="87">
        <v>0</v>
      </c>
      <c r="C92" s="87">
        <v>0</v>
      </c>
      <c r="D92" s="87">
        <v>0</v>
      </c>
      <c r="E92" s="87">
        <v>0</v>
      </c>
      <c r="F92" s="87">
        <v>0</v>
      </c>
      <c r="G92" s="87">
        <v>0</v>
      </c>
      <c r="H92" s="87">
        <v>0</v>
      </c>
      <c r="I92" s="87">
        <v>0</v>
      </c>
      <c r="J92" s="87">
        <v>0</v>
      </c>
      <c r="K92" s="87">
        <v>0</v>
      </c>
      <c r="L92" s="87">
        <v>0</v>
      </c>
      <c r="M92" s="87">
        <v>0</v>
      </c>
      <c r="N92" s="87">
        <v>0</v>
      </c>
      <c r="O92" s="87">
        <v>0</v>
      </c>
      <c r="P92" s="87">
        <v>0</v>
      </c>
      <c r="Q92" s="87">
        <v>0</v>
      </c>
    </row>
    <row r="93" spans="1:17" x14ac:dyDescent="0.25">
      <c r="A93" s="152" t="s">
        <v>119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77" t="s">
        <v>98</v>
      </c>
      <c r="B94" s="176">
        <v>0</v>
      </c>
      <c r="C94" s="176">
        <v>0</v>
      </c>
      <c r="D94" s="176">
        <v>0</v>
      </c>
      <c r="E94" s="176">
        <v>0</v>
      </c>
      <c r="F94" s="176">
        <v>0</v>
      </c>
      <c r="G94" s="176">
        <v>0</v>
      </c>
      <c r="H94" s="176">
        <v>0</v>
      </c>
      <c r="I94" s="176">
        <v>0</v>
      </c>
      <c r="J94" s="176">
        <v>0</v>
      </c>
      <c r="K94" s="176">
        <v>0</v>
      </c>
      <c r="L94" s="176">
        <v>0</v>
      </c>
      <c r="M94" s="176">
        <v>0</v>
      </c>
      <c r="N94" s="176">
        <v>0</v>
      </c>
      <c r="O94" s="176">
        <v>0</v>
      </c>
      <c r="P94" s="176">
        <v>0</v>
      </c>
      <c r="Q94" s="176">
        <v>0</v>
      </c>
    </row>
    <row r="95" spans="1:17" x14ac:dyDescent="0.25"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</row>
    <row r="96" spans="1:17" ht="12.75" x14ac:dyDescent="0.25">
      <c r="A96" s="98" t="s">
        <v>134</v>
      </c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</row>
    <row r="98" spans="1:17" x14ac:dyDescent="0.25">
      <c r="A98" s="78" t="s">
        <v>46</v>
      </c>
      <c r="B98" s="77">
        <f t="shared" ref="B98:Q98" si="0">SUM(B$99:B$103,B$107:B$108,B$110:B$112,B$105,B$104,B113)</f>
        <v>0</v>
      </c>
      <c r="C98" s="77">
        <f t="shared" si="0"/>
        <v>0</v>
      </c>
      <c r="D98" s="77">
        <f t="shared" si="0"/>
        <v>0</v>
      </c>
      <c r="E98" s="77">
        <f t="shared" si="0"/>
        <v>0</v>
      </c>
      <c r="F98" s="77">
        <f t="shared" si="0"/>
        <v>0</v>
      </c>
      <c r="G98" s="77">
        <f t="shared" si="0"/>
        <v>0</v>
      </c>
      <c r="H98" s="77">
        <f t="shared" si="0"/>
        <v>0</v>
      </c>
      <c r="I98" s="77">
        <f t="shared" si="0"/>
        <v>0</v>
      </c>
      <c r="J98" s="77">
        <f t="shared" si="0"/>
        <v>0</v>
      </c>
      <c r="K98" s="77">
        <f t="shared" si="0"/>
        <v>0</v>
      </c>
      <c r="L98" s="77">
        <f t="shared" si="0"/>
        <v>0</v>
      </c>
      <c r="M98" s="77">
        <f t="shared" si="0"/>
        <v>0</v>
      </c>
      <c r="N98" s="77">
        <f t="shared" si="0"/>
        <v>0</v>
      </c>
      <c r="O98" s="77">
        <f t="shared" si="0"/>
        <v>0</v>
      </c>
      <c r="P98" s="77">
        <f t="shared" si="0"/>
        <v>0</v>
      </c>
      <c r="Q98" s="77">
        <f t="shared" si="0"/>
        <v>0</v>
      </c>
    </row>
    <row r="99" spans="1:17" x14ac:dyDescent="0.25">
      <c r="A99" s="132" t="s">
        <v>83</v>
      </c>
      <c r="B99" s="146">
        <f t="shared" ref="B99:Q99" si="1">IF(B$6=0,0,B$6/B$5)</f>
        <v>0</v>
      </c>
      <c r="C99" s="146">
        <f t="shared" si="1"/>
        <v>0</v>
      </c>
      <c r="D99" s="146">
        <f t="shared" si="1"/>
        <v>0</v>
      </c>
      <c r="E99" s="146">
        <f t="shared" si="1"/>
        <v>0</v>
      </c>
      <c r="F99" s="146">
        <f t="shared" si="1"/>
        <v>0</v>
      </c>
      <c r="G99" s="146">
        <f t="shared" si="1"/>
        <v>0</v>
      </c>
      <c r="H99" s="146">
        <f t="shared" si="1"/>
        <v>0</v>
      </c>
      <c r="I99" s="146">
        <f t="shared" si="1"/>
        <v>0</v>
      </c>
      <c r="J99" s="146">
        <f t="shared" si="1"/>
        <v>0</v>
      </c>
      <c r="K99" s="146">
        <f t="shared" si="1"/>
        <v>0</v>
      </c>
      <c r="L99" s="146">
        <f t="shared" si="1"/>
        <v>0</v>
      </c>
      <c r="M99" s="146">
        <f t="shared" si="1"/>
        <v>0</v>
      </c>
      <c r="N99" s="146">
        <f t="shared" si="1"/>
        <v>0</v>
      </c>
      <c r="O99" s="146">
        <f t="shared" si="1"/>
        <v>0</v>
      </c>
      <c r="P99" s="146">
        <f t="shared" si="1"/>
        <v>0</v>
      </c>
      <c r="Q99" s="146">
        <f t="shared" si="1"/>
        <v>0</v>
      </c>
    </row>
    <row r="100" spans="1:17" x14ac:dyDescent="0.25">
      <c r="A100" s="76" t="s">
        <v>82</v>
      </c>
      <c r="B100" s="145">
        <f t="shared" ref="B100:Q100" si="2">IF(B$7=0,0,B$7/B$5)</f>
        <v>0</v>
      </c>
      <c r="C100" s="145">
        <f t="shared" si="2"/>
        <v>0</v>
      </c>
      <c r="D100" s="145">
        <f t="shared" si="2"/>
        <v>0</v>
      </c>
      <c r="E100" s="145">
        <f t="shared" si="2"/>
        <v>0</v>
      </c>
      <c r="F100" s="145">
        <f t="shared" si="2"/>
        <v>0</v>
      </c>
      <c r="G100" s="145">
        <f t="shared" si="2"/>
        <v>0</v>
      </c>
      <c r="H100" s="145">
        <f t="shared" si="2"/>
        <v>0</v>
      </c>
      <c r="I100" s="145">
        <f t="shared" si="2"/>
        <v>0</v>
      </c>
      <c r="J100" s="145">
        <f t="shared" si="2"/>
        <v>0</v>
      </c>
      <c r="K100" s="145">
        <f t="shared" si="2"/>
        <v>0</v>
      </c>
      <c r="L100" s="145">
        <f t="shared" si="2"/>
        <v>0</v>
      </c>
      <c r="M100" s="145">
        <f t="shared" si="2"/>
        <v>0</v>
      </c>
      <c r="N100" s="145">
        <f t="shared" si="2"/>
        <v>0</v>
      </c>
      <c r="O100" s="145">
        <f t="shared" si="2"/>
        <v>0</v>
      </c>
      <c r="P100" s="145">
        <f t="shared" si="2"/>
        <v>0</v>
      </c>
      <c r="Q100" s="145">
        <f t="shared" si="2"/>
        <v>0</v>
      </c>
    </row>
    <row r="101" spans="1:17" x14ac:dyDescent="0.25">
      <c r="A101" s="76" t="s">
        <v>81</v>
      </c>
      <c r="B101" s="145">
        <f t="shared" ref="B101:Q101" si="3">IF(B$8=0,0,B$8/B$5)</f>
        <v>0</v>
      </c>
      <c r="C101" s="145">
        <f t="shared" si="3"/>
        <v>0</v>
      </c>
      <c r="D101" s="145">
        <f t="shared" si="3"/>
        <v>0</v>
      </c>
      <c r="E101" s="145">
        <f t="shared" si="3"/>
        <v>0</v>
      </c>
      <c r="F101" s="145">
        <f t="shared" si="3"/>
        <v>0</v>
      </c>
      <c r="G101" s="145">
        <f t="shared" si="3"/>
        <v>0</v>
      </c>
      <c r="H101" s="145">
        <f t="shared" si="3"/>
        <v>0</v>
      </c>
      <c r="I101" s="145">
        <f t="shared" si="3"/>
        <v>0</v>
      </c>
      <c r="J101" s="145">
        <f t="shared" si="3"/>
        <v>0</v>
      </c>
      <c r="K101" s="145">
        <f t="shared" si="3"/>
        <v>0</v>
      </c>
      <c r="L101" s="145">
        <f t="shared" si="3"/>
        <v>0</v>
      </c>
      <c r="M101" s="145">
        <f t="shared" si="3"/>
        <v>0</v>
      </c>
      <c r="N101" s="145">
        <f t="shared" si="3"/>
        <v>0</v>
      </c>
      <c r="O101" s="145">
        <f t="shared" si="3"/>
        <v>0</v>
      </c>
      <c r="P101" s="145">
        <f t="shared" si="3"/>
        <v>0</v>
      </c>
      <c r="Q101" s="145">
        <f t="shared" si="3"/>
        <v>0</v>
      </c>
    </row>
    <row r="102" spans="1:17" x14ac:dyDescent="0.25">
      <c r="A102" s="76" t="s">
        <v>80</v>
      </c>
      <c r="B102" s="145">
        <f t="shared" ref="B102:Q102" si="4">IF(B$9=0,0,B$9/B$5)</f>
        <v>0</v>
      </c>
      <c r="C102" s="145">
        <f t="shared" si="4"/>
        <v>0</v>
      </c>
      <c r="D102" s="145">
        <f t="shared" si="4"/>
        <v>0</v>
      </c>
      <c r="E102" s="145">
        <f t="shared" si="4"/>
        <v>0</v>
      </c>
      <c r="F102" s="145">
        <f t="shared" si="4"/>
        <v>0</v>
      </c>
      <c r="G102" s="145">
        <f t="shared" si="4"/>
        <v>0</v>
      </c>
      <c r="H102" s="145">
        <f t="shared" si="4"/>
        <v>0</v>
      </c>
      <c r="I102" s="145">
        <f t="shared" si="4"/>
        <v>0</v>
      </c>
      <c r="J102" s="145">
        <f t="shared" si="4"/>
        <v>0</v>
      </c>
      <c r="K102" s="145">
        <f t="shared" si="4"/>
        <v>0</v>
      </c>
      <c r="L102" s="145">
        <f t="shared" si="4"/>
        <v>0</v>
      </c>
      <c r="M102" s="145">
        <f t="shared" si="4"/>
        <v>0</v>
      </c>
      <c r="N102" s="145">
        <f t="shared" si="4"/>
        <v>0</v>
      </c>
      <c r="O102" s="145">
        <f t="shared" si="4"/>
        <v>0</v>
      </c>
      <c r="P102" s="145">
        <f t="shared" si="4"/>
        <v>0</v>
      </c>
      <c r="Q102" s="145">
        <f t="shared" si="4"/>
        <v>0</v>
      </c>
    </row>
    <row r="103" spans="1:17" x14ac:dyDescent="0.25">
      <c r="A103" s="76" t="s">
        <v>79</v>
      </c>
      <c r="B103" s="145">
        <f t="shared" ref="B103:Q103" si="5">IF(B$10=0,0,B$10/B$5)</f>
        <v>0</v>
      </c>
      <c r="C103" s="145">
        <f t="shared" si="5"/>
        <v>0</v>
      </c>
      <c r="D103" s="145">
        <f t="shared" si="5"/>
        <v>0</v>
      </c>
      <c r="E103" s="145">
        <f t="shared" si="5"/>
        <v>0</v>
      </c>
      <c r="F103" s="145">
        <f t="shared" si="5"/>
        <v>0</v>
      </c>
      <c r="G103" s="145">
        <f t="shared" si="5"/>
        <v>0</v>
      </c>
      <c r="H103" s="145">
        <f t="shared" si="5"/>
        <v>0</v>
      </c>
      <c r="I103" s="145">
        <f t="shared" si="5"/>
        <v>0</v>
      </c>
      <c r="J103" s="145">
        <f t="shared" si="5"/>
        <v>0</v>
      </c>
      <c r="K103" s="145">
        <f t="shared" si="5"/>
        <v>0</v>
      </c>
      <c r="L103" s="145">
        <f t="shared" si="5"/>
        <v>0</v>
      </c>
      <c r="M103" s="145">
        <f t="shared" si="5"/>
        <v>0</v>
      </c>
      <c r="N103" s="145">
        <f t="shared" si="5"/>
        <v>0</v>
      </c>
      <c r="O103" s="145">
        <f t="shared" si="5"/>
        <v>0</v>
      </c>
      <c r="P103" s="145">
        <f t="shared" si="5"/>
        <v>0</v>
      </c>
      <c r="Q103" s="145">
        <f t="shared" si="5"/>
        <v>0</v>
      </c>
    </row>
    <row r="104" spans="1:17" x14ac:dyDescent="0.25">
      <c r="A104" s="175" t="s">
        <v>117</v>
      </c>
      <c r="B104" s="174">
        <f t="shared" ref="B104:Q104" si="6">IF(B$15=0,0,B$15/B$5)</f>
        <v>0</v>
      </c>
      <c r="C104" s="174">
        <f t="shared" si="6"/>
        <v>0</v>
      </c>
      <c r="D104" s="174">
        <f t="shared" si="6"/>
        <v>0</v>
      </c>
      <c r="E104" s="174">
        <f t="shared" si="6"/>
        <v>0</v>
      </c>
      <c r="F104" s="174">
        <f t="shared" si="6"/>
        <v>0</v>
      </c>
      <c r="G104" s="174">
        <f t="shared" si="6"/>
        <v>0</v>
      </c>
      <c r="H104" s="174">
        <f t="shared" si="6"/>
        <v>0</v>
      </c>
      <c r="I104" s="174">
        <f t="shared" si="6"/>
        <v>0</v>
      </c>
      <c r="J104" s="174">
        <f t="shared" si="6"/>
        <v>0</v>
      </c>
      <c r="K104" s="174">
        <f t="shared" si="6"/>
        <v>0</v>
      </c>
      <c r="L104" s="174">
        <f t="shared" si="6"/>
        <v>0</v>
      </c>
      <c r="M104" s="174">
        <f t="shared" si="6"/>
        <v>0</v>
      </c>
      <c r="N104" s="174">
        <f t="shared" si="6"/>
        <v>0</v>
      </c>
      <c r="O104" s="174">
        <f t="shared" si="6"/>
        <v>0</v>
      </c>
      <c r="P104" s="174">
        <f t="shared" si="6"/>
        <v>0</v>
      </c>
      <c r="Q104" s="174">
        <f t="shared" si="6"/>
        <v>0</v>
      </c>
    </row>
    <row r="105" spans="1:17" x14ac:dyDescent="0.25">
      <c r="A105" s="127" t="s">
        <v>116</v>
      </c>
      <c r="B105" s="143">
        <f t="shared" ref="B105:Q105" si="7">IF(B$21=0,0,B$21/B$5)</f>
        <v>0</v>
      </c>
      <c r="C105" s="143">
        <f t="shared" si="7"/>
        <v>0</v>
      </c>
      <c r="D105" s="143">
        <f t="shared" si="7"/>
        <v>0</v>
      </c>
      <c r="E105" s="143">
        <f t="shared" si="7"/>
        <v>0</v>
      </c>
      <c r="F105" s="143">
        <f t="shared" si="7"/>
        <v>0</v>
      </c>
      <c r="G105" s="143">
        <f t="shared" si="7"/>
        <v>0</v>
      </c>
      <c r="H105" s="143">
        <f t="shared" si="7"/>
        <v>0</v>
      </c>
      <c r="I105" s="143">
        <f t="shared" si="7"/>
        <v>0</v>
      </c>
      <c r="J105" s="143">
        <f t="shared" si="7"/>
        <v>0</v>
      </c>
      <c r="K105" s="143">
        <f t="shared" si="7"/>
        <v>0</v>
      </c>
      <c r="L105" s="143">
        <f t="shared" si="7"/>
        <v>0</v>
      </c>
      <c r="M105" s="143">
        <f t="shared" si="7"/>
        <v>0</v>
      </c>
      <c r="N105" s="143">
        <f t="shared" si="7"/>
        <v>0</v>
      </c>
      <c r="O105" s="143">
        <f t="shared" si="7"/>
        <v>0</v>
      </c>
      <c r="P105" s="143">
        <f t="shared" si="7"/>
        <v>0</v>
      </c>
      <c r="Q105" s="143">
        <f t="shared" si="7"/>
        <v>0</v>
      </c>
    </row>
    <row r="106" spans="1:17" x14ac:dyDescent="0.25">
      <c r="A106" s="127" t="s">
        <v>113</v>
      </c>
      <c r="B106" s="143">
        <f t="shared" ref="B106:Q106" si="8">IF(B$27=0,0,B$27/B$5)</f>
        <v>0</v>
      </c>
      <c r="C106" s="143">
        <f t="shared" si="8"/>
        <v>0</v>
      </c>
      <c r="D106" s="143">
        <f t="shared" si="8"/>
        <v>0</v>
      </c>
      <c r="E106" s="143">
        <f t="shared" si="8"/>
        <v>0</v>
      </c>
      <c r="F106" s="143">
        <f t="shared" si="8"/>
        <v>0</v>
      </c>
      <c r="G106" s="143">
        <f t="shared" si="8"/>
        <v>0</v>
      </c>
      <c r="H106" s="143">
        <f t="shared" si="8"/>
        <v>0</v>
      </c>
      <c r="I106" s="143">
        <f t="shared" si="8"/>
        <v>0</v>
      </c>
      <c r="J106" s="143">
        <f t="shared" si="8"/>
        <v>0</v>
      </c>
      <c r="K106" s="143">
        <f t="shared" si="8"/>
        <v>0</v>
      </c>
      <c r="L106" s="143">
        <f t="shared" si="8"/>
        <v>0</v>
      </c>
      <c r="M106" s="143">
        <f t="shared" si="8"/>
        <v>0</v>
      </c>
      <c r="N106" s="143">
        <f t="shared" si="8"/>
        <v>0</v>
      </c>
      <c r="O106" s="143">
        <f t="shared" si="8"/>
        <v>0</v>
      </c>
      <c r="P106" s="143">
        <f t="shared" si="8"/>
        <v>0</v>
      </c>
      <c r="Q106" s="143">
        <f t="shared" si="8"/>
        <v>0</v>
      </c>
    </row>
    <row r="107" spans="1:17" x14ac:dyDescent="0.25">
      <c r="A107" s="142" t="s">
        <v>123</v>
      </c>
      <c r="B107" s="141">
        <f t="shared" ref="B107:Q107" si="9">IF(B$28=0,0,B$28/B$5)</f>
        <v>0</v>
      </c>
      <c r="C107" s="141">
        <f t="shared" si="9"/>
        <v>0</v>
      </c>
      <c r="D107" s="141">
        <f t="shared" si="9"/>
        <v>0</v>
      </c>
      <c r="E107" s="141">
        <f t="shared" si="9"/>
        <v>0</v>
      </c>
      <c r="F107" s="141">
        <f t="shared" si="9"/>
        <v>0</v>
      </c>
      <c r="G107" s="141">
        <f t="shared" si="9"/>
        <v>0</v>
      </c>
      <c r="H107" s="141">
        <f t="shared" si="9"/>
        <v>0</v>
      </c>
      <c r="I107" s="141">
        <f t="shared" si="9"/>
        <v>0</v>
      </c>
      <c r="J107" s="141">
        <f t="shared" si="9"/>
        <v>0</v>
      </c>
      <c r="K107" s="141">
        <f t="shared" si="9"/>
        <v>0</v>
      </c>
      <c r="L107" s="141">
        <f t="shared" si="9"/>
        <v>0</v>
      </c>
      <c r="M107" s="141">
        <f t="shared" si="9"/>
        <v>0</v>
      </c>
      <c r="N107" s="141">
        <f t="shared" si="9"/>
        <v>0</v>
      </c>
      <c r="O107" s="141">
        <f t="shared" si="9"/>
        <v>0</v>
      </c>
      <c r="P107" s="141">
        <f t="shared" si="9"/>
        <v>0</v>
      </c>
      <c r="Q107" s="141">
        <f t="shared" si="9"/>
        <v>0</v>
      </c>
    </row>
    <row r="108" spans="1:17" x14ac:dyDescent="0.25">
      <c r="A108" s="142" t="s">
        <v>122</v>
      </c>
      <c r="B108" s="141">
        <f t="shared" ref="B108:Q108" si="10">IF(B$33=0,0,B$33/B$5)</f>
        <v>0</v>
      </c>
      <c r="C108" s="141">
        <f t="shared" si="10"/>
        <v>0</v>
      </c>
      <c r="D108" s="141">
        <f t="shared" si="10"/>
        <v>0</v>
      </c>
      <c r="E108" s="141">
        <f t="shared" si="10"/>
        <v>0</v>
      </c>
      <c r="F108" s="141">
        <f t="shared" si="10"/>
        <v>0</v>
      </c>
      <c r="G108" s="141">
        <f t="shared" si="10"/>
        <v>0</v>
      </c>
      <c r="H108" s="141">
        <f t="shared" si="10"/>
        <v>0</v>
      </c>
      <c r="I108" s="141">
        <f t="shared" si="10"/>
        <v>0</v>
      </c>
      <c r="J108" s="141">
        <f t="shared" si="10"/>
        <v>0</v>
      </c>
      <c r="K108" s="141">
        <f t="shared" si="10"/>
        <v>0</v>
      </c>
      <c r="L108" s="141">
        <f t="shared" si="10"/>
        <v>0</v>
      </c>
      <c r="M108" s="141">
        <f t="shared" si="10"/>
        <v>0</v>
      </c>
      <c r="N108" s="141">
        <f t="shared" si="10"/>
        <v>0</v>
      </c>
      <c r="O108" s="141">
        <f t="shared" si="10"/>
        <v>0</v>
      </c>
      <c r="P108" s="141">
        <f t="shared" si="10"/>
        <v>0</v>
      </c>
      <c r="Q108" s="141">
        <f t="shared" si="10"/>
        <v>0</v>
      </c>
    </row>
    <row r="109" spans="1:17" x14ac:dyDescent="0.25">
      <c r="A109" s="127" t="s">
        <v>112</v>
      </c>
      <c r="B109" s="143">
        <f t="shared" ref="B109:Q109" si="11">IF(B$34=0,0,B$34/B$5)</f>
        <v>0</v>
      </c>
      <c r="C109" s="143">
        <f t="shared" si="11"/>
        <v>0</v>
      </c>
      <c r="D109" s="143">
        <f t="shared" si="11"/>
        <v>0</v>
      </c>
      <c r="E109" s="143">
        <f t="shared" si="11"/>
        <v>0</v>
      </c>
      <c r="F109" s="143">
        <f t="shared" si="11"/>
        <v>0</v>
      </c>
      <c r="G109" s="143">
        <f t="shared" si="11"/>
        <v>0</v>
      </c>
      <c r="H109" s="143">
        <f t="shared" si="11"/>
        <v>0</v>
      </c>
      <c r="I109" s="143">
        <f t="shared" si="11"/>
        <v>0</v>
      </c>
      <c r="J109" s="143">
        <f t="shared" si="11"/>
        <v>0</v>
      </c>
      <c r="K109" s="143">
        <f t="shared" si="11"/>
        <v>0</v>
      </c>
      <c r="L109" s="143">
        <f t="shared" si="11"/>
        <v>0</v>
      </c>
      <c r="M109" s="143">
        <f t="shared" si="11"/>
        <v>0</v>
      </c>
      <c r="N109" s="143">
        <f t="shared" si="11"/>
        <v>0</v>
      </c>
      <c r="O109" s="143">
        <f t="shared" si="11"/>
        <v>0</v>
      </c>
      <c r="P109" s="143">
        <f t="shared" si="11"/>
        <v>0</v>
      </c>
      <c r="Q109" s="143">
        <f t="shared" si="11"/>
        <v>0</v>
      </c>
    </row>
    <row r="110" spans="1:17" x14ac:dyDescent="0.25">
      <c r="A110" s="142" t="s">
        <v>121</v>
      </c>
      <c r="B110" s="141">
        <f t="shared" ref="B110:Q110" si="12">IF(B$35=0,0,B$35/B$5)</f>
        <v>0</v>
      </c>
      <c r="C110" s="141">
        <f t="shared" si="12"/>
        <v>0</v>
      </c>
      <c r="D110" s="141">
        <f t="shared" si="12"/>
        <v>0</v>
      </c>
      <c r="E110" s="141">
        <f t="shared" si="12"/>
        <v>0</v>
      </c>
      <c r="F110" s="141">
        <f t="shared" si="12"/>
        <v>0</v>
      </c>
      <c r="G110" s="141">
        <f t="shared" si="12"/>
        <v>0</v>
      </c>
      <c r="H110" s="141">
        <f t="shared" si="12"/>
        <v>0</v>
      </c>
      <c r="I110" s="141">
        <f t="shared" si="12"/>
        <v>0</v>
      </c>
      <c r="J110" s="141">
        <f t="shared" si="12"/>
        <v>0</v>
      </c>
      <c r="K110" s="141">
        <f t="shared" si="12"/>
        <v>0</v>
      </c>
      <c r="L110" s="141">
        <f t="shared" si="12"/>
        <v>0</v>
      </c>
      <c r="M110" s="141">
        <f t="shared" si="12"/>
        <v>0</v>
      </c>
      <c r="N110" s="141">
        <f t="shared" si="12"/>
        <v>0</v>
      </c>
      <c r="O110" s="141">
        <f t="shared" si="12"/>
        <v>0</v>
      </c>
      <c r="P110" s="141">
        <f t="shared" si="12"/>
        <v>0</v>
      </c>
      <c r="Q110" s="141">
        <f t="shared" si="12"/>
        <v>0</v>
      </c>
    </row>
    <row r="111" spans="1:17" x14ac:dyDescent="0.25">
      <c r="A111" s="142" t="s">
        <v>120</v>
      </c>
      <c r="B111" s="141">
        <f t="shared" ref="B111:Q111" si="13">IF(B$39=0,0,B$39/B$5)</f>
        <v>0</v>
      </c>
      <c r="C111" s="141">
        <f t="shared" si="13"/>
        <v>0</v>
      </c>
      <c r="D111" s="141">
        <f t="shared" si="13"/>
        <v>0</v>
      </c>
      <c r="E111" s="141">
        <f t="shared" si="13"/>
        <v>0</v>
      </c>
      <c r="F111" s="141">
        <f t="shared" si="13"/>
        <v>0</v>
      </c>
      <c r="G111" s="141">
        <f t="shared" si="13"/>
        <v>0</v>
      </c>
      <c r="H111" s="141">
        <f t="shared" si="13"/>
        <v>0</v>
      </c>
      <c r="I111" s="141">
        <f t="shared" si="13"/>
        <v>0</v>
      </c>
      <c r="J111" s="141">
        <f t="shared" si="13"/>
        <v>0</v>
      </c>
      <c r="K111" s="141">
        <f t="shared" si="13"/>
        <v>0</v>
      </c>
      <c r="L111" s="141">
        <f t="shared" si="13"/>
        <v>0</v>
      </c>
      <c r="M111" s="141">
        <f t="shared" si="13"/>
        <v>0</v>
      </c>
      <c r="N111" s="141">
        <f t="shared" si="13"/>
        <v>0</v>
      </c>
      <c r="O111" s="141">
        <f t="shared" si="13"/>
        <v>0</v>
      </c>
      <c r="P111" s="141">
        <f t="shared" si="13"/>
        <v>0</v>
      </c>
      <c r="Q111" s="141">
        <f t="shared" si="13"/>
        <v>0</v>
      </c>
    </row>
    <row r="112" spans="1:17" x14ac:dyDescent="0.25">
      <c r="A112" s="173" t="s">
        <v>119</v>
      </c>
      <c r="B112" s="172">
        <f t="shared" ref="B112:Q112" si="14">IF(B$50=0,0,B$50/B$5)</f>
        <v>0</v>
      </c>
      <c r="C112" s="172">
        <f t="shared" si="14"/>
        <v>0</v>
      </c>
      <c r="D112" s="172">
        <f t="shared" si="14"/>
        <v>0</v>
      </c>
      <c r="E112" s="172">
        <f t="shared" si="14"/>
        <v>0</v>
      </c>
      <c r="F112" s="172">
        <f t="shared" si="14"/>
        <v>0</v>
      </c>
      <c r="G112" s="172">
        <f t="shared" si="14"/>
        <v>0</v>
      </c>
      <c r="H112" s="172">
        <f t="shared" si="14"/>
        <v>0</v>
      </c>
      <c r="I112" s="172">
        <f t="shared" si="14"/>
        <v>0</v>
      </c>
      <c r="J112" s="172">
        <f t="shared" si="14"/>
        <v>0</v>
      </c>
      <c r="K112" s="172">
        <f t="shared" si="14"/>
        <v>0</v>
      </c>
      <c r="L112" s="172">
        <f t="shared" si="14"/>
        <v>0</v>
      </c>
      <c r="M112" s="172">
        <f t="shared" si="14"/>
        <v>0</v>
      </c>
      <c r="N112" s="172">
        <f t="shared" si="14"/>
        <v>0</v>
      </c>
      <c r="O112" s="172">
        <f t="shared" si="14"/>
        <v>0</v>
      </c>
      <c r="P112" s="172">
        <f t="shared" si="14"/>
        <v>0</v>
      </c>
      <c r="Q112" s="172">
        <f t="shared" si="14"/>
        <v>0</v>
      </c>
    </row>
    <row r="113" spans="1:17" x14ac:dyDescent="0.25">
      <c r="A113" s="119" t="s">
        <v>98</v>
      </c>
      <c r="B113" s="171">
        <f t="shared" ref="B113:Q113" si="15">IF(B$51=0,0,B$51/B$5)</f>
        <v>0</v>
      </c>
      <c r="C113" s="171">
        <f t="shared" si="15"/>
        <v>0</v>
      </c>
      <c r="D113" s="171">
        <f t="shared" si="15"/>
        <v>0</v>
      </c>
      <c r="E113" s="171">
        <f t="shared" si="15"/>
        <v>0</v>
      </c>
      <c r="F113" s="171">
        <f t="shared" si="15"/>
        <v>0</v>
      </c>
      <c r="G113" s="171">
        <f t="shared" si="15"/>
        <v>0</v>
      </c>
      <c r="H113" s="171">
        <f t="shared" si="15"/>
        <v>0</v>
      </c>
      <c r="I113" s="171">
        <f t="shared" si="15"/>
        <v>0</v>
      </c>
      <c r="J113" s="171">
        <f t="shared" si="15"/>
        <v>0</v>
      </c>
      <c r="K113" s="171">
        <f t="shared" si="15"/>
        <v>0</v>
      </c>
      <c r="L113" s="171">
        <f t="shared" si="15"/>
        <v>0</v>
      </c>
      <c r="M113" s="171">
        <f t="shared" si="15"/>
        <v>0</v>
      </c>
      <c r="N113" s="171">
        <f t="shared" si="15"/>
        <v>0</v>
      </c>
      <c r="O113" s="171">
        <f t="shared" si="15"/>
        <v>0</v>
      </c>
      <c r="P113" s="171">
        <f t="shared" si="15"/>
        <v>0</v>
      </c>
      <c r="Q113" s="171">
        <f t="shared" si="15"/>
        <v>0</v>
      </c>
    </row>
    <row r="114" spans="1:17" x14ac:dyDescent="0.25">
      <c r="B114" s="147"/>
      <c r="C114" s="147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</row>
    <row r="115" spans="1:17" x14ac:dyDescent="0.25">
      <c r="A115" s="78" t="s">
        <v>45</v>
      </c>
      <c r="B115" s="77">
        <f t="shared" ref="B115:Q115" si="16">SUM(B$116:B$120,B$124:B$125,B$127:B$129,B$122,B$121,B130)</f>
        <v>0</v>
      </c>
      <c r="C115" s="77">
        <f t="shared" si="16"/>
        <v>0</v>
      </c>
      <c r="D115" s="77">
        <f t="shared" si="16"/>
        <v>0</v>
      </c>
      <c r="E115" s="77">
        <f t="shared" si="16"/>
        <v>0</v>
      </c>
      <c r="F115" s="77">
        <f t="shared" si="16"/>
        <v>0</v>
      </c>
      <c r="G115" s="77">
        <f t="shared" si="16"/>
        <v>0</v>
      </c>
      <c r="H115" s="77">
        <f t="shared" si="16"/>
        <v>0</v>
      </c>
      <c r="I115" s="77">
        <f t="shared" si="16"/>
        <v>0</v>
      </c>
      <c r="J115" s="77">
        <f t="shared" si="16"/>
        <v>0</v>
      </c>
      <c r="K115" s="77">
        <f t="shared" si="16"/>
        <v>0</v>
      </c>
      <c r="L115" s="77">
        <f t="shared" si="16"/>
        <v>0</v>
      </c>
      <c r="M115" s="77">
        <f t="shared" si="16"/>
        <v>0</v>
      </c>
      <c r="N115" s="77">
        <f t="shared" si="16"/>
        <v>0</v>
      </c>
      <c r="O115" s="77">
        <f t="shared" si="16"/>
        <v>0</v>
      </c>
      <c r="P115" s="77">
        <f t="shared" si="16"/>
        <v>0</v>
      </c>
      <c r="Q115" s="77">
        <f t="shared" si="16"/>
        <v>0</v>
      </c>
    </row>
    <row r="116" spans="1:17" x14ac:dyDescent="0.25">
      <c r="A116" s="132" t="s">
        <v>83</v>
      </c>
      <c r="B116" s="146">
        <f t="shared" ref="B116:Q116" si="17">IF(B$54=0,0,B$54/B$53)</f>
        <v>0</v>
      </c>
      <c r="C116" s="146">
        <f t="shared" si="17"/>
        <v>0</v>
      </c>
      <c r="D116" s="146">
        <f t="shared" si="17"/>
        <v>0</v>
      </c>
      <c r="E116" s="146">
        <f t="shared" si="17"/>
        <v>0</v>
      </c>
      <c r="F116" s="146">
        <f t="shared" si="17"/>
        <v>0</v>
      </c>
      <c r="G116" s="146">
        <f t="shared" si="17"/>
        <v>0</v>
      </c>
      <c r="H116" s="146">
        <f t="shared" si="17"/>
        <v>0</v>
      </c>
      <c r="I116" s="146">
        <f t="shared" si="17"/>
        <v>0</v>
      </c>
      <c r="J116" s="146">
        <f t="shared" si="17"/>
        <v>0</v>
      </c>
      <c r="K116" s="146">
        <f t="shared" si="17"/>
        <v>0</v>
      </c>
      <c r="L116" s="146">
        <f t="shared" si="17"/>
        <v>0</v>
      </c>
      <c r="M116" s="146">
        <f t="shared" si="17"/>
        <v>0</v>
      </c>
      <c r="N116" s="146">
        <f t="shared" si="17"/>
        <v>0</v>
      </c>
      <c r="O116" s="146">
        <f t="shared" si="17"/>
        <v>0</v>
      </c>
      <c r="P116" s="146">
        <f t="shared" si="17"/>
        <v>0</v>
      </c>
      <c r="Q116" s="146">
        <f t="shared" si="17"/>
        <v>0</v>
      </c>
    </row>
    <row r="117" spans="1:17" x14ac:dyDescent="0.25">
      <c r="A117" s="76" t="s">
        <v>82</v>
      </c>
      <c r="B117" s="145">
        <f t="shared" ref="B117:Q117" si="18">IF(B$55=0,0,B$55/B$53)</f>
        <v>0</v>
      </c>
      <c r="C117" s="145">
        <f t="shared" si="18"/>
        <v>0</v>
      </c>
      <c r="D117" s="145">
        <f t="shared" si="18"/>
        <v>0</v>
      </c>
      <c r="E117" s="145">
        <f t="shared" si="18"/>
        <v>0</v>
      </c>
      <c r="F117" s="145">
        <f t="shared" si="18"/>
        <v>0</v>
      </c>
      <c r="G117" s="145">
        <f t="shared" si="18"/>
        <v>0</v>
      </c>
      <c r="H117" s="145">
        <f t="shared" si="18"/>
        <v>0</v>
      </c>
      <c r="I117" s="145">
        <f t="shared" si="18"/>
        <v>0</v>
      </c>
      <c r="J117" s="145">
        <f t="shared" si="18"/>
        <v>0</v>
      </c>
      <c r="K117" s="145">
        <f t="shared" si="18"/>
        <v>0</v>
      </c>
      <c r="L117" s="145">
        <f t="shared" si="18"/>
        <v>0</v>
      </c>
      <c r="M117" s="145">
        <f t="shared" si="18"/>
        <v>0</v>
      </c>
      <c r="N117" s="145">
        <f t="shared" si="18"/>
        <v>0</v>
      </c>
      <c r="O117" s="145">
        <f t="shared" si="18"/>
        <v>0</v>
      </c>
      <c r="P117" s="145">
        <f t="shared" si="18"/>
        <v>0</v>
      </c>
      <c r="Q117" s="145">
        <f t="shared" si="18"/>
        <v>0</v>
      </c>
    </row>
    <row r="118" spans="1:17" x14ac:dyDescent="0.25">
      <c r="A118" s="76" t="s">
        <v>81</v>
      </c>
      <c r="B118" s="145">
        <f t="shared" ref="B118:Q118" si="19">IF(B$56=0,0,B$56/B$53)</f>
        <v>0</v>
      </c>
      <c r="C118" s="145">
        <f t="shared" si="19"/>
        <v>0</v>
      </c>
      <c r="D118" s="145">
        <f t="shared" si="19"/>
        <v>0</v>
      </c>
      <c r="E118" s="145">
        <f t="shared" si="19"/>
        <v>0</v>
      </c>
      <c r="F118" s="145">
        <f t="shared" si="19"/>
        <v>0</v>
      </c>
      <c r="G118" s="145">
        <f t="shared" si="19"/>
        <v>0</v>
      </c>
      <c r="H118" s="145">
        <f t="shared" si="19"/>
        <v>0</v>
      </c>
      <c r="I118" s="145">
        <f t="shared" si="19"/>
        <v>0</v>
      </c>
      <c r="J118" s="145">
        <f t="shared" si="19"/>
        <v>0</v>
      </c>
      <c r="K118" s="145">
        <f t="shared" si="19"/>
        <v>0</v>
      </c>
      <c r="L118" s="145">
        <f t="shared" si="19"/>
        <v>0</v>
      </c>
      <c r="M118" s="145">
        <f t="shared" si="19"/>
        <v>0</v>
      </c>
      <c r="N118" s="145">
        <f t="shared" si="19"/>
        <v>0</v>
      </c>
      <c r="O118" s="145">
        <f t="shared" si="19"/>
        <v>0</v>
      </c>
      <c r="P118" s="145">
        <f t="shared" si="19"/>
        <v>0</v>
      </c>
      <c r="Q118" s="145">
        <f t="shared" si="19"/>
        <v>0</v>
      </c>
    </row>
    <row r="119" spans="1:17" x14ac:dyDescent="0.25">
      <c r="A119" s="76" t="s">
        <v>80</v>
      </c>
      <c r="B119" s="145">
        <f t="shared" ref="B119:Q119" si="20">IF(B$57=0,0,B$57/B$53)</f>
        <v>0</v>
      </c>
      <c r="C119" s="145">
        <f t="shared" si="20"/>
        <v>0</v>
      </c>
      <c r="D119" s="145">
        <f t="shared" si="20"/>
        <v>0</v>
      </c>
      <c r="E119" s="145">
        <f t="shared" si="20"/>
        <v>0</v>
      </c>
      <c r="F119" s="145">
        <f t="shared" si="20"/>
        <v>0</v>
      </c>
      <c r="G119" s="145">
        <f t="shared" si="20"/>
        <v>0</v>
      </c>
      <c r="H119" s="145">
        <f t="shared" si="20"/>
        <v>0</v>
      </c>
      <c r="I119" s="145">
        <f t="shared" si="20"/>
        <v>0</v>
      </c>
      <c r="J119" s="145">
        <f t="shared" si="20"/>
        <v>0</v>
      </c>
      <c r="K119" s="145">
        <f t="shared" si="20"/>
        <v>0</v>
      </c>
      <c r="L119" s="145">
        <f t="shared" si="20"/>
        <v>0</v>
      </c>
      <c r="M119" s="145">
        <f t="shared" si="20"/>
        <v>0</v>
      </c>
      <c r="N119" s="145">
        <f t="shared" si="20"/>
        <v>0</v>
      </c>
      <c r="O119" s="145">
        <f t="shared" si="20"/>
        <v>0</v>
      </c>
      <c r="P119" s="145">
        <f t="shared" si="20"/>
        <v>0</v>
      </c>
      <c r="Q119" s="145">
        <f t="shared" si="20"/>
        <v>0</v>
      </c>
    </row>
    <row r="120" spans="1:17" x14ac:dyDescent="0.25">
      <c r="A120" s="76" t="s">
        <v>79</v>
      </c>
      <c r="B120" s="145">
        <f t="shared" ref="B120:Q120" si="21">IF(B$58=0,0,B$58/B$53)</f>
        <v>0</v>
      </c>
      <c r="C120" s="145">
        <f t="shared" si="21"/>
        <v>0</v>
      </c>
      <c r="D120" s="145">
        <f t="shared" si="21"/>
        <v>0</v>
      </c>
      <c r="E120" s="145">
        <f t="shared" si="21"/>
        <v>0</v>
      </c>
      <c r="F120" s="145">
        <f t="shared" si="21"/>
        <v>0</v>
      </c>
      <c r="G120" s="145">
        <f t="shared" si="21"/>
        <v>0</v>
      </c>
      <c r="H120" s="145">
        <f t="shared" si="21"/>
        <v>0</v>
      </c>
      <c r="I120" s="145">
        <f t="shared" si="21"/>
        <v>0</v>
      </c>
      <c r="J120" s="145">
        <f t="shared" si="21"/>
        <v>0</v>
      </c>
      <c r="K120" s="145">
        <f t="shared" si="21"/>
        <v>0</v>
      </c>
      <c r="L120" s="145">
        <f t="shared" si="21"/>
        <v>0</v>
      </c>
      <c r="M120" s="145">
        <f t="shared" si="21"/>
        <v>0</v>
      </c>
      <c r="N120" s="145">
        <f t="shared" si="21"/>
        <v>0</v>
      </c>
      <c r="O120" s="145">
        <f t="shared" si="21"/>
        <v>0</v>
      </c>
      <c r="P120" s="145">
        <f t="shared" si="21"/>
        <v>0</v>
      </c>
      <c r="Q120" s="145">
        <f t="shared" si="21"/>
        <v>0</v>
      </c>
    </row>
    <row r="121" spans="1:17" x14ac:dyDescent="0.25">
      <c r="A121" s="175" t="s">
        <v>115</v>
      </c>
      <c r="B121" s="174">
        <f t="shared" ref="B121:Q121" si="22">IF(B$63=0,0,B$63/B$53)</f>
        <v>0</v>
      </c>
      <c r="C121" s="174">
        <f t="shared" si="22"/>
        <v>0</v>
      </c>
      <c r="D121" s="174">
        <f t="shared" si="22"/>
        <v>0</v>
      </c>
      <c r="E121" s="174">
        <f t="shared" si="22"/>
        <v>0</v>
      </c>
      <c r="F121" s="174">
        <f t="shared" si="22"/>
        <v>0</v>
      </c>
      <c r="G121" s="174">
        <f t="shared" si="22"/>
        <v>0</v>
      </c>
      <c r="H121" s="174">
        <f t="shared" si="22"/>
        <v>0</v>
      </c>
      <c r="I121" s="174">
        <f t="shared" si="22"/>
        <v>0</v>
      </c>
      <c r="J121" s="174">
        <f t="shared" si="22"/>
        <v>0</v>
      </c>
      <c r="K121" s="174">
        <f t="shared" si="22"/>
        <v>0</v>
      </c>
      <c r="L121" s="174">
        <f t="shared" si="22"/>
        <v>0</v>
      </c>
      <c r="M121" s="174">
        <f t="shared" si="22"/>
        <v>0</v>
      </c>
      <c r="N121" s="174">
        <f t="shared" si="22"/>
        <v>0</v>
      </c>
      <c r="O121" s="174">
        <f t="shared" si="22"/>
        <v>0</v>
      </c>
      <c r="P121" s="174">
        <f t="shared" si="22"/>
        <v>0</v>
      </c>
      <c r="Q121" s="174">
        <f t="shared" si="22"/>
        <v>0</v>
      </c>
    </row>
    <row r="122" spans="1:17" x14ac:dyDescent="0.25">
      <c r="A122" s="127" t="s">
        <v>114</v>
      </c>
      <c r="B122" s="143">
        <f t="shared" ref="B122:Q122" si="23">IF(B$69=0,0,B$69/B$53)</f>
        <v>0</v>
      </c>
      <c r="C122" s="143">
        <f t="shared" si="23"/>
        <v>0</v>
      </c>
      <c r="D122" s="143">
        <f t="shared" si="23"/>
        <v>0</v>
      </c>
      <c r="E122" s="143">
        <f t="shared" si="23"/>
        <v>0</v>
      </c>
      <c r="F122" s="143">
        <f t="shared" si="23"/>
        <v>0</v>
      </c>
      <c r="G122" s="143">
        <f t="shared" si="23"/>
        <v>0</v>
      </c>
      <c r="H122" s="143">
        <f t="shared" si="23"/>
        <v>0</v>
      </c>
      <c r="I122" s="143">
        <f t="shared" si="23"/>
        <v>0</v>
      </c>
      <c r="J122" s="143">
        <f t="shared" si="23"/>
        <v>0</v>
      </c>
      <c r="K122" s="143">
        <f t="shared" si="23"/>
        <v>0</v>
      </c>
      <c r="L122" s="143">
        <f t="shared" si="23"/>
        <v>0</v>
      </c>
      <c r="M122" s="143">
        <f t="shared" si="23"/>
        <v>0</v>
      </c>
      <c r="N122" s="143">
        <f t="shared" si="23"/>
        <v>0</v>
      </c>
      <c r="O122" s="143">
        <f t="shared" si="23"/>
        <v>0</v>
      </c>
      <c r="P122" s="143">
        <f t="shared" si="23"/>
        <v>0</v>
      </c>
      <c r="Q122" s="143">
        <f t="shared" si="23"/>
        <v>0</v>
      </c>
    </row>
    <row r="123" spans="1:17" x14ac:dyDescent="0.25">
      <c r="A123" s="127" t="s">
        <v>113</v>
      </c>
      <c r="B123" s="143">
        <f t="shared" ref="B123:Q123" si="24">IF(B$70=0,0,B$70/B$53)</f>
        <v>0</v>
      </c>
      <c r="C123" s="143">
        <f t="shared" si="24"/>
        <v>0</v>
      </c>
      <c r="D123" s="143">
        <f t="shared" si="24"/>
        <v>0</v>
      </c>
      <c r="E123" s="143">
        <f t="shared" si="24"/>
        <v>0</v>
      </c>
      <c r="F123" s="143">
        <f t="shared" si="24"/>
        <v>0</v>
      </c>
      <c r="G123" s="143">
        <f t="shared" si="24"/>
        <v>0</v>
      </c>
      <c r="H123" s="143">
        <f t="shared" si="24"/>
        <v>0</v>
      </c>
      <c r="I123" s="143">
        <f t="shared" si="24"/>
        <v>0</v>
      </c>
      <c r="J123" s="143">
        <f t="shared" si="24"/>
        <v>0</v>
      </c>
      <c r="K123" s="143">
        <f t="shared" si="24"/>
        <v>0</v>
      </c>
      <c r="L123" s="143">
        <f t="shared" si="24"/>
        <v>0</v>
      </c>
      <c r="M123" s="143">
        <f t="shared" si="24"/>
        <v>0</v>
      </c>
      <c r="N123" s="143">
        <f t="shared" si="24"/>
        <v>0</v>
      </c>
      <c r="O123" s="143">
        <f t="shared" si="24"/>
        <v>0</v>
      </c>
      <c r="P123" s="143">
        <f t="shared" si="24"/>
        <v>0</v>
      </c>
      <c r="Q123" s="143">
        <f t="shared" si="24"/>
        <v>0</v>
      </c>
    </row>
    <row r="124" spans="1:17" x14ac:dyDescent="0.25">
      <c r="A124" s="142" t="s">
        <v>123</v>
      </c>
      <c r="B124" s="141">
        <f t="shared" ref="B124:Q124" si="25">IF(B$71=0,0,B$71/B$53)</f>
        <v>0</v>
      </c>
      <c r="C124" s="141">
        <f t="shared" si="25"/>
        <v>0</v>
      </c>
      <c r="D124" s="141">
        <f t="shared" si="25"/>
        <v>0</v>
      </c>
      <c r="E124" s="141">
        <f t="shared" si="25"/>
        <v>0</v>
      </c>
      <c r="F124" s="141">
        <f t="shared" si="25"/>
        <v>0</v>
      </c>
      <c r="G124" s="141">
        <f t="shared" si="25"/>
        <v>0</v>
      </c>
      <c r="H124" s="141">
        <f t="shared" si="25"/>
        <v>0</v>
      </c>
      <c r="I124" s="141">
        <f t="shared" si="25"/>
        <v>0</v>
      </c>
      <c r="J124" s="141">
        <f t="shared" si="25"/>
        <v>0</v>
      </c>
      <c r="K124" s="141">
        <f t="shared" si="25"/>
        <v>0</v>
      </c>
      <c r="L124" s="141">
        <f t="shared" si="25"/>
        <v>0</v>
      </c>
      <c r="M124" s="141">
        <f t="shared" si="25"/>
        <v>0</v>
      </c>
      <c r="N124" s="141">
        <f t="shared" si="25"/>
        <v>0</v>
      </c>
      <c r="O124" s="141">
        <f t="shared" si="25"/>
        <v>0</v>
      </c>
      <c r="P124" s="141">
        <f t="shared" si="25"/>
        <v>0</v>
      </c>
      <c r="Q124" s="141">
        <f t="shared" si="25"/>
        <v>0</v>
      </c>
    </row>
    <row r="125" spans="1:17" x14ac:dyDescent="0.25">
      <c r="A125" s="142" t="s">
        <v>122</v>
      </c>
      <c r="B125" s="141">
        <f t="shared" ref="B125:Q125" si="26">IF(B$76=0,0,B$76/B$53)</f>
        <v>0</v>
      </c>
      <c r="C125" s="141">
        <f t="shared" si="26"/>
        <v>0</v>
      </c>
      <c r="D125" s="141">
        <f t="shared" si="26"/>
        <v>0</v>
      </c>
      <c r="E125" s="141">
        <f t="shared" si="26"/>
        <v>0</v>
      </c>
      <c r="F125" s="141">
        <f t="shared" si="26"/>
        <v>0</v>
      </c>
      <c r="G125" s="141">
        <f t="shared" si="26"/>
        <v>0</v>
      </c>
      <c r="H125" s="141">
        <f t="shared" si="26"/>
        <v>0</v>
      </c>
      <c r="I125" s="141">
        <f t="shared" si="26"/>
        <v>0</v>
      </c>
      <c r="J125" s="141">
        <f t="shared" si="26"/>
        <v>0</v>
      </c>
      <c r="K125" s="141">
        <f t="shared" si="26"/>
        <v>0</v>
      </c>
      <c r="L125" s="141">
        <f t="shared" si="26"/>
        <v>0</v>
      </c>
      <c r="M125" s="141">
        <f t="shared" si="26"/>
        <v>0</v>
      </c>
      <c r="N125" s="141">
        <f t="shared" si="26"/>
        <v>0</v>
      </c>
      <c r="O125" s="141">
        <f t="shared" si="26"/>
        <v>0</v>
      </c>
      <c r="P125" s="141">
        <f t="shared" si="26"/>
        <v>0</v>
      </c>
      <c r="Q125" s="141">
        <f t="shared" si="26"/>
        <v>0</v>
      </c>
    </row>
    <row r="126" spans="1:17" x14ac:dyDescent="0.25">
      <c r="A126" s="127" t="s">
        <v>112</v>
      </c>
      <c r="B126" s="143">
        <f t="shared" ref="B126:Q126" si="27">IF(B$77=0,0,B$77/B$53)</f>
        <v>0</v>
      </c>
      <c r="C126" s="143">
        <f t="shared" si="27"/>
        <v>0</v>
      </c>
      <c r="D126" s="143">
        <f t="shared" si="27"/>
        <v>0</v>
      </c>
      <c r="E126" s="143">
        <f t="shared" si="27"/>
        <v>0</v>
      </c>
      <c r="F126" s="143">
        <f t="shared" si="27"/>
        <v>0</v>
      </c>
      <c r="G126" s="143">
        <f t="shared" si="27"/>
        <v>0</v>
      </c>
      <c r="H126" s="143">
        <f t="shared" si="27"/>
        <v>0</v>
      </c>
      <c r="I126" s="143">
        <f t="shared" si="27"/>
        <v>0</v>
      </c>
      <c r="J126" s="143">
        <f t="shared" si="27"/>
        <v>0</v>
      </c>
      <c r="K126" s="143">
        <f t="shared" si="27"/>
        <v>0</v>
      </c>
      <c r="L126" s="143">
        <f t="shared" si="27"/>
        <v>0</v>
      </c>
      <c r="M126" s="143">
        <f t="shared" si="27"/>
        <v>0</v>
      </c>
      <c r="N126" s="143">
        <f t="shared" si="27"/>
        <v>0</v>
      </c>
      <c r="O126" s="143">
        <f t="shared" si="27"/>
        <v>0</v>
      </c>
      <c r="P126" s="143">
        <f t="shared" si="27"/>
        <v>0</v>
      </c>
      <c r="Q126" s="143">
        <f t="shared" si="27"/>
        <v>0</v>
      </c>
    </row>
    <row r="127" spans="1:17" x14ac:dyDescent="0.25">
      <c r="A127" s="142" t="s">
        <v>121</v>
      </c>
      <c r="B127" s="141">
        <f t="shared" ref="B127:Q127" si="28">IF(B$78=0,0,B$78/B$53)</f>
        <v>0</v>
      </c>
      <c r="C127" s="141">
        <f t="shared" si="28"/>
        <v>0</v>
      </c>
      <c r="D127" s="141">
        <f t="shared" si="28"/>
        <v>0</v>
      </c>
      <c r="E127" s="141">
        <f t="shared" si="28"/>
        <v>0</v>
      </c>
      <c r="F127" s="141">
        <f t="shared" si="28"/>
        <v>0</v>
      </c>
      <c r="G127" s="141">
        <f t="shared" si="28"/>
        <v>0</v>
      </c>
      <c r="H127" s="141">
        <f t="shared" si="28"/>
        <v>0</v>
      </c>
      <c r="I127" s="141">
        <f t="shared" si="28"/>
        <v>0</v>
      </c>
      <c r="J127" s="141">
        <f t="shared" si="28"/>
        <v>0</v>
      </c>
      <c r="K127" s="141">
        <f t="shared" si="28"/>
        <v>0</v>
      </c>
      <c r="L127" s="141">
        <f t="shared" si="28"/>
        <v>0</v>
      </c>
      <c r="M127" s="141">
        <f t="shared" si="28"/>
        <v>0</v>
      </c>
      <c r="N127" s="141">
        <f t="shared" si="28"/>
        <v>0</v>
      </c>
      <c r="O127" s="141">
        <f t="shared" si="28"/>
        <v>0</v>
      </c>
      <c r="P127" s="141">
        <f t="shared" si="28"/>
        <v>0</v>
      </c>
      <c r="Q127" s="141">
        <f t="shared" si="28"/>
        <v>0</v>
      </c>
    </row>
    <row r="128" spans="1:17" x14ac:dyDescent="0.25">
      <c r="A128" s="142" t="s">
        <v>120</v>
      </c>
      <c r="B128" s="141">
        <f t="shared" ref="B128:Q128" si="29">IF(B$82=0,0,B$82/B$53)</f>
        <v>0</v>
      </c>
      <c r="C128" s="141">
        <f t="shared" si="29"/>
        <v>0</v>
      </c>
      <c r="D128" s="141">
        <f t="shared" si="29"/>
        <v>0</v>
      </c>
      <c r="E128" s="141">
        <f t="shared" si="29"/>
        <v>0</v>
      </c>
      <c r="F128" s="141">
        <f t="shared" si="29"/>
        <v>0</v>
      </c>
      <c r="G128" s="141">
        <f t="shared" si="29"/>
        <v>0</v>
      </c>
      <c r="H128" s="141">
        <f t="shared" si="29"/>
        <v>0</v>
      </c>
      <c r="I128" s="141">
        <f t="shared" si="29"/>
        <v>0</v>
      </c>
      <c r="J128" s="141">
        <f t="shared" si="29"/>
        <v>0</v>
      </c>
      <c r="K128" s="141">
        <f t="shared" si="29"/>
        <v>0</v>
      </c>
      <c r="L128" s="141">
        <f t="shared" si="29"/>
        <v>0</v>
      </c>
      <c r="M128" s="141">
        <f t="shared" si="29"/>
        <v>0</v>
      </c>
      <c r="N128" s="141">
        <f t="shared" si="29"/>
        <v>0</v>
      </c>
      <c r="O128" s="141">
        <f t="shared" si="29"/>
        <v>0</v>
      </c>
      <c r="P128" s="141">
        <f t="shared" si="29"/>
        <v>0</v>
      </c>
      <c r="Q128" s="141">
        <f t="shared" si="29"/>
        <v>0</v>
      </c>
    </row>
    <row r="129" spans="1:17" x14ac:dyDescent="0.25">
      <c r="A129" s="173" t="s">
        <v>119</v>
      </c>
      <c r="B129" s="172">
        <f t="shared" ref="B129:Q129" si="30">IF(B$93=0,0,B$93/B$53)</f>
        <v>0</v>
      </c>
      <c r="C129" s="172">
        <f t="shared" si="30"/>
        <v>0</v>
      </c>
      <c r="D129" s="172">
        <f t="shared" si="30"/>
        <v>0</v>
      </c>
      <c r="E129" s="172">
        <f t="shared" si="30"/>
        <v>0</v>
      </c>
      <c r="F129" s="172">
        <f t="shared" si="30"/>
        <v>0</v>
      </c>
      <c r="G129" s="172">
        <f t="shared" si="30"/>
        <v>0</v>
      </c>
      <c r="H129" s="172">
        <f t="shared" si="30"/>
        <v>0</v>
      </c>
      <c r="I129" s="172">
        <f t="shared" si="30"/>
        <v>0</v>
      </c>
      <c r="J129" s="172">
        <f t="shared" si="30"/>
        <v>0</v>
      </c>
      <c r="K129" s="172">
        <f t="shared" si="30"/>
        <v>0</v>
      </c>
      <c r="L129" s="172">
        <f t="shared" si="30"/>
        <v>0</v>
      </c>
      <c r="M129" s="172">
        <f t="shared" si="30"/>
        <v>0</v>
      </c>
      <c r="N129" s="172">
        <f t="shared" si="30"/>
        <v>0</v>
      </c>
      <c r="O129" s="172">
        <f t="shared" si="30"/>
        <v>0</v>
      </c>
      <c r="P129" s="172">
        <f t="shared" si="30"/>
        <v>0</v>
      </c>
      <c r="Q129" s="172">
        <f t="shared" si="30"/>
        <v>0</v>
      </c>
    </row>
    <row r="130" spans="1:17" x14ac:dyDescent="0.25">
      <c r="A130" s="119" t="s">
        <v>98</v>
      </c>
      <c r="B130" s="171">
        <f t="shared" ref="B130:Q130" si="31">IF(B$94=0,0,B$94/B$53)</f>
        <v>0</v>
      </c>
      <c r="C130" s="171">
        <f t="shared" si="31"/>
        <v>0</v>
      </c>
      <c r="D130" s="171">
        <f t="shared" si="31"/>
        <v>0</v>
      </c>
      <c r="E130" s="171">
        <f t="shared" si="31"/>
        <v>0</v>
      </c>
      <c r="F130" s="171">
        <f t="shared" si="31"/>
        <v>0</v>
      </c>
      <c r="G130" s="171">
        <f t="shared" si="31"/>
        <v>0</v>
      </c>
      <c r="H130" s="171">
        <f t="shared" si="31"/>
        <v>0</v>
      </c>
      <c r="I130" s="171">
        <f t="shared" si="31"/>
        <v>0</v>
      </c>
      <c r="J130" s="171">
        <f t="shared" si="31"/>
        <v>0</v>
      </c>
      <c r="K130" s="171">
        <f t="shared" si="31"/>
        <v>0</v>
      </c>
      <c r="L130" s="171">
        <f t="shared" si="31"/>
        <v>0</v>
      </c>
      <c r="M130" s="171">
        <f t="shared" si="31"/>
        <v>0</v>
      </c>
      <c r="N130" s="171">
        <f t="shared" si="31"/>
        <v>0</v>
      </c>
      <c r="O130" s="171">
        <f t="shared" si="31"/>
        <v>0</v>
      </c>
      <c r="P130" s="171">
        <f t="shared" si="31"/>
        <v>0</v>
      </c>
      <c r="Q130" s="171">
        <f t="shared" si="31"/>
        <v>0</v>
      </c>
    </row>
    <row r="131" spans="1:17" x14ac:dyDescent="0.25">
      <c r="A131" s="138"/>
    </row>
    <row r="132" spans="1:17" ht="12.75" x14ac:dyDescent="0.25">
      <c r="A132" s="137" t="s">
        <v>133</v>
      </c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</row>
    <row r="134" spans="1:17" x14ac:dyDescent="0.25">
      <c r="A134" s="78" t="s">
        <v>132</v>
      </c>
      <c r="B134" s="133">
        <f>IF(B$5=0,0,(B$5-B$51)/ISI_fec!B$5)</f>
        <v>0</v>
      </c>
      <c r="C134" s="133">
        <f>IF(C$5=0,0,(C$5-C$51)/ISI_fec!C$5)</f>
        <v>0</v>
      </c>
      <c r="D134" s="133">
        <f>IF(D$5=0,0,(D$5-D$51)/ISI_fec!D$5)</f>
        <v>0</v>
      </c>
      <c r="E134" s="133">
        <f>IF(E$5=0,0,(E$5-E$51)/ISI_fec!E$5)</f>
        <v>0</v>
      </c>
      <c r="F134" s="133">
        <f>IF(F$5=0,0,(F$5-F$51)/ISI_fec!F$5)</f>
        <v>0</v>
      </c>
      <c r="G134" s="133">
        <f>IF(G$5=0,0,(G$5-G$51)/ISI_fec!G$5)</f>
        <v>0</v>
      </c>
      <c r="H134" s="133">
        <f>IF(H$5=0,0,(H$5-H$51)/ISI_fec!H$5)</f>
        <v>0</v>
      </c>
      <c r="I134" s="133">
        <f>IF(I$5=0,0,(I$5-I$51)/ISI_fec!I$5)</f>
        <v>0</v>
      </c>
      <c r="J134" s="133">
        <f>IF(J$5=0,0,(J$5-J$51)/ISI_fec!J$5)</f>
        <v>0</v>
      </c>
      <c r="K134" s="133">
        <f>IF(K$5=0,0,(K$5-K$51)/ISI_fec!K$5)</f>
        <v>0</v>
      </c>
      <c r="L134" s="133">
        <f>IF(L$5=0,0,(L$5-L$51)/ISI_fec!L$5)</f>
        <v>0</v>
      </c>
      <c r="M134" s="133">
        <f>IF(M$5=0,0,(M$5-M$51)/ISI_fec!M$5)</f>
        <v>0</v>
      </c>
      <c r="N134" s="133">
        <f>IF(N$5=0,0,(N$5-N$51)/ISI_fec!N$5)</f>
        <v>0</v>
      </c>
      <c r="O134" s="133">
        <f>IF(O$5=0,0,(O$5-O$51)/ISI_fec!O$5)</f>
        <v>0</v>
      </c>
      <c r="P134" s="133">
        <f>IF(P$5=0,0,(P$5-P$51)/ISI_fec!P$5)</f>
        <v>0</v>
      </c>
      <c r="Q134" s="133">
        <f>IF(Q$5=0,0,(Q$5-Q$51)/ISI_fec!Q$5)</f>
        <v>0</v>
      </c>
    </row>
    <row r="135" spans="1:17" x14ac:dyDescent="0.25">
      <c r="A135" s="132" t="s">
        <v>83</v>
      </c>
      <c r="B135" s="131">
        <f>IF(B$6=0,0,B$6/ISI_fec!B$6)</f>
        <v>0</v>
      </c>
      <c r="C135" s="131">
        <f>IF(C$6=0,0,C$6/ISI_fec!C$6)</f>
        <v>0</v>
      </c>
      <c r="D135" s="131">
        <f>IF(D$6=0,0,D$6/ISI_fec!D$6)</f>
        <v>0</v>
      </c>
      <c r="E135" s="131">
        <f>IF(E$6=0,0,E$6/ISI_fec!E$6)</f>
        <v>0</v>
      </c>
      <c r="F135" s="131">
        <f>IF(F$6=0,0,F$6/ISI_fec!F$6)</f>
        <v>0</v>
      </c>
      <c r="G135" s="131">
        <f>IF(G$6=0,0,G$6/ISI_fec!G$6)</f>
        <v>0</v>
      </c>
      <c r="H135" s="131">
        <f>IF(H$6=0,0,H$6/ISI_fec!H$6)</f>
        <v>0</v>
      </c>
      <c r="I135" s="131">
        <f>IF(I$6=0,0,I$6/ISI_fec!I$6)</f>
        <v>0</v>
      </c>
      <c r="J135" s="131">
        <f>IF(J$6=0,0,J$6/ISI_fec!J$6)</f>
        <v>0</v>
      </c>
      <c r="K135" s="131">
        <f>IF(K$6=0,0,K$6/ISI_fec!K$6)</f>
        <v>0</v>
      </c>
      <c r="L135" s="131">
        <f>IF(L$6=0,0,L$6/ISI_fec!L$6)</f>
        <v>0</v>
      </c>
      <c r="M135" s="131">
        <f>IF(M$6=0,0,M$6/ISI_fec!M$6)</f>
        <v>0</v>
      </c>
      <c r="N135" s="131">
        <f>IF(N$6=0,0,N$6/ISI_fec!N$6)</f>
        <v>0</v>
      </c>
      <c r="O135" s="131">
        <f>IF(O$6=0,0,O$6/ISI_fec!O$6)</f>
        <v>0</v>
      </c>
      <c r="P135" s="131">
        <f>IF(P$6=0,0,P$6/ISI_fec!P$6)</f>
        <v>0</v>
      </c>
      <c r="Q135" s="131">
        <f>IF(Q$6=0,0,Q$6/ISI_fec!Q$6)</f>
        <v>0</v>
      </c>
    </row>
    <row r="136" spans="1:17" x14ac:dyDescent="0.25">
      <c r="A136" s="76" t="s">
        <v>82</v>
      </c>
      <c r="B136" s="130">
        <f>IF(B$7=0,0,B$7/ISI_fec!B$7)</f>
        <v>0</v>
      </c>
      <c r="C136" s="130">
        <f>IF(C$7=0,0,C$7/ISI_fec!C$7)</f>
        <v>0</v>
      </c>
      <c r="D136" s="130">
        <f>IF(D$7=0,0,D$7/ISI_fec!D$7)</f>
        <v>0</v>
      </c>
      <c r="E136" s="130">
        <f>IF(E$7=0,0,E$7/ISI_fec!E$7)</f>
        <v>0</v>
      </c>
      <c r="F136" s="130">
        <f>IF(F$7=0,0,F$7/ISI_fec!F$7)</f>
        <v>0</v>
      </c>
      <c r="G136" s="130">
        <f>IF(G$7=0,0,G$7/ISI_fec!G$7)</f>
        <v>0</v>
      </c>
      <c r="H136" s="130">
        <f>IF(H$7=0,0,H$7/ISI_fec!H$7)</f>
        <v>0</v>
      </c>
      <c r="I136" s="130">
        <f>IF(I$7=0,0,I$7/ISI_fec!I$7)</f>
        <v>0</v>
      </c>
      <c r="J136" s="130">
        <f>IF(J$7=0,0,J$7/ISI_fec!J$7)</f>
        <v>0</v>
      </c>
      <c r="K136" s="130">
        <f>IF(K$7=0,0,K$7/ISI_fec!K$7)</f>
        <v>0</v>
      </c>
      <c r="L136" s="130">
        <f>IF(L$7=0,0,L$7/ISI_fec!L$7)</f>
        <v>0</v>
      </c>
      <c r="M136" s="130">
        <f>IF(M$7=0,0,M$7/ISI_fec!M$7)</f>
        <v>0</v>
      </c>
      <c r="N136" s="130">
        <f>IF(N$7=0,0,N$7/ISI_fec!N$7)</f>
        <v>0</v>
      </c>
      <c r="O136" s="130">
        <f>IF(O$7=0,0,O$7/ISI_fec!O$7)</f>
        <v>0</v>
      </c>
      <c r="P136" s="130">
        <f>IF(P$7=0,0,P$7/ISI_fec!P$7)</f>
        <v>0</v>
      </c>
      <c r="Q136" s="130">
        <f>IF(Q$7=0,0,Q$7/ISI_fec!Q$7)</f>
        <v>0</v>
      </c>
    </row>
    <row r="137" spans="1:17" x14ac:dyDescent="0.25">
      <c r="A137" s="76" t="s">
        <v>81</v>
      </c>
      <c r="B137" s="130">
        <f>IF(B$8=0,0,B$8/ISI_fec!B$8)</f>
        <v>0</v>
      </c>
      <c r="C137" s="130">
        <f>IF(C$8=0,0,C$8/ISI_fec!C$8)</f>
        <v>0</v>
      </c>
      <c r="D137" s="130">
        <f>IF(D$8=0,0,D$8/ISI_fec!D$8)</f>
        <v>0</v>
      </c>
      <c r="E137" s="130">
        <f>IF(E$8=0,0,E$8/ISI_fec!E$8)</f>
        <v>0</v>
      </c>
      <c r="F137" s="130">
        <f>IF(F$8=0,0,F$8/ISI_fec!F$8)</f>
        <v>0</v>
      </c>
      <c r="G137" s="130">
        <f>IF(G$8=0,0,G$8/ISI_fec!G$8)</f>
        <v>0</v>
      </c>
      <c r="H137" s="130">
        <f>IF(H$8=0,0,H$8/ISI_fec!H$8)</f>
        <v>0</v>
      </c>
      <c r="I137" s="130">
        <f>IF(I$8=0,0,I$8/ISI_fec!I$8)</f>
        <v>0</v>
      </c>
      <c r="J137" s="130">
        <f>IF(J$8=0,0,J$8/ISI_fec!J$8)</f>
        <v>0</v>
      </c>
      <c r="K137" s="130">
        <f>IF(K$8=0,0,K$8/ISI_fec!K$8)</f>
        <v>0</v>
      </c>
      <c r="L137" s="130">
        <f>IF(L$8=0,0,L$8/ISI_fec!L$8)</f>
        <v>0</v>
      </c>
      <c r="M137" s="130">
        <f>IF(M$8=0,0,M$8/ISI_fec!M$8)</f>
        <v>0</v>
      </c>
      <c r="N137" s="130">
        <f>IF(N$8=0,0,N$8/ISI_fec!N$8)</f>
        <v>0</v>
      </c>
      <c r="O137" s="130">
        <f>IF(O$8=0,0,O$8/ISI_fec!O$8)</f>
        <v>0</v>
      </c>
      <c r="P137" s="130">
        <f>IF(P$8=0,0,P$8/ISI_fec!P$8)</f>
        <v>0</v>
      </c>
      <c r="Q137" s="130">
        <f>IF(Q$8=0,0,Q$8/ISI_fec!Q$8)</f>
        <v>0</v>
      </c>
    </row>
    <row r="138" spans="1:17" x14ac:dyDescent="0.25">
      <c r="A138" s="76" t="s">
        <v>80</v>
      </c>
      <c r="B138" s="130">
        <f>IF(B$9=0,0,B$9/ISI_fec!B$9)</f>
        <v>0</v>
      </c>
      <c r="C138" s="130">
        <f>IF(C$9=0,0,C$9/ISI_fec!C$9)</f>
        <v>0</v>
      </c>
      <c r="D138" s="130">
        <f>IF(D$9=0,0,D$9/ISI_fec!D$9)</f>
        <v>0</v>
      </c>
      <c r="E138" s="130">
        <f>IF(E$9=0,0,E$9/ISI_fec!E$9)</f>
        <v>0</v>
      </c>
      <c r="F138" s="130">
        <f>IF(F$9=0,0,F$9/ISI_fec!F$9)</f>
        <v>0</v>
      </c>
      <c r="G138" s="130">
        <f>IF(G$9=0,0,G$9/ISI_fec!G$9)</f>
        <v>0</v>
      </c>
      <c r="H138" s="130">
        <f>IF(H$9=0,0,H$9/ISI_fec!H$9)</f>
        <v>0</v>
      </c>
      <c r="I138" s="130">
        <f>IF(I$9=0,0,I$9/ISI_fec!I$9)</f>
        <v>0</v>
      </c>
      <c r="J138" s="130">
        <f>IF(J$9=0,0,J$9/ISI_fec!J$9)</f>
        <v>0</v>
      </c>
      <c r="K138" s="130">
        <f>IF(K$9=0,0,K$9/ISI_fec!K$9)</f>
        <v>0</v>
      </c>
      <c r="L138" s="130">
        <f>IF(L$9=0,0,L$9/ISI_fec!L$9)</f>
        <v>0</v>
      </c>
      <c r="M138" s="130">
        <f>IF(M$9=0,0,M$9/ISI_fec!M$9)</f>
        <v>0</v>
      </c>
      <c r="N138" s="130">
        <f>IF(N$9=0,0,N$9/ISI_fec!N$9)</f>
        <v>0</v>
      </c>
      <c r="O138" s="130">
        <f>IF(O$9=0,0,O$9/ISI_fec!O$9)</f>
        <v>0</v>
      </c>
      <c r="P138" s="130">
        <f>IF(P$9=0,0,P$9/ISI_fec!P$9)</f>
        <v>0</v>
      </c>
      <c r="Q138" s="130">
        <f>IF(Q$9=0,0,Q$9/ISI_fec!Q$9)</f>
        <v>0</v>
      </c>
    </row>
    <row r="139" spans="1:17" x14ac:dyDescent="0.25">
      <c r="A139" s="129" t="s">
        <v>79</v>
      </c>
      <c r="B139" s="128">
        <f>IF(B$10=0,0,B$10/ISI_fec!B$10)</f>
        <v>0</v>
      </c>
      <c r="C139" s="128">
        <f>IF(C$10=0,0,C$10/ISI_fec!C$10)</f>
        <v>0</v>
      </c>
      <c r="D139" s="128">
        <f>IF(D$10=0,0,D$10/ISI_fec!D$10)</f>
        <v>0</v>
      </c>
      <c r="E139" s="128">
        <f>IF(E$10=0,0,E$10/ISI_fec!E$10)</f>
        <v>0</v>
      </c>
      <c r="F139" s="128">
        <f>IF(F$10=0,0,F$10/ISI_fec!F$10)</f>
        <v>0</v>
      </c>
      <c r="G139" s="128">
        <f>IF(G$10=0,0,G$10/ISI_fec!G$10)</f>
        <v>0</v>
      </c>
      <c r="H139" s="128">
        <f>IF(H$10=0,0,H$10/ISI_fec!H$10)</f>
        <v>0</v>
      </c>
      <c r="I139" s="128">
        <f>IF(I$10=0,0,I$10/ISI_fec!I$10)</f>
        <v>0</v>
      </c>
      <c r="J139" s="128">
        <f>IF(J$10=0,0,J$10/ISI_fec!J$10)</f>
        <v>0</v>
      </c>
      <c r="K139" s="128">
        <f>IF(K$10=0,0,K$10/ISI_fec!K$10)</f>
        <v>0</v>
      </c>
      <c r="L139" s="128">
        <f>IF(L$10=0,0,L$10/ISI_fec!L$10)</f>
        <v>0</v>
      </c>
      <c r="M139" s="128">
        <f>IF(M$10=0,0,M$10/ISI_fec!M$10)</f>
        <v>0</v>
      </c>
      <c r="N139" s="128">
        <f>IF(N$10=0,0,N$10/ISI_fec!N$10)</f>
        <v>0</v>
      </c>
      <c r="O139" s="128">
        <f>IF(O$10=0,0,O$10/ISI_fec!O$10)</f>
        <v>0</v>
      </c>
      <c r="P139" s="128">
        <f>IF(P$10=0,0,P$10/ISI_fec!P$10)</f>
        <v>0</v>
      </c>
      <c r="Q139" s="128">
        <f>IF(Q$10=0,0,Q$10/ISI_fec!Q$10)</f>
        <v>0</v>
      </c>
    </row>
    <row r="140" spans="1:17" x14ac:dyDescent="0.25">
      <c r="A140" s="127" t="s">
        <v>117</v>
      </c>
      <c r="B140" s="126">
        <f>IF(B$15=0,0,B$15/ISI_fec!B$15)</f>
        <v>0</v>
      </c>
      <c r="C140" s="126">
        <f>IF(C$15=0,0,C$15/ISI_fec!C$15)</f>
        <v>0</v>
      </c>
      <c r="D140" s="126">
        <f>IF(D$15=0,0,D$15/ISI_fec!D$15)</f>
        <v>0</v>
      </c>
      <c r="E140" s="126">
        <f>IF(E$15=0,0,E$15/ISI_fec!E$15)</f>
        <v>0</v>
      </c>
      <c r="F140" s="126">
        <f>IF(F$15=0,0,F$15/ISI_fec!F$15)</f>
        <v>0</v>
      </c>
      <c r="G140" s="126">
        <f>IF(G$15=0,0,G$15/ISI_fec!G$15)</f>
        <v>0</v>
      </c>
      <c r="H140" s="126">
        <f>IF(H$15=0,0,H$15/ISI_fec!H$15)</f>
        <v>0</v>
      </c>
      <c r="I140" s="126">
        <f>IF(I$15=0,0,I$15/ISI_fec!I$15)</f>
        <v>0</v>
      </c>
      <c r="J140" s="126">
        <f>IF(J$15=0,0,J$15/ISI_fec!J$15)</f>
        <v>0</v>
      </c>
      <c r="K140" s="126">
        <f>IF(K$15=0,0,K$15/ISI_fec!K$15)</f>
        <v>0</v>
      </c>
      <c r="L140" s="126">
        <f>IF(L$15=0,0,L$15/ISI_fec!L$15)</f>
        <v>0</v>
      </c>
      <c r="M140" s="126">
        <f>IF(M$15=0,0,M$15/ISI_fec!M$15)</f>
        <v>0</v>
      </c>
      <c r="N140" s="126">
        <f>IF(N$15=0,0,N$15/ISI_fec!N$15)</f>
        <v>0</v>
      </c>
      <c r="O140" s="126">
        <f>IF(O$15=0,0,O$15/ISI_fec!O$15)</f>
        <v>0</v>
      </c>
      <c r="P140" s="126">
        <f>IF(P$15=0,0,P$15/ISI_fec!P$15)</f>
        <v>0</v>
      </c>
      <c r="Q140" s="126">
        <f>IF(Q$15=0,0,Q$15/ISI_fec!Q$15)</f>
        <v>0</v>
      </c>
    </row>
    <row r="141" spans="1:17" x14ac:dyDescent="0.25">
      <c r="A141" s="127" t="s">
        <v>116</v>
      </c>
      <c r="B141" s="126">
        <f>IF(B$21=0,0,B$21/ISI_fec!B$21)</f>
        <v>0</v>
      </c>
      <c r="C141" s="126">
        <f>IF(C$21=0,0,C$21/ISI_fec!C$21)</f>
        <v>0</v>
      </c>
      <c r="D141" s="126">
        <f>IF(D$21=0,0,D$21/ISI_fec!D$21)</f>
        <v>0</v>
      </c>
      <c r="E141" s="126">
        <f>IF(E$21=0,0,E$21/ISI_fec!E$21)</f>
        <v>0</v>
      </c>
      <c r="F141" s="126">
        <f>IF(F$21=0,0,F$21/ISI_fec!F$21)</f>
        <v>0</v>
      </c>
      <c r="G141" s="126">
        <f>IF(G$21=0,0,G$21/ISI_fec!G$21)</f>
        <v>0</v>
      </c>
      <c r="H141" s="126">
        <f>IF(H$21=0,0,H$21/ISI_fec!H$21)</f>
        <v>0</v>
      </c>
      <c r="I141" s="126">
        <f>IF(I$21=0,0,I$21/ISI_fec!I$21)</f>
        <v>0</v>
      </c>
      <c r="J141" s="126">
        <f>IF(J$21=0,0,J$21/ISI_fec!J$21)</f>
        <v>0</v>
      </c>
      <c r="K141" s="126">
        <f>IF(K$21=0,0,K$21/ISI_fec!K$21)</f>
        <v>0</v>
      </c>
      <c r="L141" s="126">
        <f>IF(L$21=0,0,L$21/ISI_fec!L$21)</f>
        <v>0</v>
      </c>
      <c r="M141" s="126">
        <f>IF(M$21=0,0,M$21/ISI_fec!M$21)</f>
        <v>0</v>
      </c>
      <c r="N141" s="126">
        <f>IF(N$21=0,0,N$21/ISI_fec!N$21)</f>
        <v>0</v>
      </c>
      <c r="O141" s="126">
        <f>IF(O$21=0,0,O$21/ISI_fec!O$21)</f>
        <v>0</v>
      </c>
      <c r="P141" s="126">
        <f>IF(P$21=0,0,P$21/ISI_fec!P$21)</f>
        <v>0</v>
      </c>
      <c r="Q141" s="126">
        <f>IF(Q$21=0,0,Q$21/ISI_fec!Q$21)</f>
        <v>0</v>
      </c>
    </row>
    <row r="142" spans="1:17" x14ac:dyDescent="0.25">
      <c r="A142" s="127" t="s">
        <v>113</v>
      </c>
      <c r="B142" s="126">
        <f>IF(B$27=0,0,B$27/ISI_fec!B$27)</f>
        <v>0</v>
      </c>
      <c r="C142" s="126">
        <f>IF(C$27=0,0,C$27/ISI_fec!C$27)</f>
        <v>0</v>
      </c>
      <c r="D142" s="126">
        <f>IF(D$27=0,0,D$27/ISI_fec!D$27)</f>
        <v>0</v>
      </c>
      <c r="E142" s="126">
        <f>IF(E$27=0,0,E$27/ISI_fec!E$27)</f>
        <v>0</v>
      </c>
      <c r="F142" s="126">
        <f>IF(F$27=0,0,F$27/ISI_fec!F$27)</f>
        <v>0</v>
      </c>
      <c r="G142" s="126">
        <f>IF(G$27=0,0,G$27/ISI_fec!G$27)</f>
        <v>0</v>
      </c>
      <c r="H142" s="126">
        <f>IF(H$27=0,0,H$27/ISI_fec!H$27)</f>
        <v>0</v>
      </c>
      <c r="I142" s="126">
        <f>IF(I$27=0,0,I$27/ISI_fec!I$27)</f>
        <v>0</v>
      </c>
      <c r="J142" s="126">
        <f>IF(J$27=0,0,J$27/ISI_fec!J$27)</f>
        <v>0</v>
      </c>
      <c r="K142" s="126">
        <f>IF(K$27=0,0,K$27/ISI_fec!K$27)</f>
        <v>0</v>
      </c>
      <c r="L142" s="126">
        <f>IF(L$27=0,0,L$27/ISI_fec!L$27)</f>
        <v>0</v>
      </c>
      <c r="M142" s="126">
        <f>IF(M$27=0,0,M$27/ISI_fec!M$27)</f>
        <v>0</v>
      </c>
      <c r="N142" s="126">
        <f>IF(N$27=0,0,N$27/ISI_fec!N$27)</f>
        <v>0</v>
      </c>
      <c r="O142" s="126">
        <f>IF(O$27=0,0,O$27/ISI_fec!O$27)</f>
        <v>0</v>
      </c>
      <c r="P142" s="126">
        <f>IF(P$27=0,0,P$27/ISI_fec!P$27)</f>
        <v>0</v>
      </c>
      <c r="Q142" s="126">
        <f>IF(Q$27=0,0,Q$27/ISI_fec!Q$27)</f>
        <v>0</v>
      </c>
    </row>
    <row r="143" spans="1:17" x14ac:dyDescent="0.25">
      <c r="A143" s="72" t="s">
        <v>112</v>
      </c>
      <c r="B143" s="125">
        <f>IF(B$34=0,0,B$34/ISI_fec!B$34)</f>
        <v>0</v>
      </c>
      <c r="C143" s="125">
        <f>IF(C$34=0,0,C$34/ISI_fec!C$34)</f>
        <v>0</v>
      </c>
      <c r="D143" s="125">
        <f>IF(D$34=0,0,D$34/ISI_fec!D$34)</f>
        <v>0</v>
      </c>
      <c r="E143" s="125">
        <f>IF(E$34=0,0,E$34/ISI_fec!E$34)</f>
        <v>0</v>
      </c>
      <c r="F143" s="125">
        <f>IF(F$34=0,0,F$34/ISI_fec!F$34)</f>
        <v>0</v>
      </c>
      <c r="G143" s="125">
        <f>IF(G$34=0,0,G$34/ISI_fec!G$34)</f>
        <v>0</v>
      </c>
      <c r="H143" s="125">
        <f>IF(H$34=0,0,H$34/ISI_fec!H$34)</f>
        <v>0</v>
      </c>
      <c r="I143" s="125">
        <f>IF(I$34=0,0,I$34/ISI_fec!I$34)</f>
        <v>0</v>
      </c>
      <c r="J143" s="125">
        <f>IF(J$34=0,0,J$34/ISI_fec!J$34)</f>
        <v>0</v>
      </c>
      <c r="K143" s="125">
        <f>IF(K$34=0,0,K$34/ISI_fec!K$34)</f>
        <v>0</v>
      </c>
      <c r="L143" s="125">
        <f>IF(L$34=0,0,L$34/ISI_fec!L$34)</f>
        <v>0</v>
      </c>
      <c r="M143" s="125">
        <f>IF(M$34=0,0,M$34/ISI_fec!M$34)</f>
        <v>0</v>
      </c>
      <c r="N143" s="125">
        <f>IF(N$34=0,0,N$34/ISI_fec!N$34)</f>
        <v>0</v>
      </c>
      <c r="O143" s="125">
        <f>IF(O$34=0,0,O$34/ISI_fec!O$34)</f>
        <v>0</v>
      </c>
      <c r="P143" s="125">
        <f>IF(P$34=0,0,P$34/ISI_fec!P$34)</f>
        <v>0</v>
      </c>
      <c r="Q143" s="125">
        <f>IF(Q$34=0,0,Q$34/ISI_fec!Q$34)</f>
        <v>0</v>
      </c>
    </row>
    <row r="144" spans="1:17" x14ac:dyDescent="0.25">
      <c r="A144" s="135"/>
      <c r="B144" s="147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</row>
    <row r="145" spans="1:17" x14ac:dyDescent="0.25">
      <c r="A145" s="78" t="s">
        <v>131</v>
      </c>
      <c r="B145" s="133">
        <f>IF(B$53=0,0,(B$53-B$94)/ISI_fec!B$53)</f>
        <v>0</v>
      </c>
      <c r="C145" s="133">
        <f>IF(C$53=0,0,(C$53-C$94)/ISI_fec!C$53)</f>
        <v>0</v>
      </c>
      <c r="D145" s="133">
        <f>IF(D$53=0,0,(D$53-D$94)/ISI_fec!D$53)</f>
        <v>0</v>
      </c>
      <c r="E145" s="133">
        <f>IF(E$53=0,0,(E$53-E$94)/ISI_fec!E$53)</f>
        <v>0</v>
      </c>
      <c r="F145" s="133">
        <f>IF(F$53=0,0,(F$53-F$94)/ISI_fec!F$53)</f>
        <v>0</v>
      </c>
      <c r="G145" s="133">
        <f>IF(G$53=0,0,(G$53-G$94)/ISI_fec!G$53)</f>
        <v>0</v>
      </c>
      <c r="H145" s="133">
        <f>IF(H$53=0,0,(H$53-H$94)/ISI_fec!H$53)</f>
        <v>0</v>
      </c>
      <c r="I145" s="133">
        <f>IF(I$53=0,0,(I$53-I$94)/ISI_fec!I$53)</f>
        <v>0</v>
      </c>
      <c r="J145" s="133">
        <f>IF(J$53=0,0,(J$53-J$94)/ISI_fec!J$53)</f>
        <v>0</v>
      </c>
      <c r="K145" s="133">
        <f>IF(K$53=0,0,(K$53-K$94)/ISI_fec!K$53)</f>
        <v>0</v>
      </c>
      <c r="L145" s="133">
        <f>IF(L$53=0,0,(L$53-L$94)/ISI_fec!L$53)</f>
        <v>0</v>
      </c>
      <c r="M145" s="133">
        <f>IF(M$53=0,0,(M$53-M$94)/ISI_fec!M$53)</f>
        <v>0</v>
      </c>
      <c r="N145" s="133">
        <f>IF(N$53=0,0,(N$53-N$94)/ISI_fec!N$53)</f>
        <v>0</v>
      </c>
      <c r="O145" s="133">
        <f>IF(O$53=0,0,(O$53-O$94)/ISI_fec!O$53)</f>
        <v>0</v>
      </c>
      <c r="P145" s="133">
        <f>IF(P$53=0,0,(P$53-P$94)/ISI_fec!P$53)</f>
        <v>0</v>
      </c>
      <c r="Q145" s="133">
        <f>IF(Q$53=0,0,(Q$53-Q$94)/ISI_fec!Q$53)</f>
        <v>0</v>
      </c>
    </row>
    <row r="146" spans="1:17" x14ac:dyDescent="0.25">
      <c r="A146" s="132" t="s">
        <v>83</v>
      </c>
      <c r="B146" s="131">
        <f>IF(B$54=0,0,B$54/ISI_fec!B$54)</f>
        <v>0</v>
      </c>
      <c r="C146" s="131">
        <f>IF(C$54=0,0,C$54/ISI_fec!C$54)</f>
        <v>0</v>
      </c>
      <c r="D146" s="131">
        <f>IF(D$54=0,0,D$54/ISI_fec!D$54)</f>
        <v>0</v>
      </c>
      <c r="E146" s="131">
        <f>IF(E$54=0,0,E$54/ISI_fec!E$54)</f>
        <v>0</v>
      </c>
      <c r="F146" s="131">
        <f>IF(F$54=0,0,F$54/ISI_fec!F$54)</f>
        <v>0</v>
      </c>
      <c r="G146" s="131">
        <f>IF(G$54=0,0,G$54/ISI_fec!G$54)</f>
        <v>0</v>
      </c>
      <c r="H146" s="131">
        <f>IF(H$54=0,0,H$54/ISI_fec!H$54)</f>
        <v>0</v>
      </c>
      <c r="I146" s="131">
        <f>IF(I$54=0,0,I$54/ISI_fec!I$54)</f>
        <v>0</v>
      </c>
      <c r="J146" s="131">
        <f>IF(J$54=0,0,J$54/ISI_fec!J$54)</f>
        <v>0</v>
      </c>
      <c r="K146" s="131">
        <f>IF(K$54=0,0,K$54/ISI_fec!K$54)</f>
        <v>0</v>
      </c>
      <c r="L146" s="131">
        <f>IF(L$54=0,0,L$54/ISI_fec!L$54)</f>
        <v>0</v>
      </c>
      <c r="M146" s="131">
        <f>IF(M$54=0,0,M$54/ISI_fec!M$54)</f>
        <v>0</v>
      </c>
      <c r="N146" s="131">
        <f>IF(N$54=0,0,N$54/ISI_fec!N$54)</f>
        <v>0</v>
      </c>
      <c r="O146" s="131">
        <f>IF(O$54=0,0,O$54/ISI_fec!O$54)</f>
        <v>0</v>
      </c>
      <c r="P146" s="131">
        <f>IF(P$54=0,0,P$54/ISI_fec!P$54)</f>
        <v>0</v>
      </c>
      <c r="Q146" s="131">
        <f>IF(Q$54=0,0,Q$54/ISI_fec!Q$54)</f>
        <v>0</v>
      </c>
    </row>
    <row r="147" spans="1:17" x14ac:dyDescent="0.25">
      <c r="A147" s="76" t="s">
        <v>82</v>
      </c>
      <c r="B147" s="130">
        <f>IF(B$55=0,0,B$55/ISI_fec!B$55)</f>
        <v>0</v>
      </c>
      <c r="C147" s="130">
        <f>IF(C$55=0,0,C$55/ISI_fec!C$55)</f>
        <v>0</v>
      </c>
      <c r="D147" s="130">
        <f>IF(D$55=0,0,D$55/ISI_fec!D$55)</f>
        <v>0</v>
      </c>
      <c r="E147" s="130">
        <f>IF(E$55=0,0,E$55/ISI_fec!E$55)</f>
        <v>0</v>
      </c>
      <c r="F147" s="130">
        <f>IF(F$55=0,0,F$55/ISI_fec!F$55)</f>
        <v>0</v>
      </c>
      <c r="G147" s="130">
        <f>IF(G$55=0,0,G$55/ISI_fec!G$55)</f>
        <v>0</v>
      </c>
      <c r="H147" s="130">
        <f>IF(H$55=0,0,H$55/ISI_fec!H$55)</f>
        <v>0</v>
      </c>
      <c r="I147" s="130">
        <f>IF(I$55=0,0,I$55/ISI_fec!I$55)</f>
        <v>0</v>
      </c>
      <c r="J147" s="130">
        <f>IF(J$55=0,0,J$55/ISI_fec!J$55)</f>
        <v>0</v>
      </c>
      <c r="K147" s="130">
        <f>IF(K$55=0,0,K$55/ISI_fec!K$55)</f>
        <v>0</v>
      </c>
      <c r="L147" s="130">
        <f>IF(L$55=0,0,L$55/ISI_fec!L$55)</f>
        <v>0</v>
      </c>
      <c r="M147" s="130">
        <f>IF(M$55=0,0,M$55/ISI_fec!M$55)</f>
        <v>0</v>
      </c>
      <c r="N147" s="130">
        <f>IF(N$55=0,0,N$55/ISI_fec!N$55)</f>
        <v>0</v>
      </c>
      <c r="O147" s="130">
        <f>IF(O$55=0,0,O$55/ISI_fec!O$55)</f>
        <v>0</v>
      </c>
      <c r="P147" s="130">
        <f>IF(P$55=0,0,P$55/ISI_fec!P$55)</f>
        <v>0</v>
      </c>
      <c r="Q147" s="130">
        <f>IF(Q$55=0,0,Q$55/ISI_fec!Q$55)</f>
        <v>0</v>
      </c>
    </row>
    <row r="148" spans="1:17" x14ac:dyDescent="0.25">
      <c r="A148" s="76" t="s">
        <v>81</v>
      </c>
      <c r="B148" s="130">
        <f>IF(B$56=0,0,B$56/ISI_fec!B$56)</f>
        <v>0</v>
      </c>
      <c r="C148" s="130">
        <f>IF(C$56=0,0,C$56/ISI_fec!C$56)</f>
        <v>0</v>
      </c>
      <c r="D148" s="130">
        <f>IF(D$56=0,0,D$56/ISI_fec!D$56)</f>
        <v>0</v>
      </c>
      <c r="E148" s="130">
        <f>IF(E$56=0,0,E$56/ISI_fec!E$56)</f>
        <v>0</v>
      </c>
      <c r="F148" s="130">
        <f>IF(F$56=0,0,F$56/ISI_fec!F$56)</f>
        <v>0</v>
      </c>
      <c r="G148" s="130">
        <f>IF(G$56=0,0,G$56/ISI_fec!G$56)</f>
        <v>0</v>
      </c>
      <c r="H148" s="130">
        <f>IF(H$56=0,0,H$56/ISI_fec!H$56)</f>
        <v>0</v>
      </c>
      <c r="I148" s="130">
        <f>IF(I$56=0,0,I$56/ISI_fec!I$56)</f>
        <v>0</v>
      </c>
      <c r="J148" s="130">
        <f>IF(J$56=0,0,J$56/ISI_fec!J$56)</f>
        <v>0</v>
      </c>
      <c r="K148" s="130">
        <f>IF(K$56=0,0,K$56/ISI_fec!K$56)</f>
        <v>0</v>
      </c>
      <c r="L148" s="130">
        <f>IF(L$56=0,0,L$56/ISI_fec!L$56)</f>
        <v>0</v>
      </c>
      <c r="M148" s="130">
        <f>IF(M$56=0,0,M$56/ISI_fec!M$56)</f>
        <v>0</v>
      </c>
      <c r="N148" s="130">
        <f>IF(N$56=0,0,N$56/ISI_fec!N$56)</f>
        <v>0</v>
      </c>
      <c r="O148" s="130">
        <f>IF(O$56=0,0,O$56/ISI_fec!O$56)</f>
        <v>0</v>
      </c>
      <c r="P148" s="130">
        <f>IF(P$56=0,0,P$56/ISI_fec!P$56)</f>
        <v>0</v>
      </c>
      <c r="Q148" s="130">
        <f>IF(Q$56=0,0,Q$56/ISI_fec!Q$56)</f>
        <v>0</v>
      </c>
    </row>
    <row r="149" spans="1:17" x14ac:dyDescent="0.25">
      <c r="A149" s="76" t="s">
        <v>80</v>
      </c>
      <c r="B149" s="130">
        <f>IF(B$57=0,0,B$57/ISI_fec!B$57)</f>
        <v>0</v>
      </c>
      <c r="C149" s="130">
        <f>IF(C$57=0,0,C$57/ISI_fec!C$57)</f>
        <v>0</v>
      </c>
      <c r="D149" s="130">
        <f>IF(D$57=0,0,D$57/ISI_fec!D$57)</f>
        <v>0</v>
      </c>
      <c r="E149" s="130">
        <f>IF(E$57=0,0,E$57/ISI_fec!E$57)</f>
        <v>0</v>
      </c>
      <c r="F149" s="130">
        <f>IF(F$57=0,0,F$57/ISI_fec!F$57)</f>
        <v>0</v>
      </c>
      <c r="G149" s="130">
        <f>IF(G$57=0,0,G$57/ISI_fec!G$57)</f>
        <v>0</v>
      </c>
      <c r="H149" s="130">
        <f>IF(H$57=0,0,H$57/ISI_fec!H$57)</f>
        <v>0</v>
      </c>
      <c r="I149" s="130">
        <f>IF(I$57=0,0,I$57/ISI_fec!I$57)</f>
        <v>0</v>
      </c>
      <c r="J149" s="130">
        <f>IF(J$57=0,0,J$57/ISI_fec!J$57)</f>
        <v>0</v>
      </c>
      <c r="K149" s="130">
        <f>IF(K$57=0,0,K$57/ISI_fec!K$57)</f>
        <v>0</v>
      </c>
      <c r="L149" s="130">
        <f>IF(L$57=0,0,L$57/ISI_fec!L$57)</f>
        <v>0</v>
      </c>
      <c r="M149" s="130">
        <f>IF(M$57=0,0,M$57/ISI_fec!M$57)</f>
        <v>0</v>
      </c>
      <c r="N149" s="130">
        <f>IF(N$57=0,0,N$57/ISI_fec!N$57)</f>
        <v>0</v>
      </c>
      <c r="O149" s="130">
        <f>IF(O$57=0,0,O$57/ISI_fec!O$57)</f>
        <v>0</v>
      </c>
      <c r="P149" s="130">
        <f>IF(P$57=0,0,P$57/ISI_fec!P$57)</f>
        <v>0</v>
      </c>
      <c r="Q149" s="130">
        <f>IF(Q$57=0,0,Q$57/ISI_fec!Q$57)</f>
        <v>0</v>
      </c>
    </row>
    <row r="150" spans="1:17" x14ac:dyDescent="0.25">
      <c r="A150" s="129" t="s">
        <v>79</v>
      </c>
      <c r="B150" s="128">
        <f>IF(B$58=0,0,B$58/ISI_fec!B$58)</f>
        <v>0</v>
      </c>
      <c r="C150" s="128">
        <f>IF(C$58=0,0,C$58/ISI_fec!C$58)</f>
        <v>0</v>
      </c>
      <c r="D150" s="128">
        <f>IF(D$58=0,0,D$58/ISI_fec!D$58)</f>
        <v>0</v>
      </c>
      <c r="E150" s="128">
        <f>IF(E$58=0,0,E$58/ISI_fec!E$58)</f>
        <v>0</v>
      </c>
      <c r="F150" s="128">
        <f>IF(F$58=0,0,F$58/ISI_fec!F$58)</f>
        <v>0</v>
      </c>
      <c r="G150" s="128">
        <f>IF(G$58=0,0,G$58/ISI_fec!G$58)</f>
        <v>0</v>
      </c>
      <c r="H150" s="128">
        <f>IF(H$58=0,0,H$58/ISI_fec!H$58)</f>
        <v>0</v>
      </c>
      <c r="I150" s="128">
        <f>IF(I$58=0,0,I$58/ISI_fec!I$58)</f>
        <v>0</v>
      </c>
      <c r="J150" s="128">
        <f>IF(J$58=0,0,J$58/ISI_fec!J$58)</f>
        <v>0</v>
      </c>
      <c r="K150" s="128">
        <f>IF(K$58=0,0,K$58/ISI_fec!K$58)</f>
        <v>0</v>
      </c>
      <c r="L150" s="128">
        <f>IF(L$58=0,0,L$58/ISI_fec!L$58)</f>
        <v>0</v>
      </c>
      <c r="M150" s="128">
        <f>IF(M$58=0,0,M$58/ISI_fec!M$58)</f>
        <v>0</v>
      </c>
      <c r="N150" s="128">
        <f>IF(N$58=0,0,N$58/ISI_fec!N$58)</f>
        <v>0</v>
      </c>
      <c r="O150" s="128">
        <f>IF(O$58=0,0,O$58/ISI_fec!O$58)</f>
        <v>0</v>
      </c>
      <c r="P150" s="128">
        <f>IF(P$58=0,0,P$58/ISI_fec!P$58)</f>
        <v>0</v>
      </c>
      <c r="Q150" s="128">
        <f>IF(Q$58=0,0,Q$58/ISI_fec!Q$58)</f>
        <v>0</v>
      </c>
    </row>
    <row r="151" spans="1:17" x14ac:dyDescent="0.25">
      <c r="A151" s="127" t="s">
        <v>115</v>
      </c>
      <c r="B151" s="126">
        <f>IF(B$63=0,0,B$63/ISI_fec!B$63)</f>
        <v>0</v>
      </c>
      <c r="C151" s="126">
        <f>IF(C$63=0,0,C$63/ISI_fec!C$63)</f>
        <v>0</v>
      </c>
      <c r="D151" s="126">
        <f>IF(D$63=0,0,D$63/ISI_fec!D$63)</f>
        <v>0</v>
      </c>
      <c r="E151" s="126">
        <f>IF(E$63=0,0,E$63/ISI_fec!E$63)</f>
        <v>0</v>
      </c>
      <c r="F151" s="126">
        <f>IF(F$63=0,0,F$63/ISI_fec!F$63)</f>
        <v>0</v>
      </c>
      <c r="G151" s="126">
        <f>IF(G$63=0,0,G$63/ISI_fec!G$63)</f>
        <v>0</v>
      </c>
      <c r="H151" s="126">
        <f>IF(H$63=0,0,H$63/ISI_fec!H$63)</f>
        <v>0</v>
      </c>
      <c r="I151" s="126">
        <f>IF(I$63=0,0,I$63/ISI_fec!I$63)</f>
        <v>0</v>
      </c>
      <c r="J151" s="126">
        <f>IF(J$63=0,0,J$63/ISI_fec!J$63)</f>
        <v>0</v>
      </c>
      <c r="K151" s="126">
        <f>IF(K$63=0,0,K$63/ISI_fec!K$63)</f>
        <v>0</v>
      </c>
      <c r="L151" s="126">
        <f>IF(L$63=0,0,L$63/ISI_fec!L$63)</f>
        <v>0</v>
      </c>
      <c r="M151" s="126">
        <f>IF(M$63=0,0,M$63/ISI_fec!M$63)</f>
        <v>0</v>
      </c>
      <c r="N151" s="126">
        <f>IF(N$63=0,0,N$63/ISI_fec!N$63)</f>
        <v>0</v>
      </c>
      <c r="O151" s="126">
        <f>IF(O$63=0,0,O$63/ISI_fec!O$63)</f>
        <v>0</v>
      </c>
      <c r="P151" s="126">
        <f>IF(P$63=0,0,P$63/ISI_fec!P$63)</f>
        <v>0</v>
      </c>
      <c r="Q151" s="126">
        <f>IF(Q$63=0,0,Q$63/ISI_fec!Q$63)</f>
        <v>0</v>
      </c>
    </row>
    <row r="152" spans="1:17" x14ac:dyDescent="0.25">
      <c r="A152" s="127" t="s">
        <v>114</v>
      </c>
      <c r="B152" s="126">
        <f>IF(B$69=0,0,B$69/ISI_fec!B$69)</f>
        <v>0</v>
      </c>
      <c r="C152" s="126">
        <f>IF(C$69=0,0,C$69/ISI_fec!C$69)</f>
        <v>0</v>
      </c>
      <c r="D152" s="126">
        <f>IF(D$69=0,0,D$69/ISI_fec!D$69)</f>
        <v>0</v>
      </c>
      <c r="E152" s="126">
        <f>IF(E$69=0,0,E$69/ISI_fec!E$69)</f>
        <v>0</v>
      </c>
      <c r="F152" s="126">
        <f>IF(F$69=0,0,F$69/ISI_fec!F$69)</f>
        <v>0</v>
      </c>
      <c r="G152" s="126">
        <f>IF(G$69=0,0,G$69/ISI_fec!G$69)</f>
        <v>0</v>
      </c>
      <c r="H152" s="126">
        <f>IF(H$69=0,0,H$69/ISI_fec!H$69)</f>
        <v>0</v>
      </c>
      <c r="I152" s="126">
        <f>IF(I$69=0,0,I$69/ISI_fec!I$69)</f>
        <v>0</v>
      </c>
      <c r="J152" s="126">
        <f>IF(J$69=0,0,J$69/ISI_fec!J$69)</f>
        <v>0</v>
      </c>
      <c r="K152" s="126">
        <f>IF(K$69=0,0,K$69/ISI_fec!K$69)</f>
        <v>0</v>
      </c>
      <c r="L152" s="126">
        <f>IF(L$69=0,0,L$69/ISI_fec!L$69)</f>
        <v>0</v>
      </c>
      <c r="M152" s="126">
        <f>IF(M$69=0,0,M$69/ISI_fec!M$69)</f>
        <v>0</v>
      </c>
      <c r="N152" s="126">
        <f>IF(N$69=0,0,N$69/ISI_fec!N$69)</f>
        <v>0</v>
      </c>
      <c r="O152" s="126">
        <f>IF(O$69=0,0,O$69/ISI_fec!O$69)</f>
        <v>0</v>
      </c>
      <c r="P152" s="126">
        <f>IF(P$69=0,0,P$69/ISI_fec!P$69)</f>
        <v>0</v>
      </c>
      <c r="Q152" s="126">
        <f>IF(Q$69=0,0,Q$69/ISI_fec!Q$69)</f>
        <v>0</v>
      </c>
    </row>
    <row r="153" spans="1:17" x14ac:dyDescent="0.25">
      <c r="A153" s="127" t="s">
        <v>113</v>
      </c>
      <c r="B153" s="126">
        <f>IF(B$70=0,0,B$70/ISI_fec!B$70)</f>
        <v>0</v>
      </c>
      <c r="C153" s="126">
        <f>IF(C$70=0,0,C$70/ISI_fec!C$70)</f>
        <v>0</v>
      </c>
      <c r="D153" s="126">
        <f>IF(D$70=0,0,D$70/ISI_fec!D$70)</f>
        <v>0</v>
      </c>
      <c r="E153" s="126">
        <f>IF(E$70=0,0,E$70/ISI_fec!E$70)</f>
        <v>0</v>
      </c>
      <c r="F153" s="126">
        <f>IF(F$70=0,0,F$70/ISI_fec!F$70)</f>
        <v>0</v>
      </c>
      <c r="G153" s="126">
        <f>IF(G$70=0,0,G$70/ISI_fec!G$70)</f>
        <v>0</v>
      </c>
      <c r="H153" s="126">
        <f>IF(H$70=0,0,H$70/ISI_fec!H$70)</f>
        <v>0</v>
      </c>
      <c r="I153" s="126">
        <f>IF(I$70=0,0,I$70/ISI_fec!I$70)</f>
        <v>0</v>
      </c>
      <c r="J153" s="126">
        <f>IF(J$70=0,0,J$70/ISI_fec!J$70)</f>
        <v>0</v>
      </c>
      <c r="K153" s="126">
        <f>IF(K$70=0,0,K$70/ISI_fec!K$70)</f>
        <v>0</v>
      </c>
      <c r="L153" s="126">
        <f>IF(L$70=0,0,L$70/ISI_fec!L$70)</f>
        <v>0</v>
      </c>
      <c r="M153" s="126">
        <f>IF(M$70=0,0,M$70/ISI_fec!M$70)</f>
        <v>0</v>
      </c>
      <c r="N153" s="126">
        <f>IF(N$70=0,0,N$70/ISI_fec!N$70)</f>
        <v>0</v>
      </c>
      <c r="O153" s="126">
        <f>IF(O$70=0,0,O$70/ISI_fec!O$70)</f>
        <v>0</v>
      </c>
      <c r="P153" s="126">
        <f>IF(P$70=0,0,P$70/ISI_fec!P$70)</f>
        <v>0</v>
      </c>
      <c r="Q153" s="126">
        <f>IF(Q$70=0,0,Q$70/ISI_fec!Q$70)</f>
        <v>0</v>
      </c>
    </row>
    <row r="154" spans="1:17" x14ac:dyDescent="0.25">
      <c r="A154" s="72" t="s">
        <v>112</v>
      </c>
      <c r="B154" s="125">
        <f>IF(B$77=0,0,B$77/ISI_fec!B$77)</f>
        <v>0</v>
      </c>
      <c r="C154" s="125">
        <f>IF(C$77=0,0,C$77/ISI_fec!C$77)</f>
        <v>0</v>
      </c>
      <c r="D154" s="125">
        <f>IF(D$77=0,0,D$77/ISI_fec!D$77)</f>
        <v>0</v>
      </c>
      <c r="E154" s="125">
        <f>IF(E$77=0,0,E$77/ISI_fec!E$77)</f>
        <v>0</v>
      </c>
      <c r="F154" s="125">
        <f>IF(F$77=0,0,F$77/ISI_fec!F$77)</f>
        <v>0</v>
      </c>
      <c r="G154" s="125">
        <f>IF(G$77=0,0,G$77/ISI_fec!G$77)</f>
        <v>0</v>
      </c>
      <c r="H154" s="125">
        <f>IF(H$77=0,0,H$77/ISI_fec!H$77)</f>
        <v>0</v>
      </c>
      <c r="I154" s="125">
        <f>IF(I$77=0,0,I$77/ISI_fec!I$77)</f>
        <v>0</v>
      </c>
      <c r="J154" s="125">
        <f>IF(J$77=0,0,J$77/ISI_fec!J$77)</f>
        <v>0</v>
      </c>
      <c r="K154" s="125">
        <f>IF(K$77=0,0,K$77/ISI_fec!K$77)</f>
        <v>0</v>
      </c>
      <c r="L154" s="125">
        <f>IF(L$77=0,0,L$77/ISI_fec!L$77)</f>
        <v>0</v>
      </c>
      <c r="M154" s="125">
        <f>IF(M$77=0,0,M$77/ISI_fec!M$77)</f>
        <v>0</v>
      </c>
      <c r="N154" s="125">
        <f>IF(N$77=0,0,N$77/ISI_fec!N$77)</f>
        <v>0</v>
      </c>
      <c r="O154" s="125">
        <f>IF(O$77=0,0,O$77/ISI_fec!O$77)</f>
        <v>0</v>
      </c>
      <c r="P154" s="125">
        <f>IF(P$77=0,0,P$77/ISI_fec!P$77)</f>
        <v>0</v>
      </c>
      <c r="Q154" s="125">
        <f>IF(Q$77=0,0,Q$77/ISI_fec!Q$77)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theme="4" tint="0.79998168889431442"/>
    <pageSetUpPr fitToPage="1"/>
  </sheetPr>
  <dimension ref="A1:Q10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359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SUM(B4:B8)</f>
        <v>1.1743193141975206</v>
      </c>
      <c r="C3" s="46">
        <f t="shared" ref="C3:Q3" si="0">SUM(C4:C8)</f>
        <v>2.2041690282763398</v>
      </c>
      <c r="D3" s="46">
        <f t="shared" si="0"/>
        <v>2.8459729482781864</v>
      </c>
      <c r="E3" s="46">
        <f t="shared" si="0"/>
        <v>2.7210104973720766</v>
      </c>
      <c r="F3" s="46">
        <f t="shared" si="0"/>
        <v>4.1059330732909052</v>
      </c>
      <c r="G3" s="46">
        <f t="shared" si="0"/>
        <v>2.9674739055827208</v>
      </c>
      <c r="H3" s="46">
        <f t="shared" si="0"/>
        <v>4.9936984281739711</v>
      </c>
      <c r="I3" s="46">
        <f t="shared" si="0"/>
        <v>7.6579451180599873</v>
      </c>
      <c r="J3" s="46">
        <f t="shared" si="0"/>
        <v>13.753787274756817</v>
      </c>
      <c r="K3" s="46">
        <f t="shared" si="0"/>
        <v>6.2739066199834044</v>
      </c>
      <c r="L3" s="46">
        <f t="shared" si="0"/>
        <v>9.1</v>
      </c>
      <c r="M3" s="46">
        <f t="shared" si="0"/>
        <v>9.3992100865866632</v>
      </c>
      <c r="N3" s="46">
        <f t="shared" si="0"/>
        <v>7.1811301994144623</v>
      </c>
      <c r="O3" s="46">
        <f t="shared" si="0"/>
        <v>7.4384995483768126</v>
      </c>
      <c r="P3" s="46">
        <f t="shared" si="0"/>
        <v>10.284748067251792</v>
      </c>
      <c r="Q3" s="46">
        <f t="shared" si="0"/>
        <v>11.3635385370305</v>
      </c>
    </row>
    <row r="4" spans="1:17" x14ac:dyDescent="0.25">
      <c r="A4" s="110" t="s">
        <v>44</v>
      </c>
      <c r="B4" s="120">
        <v>0</v>
      </c>
      <c r="C4" s="120">
        <v>0</v>
      </c>
      <c r="D4" s="120">
        <v>0</v>
      </c>
      <c r="E4" s="120">
        <v>0</v>
      </c>
      <c r="F4" s="120">
        <v>0</v>
      </c>
      <c r="G4" s="120">
        <v>0</v>
      </c>
      <c r="H4" s="120">
        <v>0</v>
      </c>
      <c r="I4" s="120">
        <v>0</v>
      </c>
      <c r="J4" s="120">
        <v>0</v>
      </c>
      <c r="K4" s="120">
        <v>0</v>
      </c>
      <c r="L4" s="120">
        <v>0</v>
      </c>
      <c r="M4" s="120">
        <v>0</v>
      </c>
      <c r="N4" s="120">
        <v>0</v>
      </c>
      <c r="O4" s="120">
        <v>0</v>
      </c>
      <c r="P4" s="120">
        <v>0</v>
      </c>
      <c r="Q4" s="120">
        <v>0</v>
      </c>
    </row>
    <row r="5" spans="1:17" x14ac:dyDescent="0.25">
      <c r="A5" s="180" t="s">
        <v>59</v>
      </c>
      <c r="B5" s="189">
        <f>SUM(B6:B7)</f>
        <v>0</v>
      </c>
      <c r="C5" s="189">
        <f t="shared" ref="C5:Q5" si="1">SUM(C6:C7)</f>
        <v>0</v>
      </c>
      <c r="D5" s="189">
        <f t="shared" si="1"/>
        <v>0</v>
      </c>
      <c r="E5" s="189">
        <f t="shared" si="1"/>
        <v>0</v>
      </c>
      <c r="F5" s="189">
        <f t="shared" si="1"/>
        <v>0</v>
      </c>
      <c r="G5" s="189">
        <f t="shared" si="1"/>
        <v>0</v>
      </c>
      <c r="H5" s="189">
        <f t="shared" si="1"/>
        <v>0</v>
      </c>
      <c r="I5" s="189">
        <f t="shared" si="1"/>
        <v>0</v>
      </c>
      <c r="J5" s="189">
        <f t="shared" si="1"/>
        <v>0</v>
      </c>
      <c r="K5" s="189">
        <f t="shared" si="1"/>
        <v>0</v>
      </c>
      <c r="L5" s="189">
        <f t="shared" si="1"/>
        <v>0</v>
      </c>
      <c r="M5" s="189">
        <f t="shared" si="1"/>
        <v>0</v>
      </c>
      <c r="N5" s="189">
        <f t="shared" si="1"/>
        <v>0</v>
      </c>
      <c r="O5" s="189">
        <f t="shared" si="1"/>
        <v>0</v>
      </c>
      <c r="P5" s="189">
        <f t="shared" si="1"/>
        <v>0</v>
      </c>
      <c r="Q5" s="189">
        <f t="shared" si="1"/>
        <v>0</v>
      </c>
    </row>
    <row r="6" spans="1:17" x14ac:dyDescent="0.25">
      <c r="A6" s="179" t="s">
        <v>43</v>
      </c>
      <c r="B6" s="189">
        <v>0</v>
      </c>
      <c r="C6" s="189">
        <v>0</v>
      </c>
      <c r="D6" s="189">
        <v>0</v>
      </c>
      <c r="E6" s="189">
        <v>0</v>
      </c>
      <c r="F6" s="189">
        <v>0</v>
      </c>
      <c r="G6" s="189">
        <v>0</v>
      </c>
      <c r="H6" s="189">
        <v>0</v>
      </c>
      <c r="I6" s="189">
        <v>0</v>
      </c>
      <c r="J6" s="189">
        <v>0</v>
      </c>
      <c r="K6" s="189">
        <v>0</v>
      </c>
      <c r="L6" s="189">
        <v>0</v>
      </c>
      <c r="M6" s="189">
        <v>0</v>
      </c>
      <c r="N6" s="189">
        <v>0</v>
      </c>
      <c r="O6" s="189">
        <v>0</v>
      </c>
      <c r="P6" s="189">
        <v>0</v>
      </c>
      <c r="Q6" s="189">
        <v>0</v>
      </c>
    </row>
    <row r="7" spans="1:17" x14ac:dyDescent="0.25">
      <c r="A7" s="179" t="s">
        <v>344</v>
      </c>
      <c r="B7" s="189">
        <v>0</v>
      </c>
      <c r="C7" s="189">
        <v>0</v>
      </c>
      <c r="D7" s="189">
        <v>0</v>
      </c>
      <c r="E7" s="189">
        <v>0</v>
      </c>
      <c r="F7" s="189">
        <v>0</v>
      </c>
      <c r="G7" s="189">
        <v>0</v>
      </c>
      <c r="H7" s="189">
        <v>0</v>
      </c>
      <c r="I7" s="189">
        <v>0</v>
      </c>
      <c r="J7" s="189">
        <v>0</v>
      </c>
      <c r="K7" s="189">
        <v>0</v>
      </c>
      <c r="L7" s="189">
        <v>0</v>
      </c>
      <c r="M7" s="189">
        <v>0</v>
      </c>
      <c r="N7" s="189">
        <v>0</v>
      </c>
      <c r="O7" s="189">
        <v>0</v>
      </c>
      <c r="P7" s="189">
        <v>0</v>
      </c>
      <c r="Q7" s="189">
        <v>0</v>
      </c>
    </row>
    <row r="8" spans="1:17" x14ac:dyDescent="0.25">
      <c r="A8" s="108" t="s">
        <v>42</v>
      </c>
      <c r="B8" s="118">
        <v>1.1743193141975206</v>
      </c>
      <c r="C8" s="118">
        <v>2.2041690282763398</v>
      </c>
      <c r="D8" s="118">
        <v>2.8459729482781864</v>
      </c>
      <c r="E8" s="118">
        <v>2.7210104973720766</v>
      </c>
      <c r="F8" s="118">
        <v>4.1059330732909052</v>
      </c>
      <c r="G8" s="118">
        <v>2.9674739055827208</v>
      </c>
      <c r="H8" s="118">
        <v>4.9936984281739711</v>
      </c>
      <c r="I8" s="118">
        <v>7.6579451180599873</v>
      </c>
      <c r="J8" s="118">
        <v>13.753787274756817</v>
      </c>
      <c r="K8" s="118">
        <v>6.2739066199834044</v>
      </c>
      <c r="L8" s="118">
        <v>9.1</v>
      </c>
      <c r="M8" s="118">
        <v>9.3992100865866632</v>
      </c>
      <c r="N8" s="118">
        <v>7.1811301994144623</v>
      </c>
      <c r="O8" s="118">
        <v>7.4384995483768126</v>
      </c>
      <c r="P8" s="118">
        <v>10.284748067251792</v>
      </c>
      <c r="Q8" s="118">
        <v>11.3635385370305</v>
      </c>
    </row>
    <row r="9" spans="1:17" x14ac:dyDescent="0.25">
      <c r="A9" s="123"/>
      <c r="B9" s="122"/>
      <c r="C9" s="122"/>
      <c r="D9" s="122"/>
      <c r="E9" s="122"/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</row>
    <row r="10" spans="1:17" x14ac:dyDescent="0.25">
      <c r="A10" s="31" t="s">
        <v>143</v>
      </c>
      <c r="B10" s="70"/>
      <c r="C10" s="70"/>
      <c r="D10" s="7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70"/>
    </row>
    <row r="11" spans="1:17" x14ac:dyDescent="0.25">
      <c r="A11" s="110" t="s">
        <v>137</v>
      </c>
      <c r="B11" s="120">
        <v>0</v>
      </c>
      <c r="C11" s="120">
        <v>0</v>
      </c>
      <c r="D11" s="120">
        <v>0</v>
      </c>
      <c r="E11" s="120">
        <v>0</v>
      </c>
      <c r="F11" s="120">
        <v>0</v>
      </c>
      <c r="G11" s="120">
        <v>0</v>
      </c>
      <c r="H11" s="120">
        <v>0</v>
      </c>
      <c r="I11" s="120">
        <v>0</v>
      </c>
      <c r="J11" s="120">
        <v>0</v>
      </c>
      <c r="K11" s="120">
        <v>0</v>
      </c>
      <c r="L11" s="120">
        <v>0</v>
      </c>
      <c r="M11" s="120">
        <v>0</v>
      </c>
      <c r="N11" s="120">
        <v>0</v>
      </c>
      <c r="O11" s="120">
        <v>0</v>
      </c>
      <c r="P11" s="120">
        <v>0</v>
      </c>
      <c r="Q11" s="120">
        <v>0</v>
      </c>
    </row>
    <row r="12" spans="1:17" x14ac:dyDescent="0.25">
      <c r="A12" s="180" t="s">
        <v>136</v>
      </c>
      <c r="B12" s="189">
        <f>SUM(B13:B14)</f>
        <v>0</v>
      </c>
      <c r="C12" s="189">
        <f t="shared" ref="C12:Q12" si="2">SUM(C13:C14)</f>
        <v>0</v>
      </c>
      <c r="D12" s="189">
        <f t="shared" si="2"/>
        <v>0</v>
      </c>
      <c r="E12" s="189">
        <f t="shared" si="2"/>
        <v>0</v>
      </c>
      <c r="F12" s="189">
        <f t="shared" si="2"/>
        <v>0</v>
      </c>
      <c r="G12" s="189">
        <f t="shared" si="2"/>
        <v>0</v>
      </c>
      <c r="H12" s="189">
        <f t="shared" si="2"/>
        <v>0</v>
      </c>
      <c r="I12" s="189">
        <f t="shared" si="2"/>
        <v>0</v>
      </c>
      <c r="J12" s="189">
        <f t="shared" si="2"/>
        <v>0</v>
      </c>
      <c r="K12" s="189">
        <f t="shared" si="2"/>
        <v>0</v>
      </c>
      <c r="L12" s="189">
        <f t="shared" si="2"/>
        <v>0</v>
      </c>
      <c r="M12" s="189">
        <f t="shared" si="2"/>
        <v>0</v>
      </c>
      <c r="N12" s="189">
        <f t="shared" si="2"/>
        <v>0</v>
      </c>
      <c r="O12" s="189">
        <f t="shared" si="2"/>
        <v>0</v>
      </c>
      <c r="P12" s="189">
        <f t="shared" si="2"/>
        <v>0</v>
      </c>
      <c r="Q12" s="189">
        <f t="shared" si="2"/>
        <v>0</v>
      </c>
    </row>
    <row r="13" spans="1:17" x14ac:dyDescent="0.25">
      <c r="A13" s="179" t="s">
        <v>43</v>
      </c>
      <c r="B13" s="189">
        <v>0</v>
      </c>
      <c r="C13" s="189">
        <v>0</v>
      </c>
      <c r="D13" s="189">
        <v>0</v>
      </c>
      <c r="E13" s="189">
        <v>0</v>
      </c>
      <c r="F13" s="189">
        <v>0</v>
      </c>
      <c r="G13" s="189">
        <v>0</v>
      </c>
      <c r="H13" s="189">
        <v>0</v>
      </c>
      <c r="I13" s="189">
        <v>0</v>
      </c>
      <c r="J13" s="189">
        <v>0</v>
      </c>
      <c r="K13" s="189">
        <v>0</v>
      </c>
      <c r="L13" s="189">
        <v>0</v>
      </c>
      <c r="M13" s="189">
        <v>0</v>
      </c>
      <c r="N13" s="189">
        <v>0</v>
      </c>
      <c r="O13" s="189">
        <v>0</v>
      </c>
      <c r="P13" s="189">
        <v>0</v>
      </c>
      <c r="Q13" s="189">
        <v>0</v>
      </c>
    </row>
    <row r="14" spans="1:17" x14ac:dyDescent="0.25">
      <c r="A14" s="179" t="s">
        <v>344</v>
      </c>
      <c r="B14" s="189">
        <v>0</v>
      </c>
      <c r="C14" s="189">
        <v>0</v>
      </c>
      <c r="D14" s="189">
        <v>0</v>
      </c>
      <c r="E14" s="189">
        <v>0</v>
      </c>
      <c r="F14" s="189">
        <v>0</v>
      </c>
      <c r="G14" s="189">
        <v>0</v>
      </c>
      <c r="H14" s="189">
        <v>0</v>
      </c>
      <c r="I14" s="189">
        <v>0</v>
      </c>
      <c r="J14" s="189">
        <v>0</v>
      </c>
      <c r="K14" s="189">
        <v>0</v>
      </c>
      <c r="L14" s="189">
        <v>0</v>
      </c>
      <c r="M14" s="189">
        <v>0</v>
      </c>
      <c r="N14" s="189">
        <v>0</v>
      </c>
      <c r="O14" s="189">
        <v>0</v>
      </c>
      <c r="P14" s="189">
        <v>0</v>
      </c>
      <c r="Q14" s="189">
        <v>0</v>
      </c>
    </row>
    <row r="15" spans="1:17" x14ac:dyDescent="0.25">
      <c r="A15" s="108" t="s">
        <v>139</v>
      </c>
      <c r="B15" s="118">
        <v>1.1499999999999999</v>
      </c>
      <c r="C15" s="118">
        <v>1.7</v>
      </c>
      <c r="D15" s="118">
        <v>2.4500000000000002</v>
      </c>
      <c r="E15" s="118">
        <v>3.2</v>
      </c>
      <c r="F15" s="118">
        <v>3</v>
      </c>
      <c r="G15" s="118">
        <v>7</v>
      </c>
      <c r="H15" s="118">
        <v>9</v>
      </c>
      <c r="I15" s="118">
        <v>10</v>
      </c>
      <c r="J15" s="118">
        <v>10</v>
      </c>
      <c r="K15" s="118">
        <v>5.2830000000000004</v>
      </c>
      <c r="L15" s="118">
        <v>7.1989999999999998</v>
      </c>
      <c r="M15" s="118">
        <v>7.84</v>
      </c>
      <c r="N15" s="118">
        <v>8.0459999999999994</v>
      </c>
      <c r="O15" s="118">
        <v>7.1</v>
      </c>
      <c r="P15" s="118">
        <v>7.4</v>
      </c>
      <c r="Q15" s="118">
        <v>7.7126760563380294</v>
      </c>
    </row>
    <row r="16" spans="1:17" x14ac:dyDescent="0.25">
      <c r="A16" s="123"/>
      <c r="B16" s="122"/>
      <c r="C16" s="122"/>
      <c r="D16" s="122"/>
      <c r="E16" s="122"/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</row>
    <row r="17" spans="1:17" x14ac:dyDescent="0.25">
      <c r="A17" s="31" t="s">
        <v>142</v>
      </c>
      <c r="B17" s="70"/>
      <c r="C17" s="70"/>
      <c r="D17" s="70"/>
      <c r="E17" s="70"/>
      <c r="F17" s="70"/>
      <c r="G17" s="70"/>
      <c r="H17" s="70"/>
      <c r="I17" s="70"/>
      <c r="J17" s="70"/>
      <c r="K17" s="70"/>
      <c r="L17" s="70"/>
      <c r="M17" s="70"/>
      <c r="N17" s="70"/>
      <c r="O17" s="70"/>
      <c r="P17" s="70"/>
      <c r="Q17" s="70"/>
    </row>
    <row r="18" spans="1:17" x14ac:dyDescent="0.25">
      <c r="A18" s="110" t="s">
        <v>137</v>
      </c>
      <c r="B18" s="120">
        <v>0</v>
      </c>
      <c r="C18" s="120">
        <v>0</v>
      </c>
      <c r="D18" s="120">
        <v>0</v>
      </c>
      <c r="E18" s="120">
        <v>0</v>
      </c>
      <c r="F18" s="120">
        <v>0</v>
      </c>
      <c r="G18" s="120">
        <v>0</v>
      </c>
      <c r="H18" s="120">
        <v>0</v>
      </c>
      <c r="I18" s="120">
        <v>0</v>
      </c>
      <c r="J18" s="120">
        <v>0</v>
      </c>
      <c r="K18" s="120">
        <v>0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</row>
    <row r="19" spans="1:17" x14ac:dyDescent="0.25">
      <c r="A19" s="180" t="s">
        <v>136</v>
      </c>
      <c r="B19" s="189">
        <f t="shared" ref="B19" si="3">SUM(B20:B21)</f>
        <v>0</v>
      </c>
      <c r="C19" s="189">
        <f t="shared" ref="C19" si="4">SUM(C20:C21)</f>
        <v>0</v>
      </c>
      <c r="D19" s="189">
        <f t="shared" ref="D19" si="5">SUM(D20:D21)</f>
        <v>0</v>
      </c>
      <c r="E19" s="189">
        <f t="shared" ref="E19" si="6">SUM(E20:E21)</f>
        <v>0</v>
      </c>
      <c r="F19" s="189">
        <f t="shared" ref="F19" si="7">SUM(F20:F21)</f>
        <v>0</v>
      </c>
      <c r="G19" s="189">
        <f t="shared" ref="G19" si="8">SUM(G20:G21)</f>
        <v>0</v>
      </c>
      <c r="H19" s="189">
        <f t="shared" ref="H19" si="9">SUM(H20:H21)</f>
        <v>0</v>
      </c>
      <c r="I19" s="189">
        <f t="shared" ref="I19" si="10">SUM(I20:I21)</f>
        <v>0</v>
      </c>
      <c r="J19" s="189">
        <f t="shared" ref="J19" si="11">SUM(J20:J21)</f>
        <v>0</v>
      </c>
      <c r="K19" s="189">
        <f t="shared" ref="K19" si="12">SUM(K20:K21)</f>
        <v>0</v>
      </c>
      <c r="L19" s="189">
        <f t="shared" ref="L19" si="13">SUM(L20:L21)</f>
        <v>0</v>
      </c>
      <c r="M19" s="189">
        <f t="shared" ref="M19" si="14">SUM(M20:M21)</f>
        <v>0</v>
      </c>
      <c r="N19" s="189">
        <f t="shared" ref="N19" si="15">SUM(N20:N21)</f>
        <v>0</v>
      </c>
      <c r="O19" s="189">
        <f t="shared" ref="O19" si="16">SUM(O20:O21)</f>
        <v>0</v>
      </c>
      <c r="P19" s="189">
        <f t="shared" ref="P19" si="17">SUM(P20:P21)</f>
        <v>0</v>
      </c>
      <c r="Q19" s="189">
        <f t="shared" ref="Q19" si="18">SUM(Q20:Q21)</f>
        <v>0</v>
      </c>
    </row>
    <row r="20" spans="1:17" x14ac:dyDescent="0.25">
      <c r="A20" s="179" t="s">
        <v>43</v>
      </c>
      <c r="B20" s="189">
        <v>0</v>
      </c>
      <c r="C20" s="189">
        <v>0</v>
      </c>
      <c r="D20" s="189">
        <v>0</v>
      </c>
      <c r="E20" s="189">
        <v>0</v>
      </c>
      <c r="F20" s="189">
        <v>0</v>
      </c>
      <c r="G20" s="189">
        <v>0</v>
      </c>
      <c r="H20" s="189">
        <v>0</v>
      </c>
      <c r="I20" s="189">
        <v>0</v>
      </c>
      <c r="J20" s="189">
        <v>0</v>
      </c>
      <c r="K20" s="189">
        <v>0</v>
      </c>
      <c r="L20" s="189">
        <v>0</v>
      </c>
      <c r="M20" s="189">
        <v>0</v>
      </c>
      <c r="N20" s="189">
        <v>0</v>
      </c>
      <c r="O20" s="189">
        <v>0</v>
      </c>
      <c r="P20" s="189">
        <v>0</v>
      </c>
      <c r="Q20" s="189">
        <v>0</v>
      </c>
    </row>
    <row r="21" spans="1:17" x14ac:dyDescent="0.25">
      <c r="A21" s="179" t="s">
        <v>344</v>
      </c>
      <c r="B21" s="189">
        <v>0</v>
      </c>
      <c r="C21" s="189">
        <v>0</v>
      </c>
      <c r="D21" s="189">
        <v>0</v>
      </c>
      <c r="E21" s="189">
        <v>0</v>
      </c>
      <c r="F21" s="189">
        <v>0</v>
      </c>
      <c r="G21" s="189">
        <v>0</v>
      </c>
      <c r="H21" s="189">
        <v>0</v>
      </c>
      <c r="I21" s="189">
        <v>0</v>
      </c>
      <c r="J21" s="189">
        <v>0</v>
      </c>
      <c r="K21" s="189">
        <v>0</v>
      </c>
      <c r="L21" s="189">
        <v>0</v>
      </c>
      <c r="M21" s="189">
        <v>0</v>
      </c>
      <c r="N21" s="189">
        <v>0</v>
      </c>
      <c r="O21" s="189">
        <v>0</v>
      </c>
      <c r="P21" s="189">
        <v>0</v>
      </c>
      <c r="Q21" s="189">
        <v>0</v>
      </c>
    </row>
    <row r="22" spans="1:17" x14ac:dyDescent="0.25">
      <c r="A22" s="108" t="s">
        <v>139</v>
      </c>
      <c r="B22" s="118">
        <v>1.3218390804597699</v>
      </c>
      <c r="C22" s="118">
        <v>1.8287024798002889</v>
      </c>
      <c r="D22" s="118">
        <v>2.5889975788110675</v>
      </c>
      <c r="E22" s="118">
        <v>3.4760085276569757</v>
      </c>
      <c r="F22" s="118">
        <v>3.3492926778218455</v>
      </c>
      <c r="G22" s="118">
        <v>7.4041998725459974</v>
      </c>
      <c r="H22" s="118">
        <v>9.5583693197432034</v>
      </c>
      <c r="I22" s="118">
        <v>10.572096118424241</v>
      </c>
      <c r="J22" s="118">
        <v>10.572096118424241</v>
      </c>
      <c r="K22" s="118">
        <v>10.445380268589112</v>
      </c>
      <c r="L22" s="118">
        <v>10.445380268589112</v>
      </c>
      <c r="M22" s="118">
        <v>10.445380268589112</v>
      </c>
      <c r="N22" s="118">
        <v>10.318664418753983</v>
      </c>
      <c r="O22" s="118">
        <v>10.318664418753983</v>
      </c>
      <c r="P22" s="118">
        <v>10.318664418753983</v>
      </c>
      <c r="Q22" s="118">
        <v>10.191948568918853</v>
      </c>
    </row>
    <row r="23" spans="1:17" x14ac:dyDescent="0.25">
      <c r="A23" s="124" t="s">
        <v>141</v>
      </c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  <c r="N23" s="193"/>
      <c r="O23" s="193"/>
      <c r="P23" s="193"/>
      <c r="Q23" s="193"/>
    </row>
    <row r="24" spans="1:17" x14ac:dyDescent="0.25">
      <c r="A24" s="121" t="s">
        <v>137</v>
      </c>
      <c r="B24" s="120"/>
      <c r="C24" s="120">
        <v>0</v>
      </c>
      <c r="D24" s="120">
        <v>0</v>
      </c>
      <c r="E24" s="120">
        <v>0</v>
      </c>
      <c r="F24" s="120">
        <v>0</v>
      </c>
      <c r="G24" s="120">
        <v>0</v>
      </c>
      <c r="H24" s="120">
        <v>0</v>
      </c>
      <c r="I24" s="120">
        <v>0</v>
      </c>
      <c r="J24" s="120">
        <v>0</v>
      </c>
      <c r="K24" s="120">
        <v>0</v>
      </c>
      <c r="L24" s="120">
        <v>0</v>
      </c>
      <c r="M24" s="120">
        <v>0</v>
      </c>
      <c r="N24" s="120">
        <v>0</v>
      </c>
      <c r="O24" s="120">
        <v>0</v>
      </c>
      <c r="P24" s="120">
        <v>0</v>
      </c>
      <c r="Q24" s="120">
        <v>0</v>
      </c>
    </row>
    <row r="25" spans="1:17" x14ac:dyDescent="0.25">
      <c r="A25" s="179" t="s">
        <v>136</v>
      </c>
      <c r="B25" s="189"/>
      <c r="C25" s="189">
        <f t="shared" ref="C25" si="19">SUM(C26:C27)</f>
        <v>0</v>
      </c>
      <c r="D25" s="189">
        <f t="shared" ref="D25" si="20">SUM(D26:D27)</f>
        <v>0</v>
      </c>
      <c r="E25" s="189">
        <f t="shared" ref="E25" si="21">SUM(E26:E27)</f>
        <v>0</v>
      </c>
      <c r="F25" s="189">
        <f t="shared" ref="F25" si="22">SUM(F26:F27)</f>
        <v>0</v>
      </c>
      <c r="G25" s="189">
        <f t="shared" ref="G25" si="23">SUM(G26:G27)</f>
        <v>0</v>
      </c>
      <c r="H25" s="189">
        <f t="shared" ref="H25" si="24">SUM(H26:H27)</f>
        <v>0</v>
      </c>
      <c r="I25" s="189">
        <f t="shared" ref="I25" si="25">SUM(I26:I27)</f>
        <v>0</v>
      </c>
      <c r="J25" s="189">
        <f t="shared" ref="J25" si="26">SUM(J26:J27)</f>
        <v>0</v>
      </c>
      <c r="K25" s="189">
        <f t="shared" ref="K25" si="27">SUM(K26:K27)</f>
        <v>0</v>
      </c>
      <c r="L25" s="189">
        <f t="shared" ref="L25" si="28">SUM(L26:L27)</f>
        <v>0</v>
      </c>
      <c r="M25" s="189">
        <f t="shared" ref="M25" si="29">SUM(M26:M27)</f>
        <v>0</v>
      </c>
      <c r="N25" s="189">
        <f t="shared" ref="N25" si="30">SUM(N26:N27)</f>
        <v>0</v>
      </c>
      <c r="O25" s="189">
        <f t="shared" ref="O25" si="31">SUM(O26:O27)</f>
        <v>0</v>
      </c>
      <c r="P25" s="189">
        <f t="shared" ref="P25" si="32">SUM(P26:P27)</f>
        <v>0</v>
      </c>
      <c r="Q25" s="189">
        <f t="shared" ref="Q25" si="33">SUM(Q26:Q27)</f>
        <v>0</v>
      </c>
    </row>
    <row r="26" spans="1:17" x14ac:dyDescent="0.25">
      <c r="A26" s="102" t="s">
        <v>43</v>
      </c>
      <c r="B26" s="189"/>
      <c r="C26" s="189">
        <v>0</v>
      </c>
      <c r="D26" s="189">
        <v>0</v>
      </c>
      <c r="E26" s="189">
        <v>0</v>
      </c>
      <c r="F26" s="189">
        <v>0</v>
      </c>
      <c r="G26" s="189">
        <v>0</v>
      </c>
      <c r="H26" s="189">
        <v>0</v>
      </c>
      <c r="I26" s="189">
        <v>0</v>
      </c>
      <c r="J26" s="189">
        <v>0</v>
      </c>
      <c r="K26" s="189">
        <v>0</v>
      </c>
      <c r="L26" s="189">
        <v>0</v>
      </c>
      <c r="M26" s="189">
        <v>0</v>
      </c>
      <c r="N26" s="189">
        <v>0</v>
      </c>
      <c r="O26" s="189">
        <v>0</v>
      </c>
      <c r="P26" s="189">
        <v>0</v>
      </c>
      <c r="Q26" s="189">
        <v>0</v>
      </c>
    </row>
    <row r="27" spans="1:17" x14ac:dyDescent="0.25">
      <c r="A27" s="102" t="s">
        <v>344</v>
      </c>
      <c r="B27" s="189"/>
      <c r="C27" s="189">
        <v>0</v>
      </c>
      <c r="D27" s="189">
        <v>0</v>
      </c>
      <c r="E27" s="189">
        <v>0</v>
      </c>
      <c r="F27" s="189">
        <v>0</v>
      </c>
      <c r="G27" s="189">
        <v>0</v>
      </c>
      <c r="H27" s="189">
        <v>0</v>
      </c>
      <c r="I27" s="189">
        <v>0</v>
      </c>
      <c r="J27" s="189">
        <v>0</v>
      </c>
      <c r="K27" s="189">
        <v>0</v>
      </c>
      <c r="L27" s="189">
        <v>0</v>
      </c>
      <c r="M27" s="189">
        <v>0</v>
      </c>
      <c r="N27" s="189">
        <v>0</v>
      </c>
      <c r="O27" s="189">
        <v>0</v>
      </c>
      <c r="P27" s="189">
        <v>0</v>
      </c>
      <c r="Q27" s="189">
        <v>0</v>
      </c>
    </row>
    <row r="28" spans="1:17" x14ac:dyDescent="0.25">
      <c r="A28" s="119" t="s">
        <v>139</v>
      </c>
      <c r="B28" s="118"/>
      <c r="C28" s="118">
        <v>0.63357924917564867</v>
      </c>
      <c r="D28" s="118">
        <v>0.76029509901077863</v>
      </c>
      <c r="E28" s="118">
        <v>0.88701094884590825</v>
      </c>
      <c r="F28" s="118">
        <v>0</v>
      </c>
      <c r="G28" s="118">
        <v>4.0549071947241515</v>
      </c>
      <c r="H28" s="118">
        <v>2.2808852970323352</v>
      </c>
      <c r="I28" s="118">
        <v>1.0137267986810379</v>
      </c>
      <c r="J28" s="118">
        <v>0</v>
      </c>
      <c r="K28" s="118">
        <v>0</v>
      </c>
      <c r="L28" s="118">
        <v>0</v>
      </c>
      <c r="M28" s="118">
        <v>0</v>
      </c>
      <c r="N28" s="118">
        <v>0</v>
      </c>
      <c r="O28" s="118">
        <v>0</v>
      </c>
      <c r="P28" s="118">
        <v>0</v>
      </c>
      <c r="Q28" s="118">
        <v>0</v>
      </c>
    </row>
    <row r="29" spans="1:17" x14ac:dyDescent="0.25">
      <c r="A29" s="124" t="s">
        <v>140</v>
      </c>
      <c r="B29" s="193"/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  <c r="N29" s="193"/>
      <c r="O29" s="193"/>
      <c r="P29" s="193"/>
      <c r="Q29" s="193"/>
    </row>
    <row r="30" spans="1:17" x14ac:dyDescent="0.25">
      <c r="A30" s="121" t="s">
        <v>137</v>
      </c>
      <c r="B30" s="120"/>
      <c r="C30" s="120">
        <f>B18+C24-C18</f>
        <v>0</v>
      </c>
      <c r="D30" s="120">
        <f t="shared" ref="D30:Q30" si="34">C18+D24-D18</f>
        <v>0</v>
      </c>
      <c r="E30" s="120">
        <f t="shared" si="34"/>
        <v>0</v>
      </c>
      <c r="F30" s="120">
        <f t="shared" si="34"/>
        <v>0</v>
      </c>
      <c r="G30" s="120">
        <f t="shared" si="34"/>
        <v>0</v>
      </c>
      <c r="H30" s="120">
        <f t="shared" si="34"/>
        <v>0</v>
      </c>
      <c r="I30" s="120">
        <f t="shared" si="34"/>
        <v>0</v>
      </c>
      <c r="J30" s="120">
        <f t="shared" si="34"/>
        <v>0</v>
      </c>
      <c r="K30" s="120">
        <f t="shared" si="34"/>
        <v>0</v>
      </c>
      <c r="L30" s="120">
        <f t="shared" si="34"/>
        <v>0</v>
      </c>
      <c r="M30" s="120">
        <f t="shared" si="34"/>
        <v>0</v>
      </c>
      <c r="N30" s="120">
        <f t="shared" si="34"/>
        <v>0</v>
      </c>
      <c r="O30" s="120">
        <f t="shared" si="34"/>
        <v>0</v>
      </c>
      <c r="P30" s="120">
        <f t="shared" si="34"/>
        <v>0</v>
      </c>
      <c r="Q30" s="120">
        <f t="shared" si="34"/>
        <v>0</v>
      </c>
    </row>
    <row r="31" spans="1:17" x14ac:dyDescent="0.25">
      <c r="A31" s="179" t="s">
        <v>136</v>
      </c>
      <c r="B31" s="189"/>
      <c r="C31" s="189">
        <f t="shared" ref="C31:Q31" si="35">SUM(C32:C33)</f>
        <v>0</v>
      </c>
      <c r="D31" s="189">
        <f t="shared" si="35"/>
        <v>0</v>
      </c>
      <c r="E31" s="189">
        <f t="shared" si="35"/>
        <v>0</v>
      </c>
      <c r="F31" s="189">
        <f t="shared" si="35"/>
        <v>0</v>
      </c>
      <c r="G31" s="189">
        <f t="shared" si="35"/>
        <v>0</v>
      </c>
      <c r="H31" s="189">
        <f t="shared" si="35"/>
        <v>0</v>
      </c>
      <c r="I31" s="189">
        <f t="shared" si="35"/>
        <v>0</v>
      </c>
      <c r="J31" s="189">
        <f t="shared" si="35"/>
        <v>0</v>
      </c>
      <c r="K31" s="189">
        <f t="shared" si="35"/>
        <v>0</v>
      </c>
      <c r="L31" s="189">
        <f t="shared" si="35"/>
        <v>0</v>
      </c>
      <c r="M31" s="189">
        <f t="shared" si="35"/>
        <v>0</v>
      </c>
      <c r="N31" s="189">
        <f t="shared" si="35"/>
        <v>0</v>
      </c>
      <c r="O31" s="189">
        <f t="shared" si="35"/>
        <v>0</v>
      </c>
      <c r="P31" s="189">
        <f t="shared" si="35"/>
        <v>0</v>
      </c>
      <c r="Q31" s="189">
        <f t="shared" si="35"/>
        <v>0</v>
      </c>
    </row>
    <row r="32" spans="1:17" x14ac:dyDescent="0.25">
      <c r="A32" s="102" t="s">
        <v>43</v>
      </c>
      <c r="B32" s="189"/>
      <c r="C32" s="189">
        <f t="shared" ref="C32:Q32" si="36">B20+C26-C20</f>
        <v>0</v>
      </c>
      <c r="D32" s="189">
        <f t="shared" si="36"/>
        <v>0</v>
      </c>
      <c r="E32" s="189">
        <f t="shared" si="36"/>
        <v>0</v>
      </c>
      <c r="F32" s="189">
        <f t="shared" si="36"/>
        <v>0</v>
      </c>
      <c r="G32" s="189">
        <f t="shared" si="36"/>
        <v>0</v>
      </c>
      <c r="H32" s="189">
        <f t="shared" si="36"/>
        <v>0</v>
      </c>
      <c r="I32" s="189">
        <f t="shared" si="36"/>
        <v>0</v>
      </c>
      <c r="J32" s="189">
        <f t="shared" si="36"/>
        <v>0</v>
      </c>
      <c r="K32" s="189">
        <f t="shared" si="36"/>
        <v>0</v>
      </c>
      <c r="L32" s="189">
        <f t="shared" si="36"/>
        <v>0</v>
      </c>
      <c r="M32" s="189">
        <f t="shared" si="36"/>
        <v>0</v>
      </c>
      <c r="N32" s="189">
        <f t="shared" si="36"/>
        <v>0</v>
      </c>
      <c r="O32" s="189">
        <f t="shared" si="36"/>
        <v>0</v>
      </c>
      <c r="P32" s="189">
        <f t="shared" si="36"/>
        <v>0</v>
      </c>
      <c r="Q32" s="189">
        <f t="shared" si="36"/>
        <v>0</v>
      </c>
    </row>
    <row r="33" spans="1:17" x14ac:dyDescent="0.25">
      <c r="A33" s="102" t="s">
        <v>344</v>
      </c>
      <c r="B33" s="189"/>
      <c r="C33" s="189">
        <f t="shared" ref="C33:Q33" si="37">B21+C27-C21</f>
        <v>0</v>
      </c>
      <c r="D33" s="189">
        <f t="shared" si="37"/>
        <v>0</v>
      </c>
      <c r="E33" s="189">
        <f t="shared" si="37"/>
        <v>0</v>
      </c>
      <c r="F33" s="189">
        <f t="shared" si="37"/>
        <v>0</v>
      </c>
      <c r="G33" s="189">
        <f t="shared" si="37"/>
        <v>0</v>
      </c>
      <c r="H33" s="189">
        <f t="shared" si="37"/>
        <v>0</v>
      </c>
      <c r="I33" s="189">
        <f t="shared" si="37"/>
        <v>0</v>
      </c>
      <c r="J33" s="189">
        <f t="shared" si="37"/>
        <v>0</v>
      </c>
      <c r="K33" s="189">
        <f t="shared" si="37"/>
        <v>0</v>
      </c>
      <c r="L33" s="189">
        <f t="shared" si="37"/>
        <v>0</v>
      </c>
      <c r="M33" s="189">
        <f t="shared" si="37"/>
        <v>0</v>
      </c>
      <c r="N33" s="189">
        <f t="shared" si="37"/>
        <v>0</v>
      </c>
      <c r="O33" s="189">
        <f t="shared" si="37"/>
        <v>0</v>
      </c>
      <c r="P33" s="189">
        <f t="shared" si="37"/>
        <v>0</v>
      </c>
      <c r="Q33" s="189">
        <f t="shared" si="37"/>
        <v>0</v>
      </c>
    </row>
    <row r="34" spans="1:17" x14ac:dyDescent="0.25">
      <c r="A34" s="119" t="s">
        <v>139</v>
      </c>
      <c r="B34" s="118"/>
      <c r="C34" s="118">
        <f t="shared" ref="C34:Q34" si="38">B22+C28-C22</f>
        <v>0.12671584983512973</v>
      </c>
      <c r="D34" s="118">
        <f t="shared" si="38"/>
        <v>0</v>
      </c>
      <c r="E34" s="118">
        <f t="shared" si="38"/>
        <v>0</v>
      </c>
      <c r="F34" s="118">
        <f t="shared" si="38"/>
        <v>0.12671584983513018</v>
      </c>
      <c r="G34" s="118">
        <f t="shared" si="38"/>
        <v>0</v>
      </c>
      <c r="H34" s="118">
        <f t="shared" si="38"/>
        <v>0.12671584983512929</v>
      </c>
      <c r="I34" s="118">
        <f t="shared" si="38"/>
        <v>0</v>
      </c>
      <c r="J34" s="118">
        <f t="shared" si="38"/>
        <v>0</v>
      </c>
      <c r="K34" s="118">
        <f t="shared" si="38"/>
        <v>0.12671584983512929</v>
      </c>
      <c r="L34" s="118">
        <f t="shared" si="38"/>
        <v>0</v>
      </c>
      <c r="M34" s="118">
        <f t="shared" si="38"/>
        <v>0</v>
      </c>
      <c r="N34" s="118">
        <f t="shared" si="38"/>
        <v>0.12671584983512929</v>
      </c>
      <c r="O34" s="118">
        <f t="shared" si="38"/>
        <v>0</v>
      </c>
      <c r="P34" s="118">
        <f t="shared" si="38"/>
        <v>0</v>
      </c>
      <c r="Q34" s="118">
        <f t="shared" si="38"/>
        <v>0.12671584983512929</v>
      </c>
    </row>
    <row r="35" spans="1:17" x14ac:dyDescent="0.25">
      <c r="A35" s="31" t="s">
        <v>138</v>
      </c>
      <c r="B35" s="70"/>
      <c r="C35" s="70"/>
      <c r="D35" s="70"/>
      <c r="E35" s="70"/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</row>
    <row r="36" spans="1:17" x14ac:dyDescent="0.25">
      <c r="A36" s="110" t="s">
        <v>137</v>
      </c>
      <c r="B36" s="120">
        <f>B18-B11</f>
        <v>0</v>
      </c>
      <c r="C36" s="120">
        <f t="shared" ref="C36:Q36" si="39">C18-C11</f>
        <v>0</v>
      </c>
      <c r="D36" s="120">
        <f t="shared" si="39"/>
        <v>0</v>
      </c>
      <c r="E36" s="120">
        <f t="shared" si="39"/>
        <v>0</v>
      </c>
      <c r="F36" s="120">
        <f t="shared" si="39"/>
        <v>0</v>
      </c>
      <c r="G36" s="120">
        <f t="shared" si="39"/>
        <v>0</v>
      </c>
      <c r="H36" s="120">
        <f t="shared" si="39"/>
        <v>0</v>
      </c>
      <c r="I36" s="120">
        <f t="shared" si="39"/>
        <v>0</v>
      </c>
      <c r="J36" s="120">
        <f t="shared" si="39"/>
        <v>0</v>
      </c>
      <c r="K36" s="120">
        <f t="shared" si="39"/>
        <v>0</v>
      </c>
      <c r="L36" s="120">
        <f t="shared" si="39"/>
        <v>0</v>
      </c>
      <c r="M36" s="120">
        <f t="shared" si="39"/>
        <v>0</v>
      </c>
      <c r="N36" s="120">
        <f t="shared" si="39"/>
        <v>0</v>
      </c>
      <c r="O36" s="120">
        <f t="shared" si="39"/>
        <v>0</v>
      </c>
      <c r="P36" s="120">
        <f t="shared" si="39"/>
        <v>0</v>
      </c>
      <c r="Q36" s="120">
        <f t="shared" si="39"/>
        <v>0</v>
      </c>
    </row>
    <row r="37" spans="1:17" x14ac:dyDescent="0.25">
      <c r="A37" s="180" t="s">
        <v>136</v>
      </c>
      <c r="B37" s="189">
        <f>SUM(B38:B39)</f>
        <v>0</v>
      </c>
      <c r="C37" s="189">
        <f t="shared" ref="C37:Q37" si="40">SUM(C38:C39)</f>
        <v>0</v>
      </c>
      <c r="D37" s="189">
        <f t="shared" si="40"/>
        <v>0</v>
      </c>
      <c r="E37" s="189">
        <f t="shared" si="40"/>
        <v>0</v>
      </c>
      <c r="F37" s="189">
        <f t="shared" si="40"/>
        <v>0</v>
      </c>
      <c r="G37" s="189">
        <f t="shared" si="40"/>
        <v>0</v>
      </c>
      <c r="H37" s="189">
        <f t="shared" si="40"/>
        <v>0</v>
      </c>
      <c r="I37" s="189">
        <f t="shared" si="40"/>
        <v>0</v>
      </c>
      <c r="J37" s="189">
        <f t="shared" si="40"/>
        <v>0</v>
      </c>
      <c r="K37" s="189">
        <f t="shared" si="40"/>
        <v>0</v>
      </c>
      <c r="L37" s="189">
        <f t="shared" si="40"/>
        <v>0</v>
      </c>
      <c r="M37" s="189">
        <f t="shared" si="40"/>
        <v>0</v>
      </c>
      <c r="N37" s="189">
        <f t="shared" si="40"/>
        <v>0</v>
      </c>
      <c r="O37" s="189">
        <f t="shared" si="40"/>
        <v>0</v>
      </c>
      <c r="P37" s="189">
        <f t="shared" si="40"/>
        <v>0</v>
      </c>
      <c r="Q37" s="189">
        <f t="shared" si="40"/>
        <v>0</v>
      </c>
    </row>
    <row r="38" spans="1:17" x14ac:dyDescent="0.25">
      <c r="A38" s="179" t="s">
        <v>43</v>
      </c>
      <c r="B38" s="189">
        <f t="shared" ref="B38:Q38" si="41">B20-B13</f>
        <v>0</v>
      </c>
      <c r="C38" s="189">
        <f t="shared" si="41"/>
        <v>0</v>
      </c>
      <c r="D38" s="189">
        <f t="shared" si="41"/>
        <v>0</v>
      </c>
      <c r="E38" s="189">
        <f t="shared" si="41"/>
        <v>0</v>
      </c>
      <c r="F38" s="189">
        <f t="shared" si="41"/>
        <v>0</v>
      </c>
      <c r="G38" s="189">
        <f t="shared" si="41"/>
        <v>0</v>
      </c>
      <c r="H38" s="189">
        <f t="shared" si="41"/>
        <v>0</v>
      </c>
      <c r="I38" s="189">
        <f t="shared" si="41"/>
        <v>0</v>
      </c>
      <c r="J38" s="189">
        <f t="shared" si="41"/>
        <v>0</v>
      </c>
      <c r="K38" s="189">
        <f t="shared" si="41"/>
        <v>0</v>
      </c>
      <c r="L38" s="189">
        <f t="shared" si="41"/>
        <v>0</v>
      </c>
      <c r="M38" s="189">
        <f t="shared" si="41"/>
        <v>0</v>
      </c>
      <c r="N38" s="189">
        <f t="shared" si="41"/>
        <v>0</v>
      </c>
      <c r="O38" s="189">
        <f t="shared" si="41"/>
        <v>0</v>
      </c>
      <c r="P38" s="189">
        <f t="shared" si="41"/>
        <v>0</v>
      </c>
      <c r="Q38" s="189">
        <f t="shared" si="41"/>
        <v>0</v>
      </c>
    </row>
    <row r="39" spans="1:17" x14ac:dyDescent="0.25">
      <c r="A39" s="179" t="s">
        <v>344</v>
      </c>
      <c r="B39" s="189">
        <f t="shared" ref="B39:Q39" si="42">B21-B14</f>
        <v>0</v>
      </c>
      <c r="C39" s="189">
        <f t="shared" si="42"/>
        <v>0</v>
      </c>
      <c r="D39" s="189">
        <f t="shared" si="42"/>
        <v>0</v>
      </c>
      <c r="E39" s="189">
        <f t="shared" si="42"/>
        <v>0</v>
      </c>
      <c r="F39" s="189">
        <f t="shared" si="42"/>
        <v>0</v>
      </c>
      <c r="G39" s="189">
        <f t="shared" si="42"/>
        <v>0</v>
      </c>
      <c r="H39" s="189">
        <f t="shared" si="42"/>
        <v>0</v>
      </c>
      <c r="I39" s="189">
        <f t="shared" si="42"/>
        <v>0</v>
      </c>
      <c r="J39" s="189">
        <f t="shared" si="42"/>
        <v>0</v>
      </c>
      <c r="K39" s="189">
        <f t="shared" si="42"/>
        <v>0</v>
      </c>
      <c r="L39" s="189">
        <f t="shared" si="42"/>
        <v>0</v>
      </c>
      <c r="M39" s="189">
        <f t="shared" si="42"/>
        <v>0</v>
      </c>
      <c r="N39" s="189">
        <f t="shared" si="42"/>
        <v>0</v>
      </c>
      <c r="O39" s="189">
        <f t="shared" si="42"/>
        <v>0</v>
      </c>
      <c r="P39" s="189">
        <f t="shared" si="42"/>
        <v>0</v>
      </c>
      <c r="Q39" s="189">
        <f t="shared" si="42"/>
        <v>0</v>
      </c>
    </row>
    <row r="40" spans="1:17" x14ac:dyDescent="0.25">
      <c r="A40" s="108" t="s">
        <v>139</v>
      </c>
      <c r="B40" s="118">
        <f t="shared" ref="B40:Q40" si="43">B22-B15</f>
        <v>0.17183908045977003</v>
      </c>
      <c r="C40" s="118">
        <f t="shared" si="43"/>
        <v>0.12870247980028893</v>
      </c>
      <c r="D40" s="118">
        <f t="shared" si="43"/>
        <v>0.13899757881106733</v>
      </c>
      <c r="E40" s="118">
        <f t="shared" si="43"/>
        <v>0.27600852765697548</v>
      </c>
      <c r="F40" s="118">
        <f t="shared" si="43"/>
        <v>0.34929267782184548</v>
      </c>
      <c r="G40" s="118">
        <f t="shared" si="43"/>
        <v>0.40419987254599743</v>
      </c>
      <c r="H40" s="118">
        <f t="shared" si="43"/>
        <v>0.55836931974320336</v>
      </c>
      <c r="I40" s="118">
        <f t="shared" si="43"/>
        <v>0.57209611842424124</v>
      </c>
      <c r="J40" s="118">
        <f t="shared" si="43"/>
        <v>0.57209611842424124</v>
      </c>
      <c r="K40" s="118">
        <f t="shared" si="43"/>
        <v>5.1623802685891116</v>
      </c>
      <c r="L40" s="118">
        <f t="shared" si="43"/>
        <v>3.2463802685891121</v>
      </c>
      <c r="M40" s="118">
        <f t="shared" si="43"/>
        <v>2.6053802685891121</v>
      </c>
      <c r="N40" s="118">
        <f t="shared" si="43"/>
        <v>2.2726644187539833</v>
      </c>
      <c r="O40" s="118">
        <f t="shared" si="43"/>
        <v>3.218664418753983</v>
      </c>
      <c r="P40" s="118">
        <f t="shared" si="43"/>
        <v>2.9186644187539823</v>
      </c>
      <c r="Q40" s="118">
        <f t="shared" si="43"/>
        <v>2.4792725125808239</v>
      </c>
    </row>
    <row r="41" spans="1:17" x14ac:dyDescent="0.25">
      <c r="A41" s="123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</row>
    <row r="42" spans="1:17" x14ac:dyDescent="0.25">
      <c r="A42" s="31" t="s">
        <v>77</v>
      </c>
      <c r="B42" s="192"/>
      <c r="C42" s="192"/>
      <c r="D42" s="192"/>
      <c r="E42" s="192"/>
      <c r="F42" s="192"/>
      <c r="G42" s="192"/>
      <c r="H42" s="192"/>
      <c r="I42" s="192"/>
      <c r="J42" s="192"/>
      <c r="K42" s="192"/>
      <c r="L42" s="192"/>
      <c r="M42" s="192"/>
      <c r="N42" s="192"/>
      <c r="O42" s="192"/>
      <c r="P42" s="192"/>
      <c r="Q42" s="192"/>
    </row>
    <row r="43" spans="1:17" x14ac:dyDescent="0.25">
      <c r="A43" s="50" t="s">
        <v>69</v>
      </c>
      <c r="B43" s="38">
        <v>0.57328582586501231</v>
      </c>
      <c r="C43" s="38">
        <v>0.89922000000000613</v>
      </c>
      <c r="D43" s="38">
        <v>1.2996900000000076</v>
      </c>
      <c r="E43" s="38">
        <v>1.6415800000000169</v>
      </c>
      <c r="F43" s="38">
        <v>1.3987299999999707</v>
      </c>
      <c r="G43" s="38">
        <v>2.0303581740742209</v>
      </c>
      <c r="H43" s="38">
        <v>4.2061500000001502</v>
      </c>
      <c r="I43" s="38">
        <v>3.698010000000127</v>
      </c>
      <c r="J43" s="38">
        <v>2.7982900000000175</v>
      </c>
      <c r="K43" s="38">
        <v>3.0974899999999845</v>
      </c>
      <c r="L43" s="38">
        <v>3.2965404904833298</v>
      </c>
      <c r="M43" s="38">
        <v>1.6957198574440675</v>
      </c>
      <c r="N43" s="38">
        <v>3.534344031380968</v>
      </c>
      <c r="O43" s="38">
        <v>2.6040647024242336</v>
      </c>
      <c r="P43" s="38">
        <v>2.5567387638522714</v>
      </c>
      <c r="Q43" s="38">
        <v>1.4092543899948451</v>
      </c>
    </row>
    <row r="44" spans="1:17" x14ac:dyDescent="0.25">
      <c r="A44" s="55" t="s">
        <v>33</v>
      </c>
      <c r="B44" s="54">
        <v>0</v>
      </c>
      <c r="C44" s="54">
        <v>0</v>
      </c>
      <c r="D44" s="54">
        <v>0</v>
      </c>
      <c r="E44" s="54">
        <v>0.69996999999999998</v>
      </c>
      <c r="F44" s="54">
        <v>0</v>
      </c>
      <c r="G44" s="54">
        <v>0</v>
      </c>
      <c r="H44" s="54">
        <v>0</v>
      </c>
      <c r="I44" s="54">
        <v>0.62132000000011089</v>
      </c>
      <c r="J44" s="54">
        <v>0</v>
      </c>
      <c r="K44" s="54">
        <v>0.62338999999999345</v>
      </c>
      <c r="L44" s="54">
        <v>0.64497164429873521</v>
      </c>
      <c r="M44" s="54">
        <v>0.64476562931013603</v>
      </c>
      <c r="N44" s="54">
        <v>0.6494010773683172</v>
      </c>
      <c r="O44" s="54">
        <v>0.64514750211054661</v>
      </c>
      <c r="P44" s="54">
        <v>0.64520365239705058</v>
      </c>
      <c r="Q44" s="54">
        <v>0</v>
      </c>
    </row>
    <row r="45" spans="1:17" x14ac:dyDescent="0.25">
      <c r="A45" s="52" t="s">
        <v>32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2.0730200000000636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31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30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76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2.0730200000000636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3" t="s">
        <v>29</v>
      </c>
      <c r="B49" s="51">
        <v>0</v>
      </c>
      <c r="C49" s="51">
        <v>0</v>
      </c>
      <c r="D49" s="51">
        <v>0</v>
      </c>
      <c r="E49" s="51">
        <v>0</v>
      </c>
      <c r="F49" s="51">
        <v>0</v>
      </c>
      <c r="G49" s="51">
        <v>0</v>
      </c>
      <c r="H49" s="51">
        <v>0</v>
      </c>
      <c r="I49" s="51">
        <v>0</v>
      </c>
      <c r="J49" s="51">
        <v>0</v>
      </c>
      <c r="K49" s="51">
        <v>0</v>
      </c>
      <c r="L49" s="51">
        <v>0</v>
      </c>
      <c r="M49" s="51">
        <v>0</v>
      </c>
      <c r="N49" s="51">
        <v>0</v>
      </c>
      <c r="O49" s="51">
        <v>0</v>
      </c>
      <c r="P49" s="51">
        <v>0</v>
      </c>
      <c r="Q49" s="51">
        <v>0</v>
      </c>
    </row>
    <row r="50" spans="1:17" x14ac:dyDescent="0.25">
      <c r="A50" s="53" t="s">
        <v>28</v>
      </c>
      <c r="B50" s="51">
        <v>0</v>
      </c>
      <c r="C50" s="51">
        <v>0</v>
      </c>
      <c r="D50" s="51">
        <v>0</v>
      </c>
      <c r="E50" s="51">
        <v>0</v>
      </c>
      <c r="F50" s="51">
        <v>0</v>
      </c>
      <c r="G50" s="51">
        <v>0</v>
      </c>
      <c r="H50" s="51">
        <v>0</v>
      </c>
      <c r="I50" s="51">
        <v>0</v>
      </c>
      <c r="J50" s="51">
        <v>0</v>
      </c>
      <c r="K50" s="51">
        <v>0</v>
      </c>
      <c r="L50" s="51">
        <v>0</v>
      </c>
      <c r="M50" s="51">
        <v>0</v>
      </c>
      <c r="N50" s="51">
        <v>0</v>
      </c>
      <c r="O50" s="51">
        <v>0</v>
      </c>
      <c r="P50" s="51">
        <v>0</v>
      </c>
      <c r="Q50" s="51">
        <v>0</v>
      </c>
    </row>
    <row r="51" spans="1:17" x14ac:dyDescent="0.25">
      <c r="A51" s="52" t="s">
        <v>27</v>
      </c>
      <c r="B51" s="51">
        <v>9.5527462786307638E-2</v>
      </c>
      <c r="C51" s="51">
        <v>0.31490000000004054</v>
      </c>
      <c r="D51" s="51">
        <v>0.70028000000000301</v>
      </c>
      <c r="E51" s="51">
        <v>0.31646999999997749</v>
      </c>
      <c r="F51" s="51">
        <v>0.82921999999998197</v>
      </c>
      <c r="G51" s="51">
        <v>0.95537481954865644</v>
      </c>
      <c r="H51" s="51">
        <v>0.91364000000002554</v>
      </c>
      <c r="I51" s="51">
        <v>1.7828500000000167</v>
      </c>
      <c r="J51" s="51">
        <v>1.5994500000000187</v>
      </c>
      <c r="K51" s="51">
        <v>1.7149600000000198</v>
      </c>
      <c r="L51" s="51">
        <v>1.4098477706654338</v>
      </c>
      <c r="M51" s="51">
        <v>9.5518628205638834E-2</v>
      </c>
      <c r="N51" s="51">
        <v>1.9865526731459369</v>
      </c>
      <c r="O51" s="51">
        <v>1.4005132131413294</v>
      </c>
      <c r="P51" s="51">
        <v>1.4019955604917242</v>
      </c>
      <c r="Q51" s="51">
        <v>0.99218147991460548</v>
      </c>
    </row>
    <row r="52" spans="1:17" x14ac:dyDescent="0.25">
      <c r="A52" s="53" t="s">
        <v>66</v>
      </c>
      <c r="B52" s="51">
        <v>9.5527462786307638E-2</v>
      </c>
      <c r="C52" s="51">
        <v>0.31490000000004054</v>
      </c>
      <c r="D52" s="51">
        <v>0.70028000000000301</v>
      </c>
      <c r="E52" s="51">
        <v>0.31646999999997749</v>
      </c>
      <c r="F52" s="51">
        <v>0.82921999999998197</v>
      </c>
      <c r="G52" s="51">
        <v>0.95537481954865644</v>
      </c>
      <c r="H52" s="51">
        <v>0.91364000000002554</v>
      </c>
      <c r="I52" s="51">
        <v>1.7828500000000167</v>
      </c>
      <c r="J52" s="51">
        <v>1.5994500000000187</v>
      </c>
      <c r="K52" s="51">
        <v>1.7149600000000198</v>
      </c>
      <c r="L52" s="51">
        <v>1.4098477706654338</v>
      </c>
      <c r="M52" s="51">
        <v>9.5518628205638834E-2</v>
      </c>
      <c r="N52" s="51">
        <v>1.9865526731459369</v>
      </c>
      <c r="O52" s="51">
        <v>1.4005132131413294</v>
      </c>
      <c r="P52" s="51">
        <v>1.4019955604917242</v>
      </c>
      <c r="Q52" s="51">
        <v>0.99218147991460548</v>
      </c>
    </row>
    <row r="53" spans="1:17" x14ac:dyDescent="0.25">
      <c r="A53" s="53" t="s">
        <v>25</v>
      </c>
      <c r="B53" s="51">
        <v>0</v>
      </c>
      <c r="C53" s="51">
        <v>0</v>
      </c>
      <c r="D53" s="51">
        <v>0</v>
      </c>
      <c r="E53" s="51">
        <v>0</v>
      </c>
      <c r="F53" s="51">
        <v>0</v>
      </c>
      <c r="G53" s="51">
        <v>0</v>
      </c>
      <c r="H53" s="51">
        <v>0</v>
      </c>
      <c r="I53" s="51">
        <v>0</v>
      </c>
      <c r="J53" s="51">
        <v>0</v>
      </c>
      <c r="K53" s="51">
        <v>0</v>
      </c>
      <c r="L53" s="51">
        <v>0</v>
      </c>
      <c r="M53" s="51">
        <v>0</v>
      </c>
      <c r="N53" s="51">
        <v>0</v>
      </c>
      <c r="O53" s="51">
        <v>0</v>
      </c>
      <c r="P53" s="51">
        <v>0</v>
      </c>
      <c r="Q53" s="51">
        <v>0</v>
      </c>
    </row>
    <row r="54" spans="1:17" x14ac:dyDescent="0.25">
      <c r="A54" s="52" t="s">
        <v>24</v>
      </c>
      <c r="B54" s="51">
        <v>2.388230906566946E-2</v>
      </c>
      <c r="C54" s="51">
        <v>0</v>
      </c>
      <c r="D54" s="51">
        <v>0</v>
      </c>
      <c r="E54" s="51">
        <v>0</v>
      </c>
      <c r="F54" s="51">
        <v>0</v>
      </c>
      <c r="G54" s="51">
        <v>0</v>
      </c>
      <c r="H54" s="51">
        <v>0</v>
      </c>
      <c r="I54" s="51">
        <v>0</v>
      </c>
      <c r="J54" s="51">
        <v>0</v>
      </c>
      <c r="K54" s="51">
        <v>0</v>
      </c>
      <c r="L54" s="51">
        <v>0</v>
      </c>
      <c r="M54" s="51">
        <v>2.3885163159789613E-2</v>
      </c>
      <c r="N54" s="51">
        <v>2.0899425412338246E-2</v>
      </c>
      <c r="O54" s="51">
        <v>2.0899529663665817E-2</v>
      </c>
      <c r="P54" s="51">
        <v>0</v>
      </c>
      <c r="Q54" s="51">
        <v>0</v>
      </c>
    </row>
    <row r="55" spans="1:17" x14ac:dyDescent="0.25">
      <c r="A55" s="53" t="s">
        <v>23</v>
      </c>
      <c r="B55" s="51">
        <v>2.388230906566946E-2</v>
      </c>
      <c r="C55" s="51">
        <v>0</v>
      </c>
      <c r="D55" s="51">
        <v>0</v>
      </c>
      <c r="E55" s="51">
        <v>0</v>
      </c>
      <c r="F55" s="51">
        <v>0</v>
      </c>
      <c r="G55" s="51">
        <v>0</v>
      </c>
      <c r="H55" s="51">
        <v>0</v>
      </c>
      <c r="I55" s="51">
        <v>0</v>
      </c>
      <c r="J55" s="51">
        <v>0</v>
      </c>
      <c r="K55" s="51">
        <v>0</v>
      </c>
      <c r="L55" s="51">
        <v>0</v>
      </c>
      <c r="M55" s="51">
        <v>2.3885163159789613E-2</v>
      </c>
      <c r="N55" s="51">
        <v>2.0899425412338246E-2</v>
      </c>
      <c r="O55" s="51">
        <v>2.0899529663665817E-2</v>
      </c>
      <c r="P55" s="51">
        <v>0</v>
      </c>
      <c r="Q55" s="51">
        <v>0</v>
      </c>
    </row>
    <row r="56" spans="1:17" x14ac:dyDescent="0.25">
      <c r="A56" s="53" t="s">
        <v>74</v>
      </c>
      <c r="B56" s="51">
        <v>0</v>
      </c>
      <c r="C56" s="51">
        <v>0</v>
      </c>
      <c r="D56" s="51">
        <v>0</v>
      </c>
      <c r="E56" s="51">
        <v>0</v>
      </c>
      <c r="F56" s="51">
        <v>0</v>
      </c>
      <c r="G56" s="51">
        <v>0</v>
      </c>
      <c r="H56" s="51">
        <v>0</v>
      </c>
      <c r="I56" s="51">
        <v>0</v>
      </c>
      <c r="J56" s="51">
        <v>0</v>
      </c>
      <c r="K56" s="51">
        <v>0</v>
      </c>
      <c r="L56" s="51">
        <v>0</v>
      </c>
      <c r="M56" s="51">
        <v>0</v>
      </c>
      <c r="N56" s="51">
        <v>0</v>
      </c>
      <c r="O56" s="51">
        <v>0</v>
      </c>
      <c r="P56" s="51">
        <v>0</v>
      </c>
      <c r="Q56" s="51">
        <v>0</v>
      </c>
    </row>
    <row r="57" spans="1:17" x14ac:dyDescent="0.25">
      <c r="A57" s="53" t="s">
        <v>73</v>
      </c>
      <c r="B57" s="51">
        <v>0</v>
      </c>
      <c r="C57" s="51">
        <v>0</v>
      </c>
      <c r="D57" s="51">
        <v>0</v>
      </c>
      <c r="E57" s="51">
        <v>0</v>
      </c>
      <c r="F57" s="51">
        <v>0</v>
      </c>
      <c r="G57" s="51">
        <v>0</v>
      </c>
      <c r="H57" s="51">
        <v>0</v>
      </c>
      <c r="I57" s="51">
        <v>0</v>
      </c>
      <c r="J57" s="51">
        <v>0</v>
      </c>
      <c r="K57" s="51">
        <v>0</v>
      </c>
      <c r="L57" s="51">
        <v>0</v>
      </c>
      <c r="M57" s="51">
        <v>0</v>
      </c>
      <c r="N57" s="51">
        <v>0</v>
      </c>
      <c r="O57" s="51">
        <v>0</v>
      </c>
      <c r="P57" s="51">
        <v>0</v>
      </c>
      <c r="Q57" s="51">
        <v>0</v>
      </c>
    </row>
    <row r="58" spans="1:17" x14ac:dyDescent="0.25">
      <c r="A58" s="53" t="s">
        <v>72</v>
      </c>
      <c r="B58" s="51">
        <v>0</v>
      </c>
      <c r="C58" s="51">
        <v>0</v>
      </c>
      <c r="D58" s="51">
        <v>0</v>
      </c>
      <c r="E58" s="51">
        <v>0</v>
      </c>
      <c r="F58" s="51">
        <v>0</v>
      </c>
      <c r="G58" s="51">
        <v>0</v>
      </c>
      <c r="H58" s="51">
        <v>0</v>
      </c>
      <c r="I58" s="51">
        <v>0</v>
      </c>
      <c r="J58" s="51">
        <v>0</v>
      </c>
      <c r="K58" s="51">
        <v>0</v>
      </c>
      <c r="L58" s="51">
        <v>0</v>
      </c>
      <c r="M58" s="51">
        <v>0</v>
      </c>
      <c r="N58" s="51">
        <v>0</v>
      </c>
      <c r="O58" s="51">
        <v>0</v>
      </c>
      <c r="P58" s="51">
        <v>0</v>
      </c>
      <c r="Q58" s="51">
        <v>0</v>
      </c>
    </row>
    <row r="59" spans="1:17" x14ac:dyDescent="0.25">
      <c r="A59" s="53" t="s">
        <v>71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2" t="s">
        <v>22</v>
      </c>
      <c r="B60" s="51">
        <v>2.388978012662335E-2</v>
      </c>
      <c r="C60" s="51">
        <v>0</v>
      </c>
      <c r="D60" s="51">
        <v>0</v>
      </c>
      <c r="E60" s="51">
        <v>0</v>
      </c>
      <c r="F60" s="51">
        <v>0</v>
      </c>
      <c r="G60" s="51">
        <v>4.7767492626036301E-2</v>
      </c>
      <c r="H60" s="51">
        <v>9.996000000007399E-2</v>
      </c>
      <c r="I60" s="51">
        <v>0</v>
      </c>
      <c r="J60" s="51">
        <v>0</v>
      </c>
      <c r="K60" s="51">
        <v>0</v>
      </c>
      <c r="L60" s="51">
        <v>0.11937465729553368</v>
      </c>
      <c r="M60" s="51">
        <v>7.1639513528367615E-2</v>
      </c>
      <c r="N60" s="51">
        <v>2.4057469254529451E-2</v>
      </c>
      <c r="O60" s="51">
        <v>2.3883166406271528E-2</v>
      </c>
      <c r="P60" s="51">
        <v>0</v>
      </c>
      <c r="Q60" s="51">
        <v>0</v>
      </c>
    </row>
    <row r="61" spans="1:17" x14ac:dyDescent="0.25">
      <c r="A61" s="63" t="s">
        <v>21</v>
      </c>
      <c r="B61" s="62">
        <v>0.42998627388641186</v>
      </c>
      <c r="C61" s="62">
        <v>0.58431999999996553</v>
      </c>
      <c r="D61" s="62">
        <v>0.59941000000000466</v>
      </c>
      <c r="E61" s="62">
        <v>0.62514000000003933</v>
      </c>
      <c r="F61" s="62">
        <v>0.56950999999998886</v>
      </c>
      <c r="G61" s="62">
        <v>1.0272158618995282</v>
      </c>
      <c r="H61" s="62">
        <v>1.119529999999987</v>
      </c>
      <c r="I61" s="62">
        <v>1.2938399999999994</v>
      </c>
      <c r="J61" s="62">
        <v>1.1988399999999988</v>
      </c>
      <c r="K61" s="62">
        <v>0.75913999999997117</v>
      </c>
      <c r="L61" s="62">
        <v>1.1223464182236271</v>
      </c>
      <c r="M61" s="62">
        <v>0.85991092324013541</v>
      </c>
      <c r="N61" s="62">
        <v>0.8534333861998461</v>
      </c>
      <c r="O61" s="62">
        <v>0.51362129110241983</v>
      </c>
      <c r="P61" s="62">
        <v>0.50953955096349612</v>
      </c>
      <c r="Q61" s="62">
        <v>0.41707291008023967</v>
      </c>
    </row>
    <row r="62" spans="1:17" x14ac:dyDescent="0.25">
      <c r="A62" s="191" t="s">
        <v>105</v>
      </c>
      <c r="B62" s="190">
        <f>SUM(B63:B64,B67)</f>
        <v>0.57328582586501231</v>
      </c>
      <c r="C62" s="190">
        <f t="shared" ref="C62:Q62" si="44">SUM(C63:C64,C67)</f>
        <v>0.89922000000000613</v>
      </c>
      <c r="D62" s="190">
        <f t="shared" si="44"/>
        <v>1.2996900000000076</v>
      </c>
      <c r="E62" s="190">
        <f t="shared" si="44"/>
        <v>1.6415800000000169</v>
      </c>
      <c r="F62" s="190">
        <f t="shared" si="44"/>
        <v>1.3987299999999707</v>
      </c>
      <c r="G62" s="190">
        <f t="shared" si="44"/>
        <v>2.0303581740742209</v>
      </c>
      <c r="H62" s="190">
        <f t="shared" si="44"/>
        <v>4.2061500000001502</v>
      </c>
      <c r="I62" s="190">
        <f t="shared" si="44"/>
        <v>3.698010000000127</v>
      </c>
      <c r="J62" s="190">
        <f t="shared" si="44"/>
        <v>2.7982900000000175</v>
      </c>
      <c r="K62" s="190">
        <f t="shared" si="44"/>
        <v>3.0974899999999845</v>
      </c>
      <c r="L62" s="190">
        <f t="shared" si="44"/>
        <v>3.2965404904833298</v>
      </c>
      <c r="M62" s="190">
        <f t="shared" si="44"/>
        <v>1.6957198574440675</v>
      </c>
      <c r="N62" s="190">
        <f t="shared" si="44"/>
        <v>3.534344031380968</v>
      </c>
      <c r="O62" s="190">
        <f t="shared" si="44"/>
        <v>2.6040647024242336</v>
      </c>
      <c r="P62" s="190">
        <f t="shared" si="44"/>
        <v>2.5567387638522714</v>
      </c>
      <c r="Q62" s="190">
        <f t="shared" si="44"/>
        <v>1.4092543899948451</v>
      </c>
    </row>
    <row r="63" spans="1:17" x14ac:dyDescent="0.25">
      <c r="A63" s="121" t="s">
        <v>44</v>
      </c>
      <c r="B63" s="120">
        <v>0</v>
      </c>
      <c r="C63" s="120">
        <v>0</v>
      </c>
      <c r="D63" s="120">
        <v>0</v>
      </c>
      <c r="E63" s="120">
        <v>0</v>
      </c>
      <c r="F63" s="120">
        <v>0</v>
      </c>
      <c r="G63" s="120">
        <v>0</v>
      </c>
      <c r="H63" s="120">
        <v>0</v>
      </c>
      <c r="I63" s="120">
        <v>0</v>
      </c>
      <c r="J63" s="120">
        <v>0</v>
      </c>
      <c r="K63" s="120">
        <v>0</v>
      </c>
      <c r="L63" s="120">
        <v>0</v>
      </c>
      <c r="M63" s="120">
        <v>0</v>
      </c>
      <c r="N63" s="120">
        <v>0</v>
      </c>
      <c r="O63" s="120">
        <v>0</v>
      </c>
      <c r="P63" s="120">
        <v>0</v>
      </c>
      <c r="Q63" s="120">
        <v>0</v>
      </c>
    </row>
    <row r="64" spans="1:17" x14ac:dyDescent="0.25">
      <c r="A64" s="179" t="s">
        <v>59</v>
      </c>
      <c r="B64" s="189">
        <f>SUM(B65:B66)</f>
        <v>0</v>
      </c>
      <c r="C64" s="189">
        <f t="shared" ref="C64:Q64" si="45">SUM(C65:C66)</f>
        <v>0</v>
      </c>
      <c r="D64" s="189">
        <f t="shared" si="45"/>
        <v>0</v>
      </c>
      <c r="E64" s="189">
        <f t="shared" si="45"/>
        <v>0</v>
      </c>
      <c r="F64" s="189">
        <f t="shared" si="45"/>
        <v>0</v>
      </c>
      <c r="G64" s="189">
        <f t="shared" si="45"/>
        <v>0</v>
      </c>
      <c r="H64" s="189">
        <f t="shared" si="45"/>
        <v>0</v>
      </c>
      <c r="I64" s="189">
        <f t="shared" si="45"/>
        <v>0</v>
      </c>
      <c r="J64" s="189">
        <f t="shared" si="45"/>
        <v>0</v>
      </c>
      <c r="K64" s="189">
        <f t="shared" si="45"/>
        <v>0</v>
      </c>
      <c r="L64" s="189">
        <f t="shared" si="45"/>
        <v>0</v>
      </c>
      <c r="M64" s="189">
        <f t="shared" si="45"/>
        <v>0</v>
      </c>
      <c r="N64" s="189">
        <f t="shared" si="45"/>
        <v>0</v>
      </c>
      <c r="O64" s="189">
        <f t="shared" si="45"/>
        <v>0</v>
      </c>
      <c r="P64" s="189">
        <f t="shared" si="45"/>
        <v>0</v>
      </c>
      <c r="Q64" s="189">
        <f t="shared" si="45"/>
        <v>0</v>
      </c>
    </row>
    <row r="65" spans="1:17" x14ac:dyDescent="0.25">
      <c r="A65" s="102" t="s">
        <v>43</v>
      </c>
      <c r="B65" s="189">
        <v>0</v>
      </c>
      <c r="C65" s="189">
        <v>0</v>
      </c>
      <c r="D65" s="189">
        <v>0</v>
      </c>
      <c r="E65" s="189">
        <v>0</v>
      </c>
      <c r="F65" s="189">
        <v>0</v>
      </c>
      <c r="G65" s="189">
        <v>0</v>
      </c>
      <c r="H65" s="189">
        <v>0</v>
      </c>
      <c r="I65" s="189">
        <v>0</v>
      </c>
      <c r="J65" s="189">
        <v>0</v>
      </c>
      <c r="K65" s="189">
        <v>0</v>
      </c>
      <c r="L65" s="189">
        <v>0</v>
      </c>
      <c r="M65" s="189">
        <v>0</v>
      </c>
      <c r="N65" s="189">
        <v>0</v>
      </c>
      <c r="O65" s="189">
        <v>0</v>
      </c>
      <c r="P65" s="189">
        <v>0</v>
      </c>
      <c r="Q65" s="189">
        <v>0</v>
      </c>
    </row>
    <row r="66" spans="1:17" x14ac:dyDescent="0.25">
      <c r="A66" s="102" t="s">
        <v>344</v>
      </c>
      <c r="B66" s="189">
        <v>0</v>
      </c>
      <c r="C66" s="189">
        <v>0</v>
      </c>
      <c r="D66" s="189">
        <v>0</v>
      </c>
      <c r="E66" s="189">
        <v>0</v>
      </c>
      <c r="F66" s="189">
        <v>0</v>
      </c>
      <c r="G66" s="189">
        <v>0</v>
      </c>
      <c r="H66" s="189">
        <v>0</v>
      </c>
      <c r="I66" s="189">
        <v>0</v>
      </c>
      <c r="J66" s="189">
        <v>0</v>
      </c>
      <c r="K66" s="189">
        <v>0</v>
      </c>
      <c r="L66" s="189">
        <v>0</v>
      </c>
      <c r="M66" s="189">
        <v>0</v>
      </c>
      <c r="N66" s="189">
        <v>0</v>
      </c>
      <c r="O66" s="189">
        <v>0</v>
      </c>
      <c r="P66" s="189">
        <v>0</v>
      </c>
      <c r="Q66" s="189">
        <v>0</v>
      </c>
    </row>
    <row r="67" spans="1:17" x14ac:dyDescent="0.25">
      <c r="A67" s="119" t="s">
        <v>42</v>
      </c>
      <c r="B67" s="118">
        <v>0.57328582586501231</v>
      </c>
      <c r="C67" s="118">
        <v>0.89922000000000613</v>
      </c>
      <c r="D67" s="118">
        <v>1.2996900000000076</v>
      </c>
      <c r="E67" s="118">
        <v>1.6415800000000169</v>
      </c>
      <c r="F67" s="118">
        <v>1.3987299999999707</v>
      </c>
      <c r="G67" s="118">
        <v>2.0303581740742209</v>
      </c>
      <c r="H67" s="118">
        <v>4.2061500000001502</v>
      </c>
      <c r="I67" s="118">
        <v>3.698010000000127</v>
      </c>
      <c r="J67" s="118">
        <v>2.7982900000000175</v>
      </c>
      <c r="K67" s="118">
        <v>3.0974899999999845</v>
      </c>
      <c r="L67" s="118">
        <v>3.2965404904833298</v>
      </c>
      <c r="M67" s="118">
        <v>1.6957198574440675</v>
      </c>
      <c r="N67" s="118">
        <v>3.534344031380968</v>
      </c>
      <c r="O67" s="118">
        <v>2.6040647024242336</v>
      </c>
      <c r="P67" s="118">
        <v>2.5567387638522714</v>
      </c>
      <c r="Q67" s="118">
        <v>1.4092543899948451</v>
      </c>
    </row>
    <row r="68" spans="1:17" x14ac:dyDescent="0.25">
      <c r="A68" s="123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</row>
    <row r="69" spans="1:17" x14ac:dyDescent="0.25">
      <c r="A69" s="31" t="s">
        <v>63</v>
      </c>
      <c r="B69" s="70">
        <f t="shared" ref="B69:Q69" si="46">SUM(B70:B71)</f>
        <v>0.22437440784967291</v>
      </c>
      <c r="C69" s="70">
        <f t="shared" si="46"/>
        <v>0.73963548252009526</v>
      </c>
      <c r="D69" s="70">
        <f t="shared" si="46"/>
        <v>1.6448140225440073</v>
      </c>
      <c r="E69" s="70">
        <f t="shared" si="46"/>
        <v>3.8791018940759474</v>
      </c>
      <c r="F69" s="70">
        <f t="shared" si="46"/>
        <v>1.9476676240559578</v>
      </c>
      <c r="G69" s="70">
        <f t="shared" si="46"/>
        <v>2.243979408206823</v>
      </c>
      <c r="H69" s="70">
        <f t="shared" si="46"/>
        <v>8.5773291018482567</v>
      </c>
      <c r="I69" s="70">
        <f t="shared" si="46"/>
        <v>6.6484188860764792</v>
      </c>
      <c r="J69" s="70">
        <f t="shared" si="46"/>
        <v>3.7567798428600443</v>
      </c>
      <c r="K69" s="70">
        <f t="shared" si="46"/>
        <v>6.4971578826000211</v>
      </c>
      <c r="L69" s="70">
        <f t="shared" si="46"/>
        <v>5.8659905597416113</v>
      </c>
      <c r="M69" s="70">
        <f t="shared" si="46"/>
        <v>2.778085138241249</v>
      </c>
      <c r="N69" s="70">
        <f t="shared" si="46"/>
        <v>7.238095748077761</v>
      </c>
      <c r="O69" s="70">
        <f t="shared" si="46"/>
        <v>5.8447621218549157</v>
      </c>
      <c r="P69" s="70">
        <f t="shared" si="46"/>
        <v>5.8484662467617969</v>
      </c>
      <c r="Q69" s="70">
        <f t="shared" si="46"/>
        <v>2.33043070067973</v>
      </c>
    </row>
    <row r="70" spans="1:17" x14ac:dyDescent="0.25">
      <c r="A70" s="55" t="s">
        <v>343</v>
      </c>
      <c r="B70" s="54">
        <v>0.22437440784967291</v>
      </c>
      <c r="C70" s="54">
        <v>0.73963548252009526</v>
      </c>
      <c r="D70" s="54">
        <v>1.6448140225440073</v>
      </c>
      <c r="E70" s="54">
        <v>3.8791018940759474</v>
      </c>
      <c r="F70" s="54">
        <v>1.9476676240559578</v>
      </c>
      <c r="G70" s="54">
        <v>2.243979408206823</v>
      </c>
      <c r="H70" s="54">
        <v>8.5773291018482567</v>
      </c>
      <c r="I70" s="54">
        <v>6.6484188860764792</v>
      </c>
      <c r="J70" s="54">
        <v>3.7567798428600443</v>
      </c>
      <c r="K70" s="54">
        <v>6.4971578826000211</v>
      </c>
      <c r="L70" s="54">
        <v>5.8659905597416113</v>
      </c>
      <c r="M70" s="54">
        <v>2.778085138241249</v>
      </c>
      <c r="N70" s="54">
        <v>7.238095748077761</v>
      </c>
      <c r="O70" s="54">
        <v>5.8447621218549157</v>
      </c>
      <c r="P70" s="54">
        <v>5.8484662467617969</v>
      </c>
      <c r="Q70" s="54">
        <v>2.33043070067973</v>
      </c>
    </row>
    <row r="71" spans="1:17" x14ac:dyDescent="0.25">
      <c r="A71" s="52" t="s">
        <v>106</v>
      </c>
      <c r="B71" s="51">
        <v>0</v>
      </c>
      <c r="C71" s="51">
        <v>0</v>
      </c>
      <c r="D71" s="51">
        <v>0</v>
      </c>
      <c r="E71" s="51">
        <v>0</v>
      </c>
      <c r="F71" s="51">
        <v>0</v>
      </c>
      <c r="G71" s="51">
        <v>0</v>
      </c>
      <c r="H71" s="51">
        <v>0</v>
      </c>
      <c r="I71" s="51">
        <v>0</v>
      </c>
      <c r="J71" s="51">
        <v>0</v>
      </c>
      <c r="K71" s="51">
        <v>0</v>
      </c>
      <c r="L71" s="51">
        <v>0</v>
      </c>
      <c r="M71" s="51">
        <v>0</v>
      </c>
      <c r="N71" s="51">
        <v>0</v>
      </c>
      <c r="O71" s="51">
        <v>0</v>
      </c>
      <c r="P71" s="51">
        <v>0</v>
      </c>
      <c r="Q71" s="51">
        <v>0</v>
      </c>
    </row>
    <row r="72" spans="1:17" x14ac:dyDescent="0.25">
      <c r="A72" s="50" t="s">
        <v>105</v>
      </c>
      <c r="B72" s="38">
        <f t="shared" ref="B72:Q72" si="47">SUM(B73:B74,B77)</f>
        <v>0.22437440784967294</v>
      </c>
      <c r="C72" s="38">
        <f t="shared" si="47"/>
        <v>0.73963548252009537</v>
      </c>
      <c r="D72" s="38">
        <f t="shared" si="47"/>
        <v>1.6448140225440071</v>
      </c>
      <c r="E72" s="38">
        <f t="shared" si="47"/>
        <v>3.879101894075947</v>
      </c>
      <c r="F72" s="38">
        <f t="shared" si="47"/>
        <v>1.9476676240559576</v>
      </c>
      <c r="G72" s="38">
        <f t="shared" si="47"/>
        <v>2.243979408206823</v>
      </c>
      <c r="H72" s="38">
        <f t="shared" si="47"/>
        <v>8.5773291018482567</v>
      </c>
      <c r="I72" s="38">
        <f t="shared" si="47"/>
        <v>6.6484188860764801</v>
      </c>
      <c r="J72" s="38">
        <f t="shared" si="47"/>
        <v>3.7567798428600447</v>
      </c>
      <c r="K72" s="38">
        <f t="shared" si="47"/>
        <v>6.4971578826000211</v>
      </c>
      <c r="L72" s="38">
        <f t="shared" si="47"/>
        <v>5.8659905597416104</v>
      </c>
      <c r="M72" s="38">
        <f t="shared" si="47"/>
        <v>2.7780851382412481</v>
      </c>
      <c r="N72" s="38">
        <f t="shared" si="47"/>
        <v>7.238095748077761</v>
      </c>
      <c r="O72" s="38">
        <f t="shared" si="47"/>
        <v>5.8447621218549148</v>
      </c>
      <c r="P72" s="38">
        <f t="shared" si="47"/>
        <v>5.8484662467617961</v>
      </c>
      <c r="Q72" s="38">
        <f t="shared" si="47"/>
        <v>2.33043070067973</v>
      </c>
    </row>
    <row r="73" spans="1:17" x14ac:dyDescent="0.25">
      <c r="A73" s="121" t="s">
        <v>44</v>
      </c>
      <c r="B73" s="120">
        <f>NFM_emi!B$5</f>
        <v>0</v>
      </c>
      <c r="C73" s="120">
        <f>NFM_emi!C$5</f>
        <v>0</v>
      </c>
      <c r="D73" s="120">
        <f>NFM_emi!D$5</f>
        <v>0</v>
      </c>
      <c r="E73" s="120">
        <f>NFM_emi!E$5</f>
        <v>0</v>
      </c>
      <c r="F73" s="120">
        <f>NFM_emi!F$5</f>
        <v>0</v>
      </c>
      <c r="G73" s="120">
        <f>NFM_emi!G$5</f>
        <v>0</v>
      </c>
      <c r="H73" s="120">
        <f>NFM_emi!H$5</f>
        <v>0</v>
      </c>
      <c r="I73" s="120">
        <f>NFM_emi!I$5</f>
        <v>0</v>
      </c>
      <c r="J73" s="120">
        <f>NFM_emi!J$5</f>
        <v>0</v>
      </c>
      <c r="K73" s="120">
        <f>NFM_emi!K$5</f>
        <v>0</v>
      </c>
      <c r="L73" s="120">
        <f>NFM_emi!L$5</f>
        <v>0</v>
      </c>
      <c r="M73" s="120">
        <f>NFM_emi!M$5</f>
        <v>0</v>
      </c>
      <c r="N73" s="120">
        <f>NFM_emi!N$5</f>
        <v>0</v>
      </c>
      <c r="O73" s="120">
        <f>NFM_emi!O$5</f>
        <v>0</v>
      </c>
      <c r="P73" s="120">
        <f>NFM_emi!P$5</f>
        <v>0</v>
      </c>
      <c r="Q73" s="120">
        <f>NFM_emi!Q$5</f>
        <v>0</v>
      </c>
    </row>
    <row r="74" spans="1:17" x14ac:dyDescent="0.25">
      <c r="A74" s="179" t="s">
        <v>59</v>
      </c>
      <c r="B74" s="189">
        <f>SUM(B75:B76)</f>
        <v>0</v>
      </c>
      <c r="C74" s="189">
        <f t="shared" ref="C74:Q74" si="48">SUM(C75:C76)</f>
        <v>0</v>
      </c>
      <c r="D74" s="189">
        <f t="shared" si="48"/>
        <v>0</v>
      </c>
      <c r="E74" s="189">
        <f t="shared" si="48"/>
        <v>0</v>
      </c>
      <c r="F74" s="189">
        <f t="shared" si="48"/>
        <v>0</v>
      </c>
      <c r="G74" s="189">
        <f t="shared" si="48"/>
        <v>0</v>
      </c>
      <c r="H74" s="189">
        <f t="shared" si="48"/>
        <v>0</v>
      </c>
      <c r="I74" s="189">
        <f t="shared" si="48"/>
        <v>0</v>
      </c>
      <c r="J74" s="189">
        <f t="shared" si="48"/>
        <v>0</v>
      </c>
      <c r="K74" s="189">
        <f t="shared" si="48"/>
        <v>0</v>
      </c>
      <c r="L74" s="189">
        <f t="shared" si="48"/>
        <v>0</v>
      </c>
      <c r="M74" s="189">
        <f t="shared" si="48"/>
        <v>0</v>
      </c>
      <c r="N74" s="189">
        <f t="shared" si="48"/>
        <v>0</v>
      </c>
      <c r="O74" s="189">
        <f t="shared" si="48"/>
        <v>0</v>
      </c>
      <c r="P74" s="189">
        <f t="shared" si="48"/>
        <v>0</v>
      </c>
      <c r="Q74" s="189">
        <f t="shared" si="48"/>
        <v>0</v>
      </c>
    </row>
    <row r="75" spans="1:17" x14ac:dyDescent="0.25">
      <c r="A75" s="102" t="s">
        <v>43</v>
      </c>
      <c r="B75" s="189">
        <f>NFM_emi!B$33</f>
        <v>0</v>
      </c>
      <c r="C75" s="189">
        <f>NFM_emi!C$33</f>
        <v>0</v>
      </c>
      <c r="D75" s="189">
        <f>NFM_emi!D$33</f>
        <v>0</v>
      </c>
      <c r="E75" s="189">
        <f>NFM_emi!E$33</f>
        <v>0</v>
      </c>
      <c r="F75" s="189">
        <f>NFM_emi!F$33</f>
        <v>0</v>
      </c>
      <c r="G75" s="189">
        <f>NFM_emi!G$33</f>
        <v>0</v>
      </c>
      <c r="H75" s="189">
        <f>NFM_emi!H$33</f>
        <v>0</v>
      </c>
      <c r="I75" s="189">
        <f>NFM_emi!I$33</f>
        <v>0</v>
      </c>
      <c r="J75" s="189">
        <f>NFM_emi!J$33</f>
        <v>0</v>
      </c>
      <c r="K75" s="189">
        <f>NFM_emi!K$33</f>
        <v>0</v>
      </c>
      <c r="L75" s="189">
        <f>NFM_emi!L$33</f>
        <v>0</v>
      </c>
      <c r="M75" s="189">
        <f>NFM_emi!M$33</f>
        <v>0</v>
      </c>
      <c r="N75" s="189">
        <f>NFM_emi!N$33</f>
        <v>0</v>
      </c>
      <c r="O75" s="189">
        <f>NFM_emi!O$33</f>
        <v>0</v>
      </c>
      <c r="P75" s="189">
        <f>NFM_emi!P$33</f>
        <v>0</v>
      </c>
      <c r="Q75" s="189">
        <f>NFM_emi!Q$33</f>
        <v>0</v>
      </c>
    </row>
    <row r="76" spans="1:17" x14ac:dyDescent="0.25">
      <c r="A76" s="102" t="s">
        <v>344</v>
      </c>
      <c r="B76" s="189">
        <f>NFM_emi!B$70</f>
        <v>0</v>
      </c>
      <c r="C76" s="189">
        <f>NFM_emi!C$70</f>
        <v>0</v>
      </c>
      <c r="D76" s="189">
        <f>NFM_emi!D$70</f>
        <v>0</v>
      </c>
      <c r="E76" s="189">
        <f>NFM_emi!E$70</f>
        <v>0</v>
      </c>
      <c r="F76" s="189">
        <f>NFM_emi!F$70</f>
        <v>0</v>
      </c>
      <c r="G76" s="189">
        <f>NFM_emi!G$70</f>
        <v>0</v>
      </c>
      <c r="H76" s="189">
        <f>NFM_emi!H$70</f>
        <v>0</v>
      </c>
      <c r="I76" s="189">
        <f>NFM_emi!I$70</f>
        <v>0</v>
      </c>
      <c r="J76" s="189">
        <f>NFM_emi!J$70</f>
        <v>0</v>
      </c>
      <c r="K76" s="189">
        <f>NFM_emi!K$70</f>
        <v>0</v>
      </c>
      <c r="L76" s="189">
        <f>NFM_emi!L$70</f>
        <v>0</v>
      </c>
      <c r="M76" s="189">
        <f>NFM_emi!M$70</f>
        <v>0</v>
      </c>
      <c r="N76" s="189">
        <f>NFM_emi!N$70</f>
        <v>0</v>
      </c>
      <c r="O76" s="189">
        <f>NFM_emi!O$70</f>
        <v>0</v>
      </c>
      <c r="P76" s="189">
        <f>NFM_emi!P$70</f>
        <v>0</v>
      </c>
      <c r="Q76" s="189">
        <f>NFM_emi!Q$70</f>
        <v>0</v>
      </c>
    </row>
    <row r="77" spans="1:17" x14ac:dyDescent="0.25">
      <c r="A77" s="119" t="s">
        <v>42</v>
      </c>
      <c r="B77" s="118">
        <f>NFM_emi!B$112</f>
        <v>0.22437440784967294</v>
      </c>
      <c r="C77" s="118">
        <f>NFM_emi!C$112</f>
        <v>0.73963548252009537</v>
      </c>
      <c r="D77" s="118">
        <f>NFM_emi!D$112</f>
        <v>1.6448140225440071</v>
      </c>
      <c r="E77" s="118">
        <f>NFM_emi!E$112</f>
        <v>3.879101894075947</v>
      </c>
      <c r="F77" s="118">
        <f>NFM_emi!F$112</f>
        <v>1.9476676240559576</v>
      </c>
      <c r="G77" s="118">
        <f>NFM_emi!G$112</f>
        <v>2.243979408206823</v>
      </c>
      <c r="H77" s="118">
        <f>NFM_emi!H$112</f>
        <v>8.5773291018482567</v>
      </c>
      <c r="I77" s="118">
        <f>NFM_emi!I$112</f>
        <v>6.6484188860764801</v>
      </c>
      <c r="J77" s="118">
        <f>NFM_emi!J$112</f>
        <v>3.7567798428600447</v>
      </c>
      <c r="K77" s="118">
        <f>NFM_emi!K$112</f>
        <v>6.4971578826000211</v>
      </c>
      <c r="L77" s="118">
        <f>NFM_emi!L$112</f>
        <v>5.8659905597416104</v>
      </c>
      <c r="M77" s="118">
        <f>NFM_emi!M$112</f>
        <v>2.7780851382412481</v>
      </c>
      <c r="N77" s="118">
        <f>NFM_emi!N$112</f>
        <v>7.238095748077761</v>
      </c>
      <c r="O77" s="118">
        <f>NFM_emi!O$112</f>
        <v>5.8447621218549148</v>
      </c>
      <c r="P77" s="118">
        <f>NFM_emi!P$112</f>
        <v>5.8484662467617961</v>
      </c>
      <c r="Q77" s="118">
        <f>NFM_emi!Q$112</f>
        <v>2.33043070067973</v>
      </c>
    </row>
    <row r="78" spans="1:17" x14ac:dyDescent="0.25">
      <c r="A78" s="117"/>
      <c r="B78" s="116"/>
      <c r="C78" s="116"/>
      <c r="D78" s="116"/>
      <c r="E78" s="116"/>
      <c r="F78" s="116"/>
      <c r="G78" s="116"/>
      <c r="H78" s="116"/>
      <c r="I78" s="116"/>
      <c r="J78" s="116"/>
      <c r="K78" s="116"/>
      <c r="L78" s="116"/>
      <c r="M78" s="116"/>
      <c r="N78" s="116"/>
      <c r="O78" s="116"/>
      <c r="P78" s="116"/>
      <c r="Q78" s="116"/>
    </row>
    <row r="79" spans="1:17" x14ac:dyDescent="0.25">
      <c r="A79" s="39" t="s">
        <v>104</v>
      </c>
      <c r="B79" s="188"/>
      <c r="C79" s="188"/>
      <c r="D79" s="188"/>
      <c r="E79" s="188"/>
      <c r="F79" s="188"/>
      <c r="G79" s="188"/>
      <c r="H79" s="188"/>
      <c r="I79" s="188"/>
      <c r="J79" s="188"/>
      <c r="K79" s="188"/>
      <c r="L79" s="188"/>
      <c r="M79" s="188"/>
      <c r="N79" s="188"/>
      <c r="O79" s="188"/>
      <c r="P79" s="188"/>
      <c r="Q79" s="188"/>
    </row>
    <row r="80" spans="1:17" x14ac:dyDescent="0.25">
      <c r="A80" s="110" t="s">
        <v>44</v>
      </c>
      <c r="B80" s="187" t="str">
        <f t="shared" ref="B80:Q80" si="49">IF(B$4=0,"",B$4/B$11*1000)</f>
        <v/>
      </c>
      <c r="C80" s="187" t="str">
        <f t="shared" si="49"/>
        <v/>
      </c>
      <c r="D80" s="187" t="str">
        <f t="shared" si="49"/>
        <v/>
      </c>
      <c r="E80" s="187" t="str">
        <f t="shared" si="49"/>
        <v/>
      </c>
      <c r="F80" s="187" t="str">
        <f t="shared" si="49"/>
        <v/>
      </c>
      <c r="G80" s="187" t="str">
        <f t="shared" si="49"/>
        <v/>
      </c>
      <c r="H80" s="187" t="str">
        <f t="shared" si="49"/>
        <v/>
      </c>
      <c r="I80" s="187" t="str">
        <f t="shared" si="49"/>
        <v/>
      </c>
      <c r="J80" s="187" t="str">
        <f t="shared" si="49"/>
        <v/>
      </c>
      <c r="K80" s="187" t="str">
        <f t="shared" si="49"/>
        <v/>
      </c>
      <c r="L80" s="187" t="str">
        <f t="shared" si="49"/>
        <v/>
      </c>
      <c r="M80" s="187" t="str">
        <f t="shared" si="49"/>
        <v/>
      </c>
      <c r="N80" s="187" t="str">
        <f t="shared" si="49"/>
        <v/>
      </c>
      <c r="O80" s="187" t="str">
        <f t="shared" si="49"/>
        <v/>
      </c>
      <c r="P80" s="187" t="str">
        <f t="shared" si="49"/>
        <v/>
      </c>
      <c r="Q80" s="187" t="str">
        <f t="shared" si="49"/>
        <v/>
      </c>
    </row>
    <row r="81" spans="1:17" x14ac:dyDescent="0.25">
      <c r="A81" s="180" t="s">
        <v>59</v>
      </c>
      <c r="B81" s="186" t="str">
        <f t="shared" ref="B81:Q81" si="50">IF(B$5=0,"",B$5/B$12*1000)</f>
        <v/>
      </c>
      <c r="C81" s="186" t="str">
        <f t="shared" si="50"/>
        <v/>
      </c>
      <c r="D81" s="186" t="str">
        <f t="shared" si="50"/>
        <v/>
      </c>
      <c r="E81" s="186" t="str">
        <f t="shared" si="50"/>
        <v/>
      </c>
      <c r="F81" s="186" t="str">
        <f t="shared" si="50"/>
        <v/>
      </c>
      <c r="G81" s="186" t="str">
        <f t="shared" si="50"/>
        <v/>
      </c>
      <c r="H81" s="186" t="str">
        <f t="shared" si="50"/>
        <v/>
      </c>
      <c r="I81" s="186" t="str">
        <f t="shared" si="50"/>
        <v/>
      </c>
      <c r="J81" s="186" t="str">
        <f t="shared" si="50"/>
        <v/>
      </c>
      <c r="K81" s="186" t="str">
        <f t="shared" si="50"/>
        <v/>
      </c>
      <c r="L81" s="186" t="str">
        <f t="shared" si="50"/>
        <v/>
      </c>
      <c r="M81" s="186" t="str">
        <f t="shared" si="50"/>
        <v/>
      </c>
      <c r="N81" s="186" t="str">
        <f t="shared" si="50"/>
        <v/>
      </c>
      <c r="O81" s="186" t="str">
        <f t="shared" si="50"/>
        <v/>
      </c>
      <c r="P81" s="186" t="str">
        <f t="shared" si="50"/>
        <v/>
      </c>
      <c r="Q81" s="186" t="str">
        <f t="shared" si="50"/>
        <v/>
      </c>
    </row>
    <row r="82" spans="1:17" x14ac:dyDescent="0.25">
      <c r="A82" s="108" t="s">
        <v>42</v>
      </c>
      <c r="B82" s="185">
        <f t="shared" ref="B82:Q82" si="51">IF(B$8=0,"",B$8/B$15*1000)</f>
        <v>1021.1472297369746</v>
      </c>
      <c r="C82" s="185">
        <f t="shared" si="51"/>
        <v>1296.570016633141</v>
      </c>
      <c r="D82" s="185">
        <f t="shared" si="51"/>
        <v>1161.6216115421166</v>
      </c>
      <c r="E82" s="185">
        <f t="shared" si="51"/>
        <v>850.31578042877391</v>
      </c>
      <c r="F82" s="185">
        <f t="shared" si="51"/>
        <v>1368.6443577636351</v>
      </c>
      <c r="G82" s="185">
        <f t="shared" si="51"/>
        <v>423.92484365467442</v>
      </c>
      <c r="H82" s="185">
        <f t="shared" si="51"/>
        <v>554.8553809082191</v>
      </c>
      <c r="I82" s="185">
        <f t="shared" si="51"/>
        <v>765.79451180599881</v>
      </c>
      <c r="J82" s="185">
        <f t="shared" si="51"/>
        <v>1375.3787274756817</v>
      </c>
      <c r="K82" s="185">
        <f t="shared" si="51"/>
        <v>1187.5651372294915</v>
      </c>
      <c r="L82" s="185">
        <f t="shared" si="51"/>
        <v>1264.064453396305</v>
      </c>
      <c r="M82" s="185">
        <f t="shared" si="51"/>
        <v>1198.8788375748295</v>
      </c>
      <c r="N82" s="185">
        <f t="shared" si="51"/>
        <v>892.50934618623705</v>
      </c>
      <c r="O82" s="185">
        <f t="shared" si="51"/>
        <v>1047.6759927291287</v>
      </c>
      <c r="P82" s="185">
        <f t="shared" si="51"/>
        <v>1389.8308198988907</v>
      </c>
      <c r="Q82" s="185">
        <f t="shared" si="51"/>
        <v>1473.358721930543</v>
      </c>
    </row>
    <row r="83" spans="1:17" x14ac:dyDescent="0.25">
      <c r="A83" s="184" t="s">
        <v>103</v>
      </c>
      <c r="B83" s="183"/>
      <c r="C83" s="183"/>
      <c r="D83" s="183"/>
      <c r="E83" s="183"/>
      <c r="F83" s="183"/>
      <c r="G83" s="183"/>
      <c r="H83" s="183"/>
      <c r="I83" s="183"/>
      <c r="J83" s="183"/>
      <c r="K83" s="183"/>
      <c r="L83" s="183"/>
      <c r="M83" s="183"/>
      <c r="N83" s="183"/>
      <c r="O83" s="183"/>
      <c r="P83" s="183"/>
      <c r="Q83" s="183"/>
    </row>
    <row r="84" spans="1:17" x14ac:dyDescent="0.25">
      <c r="A84" s="110" t="s">
        <v>44</v>
      </c>
      <c r="B84" s="113" t="str">
        <f t="shared" ref="B84:Q84" si="52">IF(B$63=0,"",B$63/B$11)</f>
        <v/>
      </c>
      <c r="C84" s="113" t="str">
        <f t="shared" si="52"/>
        <v/>
      </c>
      <c r="D84" s="113" t="str">
        <f t="shared" si="52"/>
        <v/>
      </c>
      <c r="E84" s="113" t="str">
        <f t="shared" si="52"/>
        <v/>
      </c>
      <c r="F84" s="113" t="str">
        <f t="shared" si="52"/>
        <v/>
      </c>
      <c r="G84" s="113" t="str">
        <f t="shared" si="52"/>
        <v/>
      </c>
      <c r="H84" s="113" t="str">
        <f t="shared" si="52"/>
        <v/>
      </c>
      <c r="I84" s="113" t="str">
        <f t="shared" si="52"/>
        <v/>
      </c>
      <c r="J84" s="113" t="str">
        <f t="shared" si="52"/>
        <v/>
      </c>
      <c r="K84" s="113" t="str">
        <f t="shared" si="52"/>
        <v/>
      </c>
      <c r="L84" s="113" t="str">
        <f t="shared" si="52"/>
        <v/>
      </c>
      <c r="M84" s="113" t="str">
        <f t="shared" si="52"/>
        <v/>
      </c>
      <c r="N84" s="113" t="str">
        <f t="shared" si="52"/>
        <v/>
      </c>
      <c r="O84" s="113" t="str">
        <f t="shared" si="52"/>
        <v/>
      </c>
      <c r="P84" s="113" t="str">
        <f t="shared" si="52"/>
        <v/>
      </c>
      <c r="Q84" s="113" t="str">
        <f t="shared" si="52"/>
        <v/>
      </c>
    </row>
    <row r="85" spans="1:17" x14ac:dyDescent="0.25">
      <c r="A85" s="180" t="s">
        <v>59</v>
      </c>
      <c r="B85" s="182" t="str">
        <f t="shared" ref="B85:Q85" si="53">IF(B$64=0,"",B$64/B$12)</f>
        <v/>
      </c>
      <c r="C85" s="182" t="str">
        <f t="shared" si="53"/>
        <v/>
      </c>
      <c r="D85" s="182" t="str">
        <f t="shared" si="53"/>
        <v/>
      </c>
      <c r="E85" s="182" t="str">
        <f t="shared" si="53"/>
        <v/>
      </c>
      <c r="F85" s="182" t="str">
        <f t="shared" si="53"/>
        <v/>
      </c>
      <c r="G85" s="182" t="str">
        <f t="shared" si="53"/>
        <v/>
      </c>
      <c r="H85" s="182" t="str">
        <f t="shared" si="53"/>
        <v/>
      </c>
      <c r="I85" s="182" t="str">
        <f t="shared" si="53"/>
        <v/>
      </c>
      <c r="J85" s="182" t="str">
        <f t="shared" si="53"/>
        <v/>
      </c>
      <c r="K85" s="182" t="str">
        <f t="shared" si="53"/>
        <v/>
      </c>
      <c r="L85" s="182" t="str">
        <f t="shared" si="53"/>
        <v/>
      </c>
      <c r="M85" s="182" t="str">
        <f t="shared" si="53"/>
        <v/>
      </c>
      <c r="N85" s="182" t="str">
        <f t="shared" si="53"/>
        <v/>
      </c>
      <c r="O85" s="182" t="str">
        <f t="shared" si="53"/>
        <v/>
      </c>
      <c r="P85" s="182" t="str">
        <f t="shared" si="53"/>
        <v/>
      </c>
      <c r="Q85" s="182" t="str">
        <f t="shared" si="53"/>
        <v/>
      </c>
    </row>
    <row r="86" spans="1:17" x14ac:dyDescent="0.25">
      <c r="A86" s="179" t="s">
        <v>43</v>
      </c>
      <c r="B86" s="182" t="str">
        <f t="shared" ref="B86:Q86" si="54">IF(B$65=0,"",B$65/B$13)</f>
        <v/>
      </c>
      <c r="C86" s="182" t="str">
        <f t="shared" si="54"/>
        <v/>
      </c>
      <c r="D86" s="182" t="str">
        <f t="shared" si="54"/>
        <v/>
      </c>
      <c r="E86" s="182" t="str">
        <f t="shared" si="54"/>
        <v/>
      </c>
      <c r="F86" s="182" t="str">
        <f t="shared" si="54"/>
        <v/>
      </c>
      <c r="G86" s="182" t="str">
        <f t="shared" si="54"/>
        <v/>
      </c>
      <c r="H86" s="182" t="str">
        <f t="shared" si="54"/>
        <v/>
      </c>
      <c r="I86" s="182" t="str">
        <f t="shared" si="54"/>
        <v/>
      </c>
      <c r="J86" s="182" t="str">
        <f t="shared" si="54"/>
        <v/>
      </c>
      <c r="K86" s="182" t="str">
        <f t="shared" si="54"/>
        <v/>
      </c>
      <c r="L86" s="182" t="str">
        <f t="shared" si="54"/>
        <v/>
      </c>
      <c r="M86" s="182" t="str">
        <f t="shared" si="54"/>
        <v/>
      </c>
      <c r="N86" s="182" t="str">
        <f t="shared" si="54"/>
        <v/>
      </c>
      <c r="O86" s="182" t="str">
        <f t="shared" si="54"/>
        <v/>
      </c>
      <c r="P86" s="182" t="str">
        <f t="shared" si="54"/>
        <v/>
      </c>
      <c r="Q86" s="182" t="str">
        <f t="shared" si="54"/>
        <v/>
      </c>
    </row>
    <row r="87" spans="1:17" x14ac:dyDescent="0.25">
      <c r="A87" s="179" t="s">
        <v>344</v>
      </c>
      <c r="B87" s="182" t="str">
        <f t="shared" ref="B87:Q87" si="55">IF(B$66=0,"",B$66/B$14)</f>
        <v/>
      </c>
      <c r="C87" s="182" t="str">
        <f t="shared" si="55"/>
        <v/>
      </c>
      <c r="D87" s="182" t="str">
        <f t="shared" si="55"/>
        <v/>
      </c>
      <c r="E87" s="182" t="str">
        <f t="shared" si="55"/>
        <v/>
      </c>
      <c r="F87" s="182" t="str">
        <f t="shared" si="55"/>
        <v/>
      </c>
      <c r="G87" s="182" t="str">
        <f t="shared" si="55"/>
        <v/>
      </c>
      <c r="H87" s="182" t="str">
        <f t="shared" si="55"/>
        <v/>
      </c>
      <c r="I87" s="182" t="str">
        <f t="shared" si="55"/>
        <v/>
      </c>
      <c r="J87" s="182" t="str">
        <f t="shared" si="55"/>
        <v/>
      </c>
      <c r="K87" s="182" t="str">
        <f t="shared" si="55"/>
        <v/>
      </c>
      <c r="L87" s="182" t="str">
        <f t="shared" si="55"/>
        <v/>
      </c>
      <c r="M87" s="182" t="str">
        <f t="shared" si="55"/>
        <v/>
      </c>
      <c r="N87" s="182" t="str">
        <f t="shared" si="55"/>
        <v/>
      </c>
      <c r="O87" s="182" t="str">
        <f t="shared" si="55"/>
        <v/>
      </c>
      <c r="P87" s="182" t="str">
        <f t="shared" si="55"/>
        <v/>
      </c>
      <c r="Q87" s="182" t="str">
        <f t="shared" si="55"/>
        <v/>
      </c>
    </row>
    <row r="88" spans="1:17" x14ac:dyDescent="0.25">
      <c r="A88" s="108" t="s">
        <v>42</v>
      </c>
      <c r="B88" s="112">
        <f t="shared" ref="B88:Q88" si="56">IF(B$67=0,"",B$67/B$15)</f>
        <v>0.49850941379566294</v>
      </c>
      <c r="C88" s="112">
        <f t="shared" si="56"/>
        <v>0.52895294117647418</v>
      </c>
      <c r="D88" s="112">
        <f t="shared" si="56"/>
        <v>0.53048571428571734</v>
      </c>
      <c r="E88" s="112">
        <f t="shared" si="56"/>
        <v>0.51299375000000524</v>
      </c>
      <c r="F88" s="112">
        <f t="shared" si="56"/>
        <v>0.46624333333332357</v>
      </c>
      <c r="G88" s="112">
        <f t="shared" si="56"/>
        <v>0.2900511677248887</v>
      </c>
      <c r="H88" s="112">
        <f t="shared" si="56"/>
        <v>0.4673500000000167</v>
      </c>
      <c r="I88" s="112">
        <f t="shared" si="56"/>
        <v>0.3698010000000127</v>
      </c>
      <c r="J88" s="112">
        <f t="shared" si="56"/>
        <v>0.27982900000000177</v>
      </c>
      <c r="K88" s="112">
        <f t="shared" si="56"/>
        <v>0.58631270111678668</v>
      </c>
      <c r="L88" s="112">
        <f t="shared" si="56"/>
        <v>0.45791644540676896</v>
      </c>
      <c r="M88" s="112">
        <f t="shared" si="56"/>
        <v>0.21629079814337596</v>
      </c>
      <c r="N88" s="112">
        <f t="shared" si="56"/>
        <v>0.43926721742244201</v>
      </c>
      <c r="O88" s="112">
        <f t="shared" si="56"/>
        <v>0.36676967639777941</v>
      </c>
      <c r="P88" s="112">
        <f t="shared" si="56"/>
        <v>0.34550523835841501</v>
      </c>
      <c r="Q88" s="112">
        <f t="shared" si="56"/>
        <v>0.18271925071153028</v>
      </c>
    </row>
    <row r="89" spans="1:17" x14ac:dyDescent="0.25">
      <c r="A89" s="184" t="s">
        <v>102</v>
      </c>
      <c r="B89" s="183"/>
      <c r="C89" s="183"/>
      <c r="D89" s="183"/>
      <c r="E89" s="183"/>
      <c r="F89" s="183"/>
      <c r="G89" s="183"/>
      <c r="H89" s="183"/>
      <c r="I89" s="183"/>
      <c r="J89" s="183"/>
      <c r="K89" s="183"/>
      <c r="L89" s="183"/>
      <c r="M89" s="183"/>
      <c r="N89" s="183"/>
      <c r="O89" s="183"/>
      <c r="P89" s="183"/>
      <c r="Q89" s="183"/>
    </row>
    <row r="90" spans="1:17" x14ac:dyDescent="0.25">
      <c r="A90" s="110" t="s">
        <v>44</v>
      </c>
      <c r="B90" s="113" t="str">
        <f>IF(NFM_ued!B$5=0,"",NFM_ued!B$5/B$11)</f>
        <v/>
      </c>
      <c r="C90" s="113" t="str">
        <f>IF(NFM_ued!C$5=0,"",NFM_ued!C$5/C$11)</f>
        <v/>
      </c>
      <c r="D90" s="113" t="str">
        <f>IF(NFM_ued!D$5=0,"",NFM_ued!D$5/D$11)</f>
        <v/>
      </c>
      <c r="E90" s="113" t="str">
        <f>IF(NFM_ued!E$5=0,"",NFM_ued!E$5/E$11)</f>
        <v/>
      </c>
      <c r="F90" s="113" t="str">
        <f>IF(NFM_ued!F$5=0,"",NFM_ued!F$5/F$11)</f>
        <v/>
      </c>
      <c r="G90" s="113" t="str">
        <f>IF(NFM_ued!G$5=0,"",NFM_ued!G$5/G$11)</f>
        <v/>
      </c>
      <c r="H90" s="113" t="str">
        <f>IF(NFM_ued!H$5=0,"",NFM_ued!H$5/H$11)</f>
        <v/>
      </c>
      <c r="I90" s="113" t="str">
        <f>IF(NFM_ued!I$5=0,"",NFM_ued!I$5/I$11)</f>
        <v/>
      </c>
      <c r="J90" s="113" t="str">
        <f>IF(NFM_ued!J$5=0,"",NFM_ued!J$5/J$11)</f>
        <v/>
      </c>
      <c r="K90" s="113" t="str">
        <f>IF(NFM_ued!K$5=0,"",NFM_ued!K$5/K$11)</f>
        <v/>
      </c>
      <c r="L90" s="113" t="str">
        <f>IF(NFM_ued!L$5=0,"",NFM_ued!L$5/L$11)</f>
        <v/>
      </c>
      <c r="M90" s="113" t="str">
        <f>IF(NFM_ued!M$5=0,"",NFM_ued!M$5/M$11)</f>
        <v/>
      </c>
      <c r="N90" s="113" t="str">
        <f>IF(NFM_ued!N$5=0,"",NFM_ued!N$5/N$11)</f>
        <v/>
      </c>
      <c r="O90" s="113" t="str">
        <f>IF(NFM_ued!O$5=0,"",NFM_ued!O$5/O$11)</f>
        <v/>
      </c>
      <c r="P90" s="113" t="str">
        <f>IF(NFM_ued!P$5=0,"",NFM_ued!P$5/P$11)</f>
        <v/>
      </c>
      <c r="Q90" s="113" t="str">
        <f>IF(NFM_ued!Q$5=0,"",NFM_ued!Q$5/Q$11)</f>
        <v/>
      </c>
    </row>
    <row r="91" spans="1:17" x14ac:dyDescent="0.25">
      <c r="A91" s="180" t="s">
        <v>59</v>
      </c>
      <c r="B91" s="182" t="str">
        <f>IF(SUM(NFM_ued!B$33,NFM_ued!B$70)=0,"",SUM(NFM_ued!B$33,NFM_ued!B$70)/B$12)</f>
        <v/>
      </c>
      <c r="C91" s="182" t="str">
        <f>IF(SUM(NFM_ued!C$33,NFM_ued!C$70)=0,"",SUM(NFM_ued!C$33,NFM_ued!C$70)/C$12)</f>
        <v/>
      </c>
      <c r="D91" s="182" t="str">
        <f>IF(SUM(NFM_ued!D$33,NFM_ued!D$70)=0,"",SUM(NFM_ued!D$33,NFM_ued!D$70)/D$12)</f>
        <v/>
      </c>
      <c r="E91" s="182" t="str">
        <f>IF(SUM(NFM_ued!E$33,NFM_ued!E$70)=0,"",SUM(NFM_ued!E$33,NFM_ued!E$70)/E$12)</f>
        <v/>
      </c>
      <c r="F91" s="182" t="str">
        <f>IF(SUM(NFM_ued!F$33,NFM_ued!F$70)=0,"",SUM(NFM_ued!F$33,NFM_ued!F$70)/F$12)</f>
        <v/>
      </c>
      <c r="G91" s="182" t="str">
        <f>IF(SUM(NFM_ued!G$33,NFM_ued!G$70)=0,"",SUM(NFM_ued!G$33,NFM_ued!G$70)/G$12)</f>
        <v/>
      </c>
      <c r="H91" s="182" t="str">
        <f>IF(SUM(NFM_ued!H$33,NFM_ued!H$70)=0,"",SUM(NFM_ued!H$33,NFM_ued!H$70)/H$12)</f>
        <v/>
      </c>
      <c r="I91" s="182" t="str">
        <f>IF(SUM(NFM_ued!I$33,NFM_ued!I$70)=0,"",SUM(NFM_ued!I$33,NFM_ued!I$70)/I$12)</f>
        <v/>
      </c>
      <c r="J91" s="182" t="str">
        <f>IF(SUM(NFM_ued!J$33,NFM_ued!J$70)=0,"",SUM(NFM_ued!J$33,NFM_ued!J$70)/J$12)</f>
        <v/>
      </c>
      <c r="K91" s="182" t="str">
        <f>IF(SUM(NFM_ued!K$33,NFM_ued!K$70)=0,"",SUM(NFM_ued!K$33,NFM_ued!K$70)/K$12)</f>
        <v/>
      </c>
      <c r="L91" s="182" t="str">
        <f>IF(SUM(NFM_ued!L$33,NFM_ued!L$70)=0,"",SUM(NFM_ued!L$33,NFM_ued!L$70)/L$12)</f>
        <v/>
      </c>
      <c r="M91" s="182" t="str">
        <f>IF(SUM(NFM_ued!M$33,NFM_ued!M$70)=0,"",SUM(NFM_ued!M$33,NFM_ued!M$70)/M$12)</f>
        <v/>
      </c>
      <c r="N91" s="182" t="str">
        <f>IF(SUM(NFM_ued!N$33,NFM_ued!N$70)=0,"",SUM(NFM_ued!N$33,NFM_ued!N$70)/N$12)</f>
        <v/>
      </c>
      <c r="O91" s="182" t="str">
        <f>IF(SUM(NFM_ued!O$33,NFM_ued!O$70)=0,"",SUM(NFM_ued!O$33,NFM_ued!O$70)/O$12)</f>
        <v/>
      </c>
      <c r="P91" s="182" t="str">
        <f>IF(SUM(NFM_ued!P$33,NFM_ued!P$70)=0,"",SUM(NFM_ued!P$33,NFM_ued!P$70)/P$12)</f>
        <v/>
      </c>
      <c r="Q91" s="182" t="str">
        <f>IF(SUM(NFM_ued!Q$33,NFM_ued!Q$70)=0,"",SUM(NFM_ued!Q$33,NFM_ued!Q$70)/Q$12)</f>
        <v/>
      </c>
    </row>
    <row r="92" spans="1:17" x14ac:dyDescent="0.25">
      <c r="A92" s="179" t="s">
        <v>43</v>
      </c>
      <c r="B92" s="182" t="str">
        <f>IF(NFM_ued!B$33=0,"",NFM_ued!B$33/B$13)</f>
        <v/>
      </c>
      <c r="C92" s="182" t="str">
        <f>IF(NFM_ued!C$33=0,"",NFM_ued!C$33/C$13)</f>
        <v/>
      </c>
      <c r="D92" s="182" t="str">
        <f>IF(NFM_ued!D$33=0,"",NFM_ued!D$33/D$13)</f>
        <v/>
      </c>
      <c r="E92" s="182" t="str">
        <f>IF(NFM_ued!E$33=0,"",NFM_ued!E$33/E$13)</f>
        <v/>
      </c>
      <c r="F92" s="182" t="str">
        <f>IF(NFM_ued!F$33=0,"",NFM_ued!F$33/F$13)</f>
        <v/>
      </c>
      <c r="G92" s="182" t="str">
        <f>IF(NFM_ued!G$33=0,"",NFM_ued!G$33/G$13)</f>
        <v/>
      </c>
      <c r="H92" s="182" t="str">
        <f>IF(NFM_ued!H$33=0,"",NFM_ued!H$33/H$13)</f>
        <v/>
      </c>
      <c r="I92" s="182" t="str">
        <f>IF(NFM_ued!I$33=0,"",NFM_ued!I$33/I$13)</f>
        <v/>
      </c>
      <c r="J92" s="182" t="str">
        <f>IF(NFM_ued!J$33=0,"",NFM_ued!J$33/J$13)</f>
        <v/>
      </c>
      <c r="K92" s="182" t="str">
        <f>IF(NFM_ued!K$33=0,"",NFM_ued!K$33/K$13)</f>
        <v/>
      </c>
      <c r="L92" s="182" t="str">
        <f>IF(NFM_ued!L$33=0,"",NFM_ued!L$33/L$13)</f>
        <v/>
      </c>
      <c r="M92" s="182" t="str">
        <f>IF(NFM_ued!M$33=0,"",NFM_ued!M$33/M$13)</f>
        <v/>
      </c>
      <c r="N92" s="182" t="str">
        <f>IF(NFM_ued!N$33=0,"",NFM_ued!N$33/N$13)</f>
        <v/>
      </c>
      <c r="O92" s="182" t="str">
        <f>IF(NFM_ued!O$33=0,"",NFM_ued!O$33/O$13)</f>
        <v/>
      </c>
      <c r="P92" s="182" t="str">
        <f>IF(NFM_ued!P$33=0,"",NFM_ued!P$33/P$13)</f>
        <v/>
      </c>
      <c r="Q92" s="182" t="str">
        <f>IF(NFM_ued!Q$33=0,"",NFM_ued!Q$33/Q$13)</f>
        <v/>
      </c>
    </row>
    <row r="93" spans="1:17" x14ac:dyDescent="0.25">
      <c r="A93" s="179" t="s">
        <v>344</v>
      </c>
      <c r="B93" s="182" t="str">
        <f>IF(NFM_ued!B$70=0,"",NFM_ued!B$70/B$14)</f>
        <v/>
      </c>
      <c r="C93" s="182" t="str">
        <f>IF(NFM_ued!C$70=0,"",NFM_ued!C$70/C$14)</f>
        <v/>
      </c>
      <c r="D93" s="182" t="str">
        <f>IF(NFM_ued!D$70=0,"",NFM_ued!D$70/D$14)</f>
        <v/>
      </c>
      <c r="E93" s="182" t="str">
        <f>IF(NFM_ued!E$70=0,"",NFM_ued!E$70/E$14)</f>
        <v/>
      </c>
      <c r="F93" s="182" t="str">
        <f>IF(NFM_ued!F$70=0,"",NFM_ued!F$70/F$14)</f>
        <v/>
      </c>
      <c r="G93" s="182" t="str">
        <f>IF(NFM_ued!G$70=0,"",NFM_ued!G$70/G$14)</f>
        <v/>
      </c>
      <c r="H93" s="182" t="str">
        <f>IF(NFM_ued!H$70=0,"",NFM_ued!H$70/H$14)</f>
        <v/>
      </c>
      <c r="I93" s="182" t="str">
        <f>IF(NFM_ued!I$70=0,"",NFM_ued!I$70/I$14)</f>
        <v/>
      </c>
      <c r="J93" s="182" t="str">
        <f>IF(NFM_ued!J$70=0,"",NFM_ued!J$70/J$14)</f>
        <v/>
      </c>
      <c r="K93" s="182" t="str">
        <f>IF(NFM_ued!K$70=0,"",NFM_ued!K$70/K$14)</f>
        <v/>
      </c>
      <c r="L93" s="182" t="str">
        <f>IF(NFM_ued!L$70=0,"",NFM_ued!L$70/L$14)</f>
        <v/>
      </c>
      <c r="M93" s="182" t="str">
        <f>IF(NFM_ued!M$70=0,"",NFM_ued!M$70/M$14)</f>
        <v/>
      </c>
      <c r="N93" s="182" t="str">
        <f>IF(NFM_ued!N$70=0,"",NFM_ued!N$70/N$14)</f>
        <v/>
      </c>
      <c r="O93" s="182" t="str">
        <f>IF(NFM_ued!O$70=0,"",NFM_ued!O$70/O$14)</f>
        <v/>
      </c>
      <c r="P93" s="182" t="str">
        <f>IF(NFM_ued!P$70=0,"",NFM_ued!P$70/P$14)</f>
        <v/>
      </c>
      <c r="Q93" s="182" t="str">
        <f>IF(NFM_ued!Q$70=0,"",NFM_ued!Q$70/Q$14)</f>
        <v/>
      </c>
    </row>
    <row r="94" spans="1:17" x14ac:dyDescent="0.25">
      <c r="A94" s="108" t="s">
        <v>42</v>
      </c>
      <c r="B94" s="112">
        <f>IF(NFM_ued!B$112=0,"",NFM_ued!B$112/B$15)</f>
        <v>0.19459913304343973</v>
      </c>
      <c r="C94" s="112">
        <f>IF(NFM_ued!C$112=0,"",NFM_ued!C$112/C$15)</f>
        <v>0.20400484590527374</v>
      </c>
      <c r="D94" s="112">
        <f>IF(NFM_ued!D$112=0,"",NFM_ued!D$112/D$15)</f>
        <v>0.1986909183163115</v>
      </c>
      <c r="E94" s="112">
        <f>IF(NFM_ued!E$112=0,"",NFM_ued!E$112/E$15)</f>
        <v>0.18155843979812653</v>
      </c>
      <c r="F94" s="112">
        <f>IF(NFM_ued!F$112=0,"",NFM_ued!F$112/F$15)</f>
        <v>0.17511781098570875</v>
      </c>
      <c r="G94" s="112">
        <f>IF(NFM_ued!G$112=0,"",NFM_ued!G$112/G$15)</f>
        <v>0.11657724824634283</v>
      </c>
      <c r="H94" s="112">
        <f>IF(NFM_ued!H$112=0,"",NFM_ued!H$112/H$15)</f>
        <v>0.17563499262238905</v>
      </c>
      <c r="I94" s="112">
        <f>IF(NFM_ued!I$112=0,"",NFM_ued!I$112/I$15)</f>
        <v>0.1427635972942416</v>
      </c>
      <c r="J94" s="112">
        <f>IF(NFM_ued!J$112=0,"",NFM_ued!J$112/J$15)</f>
        <v>0.11295724035918431</v>
      </c>
      <c r="K94" s="112">
        <f>IF(NFM_ued!K$112=0,"",NFM_ued!K$112/K$15)</f>
        <v>0.22062879554962395</v>
      </c>
      <c r="L94" s="112">
        <f>IF(NFM_ued!L$112=0,"",NFM_ued!L$112/L$15)</f>
        <v>0.17706198878261792</v>
      </c>
      <c r="M94" s="112">
        <f>IF(NFM_ued!M$112=0,"",NFM_ued!M$112/M$15)</f>
        <v>8.5912582270995866E-2</v>
      </c>
      <c r="N94" s="112">
        <f>IF(NFM_ued!N$112=0,"",NFM_ued!N$112/N$15)</f>
        <v>0.16568147461648125</v>
      </c>
      <c r="O94" s="112">
        <f>IF(NFM_ued!O$112=0,"",NFM_ued!O$112/O$15)</f>
        <v>0.13589837516139969</v>
      </c>
      <c r="P94" s="112">
        <f>IF(NFM_ued!P$112=0,"",NFM_ued!P$112/P$15)</f>
        <v>0.12787999291389585</v>
      </c>
      <c r="Q94" s="112">
        <f>IF(NFM_ued!Q$112=0,"",NFM_ued!Q$112/Q$15)</f>
        <v>7.1905192483366173E-2</v>
      </c>
    </row>
    <row r="95" spans="1:17" x14ac:dyDescent="0.25">
      <c r="A95" s="39" t="s">
        <v>60</v>
      </c>
      <c r="B95" s="181">
        <f t="shared" ref="B95:Q95" si="57">IF(B$62=0,"",B$72/B$62)</f>
        <v>0.3913831421021472</v>
      </c>
      <c r="C95" s="181">
        <f t="shared" si="57"/>
        <v>0.82253006218732938</v>
      </c>
      <c r="D95" s="181">
        <f t="shared" si="57"/>
        <v>1.2655433392147339</v>
      </c>
      <c r="E95" s="181">
        <f t="shared" si="57"/>
        <v>2.3630294558144636</v>
      </c>
      <c r="F95" s="181">
        <f t="shared" si="57"/>
        <v>1.3924543150257722</v>
      </c>
      <c r="G95" s="181">
        <f t="shared" si="57"/>
        <v>1.1052135711128932</v>
      </c>
      <c r="H95" s="181">
        <f t="shared" si="57"/>
        <v>2.0392351917663305</v>
      </c>
      <c r="I95" s="181">
        <f t="shared" si="57"/>
        <v>1.7978369139283701</v>
      </c>
      <c r="J95" s="181">
        <f t="shared" si="57"/>
        <v>1.3425269871457288</v>
      </c>
      <c r="K95" s="181">
        <f t="shared" si="57"/>
        <v>2.0975557249902512</v>
      </c>
      <c r="L95" s="181">
        <f t="shared" si="57"/>
        <v>1.7794383465563182</v>
      </c>
      <c r="M95" s="181">
        <f t="shared" si="57"/>
        <v>1.63829250807301</v>
      </c>
      <c r="N95" s="181">
        <f t="shared" si="57"/>
        <v>2.0479318605692249</v>
      </c>
      <c r="O95" s="181">
        <f t="shared" si="57"/>
        <v>2.2444765356305392</v>
      </c>
      <c r="P95" s="181">
        <f t="shared" si="57"/>
        <v>2.2874711837786026</v>
      </c>
      <c r="Q95" s="181">
        <f t="shared" si="57"/>
        <v>1.6536621898962149</v>
      </c>
    </row>
    <row r="96" spans="1:17" x14ac:dyDescent="0.25">
      <c r="A96" s="110" t="s">
        <v>44</v>
      </c>
      <c r="B96" s="109" t="str">
        <f t="shared" ref="B96:Q96" si="58">IF(B$63=0,"",B$73/B$63)</f>
        <v/>
      </c>
      <c r="C96" s="109" t="str">
        <f t="shared" si="58"/>
        <v/>
      </c>
      <c r="D96" s="109" t="str">
        <f t="shared" si="58"/>
        <v/>
      </c>
      <c r="E96" s="109" t="str">
        <f t="shared" si="58"/>
        <v/>
      </c>
      <c r="F96" s="109" t="str">
        <f t="shared" si="58"/>
        <v/>
      </c>
      <c r="G96" s="109" t="str">
        <f t="shared" si="58"/>
        <v/>
      </c>
      <c r="H96" s="109" t="str">
        <f t="shared" si="58"/>
        <v/>
      </c>
      <c r="I96" s="109" t="str">
        <f t="shared" si="58"/>
        <v/>
      </c>
      <c r="J96" s="109" t="str">
        <f t="shared" si="58"/>
        <v/>
      </c>
      <c r="K96" s="109" t="str">
        <f t="shared" si="58"/>
        <v/>
      </c>
      <c r="L96" s="109" t="str">
        <f t="shared" si="58"/>
        <v/>
      </c>
      <c r="M96" s="109" t="str">
        <f t="shared" si="58"/>
        <v/>
      </c>
      <c r="N96" s="109" t="str">
        <f t="shared" si="58"/>
        <v/>
      </c>
      <c r="O96" s="109" t="str">
        <f t="shared" si="58"/>
        <v/>
      </c>
      <c r="P96" s="109" t="str">
        <f t="shared" si="58"/>
        <v/>
      </c>
      <c r="Q96" s="109" t="str">
        <f t="shared" si="58"/>
        <v/>
      </c>
    </row>
    <row r="97" spans="1:17" x14ac:dyDescent="0.25">
      <c r="A97" s="180" t="s">
        <v>59</v>
      </c>
      <c r="B97" s="178" t="str">
        <f t="shared" ref="B97:Q97" si="59">IF(B$64=0,"",B$74/B$64)</f>
        <v/>
      </c>
      <c r="C97" s="178" t="str">
        <f t="shared" si="59"/>
        <v/>
      </c>
      <c r="D97" s="178" t="str">
        <f t="shared" si="59"/>
        <v/>
      </c>
      <c r="E97" s="178" t="str">
        <f t="shared" si="59"/>
        <v/>
      </c>
      <c r="F97" s="178" t="str">
        <f t="shared" si="59"/>
        <v/>
      </c>
      <c r="G97" s="178" t="str">
        <f t="shared" si="59"/>
        <v/>
      </c>
      <c r="H97" s="178" t="str">
        <f t="shared" si="59"/>
        <v/>
      </c>
      <c r="I97" s="178" t="str">
        <f t="shared" si="59"/>
        <v/>
      </c>
      <c r="J97" s="178" t="str">
        <f t="shared" si="59"/>
        <v/>
      </c>
      <c r="K97" s="178" t="str">
        <f t="shared" si="59"/>
        <v/>
      </c>
      <c r="L97" s="178" t="str">
        <f t="shared" si="59"/>
        <v/>
      </c>
      <c r="M97" s="178" t="str">
        <f t="shared" si="59"/>
        <v/>
      </c>
      <c r="N97" s="178" t="str">
        <f t="shared" si="59"/>
        <v/>
      </c>
      <c r="O97" s="178" t="str">
        <f t="shared" si="59"/>
        <v/>
      </c>
      <c r="P97" s="178" t="str">
        <f t="shared" si="59"/>
        <v/>
      </c>
      <c r="Q97" s="178" t="str">
        <f t="shared" si="59"/>
        <v/>
      </c>
    </row>
    <row r="98" spans="1:17" x14ac:dyDescent="0.25">
      <c r="A98" s="179" t="s">
        <v>43</v>
      </c>
      <c r="B98" s="178" t="str">
        <f t="shared" ref="B98:Q98" si="60">IF(B$65=0,"",B$75/B$65)</f>
        <v/>
      </c>
      <c r="C98" s="178" t="str">
        <f t="shared" si="60"/>
        <v/>
      </c>
      <c r="D98" s="178" t="str">
        <f t="shared" si="60"/>
        <v/>
      </c>
      <c r="E98" s="178" t="str">
        <f t="shared" si="60"/>
        <v/>
      </c>
      <c r="F98" s="178" t="str">
        <f t="shared" si="60"/>
        <v/>
      </c>
      <c r="G98" s="178" t="str">
        <f t="shared" si="60"/>
        <v/>
      </c>
      <c r="H98" s="178" t="str">
        <f t="shared" si="60"/>
        <v/>
      </c>
      <c r="I98" s="178" t="str">
        <f t="shared" si="60"/>
        <v/>
      </c>
      <c r="J98" s="178" t="str">
        <f t="shared" si="60"/>
        <v/>
      </c>
      <c r="K98" s="178" t="str">
        <f t="shared" si="60"/>
        <v/>
      </c>
      <c r="L98" s="178" t="str">
        <f t="shared" si="60"/>
        <v/>
      </c>
      <c r="M98" s="178" t="str">
        <f t="shared" si="60"/>
        <v/>
      </c>
      <c r="N98" s="178" t="str">
        <f t="shared" si="60"/>
        <v/>
      </c>
      <c r="O98" s="178" t="str">
        <f t="shared" si="60"/>
        <v/>
      </c>
      <c r="P98" s="178" t="str">
        <f t="shared" si="60"/>
        <v/>
      </c>
      <c r="Q98" s="178" t="str">
        <f t="shared" si="60"/>
        <v/>
      </c>
    </row>
    <row r="99" spans="1:17" x14ac:dyDescent="0.25">
      <c r="A99" s="179" t="s">
        <v>344</v>
      </c>
      <c r="B99" s="178" t="str">
        <f t="shared" ref="B99:Q99" si="61">IF(B$66=0,"",B$76/B$66)</f>
        <v/>
      </c>
      <c r="C99" s="178" t="str">
        <f t="shared" si="61"/>
        <v/>
      </c>
      <c r="D99" s="178" t="str">
        <f t="shared" si="61"/>
        <v/>
      </c>
      <c r="E99" s="178" t="str">
        <f t="shared" si="61"/>
        <v/>
      </c>
      <c r="F99" s="178" t="str">
        <f t="shared" si="61"/>
        <v/>
      </c>
      <c r="G99" s="178" t="str">
        <f t="shared" si="61"/>
        <v/>
      </c>
      <c r="H99" s="178" t="str">
        <f t="shared" si="61"/>
        <v/>
      </c>
      <c r="I99" s="178" t="str">
        <f t="shared" si="61"/>
        <v/>
      </c>
      <c r="J99" s="178" t="str">
        <f t="shared" si="61"/>
        <v/>
      </c>
      <c r="K99" s="178" t="str">
        <f t="shared" si="61"/>
        <v/>
      </c>
      <c r="L99" s="178" t="str">
        <f t="shared" si="61"/>
        <v/>
      </c>
      <c r="M99" s="178" t="str">
        <f t="shared" si="61"/>
        <v/>
      </c>
      <c r="N99" s="178" t="str">
        <f t="shared" si="61"/>
        <v/>
      </c>
      <c r="O99" s="178" t="str">
        <f t="shared" si="61"/>
        <v/>
      </c>
      <c r="P99" s="178" t="str">
        <f t="shared" si="61"/>
        <v/>
      </c>
      <c r="Q99" s="178" t="str">
        <f t="shared" si="61"/>
        <v/>
      </c>
    </row>
    <row r="100" spans="1:17" x14ac:dyDescent="0.25">
      <c r="A100" s="108" t="s">
        <v>42</v>
      </c>
      <c r="B100" s="107">
        <f t="shared" ref="B100:Q100" si="62">IF(B$67=0,"",B$77/B$67)</f>
        <v>0.3913831421021472</v>
      </c>
      <c r="C100" s="107">
        <f t="shared" si="62"/>
        <v>0.82253006218732938</v>
      </c>
      <c r="D100" s="107">
        <f t="shared" si="62"/>
        <v>1.2655433392147339</v>
      </c>
      <c r="E100" s="107">
        <f t="shared" si="62"/>
        <v>2.3630294558144636</v>
      </c>
      <c r="F100" s="107">
        <f t="shared" si="62"/>
        <v>1.3924543150257722</v>
      </c>
      <c r="G100" s="107">
        <f t="shared" si="62"/>
        <v>1.1052135711128932</v>
      </c>
      <c r="H100" s="107">
        <f t="shared" si="62"/>
        <v>2.0392351917663305</v>
      </c>
      <c r="I100" s="107">
        <f t="shared" si="62"/>
        <v>1.7978369139283701</v>
      </c>
      <c r="J100" s="107">
        <f t="shared" si="62"/>
        <v>1.3425269871457288</v>
      </c>
      <c r="K100" s="107">
        <f t="shared" si="62"/>
        <v>2.0975557249902512</v>
      </c>
      <c r="L100" s="107">
        <f t="shared" si="62"/>
        <v>1.7794383465563182</v>
      </c>
      <c r="M100" s="107">
        <f t="shared" si="62"/>
        <v>1.63829250807301</v>
      </c>
      <c r="N100" s="107">
        <f t="shared" si="62"/>
        <v>2.0479318605692249</v>
      </c>
      <c r="O100" s="107">
        <f t="shared" si="62"/>
        <v>2.2444765356305392</v>
      </c>
      <c r="P100" s="107">
        <f t="shared" si="62"/>
        <v>2.2874711837786026</v>
      </c>
      <c r="Q100" s="107">
        <f t="shared" si="62"/>
        <v>1.6536621898962149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127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0.57328582586501231</v>
      </c>
      <c r="C112" s="96">
        <v>0.89922000000000613</v>
      </c>
      <c r="D112" s="96">
        <v>1.2996900000000076</v>
      </c>
      <c r="E112" s="96">
        <v>1.6415800000000169</v>
      </c>
      <c r="F112" s="96">
        <v>1.3987299999999707</v>
      </c>
      <c r="G112" s="96">
        <v>2.0303581740742214</v>
      </c>
      <c r="H112" s="96">
        <v>4.2061500000001502</v>
      </c>
      <c r="I112" s="96">
        <v>3.698010000000127</v>
      </c>
      <c r="J112" s="96">
        <v>2.7982900000000179</v>
      </c>
      <c r="K112" s="96">
        <v>3.0974899999999845</v>
      </c>
      <c r="L112" s="96">
        <v>3.2965404904833298</v>
      </c>
      <c r="M112" s="96">
        <v>1.6957198574440677</v>
      </c>
      <c r="N112" s="96">
        <v>3.534344031380968</v>
      </c>
      <c r="O112" s="96">
        <v>2.6040647024242323</v>
      </c>
      <c r="P112" s="96">
        <v>2.5567387638522709</v>
      </c>
      <c r="Q112" s="96">
        <v>1.4092543899948451</v>
      </c>
    </row>
    <row r="113" spans="1:17" x14ac:dyDescent="0.25">
      <c r="A113" s="132" t="s">
        <v>83</v>
      </c>
      <c r="B113" s="160">
        <v>6.7843366793902396E-4</v>
      </c>
      <c r="C113" s="160">
        <v>1.0641482753626988E-3</v>
      </c>
      <c r="D113" s="160">
        <v>1.5380695180335676E-3</v>
      </c>
      <c r="E113" s="160">
        <v>1.9426664507794589E-3</v>
      </c>
      <c r="F113" s="160">
        <v>1.6552747016281069E-3</v>
      </c>
      <c r="G113" s="160">
        <v>2.4027514393692596E-3</v>
      </c>
      <c r="H113" s="160">
        <v>4.9776108943494855E-3</v>
      </c>
      <c r="I113" s="160">
        <v>4.3762716173729697E-3</v>
      </c>
      <c r="J113" s="160">
        <v>3.3115316357117106E-3</v>
      </c>
      <c r="K113" s="160">
        <v>3.6656086846969227E-3</v>
      </c>
      <c r="L113" s="160">
        <v>3.9011675425492274E-3</v>
      </c>
      <c r="M113" s="160">
        <v>2.0067362400718104E-3</v>
      </c>
      <c r="N113" s="160">
        <v>4.1825872484291711E-3</v>
      </c>
      <c r="O113" s="160">
        <v>3.0816829719285694E-3</v>
      </c>
      <c r="P113" s="160">
        <v>3.0256768600635375E-3</v>
      </c>
      <c r="Q113" s="160">
        <v>1.667729397322475E-3</v>
      </c>
    </row>
    <row r="114" spans="1:17" x14ac:dyDescent="0.25">
      <c r="A114" s="76" t="s">
        <v>82</v>
      </c>
      <c r="B114" s="159">
        <v>3.3817845943768604E-4</v>
      </c>
      <c r="C114" s="159">
        <v>5.3044540886165519E-4</v>
      </c>
      <c r="D114" s="159">
        <v>7.6668067151909873E-4</v>
      </c>
      <c r="E114" s="159">
        <v>9.6835988332012073E-4</v>
      </c>
      <c r="F114" s="159">
        <v>8.2510387528863074E-4</v>
      </c>
      <c r="G114" s="159">
        <v>1.1976981959725057E-3</v>
      </c>
      <c r="H114" s="159">
        <v>2.4811869803646664E-3</v>
      </c>
      <c r="I114" s="159">
        <v>2.1814377198289001E-3</v>
      </c>
      <c r="J114" s="159">
        <v>1.6506973634521922E-3</v>
      </c>
      <c r="K114" s="159">
        <v>1.8271939564231993E-3</v>
      </c>
      <c r="L114" s="159">
        <v>1.9446128514750776E-3</v>
      </c>
      <c r="M114" s="159">
        <v>1.0002967161503746E-3</v>
      </c>
      <c r="N114" s="159">
        <v>2.0848919783630431E-3</v>
      </c>
      <c r="O114" s="159">
        <v>1.5361248257151948E-3</v>
      </c>
      <c r="P114" s="159">
        <v>1.5082074897622959E-3</v>
      </c>
      <c r="Q114" s="159">
        <v>8.3131216064021387E-4</v>
      </c>
    </row>
    <row r="115" spans="1:17" x14ac:dyDescent="0.25">
      <c r="A115" s="76" t="s">
        <v>81</v>
      </c>
      <c r="B115" s="159">
        <v>8.619879386179705E-3</v>
      </c>
      <c r="C115" s="159">
        <v>1.352059931003018E-2</v>
      </c>
      <c r="D115" s="159">
        <v>1.9542033892988486E-2</v>
      </c>
      <c r="E115" s="159">
        <v>2.4682664326148684E-2</v>
      </c>
      <c r="F115" s="159">
        <v>2.1031191335733179E-2</v>
      </c>
      <c r="G115" s="159">
        <v>3.0528301558575052E-2</v>
      </c>
      <c r="H115" s="159">
        <v>6.3243331762955768E-2</v>
      </c>
      <c r="I115" s="159">
        <v>5.5602979754104755E-2</v>
      </c>
      <c r="J115" s="159">
        <v>4.2074862484446883E-2</v>
      </c>
      <c r="K115" s="159">
        <v>4.6573609524726854E-2</v>
      </c>
      <c r="L115" s="159">
        <v>4.9566516626760031E-2</v>
      </c>
      <c r="M115" s="159">
        <v>2.5496706851007064E-2</v>
      </c>
      <c r="N115" s="159">
        <v>5.3142111465601827E-2</v>
      </c>
      <c r="O115" s="159">
        <v>3.9154506593348452E-2</v>
      </c>
      <c r="P115" s="159">
        <v>3.8442917602442339E-2</v>
      </c>
      <c r="Q115" s="159">
        <v>2.1189435213875552E-2</v>
      </c>
    </row>
    <row r="116" spans="1:17" x14ac:dyDescent="0.25">
      <c r="A116" s="76" t="s">
        <v>80</v>
      </c>
      <c r="B116" s="159">
        <v>2.2614455597967461E-4</v>
      </c>
      <c r="C116" s="159">
        <v>3.5471609178756619E-4</v>
      </c>
      <c r="D116" s="159">
        <v>5.1268983934452236E-4</v>
      </c>
      <c r="E116" s="159">
        <v>6.475554835931529E-4</v>
      </c>
      <c r="F116" s="159">
        <v>5.5175823387603557E-4</v>
      </c>
      <c r="G116" s="159">
        <v>8.0091714645641964E-4</v>
      </c>
      <c r="H116" s="159">
        <v>1.6592036314498283E-3</v>
      </c>
      <c r="I116" s="159">
        <v>1.4587572057909897E-3</v>
      </c>
      <c r="J116" s="159">
        <v>1.10384387857057E-3</v>
      </c>
      <c r="K116" s="159">
        <v>1.2218695615656406E-3</v>
      </c>
      <c r="L116" s="159">
        <v>1.3003891808497422E-3</v>
      </c>
      <c r="M116" s="159">
        <v>6.6891208002393672E-4</v>
      </c>
      <c r="N116" s="159">
        <v>1.3941957494763902E-3</v>
      </c>
      <c r="O116" s="159">
        <v>1.0272276573095231E-3</v>
      </c>
      <c r="P116" s="159">
        <v>1.0085589533545124E-3</v>
      </c>
      <c r="Q116" s="159">
        <v>5.5590979910749171E-4</v>
      </c>
    </row>
    <row r="117" spans="1:17" x14ac:dyDescent="0.25">
      <c r="A117" s="129" t="s">
        <v>79</v>
      </c>
      <c r="B117" s="158">
        <v>4.5228911195934921E-4</v>
      </c>
      <c r="C117" s="158">
        <v>7.0943218357513238E-4</v>
      </c>
      <c r="D117" s="158">
        <v>1.0253796786890447E-3</v>
      </c>
      <c r="E117" s="158">
        <v>1.2951109671863058E-3</v>
      </c>
      <c r="F117" s="158">
        <v>1.1035164677520711E-3</v>
      </c>
      <c r="G117" s="158">
        <v>1.6018342929128393E-3</v>
      </c>
      <c r="H117" s="158">
        <v>3.3184072628996567E-3</v>
      </c>
      <c r="I117" s="158">
        <v>2.9175144115819794E-3</v>
      </c>
      <c r="J117" s="158">
        <v>2.20768775714114E-3</v>
      </c>
      <c r="K117" s="158">
        <v>2.4437391231312811E-3</v>
      </c>
      <c r="L117" s="158">
        <v>2.6007783616994844E-3</v>
      </c>
      <c r="M117" s="158">
        <v>1.3378241600478734E-3</v>
      </c>
      <c r="N117" s="158">
        <v>2.7883914989527804E-3</v>
      </c>
      <c r="O117" s="158">
        <v>2.0544553146190463E-3</v>
      </c>
      <c r="P117" s="158">
        <v>2.0171179067090248E-3</v>
      </c>
      <c r="Q117" s="158">
        <v>1.1118195982149834E-3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6.6368145257993138E-4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1.3568673358780475E-4</v>
      </c>
      <c r="C119" s="91">
        <v>2.1282965507253972E-4</v>
      </c>
      <c r="D119" s="91">
        <v>3.0761390360671342E-4</v>
      </c>
      <c r="E119" s="91">
        <v>3.8853329015589176E-4</v>
      </c>
      <c r="F119" s="91">
        <v>3.3105494032562136E-4</v>
      </c>
      <c r="G119" s="91">
        <v>4.8055028787385176E-4</v>
      </c>
      <c r="H119" s="91">
        <v>9.9552217886989696E-4</v>
      </c>
      <c r="I119" s="91">
        <v>8.752543234745938E-4</v>
      </c>
      <c r="J119" s="91">
        <v>6.6230632714234195E-4</v>
      </c>
      <c r="K119" s="91">
        <v>7.3312173693938429E-4</v>
      </c>
      <c r="L119" s="91">
        <v>7.8023350850984531E-4</v>
      </c>
      <c r="M119" s="91">
        <v>4.0134724801436201E-4</v>
      </c>
      <c r="N119" s="91">
        <v>8.3651744968583409E-4</v>
      </c>
      <c r="O119" s="91">
        <v>6.1633659438571381E-4</v>
      </c>
      <c r="P119" s="91">
        <v>6.0513537201270745E-4</v>
      </c>
      <c r="Q119" s="91">
        <v>3.3354587946449502E-4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3.1660237837154447E-4</v>
      </c>
      <c r="C121" s="157">
        <v>4.9660252850259267E-4</v>
      </c>
      <c r="D121" s="157">
        <v>7.1776577508233131E-4</v>
      </c>
      <c r="E121" s="157">
        <v>9.0657767703041404E-4</v>
      </c>
      <c r="F121" s="157">
        <v>7.7246152742644985E-4</v>
      </c>
      <c r="G121" s="157">
        <v>1.1212840050389876E-3</v>
      </c>
      <c r="H121" s="157">
        <v>1.6592036314498286E-3</v>
      </c>
      <c r="I121" s="157">
        <v>2.0422600881073857E-3</v>
      </c>
      <c r="J121" s="157">
        <v>1.545381429998798E-3</v>
      </c>
      <c r="K121" s="157">
        <v>1.7106173861918968E-3</v>
      </c>
      <c r="L121" s="157">
        <v>1.8205448531896391E-3</v>
      </c>
      <c r="M121" s="157">
        <v>9.3647691203351154E-4</v>
      </c>
      <c r="N121" s="157">
        <v>1.9518740492669464E-3</v>
      </c>
      <c r="O121" s="157">
        <v>1.4381187202333326E-3</v>
      </c>
      <c r="P121" s="157">
        <v>1.4119825346963174E-3</v>
      </c>
      <c r="Q121" s="157">
        <v>7.7827371875048839E-4</v>
      </c>
    </row>
    <row r="122" spans="1:17" x14ac:dyDescent="0.25">
      <c r="A122" s="156" t="s">
        <v>146</v>
      </c>
      <c r="B122" s="206">
        <v>0.32217386805366272</v>
      </c>
      <c r="C122" s="206">
        <v>0.50534161592795335</v>
      </c>
      <c r="D122" s="206">
        <v>0.73039683815462397</v>
      </c>
      <c r="E122" s="206">
        <v>0.92253140485644503</v>
      </c>
      <c r="F122" s="206">
        <v>0.78605511270532957</v>
      </c>
      <c r="G122" s="206">
        <v>1.141016081269532</v>
      </c>
      <c r="H122" s="206">
        <v>2.3637626363241724</v>
      </c>
      <c r="I122" s="206">
        <v>2.0781992717219167</v>
      </c>
      <c r="J122" s="206">
        <v>1.5725766669280394</v>
      </c>
      <c r="K122" s="206">
        <v>1.7407204042622024</v>
      </c>
      <c r="L122" s="206">
        <v>1.8525823474041527</v>
      </c>
      <c r="M122" s="206">
        <v>0.95295679913914055</v>
      </c>
      <c r="N122" s="206">
        <v>1.9862226419156193</v>
      </c>
      <c r="O122" s="206">
        <v>1.4634263747514491</v>
      </c>
      <c r="P122" s="206">
        <v>1.436830251140695</v>
      </c>
      <c r="Q122" s="206">
        <v>0.79196958552251095</v>
      </c>
    </row>
    <row r="123" spans="1:17" x14ac:dyDescent="0.25">
      <c r="A123" s="152" t="s">
        <v>159</v>
      </c>
      <c r="B123" s="151">
        <v>3.2217386805366288E-2</v>
      </c>
      <c r="C123" s="151">
        <v>5.0534161592795335E-2</v>
      </c>
      <c r="D123" s="151">
        <v>0.18288071586673915</v>
      </c>
      <c r="E123" s="151">
        <v>0.60654094710992412</v>
      </c>
      <c r="F123" s="151">
        <v>0.26861461289559496</v>
      </c>
      <c r="G123" s="151">
        <v>0.19940941719312189</v>
      </c>
      <c r="H123" s="151">
        <v>1.3705286463797257</v>
      </c>
      <c r="I123" s="151">
        <v>0.91142989278786191</v>
      </c>
      <c r="J123" s="151">
        <v>0.48088066788061168</v>
      </c>
      <c r="K123" s="151">
        <v>1.0717863584201541</v>
      </c>
      <c r="L123" s="151">
        <v>0.8419598195937894</v>
      </c>
      <c r="M123" s="151">
        <v>0.6334592046650378</v>
      </c>
      <c r="N123" s="151">
        <v>1.235078802492346</v>
      </c>
      <c r="O123" s="151">
        <v>1.0194119259342587</v>
      </c>
      <c r="P123" s="151">
        <v>0.99589515399367667</v>
      </c>
      <c r="Q123" s="151">
        <v>0.41952184822149474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0.57143089624919963</v>
      </c>
      <c r="F124" s="153">
        <v>0</v>
      </c>
      <c r="G124" s="153">
        <v>0</v>
      </c>
      <c r="H124" s="153">
        <v>0</v>
      </c>
      <c r="I124" s="153">
        <v>0.33175818086153191</v>
      </c>
      <c r="J124" s="153">
        <v>0</v>
      </c>
      <c r="K124" s="153">
        <v>0.3808501368942902</v>
      </c>
      <c r="L124" s="153">
        <v>0.4942829083284721</v>
      </c>
      <c r="M124" s="153">
        <v>0.59795947194569299</v>
      </c>
      <c r="N124" s="153">
        <v>0.41311584673186796</v>
      </c>
      <c r="O124" s="153">
        <v>0.48154828515757259</v>
      </c>
      <c r="P124" s="153">
        <v>0.44500572769615471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0.95224462922255648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3.2217386805366288E-2</v>
      </c>
      <c r="C128" s="153">
        <v>5.0534161592795335E-2</v>
      </c>
      <c r="D128" s="153">
        <v>0.18288071586673915</v>
      </c>
      <c r="E128" s="153">
        <v>3.5110050860724551E-2</v>
      </c>
      <c r="F128" s="153">
        <v>0.26861461289559496</v>
      </c>
      <c r="G128" s="153">
        <v>0.19940941719312189</v>
      </c>
      <c r="H128" s="153">
        <v>0.41828401715716923</v>
      </c>
      <c r="I128" s="153">
        <v>0.57967171192632994</v>
      </c>
      <c r="J128" s="153">
        <v>0.48088066788061168</v>
      </c>
      <c r="K128" s="153">
        <v>0.69093622152586387</v>
      </c>
      <c r="L128" s="153">
        <v>0.3476769112653173</v>
      </c>
      <c r="M128" s="153">
        <v>3.5499732719344756E-2</v>
      </c>
      <c r="N128" s="153">
        <v>0.82196295576047818</v>
      </c>
      <c r="O128" s="153">
        <v>0.53786364077668603</v>
      </c>
      <c r="P128" s="153">
        <v>0.55088942629752191</v>
      </c>
      <c r="Q128" s="153">
        <v>0.41952184822149474</v>
      </c>
    </row>
    <row r="129" spans="1:17" x14ac:dyDescent="0.25">
      <c r="A129" s="152" t="s">
        <v>158</v>
      </c>
      <c r="B129" s="151">
        <v>0.28995648124829643</v>
      </c>
      <c r="C129" s="151">
        <v>0.45480745433515801</v>
      </c>
      <c r="D129" s="151">
        <v>0.54751612228788482</v>
      </c>
      <c r="E129" s="151">
        <v>0.31599045774652085</v>
      </c>
      <c r="F129" s="151">
        <v>0.51744049980973461</v>
      </c>
      <c r="G129" s="151">
        <v>0.94160666407641014</v>
      </c>
      <c r="H129" s="151">
        <v>0.99323398994444656</v>
      </c>
      <c r="I129" s="151">
        <v>1.1667693789340547</v>
      </c>
      <c r="J129" s="151">
        <v>1.0916959990474278</v>
      </c>
      <c r="K129" s="151">
        <v>0.6689340458420483</v>
      </c>
      <c r="L129" s="151">
        <v>1.0106225278103633</v>
      </c>
      <c r="M129" s="151">
        <v>0.3194975944741027</v>
      </c>
      <c r="N129" s="151">
        <v>0.75114383942327323</v>
      </c>
      <c r="O129" s="151">
        <v>0.44401444881719054</v>
      </c>
      <c r="P129" s="151">
        <v>0.44093509714701828</v>
      </c>
      <c r="Q129" s="151">
        <v>0.37244773730101621</v>
      </c>
    </row>
    <row r="130" spans="1:17" x14ac:dyDescent="0.25">
      <c r="A130" s="156" t="s">
        <v>145</v>
      </c>
      <c r="B130" s="206">
        <v>0.15484824104495457</v>
      </c>
      <c r="C130" s="206">
        <v>0.24288518751069124</v>
      </c>
      <c r="D130" s="206">
        <v>0.35105474673135606</v>
      </c>
      <c r="E130" s="206">
        <v>0.44340146584128681</v>
      </c>
      <c r="F130" s="206">
        <v>0.37780609675810112</v>
      </c>
      <c r="G130" s="206">
        <v>0.54841298661493121</v>
      </c>
      <c r="H130" s="206">
        <v>1.136108551242325</v>
      </c>
      <c r="I130" s="206">
        <v>0.99885662270238207</v>
      </c>
      <c r="J130" s="206">
        <v>0.7558363819302194</v>
      </c>
      <c r="K130" s="206">
        <v>0.83665225357808115</v>
      </c>
      <c r="L130" s="206">
        <v>0.89041708944154285</v>
      </c>
      <c r="M130" s="206">
        <v>0.45802499448511169</v>
      </c>
      <c r="N130" s="206">
        <v>0.95464937700368424</v>
      </c>
      <c r="O130" s="206">
        <v>0.70337486214527933</v>
      </c>
      <c r="P130" s="206">
        <v>0.69059181743523013</v>
      </c>
      <c r="Q130" s="206">
        <v>0.38064880314512628</v>
      </c>
    </row>
    <row r="131" spans="1:17" x14ac:dyDescent="0.25">
      <c r="A131" s="152" t="s">
        <v>157</v>
      </c>
      <c r="B131" s="151">
        <v>3.1490214564257157E-2</v>
      </c>
      <c r="C131" s="151">
        <v>0.13501645516294153</v>
      </c>
      <c r="D131" s="151">
        <v>0.32367894061696179</v>
      </c>
      <c r="E131" s="151">
        <v>0.17739983333027243</v>
      </c>
      <c r="F131" s="151">
        <v>0.35193407176761438</v>
      </c>
      <c r="G131" s="151">
        <v>0.50133265341111066</v>
      </c>
      <c r="H131" s="151">
        <v>1.0864468517451027</v>
      </c>
      <c r="I131" s="151">
        <v>0.94051815375567938</v>
      </c>
      <c r="J131" s="151">
        <v>0.70125158197784809</v>
      </c>
      <c r="K131" s="151">
        <v>0.8032055512859787</v>
      </c>
      <c r="L131" s="151">
        <v>0.8398859630510247</v>
      </c>
      <c r="M131" s="151">
        <v>4.5802499448511169E-2</v>
      </c>
      <c r="N131" s="151">
        <v>0.91709218503252055</v>
      </c>
      <c r="O131" s="151">
        <v>0.68117413970441976</v>
      </c>
      <c r="P131" s="151">
        <v>0.66854506257787927</v>
      </c>
      <c r="Q131" s="151">
        <v>0.36202641628007542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0.75486432351694721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3.1490214564257157E-2</v>
      </c>
      <c r="C135" s="205">
        <v>0.13501645516294153</v>
      </c>
      <c r="D135" s="205">
        <v>0.32367894061696179</v>
      </c>
      <c r="E135" s="205">
        <v>0.17739983333027243</v>
      </c>
      <c r="F135" s="205">
        <v>0.35193407176761438</v>
      </c>
      <c r="G135" s="205">
        <v>0.50133265341111066</v>
      </c>
      <c r="H135" s="205">
        <v>0.33158252822815543</v>
      </c>
      <c r="I135" s="205">
        <v>0.94051815375567938</v>
      </c>
      <c r="J135" s="205">
        <v>0.70125158197784809</v>
      </c>
      <c r="K135" s="205">
        <v>0.8032055512859787</v>
      </c>
      <c r="L135" s="205">
        <v>0.8398859630510247</v>
      </c>
      <c r="M135" s="205">
        <v>4.5802499448511169E-2</v>
      </c>
      <c r="N135" s="205">
        <v>0.91709218503252055</v>
      </c>
      <c r="O135" s="205">
        <v>0.68117413970441976</v>
      </c>
      <c r="P135" s="205">
        <v>0.66854506257787927</v>
      </c>
      <c r="Q135" s="205">
        <v>0.36202641628007542</v>
      </c>
    </row>
    <row r="136" spans="1:17" x14ac:dyDescent="0.25">
      <c r="A136" s="152" t="s">
        <v>156</v>
      </c>
      <c r="B136" s="151">
        <v>0.12335802648069741</v>
      </c>
      <c r="C136" s="151">
        <v>0.10786873234774971</v>
      </c>
      <c r="D136" s="151">
        <v>2.7375806114394288E-2</v>
      </c>
      <c r="E136" s="151">
        <v>0.26600163251101439</v>
      </c>
      <c r="F136" s="151">
        <v>2.5872024990486762E-2</v>
      </c>
      <c r="G136" s="151">
        <v>4.7080333203820525E-2</v>
      </c>
      <c r="H136" s="151">
        <v>4.9661699497222392E-2</v>
      </c>
      <c r="I136" s="151">
        <v>5.8338468946702735E-2</v>
      </c>
      <c r="J136" s="151">
        <v>5.4584799952371331E-2</v>
      </c>
      <c r="K136" s="151">
        <v>3.34467022921024E-2</v>
      </c>
      <c r="L136" s="151">
        <v>5.0531126390518127E-2</v>
      </c>
      <c r="M136" s="151">
        <v>0.41222249503660052</v>
      </c>
      <c r="N136" s="151">
        <v>3.7557191971163646E-2</v>
      </c>
      <c r="O136" s="151">
        <v>2.2200722440859546E-2</v>
      </c>
      <c r="P136" s="151">
        <v>2.2046754857350914E-2</v>
      </c>
      <c r="Q136" s="151">
        <v>1.8622386865050852E-2</v>
      </c>
    </row>
    <row r="137" spans="1:17" x14ac:dyDescent="0.25">
      <c r="A137" s="156" t="s">
        <v>144</v>
      </c>
      <c r="B137" s="204">
        <v>8.5948791584899584E-2</v>
      </c>
      <c r="C137" s="204">
        <v>0.13481385529174431</v>
      </c>
      <c r="D137" s="204">
        <v>0.1948535615134529</v>
      </c>
      <c r="E137" s="204">
        <v>0.24611077219125732</v>
      </c>
      <c r="F137" s="204">
        <v>0.20970194592226196</v>
      </c>
      <c r="G137" s="204">
        <v>0.30439760355647161</v>
      </c>
      <c r="H137" s="204">
        <v>0.63059907190163345</v>
      </c>
      <c r="I137" s="204">
        <v>0.55441714486714877</v>
      </c>
      <c r="J137" s="204">
        <v>0.41952832802243634</v>
      </c>
      <c r="K137" s="204">
        <v>0.46438532130915722</v>
      </c>
      <c r="L137" s="204">
        <v>0.49422758907430064</v>
      </c>
      <c r="M137" s="204">
        <v>0.25422758777251436</v>
      </c>
      <c r="N137" s="204">
        <v>0.52987983452084098</v>
      </c>
      <c r="O137" s="204">
        <v>0.39040946816458411</v>
      </c>
      <c r="P137" s="204">
        <v>0.38331421646401415</v>
      </c>
      <c r="Q137" s="204">
        <v>0.21127979515804712</v>
      </c>
    </row>
    <row r="138" spans="1:17" x14ac:dyDescent="0.25">
      <c r="A138" s="152" t="s">
        <v>155</v>
      </c>
      <c r="B138" s="151">
        <v>2.9579081696075978E-2</v>
      </c>
      <c r="C138" s="151">
        <v>5.0902350447004863E-2</v>
      </c>
      <c r="D138" s="151">
        <v>8.0336717644634084E-2</v>
      </c>
      <c r="E138" s="151">
        <v>8.9289459879846877E-2</v>
      </c>
      <c r="F138" s="151">
        <v>8.6647541194112471E-2</v>
      </c>
      <c r="G138" s="151">
        <v>0.12527387174787719</v>
      </c>
      <c r="H138" s="151">
        <v>0.26204059778494876</v>
      </c>
      <c r="I138" s="151">
        <v>0.22961134453469062</v>
      </c>
      <c r="J138" s="151">
        <v>0.17319779350541537</v>
      </c>
      <c r="K138" s="151">
        <v>0.19313623177282657</v>
      </c>
      <c r="L138" s="151">
        <v>0.20476146995499708</v>
      </c>
      <c r="M138" s="151">
        <v>8.614364638163674E-3</v>
      </c>
      <c r="N138" s="151">
        <v>0.2204071003880913</v>
      </c>
      <c r="O138" s="151">
        <v>0.16268140529328534</v>
      </c>
      <c r="P138" s="151">
        <v>0.15971172238865528</v>
      </c>
      <c r="Q138" s="151">
        <v>8.7691304254851277E-2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0.1820660608139163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2.9579081696075978E-2</v>
      </c>
      <c r="C141" s="153">
        <v>5.0902350447004863E-2</v>
      </c>
      <c r="D141" s="153">
        <v>8.0336717644634084E-2</v>
      </c>
      <c r="E141" s="153">
        <v>8.9289459879846877E-2</v>
      </c>
      <c r="F141" s="153">
        <v>8.6647541194112471E-2</v>
      </c>
      <c r="G141" s="153">
        <v>0.12527387174787719</v>
      </c>
      <c r="H141" s="153">
        <v>7.9974536971032462E-2</v>
      </c>
      <c r="I141" s="153">
        <v>0.22961134453469062</v>
      </c>
      <c r="J141" s="153">
        <v>0.17319779350541537</v>
      </c>
      <c r="K141" s="153">
        <v>0.19313623177282657</v>
      </c>
      <c r="L141" s="153">
        <v>0.20476146995499708</v>
      </c>
      <c r="M141" s="153">
        <v>8.614364638163674E-3</v>
      </c>
      <c r="N141" s="153">
        <v>0.2204071003880913</v>
      </c>
      <c r="O141" s="153">
        <v>0.16268140529328534</v>
      </c>
      <c r="P141" s="153">
        <v>0.15971172238865528</v>
      </c>
      <c r="Q141" s="153">
        <v>8.7691304254851277E-2</v>
      </c>
    </row>
    <row r="142" spans="1:17" x14ac:dyDescent="0.25">
      <c r="A142" s="152" t="s">
        <v>154</v>
      </c>
      <c r="B142" s="151">
        <v>4.9877182179313216E-2</v>
      </c>
      <c r="C142" s="151">
        <v>7.8234203142226288E-2</v>
      </c>
      <c r="D142" s="151">
        <v>0.11307601196806119</v>
      </c>
      <c r="E142" s="151">
        <v>0.14282122638977812</v>
      </c>
      <c r="F142" s="151">
        <v>0.1216927192023344</v>
      </c>
      <c r="G142" s="151">
        <v>0.17664581953470915</v>
      </c>
      <c r="H142" s="151">
        <v>0.36594470045893623</v>
      </c>
      <c r="I142" s="151">
        <v>0.32173535459842106</v>
      </c>
      <c r="J142" s="151">
        <v>0.24345765030900143</v>
      </c>
      <c r="K142" s="151">
        <v>0.26948873678411472</v>
      </c>
      <c r="L142" s="151">
        <v>0.2868065861513816</v>
      </c>
      <c r="M142" s="151">
        <v>0.14753151820420507</v>
      </c>
      <c r="N142" s="151">
        <v>0.30749603981847795</v>
      </c>
      <c r="O142" s="151">
        <v>0.22655960379546403</v>
      </c>
      <c r="P142" s="151">
        <v>0.22244213855655096</v>
      </c>
      <c r="Q142" s="151">
        <v>0.1226083652787195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0.12853910375080033</v>
      </c>
      <c r="F143" s="87">
        <v>0</v>
      </c>
      <c r="G143" s="87">
        <v>0</v>
      </c>
      <c r="H143" s="87">
        <v>0</v>
      </c>
      <c r="I143" s="87">
        <v>0.28956181913857898</v>
      </c>
      <c r="J143" s="87">
        <v>0</v>
      </c>
      <c r="K143" s="87">
        <v>0.24253986310570325</v>
      </c>
      <c r="L143" s="87">
        <v>0.15068873597026314</v>
      </c>
      <c r="M143" s="87">
        <v>4.680615736444306E-2</v>
      </c>
      <c r="N143" s="87">
        <v>0.23628523063644924</v>
      </c>
      <c r="O143" s="87">
        <v>0.16359921695297402</v>
      </c>
      <c r="P143" s="87">
        <v>0.20019792470089587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0.18318130499406365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2.1050929870204058E-3</v>
      </c>
      <c r="C149" s="87">
        <v>7.8234203142226288E-2</v>
      </c>
      <c r="D149" s="87">
        <v>0.11307601196806119</v>
      </c>
      <c r="E149" s="87">
        <v>1.4282122638977796E-2</v>
      </c>
      <c r="F149" s="87">
        <v>0.1216927192023344</v>
      </c>
      <c r="G149" s="87">
        <v>0.12887832690867285</v>
      </c>
      <c r="H149" s="87">
        <v>8.2803395464798576E-2</v>
      </c>
      <c r="I149" s="87">
        <v>3.2173535459842084E-2</v>
      </c>
      <c r="J149" s="87">
        <v>0.24345765030900143</v>
      </c>
      <c r="K149" s="87">
        <v>2.6948873678411478E-2</v>
      </c>
      <c r="L149" s="87">
        <v>1.674319288558479E-2</v>
      </c>
      <c r="M149" s="87">
        <v>5.2006841516047814E-3</v>
      </c>
      <c r="N149" s="87">
        <v>2.6253914515161011E-2</v>
      </c>
      <c r="O149" s="87">
        <v>1.8177690772552657E-2</v>
      </c>
      <c r="P149" s="87">
        <v>2.2244213855655087E-2</v>
      </c>
      <c r="Q149" s="87">
        <v>0.1226083652787195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2.388230906566946E-2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2.3885163159789613E-2</v>
      </c>
      <c r="N151" s="87">
        <v>2.0899425412338246E-2</v>
      </c>
      <c r="O151" s="87">
        <v>2.0899529663665817E-2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2.388978012662335E-2</v>
      </c>
      <c r="C152" s="87">
        <v>0</v>
      </c>
      <c r="D152" s="87">
        <v>0</v>
      </c>
      <c r="E152" s="87">
        <v>0</v>
      </c>
      <c r="F152" s="87">
        <v>0</v>
      </c>
      <c r="G152" s="87">
        <v>4.7767492626036308E-2</v>
      </c>
      <c r="H152" s="87">
        <v>9.996000000007399E-2</v>
      </c>
      <c r="I152" s="87">
        <v>0</v>
      </c>
      <c r="J152" s="87">
        <v>0</v>
      </c>
      <c r="K152" s="87">
        <v>0</v>
      </c>
      <c r="L152" s="87">
        <v>0.11937465729553366</v>
      </c>
      <c r="M152" s="87">
        <v>7.1639513528367615E-2</v>
      </c>
      <c r="N152" s="87">
        <v>2.4057469254529451E-2</v>
      </c>
      <c r="O152" s="87">
        <v>2.3883166406271531E-2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6.4925277095103928E-3</v>
      </c>
      <c r="C153" s="148">
        <v>5.6773017025131545E-3</v>
      </c>
      <c r="D153" s="148">
        <v>1.440831900757597E-3</v>
      </c>
      <c r="E153" s="148">
        <v>1.4000085921632321E-2</v>
      </c>
      <c r="F153" s="148">
        <v>1.3616855258150942E-3</v>
      </c>
      <c r="G153" s="148">
        <v>2.4779122738852952E-3</v>
      </c>
      <c r="H153" s="148">
        <v>2.6137736577485499E-3</v>
      </c>
      <c r="I153" s="148">
        <v>3.0704457340369889E-3</v>
      </c>
      <c r="J153" s="148">
        <v>2.8728842080195452E-3</v>
      </c>
      <c r="K153" s="148">
        <v>1.7603527522159143E-3</v>
      </c>
      <c r="L153" s="148">
        <v>2.6595329679220125E-3</v>
      </c>
      <c r="M153" s="148">
        <v>9.8081704930145619E-2</v>
      </c>
      <c r="N153" s="148">
        <v>1.9766943142717694E-3</v>
      </c>
      <c r="O153" s="148">
        <v>1.1684590758347137E-3</v>
      </c>
      <c r="P153" s="148">
        <v>1.1603555188079429E-3</v>
      </c>
      <c r="Q153" s="148">
        <v>9.8012562447636134E-4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SUM(B159:B165)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IF(B6=0,0,B6/B$5)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IF(B7=0,0,B7/B$5)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IF(B8=0,0,B8/B$5)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IF(B9=0,0,B9/B$5)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IF(B10=0,0,B10/B$5)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IF(B15=0,0,B15/B$5)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IF(B26=0,0,B26/B$5)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</v>
      </c>
      <c r="C183" s="77">
        <f t="shared" si="22"/>
        <v>0</v>
      </c>
      <c r="D183" s="77">
        <f t="shared" si="22"/>
        <v>0</v>
      </c>
      <c r="E183" s="77">
        <f t="shared" si="22"/>
        <v>0</v>
      </c>
      <c r="F183" s="77">
        <f t="shared" si="22"/>
        <v>0</v>
      </c>
      <c r="G183" s="77">
        <f t="shared" si="22"/>
        <v>0</v>
      </c>
      <c r="H183" s="77">
        <f t="shared" si="22"/>
        <v>0</v>
      </c>
      <c r="I183" s="77">
        <f t="shared" si="22"/>
        <v>0</v>
      </c>
      <c r="J183" s="77">
        <f t="shared" si="22"/>
        <v>0</v>
      </c>
      <c r="K183" s="77">
        <f t="shared" si="22"/>
        <v>0</v>
      </c>
      <c r="L183" s="77">
        <f t="shared" si="22"/>
        <v>0</v>
      </c>
      <c r="M183" s="77">
        <f t="shared" si="22"/>
        <v>0</v>
      </c>
      <c r="N183" s="77">
        <f t="shared" si="22"/>
        <v>0</v>
      </c>
      <c r="O183" s="77">
        <f t="shared" si="22"/>
        <v>0</v>
      </c>
      <c r="P183" s="77">
        <f t="shared" si="22"/>
        <v>0</v>
      </c>
      <c r="Q183" s="77">
        <f t="shared" si="22"/>
        <v>0</v>
      </c>
    </row>
    <row r="184" spans="1:17" x14ac:dyDescent="0.25">
      <c r="A184" s="132" t="s">
        <v>83</v>
      </c>
      <c r="B184" s="203">
        <f t="shared" ref="B184:Q184" si="23">IF(B$71=0,0,B$71/B$70)</f>
        <v>0</v>
      </c>
      <c r="C184" s="203">
        <f t="shared" si="23"/>
        <v>0</v>
      </c>
      <c r="D184" s="203">
        <f t="shared" si="23"/>
        <v>0</v>
      </c>
      <c r="E184" s="203">
        <f t="shared" si="23"/>
        <v>0</v>
      </c>
      <c r="F184" s="203">
        <f t="shared" si="23"/>
        <v>0</v>
      </c>
      <c r="G184" s="203">
        <f t="shared" si="23"/>
        <v>0</v>
      </c>
      <c r="H184" s="203">
        <f t="shared" si="23"/>
        <v>0</v>
      </c>
      <c r="I184" s="203">
        <f t="shared" si="23"/>
        <v>0</v>
      </c>
      <c r="J184" s="203">
        <f t="shared" si="23"/>
        <v>0</v>
      </c>
      <c r="K184" s="203">
        <f t="shared" si="23"/>
        <v>0</v>
      </c>
      <c r="L184" s="203">
        <f t="shared" si="23"/>
        <v>0</v>
      </c>
      <c r="M184" s="203">
        <f t="shared" si="23"/>
        <v>0</v>
      </c>
      <c r="N184" s="203">
        <f t="shared" si="23"/>
        <v>0</v>
      </c>
      <c r="O184" s="203">
        <f t="shared" si="23"/>
        <v>0</v>
      </c>
      <c r="P184" s="203">
        <f t="shared" si="23"/>
        <v>0</v>
      </c>
      <c r="Q184" s="203">
        <f t="shared" si="23"/>
        <v>0</v>
      </c>
    </row>
    <row r="185" spans="1:17" x14ac:dyDescent="0.25">
      <c r="A185" s="76" t="s">
        <v>82</v>
      </c>
      <c r="B185" s="202">
        <f t="shared" ref="B185:Q185" si="24">IF(B$72=0,0,B$72/B$70)</f>
        <v>0</v>
      </c>
      <c r="C185" s="202">
        <f t="shared" si="24"/>
        <v>0</v>
      </c>
      <c r="D185" s="202">
        <f t="shared" si="24"/>
        <v>0</v>
      </c>
      <c r="E185" s="202">
        <f t="shared" si="24"/>
        <v>0</v>
      </c>
      <c r="F185" s="202">
        <f t="shared" si="24"/>
        <v>0</v>
      </c>
      <c r="G185" s="202">
        <f t="shared" si="24"/>
        <v>0</v>
      </c>
      <c r="H185" s="202">
        <f t="shared" si="24"/>
        <v>0</v>
      </c>
      <c r="I185" s="202">
        <f t="shared" si="24"/>
        <v>0</v>
      </c>
      <c r="J185" s="202">
        <f t="shared" si="24"/>
        <v>0</v>
      </c>
      <c r="K185" s="202">
        <f t="shared" si="24"/>
        <v>0</v>
      </c>
      <c r="L185" s="202">
        <f t="shared" si="24"/>
        <v>0</v>
      </c>
      <c r="M185" s="202">
        <f t="shared" si="24"/>
        <v>0</v>
      </c>
      <c r="N185" s="202">
        <f t="shared" si="24"/>
        <v>0</v>
      </c>
      <c r="O185" s="202">
        <f t="shared" si="24"/>
        <v>0</v>
      </c>
      <c r="P185" s="202">
        <f t="shared" si="24"/>
        <v>0</v>
      </c>
      <c r="Q185" s="202">
        <f t="shared" si="24"/>
        <v>0</v>
      </c>
    </row>
    <row r="186" spans="1:17" x14ac:dyDescent="0.25">
      <c r="A186" s="76" t="s">
        <v>81</v>
      </c>
      <c r="B186" s="202">
        <f t="shared" ref="B186:Q186" si="25">IF(B$73=0,0,B$73/B$70)</f>
        <v>0</v>
      </c>
      <c r="C186" s="202">
        <f t="shared" si="25"/>
        <v>0</v>
      </c>
      <c r="D186" s="202">
        <f t="shared" si="25"/>
        <v>0</v>
      </c>
      <c r="E186" s="202">
        <f t="shared" si="25"/>
        <v>0</v>
      </c>
      <c r="F186" s="202">
        <f t="shared" si="25"/>
        <v>0</v>
      </c>
      <c r="G186" s="202">
        <f t="shared" si="25"/>
        <v>0</v>
      </c>
      <c r="H186" s="202">
        <f t="shared" si="25"/>
        <v>0</v>
      </c>
      <c r="I186" s="202">
        <f t="shared" si="25"/>
        <v>0</v>
      </c>
      <c r="J186" s="202">
        <f t="shared" si="25"/>
        <v>0</v>
      </c>
      <c r="K186" s="202">
        <f t="shared" si="25"/>
        <v>0</v>
      </c>
      <c r="L186" s="202">
        <f t="shared" si="25"/>
        <v>0</v>
      </c>
      <c r="M186" s="202">
        <f t="shared" si="25"/>
        <v>0</v>
      </c>
      <c r="N186" s="202">
        <f t="shared" si="25"/>
        <v>0</v>
      </c>
      <c r="O186" s="202">
        <f t="shared" si="25"/>
        <v>0</v>
      </c>
      <c r="P186" s="202">
        <f t="shared" si="25"/>
        <v>0</v>
      </c>
      <c r="Q186" s="202">
        <f t="shared" si="25"/>
        <v>0</v>
      </c>
    </row>
    <row r="187" spans="1:17" x14ac:dyDescent="0.25">
      <c r="A187" s="76" t="s">
        <v>80</v>
      </c>
      <c r="B187" s="202">
        <f t="shared" ref="B187:Q187" si="26">IF(B$74=0,0,B$74/B$70)</f>
        <v>0</v>
      </c>
      <c r="C187" s="202">
        <f t="shared" si="26"/>
        <v>0</v>
      </c>
      <c r="D187" s="202">
        <f t="shared" si="26"/>
        <v>0</v>
      </c>
      <c r="E187" s="202">
        <f t="shared" si="26"/>
        <v>0</v>
      </c>
      <c r="F187" s="202">
        <f t="shared" si="26"/>
        <v>0</v>
      </c>
      <c r="G187" s="202">
        <f t="shared" si="26"/>
        <v>0</v>
      </c>
      <c r="H187" s="202">
        <f t="shared" si="26"/>
        <v>0</v>
      </c>
      <c r="I187" s="202">
        <f t="shared" si="26"/>
        <v>0</v>
      </c>
      <c r="J187" s="202">
        <f t="shared" si="26"/>
        <v>0</v>
      </c>
      <c r="K187" s="202">
        <f t="shared" si="26"/>
        <v>0</v>
      </c>
      <c r="L187" s="202">
        <f t="shared" si="26"/>
        <v>0</v>
      </c>
      <c r="M187" s="202">
        <f t="shared" si="26"/>
        <v>0</v>
      </c>
      <c r="N187" s="202">
        <f t="shared" si="26"/>
        <v>0</v>
      </c>
      <c r="O187" s="202">
        <f t="shared" si="26"/>
        <v>0</v>
      </c>
      <c r="P187" s="202">
        <f t="shared" si="26"/>
        <v>0</v>
      </c>
      <c r="Q187" s="202">
        <f t="shared" si="26"/>
        <v>0</v>
      </c>
    </row>
    <row r="188" spans="1:17" x14ac:dyDescent="0.25">
      <c r="A188" s="129" t="s">
        <v>79</v>
      </c>
      <c r="B188" s="201">
        <f t="shared" ref="B188:Q188" si="27">IF(B$75=0,0,B$75/B$70)</f>
        <v>0</v>
      </c>
      <c r="C188" s="201">
        <f t="shared" si="27"/>
        <v>0</v>
      </c>
      <c r="D188" s="201">
        <f t="shared" si="27"/>
        <v>0</v>
      </c>
      <c r="E188" s="201">
        <f t="shared" si="27"/>
        <v>0</v>
      </c>
      <c r="F188" s="201">
        <f t="shared" si="27"/>
        <v>0</v>
      </c>
      <c r="G188" s="201">
        <f t="shared" si="27"/>
        <v>0</v>
      </c>
      <c r="H188" s="201">
        <f t="shared" si="27"/>
        <v>0</v>
      </c>
      <c r="I188" s="201">
        <f t="shared" si="27"/>
        <v>0</v>
      </c>
      <c r="J188" s="201">
        <f t="shared" si="27"/>
        <v>0</v>
      </c>
      <c r="K188" s="201">
        <f t="shared" si="27"/>
        <v>0</v>
      </c>
      <c r="L188" s="201">
        <f t="shared" si="27"/>
        <v>0</v>
      </c>
      <c r="M188" s="201">
        <f t="shared" si="27"/>
        <v>0</v>
      </c>
      <c r="N188" s="201">
        <f t="shared" si="27"/>
        <v>0</v>
      </c>
      <c r="O188" s="201">
        <f t="shared" si="27"/>
        <v>0</v>
      </c>
      <c r="P188" s="201">
        <f t="shared" si="27"/>
        <v>0</v>
      </c>
      <c r="Q188" s="201">
        <f t="shared" si="27"/>
        <v>0</v>
      </c>
    </row>
    <row r="189" spans="1:17" x14ac:dyDescent="0.25">
      <c r="A189" s="127" t="s">
        <v>149</v>
      </c>
      <c r="B189" s="200">
        <f t="shared" ref="B189:Q189" si="28">IF(B$80=0,0,B$80/B$70)</f>
        <v>0</v>
      </c>
      <c r="C189" s="200">
        <f t="shared" si="28"/>
        <v>0</v>
      </c>
      <c r="D189" s="200">
        <f t="shared" si="28"/>
        <v>0</v>
      </c>
      <c r="E189" s="200">
        <f t="shared" si="28"/>
        <v>0</v>
      </c>
      <c r="F189" s="200">
        <f t="shared" si="28"/>
        <v>0</v>
      </c>
      <c r="G189" s="200">
        <f t="shared" si="28"/>
        <v>0</v>
      </c>
      <c r="H189" s="200">
        <f t="shared" si="28"/>
        <v>0</v>
      </c>
      <c r="I189" s="200">
        <f t="shared" si="28"/>
        <v>0</v>
      </c>
      <c r="J189" s="200">
        <f t="shared" si="28"/>
        <v>0</v>
      </c>
      <c r="K189" s="200">
        <f t="shared" si="28"/>
        <v>0</v>
      </c>
      <c r="L189" s="200">
        <f t="shared" si="28"/>
        <v>0</v>
      </c>
      <c r="M189" s="200">
        <f t="shared" si="28"/>
        <v>0</v>
      </c>
      <c r="N189" s="200">
        <f t="shared" si="28"/>
        <v>0</v>
      </c>
      <c r="O189" s="200">
        <f t="shared" si="28"/>
        <v>0</v>
      </c>
      <c r="P189" s="200">
        <f t="shared" si="28"/>
        <v>0</v>
      </c>
      <c r="Q189" s="200">
        <f t="shared" si="28"/>
        <v>0</v>
      </c>
    </row>
    <row r="190" spans="1:17" x14ac:dyDescent="0.25">
      <c r="A190" s="142" t="s">
        <v>166</v>
      </c>
      <c r="B190" s="199">
        <f t="shared" ref="B190:Q190" si="29">IF(B$81=0,0,B$81/B$70)</f>
        <v>0</v>
      </c>
      <c r="C190" s="199">
        <f t="shared" si="29"/>
        <v>0</v>
      </c>
      <c r="D190" s="199">
        <f t="shared" si="29"/>
        <v>0</v>
      </c>
      <c r="E190" s="199">
        <f t="shared" si="29"/>
        <v>0</v>
      </c>
      <c r="F190" s="199">
        <f t="shared" si="29"/>
        <v>0</v>
      </c>
      <c r="G190" s="199">
        <f t="shared" si="29"/>
        <v>0</v>
      </c>
      <c r="H190" s="199">
        <f t="shared" si="29"/>
        <v>0</v>
      </c>
      <c r="I190" s="199">
        <f t="shared" si="29"/>
        <v>0</v>
      </c>
      <c r="J190" s="199">
        <f t="shared" si="29"/>
        <v>0</v>
      </c>
      <c r="K190" s="199">
        <f t="shared" si="29"/>
        <v>0</v>
      </c>
      <c r="L190" s="199">
        <f t="shared" si="29"/>
        <v>0</v>
      </c>
      <c r="M190" s="199">
        <f t="shared" si="29"/>
        <v>0</v>
      </c>
      <c r="N190" s="199">
        <f t="shared" si="29"/>
        <v>0</v>
      </c>
      <c r="O190" s="199">
        <f t="shared" si="29"/>
        <v>0</v>
      </c>
      <c r="P190" s="199">
        <f t="shared" si="29"/>
        <v>0</v>
      </c>
      <c r="Q190" s="199">
        <f t="shared" si="29"/>
        <v>0</v>
      </c>
    </row>
    <row r="191" spans="1:17" x14ac:dyDescent="0.25">
      <c r="A191" s="142" t="s">
        <v>165</v>
      </c>
      <c r="B191" s="199">
        <f t="shared" ref="B191:Q191" si="30">IF(B$86=0,0,B$86/B$70)</f>
        <v>0</v>
      </c>
      <c r="C191" s="199">
        <f t="shared" si="30"/>
        <v>0</v>
      </c>
      <c r="D191" s="199">
        <f t="shared" si="30"/>
        <v>0</v>
      </c>
      <c r="E191" s="199">
        <f t="shared" si="30"/>
        <v>0</v>
      </c>
      <c r="F191" s="199">
        <f t="shared" si="30"/>
        <v>0</v>
      </c>
      <c r="G191" s="199">
        <f t="shared" si="30"/>
        <v>0</v>
      </c>
      <c r="H191" s="199">
        <f t="shared" si="30"/>
        <v>0</v>
      </c>
      <c r="I191" s="199">
        <f t="shared" si="30"/>
        <v>0</v>
      </c>
      <c r="J191" s="199">
        <f t="shared" si="30"/>
        <v>0</v>
      </c>
      <c r="K191" s="199">
        <f t="shared" si="30"/>
        <v>0</v>
      </c>
      <c r="L191" s="199">
        <f t="shared" si="30"/>
        <v>0</v>
      </c>
      <c r="M191" s="199">
        <f t="shared" si="30"/>
        <v>0</v>
      </c>
      <c r="N191" s="199">
        <f t="shared" si="30"/>
        <v>0</v>
      </c>
      <c r="O191" s="199">
        <f t="shared" si="30"/>
        <v>0</v>
      </c>
      <c r="P191" s="199">
        <f t="shared" si="30"/>
        <v>0</v>
      </c>
      <c r="Q191" s="199">
        <f t="shared" si="30"/>
        <v>0</v>
      </c>
    </row>
    <row r="192" spans="1:17" x14ac:dyDescent="0.25">
      <c r="A192" s="127" t="s">
        <v>148</v>
      </c>
      <c r="B192" s="200">
        <f t="shared" ref="B192:Q192" si="31">IF(B$87=0,0,B$87/B$70)</f>
        <v>0</v>
      </c>
      <c r="C192" s="200">
        <f t="shared" si="31"/>
        <v>0</v>
      </c>
      <c r="D192" s="200">
        <f t="shared" si="31"/>
        <v>0</v>
      </c>
      <c r="E192" s="200">
        <f t="shared" si="31"/>
        <v>0</v>
      </c>
      <c r="F192" s="200">
        <f t="shared" si="31"/>
        <v>0</v>
      </c>
      <c r="G192" s="200">
        <f t="shared" si="31"/>
        <v>0</v>
      </c>
      <c r="H192" s="200">
        <f t="shared" si="31"/>
        <v>0</v>
      </c>
      <c r="I192" s="200">
        <f t="shared" si="31"/>
        <v>0</v>
      </c>
      <c r="J192" s="200">
        <f t="shared" si="31"/>
        <v>0</v>
      </c>
      <c r="K192" s="200">
        <f t="shared" si="31"/>
        <v>0</v>
      </c>
      <c r="L192" s="200">
        <f t="shared" si="31"/>
        <v>0</v>
      </c>
      <c r="M192" s="200">
        <f t="shared" si="31"/>
        <v>0</v>
      </c>
      <c r="N192" s="200">
        <f t="shared" si="31"/>
        <v>0</v>
      </c>
      <c r="O192" s="200">
        <f t="shared" si="31"/>
        <v>0</v>
      </c>
      <c r="P192" s="200">
        <f t="shared" si="31"/>
        <v>0</v>
      </c>
      <c r="Q192" s="200">
        <f t="shared" si="31"/>
        <v>0</v>
      </c>
    </row>
    <row r="193" spans="1:17" x14ac:dyDescent="0.25">
      <c r="A193" s="142" t="s">
        <v>164</v>
      </c>
      <c r="B193" s="199">
        <f t="shared" ref="B193:Q193" si="32">IF(B$88=0,0,B$88/B$70)</f>
        <v>0</v>
      </c>
      <c r="C193" s="199">
        <f t="shared" si="32"/>
        <v>0</v>
      </c>
      <c r="D193" s="199">
        <f t="shared" si="32"/>
        <v>0</v>
      </c>
      <c r="E193" s="199">
        <f t="shared" si="32"/>
        <v>0</v>
      </c>
      <c r="F193" s="199">
        <f t="shared" si="32"/>
        <v>0</v>
      </c>
      <c r="G193" s="199">
        <f t="shared" si="32"/>
        <v>0</v>
      </c>
      <c r="H193" s="199">
        <f t="shared" si="32"/>
        <v>0</v>
      </c>
      <c r="I193" s="199">
        <f t="shared" si="32"/>
        <v>0</v>
      </c>
      <c r="J193" s="199">
        <f t="shared" si="32"/>
        <v>0</v>
      </c>
      <c r="K193" s="199">
        <f t="shared" si="32"/>
        <v>0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0</v>
      </c>
      <c r="C194" s="199">
        <f t="shared" si="33"/>
        <v>0</v>
      </c>
      <c r="D194" s="199">
        <f t="shared" si="33"/>
        <v>0</v>
      </c>
      <c r="E194" s="199">
        <f t="shared" si="33"/>
        <v>0</v>
      </c>
      <c r="F194" s="199">
        <f t="shared" si="33"/>
        <v>0</v>
      </c>
      <c r="G194" s="199">
        <f t="shared" si="33"/>
        <v>0</v>
      </c>
      <c r="H194" s="199">
        <f t="shared" si="33"/>
        <v>0</v>
      </c>
      <c r="I194" s="199">
        <f t="shared" si="33"/>
        <v>0</v>
      </c>
      <c r="J194" s="199">
        <f t="shared" si="33"/>
        <v>0</v>
      </c>
      <c r="K194" s="199">
        <f t="shared" si="33"/>
        <v>0</v>
      </c>
      <c r="L194" s="199">
        <f t="shared" si="33"/>
        <v>0</v>
      </c>
      <c r="M194" s="199">
        <f t="shared" si="33"/>
        <v>0</v>
      </c>
      <c r="N194" s="199">
        <f t="shared" si="33"/>
        <v>0</v>
      </c>
      <c r="O194" s="199">
        <f t="shared" si="33"/>
        <v>0</v>
      </c>
      <c r="P194" s="199">
        <f t="shared" si="33"/>
        <v>0</v>
      </c>
      <c r="Q194" s="199">
        <f t="shared" si="33"/>
        <v>0</v>
      </c>
    </row>
    <row r="195" spans="1:17" x14ac:dyDescent="0.25">
      <c r="A195" s="127" t="s">
        <v>147</v>
      </c>
      <c r="B195" s="200">
        <f t="shared" ref="B195:Q195" si="34">IF(B$94=0,0,B$94/B$70)</f>
        <v>0</v>
      </c>
      <c r="C195" s="200">
        <f t="shared" si="34"/>
        <v>0</v>
      </c>
      <c r="D195" s="200">
        <f t="shared" si="34"/>
        <v>0</v>
      </c>
      <c r="E195" s="200">
        <f t="shared" si="34"/>
        <v>0</v>
      </c>
      <c r="F195" s="200">
        <f t="shared" si="34"/>
        <v>0</v>
      </c>
      <c r="G195" s="200">
        <f t="shared" si="34"/>
        <v>0</v>
      </c>
      <c r="H195" s="200">
        <f t="shared" si="34"/>
        <v>0</v>
      </c>
      <c r="I195" s="200">
        <f t="shared" si="34"/>
        <v>0</v>
      </c>
      <c r="J195" s="200">
        <f t="shared" si="34"/>
        <v>0</v>
      </c>
      <c r="K195" s="200">
        <f t="shared" si="34"/>
        <v>0</v>
      </c>
      <c r="L195" s="200">
        <f t="shared" si="34"/>
        <v>0</v>
      </c>
      <c r="M195" s="200">
        <f t="shared" si="34"/>
        <v>0</v>
      </c>
      <c r="N195" s="200">
        <f t="shared" si="34"/>
        <v>0</v>
      </c>
      <c r="O195" s="200">
        <f t="shared" si="34"/>
        <v>0</v>
      </c>
      <c r="P195" s="200">
        <f t="shared" si="34"/>
        <v>0</v>
      </c>
      <c r="Q195" s="200">
        <f t="shared" si="34"/>
        <v>0</v>
      </c>
    </row>
    <row r="196" spans="1:17" x14ac:dyDescent="0.25">
      <c r="A196" s="142" t="s">
        <v>162</v>
      </c>
      <c r="B196" s="199">
        <f t="shared" ref="B196:Q196" si="35">IF(B$95=0,0,B$95/B$70)</f>
        <v>0</v>
      </c>
      <c r="C196" s="199">
        <f t="shared" si="35"/>
        <v>0</v>
      </c>
      <c r="D196" s="199">
        <f t="shared" si="35"/>
        <v>0</v>
      </c>
      <c r="E196" s="199">
        <f t="shared" si="35"/>
        <v>0</v>
      </c>
      <c r="F196" s="199">
        <f t="shared" si="35"/>
        <v>0</v>
      </c>
      <c r="G196" s="199">
        <f t="shared" si="35"/>
        <v>0</v>
      </c>
      <c r="H196" s="199">
        <f t="shared" si="35"/>
        <v>0</v>
      </c>
      <c r="I196" s="199">
        <f t="shared" si="35"/>
        <v>0</v>
      </c>
      <c r="J196" s="199">
        <f t="shared" si="35"/>
        <v>0</v>
      </c>
      <c r="K196" s="199">
        <f t="shared" si="35"/>
        <v>0</v>
      </c>
      <c r="L196" s="199">
        <f t="shared" si="35"/>
        <v>0</v>
      </c>
      <c r="M196" s="199">
        <f t="shared" si="35"/>
        <v>0</v>
      </c>
      <c r="N196" s="199">
        <f t="shared" si="35"/>
        <v>0</v>
      </c>
      <c r="O196" s="199">
        <f t="shared" si="35"/>
        <v>0</v>
      </c>
      <c r="P196" s="199">
        <f t="shared" si="35"/>
        <v>0</v>
      </c>
      <c r="Q196" s="199">
        <f t="shared" si="35"/>
        <v>0</v>
      </c>
    </row>
    <row r="197" spans="1:17" x14ac:dyDescent="0.25">
      <c r="A197" s="142" t="s">
        <v>161</v>
      </c>
      <c r="B197" s="199">
        <f t="shared" ref="B197:Q197" si="36">IF(B$99=0,0,B$99/B$70)</f>
        <v>0</v>
      </c>
      <c r="C197" s="199">
        <f t="shared" si="36"/>
        <v>0</v>
      </c>
      <c r="D197" s="199">
        <f t="shared" si="36"/>
        <v>0</v>
      </c>
      <c r="E197" s="199">
        <f t="shared" si="36"/>
        <v>0</v>
      </c>
      <c r="F197" s="199">
        <f t="shared" si="36"/>
        <v>0</v>
      </c>
      <c r="G197" s="199">
        <f t="shared" si="36"/>
        <v>0</v>
      </c>
      <c r="H197" s="199">
        <f t="shared" si="36"/>
        <v>0</v>
      </c>
      <c r="I197" s="199">
        <f t="shared" si="36"/>
        <v>0</v>
      </c>
      <c r="J197" s="199">
        <f t="shared" si="36"/>
        <v>0</v>
      </c>
      <c r="K197" s="199">
        <f t="shared" si="36"/>
        <v>0</v>
      </c>
      <c r="L197" s="199">
        <f t="shared" si="36"/>
        <v>0</v>
      </c>
      <c r="M197" s="199">
        <f t="shared" si="36"/>
        <v>0</v>
      </c>
      <c r="N197" s="199">
        <f t="shared" si="36"/>
        <v>0</v>
      </c>
      <c r="O197" s="199">
        <f t="shared" si="36"/>
        <v>0</v>
      </c>
      <c r="P197" s="199">
        <f t="shared" si="36"/>
        <v>0</v>
      </c>
      <c r="Q197" s="199">
        <f t="shared" si="36"/>
        <v>0</v>
      </c>
    </row>
    <row r="198" spans="1:17" x14ac:dyDescent="0.25">
      <c r="A198" s="140" t="s">
        <v>160</v>
      </c>
      <c r="B198" s="198">
        <f t="shared" ref="B198:Q198" si="37">IF(B$110=0,0,B$110/B$70)</f>
        <v>0</v>
      </c>
      <c r="C198" s="198">
        <f t="shared" si="37"/>
        <v>0</v>
      </c>
      <c r="D198" s="198">
        <f t="shared" si="37"/>
        <v>0</v>
      </c>
      <c r="E198" s="198">
        <f t="shared" si="37"/>
        <v>0</v>
      </c>
      <c r="F198" s="198">
        <f t="shared" si="37"/>
        <v>0</v>
      </c>
      <c r="G198" s="198">
        <f t="shared" si="37"/>
        <v>0</v>
      </c>
      <c r="H198" s="198">
        <f t="shared" si="37"/>
        <v>0</v>
      </c>
      <c r="I198" s="198">
        <f t="shared" si="37"/>
        <v>0</v>
      </c>
      <c r="J198" s="198">
        <f t="shared" si="37"/>
        <v>0</v>
      </c>
      <c r="K198" s="198">
        <f t="shared" si="37"/>
        <v>0</v>
      </c>
      <c r="L198" s="198">
        <f t="shared" si="37"/>
        <v>0</v>
      </c>
      <c r="M198" s="198">
        <f t="shared" si="37"/>
        <v>0</v>
      </c>
      <c r="N198" s="198">
        <f t="shared" si="37"/>
        <v>0</v>
      </c>
      <c r="O198" s="198">
        <f t="shared" si="37"/>
        <v>0</v>
      </c>
      <c r="P198" s="198">
        <f t="shared" si="37"/>
        <v>0</v>
      </c>
      <c r="Q198" s="198">
        <f t="shared" si="37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0.99999999999999989</v>
      </c>
      <c r="C200" s="77">
        <f t="shared" si="38"/>
        <v>1.0000000000000002</v>
      </c>
      <c r="D200" s="77">
        <f t="shared" si="38"/>
        <v>1</v>
      </c>
      <c r="E200" s="77">
        <f t="shared" si="38"/>
        <v>1</v>
      </c>
      <c r="F200" s="77">
        <f t="shared" si="38"/>
        <v>1</v>
      </c>
      <c r="G200" s="77">
        <f t="shared" si="38"/>
        <v>0.99999999999999978</v>
      </c>
      <c r="H200" s="77">
        <f t="shared" si="38"/>
        <v>1</v>
      </c>
      <c r="I200" s="77">
        <f t="shared" si="38"/>
        <v>1.0000000000000002</v>
      </c>
      <c r="J200" s="77">
        <f t="shared" si="38"/>
        <v>0.99999999999999978</v>
      </c>
      <c r="K200" s="77">
        <f t="shared" si="38"/>
        <v>0.99999999999999989</v>
      </c>
      <c r="L200" s="77">
        <f t="shared" si="38"/>
        <v>1</v>
      </c>
      <c r="M200" s="77">
        <f t="shared" si="38"/>
        <v>1</v>
      </c>
      <c r="N200" s="77">
        <f t="shared" si="38"/>
        <v>0.99999999999999989</v>
      </c>
      <c r="O200" s="77">
        <f t="shared" si="38"/>
        <v>1.0000000000000004</v>
      </c>
      <c r="P200" s="77">
        <f t="shared" si="38"/>
        <v>1</v>
      </c>
      <c r="Q200" s="77">
        <f t="shared" si="38"/>
        <v>1</v>
      </c>
    </row>
    <row r="201" spans="1:17" x14ac:dyDescent="0.25">
      <c r="A201" s="132" t="s">
        <v>83</v>
      </c>
      <c r="B201" s="203">
        <f t="shared" ref="B201:Q201" si="39">IF(B$113=0,0,B$113/B$112)</f>
        <v>1.1834125968758385E-3</v>
      </c>
      <c r="C201" s="203">
        <f t="shared" si="39"/>
        <v>1.1834125968758385E-3</v>
      </c>
      <c r="D201" s="203">
        <f t="shared" si="39"/>
        <v>1.1834125968758387E-3</v>
      </c>
      <c r="E201" s="203">
        <f t="shared" si="39"/>
        <v>1.1834125968758385E-3</v>
      </c>
      <c r="F201" s="203">
        <f t="shared" si="39"/>
        <v>1.1834125968758385E-3</v>
      </c>
      <c r="G201" s="203">
        <f t="shared" si="39"/>
        <v>1.1834125968758383E-3</v>
      </c>
      <c r="H201" s="203">
        <f t="shared" si="39"/>
        <v>1.1834125968758385E-3</v>
      </c>
      <c r="I201" s="203">
        <f t="shared" si="39"/>
        <v>1.1834125968758385E-3</v>
      </c>
      <c r="J201" s="203">
        <f t="shared" si="39"/>
        <v>1.1834125968758383E-3</v>
      </c>
      <c r="K201" s="203">
        <f t="shared" si="39"/>
        <v>1.1834125968758385E-3</v>
      </c>
      <c r="L201" s="203">
        <f t="shared" si="39"/>
        <v>1.1834125968758385E-3</v>
      </c>
      <c r="M201" s="203">
        <f t="shared" si="39"/>
        <v>1.1834125968758383E-3</v>
      </c>
      <c r="N201" s="203">
        <f t="shared" si="39"/>
        <v>1.1834125968758385E-3</v>
      </c>
      <c r="O201" s="203">
        <f t="shared" si="39"/>
        <v>1.1834125968758389E-3</v>
      </c>
      <c r="P201" s="203">
        <f t="shared" si="39"/>
        <v>1.1834125968758387E-3</v>
      </c>
      <c r="Q201" s="203">
        <f t="shared" si="39"/>
        <v>1.1834125968758383E-3</v>
      </c>
    </row>
    <row r="202" spans="1:17" x14ac:dyDescent="0.25">
      <c r="A202" s="76" t="s">
        <v>82</v>
      </c>
      <c r="B202" s="202">
        <f t="shared" ref="B202:Q202" si="40">IF(B$114=0,0,B$114/B$112)</f>
        <v>5.8989502998337624E-4</v>
      </c>
      <c r="C202" s="202">
        <f t="shared" si="40"/>
        <v>5.8989502998337624E-4</v>
      </c>
      <c r="D202" s="202">
        <f t="shared" si="40"/>
        <v>5.8989502998337624E-4</v>
      </c>
      <c r="E202" s="202">
        <f t="shared" si="40"/>
        <v>5.8989502998337624E-4</v>
      </c>
      <c r="F202" s="202">
        <f t="shared" si="40"/>
        <v>5.8989502998337635E-4</v>
      </c>
      <c r="G202" s="202">
        <f t="shared" si="40"/>
        <v>5.8989502998337614E-4</v>
      </c>
      <c r="H202" s="202">
        <f t="shared" si="40"/>
        <v>5.8989502998337624E-4</v>
      </c>
      <c r="I202" s="202">
        <f t="shared" si="40"/>
        <v>5.8989502998337624E-4</v>
      </c>
      <c r="J202" s="202">
        <f t="shared" si="40"/>
        <v>5.8989502998337614E-4</v>
      </c>
      <c r="K202" s="202">
        <f t="shared" si="40"/>
        <v>5.8989502998337635E-4</v>
      </c>
      <c r="L202" s="202">
        <f t="shared" si="40"/>
        <v>5.8989502998337624E-4</v>
      </c>
      <c r="M202" s="202">
        <f t="shared" si="40"/>
        <v>5.8989502998337614E-4</v>
      </c>
      <c r="N202" s="202">
        <f t="shared" si="40"/>
        <v>5.8989502998337624E-4</v>
      </c>
      <c r="O202" s="202">
        <f t="shared" si="40"/>
        <v>5.8989502998337646E-4</v>
      </c>
      <c r="P202" s="202">
        <f t="shared" si="40"/>
        <v>5.8989502998337635E-4</v>
      </c>
      <c r="Q202" s="202">
        <f t="shared" si="40"/>
        <v>5.8989502998337635E-4</v>
      </c>
    </row>
    <row r="203" spans="1:17" x14ac:dyDescent="0.25">
      <c r="A203" s="76" t="s">
        <v>81</v>
      </c>
      <c r="B203" s="202">
        <f t="shared" ref="B203:Q203" si="41">IF(B$115=0,0,B$115/B$112)</f>
        <v>1.503591925227429E-2</v>
      </c>
      <c r="C203" s="202">
        <f t="shared" si="41"/>
        <v>1.503591925227429E-2</v>
      </c>
      <c r="D203" s="202">
        <f t="shared" si="41"/>
        <v>1.503591925227429E-2</v>
      </c>
      <c r="E203" s="202">
        <f t="shared" si="41"/>
        <v>1.503591925227429E-2</v>
      </c>
      <c r="F203" s="202">
        <f t="shared" si="41"/>
        <v>1.503591925227429E-2</v>
      </c>
      <c r="G203" s="202">
        <f t="shared" si="41"/>
        <v>1.5035919252274287E-2</v>
      </c>
      <c r="H203" s="202">
        <f t="shared" si="41"/>
        <v>1.5035919252274292E-2</v>
      </c>
      <c r="I203" s="202">
        <f t="shared" si="41"/>
        <v>1.503591925227429E-2</v>
      </c>
      <c r="J203" s="202">
        <f t="shared" si="41"/>
        <v>1.5035919252274287E-2</v>
      </c>
      <c r="K203" s="202">
        <f t="shared" si="41"/>
        <v>1.5035919252274288E-2</v>
      </c>
      <c r="L203" s="202">
        <f t="shared" si="41"/>
        <v>1.503591925227429E-2</v>
      </c>
      <c r="M203" s="202">
        <f t="shared" si="41"/>
        <v>1.5035919252274285E-2</v>
      </c>
      <c r="N203" s="202">
        <f t="shared" si="41"/>
        <v>1.503591925227429E-2</v>
      </c>
      <c r="O203" s="202">
        <f t="shared" si="41"/>
        <v>1.5035919252274297E-2</v>
      </c>
      <c r="P203" s="202">
        <f t="shared" si="41"/>
        <v>1.5035919252274293E-2</v>
      </c>
      <c r="Q203" s="202">
        <f t="shared" si="41"/>
        <v>1.503591925227429E-2</v>
      </c>
    </row>
    <row r="204" spans="1:17" x14ac:dyDescent="0.25">
      <c r="A204" s="76" t="s">
        <v>80</v>
      </c>
      <c r="B204" s="202">
        <f t="shared" ref="B204:Q204" si="42">IF(B$116=0,0,B$116/B$112)</f>
        <v>3.9447086562527942E-4</v>
      </c>
      <c r="C204" s="202">
        <f t="shared" si="42"/>
        <v>3.9447086562527942E-4</v>
      </c>
      <c r="D204" s="202">
        <f t="shared" si="42"/>
        <v>3.9447086562527942E-4</v>
      </c>
      <c r="E204" s="202">
        <f t="shared" si="42"/>
        <v>3.9447086562527942E-4</v>
      </c>
      <c r="F204" s="202">
        <f t="shared" si="42"/>
        <v>3.9447086562527947E-4</v>
      </c>
      <c r="G204" s="202">
        <f t="shared" si="42"/>
        <v>3.9447086562527931E-4</v>
      </c>
      <c r="H204" s="202">
        <f t="shared" si="42"/>
        <v>3.9447086562527942E-4</v>
      </c>
      <c r="I204" s="202">
        <f t="shared" si="42"/>
        <v>3.9447086562527942E-4</v>
      </c>
      <c r="J204" s="202">
        <f t="shared" si="42"/>
        <v>3.9447086562527936E-4</v>
      </c>
      <c r="K204" s="202">
        <f t="shared" si="42"/>
        <v>3.9447086562527936E-4</v>
      </c>
      <c r="L204" s="202">
        <f t="shared" si="42"/>
        <v>3.9447086562527936E-4</v>
      </c>
      <c r="M204" s="202">
        <f t="shared" si="42"/>
        <v>3.9447086562527936E-4</v>
      </c>
      <c r="N204" s="202">
        <f t="shared" si="42"/>
        <v>3.9447086562527942E-4</v>
      </c>
      <c r="O204" s="202">
        <f t="shared" si="42"/>
        <v>3.9447086562527964E-4</v>
      </c>
      <c r="P204" s="202">
        <f t="shared" si="42"/>
        <v>3.9447086562527953E-4</v>
      </c>
      <c r="Q204" s="202">
        <f t="shared" si="42"/>
        <v>3.9447086562527947E-4</v>
      </c>
    </row>
    <row r="205" spans="1:17" x14ac:dyDescent="0.25">
      <c r="A205" s="129" t="s">
        <v>79</v>
      </c>
      <c r="B205" s="201">
        <f t="shared" ref="B205:Q205" si="43">IF(B$117=0,0,B$117/B$112)</f>
        <v>7.8894173125055884E-4</v>
      </c>
      <c r="C205" s="201">
        <f t="shared" si="43"/>
        <v>7.8894173125055884E-4</v>
      </c>
      <c r="D205" s="201">
        <f t="shared" si="43"/>
        <v>7.8894173125055884E-4</v>
      </c>
      <c r="E205" s="201">
        <f t="shared" si="43"/>
        <v>7.8894173125055884E-4</v>
      </c>
      <c r="F205" s="201">
        <f t="shared" si="43"/>
        <v>7.8894173125055895E-4</v>
      </c>
      <c r="G205" s="201">
        <f t="shared" si="43"/>
        <v>7.8894173125055862E-4</v>
      </c>
      <c r="H205" s="201">
        <f t="shared" si="43"/>
        <v>7.8894173125055884E-4</v>
      </c>
      <c r="I205" s="201">
        <f t="shared" si="43"/>
        <v>7.8894173125055884E-4</v>
      </c>
      <c r="J205" s="201">
        <f t="shared" si="43"/>
        <v>7.8894173125055873E-4</v>
      </c>
      <c r="K205" s="201">
        <f t="shared" si="43"/>
        <v>7.8894173125055873E-4</v>
      </c>
      <c r="L205" s="201">
        <f t="shared" si="43"/>
        <v>7.8894173125055873E-4</v>
      </c>
      <c r="M205" s="201">
        <f t="shared" si="43"/>
        <v>7.8894173125055873E-4</v>
      </c>
      <c r="N205" s="201">
        <f t="shared" si="43"/>
        <v>7.8894173125055884E-4</v>
      </c>
      <c r="O205" s="201">
        <f t="shared" si="43"/>
        <v>7.8894173125055927E-4</v>
      </c>
      <c r="P205" s="201">
        <f t="shared" si="43"/>
        <v>7.8894173125055905E-4</v>
      </c>
      <c r="Q205" s="201">
        <f t="shared" si="43"/>
        <v>7.8894173125055895E-4</v>
      </c>
    </row>
    <row r="206" spans="1:17" x14ac:dyDescent="0.25">
      <c r="A206" s="127" t="s">
        <v>146</v>
      </c>
      <c r="B206" s="200">
        <f t="shared" ref="B206:Q206" si="44">IF(B$122=0,0,B$122/B$112)</f>
        <v>0.5619777317318897</v>
      </c>
      <c r="C206" s="200">
        <f t="shared" si="44"/>
        <v>0.56197773173188981</v>
      </c>
      <c r="D206" s="200">
        <f t="shared" si="44"/>
        <v>0.5619777317318897</v>
      </c>
      <c r="E206" s="200">
        <f t="shared" si="44"/>
        <v>0.5619777317318897</v>
      </c>
      <c r="F206" s="200">
        <f t="shared" si="44"/>
        <v>0.5619777317318897</v>
      </c>
      <c r="G206" s="200">
        <f t="shared" si="44"/>
        <v>0.56197773173188958</v>
      </c>
      <c r="H206" s="200">
        <f t="shared" si="44"/>
        <v>0.5619777317318897</v>
      </c>
      <c r="I206" s="200">
        <f t="shared" si="44"/>
        <v>0.5619777317318897</v>
      </c>
      <c r="J206" s="200">
        <f t="shared" si="44"/>
        <v>0.56197773173188958</v>
      </c>
      <c r="K206" s="200">
        <f t="shared" si="44"/>
        <v>0.5619777317318897</v>
      </c>
      <c r="L206" s="200">
        <f t="shared" si="44"/>
        <v>0.5619777317318897</v>
      </c>
      <c r="M206" s="200">
        <f t="shared" si="44"/>
        <v>0.5619777317318897</v>
      </c>
      <c r="N206" s="200">
        <f t="shared" si="44"/>
        <v>0.5619777317318897</v>
      </c>
      <c r="O206" s="200">
        <f t="shared" si="44"/>
        <v>0.56197773173189003</v>
      </c>
      <c r="P206" s="200">
        <f t="shared" si="44"/>
        <v>0.56197773173188981</v>
      </c>
      <c r="Q206" s="200">
        <f t="shared" si="44"/>
        <v>0.5619777317318897</v>
      </c>
    </row>
    <row r="207" spans="1:17" x14ac:dyDescent="0.25">
      <c r="A207" s="142" t="s">
        <v>159</v>
      </c>
      <c r="B207" s="199">
        <f t="shared" ref="B207:Q207" si="45">IF(B$123=0,0,B$123/B$112)</f>
        <v>5.6197773173188997E-2</v>
      </c>
      <c r="C207" s="199">
        <f t="shared" si="45"/>
        <v>5.6197773173188977E-2</v>
      </c>
      <c r="D207" s="199">
        <f t="shared" si="45"/>
        <v>0.14071102791183904</v>
      </c>
      <c r="E207" s="199">
        <f t="shared" si="45"/>
        <v>0.36948607263119548</v>
      </c>
      <c r="F207" s="199">
        <f t="shared" si="45"/>
        <v>0.19204178997776597</v>
      </c>
      <c r="G207" s="199">
        <f t="shared" si="45"/>
        <v>9.8213911091842812E-2</v>
      </c>
      <c r="H207" s="199">
        <f t="shared" si="45"/>
        <v>0.32583922265722259</v>
      </c>
      <c r="I207" s="199">
        <f t="shared" si="45"/>
        <v>0.24646496163824072</v>
      </c>
      <c r="J207" s="199">
        <f t="shared" si="45"/>
        <v>0.17184804572814419</v>
      </c>
      <c r="K207" s="199">
        <f t="shared" si="45"/>
        <v>0.34601769769076235</v>
      </c>
      <c r="L207" s="199">
        <f t="shared" si="45"/>
        <v>0.2554070917752761</v>
      </c>
      <c r="M207" s="199">
        <f t="shared" si="45"/>
        <v>0.37356359417754359</v>
      </c>
      <c r="N207" s="199">
        <f t="shared" si="45"/>
        <v>0.34945064530397907</v>
      </c>
      <c r="O207" s="199">
        <f t="shared" si="45"/>
        <v>0.39146950726118507</v>
      </c>
      <c r="P207" s="199">
        <f t="shared" si="45"/>
        <v>0.38951775913670145</v>
      </c>
      <c r="Q207" s="199">
        <f t="shared" si="45"/>
        <v>0.2976906449253845</v>
      </c>
    </row>
    <row r="208" spans="1:17" x14ac:dyDescent="0.25">
      <c r="A208" s="142" t="s">
        <v>158</v>
      </c>
      <c r="B208" s="199">
        <f t="shared" ref="B208:Q208" si="46">IF(B$129=0,0,B$129/B$112)</f>
        <v>0.50577995855870073</v>
      </c>
      <c r="C208" s="199">
        <f t="shared" si="46"/>
        <v>0.50577995855870073</v>
      </c>
      <c r="D208" s="199">
        <f t="shared" si="46"/>
        <v>0.42126670382005066</v>
      </c>
      <c r="E208" s="199">
        <f t="shared" si="46"/>
        <v>0.19249165910069421</v>
      </c>
      <c r="F208" s="199">
        <f t="shared" si="46"/>
        <v>0.3699359417541237</v>
      </c>
      <c r="G208" s="199">
        <f t="shared" si="46"/>
        <v>0.46376382064004679</v>
      </c>
      <c r="H208" s="199">
        <f t="shared" si="46"/>
        <v>0.23613850907466713</v>
      </c>
      <c r="I208" s="199">
        <f t="shared" si="46"/>
        <v>0.31551277009364892</v>
      </c>
      <c r="J208" s="199">
        <f t="shared" si="46"/>
        <v>0.39012968600374542</v>
      </c>
      <c r="K208" s="199">
        <f t="shared" si="46"/>
        <v>0.21596003404112737</v>
      </c>
      <c r="L208" s="199">
        <f t="shared" si="46"/>
        <v>0.3065706399566136</v>
      </c>
      <c r="M208" s="199">
        <f t="shared" si="46"/>
        <v>0.18841413755434608</v>
      </c>
      <c r="N208" s="199">
        <f t="shared" si="46"/>
        <v>0.21252708642791068</v>
      </c>
      <c r="O208" s="199">
        <f t="shared" si="46"/>
        <v>0.17050822447070496</v>
      </c>
      <c r="P208" s="199">
        <f t="shared" si="46"/>
        <v>0.1724599725951883</v>
      </c>
      <c r="Q208" s="199">
        <f t="shared" si="46"/>
        <v>0.26428708680650526</v>
      </c>
    </row>
    <row r="209" spans="1:17" x14ac:dyDescent="0.25">
      <c r="A209" s="127" t="s">
        <v>145</v>
      </c>
      <c r="B209" s="200">
        <f t="shared" ref="B209:Q209" si="47">IF(B$130=0,0,B$130/B$112)</f>
        <v>0.2701065228872685</v>
      </c>
      <c r="C209" s="200">
        <f t="shared" si="47"/>
        <v>0.2701065228872685</v>
      </c>
      <c r="D209" s="200">
        <f t="shared" si="47"/>
        <v>0.2701065228872685</v>
      </c>
      <c r="E209" s="200">
        <f t="shared" si="47"/>
        <v>0.2701065228872685</v>
      </c>
      <c r="F209" s="200">
        <f t="shared" si="47"/>
        <v>0.2701065228872685</v>
      </c>
      <c r="G209" s="200">
        <f t="shared" si="47"/>
        <v>0.27010652288726844</v>
      </c>
      <c r="H209" s="200">
        <f t="shared" si="47"/>
        <v>0.2701065228872685</v>
      </c>
      <c r="I209" s="200">
        <f t="shared" si="47"/>
        <v>0.2701065228872685</v>
      </c>
      <c r="J209" s="200">
        <f t="shared" si="47"/>
        <v>0.2701065228872685</v>
      </c>
      <c r="K209" s="200">
        <f t="shared" si="47"/>
        <v>0.2701065228872685</v>
      </c>
      <c r="L209" s="200">
        <f t="shared" si="47"/>
        <v>0.2701065228872685</v>
      </c>
      <c r="M209" s="200">
        <f t="shared" si="47"/>
        <v>0.27010652288726844</v>
      </c>
      <c r="N209" s="200">
        <f t="shared" si="47"/>
        <v>0.2701065228872685</v>
      </c>
      <c r="O209" s="200">
        <f t="shared" si="47"/>
        <v>0.27010652288726866</v>
      </c>
      <c r="P209" s="200">
        <f t="shared" si="47"/>
        <v>0.27010652288726855</v>
      </c>
      <c r="Q209" s="200">
        <f t="shared" si="47"/>
        <v>0.27010652288726855</v>
      </c>
    </row>
    <row r="210" spans="1:17" x14ac:dyDescent="0.25">
      <c r="A210" s="142" t="s">
        <v>157</v>
      </c>
      <c r="B210" s="199">
        <f t="shared" ref="B210:Q210" si="48">IF(B$131=0,0,B$131/B$112)</f>
        <v>5.4929344392463567E-2</v>
      </c>
      <c r="C210" s="199">
        <f t="shared" si="48"/>
        <v>0.1501484121382316</v>
      </c>
      <c r="D210" s="199">
        <f t="shared" si="48"/>
        <v>0.24904318769626596</v>
      </c>
      <c r="E210" s="199">
        <f t="shared" si="48"/>
        <v>0.10806651721528686</v>
      </c>
      <c r="F210" s="199">
        <f t="shared" si="48"/>
        <v>0.25160972579956226</v>
      </c>
      <c r="G210" s="199">
        <f t="shared" si="48"/>
        <v>0.24691833185526607</v>
      </c>
      <c r="H210" s="199">
        <f t="shared" si="48"/>
        <v>0.25829959743353514</v>
      </c>
      <c r="I210" s="199">
        <f t="shared" si="48"/>
        <v>0.25433088438258605</v>
      </c>
      <c r="J210" s="199">
        <f t="shared" si="48"/>
        <v>0.25060003858708124</v>
      </c>
      <c r="K210" s="199">
        <f t="shared" si="48"/>
        <v>0.25930852118521214</v>
      </c>
      <c r="L210" s="199">
        <f t="shared" si="48"/>
        <v>0.25477799088943781</v>
      </c>
      <c r="M210" s="199">
        <f t="shared" si="48"/>
        <v>2.7010652288726848E-2</v>
      </c>
      <c r="N210" s="199">
        <f t="shared" si="48"/>
        <v>0.25948016856587297</v>
      </c>
      <c r="O210" s="199">
        <f t="shared" si="48"/>
        <v>0.26158111166373338</v>
      </c>
      <c r="P210" s="199">
        <f t="shared" si="48"/>
        <v>0.26148352425750915</v>
      </c>
      <c r="Q210" s="199">
        <f t="shared" si="48"/>
        <v>0.25689216854694324</v>
      </c>
    </row>
    <row r="211" spans="1:17" x14ac:dyDescent="0.25">
      <c r="A211" s="142" t="s">
        <v>156</v>
      </c>
      <c r="B211" s="199">
        <f t="shared" ref="B211:Q211" si="49">IF(B$136=0,0,B$136/B$112)</f>
        <v>0.21517717849480492</v>
      </c>
      <c r="C211" s="199">
        <f t="shared" si="49"/>
        <v>0.11995811074903692</v>
      </c>
      <c r="D211" s="199">
        <f t="shared" si="49"/>
        <v>2.106333519100257E-2</v>
      </c>
      <c r="E211" s="199">
        <f t="shared" si="49"/>
        <v>0.16204000567198165</v>
      </c>
      <c r="F211" s="199">
        <f t="shared" si="49"/>
        <v>1.8496797087706209E-2</v>
      </c>
      <c r="G211" s="199">
        <f t="shared" si="49"/>
        <v>2.3188191032002349E-2</v>
      </c>
      <c r="H211" s="199">
        <f t="shared" si="49"/>
        <v>1.1806925453733371E-2</v>
      </c>
      <c r="I211" s="199">
        <f t="shared" si="49"/>
        <v>1.5775638504682447E-2</v>
      </c>
      <c r="J211" s="199">
        <f t="shared" si="49"/>
        <v>1.9506484300187251E-2</v>
      </c>
      <c r="K211" s="199">
        <f t="shared" si="49"/>
        <v>1.0798001702056364E-2</v>
      </c>
      <c r="L211" s="199">
        <f t="shared" si="49"/>
        <v>1.5328531997830668E-2</v>
      </c>
      <c r="M211" s="199">
        <f t="shared" si="49"/>
        <v>0.24309587059854162</v>
      </c>
      <c r="N211" s="199">
        <f t="shared" si="49"/>
        <v>1.0626354321395529E-2</v>
      </c>
      <c r="O211" s="199">
        <f t="shared" si="49"/>
        <v>8.5254112235352564E-3</v>
      </c>
      <c r="P211" s="199">
        <f t="shared" si="49"/>
        <v>8.6229986297594163E-3</v>
      </c>
      <c r="Q211" s="199">
        <f t="shared" si="49"/>
        <v>1.3214354340325292E-2</v>
      </c>
    </row>
    <row r="212" spans="1:17" x14ac:dyDescent="0.25">
      <c r="A212" s="127" t="s">
        <v>144</v>
      </c>
      <c r="B212" s="200">
        <f t="shared" ref="B212:Q212" si="50">IF(B$137=0,0,B$137/B$112)</f>
        <v>0.14992310590483246</v>
      </c>
      <c r="C212" s="200">
        <f t="shared" si="50"/>
        <v>0.1499231059048324</v>
      </c>
      <c r="D212" s="200">
        <f t="shared" si="50"/>
        <v>0.14992310590483252</v>
      </c>
      <c r="E212" s="200">
        <f t="shared" si="50"/>
        <v>0.1499231059048324</v>
      </c>
      <c r="F212" s="200">
        <f t="shared" si="50"/>
        <v>0.14992310590483249</v>
      </c>
      <c r="G212" s="200">
        <f t="shared" si="50"/>
        <v>0.14992310590483238</v>
      </c>
      <c r="H212" s="200">
        <f t="shared" si="50"/>
        <v>0.14992310590483243</v>
      </c>
      <c r="I212" s="200">
        <f t="shared" si="50"/>
        <v>0.14992310590483252</v>
      </c>
      <c r="J212" s="200">
        <f t="shared" si="50"/>
        <v>0.14992310590483246</v>
      </c>
      <c r="K212" s="200">
        <f t="shared" si="50"/>
        <v>0.14992310590483246</v>
      </c>
      <c r="L212" s="200">
        <f t="shared" si="50"/>
        <v>0.14992310590483249</v>
      </c>
      <c r="M212" s="200">
        <f t="shared" si="50"/>
        <v>0.14992310590483246</v>
      </c>
      <c r="N212" s="200">
        <f t="shared" si="50"/>
        <v>0.14992310590483235</v>
      </c>
      <c r="O212" s="200">
        <f t="shared" si="50"/>
        <v>0.14992310590483243</v>
      </c>
      <c r="P212" s="200">
        <f t="shared" si="50"/>
        <v>0.14992310590483235</v>
      </c>
      <c r="Q212" s="200">
        <f t="shared" si="50"/>
        <v>0.14992310590483238</v>
      </c>
    </row>
    <row r="213" spans="1:17" x14ac:dyDescent="0.25">
      <c r="A213" s="142" t="s">
        <v>155</v>
      </c>
      <c r="B213" s="199">
        <f t="shared" ref="B213:Q213" si="51">IF(B$138=0,0,B$138/B$112)</f>
        <v>5.1595696878507444E-2</v>
      </c>
      <c r="C213" s="199">
        <f t="shared" si="51"/>
        <v>5.6607226759863565E-2</v>
      </c>
      <c r="D213" s="199">
        <f t="shared" si="51"/>
        <v>6.1812214947128637E-2</v>
      </c>
      <c r="E213" s="199">
        <f t="shared" si="51"/>
        <v>5.4392390184971773E-2</v>
      </c>
      <c r="F213" s="199">
        <f t="shared" si="51"/>
        <v>6.1947295899933717E-2</v>
      </c>
      <c r="G213" s="199">
        <f t="shared" si="51"/>
        <v>6.1700380429181211E-2</v>
      </c>
      <c r="H213" s="199">
        <f t="shared" si="51"/>
        <v>6.229939440698487E-2</v>
      </c>
      <c r="I213" s="199">
        <f t="shared" si="51"/>
        <v>6.2090514772724446E-2</v>
      </c>
      <c r="J213" s="199">
        <f t="shared" si="51"/>
        <v>6.1894154467697866E-2</v>
      </c>
      <c r="K213" s="199">
        <f t="shared" si="51"/>
        <v>6.2352495657073161E-2</v>
      </c>
      <c r="L213" s="199">
        <f t="shared" si="51"/>
        <v>6.2114046694137684E-2</v>
      </c>
      <c r="M213" s="199">
        <f t="shared" si="51"/>
        <v>5.0800635496171948E-3</v>
      </c>
      <c r="N213" s="199">
        <f t="shared" si="51"/>
        <v>6.2361529729739421E-2</v>
      </c>
      <c r="O213" s="199">
        <f t="shared" si="51"/>
        <v>6.2472105682258375E-2</v>
      </c>
      <c r="P213" s="199">
        <f t="shared" si="51"/>
        <v>6.2466969502983395E-2</v>
      </c>
      <c r="Q213" s="199">
        <f t="shared" si="51"/>
        <v>6.2225319202427354E-2</v>
      </c>
    </row>
    <row r="214" spans="1:17" x14ac:dyDescent="0.25">
      <c r="A214" s="142" t="s">
        <v>154</v>
      </c>
      <c r="B214" s="199">
        <f t="shared" ref="B214:Q214" si="52">IF(B$142=0,0,B$142/B$112)</f>
        <v>8.7002294368703714E-2</v>
      </c>
      <c r="C214" s="199">
        <f t="shared" si="52"/>
        <v>8.7002294368703714E-2</v>
      </c>
      <c r="D214" s="199">
        <f t="shared" si="52"/>
        <v>8.7002294368703714E-2</v>
      </c>
      <c r="E214" s="199">
        <f t="shared" si="52"/>
        <v>8.7002294368703714E-2</v>
      </c>
      <c r="F214" s="199">
        <f t="shared" si="52"/>
        <v>8.7002294368703714E-2</v>
      </c>
      <c r="G214" s="199">
        <f t="shared" si="52"/>
        <v>8.70022943687037E-2</v>
      </c>
      <c r="H214" s="199">
        <f t="shared" si="52"/>
        <v>8.7002294368703728E-2</v>
      </c>
      <c r="I214" s="199">
        <f t="shared" si="52"/>
        <v>8.7002294368703714E-2</v>
      </c>
      <c r="J214" s="199">
        <f t="shared" si="52"/>
        <v>8.70022943687037E-2</v>
      </c>
      <c r="K214" s="199">
        <f t="shared" si="52"/>
        <v>8.7002294368703714E-2</v>
      </c>
      <c r="L214" s="199">
        <f t="shared" si="52"/>
        <v>8.7002294368703728E-2</v>
      </c>
      <c r="M214" s="199">
        <f t="shared" si="52"/>
        <v>8.7002294368703714E-2</v>
      </c>
      <c r="N214" s="199">
        <f t="shared" si="52"/>
        <v>8.7002294368703714E-2</v>
      </c>
      <c r="O214" s="199">
        <f t="shared" si="52"/>
        <v>8.700229436870377E-2</v>
      </c>
      <c r="P214" s="199">
        <f t="shared" si="52"/>
        <v>8.7002294368703728E-2</v>
      </c>
      <c r="Q214" s="199">
        <f t="shared" si="52"/>
        <v>8.7002294368703714E-2</v>
      </c>
    </row>
    <row r="215" spans="1:17" x14ac:dyDescent="0.25">
      <c r="A215" s="140" t="s">
        <v>153</v>
      </c>
      <c r="B215" s="198">
        <f t="shared" ref="B215:Q215" si="53">IF(B$153=0,0,B$153/B$112)</f>
        <v>1.1325114657621317E-2</v>
      </c>
      <c r="C215" s="198">
        <f t="shared" si="53"/>
        <v>6.3135847762651144E-3</v>
      </c>
      <c r="D215" s="198">
        <f t="shared" si="53"/>
        <v>1.1085965890001374E-3</v>
      </c>
      <c r="E215" s="198">
        <f t="shared" si="53"/>
        <v>8.5284213511569208E-3</v>
      </c>
      <c r="F215" s="198">
        <f t="shared" si="53"/>
        <v>9.7351563619506461E-4</v>
      </c>
      <c r="G215" s="198">
        <f t="shared" si="53"/>
        <v>1.2204311069474942E-3</v>
      </c>
      <c r="H215" s="198">
        <f t="shared" si="53"/>
        <v>6.2141712914386236E-4</v>
      </c>
      <c r="I215" s="198">
        <f t="shared" si="53"/>
        <v>8.3029676340434008E-4</v>
      </c>
      <c r="J215" s="198">
        <f t="shared" si="53"/>
        <v>1.0266570684309083E-3</v>
      </c>
      <c r="K215" s="198">
        <f t="shared" si="53"/>
        <v>5.6831587905559764E-4</v>
      </c>
      <c r="L215" s="198">
        <f t="shared" si="53"/>
        <v>8.0676484199108955E-4</v>
      </c>
      <c r="M215" s="198">
        <f t="shared" si="53"/>
        <v>5.7840747986511551E-2</v>
      </c>
      <c r="N215" s="198">
        <f t="shared" si="53"/>
        <v>5.5928180638923795E-4</v>
      </c>
      <c r="O215" s="198">
        <f t="shared" si="53"/>
        <v>4.4870585387027693E-4</v>
      </c>
      <c r="P215" s="198">
        <f t="shared" si="53"/>
        <v>4.5384203314523242E-4</v>
      </c>
      <c r="Q215" s="198">
        <f t="shared" si="53"/>
        <v>6.9549233370133157E-4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118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 t="shared" ref="B220:Q220" si="54">SUM(B$221:B$227)</f>
        <v>0</v>
      </c>
      <c r="C220" s="133">
        <f t="shared" si="54"/>
        <v>0</v>
      </c>
      <c r="D220" s="133">
        <f t="shared" si="54"/>
        <v>0</v>
      </c>
      <c r="E220" s="133">
        <f t="shared" si="54"/>
        <v>0</v>
      </c>
      <c r="F220" s="133">
        <f t="shared" si="54"/>
        <v>0</v>
      </c>
      <c r="G220" s="133">
        <f t="shared" si="54"/>
        <v>0</v>
      </c>
      <c r="H220" s="133">
        <f t="shared" si="54"/>
        <v>0</v>
      </c>
      <c r="I220" s="133">
        <f t="shared" si="54"/>
        <v>0</v>
      </c>
      <c r="J220" s="133">
        <f t="shared" si="54"/>
        <v>0</v>
      </c>
      <c r="K220" s="133">
        <f t="shared" si="54"/>
        <v>0</v>
      </c>
      <c r="L220" s="133">
        <f t="shared" si="54"/>
        <v>0</v>
      </c>
      <c r="M220" s="133">
        <f t="shared" si="54"/>
        <v>0</v>
      </c>
      <c r="N220" s="133">
        <f t="shared" si="54"/>
        <v>0</v>
      </c>
      <c r="O220" s="133">
        <f t="shared" si="54"/>
        <v>0</v>
      </c>
      <c r="P220" s="133">
        <f t="shared" si="54"/>
        <v>0</v>
      </c>
      <c r="Q220" s="133">
        <f t="shared" si="54"/>
        <v>0</v>
      </c>
    </row>
    <row r="221" spans="1:17" x14ac:dyDescent="0.25">
      <c r="A221" s="132" t="s">
        <v>83</v>
      </c>
      <c r="B221" s="131">
        <f>IF(B$6=0,0,B$6/NFM!B$11*1000)</f>
        <v>0</v>
      </c>
      <c r="C221" s="131">
        <f>IF(C$6=0,0,C$6/NFM!C$11*1000)</f>
        <v>0</v>
      </c>
      <c r="D221" s="131">
        <f>IF(D$6=0,0,D$6/NFM!D$11*1000)</f>
        <v>0</v>
      </c>
      <c r="E221" s="131">
        <f>IF(E$6=0,0,E$6/NFM!E$11*1000)</f>
        <v>0</v>
      </c>
      <c r="F221" s="131">
        <f>IF(F$6=0,0,F$6/NFM!F$11*1000)</f>
        <v>0</v>
      </c>
      <c r="G221" s="131">
        <f>IF(G$6=0,0,G$6/NFM!G$11*1000)</f>
        <v>0</v>
      </c>
      <c r="H221" s="131">
        <f>IF(H$6=0,0,H$6/NFM!H$11*1000)</f>
        <v>0</v>
      </c>
      <c r="I221" s="131">
        <f>IF(I$6=0,0,I$6/NFM!I$11*1000)</f>
        <v>0</v>
      </c>
      <c r="J221" s="131">
        <f>IF(J$6=0,0,J$6/NFM!J$11*1000)</f>
        <v>0</v>
      </c>
      <c r="K221" s="131">
        <f>IF(K$6=0,0,K$6/NFM!K$11*1000)</f>
        <v>0</v>
      </c>
      <c r="L221" s="131">
        <f>IF(L$6=0,0,L$6/NFM!L$11*1000)</f>
        <v>0</v>
      </c>
      <c r="M221" s="131">
        <f>IF(M$6=0,0,M$6/NFM!M$11*1000)</f>
        <v>0</v>
      </c>
      <c r="N221" s="131">
        <f>IF(N$6=0,0,N$6/NFM!N$11*1000)</f>
        <v>0</v>
      </c>
      <c r="O221" s="131">
        <f>IF(O$6=0,0,O$6/NFM!O$11*1000)</f>
        <v>0</v>
      </c>
      <c r="P221" s="131">
        <f>IF(P$6=0,0,P$6/NFM!P$11*1000)</f>
        <v>0</v>
      </c>
      <c r="Q221" s="131">
        <f>IF(Q$6=0,0,Q$6/NFM!Q$11*1000)</f>
        <v>0</v>
      </c>
    </row>
    <row r="222" spans="1:17" x14ac:dyDescent="0.25">
      <c r="A222" s="76" t="s">
        <v>82</v>
      </c>
      <c r="B222" s="130">
        <f>IF(B$7=0,0,B$7/NFM!B$11*1000)</f>
        <v>0</v>
      </c>
      <c r="C222" s="130">
        <f>IF(C$7=0,0,C$7/NFM!C$11*1000)</f>
        <v>0</v>
      </c>
      <c r="D222" s="130">
        <f>IF(D$7=0,0,D$7/NFM!D$11*1000)</f>
        <v>0</v>
      </c>
      <c r="E222" s="130">
        <f>IF(E$7=0,0,E$7/NFM!E$11*1000)</f>
        <v>0</v>
      </c>
      <c r="F222" s="130">
        <f>IF(F$7=0,0,F$7/NFM!F$11*1000)</f>
        <v>0</v>
      </c>
      <c r="G222" s="130">
        <f>IF(G$7=0,0,G$7/NFM!G$11*1000)</f>
        <v>0</v>
      </c>
      <c r="H222" s="130">
        <f>IF(H$7=0,0,H$7/NFM!H$11*1000)</f>
        <v>0</v>
      </c>
      <c r="I222" s="130">
        <f>IF(I$7=0,0,I$7/NFM!I$11*1000)</f>
        <v>0</v>
      </c>
      <c r="J222" s="130">
        <f>IF(J$7=0,0,J$7/NFM!J$11*1000)</f>
        <v>0</v>
      </c>
      <c r="K222" s="130">
        <f>IF(K$7=0,0,K$7/NFM!K$11*1000)</f>
        <v>0</v>
      </c>
      <c r="L222" s="130">
        <f>IF(L$7=0,0,L$7/NFM!L$11*1000)</f>
        <v>0</v>
      </c>
      <c r="M222" s="130">
        <f>IF(M$7=0,0,M$7/NFM!M$11*1000)</f>
        <v>0</v>
      </c>
      <c r="N222" s="130">
        <f>IF(N$7=0,0,N$7/NFM!N$11*1000)</f>
        <v>0</v>
      </c>
      <c r="O222" s="130">
        <f>IF(O$7=0,0,O$7/NFM!O$11*1000)</f>
        <v>0</v>
      </c>
      <c r="P222" s="130">
        <f>IF(P$7=0,0,P$7/NFM!P$11*1000)</f>
        <v>0</v>
      </c>
      <c r="Q222" s="130">
        <f>IF(Q$7=0,0,Q$7/NFM!Q$11*1000)</f>
        <v>0</v>
      </c>
    </row>
    <row r="223" spans="1:17" x14ac:dyDescent="0.25">
      <c r="A223" s="76" t="s">
        <v>81</v>
      </c>
      <c r="B223" s="130">
        <f>IF(B$8=0,0,B$8/NFM!B$11*1000)</f>
        <v>0</v>
      </c>
      <c r="C223" s="130">
        <f>IF(C$8=0,0,C$8/NFM!C$11*1000)</f>
        <v>0</v>
      </c>
      <c r="D223" s="130">
        <f>IF(D$8=0,0,D$8/NFM!D$11*1000)</f>
        <v>0</v>
      </c>
      <c r="E223" s="130">
        <f>IF(E$8=0,0,E$8/NFM!E$11*1000)</f>
        <v>0</v>
      </c>
      <c r="F223" s="130">
        <f>IF(F$8=0,0,F$8/NFM!F$11*1000)</f>
        <v>0</v>
      </c>
      <c r="G223" s="130">
        <f>IF(G$8=0,0,G$8/NFM!G$11*1000)</f>
        <v>0</v>
      </c>
      <c r="H223" s="130">
        <f>IF(H$8=0,0,H$8/NFM!H$11*1000)</f>
        <v>0</v>
      </c>
      <c r="I223" s="130">
        <f>IF(I$8=0,0,I$8/NFM!I$11*1000)</f>
        <v>0</v>
      </c>
      <c r="J223" s="130">
        <f>IF(J$8=0,0,J$8/NFM!J$11*1000)</f>
        <v>0</v>
      </c>
      <c r="K223" s="130">
        <f>IF(K$8=0,0,K$8/NFM!K$11*1000)</f>
        <v>0</v>
      </c>
      <c r="L223" s="130">
        <f>IF(L$8=0,0,L$8/NFM!L$11*1000)</f>
        <v>0</v>
      </c>
      <c r="M223" s="130">
        <f>IF(M$8=0,0,M$8/NFM!M$11*1000)</f>
        <v>0</v>
      </c>
      <c r="N223" s="130">
        <f>IF(N$8=0,0,N$8/NFM!N$11*1000)</f>
        <v>0</v>
      </c>
      <c r="O223" s="130">
        <f>IF(O$8=0,0,O$8/NFM!O$11*1000)</f>
        <v>0</v>
      </c>
      <c r="P223" s="130">
        <f>IF(P$8=0,0,P$8/NFM!P$11*1000)</f>
        <v>0</v>
      </c>
      <c r="Q223" s="130">
        <f>IF(Q$8=0,0,Q$8/NFM!Q$11*1000)</f>
        <v>0</v>
      </c>
    </row>
    <row r="224" spans="1:17" x14ac:dyDescent="0.25">
      <c r="A224" s="76" t="s">
        <v>80</v>
      </c>
      <c r="B224" s="130">
        <f>IF(B$9=0,0,B$9/NFM!B$11*1000)</f>
        <v>0</v>
      </c>
      <c r="C224" s="130">
        <f>IF(C$9=0,0,C$9/NFM!C$11*1000)</f>
        <v>0</v>
      </c>
      <c r="D224" s="130">
        <f>IF(D$9=0,0,D$9/NFM!D$11*1000)</f>
        <v>0</v>
      </c>
      <c r="E224" s="130">
        <f>IF(E$9=0,0,E$9/NFM!E$11*1000)</f>
        <v>0</v>
      </c>
      <c r="F224" s="130">
        <f>IF(F$9=0,0,F$9/NFM!F$11*1000)</f>
        <v>0</v>
      </c>
      <c r="G224" s="130">
        <f>IF(G$9=0,0,G$9/NFM!G$11*1000)</f>
        <v>0</v>
      </c>
      <c r="H224" s="130">
        <f>IF(H$9=0,0,H$9/NFM!H$11*1000)</f>
        <v>0</v>
      </c>
      <c r="I224" s="130">
        <f>IF(I$9=0,0,I$9/NFM!I$11*1000)</f>
        <v>0</v>
      </c>
      <c r="J224" s="130">
        <f>IF(J$9=0,0,J$9/NFM!J$11*1000)</f>
        <v>0</v>
      </c>
      <c r="K224" s="130">
        <f>IF(K$9=0,0,K$9/NFM!K$11*1000)</f>
        <v>0</v>
      </c>
      <c r="L224" s="130">
        <f>IF(L$9=0,0,L$9/NFM!L$11*1000)</f>
        <v>0</v>
      </c>
      <c r="M224" s="130">
        <f>IF(M$9=0,0,M$9/NFM!M$11*1000)</f>
        <v>0</v>
      </c>
      <c r="N224" s="130">
        <f>IF(N$9=0,0,N$9/NFM!N$11*1000)</f>
        <v>0</v>
      </c>
      <c r="O224" s="130">
        <f>IF(O$9=0,0,O$9/NFM!O$11*1000)</f>
        <v>0</v>
      </c>
      <c r="P224" s="130">
        <f>IF(P$9=0,0,P$9/NFM!P$11*1000)</f>
        <v>0</v>
      </c>
      <c r="Q224" s="130">
        <f>IF(Q$9=0,0,Q$9/NFM!Q$11*1000)</f>
        <v>0</v>
      </c>
    </row>
    <row r="225" spans="1:17" x14ac:dyDescent="0.25">
      <c r="A225" s="129" t="s">
        <v>79</v>
      </c>
      <c r="B225" s="128">
        <f>IF(B$10=0,0,B$10/NFM!B$11*1000)</f>
        <v>0</v>
      </c>
      <c r="C225" s="128">
        <f>IF(C$10=0,0,C$10/NFM!C$11*1000)</f>
        <v>0</v>
      </c>
      <c r="D225" s="128">
        <f>IF(D$10=0,0,D$10/NFM!D$11*1000)</f>
        <v>0</v>
      </c>
      <c r="E225" s="128">
        <f>IF(E$10=0,0,E$10/NFM!E$11*1000)</f>
        <v>0</v>
      </c>
      <c r="F225" s="128">
        <f>IF(F$10=0,0,F$10/NFM!F$11*1000)</f>
        <v>0</v>
      </c>
      <c r="G225" s="128">
        <f>IF(G$10=0,0,G$10/NFM!G$11*1000)</f>
        <v>0</v>
      </c>
      <c r="H225" s="128">
        <f>IF(H$10=0,0,H$10/NFM!H$11*1000)</f>
        <v>0</v>
      </c>
      <c r="I225" s="128">
        <f>IF(I$10=0,0,I$10/NFM!I$11*1000)</f>
        <v>0</v>
      </c>
      <c r="J225" s="128">
        <f>IF(J$10=0,0,J$10/NFM!J$11*1000)</f>
        <v>0</v>
      </c>
      <c r="K225" s="128">
        <f>IF(K$10=0,0,K$10/NFM!K$11*1000)</f>
        <v>0</v>
      </c>
      <c r="L225" s="128">
        <f>IF(L$10=0,0,L$10/NFM!L$11*1000)</f>
        <v>0</v>
      </c>
      <c r="M225" s="128">
        <f>IF(M$10=0,0,M$10/NFM!M$11*1000)</f>
        <v>0</v>
      </c>
      <c r="N225" s="128">
        <f>IF(N$10=0,0,N$10/NFM!N$11*1000)</f>
        <v>0</v>
      </c>
      <c r="O225" s="128">
        <f>IF(O$10=0,0,O$10/NFM!O$11*1000)</f>
        <v>0</v>
      </c>
      <c r="P225" s="128">
        <f>IF(P$10=0,0,P$10/NFM!P$11*1000)</f>
        <v>0</v>
      </c>
      <c r="Q225" s="128">
        <f>IF(Q$10=0,0,Q$10/NFM!Q$11*1000)</f>
        <v>0</v>
      </c>
    </row>
    <row r="226" spans="1:17" x14ac:dyDescent="0.25">
      <c r="A226" s="127" t="s">
        <v>152</v>
      </c>
      <c r="B226" s="126">
        <f>IF(B$15=0,0,B$15/NFM!B$11*1000)</f>
        <v>0</v>
      </c>
      <c r="C226" s="126">
        <f>IF(C$15=0,0,C$15/NFM!C$11*1000)</f>
        <v>0</v>
      </c>
      <c r="D226" s="126">
        <f>IF(D$15=0,0,D$15/NFM!D$11*1000)</f>
        <v>0</v>
      </c>
      <c r="E226" s="126">
        <f>IF(E$15=0,0,E$15/NFM!E$11*1000)</f>
        <v>0</v>
      </c>
      <c r="F226" s="126">
        <f>IF(F$15=0,0,F$15/NFM!F$11*1000)</f>
        <v>0</v>
      </c>
      <c r="G226" s="126">
        <f>IF(G$15=0,0,G$15/NFM!G$11*1000)</f>
        <v>0</v>
      </c>
      <c r="H226" s="126">
        <f>IF(H$15=0,0,H$15/NFM!H$11*1000)</f>
        <v>0</v>
      </c>
      <c r="I226" s="126">
        <f>IF(I$15=0,0,I$15/NFM!I$11*1000)</f>
        <v>0</v>
      </c>
      <c r="J226" s="126">
        <f>IF(J$15=0,0,J$15/NFM!J$11*1000)</f>
        <v>0</v>
      </c>
      <c r="K226" s="126">
        <f>IF(K$15=0,0,K$15/NFM!K$11*1000)</f>
        <v>0</v>
      </c>
      <c r="L226" s="126">
        <f>IF(L$15=0,0,L$15/NFM!L$11*1000)</f>
        <v>0</v>
      </c>
      <c r="M226" s="126">
        <f>IF(M$15=0,0,M$15/NFM!M$11*1000)</f>
        <v>0</v>
      </c>
      <c r="N226" s="126">
        <f>IF(N$15=0,0,N$15/NFM!N$11*1000)</f>
        <v>0</v>
      </c>
      <c r="O226" s="126">
        <f>IF(O$15=0,0,O$15/NFM!O$11*1000)</f>
        <v>0</v>
      </c>
      <c r="P226" s="126">
        <f>IF(P$15=0,0,P$15/NFM!P$11*1000)</f>
        <v>0</v>
      </c>
      <c r="Q226" s="126">
        <f>IF(Q$15=0,0,Q$15/NFM!Q$11*1000)</f>
        <v>0</v>
      </c>
    </row>
    <row r="227" spans="1:17" x14ac:dyDescent="0.25">
      <c r="A227" s="72" t="s">
        <v>151</v>
      </c>
      <c r="B227" s="125">
        <f>IF(B$26=0,0,B$26/NFM!B$11*1000)</f>
        <v>0</v>
      </c>
      <c r="C227" s="125">
        <f>IF(C$26=0,0,C$26/NFM!C$11*1000)</f>
        <v>0</v>
      </c>
      <c r="D227" s="125">
        <f>IF(D$26=0,0,D$26/NFM!D$11*1000)</f>
        <v>0</v>
      </c>
      <c r="E227" s="125">
        <f>IF(E$26=0,0,E$26/NFM!E$11*1000)</f>
        <v>0</v>
      </c>
      <c r="F227" s="125">
        <f>IF(F$26=0,0,F$26/NFM!F$11*1000)</f>
        <v>0</v>
      </c>
      <c r="G227" s="125">
        <f>IF(G$26=0,0,G$26/NFM!G$11*1000)</f>
        <v>0</v>
      </c>
      <c r="H227" s="125">
        <f>IF(H$26=0,0,H$26/NFM!H$11*1000)</f>
        <v>0</v>
      </c>
      <c r="I227" s="125">
        <f>IF(I$26=0,0,I$26/NFM!I$11*1000)</f>
        <v>0</v>
      </c>
      <c r="J227" s="125">
        <f>IF(J$26=0,0,J$26/NFM!J$11*1000)</f>
        <v>0</v>
      </c>
      <c r="K227" s="125">
        <f>IF(K$26=0,0,K$26/NFM!K$11*1000)</f>
        <v>0</v>
      </c>
      <c r="L227" s="125">
        <f>IF(L$26=0,0,L$26/NFM!L$11*1000)</f>
        <v>0</v>
      </c>
      <c r="M227" s="125">
        <f>IF(M$26=0,0,M$26/NFM!M$11*1000)</f>
        <v>0</v>
      </c>
      <c r="N227" s="125">
        <f>IF(N$26=0,0,N$26/NFM!N$11*1000)</f>
        <v>0</v>
      </c>
      <c r="O227" s="125">
        <f>IF(O$26=0,0,O$26/NFM!O$11*1000)</f>
        <v>0</v>
      </c>
      <c r="P227" s="125">
        <f>IF(P$26=0,0,P$26/NFM!P$11*1000)</f>
        <v>0</v>
      </c>
      <c r="Q227" s="125">
        <f>IF(Q$26=0,0,Q$26/NFM!Q$11*1000)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33">
        <f t="shared" ref="B229:Q229" si="55">SUM(B$230:B$237)</f>
        <v>0</v>
      </c>
      <c r="C229" s="133">
        <f t="shared" si="55"/>
        <v>0</v>
      </c>
      <c r="D229" s="133">
        <f t="shared" si="55"/>
        <v>0</v>
      </c>
      <c r="E229" s="133">
        <f t="shared" si="55"/>
        <v>0</v>
      </c>
      <c r="F229" s="133">
        <f t="shared" si="55"/>
        <v>0</v>
      </c>
      <c r="G229" s="133">
        <f t="shared" si="55"/>
        <v>0</v>
      </c>
      <c r="H229" s="133">
        <f t="shared" si="55"/>
        <v>0</v>
      </c>
      <c r="I229" s="133">
        <f t="shared" si="55"/>
        <v>0</v>
      </c>
      <c r="J229" s="133">
        <f t="shared" si="55"/>
        <v>0</v>
      </c>
      <c r="K229" s="133">
        <f t="shared" si="55"/>
        <v>0</v>
      </c>
      <c r="L229" s="133">
        <f t="shared" si="55"/>
        <v>0</v>
      </c>
      <c r="M229" s="133">
        <f t="shared" si="55"/>
        <v>0</v>
      </c>
      <c r="N229" s="133">
        <f t="shared" si="55"/>
        <v>0</v>
      </c>
      <c r="O229" s="133">
        <f t="shared" si="55"/>
        <v>0</v>
      </c>
      <c r="P229" s="133">
        <f t="shared" si="55"/>
        <v>0</v>
      </c>
      <c r="Q229" s="133">
        <f t="shared" si="55"/>
        <v>0</v>
      </c>
    </row>
    <row r="230" spans="1:17" x14ac:dyDescent="0.25">
      <c r="A230" s="132" t="s">
        <v>83</v>
      </c>
      <c r="B230" s="131">
        <f>IF(B$34=0,0,B$34/NFM!B$13*1000)</f>
        <v>0</v>
      </c>
      <c r="C230" s="131">
        <f>IF(C$34=0,0,C$34/NFM!C$13*1000)</f>
        <v>0</v>
      </c>
      <c r="D230" s="131">
        <f>IF(D$34=0,0,D$34/NFM!D$13*1000)</f>
        <v>0</v>
      </c>
      <c r="E230" s="131">
        <f>IF(E$34=0,0,E$34/NFM!E$13*1000)</f>
        <v>0</v>
      </c>
      <c r="F230" s="131">
        <f>IF(F$34=0,0,F$34/NFM!F$13*1000)</f>
        <v>0</v>
      </c>
      <c r="G230" s="131">
        <f>IF(G$34=0,0,G$34/NFM!G$13*1000)</f>
        <v>0</v>
      </c>
      <c r="H230" s="131">
        <f>IF(H$34=0,0,H$34/NFM!H$13*1000)</f>
        <v>0</v>
      </c>
      <c r="I230" s="131">
        <f>IF(I$34=0,0,I$34/NFM!I$13*1000)</f>
        <v>0</v>
      </c>
      <c r="J230" s="131">
        <f>IF(J$34=0,0,J$34/NFM!J$13*1000)</f>
        <v>0</v>
      </c>
      <c r="K230" s="131">
        <f>IF(K$34=0,0,K$34/NFM!K$13*1000)</f>
        <v>0</v>
      </c>
      <c r="L230" s="131">
        <f>IF(L$34=0,0,L$34/NFM!L$13*1000)</f>
        <v>0</v>
      </c>
      <c r="M230" s="131">
        <f>IF(M$34=0,0,M$34/NFM!M$13*1000)</f>
        <v>0</v>
      </c>
      <c r="N230" s="131">
        <f>IF(N$34=0,0,N$34/NFM!N$13*1000)</f>
        <v>0</v>
      </c>
      <c r="O230" s="131">
        <f>IF(O$34=0,0,O$34/NFM!O$13*1000)</f>
        <v>0</v>
      </c>
      <c r="P230" s="131">
        <f>IF(P$34=0,0,P$34/NFM!P$13*1000)</f>
        <v>0</v>
      </c>
      <c r="Q230" s="131">
        <f>IF(Q$34=0,0,Q$34/NFM!Q$13*1000)</f>
        <v>0</v>
      </c>
    </row>
    <row r="231" spans="1:17" x14ac:dyDescent="0.25">
      <c r="A231" s="76" t="s">
        <v>82</v>
      </c>
      <c r="B231" s="130">
        <f>IF(B$35=0,0,B$35/NFM!B$13*1000)</f>
        <v>0</v>
      </c>
      <c r="C231" s="130">
        <f>IF(C$35=0,0,C$35/NFM!C$13*1000)</f>
        <v>0</v>
      </c>
      <c r="D231" s="130">
        <f>IF(D$35=0,0,D$35/NFM!D$13*1000)</f>
        <v>0</v>
      </c>
      <c r="E231" s="130">
        <f>IF(E$35=0,0,E$35/NFM!E$13*1000)</f>
        <v>0</v>
      </c>
      <c r="F231" s="130">
        <f>IF(F$35=0,0,F$35/NFM!F$13*1000)</f>
        <v>0</v>
      </c>
      <c r="G231" s="130">
        <f>IF(G$35=0,0,G$35/NFM!G$13*1000)</f>
        <v>0</v>
      </c>
      <c r="H231" s="130">
        <f>IF(H$35=0,0,H$35/NFM!H$13*1000)</f>
        <v>0</v>
      </c>
      <c r="I231" s="130">
        <f>IF(I$35=0,0,I$35/NFM!I$13*1000)</f>
        <v>0</v>
      </c>
      <c r="J231" s="130">
        <f>IF(J$35=0,0,J$35/NFM!J$13*1000)</f>
        <v>0</v>
      </c>
      <c r="K231" s="130">
        <f>IF(K$35=0,0,K$35/NFM!K$13*1000)</f>
        <v>0</v>
      </c>
      <c r="L231" s="130">
        <f>IF(L$35=0,0,L$35/NFM!L$13*1000)</f>
        <v>0</v>
      </c>
      <c r="M231" s="130">
        <f>IF(M$35=0,0,M$35/NFM!M$13*1000)</f>
        <v>0</v>
      </c>
      <c r="N231" s="130">
        <f>IF(N$35=0,0,N$35/NFM!N$13*1000)</f>
        <v>0</v>
      </c>
      <c r="O231" s="130">
        <f>IF(O$35=0,0,O$35/NFM!O$13*1000)</f>
        <v>0</v>
      </c>
      <c r="P231" s="130">
        <f>IF(P$35=0,0,P$35/NFM!P$13*1000)</f>
        <v>0</v>
      </c>
      <c r="Q231" s="130">
        <f>IF(Q$35=0,0,Q$35/NFM!Q$13*1000)</f>
        <v>0</v>
      </c>
    </row>
    <row r="232" spans="1:17" x14ac:dyDescent="0.25">
      <c r="A232" s="76" t="s">
        <v>81</v>
      </c>
      <c r="B232" s="130">
        <f>IF(B$36=0,0,B$36/NFM!B$13*1000)</f>
        <v>0</v>
      </c>
      <c r="C232" s="130">
        <f>IF(C$36=0,0,C$36/NFM!C$13*1000)</f>
        <v>0</v>
      </c>
      <c r="D232" s="130">
        <f>IF(D$36=0,0,D$36/NFM!D$13*1000)</f>
        <v>0</v>
      </c>
      <c r="E232" s="130">
        <f>IF(E$36=0,0,E$36/NFM!E$13*1000)</f>
        <v>0</v>
      </c>
      <c r="F232" s="130">
        <f>IF(F$36=0,0,F$36/NFM!F$13*1000)</f>
        <v>0</v>
      </c>
      <c r="G232" s="130">
        <f>IF(G$36=0,0,G$36/NFM!G$13*1000)</f>
        <v>0</v>
      </c>
      <c r="H232" s="130">
        <f>IF(H$36=0,0,H$36/NFM!H$13*1000)</f>
        <v>0</v>
      </c>
      <c r="I232" s="130">
        <f>IF(I$36=0,0,I$36/NFM!I$13*1000)</f>
        <v>0</v>
      </c>
      <c r="J232" s="130">
        <f>IF(J$36=0,0,J$36/NFM!J$13*1000)</f>
        <v>0</v>
      </c>
      <c r="K232" s="130">
        <f>IF(K$36=0,0,K$36/NFM!K$13*1000)</f>
        <v>0</v>
      </c>
      <c r="L232" s="130">
        <f>IF(L$36=0,0,L$36/NFM!L$13*1000)</f>
        <v>0</v>
      </c>
      <c r="M232" s="130">
        <f>IF(M$36=0,0,M$36/NFM!M$13*1000)</f>
        <v>0</v>
      </c>
      <c r="N232" s="130">
        <f>IF(N$36=0,0,N$36/NFM!N$13*1000)</f>
        <v>0</v>
      </c>
      <c r="O232" s="130">
        <f>IF(O$36=0,0,O$36/NFM!O$13*1000)</f>
        <v>0</v>
      </c>
      <c r="P232" s="130">
        <f>IF(P$36=0,0,P$36/NFM!P$13*1000)</f>
        <v>0</v>
      </c>
      <c r="Q232" s="130">
        <f>IF(Q$36=0,0,Q$36/NFM!Q$13*1000)</f>
        <v>0</v>
      </c>
    </row>
    <row r="233" spans="1:17" x14ac:dyDescent="0.25">
      <c r="A233" s="76" t="s">
        <v>80</v>
      </c>
      <c r="B233" s="130">
        <f>IF(B$37=0,0,B$37/NFM!B$13*1000)</f>
        <v>0</v>
      </c>
      <c r="C233" s="130">
        <f>IF(C$37=0,0,C$37/NFM!C$13*1000)</f>
        <v>0</v>
      </c>
      <c r="D233" s="130">
        <f>IF(D$37=0,0,D$37/NFM!D$13*1000)</f>
        <v>0</v>
      </c>
      <c r="E233" s="130">
        <f>IF(E$37=0,0,E$37/NFM!E$13*1000)</f>
        <v>0</v>
      </c>
      <c r="F233" s="130">
        <f>IF(F$37=0,0,F$37/NFM!F$13*1000)</f>
        <v>0</v>
      </c>
      <c r="G233" s="130">
        <f>IF(G$37=0,0,G$37/NFM!G$13*1000)</f>
        <v>0</v>
      </c>
      <c r="H233" s="130">
        <f>IF(H$37=0,0,H$37/NFM!H$13*1000)</f>
        <v>0</v>
      </c>
      <c r="I233" s="130">
        <f>IF(I$37=0,0,I$37/NFM!I$13*1000)</f>
        <v>0</v>
      </c>
      <c r="J233" s="130">
        <f>IF(J$37=0,0,J$37/NFM!J$13*1000)</f>
        <v>0</v>
      </c>
      <c r="K233" s="130">
        <f>IF(K$37=0,0,K$37/NFM!K$13*1000)</f>
        <v>0</v>
      </c>
      <c r="L233" s="130">
        <f>IF(L$37=0,0,L$37/NFM!L$13*1000)</f>
        <v>0</v>
      </c>
      <c r="M233" s="130">
        <f>IF(M$37=0,0,M$37/NFM!M$13*1000)</f>
        <v>0</v>
      </c>
      <c r="N233" s="130">
        <f>IF(N$37=0,0,N$37/NFM!N$13*1000)</f>
        <v>0</v>
      </c>
      <c r="O233" s="130">
        <f>IF(O$37=0,0,O$37/NFM!O$13*1000)</f>
        <v>0</v>
      </c>
      <c r="P233" s="130">
        <f>IF(P$37=0,0,P$37/NFM!P$13*1000)</f>
        <v>0</v>
      </c>
      <c r="Q233" s="130">
        <f>IF(Q$37=0,0,Q$37/NFM!Q$13*1000)</f>
        <v>0</v>
      </c>
    </row>
    <row r="234" spans="1:17" x14ac:dyDescent="0.25">
      <c r="A234" s="129" t="s">
        <v>79</v>
      </c>
      <c r="B234" s="128">
        <f>IF(B$38=0,0,B$38/NFM!B$13*1000)</f>
        <v>0</v>
      </c>
      <c r="C234" s="128">
        <f>IF(C$38=0,0,C$38/NFM!C$13*1000)</f>
        <v>0</v>
      </c>
      <c r="D234" s="128">
        <f>IF(D$38=0,0,D$38/NFM!D$13*1000)</f>
        <v>0</v>
      </c>
      <c r="E234" s="128">
        <f>IF(E$38=0,0,E$38/NFM!E$13*1000)</f>
        <v>0</v>
      </c>
      <c r="F234" s="128">
        <f>IF(F$38=0,0,F$38/NFM!F$13*1000)</f>
        <v>0</v>
      </c>
      <c r="G234" s="128">
        <f>IF(G$38=0,0,G$38/NFM!G$13*1000)</f>
        <v>0</v>
      </c>
      <c r="H234" s="128">
        <f>IF(H$38=0,0,H$38/NFM!H$13*1000)</f>
        <v>0</v>
      </c>
      <c r="I234" s="128">
        <f>IF(I$38=0,0,I$38/NFM!I$13*1000)</f>
        <v>0</v>
      </c>
      <c r="J234" s="128">
        <f>IF(J$38=0,0,J$38/NFM!J$13*1000)</f>
        <v>0</v>
      </c>
      <c r="K234" s="128">
        <f>IF(K$38=0,0,K$38/NFM!K$13*1000)</f>
        <v>0</v>
      </c>
      <c r="L234" s="128">
        <f>IF(L$38=0,0,L$38/NFM!L$13*1000)</f>
        <v>0</v>
      </c>
      <c r="M234" s="128">
        <f>IF(M$38=0,0,M$38/NFM!M$13*1000)</f>
        <v>0</v>
      </c>
      <c r="N234" s="128">
        <f>IF(N$38=0,0,N$38/NFM!N$13*1000)</f>
        <v>0</v>
      </c>
      <c r="O234" s="128">
        <f>IF(O$38=0,0,O$38/NFM!O$13*1000)</f>
        <v>0</v>
      </c>
      <c r="P234" s="128">
        <f>IF(P$38=0,0,P$38/NFM!P$13*1000)</f>
        <v>0</v>
      </c>
      <c r="Q234" s="128">
        <f>IF(Q$38=0,0,Q$38/NFM!Q$13*1000)</f>
        <v>0</v>
      </c>
    </row>
    <row r="235" spans="1:17" x14ac:dyDescent="0.25">
      <c r="A235" s="127" t="s">
        <v>150</v>
      </c>
      <c r="B235" s="126">
        <f>IF(B$43=0,0,B$43/NFM!B$13*1000)</f>
        <v>0</v>
      </c>
      <c r="C235" s="126">
        <f>IF(C$43=0,0,C$43/NFM!C$13*1000)</f>
        <v>0</v>
      </c>
      <c r="D235" s="126">
        <f>IF(D$43=0,0,D$43/NFM!D$13*1000)</f>
        <v>0</v>
      </c>
      <c r="E235" s="126">
        <f>IF(E$43=0,0,E$43/NFM!E$13*1000)</f>
        <v>0</v>
      </c>
      <c r="F235" s="126">
        <f>IF(F$43=0,0,F$43/NFM!F$13*1000)</f>
        <v>0</v>
      </c>
      <c r="G235" s="126">
        <f>IF(G$43=0,0,G$43/NFM!G$13*1000)</f>
        <v>0</v>
      </c>
      <c r="H235" s="126">
        <f>IF(H$43=0,0,H$43/NFM!H$13*1000)</f>
        <v>0</v>
      </c>
      <c r="I235" s="126">
        <f>IF(I$43=0,0,I$43/NFM!I$13*1000)</f>
        <v>0</v>
      </c>
      <c r="J235" s="126">
        <f>IF(J$43=0,0,J$43/NFM!J$13*1000)</f>
        <v>0</v>
      </c>
      <c r="K235" s="126">
        <f>IF(K$43=0,0,K$43/NFM!K$13*1000)</f>
        <v>0</v>
      </c>
      <c r="L235" s="126">
        <f>IF(L$43=0,0,L$43/NFM!L$13*1000)</f>
        <v>0</v>
      </c>
      <c r="M235" s="126">
        <f>IF(M$43=0,0,M$43/NFM!M$13*1000)</f>
        <v>0</v>
      </c>
      <c r="N235" s="126">
        <f>IF(N$43=0,0,N$43/NFM!N$13*1000)</f>
        <v>0</v>
      </c>
      <c r="O235" s="126">
        <f>IF(O$43=0,0,O$43/NFM!O$13*1000)</f>
        <v>0</v>
      </c>
      <c r="P235" s="126">
        <f>IF(P$43=0,0,P$43/NFM!P$13*1000)</f>
        <v>0</v>
      </c>
      <c r="Q235" s="126">
        <f>IF(Q$43=0,0,Q$43/NFM!Q$13*1000)</f>
        <v>0</v>
      </c>
    </row>
    <row r="236" spans="1:17" x14ac:dyDescent="0.25">
      <c r="A236" s="127" t="s">
        <v>148</v>
      </c>
      <c r="B236" s="126">
        <f>IF(B$44=0,0,B$44/NFM!B$13*1000)</f>
        <v>0</v>
      </c>
      <c r="C236" s="126">
        <f>IF(C$44=0,0,C$44/NFM!C$13*1000)</f>
        <v>0</v>
      </c>
      <c r="D236" s="126">
        <f>IF(D$44=0,0,D$44/NFM!D$13*1000)</f>
        <v>0</v>
      </c>
      <c r="E236" s="126">
        <f>IF(E$44=0,0,E$44/NFM!E$13*1000)</f>
        <v>0</v>
      </c>
      <c r="F236" s="126">
        <f>IF(F$44=0,0,F$44/NFM!F$13*1000)</f>
        <v>0</v>
      </c>
      <c r="G236" s="126">
        <f>IF(G$44=0,0,G$44/NFM!G$13*1000)</f>
        <v>0</v>
      </c>
      <c r="H236" s="126">
        <f>IF(H$44=0,0,H$44/NFM!H$13*1000)</f>
        <v>0</v>
      </c>
      <c r="I236" s="126">
        <f>IF(I$44=0,0,I$44/NFM!I$13*1000)</f>
        <v>0</v>
      </c>
      <c r="J236" s="126">
        <f>IF(J$44=0,0,J$44/NFM!J$13*1000)</f>
        <v>0</v>
      </c>
      <c r="K236" s="126">
        <f>IF(K$44=0,0,K$44/NFM!K$13*1000)</f>
        <v>0</v>
      </c>
      <c r="L236" s="126">
        <f>IF(L$44=0,0,L$44/NFM!L$13*1000)</f>
        <v>0</v>
      </c>
      <c r="M236" s="126">
        <f>IF(M$44=0,0,M$44/NFM!M$13*1000)</f>
        <v>0</v>
      </c>
      <c r="N236" s="126">
        <f>IF(N$44=0,0,N$44/NFM!N$13*1000)</f>
        <v>0</v>
      </c>
      <c r="O236" s="126">
        <f>IF(O$44=0,0,O$44/NFM!O$13*1000)</f>
        <v>0</v>
      </c>
      <c r="P236" s="126">
        <f>IF(P$44=0,0,P$44/NFM!P$13*1000)</f>
        <v>0</v>
      </c>
      <c r="Q236" s="126">
        <f>IF(Q$44=0,0,Q$44/NFM!Q$13*1000)</f>
        <v>0</v>
      </c>
    </row>
    <row r="237" spans="1:17" x14ac:dyDescent="0.25">
      <c r="A237" s="72" t="s">
        <v>147</v>
      </c>
      <c r="B237" s="125">
        <f>IF(B$51=0,0,B$51/NFM!B$13*1000)</f>
        <v>0</v>
      </c>
      <c r="C237" s="125">
        <f>IF(C$51=0,0,C$51/NFM!C$13*1000)</f>
        <v>0</v>
      </c>
      <c r="D237" s="125">
        <f>IF(D$51=0,0,D$51/NFM!D$13*1000)</f>
        <v>0</v>
      </c>
      <c r="E237" s="125">
        <f>IF(E$51=0,0,E$51/NFM!E$13*1000)</f>
        <v>0</v>
      </c>
      <c r="F237" s="125">
        <f>IF(F$51=0,0,F$51/NFM!F$13*1000)</f>
        <v>0</v>
      </c>
      <c r="G237" s="125">
        <f>IF(G$51=0,0,G$51/NFM!G$13*1000)</f>
        <v>0</v>
      </c>
      <c r="H237" s="125">
        <f>IF(H$51=0,0,H$51/NFM!H$13*1000)</f>
        <v>0</v>
      </c>
      <c r="I237" s="125">
        <f>IF(I$51=0,0,I$51/NFM!I$13*1000)</f>
        <v>0</v>
      </c>
      <c r="J237" s="125">
        <f>IF(J$51=0,0,J$51/NFM!J$13*1000)</f>
        <v>0</v>
      </c>
      <c r="K237" s="125">
        <f>IF(K$51=0,0,K$51/NFM!K$13*1000)</f>
        <v>0</v>
      </c>
      <c r="L237" s="125">
        <f>IF(L$51=0,0,L$51/NFM!L$13*1000)</f>
        <v>0</v>
      </c>
      <c r="M237" s="125">
        <f>IF(M$51=0,0,M$51/NFM!M$13*1000)</f>
        <v>0</v>
      </c>
      <c r="N237" s="125">
        <f>IF(N$51=0,0,N$51/NFM!N$13*1000)</f>
        <v>0</v>
      </c>
      <c r="O237" s="125">
        <f>IF(O$51=0,0,O$51/NFM!O$13*1000)</f>
        <v>0</v>
      </c>
      <c r="P237" s="125">
        <f>IF(P$51=0,0,P$51/NFM!P$13*1000)</f>
        <v>0</v>
      </c>
      <c r="Q237" s="125">
        <f>IF(Q$51=0,0,Q$51/NFM!Q$13*1000)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 t="shared" ref="B239:Q239" si="56">SUM(B$240:B$247)</f>
        <v>0</v>
      </c>
      <c r="C239" s="133">
        <f t="shared" si="56"/>
        <v>0</v>
      </c>
      <c r="D239" s="133">
        <f t="shared" si="56"/>
        <v>0</v>
      </c>
      <c r="E239" s="133">
        <f t="shared" si="56"/>
        <v>0</v>
      </c>
      <c r="F239" s="133">
        <f t="shared" si="56"/>
        <v>0</v>
      </c>
      <c r="G239" s="133">
        <f t="shared" si="56"/>
        <v>0</v>
      </c>
      <c r="H239" s="133">
        <f t="shared" si="56"/>
        <v>0</v>
      </c>
      <c r="I239" s="133">
        <f t="shared" si="56"/>
        <v>0</v>
      </c>
      <c r="J239" s="133">
        <f t="shared" si="56"/>
        <v>0</v>
      </c>
      <c r="K239" s="133">
        <f t="shared" si="56"/>
        <v>0</v>
      </c>
      <c r="L239" s="133">
        <f t="shared" si="56"/>
        <v>0</v>
      </c>
      <c r="M239" s="133">
        <f t="shared" si="56"/>
        <v>0</v>
      </c>
      <c r="N239" s="133">
        <f t="shared" si="56"/>
        <v>0</v>
      </c>
      <c r="O239" s="133">
        <f t="shared" si="56"/>
        <v>0</v>
      </c>
      <c r="P239" s="133">
        <f t="shared" si="56"/>
        <v>0</v>
      </c>
      <c r="Q239" s="133">
        <f t="shared" si="56"/>
        <v>0</v>
      </c>
    </row>
    <row r="240" spans="1:17" x14ac:dyDescent="0.25">
      <c r="A240" s="132" t="s">
        <v>83</v>
      </c>
      <c r="B240" s="131">
        <f>IF(B$71=0,0,B$71/NFM!B$14*1000)</f>
        <v>0</v>
      </c>
      <c r="C240" s="131">
        <f>IF(C$71=0,0,C$71/NFM!C$14*1000)</f>
        <v>0</v>
      </c>
      <c r="D240" s="131">
        <f>IF(D$71=0,0,D$71/NFM!D$14*1000)</f>
        <v>0</v>
      </c>
      <c r="E240" s="131">
        <f>IF(E$71=0,0,E$71/NFM!E$14*1000)</f>
        <v>0</v>
      </c>
      <c r="F240" s="131">
        <f>IF(F$71=0,0,F$71/NFM!F$14*1000)</f>
        <v>0</v>
      </c>
      <c r="G240" s="131">
        <f>IF(G$71=0,0,G$71/NFM!G$14*1000)</f>
        <v>0</v>
      </c>
      <c r="H240" s="131">
        <f>IF(H$71=0,0,H$71/NFM!H$14*1000)</f>
        <v>0</v>
      </c>
      <c r="I240" s="131">
        <f>IF(I$71=0,0,I$71/NFM!I$14*1000)</f>
        <v>0</v>
      </c>
      <c r="J240" s="131">
        <f>IF(J$71=0,0,J$71/NFM!J$14*1000)</f>
        <v>0</v>
      </c>
      <c r="K240" s="131">
        <f>IF(K$71=0,0,K$71/NFM!K$14*1000)</f>
        <v>0</v>
      </c>
      <c r="L240" s="131">
        <f>IF(L$71=0,0,L$71/NFM!L$14*1000)</f>
        <v>0</v>
      </c>
      <c r="M240" s="131">
        <f>IF(M$71=0,0,M$71/NFM!M$14*1000)</f>
        <v>0</v>
      </c>
      <c r="N240" s="131">
        <f>IF(N$71=0,0,N$71/NFM!N$14*1000)</f>
        <v>0</v>
      </c>
      <c r="O240" s="131">
        <f>IF(O$71=0,0,O$71/NFM!O$14*1000)</f>
        <v>0</v>
      </c>
      <c r="P240" s="131">
        <f>IF(P$71=0,0,P$71/NFM!P$14*1000)</f>
        <v>0</v>
      </c>
      <c r="Q240" s="131">
        <f>IF(Q$71=0,0,Q$71/NFM!Q$14*1000)</f>
        <v>0</v>
      </c>
    </row>
    <row r="241" spans="1:17" x14ac:dyDescent="0.25">
      <c r="A241" s="76" t="s">
        <v>82</v>
      </c>
      <c r="B241" s="130">
        <f>IF(B$72=0,0,B$72/NFM!B$14*1000)</f>
        <v>0</v>
      </c>
      <c r="C241" s="130">
        <f>IF(C$72=0,0,C$72/NFM!C$14*1000)</f>
        <v>0</v>
      </c>
      <c r="D241" s="130">
        <f>IF(D$72=0,0,D$72/NFM!D$14*1000)</f>
        <v>0</v>
      </c>
      <c r="E241" s="130">
        <f>IF(E$72=0,0,E$72/NFM!E$14*1000)</f>
        <v>0</v>
      </c>
      <c r="F241" s="130">
        <f>IF(F$72=0,0,F$72/NFM!F$14*1000)</f>
        <v>0</v>
      </c>
      <c r="G241" s="130">
        <f>IF(G$72=0,0,G$72/NFM!G$14*1000)</f>
        <v>0</v>
      </c>
      <c r="H241" s="130">
        <f>IF(H$72=0,0,H$72/NFM!H$14*1000)</f>
        <v>0</v>
      </c>
      <c r="I241" s="130">
        <f>IF(I$72=0,0,I$72/NFM!I$14*1000)</f>
        <v>0</v>
      </c>
      <c r="J241" s="130">
        <f>IF(J$72=0,0,J$72/NFM!J$14*1000)</f>
        <v>0</v>
      </c>
      <c r="K241" s="130">
        <f>IF(K$72=0,0,K$72/NFM!K$14*1000)</f>
        <v>0</v>
      </c>
      <c r="L241" s="130">
        <f>IF(L$72=0,0,L$72/NFM!L$14*1000)</f>
        <v>0</v>
      </c>
      <c r="M241" s="130">
        <f>IF(M$72=0,0,M$72/NFM!M$14*1000)</f>
        <v>0</v>
      </c>
      <c r="N241" s="130">
        <f>IF(N$72=0,0,N$72/NFM!N$14*1000)</f>
        <v>0</v>
      </c>
      <c r="O241" s="130">
        <f>IF(O$72=0,0,O$72/NFM!O$14*1000)</f>
        <v>0</v>
      </c>
      <c r="P241" s="130">
        <f>IF(P$72=0,0,P$72/NFM!P$14*1000)</f>
        <v>0</v>
      </c>
      <c r="Q241" s="130">
        <f>IF(Q$72=0,0,Q$72/NFM!Q$14*1000)</f>
        <v>0</v>
      </c>
    </row>
    <row r="242" spans="1:17" x14ac:dyDescent="0.25">
      <c r="A242" s="76" t="s">
        <v>81</v>
      </c>
      <c r="B242" s="130">
        <f>IF(B$73=0,0,B$73/NFM!B$14*1000)</f>
        <v>0</v>
      </c>
      <c r="C242" s="130">
        <f>IF(C$73=0,0,C$73/NFM!C$14*1000)</f>
        <v>0</v>
      </c>
      <c r="D242" s="130">
        <f>IF(D$73=0,0,D$73/NFM!D$14*1000)</f>
        <v>0</v>
      </c>
      <c r="E242" s="130">
        <f>IF(E$73=0,0,E$73/NFM!E$14*1000)</f>
        <v>0</v>
      </c>
      <c r="F242" s="130">
        <f>IF(F$73=0,0,F$73/NFM!F$14*1000)</f>
        <v>0</v>
      </c>
      <c r="G242" s="130">
        <f>IF(G$73=0,0,G$73/NFM!G$14*1000)</f>
        <v>0</v>
      </c>
      <c r="H242" s="130">
        <f>IF(H$73=0,0,H$73/NFM!H$14*1000)</f>
        <v>0</v>
      </c>
      <c r="I242" s="130">
        <f>IF(I$73=0,0,I$73/NFM!I$14*1000)</f>
        <v>0</v>
      </c>
      <c r="J242" s="130">
        <f>IF(J$73=0,0,J$73/NFM!J$14*1000)</f>
        <v>0</v>
      </c>
      <c r="K242" s="130">
        <f>IF(K$73=0,0,K$73/NFM!K$14*1000)</f>
        <v>0</v>
      </c>
      <c r="L242" s="130">
        <f>IF(L$73=0,0,L$73/NFM!L$14*1000)</f>
        <v>0</v>
      </c>
      <c r="M242" s="130">
        <f>IF(M$73=0,0,M$73/NFM!M$14*1000)</f>
        <v>0</v>
      </c>
      <c r="N242" s="130">
        <f>IF(N$73=0,0,N$73/NFM!N$14*1000)</f>
        <v>0</v>
      </c>
      <c r="O242" s="130">
        <f>IF(O$73=0,0,O$73/NFM!O$14*1000)</f>
        <v>0</v>
      </c>
      <c r="P242" s="130">
        <f>IF(P$73=0,0,P$73/NFM!P$14*1000)</f>
        <v>0</v>
      </c>
      <c r="Q242" s="130">
        <f>IF(Q$73=0,0,Q$73/NFM!Q$14*1000)</f>
        <v>0</v>
      </c>
    </row>
    <row r="243" spans="1:17" x14ac:dyDescent="0.25">
      <c r="A243" s="76" t="s">
        <v>80</v>
      </c>
      <c r="B243" s="130">
        <f>IF(B$74=0,0,B$74/NFM!B$14*1000)</f>
        <v>0</v>
      </c>
      <c r="C243" s="130">
        <f>IF(C$74=0,0,C$74/NFM!C$14*1000)</f>
        <v>0</v>
      </c>
      <c r="D243" s="130">
        <f>IF(D$74=0,0,D$74/NFM!D$14*1000)</f>
        <v>0</v>
      </c>
      <c r="E243" s="130">
        <f>IF(E$74=0,0,E$74/NFM!E$14*1000)</f>
        <v>0</v>
      </c>
      <c r="F243" s="130">
        <f>IF(F$74=0,0,F$74/NFM!F$14*1000)</f>
        <v>0</v>
      </c>
      <c r="G243" s="130">
        <f>IF(G$74=0,0,G$74/NFM!G$14*1000)</f>
        <v>0</v>
      </c>
      <c r="H243" s="130">
        <f>IF(H$74=0,0,H$74/NFM!H$14*1000)</f>
        <v>0</v>
      </c>
      <c r="I243" s="130">
        <f>IF(I$74=0,0,I$74/NFM!I$14*1000)</f>
        <v>0</v>
      </c>
      <c r="J243" s="130">
        <f>IF(J$74=0,0,J$74/NFM!J$14*1000)</f>
        <v>0</v>
      </c>
      <c r="K243" s="130">
        <f>IF(K$74=0,0,K$74/NFM!K$14*1000)</f>
        <v>0</v>
      </c>
      <c r="L243" s="130">
        <f>IF(L$74=0,0,L$74/NFM!L$14*1000)</f>
        <v>0</v>
      </c>
      <c r="M243" s="130">
        <f>IF(M$74=0,0,M$74/NFM!M$14*1000)</f>
        <v>0</v>
      </c>
      <c r="N243" s="130">
        <f>IF(N$74=0,0,N$74/NFM!N$14*1000)</f>
        <v>0</v>
      </c>
      <c r="O243" s="130">
        <f>IF(O$74=0,0,O$74/NFM!O$14*1000)</f>
        <v>0</v>
      </c>
      <c r="P243" s="130">
        <f>IF(P$74=0,0,P$74/NFM!P$14*1000)</f>
        <v>0</v>
      </c>
      <c r="Q243" s="130">
        <f>IF(Q$74=0,0,Q$74/NFM!Q$14*1000)</f>
        <v>0</v>
      </c>
    </row>
    <row r="244" spans="1:17" x14ac:dyDescent="0.25">
      <c r="A244" s="129" t="s">
        <v>79</v>
      </c>
      <c r="B244" s="128">
        <f>IF(B$75=0,0,B$75/NFM!B$14*1000)</f>
        <v>0</v>
      </c>
      <c r="C244" s="128">
        <f>IF(C$75=0,0,C$75/NFM!C$14*1000)</f>
        <v>0</v>
      </c>
      <c r="D244" s="128">
        <f>IF(D$75=0,0,D$75/NFM!D$14*1000)</f>
        <v>0</v>
      </c>
      <c r="E244" s="128">
        <f>IF(E$75=0,0,E$75/NFM!E$14*1000)</f>
        <v>0</v>
      </c>
      <c r="F244" s="128">
        <f>IF(F$75=0,0,F$75/NFM!F$14*1000)</f>
        <v>0</v>
      </c>
      <c r="G244" s="128">
        <f>IF(G$75=0,0,G$75/NFM!G$14*1000)</f>
        <v>0</v>
      </c>
      <c r="H244" s="128">
        <f>IF(H$75=0,0,H$75/NFM!H$14*1000)</f>
        <v>0</v>
      </c>
      <c r="I244" s="128">
        <f>IF(I$75=0,0,I$75/NFM!I$14*1000)</f>
        <v>0</v>
      </c>
      <c r="J244" s="128">
        <f>IF(J$75=0,0,J$75/NFM!J$14*1000)</f>
        <v>0</v>
      </c>
      <c r="K244" s="128">
        <f>IF(K$75=0,0,K$75/NFM!K$14*1000)</f>
        <v>0</v>
      </c>
      <c r="L244" s="128">
        <f>IF(L$75=0,0,L$75/NFM!L$14*1000)</f>
        <v>0</v>
      </c>
      <c r="M244" s="128">
        <f>IF(M$75=0,0,M$75/NFM!M$14*1000)</f>
        <v>0</v>
      </c>
      <c r="N244" s="128">
        <f>IF(N$75=0,0,N$75/NFM!N$14*1000)</f>
        <v>0</v>
      </c>
      <c r="O244" s="128">
        <f>IF(O$75=0,0,O$75/NFM!O$14*1000)</f>
        <v>0</v>
      </c>
      <c r="P244" s="128">
        <f>IF(P$75=0,0,P$75/NFM!P$14*1000)</f>
        <v>0</v>
      </c>
      <c r="Q244" s="128">
        <f>IF(Q$75=0,0,Q$75/NFM!Q$14*1000)</f>
        <v>0</v>
      </c>
    </row>
    <row r="245" spans="1:17" x14ac:dyDescent="0.25">
      <c r="A245" s="127" t="s">
        <v>149</v>
      </c>
      <c r="B245" s="126">
        <f>IF(B$80=0,0,B$80/NFM!B$14*1000)</f>
        <v>0</v>
      </c>
      <c r="C245" s="126">
        <f>IF(C$80=0,0,C$80/NFM!C$14*1000)</f>
        <v>0</v>
      </c>
      <c r="D245" s="126">
        <f>IF(D$80=0,0,D$80/NFM!D$14*1000)</f>
        <v>0</v>
      </c>
      <c r="E245" s="126">
        <f>IF(E$80=0,0,E$80/NFM!E$14*1000)</f>
        <v>0</v>
      </c>
      <c r="F245" s="126">
        <f>IF(F$80=0,0,F$80/NFM!F$14*1000)</f>
        <v>0</v>
      </c>
      <c r="G245" s="126">
        <f>IF(G$80=0,0,G$80/NFM!G$14*1000)</f>
        <v>0</v>
      </c>
      <c r="H245" s="126">
        <f>IF(H$80=0,0,H$80/NFM!H$14*1000)</f>
        <v>0</v>
      </c>
      <c r="I245" s="126">
        <f>IF(I$80=0,0,I$80/NFM!I$14*1000)</f>
        <v>0</v>
      </c>
      <c r="J245" s="126">
        <f>IF(J$80=0,0,J$80/NFM!J$14*1000)</f>
        <v>0</v>
      </c>
      <c r="K245" s="126">
        <f>IF(K$80=0,0,K$80/NFM!K$14*1000)</f>
        <v>0</v>
      </c>
      <c r="L245" s="126">
        <f>IF(L$80=0,0,L$80/NFM!L$14*1000)</f>
        <v>0</v>
      </c>
      <c r="M245" s="126">
        <f>IF(M$80=0,0,M$80/NFM!M$14*1000)</f>
        <v>0</v>
      </c>
      <c r="N245" s="126">
        <f>IF(N$80=0,0,N$80/NFM!N$14*1000)</f>
        <v>0</v>
      </c>
      <c r="O245" s="126">
        <f>IF(O$80=0,0,O$80/NFM!O$14*1000)</f>
        <v>0</v>
      </c>
      <c r="P245" s="126">
        <f>IF(P$80=0,0,P$80/NFM!P$14*1000)</f>
        <v>0</v>
      </c>
      <c r="Q245" s="126">
        <f>IF(Q$80=0,0,Q$80/NFM!Q$14*1000)</f>
        <v>0</v>
      </c>
    </row>
    <row r="246" spans="1:17" x14ac:dyDescent="0.25">
      <c r="A246" s="127" t="s">
        <v>148</v>
      </c>
      <c r="B246" s="126">
        <f>IF(B$87=0,0,B$87/NFM!B$14*1000)</f>
        <v>0</v>
      </c>
      <c r="C246" s="126">
        <f>IF(C$87=0,0,C$87/NFM!C$14*1000)</f>
        <v>0</v>
      </c>
      <c r="D246" s="126">
        <f>IF(D$87=0,0,D$87/NFM!D$14*1000)</f>
        <v>0</v>
      </c>
      <c r="E246" s="126">
        <f>IF(E$87=0,0,E$87/NFM!E$14*1000)</f>
        <v>0</v>
      </c>
      <c r="F246" s="126">
        <f>IF(F$87=0,0,F$87/NFM!F$14*1000)</f>
        <v>0</v>
      </c>
      <c r="G246" s="126">
        <f>IF(G$87=0,0,G$87/NFM!G$14*1000)</f>
        <v>0</v>
      </c>
      <c r="H246" s="126">
        <f>IF(H$87=0,0,H$87/NFM!H$14*1000)</f>
        <v>0</v>
      </c>
      <c r="I246" s="126">
        <f>IF(I$87=0,0,I$87/NFM!I$14*1000)</f>
        <v>0</v>
      </c>
      <c r="J246" s="126">
        <f>IF(J$87=0,0,J$87/NFM!J$14*1000)</f>
        <v>0</v>
      </c>
      <c r="K246" s="126">
        <f>IF(K$87=0,0,K$87/NFM!K$14*1000)</f>
        <v>0</v>
      </c>
      <c r="L246" s="126">
        <f>IF(L$87=0,0,L$87/NFM!L$14*1000)</f>
        <v>0</v>
      </c>
      <c r="M246" s="126">
        <f>IF(M$87=0,0,M$87/NFM!M$14*1000)</f>
        <v>0</v>
      </c>
      <c r="N246" s="126">
        <f>IF(N$87=0,0,N$87/NFM!N$14*1000)</f>
        <v>0</v>
      </c>
      <c r="O246" s="126">
        <f>IF(O$87=0,0,O$87/NFM!O$14*1000)</f>
        <v>0</v>
      </c>
      <c r="P246" s="126">
        <f>IF(P$87=0,0,P$87/NFM!P$14*1000)</f>
        <v>0</v>
      </c>
      <c r="Q246" s="126">
        <f>IF(Q$87=0,0,Q$87/NFM!Q$14*1000)</f>
        <v>0</v>
      </c>
    </row>
    <row r="247" spans="1:17" x14ac:dyDescent="0.25">
      <c r="A247" s="72" t="s">
        <v>147</v>
      </c>
      <c r="B247" s="125">
        <f>IF(B$94=0,0,B$94/NFM!B$14*1000)</f>
        <v>0</v>
      </c>
      <c r="C247" s="125">
        <f>IF(C$94=0,0,C$94/NFM!C$14*1000)</f>
        <v>0</v>
      </c>
      <c r="D247" s="125">
        <f>IF(D$94=0,0,D$94/NFM!D$14*1000)</f>
        <v>0</v>
      </c>
      <c r="E247" s="125">
        <f>IF(E$94=0,0,E$94/NFM!E$14*1000)</f>
        <v>0</v>
      </c>
      <c r="F247" s="125">
        <f>IF(F$94=0,0,F$94/NFM!F$14*1000)</f>
        <v>0</v>
      </c>
      <c r="G247" s="125">
        <f>IF(G$94=0,0,G$94/NFM!G$14*1000)</f>
        <v>0</v>
      </c>
      <c r="H247" s="125">
        <f>IF(H$94=0,0,H$94/NFM!H$14*1000)</f>
        <v>0</v>
      </c>
      <c r="I247" s="125">
        <f>IF(I$94=0,0,I$94/NFM!I$14*1000)</f>
        <v>0</v>
      </c>
      <c r="J247" s="125">
        <f>IF(J$94=0,0,J$94/NFM!J$14*1000)</f>
        <v>0</v>
      </c>
      <c r="K247" s="125">
        <f>IF(K$94=0,0,K$94/NFM!K$14*1000)</f>
        <v>0</v>
      </c>
      <c r="L247" s="125">
        <f>IF(L$94=0,0,L$94/NFM!L$14*1000)</f>
        <v>0</v>
      </c>
      <c r="M247" s="125">
        <f>IF(M$94=0,0,M$94/NFM!M$14*1000)</f>
        <v>0</v>
      </c>
      <c r="N247" s="125">
        <f>IF(N$94=0,0,N$94/NFM!N$14*1000)</f>
        <v>0</v>
      </c>
      <c r="O247" s="125">
        <f>IF(O$94=0,0,O$94/NFM!O$14*1000)</f>
        <v>0</v>
      </c>
      <c r="P247" s="125">
        <f>IF(P$94=0,0,P$94/NFM!P$14*1000)</f>
        <v>0</v>
      </c>
      <c r="Q247" s="125">
        <f>IF(Q$94=0,0,Q$94/NFM!Q$14*1000)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33">
        <f t="shared" ref="B249:Q249" si="57">SUM(B$250:B$257)</f>
        <v>498.50941379566285</v>
      </c>
      <c r="C249" s="133">
        <f t="shared" si="57"/>
        <v>528.95294117647416</v>
      </c>
      <c r="D249" s="133">
        <f t="shared" si="57"/>
        <v>530.48571428571734</v>
      </c>
      <c r="E249" s="133">
        <f t="shared" si="57"/>
        <v>512.99375000000521</v>
      </c>
      <c r="F249" s="133">
        <f t="shared" si="57"/>
        <v>466.24333333332356</v>
      </c>
      <c r="G249" s="133">
        <f t="shared" si="57"/>
        <v>290.05116772488867</v>
      </c>
      <c r="H249" s="133">
        <f t="shared" si="57"/>
        <v>467.35000000001662</v>
      </c>
      <c r="I249" s="133">
        <f t="shared" si="57"/>
        <v>369.80100000001272</v>
      </c>
      <c r="J249" s="133">
        <f t="shared" si="57"/>
        <v>279.82900000000177</v>
      </c>
      <c r="K249" s="133">
        <f t="shared" si="57"/>
        <v>586.3127011167868</v>
      </c>
      <c r="L249" s="133">
        <f t="shared" si="57"/>
        <v>457.91644540676896</v>
      </c>
      <c r="M249" s="133">
        <f t="shared" si="57"/>
        <v>216.29079814337598</v>
      </c>
      <c r="N249" s="133">
        <f t="shared" si="57"/>
        <v>439.26721742244195</v>
      </c>
      <c r="O249" s="133">
        <f t="shared" si="57"/>
        <v>366.76967639777939</v>
      </c>
      <c r="P249" s="133">
        <f t="shared" si="57"/>
        <v>345.50523835841494</v>
      </c>
      <c r="Q249" s="133">
        <f t="shared" si="57"/>
        <v>182.71925071153029</v>
      </c>
    </row>
    <row r="250" spans="1:17" x14ac:dyDescent="0.25">
      <c r="A250" s="132" t="s">
        <v>83</v>
      </c>
      <c r="B250" s="131">
        <f>IF(B$113=0,0,B$113/NFM!B$15*1000)</f>
        <v>0.58994231994697743</v>
      </c>
      <c r="C250" s="131">
        <f>IF(C$113=0,0,C$113/NFM!C$15*1000)</f>
        <v>0.62596957374276396</v>
      </c>
      <c r="D250" s="131">
        <f>IF(D$113=0,0,D$113/NFM!D$15*1000)</f>
        <v>0.62778347674839496</v>
      </c>
      <c r="E250" s="131">
        <f>IF(E$113=0,0,E$113/NFM!E$15*1000)</f>
        <v>0.60708326586858086</v>
      </c>
      <c r="F250" s="131">
        <f>IF(F$113=0,0,F$113/NFM!F$15*1000)</f>
        <v>0.55175823387603573</v>
      </c>
      <c r="G250" s="131">
        <f>IF(G$113=0,0,G$113/NFM!G$15*1000)</f>
        <v>0.3432502056241799</v>
      </c>
      <c r="H250" s="131">
        <f>IF(H$113=0,0,H$113/NFM!H$15*1000)</f>
        <v>0.55306787714994277</v>
      </c>
      <c r="I250" s="131">
        <f>IF(I$113=0,0,I$113/NFM!I$15*1000)</f>
        <v>0.43762716173729693</v>
      </c>
      <c r="J250" s="131">
        <f>IF(J$113=0,0,J$113/NFM!J$15*1000)</f>
        <v>0.33115316357117108</v>
      </c>
      <c r="K250" s="131">
        <f>IF(K$113=0,0,K$113/NFM!K$15*1000)</f>
        <v>0.69384983620990393</v>
      </c>
      <c r="L250" s="131">
        <f>IF(L$113=0,0,L$113/NFM!L$15*1000)</f>
        <v>0.5419040898109776</v>
      </c>
      <c r="M250" s="131">
        <f>IF(M$113=0,0,M$113/NFM!M$15*1000)</f>
        <v>0.25596125511120033</v>
      </c>
      <c r="N250" s="131">
        <f>IF(N$113=0,0,N$113/NFM!N$15*1000)</f>
        <v>0.51983435849231563</v>
      </c>
      <c r="O250" s="131">
        <f>IF(O$113=0,0,O$113/NFM!O$15*1000)</f>
        <v>0.43403985520120697</v>
      </c>
      <c r="P250" s="131">
        <f>IF(P$113=0,0,P$113/NFM!P$15*1000)</f>
        <v>0.40887525135993746</v>
      </c>
      <c r="Q250" s="131">
        <f>IF(Q$113=0,0,Q$113/NFM!Q$15*1000)</f>
        <v>0.21623226298373943</v>
      </c>
    </row>
    <row r="251" spans="1:17" x14ac:dyDescent="0.25">
      <c r="A251" s="76" t="s">
        <v>82</v>
      </c>
      <c r="B251" s="130">
        <f>IF(B$114=0,0,B$114/NFM!B$15*1000)</f>
        <v>0.2940682255979879</v>
      </c>
      <c r="C251" s="130">
        <f>IF(C$114=0,0,C$114/NFM!C$15*1000)</f>
        <v>0.31202671109509134</v>
      </c>
      <c r="D251" s="130">
        <f>IF(D$114=0,0,D$114/NFM!D$15*1000)</f>
        <v>0.31293088633432598</v>
      </c>
      <c r="E251" s="130">
        <f>IF(E$114=0,0,E$114/NFM!E$15*1000)</f>
        <v>0.30261246353753773</v>
      </c>
      <c r="F251" s="130">
        <f>IF(F$114=0,0,F$114/NFM!F$15*1000)</f>
        <v>0.27503462509621024</v>
      </c>
      <c r="G251" s="130">
        <f>IF(G$114=0,0,G$114/NFM!G$15*1000)</f>
        <v>0.17109974228178651</v>
      </c>
      <c r="H251" s="130">
        <f>IF(H$114=0,0,H$114/NFM!H$15*1000)</f>
        <v>0.27568744226274067</v>
      </c>
      <c r="I251" s="130">
        <f>IF(I$114=0,0,I$114/NFM!I$15*1000)</f>
        <v>0.21814377198289001</v>
      </c>
      <c r="J251" s="130">
        <f>IF(J$114=0,0,J$114/NFM!J$15*1000)</f>
        <v>0.16506973634521924</v>
      </c>
      <c r="K251" s="130">
        <f>IF(K$114=0,0,K$114/NFM!K$15*1000)</f>
        <v>0.34586294840492127</v>
      </c>
      <c r="L251" s="130">
        <f>IF(L$114=0,0,L$114/NFM!L$15*1000)</f>
        <v>0.27012263529310704</v>
      </c>
      <c r="M251" s="130">
        <f>IF(M$114=0,0,M$114/NFM!M$15*1000)</f>
        <v>0.12758886685591514</v>
      </c>
      <c r="N251" s="130">
        <f>IF(N$114=0,0,N$114/NFM!N$15*1000)</f>
        <v>0.25912154839212564</v>
      </c>
      <c r="O251" s="130">
        <f>IF(O$114=0,0,O$114/NFM!O$15*1000)</f>
        <v>0.21635560925566125</v>
      </c>
      <c r="P251" s="130">
        <f>IF(P$114=0,0,P$114/NFM!P$15*1000)</f>
        <v>0.20381182294085082</v>
      </c>
      <c r="Q251" s="130">
        <f>IF(Q$114=0,0,Q$114/NFM!Q$15*1000)</f>
        <v>0.10778517787701822</v>
      </c>
    </row>
    <row r="252" spans="1:17" x14ac:dyDescent="0.25">
      <c r="A252" s="76" t="s">
        <v>81</v>
      </c>
      <c r="B252" s="130">
        <f>IF(B$115=0,0,B$115/NFM!B$15*1000)</f>
        <v>7.4955472923301789</v>
      </c>
      <c r="C252" s="130">
        <f>IF(C$115=0,0,C$115/NFM!C$15*1000)</f>
        <v>7.9532937117824591</v>
      </c>
      <c r="D252" s="130">
        <f>IF(D$115=0,0,D$115/NFM!D$15*1000)</f>
        <v>7.976340364485095</v>
      </c>
      <c r="E252" s="130">
        <f>IF(E$115=0,0,E$115/NFM!E$15*1000)</f>
        <v>7.7133326019214641</v>
      </c>
      <c r="F252" s="130">
        <f>IF(F$115=0,0,F$115/NFM!F$15*1000)</f>
        <v>7.0103971119110593</v>
      </c>
      <c r="G252" s="130">
        <f>IF(G$115=0,0,G$115/NFM!G$15*1000)</f>
        <v>4.3611859369392931</v>
      </c>
      <c r="H252" s="130">
        <f>IF(H$115=0,0,H$115/NFM!H$15*1000)</f>
        <v>7.0270368625506405</v>
      </c>
      <c r="I252" s="130">
        <f>IF(I$115=0,0,I$115/NFM!I$15*1000)</f>
        <v>5.5602979754104753</v>
      </c>
      <c r="J252" s="130">
        <f>IF(J$115=0,0,J$115/NFM!J$15*1000)</f>
        <v>4.2074862484446882</v>
      </c>
      <c r="K252" s="130">
        <f>IF(K$115=0,0,K$115/NFM!K$15*1000)</f>
        <v>8.8157504305748358</v>
      </c>
      <c r="L252" s="130">
        <f>IF(L$115=0,0,L$115/NFM!L$15*1000)</f>
        <v>6.8851946974246463</v>
      </c>
      <c r="M252" s="130">
        <f>IF(M$115=0,0,M$115/NFM!M$15*1000)</f>
        <v>3.2521309758937584</v>
      </c>
      <c r="N252" s="130">
        <f>IF(N$115=0,0,N$115/NFM!N$15*1000)</f>
        <v>6.6047864113350521</v>
      </c>
      <c r="O252" s="130">
        <f>IF(O$115=0,0,O$115/NFM!O$15*1000)</f>
        <v>5.5147192384997821</v>
      </c>
      <c r="P252" s="130">
        <f>IF(P$115=0,0,P$115/NFM!P$15*1000)</f>
        <v>5.1949888651949108</v>
      </c>
      <c r="Q252" s="130">
        <f>IF(Q$115=0,0,Q$115/NFM!Q$15*1000)</f>
        <v>2.7473518995346313</v>
      </c>
    </row>
    <row r="253" spans="1:17" x14ac:dyDescent="0.25">
      <c r="A253" s="76" t="s">
        <v>80</v>
      </c>
      <c r="B253" s="130">
        <f>IF(B$116=0,0,B$116/NFM!B$15*1000)</f>
        <v>0.19664743998232576</v>
      </c>
      <c r="C253" s="130">
        <f>IF(C$116=0,0,C$116/NFM!C$15*1000)</f>
        <v>0.20865652458092129</v>
      </c>
      <c r="D253" s="130">
        <f>IF(D$116=0,0,D$116/NFM!D$15*1000)</f>
        <v>0.20926115891613156</v>
      </c>
      <c r="E253" s="130">
        <f>IF(E$116=0,0,E$116/NFM!E$15*1000)</f>
        <v>0.20236108862286026</v>
      </c>
      <c r="F253" s="130">
        <f>IF(F$116=0,0,F$116/NFM!F$15*1000)</f>
        <v>0.18391941129201186</v>
      </c>
      <c r="G253" s="130">
        <f>IF(G$116=0,0,G$116/NFM!G$15*1000)</f>
        <v>0.11441673520805994</v>
      </c>
      <c r="H253" s="130">
        <f>IF(H$116=0,0,H$116/NFM!H$15*1000)</f>
        <v>0.18435595904998092</v>
      </c>
      <c r="I253" s="130">
        <f>IF(I$116=0,0,I$116/NFM!I$15*1000)</f>
        <v>0.14587572057909898</v>
      </c>
      <c r="J253" s="130">
        <f>IF(J$116=0,0,J$116/NFM!J$15*1000)</f>
        <v>0.110384387857057</v>
      </c>
      <c r="K253" s="130">
        <f>IF(K$116=0,0,K$116/NFM!K$15*1000)</f>
        <v>0.23128327873663457</v>
      </c>
      <c r="L253" s="130">
        <f>IF(L$116=0,0,L$116/NFM!L$15*1000)</f>
        <v>0.18063469660365916</v>
      </c>
      <c r="M253" s="130">
        <f>IF(M$116=0,0,M$116/NFM!M$15*1000)</f>
        <v>8.5320418370400095E-2</v>
      </c>
      <c r="N253" s="130">
        <f>IF(N$116=0,0,N$116/NFM!N$15*1000)</f>
        <v>0.17327811949743852</v>
      </c>
      <c r="O253" s="130">
        <f>IF(O$116=0,0,O$116/NFM!O$15*1000)</f>
        <v>0.14467995173373566</v>
      </c>
      <c r="P253" s="130">
        <f>IF(P$116=0,0,P$116/NFM!P$15*1000)</f>
        <v>0.13629175045331249</v>
      </c>
      <c r="Q253" s="130">
        <f>IF(Q$116=0,0,Q$116/NFM!Q$15*1000)</f>
        <v>7.2077420994579811E-2</v>
      </c>
    </row>
    <row r="254" spans="1:17" x14ac:dyDescent="0.25">
      <c r="A254" s="129" t="s">
        <v>79</v>
      </c>
      <c r="B254" s="128">
        <f>IF(B$117=0,0,B$117/NFM!B$15*1000)</f>
        <v>0.39329487996465151</v>
      </c>
      <c r="C254" s="128">
        <f>IF(C$117=0,0,C$117/NFM!C$15*1000)</f>
        <v>0.41731304916184259</v>
      </c>
      <c r="D254" s="128">
        <f>IF(D$117=0,0,D$117/NFM!D$15*1000)</f>
        <v>0.41852231783226312</v>
      </c>
      <c r="E254" s="128">
        <f>IF(E$117=0,0,E$117/NFM!E$15*1000)</f>
        <v>0.40472217724572052</v>
      </c>
      <c r="F254" s="128">
        <f>IF(F$117=0,0,F$117/NFM!F$15*1000)</f>
        <v>0.36783882258402373</v>
      </c>
      <c r="G254" s="128">
        <f>IF(G$117=0,0,G$117/NFM!G$15*1000)</f>
        <v>0.22883347041611987</v>
      </c>
      <c r="H254" s="128">
        <f>IF(H$117=0,0,H$117/NFM!H$15*1000)</f>
        <v>0.36871191809996184</v>
      </c>
      <c r="I254" s="128">
        <f>IF(I$117=0,0,I$117/NFM!I$15*1000)</f>
        <v>0.29175144115819795</v>
      </c>
      <c r="J254" s="128">
        <f>IF(J$117=0,0,J$117/NFM!J$15*1000)</f>
        <v>0.22076877571411399</v>
      </c>
      <c r="K254" s="128">
        <f>IF(K$117=0,0,K$117/NFM!K$15*1000)</f>
        <v>0.46256655747326914</v>
      </c>
      <c r="L254" s="128">
        <f>IF(L$117=0,0,L$117/NFM!L$15*1000)</f>
        <v>0.36126939320731832</v>
      </c>
      <c r="M254" s="128">
        <f>IF(M$117=0,0,M$117/NFM!M$15*1000)</f>
        <v>0.17064083674080019</v>
      </c>
      <c r="N254" s="128">
        <f>IF(N$117=0,0,N$117/NFM!N$15*1000)</f>
        <v>0.34655623899487703</v>
      </c>
      <c r="O254" s="128">
        <f>IF(O$117=0,0,O$117/NFM!O$15*1000)</f>
        <v>0.28935990346747131</v>
      </c>
      <c r="P254" s="128">
        <f>IF(P$117=0,0,P$117/NFM!P$15*1000)</f>
        <v>0.27258350090662498</v>
      </c>
      <c r="Q254" s="128">
        <f>IF(Q$117=0,0,Q$117/NFM!Q$15*1000)</f>
        <v>0.14415484198915962</v>
      </c>
    </row>
    <row r="255" spans="1:17" x14ac:dyDescent="0.25">
      <c r="A255" s="127" t="s">
        <v>146</v>
      </c>
      <c r="B255" s="126">
        <f>IF(B$122=0,0,B$122/NFM!B$15*1000)</f>
        <v>280.15118961188062</v>
      </c>
      <c r="C255" s="126">
        <f>IF(C$122=0,0,C$122/NFM!C$15*1000)</f>
        <v>297.25977407526665</v>
      </c>
      <c r="D255" s="126">
        <f>IF(D$122=0,0,D$122/NFM!D$15*1000)</f>
        <v>298.12115843045871</v>
      </c>
      <c r="E255" s="126">
        <f>IF(E$122=0,0,E$122/NFM!E$15*1000)</f>
        <v>288.29106401763903</v>
      </c>
      <c r="F255" s="126">
        <f>IF(F$122=0,0,F$122/NFM!F$15*1000)</f>
        <v>262.01837090177656</v>
      </c>
      <c r="G255" s="126">
        <f>IF(G$122=0,0,G$122/NFM!G$15*1000)</f>
        <v>163.00229732421886</v>
      </c>
      <c r="H255" s="126">
        <f>IF(H$122=0,0,H$122/NFM!H$15*1000)</f>
        <v>262.64029292490801</v>
      </c>
      <c r="I255" s="126">
        <f>IF(I$122=0,0,I$122/NFM!I$15*1000)</f>
        <v>207.81992717219165</v>
      </c>
      <c r="J255" s="126">
        <f>IF(J$122=0,0,J$122/NFM!J$15*1000)</f>
        <v>157.25766669280395</v>
      </c>
      <c r="K255" s="126">
        <f>IF(K$122=0,0,K$122/NFM!K$15*1000)</f>
        <v>329.49468185920921</v>
      </c>
      <c r="L255" s="126">
        <f>IF(L$122=0,0,L$122/NFM!L$15*1000)</f>
        <v>257.33884531242575</v>
      </c>
      <c r="M255" s="126">
        <f>IF(M$122=0,0,M$122/NFM!M$15*1000)</f>
        <v>121.55061213509447</v>
      </c>
      <c r="N255" s="126">
        <f>IF(N$122=0,0,N$122/NFM!N$15*1000)</f>
        <v>246.85839447124278</v>
      </c>
      <c r="O255" s="126">
        <f>IF(O$122=0,0,O$122/NFM!O$15*1000)</f>
        <v>206.11639081006328</v>
      </c>
      <c r="P255" s="126">
        <f>IF(P$122=0,0,P$122/NFM!P$15*1000)</f>
        <v>194.16625015414795</v>
      </c>
      <c r="Q255" s="126">
        <f>IF(Q$122=0,0,Q$122/NFM!Q$15*1000)</f>
        <v>102.68415005861627</v>
      </c>
    </row>
    <row r="256" spans="1:17" x14ac:dyDescent="0.25">
      <c r="A256" s="127" t="s">
        <v>145</v>
      </c>
      <c r="B256" s="126">
        <f>IF(B$130=0,0,B$130/NFM!B$15*1000)</f>
        <v>134.65064438691701</v>
      </c>
      <c r="C256" s="126">
        <f>IF(C$130=0,0,C$130/NFM!C$15*1000)</f>
        <v>142.87363971217133</v>
      </c>
      <c r="D256" s="126">
        <f>IF(D$130=0,0,D$130/NFM!D$15*1000)</f>
        <v>143.2876517270841</v>
      </c>
      <c r="E256" s="126">
        <f>IF(E$130=0,0,E$130/NFM!E$15*1000)</f>
        <v>138.56295807540212</v>
      </c>
      <c r="F256" s="126">
        <f>IF(F$130=0,0,F$130/NFM!F$15*1000)</f>
        <v>125.93536558603371</v>
      </c>
      <c r="G256" s="126">
        <f>IF(G$130=0,0,G$130/NFM!G$15*1000)</f>
        <v>78.344712373561592</v>
      </c>
      <c r="H256" s="126">
        <f>IF(H$130=0,0,H$130/NFM!H$15*1000)</f>
        <v>126.23428347136945</v>
      </c>
      <c r="I256" s="126">
        <f>IF(I$130=0,0,I$130/NFM!I$15*1000)</f>
        <v>99.885662270238214</v>
      </c>
      <c r="J256" s="126">
        <f>IF(J$130=0,0,J$130/NFM!J$15*1000)</f>
        <v>75.58363819302194</v>
      </c>
      <c r="K256" s="126">
        <f>IF(K$130=0,0,K$130/NFM!K$15*1000)</f>
        <v>158.36688502329758</v>
      </c>
      <c r="L256" s="126">
        <f>IF(L$130=0,0,L$130/NFM!L$15*1000)</f>
        <v>123.68621884172008</v>
      </c>
      <c r="M256" s="126">
        <f>IF(M$130=0,0,M$130/NFM!M$15*1000)</f>
        <v>58.421555419019349</v>
      </c>
      <c r="N256" s="126">
        <f>IF(N$130=0,0,N$130/NFM!N$15*1000)</f>
        <v>118.64894071634157</v>
      </c>
      <c r="O256" s="126">
        <f>IF(O$130=0,0,O$130/NFM!O$15*1000)</f>
        <v>99.066881992292863</v>
      </c>
      <c r="P256" s="126">
        <f>IF(P$130=0,0,P$130/NFM!P$15*1000)</f>
        <v>93.323218572328386</v>
      </c>
      <c r="Q256" s="126">
        <f>IF(Q$130=0,0,Q$130/NFM!Q$15*1000)</f>
        <v>49.353661474258516</v>
      </c>
    </row>
    <row r="257" spans="1:17" x14ac:dyDescent="0.25">
      <c r="A257" s="72" t="s">
        <v>144</v>
      </c>
      <c r="B257" s="125">
        <f>IF(B$137=0,0,B$137/NFM!B$15*1000)</f>
        <v>74.738079639043121</v>
      </c>
      <c r="C257" s="125">
        <f>IF(C$137=0,0,C$137/NFM!C$15*1000)</f>
        <v>79.30226781867313</v>
      </c>
      <c r="D257" s="125">
        <f>IF(D$137=0,0,D$137/NFM!D$15*1000)</f>
        <v>79.532065923858326</v>
      </c>
      <c r="E257" s="125">
        <f>IF(E$137=0,0,E$137/NFM!E$15*1000)</f>
        <v>76.909616309767912</v>
      </c>
      <c r="F257" s="125">
        <f>IF(F$137=0,0,F$137/NFM!F$15*1000)</f>
        <v>69.900648640753985</v>
      </c>
      <c r="G257" s="125">
        <f>IF(G$137=0,0,G$137/NFM!G$15*1000)</f>
        <v>43.485371936638806</v>
      </c>
      <c r="H257" s="125">
        <f>IF(H$137=0,0,H$137/NFM!H$15*1000)</f>
        <v>70.066563544625936</v>
      </c>
      <c r="I257" s="125">
        <f>IF(I$137=0,0,I$137/NFM!I$15*1000)</f>
        <v>55.441714486714879</v>
      </c>
      <c r="J257" s="125">
        <f>IF(J$137=0,0,J$137/NFM!J$15*1000)</f>
        <v>41.952832802243634</v>
      </c>
      <c r="K257" s="125">
        <f>IF(K$137=0,0,K$137/NFM!K$15*1000)</f>
        <v>87.901821182880411</v>
      </c>
      <c r="L257" s="125">
        <f>IF(L$137=0,0,L$137/NFM!L$15*1000)</f>
        <v>68.652255740283465</v>
      </c>
      <c r="M257" s="125">
        <f>IF(M$137=0,0,M$137/NFM!M$15*1000)</f>
        <v>32.426988236290093</v>
      </c>
      <c r="N257" s="125">
        <f>IF(N$137=0,0,N$137/NFM!N$15*1000)</f>
        <v>65.856305558145777</v>
      </c>
      <c r="O257" s="125">
        <f>IF(O$137=0,0,O$137/NFM!O$15*1000)</f>
        <v>54.987249037265364</v>
      </c>
      <c r="P257" s="125">
        <f>IF(P$137=0,0,P$137/NFM!P$15*1000)</f>
        <v>51.799218441082992</v>
      </c>
      <c r="Q257" s="125">
        <f>IF(Q$137=0,0,Q$137/NFM!Q$15*1000)</f>
        <v>27.393837575276375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130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49" t="s">
        <v>160</v>
      </c>
      <c r="B67" s="148">
        <v>0</v>
      </c>
      <c r="C67" s="148">
        <v>0</v>
      </c>
      <c r="D67" s="148">
        <v>0</v>
      </c>
      <c r="E67" s="148">
        <v>0</v>
      </c>
      <c r="F67" s="148">
        <v>0</v>
      </c>
      <c r="G67" s="148">
        <v>0</v>
      </c>
      <c r="H67" s="148">
        <v>0</v>
      </c>
      <c r="I67" s="148">
        <v>0</v>
      </c>
      <c r="J67" s="148">
        <v>0</v>
      </c>
      <c r="K67" s="148">
        <v>0</v>
      </c>
      <c r="L67" s="148">
        <v>0</v>
      </c>
      <c r="M67" s="148">
        <v>0</v>
      </c>
      <c r="N67" s="148">
        <v>0</v>
      </c>
      <c r="O67" s="148">
        <v>0</v>
      </c>
      <c r="P67" s="148">
        <v>0</v>
      </c>
      <c r="Q67" s="148">
        <v>0</v>
      </c>
    </row>
    <row r="68" spans="1:17" hidden="1" x14ac:dyDescent="0.25">
      <c r="A68" s="196"/>
      <c r="B68" s="196"/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0.22378900299995566</v>
      </c>
      <c r="C112" s="96">
        <v>0.34680823803896532</v>
      </c>
      <c r="D112" s="96">
        <v>0.48679274987496324</v>
      </c>
      <c r="E112" s="96">
        <v>0.58098700735400488</v>
      </c>
      <c r="F112" s="96">
        <v>0.52535343295712622</v>
      </c>
      <c r="G112" s="96">
        <v>0.81604073772439978</v>
      </c>
      <c r="H112" s="96">
        <v>1.5807149336015014</v>
      </c>
      <c r="I112" s="96">
        <v>1.427635972942416</v>
      </c>
      <c r="J112" s="96">
        <v>1.1295724035918431</v>
      </c>
      <c r="K112" s="96">
        <v>1.1655819268886634</v>
      </c>
      <c r="L112" s="96">
        <v>1.2746692572460663</v>
      </c>
      <c r="M112" s="96">
        <v>0.6735546450046076</v>
      </c>
      <c r="N112" s="96">
        <v>1.3330731447642081</v>
      </c>
      <c r="O112" s="96">
        <v>0.96487846364593766</v>
      </c>
      <c r="P112" s="96">
        <v>0.94631194756282921</v>
      </c>
      <c r="Q112" s="96">
        <v>0.55458145639283551</v>
      </c>
    </row>
    <row r="113" spans="1:17" x14ac:dyDescent="0.25">
      <c r="A113" s="132" t="s">
        <v>83</v>
      </c>
      <c r="B113" s="160">
        <v>2.8029454439527403E-4</v>
      </c>
      <c r="C113" s="160">
        <v>4.4322780406994862E-4</v>
      </c>
      <c r="D113" s="160">
        <v>6.4796617526899488E-4</v>
      </c>
      <c r="E113" s="160">
        <v>8.2914737655580707E-4</v>
      </c>
      <c r="F113" s="160">
        <v>7.0648601348083427E-4</v>
      </c>
      <c r="G113" s="160">
        <v>1.0744130256689238E-3</v>
      </c>
      <c r="H113" s="160">
        <v>2.258687460120918E-3</v>
      </c>
      <c r="I113" s="160">
        <v>1.999345293933398E-3</v>
      </c>
      <c r="J113" s="160">
        <v>1.5129077375563428E-3</v>
      </c>
      <c r="K113" s="160">
        <v>1.6746715272553394E-3</v>
      </c>
      <c r="L113" s="160">
        <v>1.7822890462460929E-3</v>
      </c>
      <c r="M113" s="160">
        <v>9.1679836366318423E-4</v>
      </c>
      <c r="N113" s="160">
        <v>1.9108585715784676E-3</v>
      </c>
      <c r="O113" s="160">
        <v>1.4078989802325539E-3</v>
      </c>
      <c r="P113" s="160">
        <v>1.3823120043820749E-3</v>
      </c>
      <c r="Q113" s="160">
        <v>7.6191955473107911E-4</v>
      </c>
    </row>
    <row r="114" spans="1:17" x14ac:dyDescent="0.25">
      <c r="A114" s="76" t="s">
        <v>82</v>
      </c>
      <c r="B114" s="159">
        <v>3.6354188943465533E-5</v>
      </c>
      <c r="C114" s="159">
        <v>5.748662489639207E-5</v>
      </c>
      <c r="D114" s="159">
        <v>8.4041181805823668E-5</v>
      </c>
      <c r="E114" s="159">
        <v>1.075403749092621E-4</v>
      </c>
      <c r="F114" s="159">
        <v>9.1631202010762492E-5</v>
      </c>
      <c r="G114" s="159">
        <v>1.393513178173264E-4</v>
      </c>
      <c r="H114" s="159">
        <v>2.9295165507636843E-4</v>
      </c>
      <c r="I114" s="159">
        <v>2.5931498857995224E-4</v>
      </c>
      <c r="J114" s="159">
        <v>1.9622406088500951E-4</v>
      </c>
      <c r="K114" s="159">
        <v>2.1720481663826887E-4</v>
      </c>
      <c r="L114" s="159">
        <v>2.3116280368171133E-4</v>
      </c>
      <c r="M114" s="159">
        <v>1.1890870372656952E-4</v>
      </c>
      <c r="N114" s="159">
        <v>2.4783826494118364E-4</v>
      </c>
      <c r="O114" s="159">
        <v>1.8260443010445441E-4</v>
      </c>
      <c r="P114" s="159">
        <v>1.792858005657773E-4</v>
      </c>
      <c r="Q114" s="159">
        <v>9.8820929648039965E-5</v>
      </c>
    </row>
    <row r="115" spans="1:17" x14ac:dyDescent="0.25">
      <c r="A115" s="76" t="s">
        <v>81</v>
      </c>
      <c r="B115" s="159">
        <v>5.0977535207982093E-3</v>
      </c>
      <c r="C115" s="159">
        <v>8.0610420141710593E-3</v>
      </c>
      <c r="D115" s="159">
        <v>1.1784645535867095E-2</v>
      </c>
      <c r="E115" s="159">
        <v>1.5079811728826614E-2</v>
      </c>
      <c r="F115" s="159">
        <v>1.2848953483510393E-2</v>
      </c>
      <c r="G115" s="159">
        <v>1.9540490151928769E-2</v>
      </c>
      <c r="H115" s="159">
        <v>4.1079044107175694E-2</v>
      </c>
      <c r="I115" s="159">
        <v>3.6362354227869723E-2</v>
      </c>
      <c r="J115" s="159">
        <v>2.7515450799836319E-2</v>
      </c>
      <c r="K115" s="159">
        <v>3.0457469989880977E-2</v>
      </c>
      <c r="L115" s="159">
        <v>3.2414723876210756E-2</v>
      </c>
      <c r="M115" s="159">
        <v>1.6673931689641673E-2</v>
      </c>
      <c r="N115" s="159">
        <v>3.4753034640854795E-2</v>
      </c>
      <c r="O115" s="159">
        <v>2.5605642802977512E-2</v>
      </c>
      <c r="P115" s="159">
        <v>2.5140289128293018E-2</v>
      </c>
      <c r="Q115" s="159">
        <v>1.3857130544852844E-2</v>
      </c>
    </row>
    <row r="116" spans="1:17" x14ac:dyDescent="0.25">
      <c r="A116" s="76" t="s">
        <v>80</v>
      </c>
      <c r="B116" s="159">
        <v>9.2826881264755528E-5</v>
      </c>
      <c r="C116" s="159">
        <v>1.4678649857565032E-4</v>
      </c>
      <c r="D116" s="159">
        <v>2.1459097373814921E-4</v>
      </c>
      <c r="E116" s="159">
        <v>2.7459387495601639E-4</v>
      </c>
      <c r="F116" s="159">
        <v>2.3397135120872383E-4</v>
      </c>
      <c r="G116" s="159">
        <v>3.55820019894606E-4</v>
      </c>
      <c r="H116" s="159">
        <v>7.4802352335178715E-4</v>
      </c>
      <c r="I116" s="159">
        <v>6.6213557102088401E-4</v>
      </c>
      <c r="J116" s="159">
        <v>5.0103903100099181E-4</v>
      </c>
      <c r="K116" s="159">
        <v>5.5461134769278536E-4</v>
      </c>
      <c r="L116" s="159">
        <v>5.9025170836735693E-4</v>
      </c>
      <c r="M116" s="159">
        <v>3.0362179553331149E-4</v>
      </c>
      <c r="N116" s="159">
        <v>6.3283087482256944E-4</v>
      </c>
      <c r="O116" s="159">
        <v>4.6626263009427743E-4</v>
      </c>
      <c r="P116" s="159">
        <v>4.5778883273828207E-4</v>
      </c>
      <c r="Q116" s="159">
        <v>2.5232962058861178E-4</v>
      </c>
    </row>
    <row r="117" spans="1:17" x14ac:dyDescent="0.25">
      <c r="A117" s="129" t="s">
        <v>79</v>
      </c>
      <c r="B117" s="158">
        <v>3.1122772332027804E-4</v>
      </c>
      <c r="C117" s="158">
        <v>4.9214222371165867E-4</v>
      </c>
      <c r="D117" s="158">
        <v>7.1947542879438836E-4</v>
      </c>
      <c r="E117" s="158">
        <v>9.2065170536653577E-4</v>
      </c>
      <c r="F117" s="158">
        <v>7.844534898374093E-4</v>
      </c>
      <c r="G117" s="158">
        <v>1.1929847603920352E-3</v>
      </c>
      <c r="H117" s="158">
        <v>2.360483506529106E-3</v>
      </c>
      <c r="I117" s="158">
        <v>2.2199921347184643E-3</v>
      </c>
      <c r="J117" s="158">
        <v>1.6798715500123461E-3</v>
      </c>
      <c r="K117" s="158">
        <v>1.8594875182513905E-3</v>
      </c>
      <c r="L117" s="158">
        <v>1.9789816578791534E-3</v>
      </c>
      <c r="M117" s="158">
        <v>1.0179758156986097E-3</v>
      </c>
      <c r="N117" s="158">
        <v>2.1217400577755682E-3</v>
      </c>
      <c r="O117" s="158">
        <v>1.56327407380715E-3</v>
      </c>
      <c r="P117" s="158">
        <v>1.5348633308946316E-3</v>
      </c>
      <c r="Q117" s="158">
        <v>8.4600465158447824E-4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3.8570011764818253E-4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7.9651633677861174E-5</v>
      </c>
      <c r="C119" s="91">
        <v>1.259525716484749E-4</v>
      </c>
      <c r="D119" s="91">
        <v>1.841333178265063E-4</v>
      </c>
      <c r="E119" s="91">
        <v>2.3561979504406054E-4</v>
      </c>
      <c r="F119" s="91">
        <v>2.0076296977422268E-4</v>
      </c>
      <c r="G119" s="91">
        <v>3.0531722593437141E-4</v>
      </c>
      <c r="H119" s="91">
        <v>6.4185389892077946E-4</v>
      </c>
      <c r="I119" s="91">
        <v>5.6815632745017429E-4</v>
      </c>
      <c r="J119" s="91">
        <v>4.2992478915430276E-4</v>
      </c>
      <c r="K119" s="91">
        <v>4.75893397452568E-4</v>
      </c>
      <c r="L119" s="91">
        <v>5.0647519567652353E-4</v>
      </c>
      <c r="M119" s="91">
        <v>2.6052768018196851E-4</v>
      </c>
      <c r="N119" s="91">
        <v>5.430109504340944E-4</v>
      </c>
      <c r="O119" s="91">
        <v>4.0008432583252414E-4</v>
      </c>
      <c r="P119" s="91">
        <v>3.9281324450711464E-4</v>
      </c>
      <c r="Q119" s="91">
        <v>2.1651558504776335E-4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2.3157608964241688E-4</v>
      </c>
      <c r="C121" s="157">
        <v>3.6618965206318378E-4</v>
      </c>
      <c r="D121" s="157">
        <v>5.3534211096788208E-4</v>
      </c>
      <c r="E121" s="157">
        <v>6.8503191032247518E-4</v>
      </c>
      <c r="F121" s="157">
        <v>5.8369052006318662E-4</v>
      </c>
      <c r="G121" s="157">
        <v>8.8766753445766375E-4</v>
      </c>
      <c r="H121" s="157">
        <v>1.3329294899601439E-3</v>
      </c>
      <c r="I121" s="157">
        <v>1.6518358072682901E-3</v>
      </c>
      <c r="J121" s="157">
        <v>1.2499467608580433E-3</v>
      </c>
      <c r="K121" s="157">
        <v>1.3835941207988225E-3</v>
      </c>
      <c r="L121" s="157">
        <v>1.4725064622026301E-3</v>
      </c>
      <c r="M121" s="157">
        <v>7.5744813551664129E-4</v>
      </c>
      <c r="N121" s="157">
        <v>1.5787291073414737E-3</v>
      </c>
      <c r="O121" s="157">
        <v>1.1631897479746258E-3</v>
      </c>
      <c r="P121" s="157">
        <v>1.1420500863875171E-3</v>
      </c>
      <c r="Q121" s="157">
        <v>6.2948906653671483E-4</v>
      </c>
    </row>
    <row r="122" spans="1:17" x14ac:dyDescent="0.25">
      <c r="A122" s="156" t="s">
        <v>146</v>
      </c>
      <c r="B122" s="206">
        <v>0.11054466674157526</v>
      </c>
      <c r="C122" s="206">
        <v>0.17480350892030708</v>
      </c>
      <c r="D122" s="206">
        <v>0.24792889505884969</v>
      </c>
      <c r="E122" s="206">
        <v>0.26295895387989554</v>
      </c>
      <c r="F122" s="206">
        <v>0.26527341018599609</v>
      </c>
      <c r="G122" s="206">
        <v>0.41745283166676567</v>
      </c>
      <c r="H122" s="206">
        <v>0.78348499884610612</v>
      </c>
      <c r="I122" s="206">
        <v>0.71824084237124242</v>
      </c>
      <c r="J122" s="206">
        <v>0.57232261166390186</v>
      </c>
      <c r="K122" s="206">
        <v>0.57302383098644016</v>
      </c>
      <c r="L122" s="206">
        <v>0.62767295208976037</v>
      </c>
      <c r="M122" s="206">
        <v>0.28983522268360928</v>
      </c>
      <c r="N122" s="206">
        <v>0.65404803009384382</v>
      </c>
      <c r="O122" s="206">
        <v>0.46440421246379626</v>
      </c>
      <c r="P122" s="206">
        <v>0.45779190545069592</v>
      </c>
      <c r="Q122" s="206">
        <v>0.27488560883485302</v>
      </c>
    </row>
    <row r="123" spans="1:17" x14ac:dyDescent="0.25">
      <c r="A123" s="152" t="s">
        <v>159</v>
      </c>
      <c r="B123" s="151">
        <v>9.0815731884013717E-3</v>
      </c>
      <c r="C123" s="151">
        <v>1.4360628211583302E-2</v>
      </c>
      <c r="D123" s="151">
        <v>5.2566348104654811E-2</v>
      </c>
      <c r="E123" s="151">
        <v>0.14873018793984027</v>
      </c>
      <c r="F123" s="151">
        <v>7.8221591715942326E-2</v>
      </c>
      <c r="G123" s="151">
        <v>6.0837534594068321E-2</v>
      </c>
      <c r="H123" s="151">
        <v>0.4017563141642112</v>
      </c>
      <c r="I123" s="151">
        <v>0.26676285053172799</v>
      </c>
      <c r="J123" s="151">
        <v>0.14989404416116983</v>
      </c>
      <c r="K123" s="151">
        <v>0.31418176232865525</v>
      </c>
      <c r="L123" s="151">
        <v>0.23661552668797065</v>
      </c>
      <c r="M123" s="151">
        <v>0.16620656482278609</v>
      </c>
      <c r="N123" s="151">
        <v>0.36339512273415453</v>
      </c>
      <c r="O123" s="151">
        <v>0.29259412272450758</v>
      </c>
      <c r="P123" s="151">
        <v>0.28717336181582004</v>
      </c>
      <c r="Q123" s="151">
        <v>0.13076804838305645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0.13850600827236617</v>
      </c>
      <c r="F124" s="153">
        <v>0</v>
      </c>
      <c r="G124" s="153">
        <v>0</v>
      </c>
      <c r="H124" s="153">
        <v>0</v>
      </c>
      <c r="I124" s="153">
        <v>8.6074910695397841E-2</v>
      </c>
      <c r="J124" s="153">
        <v>0</v>
      </c>
      <c r="K124" s="153">
        <v>9.8811855781149094E-2</v>
      </c>
      <c r="L124" s="153">
        <v>0.12824207403763221</v>
      </c>
      <c r="M124" s="153">
        <v>0.15514103680437907</v>
      </c>
      <c r="N124" s="153">
        <v>0.10718321857793359</v>
      </c>
      <c r="O124" s="153">
        <v>0.12493806643387634</v>
      </c>
      <c r="P124" s="153">
        <v>0.11545707228957276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0.27225624810693122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9.0815731884013717E-3</v>
      </c>
      <c r="C128" s="153">
        <v>1.4360628211583302E-2</v>
      </c>
      <c r="D128" s="153">
        <v>5.2566348104654811E-2</v>
      </c>
      <c r="E128" s="153">
        <v>1.022417966747409E-2</v>
      </c>
      <c r="F128" s="153">
        <v>7.8221591715942326E-2</v>
      </c>
      <c r="G128" s="153">
        <v>6.0837534594068321E-2</v>
      </c>
      <c r="H128" s="153">
        <v>0.12950006605727998</v>
      </c>
      <c r="I128" s="153">
        <v>0.18068793983633016</v>
      </c>
      <c r="J128" s="153">
        <v>0.14989404416116983</v>
      </c>
      <c r="K128" s="153">
        <v>0.21536990654750612</v>
      </c>
      <c r="L128" s="153">
        <v>0.10837345265033844</v>
      </c>
      <c r="M128" s="153">
        <v>1.1065528018407019E-2</v>
      </c>
      <c r="N128" s="153">
        <v>0.25621190415622097</v>
      </c>
      <c r="O128" s="153">
        <v>0.16765605629063121</v>
      </c>
      <c r="P128" s="153">
        <v>0.17171628952624726</v>
      </c>
      <c r="Q128" s="153">
        <v>0.13076804838305645</v>
      </c>
    </row>
    <row r="129" spans="1:17" x14ac:dyDescent="0.25">
      <c r="A129" s="152" t="s">
        <v>158</v>
      </c>
      <c r="B129" s="151">
        <v>0.10146309355317389</v>
      </c>
      <c r="C129" s="151">
        <v>0.16044288070872378</v>
      </c>
      <c r="D129" s="151">
        <v>0.19536254695419489</v>
      </c>
      <c r="E129" s="151">
        <v>0.11422876594005529</v>
      </c>
      <c r="F129" s="151">
        <v>0.18705181847005375</v>
      </c>
      <c r="G129" s="151">
        <v>0.35661529707269735</v>
      </c>
      <c r="H129" s="151">
        <v>0.38172868468189491</v>
      </c>
      <c r="I129" s="151">
        <v>0.45147799183951443</v>
      </c>
      <c r="J129" s="151">
        <v>0.42242856750273206</v>
      </c>
      <c r="K129" s="151">
        <v>0.25884206865778492</v>
      </c>
      <c r="L129" s="151">
        <v>0.39105742540178973</v>
      </c>
      <c r="M129" s="151">
        <v>0.12362865786082321</v>
      </c>
      <c r="N129" s="151">
        <v>0.29065290735968935</v>
      </c>
      <c r="O129" s="151">
        <v>0.17181008973928866</v>
      </c>
      <c r="P129" s="151">
        <v>0.17061854363487586</v>
      </c>
      <c r="Q129" s="151">
        <v>0.14411756045179661</v>
      </c>
    </row>
    <row r="130" spans="1:17" x14ac:dyDescent="0.25">
      <c r="A130" s="156" t="s">
        <v>145</v>
      </c>
      <c r="B130" s="206">
        <v>6.939024371719546E-2</v>
      </c>
      <c r="C130" s="206">
        <v>0.10189531081879522</v>
      </c>
      <c r="D130" s="206">
        <v>0.13707311456752025</v>
      </c>
      <c r="E130" s="206">
        <v>0.19709012089970518</v>
      </c>
      <c r="F130" s="206">
        <v>0.14911616579300729</v>
      </c>
      <c r="G130" s="206">
        <v>0.22770883844216022</v>
      </c>
      <c r="H130" s="206">
        <v>0.45008947342042438</v>
      </c>
      <c r="I130" s="206">
        <v>0.4209871089365303</v>
      </c>
      <c r="J130" s="206">
        <v>0.31960894494882364</v>
      </c>
      <c r="K130" s="206">
        <v>0.35107624871008764</v>
      </c>
      <c r="L130" s="206">
        <v>0.37513534498431611</v>
      </c>
      <c r="M130" s="206">
        <v>0.23171368352638405</v>
      </c>
      <c r="N130" s="206">
        <v>0.40052937410415435</v>
      </c>
      <c r="O130" s="206">
        <v>0.29455666435676303</v>
      </c>
      <c r="P130" s="206">
        <v>0.28922845953811949</v>
      </c>
      <c r="Q130" s="206">
        <v>0.16006956935907363</v>
      </c>
    </row>
    <row r="131" spans="1:17" x14ac:dyDescent="0.25">
      <c r="A131" s="152" t="s">
        <v>157</v>
      </c>
      <c r="B131" s="151">
        <v>1.1835459737375095E-2</v>
      </c>
      <c r="C131" s="151">
        <v>5.1158029972272402E-2</v>
      </c>
      <c r="D131" s="151">
        <v>0.1240489447705739</v>
      </c>
      <c r="E131" s="151">
        <v>6.8879336998345156E-2</v>
      </c>
      <c r="F131" s="151">
        <v>0.13664604456167037</v>
      </c>
      <c r="G131" s="151">
        <v>0.2039344853039804</v>
      </c>
      <c r="H131" s="151">
        <v>0.42464089444163133</v>
      </c>
      <c r="I131" s="151">
        <v>0.39088857614722933</v>
      </c>
      <c r="J131" s="151">
        <v>0.2914470404486415</v>
      </c>
      <c r="K131" s="151">
        <v>0.33382011079956864</v>
      </c>
      <c r="L131" s="151">
        <v>0.34906484995753018</v>
      </c>
      <c r="M131" s="151">
        <v>1.9035968335028724E-2</v>
      </c>
      <c r="N131" s="151">
        <v>0.38115251361350838</v>
      </c>
      <c r="O131" s="151">
        <v>0.28310265837414378</v>
      </c>
      <c r="P131" s="151">
        <v>0.27785388996246108</v>
      </c>
      <c r="Q131" s="151">
        <v>0.15046173199562049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0.28776433036020893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1.1835459737375095E-2</v>
      </c>
      <c r="C135" s="205">
        <v>5.1158029972272402E-2</v>
      </c>
      <c r="D135" s="205">
        <v>0.1240489447705739</v>
      </c>
      <c r="E135" s="205">
        <v>6.8879336998345156E-2</v>
      </c>
      <c r="F135" s="205">
        <v>0.13664604456167037</v>
      </c>
      <c r="G135" s="205">
        <v>0.2039344853039804</v>
      </c>
      <c r="H135" s="205">
        <v>0.13687656408142237</v>
      </c>
      <c r="I135" s="205">
        <v>0.39088857614722933</v>
      </c>
      <c r="J135" s="205">
        <v>0.2914470404486415</v>
      </c>
      <c r="K135" s="205">
        <v>0.33382011079956864</v>
      </c>
      <c r="L135" s="205">
        <v>0.34906484995753018</v>
      </c>
      <c r="M135" s="205">
        <v>1.9035968335028724E-2</v>
      </c>
      <c r="N135" s="205">
        <v>0.38115251361350838</v>
      </c>
      <c r="O135" s="205">
        <v>0.28310265837414378</v>
      </c>
      <c r="P135" s="205">
        <v>0.27785388996246108</v>
      </c>
      <c r="Q135" s="205">
        <v>0.15046173199562049</v>
      </c>
    </row>
    <row r="136" spans="1:17" x14ac:dyDescent="0.25">
      <c r="A136" s="152" t="s">
        <v>156</v>
      </c>
      <c r="B136" s="151">
        <v>5.7554783979820362E-2</v>
      </c>
      <c r="C136" s="151">
        <v>5.073728084652282E-2</v>
      </c>
      <c r="D136" s="151">
        <v>1.3024169796946346E-2</v>
      </c>
      <c r="E136" s="151">
        <v>0.12821078390136001</v>
      </c>
      <c r="F136" s="151">
        <v>1.2470121231336931E-2</v>
      </c>
      <c r="G136" s="151">
        <v>2.3774353138179827E-2</v>
      </c>
      <c r="H136" s="151">
        <v>2.5448578978793029E-2</v>
      </c>
      <c r="I136" s="151">
        <v>3.0098532789300955E-2</v>
      </c>
      <c r="J136" s="151">
        <v>2.8161904500182109E-2</v>
      </c>
      <c r="K136" s="151">
        <v>1.7256137910518984E-2</v>
      </c>
      <c r="L136" s="151">
        <v>2.6070495026785961E-2</v>
      </c>
      <c r="M136" s="151">
        <v>0.21267771519135534</v>
      </c>
      <c r="N136" s="151">
        <v>1.9376860490645947E-2</v>
      </c>
      <c r="O136" s="151">
        <v>1.1454005982619255E-2</v>
      </c>
      <c r="P136" s="151">
        <v>1.137456957565839E-2</v>
      </c>
      <c r="Q136" s="151">
        <v>9.6078373634531263E-3</v>
      </c>
    </row>
    <row r="137" spans="1:17" x14ac:dyDescent="0.25">
      <c r="A137" s="156" t="s">
        <v>144</v>
      </c>
      <c r="B137" s="204">
        <v>3.803563568246298E-2</v>
      </c>
      <c r="C137" s="204">
        <v>6.0908733134438342E-2</v>
      </c>
      <c r="D137" s="204">
        <v>8.8340020953118853E-2</v>
      </c>
      <c r="E137" s="204">
        <v>0.10372618751378987</v>
      </c>
      <c r="F137" s="204">
        <v>9.6298361438074701E-2</v>
      </c>
      <c r="G137" s="204">
        <v>0.14857600833977233</v>
      </c>
      <c r="H137" s="204">
        <v>0.30040127108271697</v>
      </c>
      <c r="I137" s="204">
        <v>0.24690487941852116</v>
      </c>
      <c r="J137" s="204">
        <v>0.20623535379982647</v>
      </c>
      <c r="K137" s="204">
        <v>0.2067184019924167</v>
      </c>
      <c r="L137" s="204">
        <v>0.23486355107960483</v>
      </c>
      <c r="M137" s="204">
        <v>0.13297450242635098</v>
      </c>
      <c r="N137" s="204">
        <v>0.23882943815623758</v>
      </c>
      <c r="O137" s="204">
        <v>0.17669190390816253</v>
      </c>
      <c r="P137" s="204">
        <v>0.17059704347714011</v>
      </c>
      <c r="Q137" s="204">
        <v>0.10381007289750378</v>
      </c>
    </row>
    <row r="138" spans="1:17" x14ac:dyDescent="0.25">
      <c r="A138" s="152" t="s">
        <v>155</v>
      </c>
      <c r="B138" s="151">
        <v>1.250681488654477E-2</v>
      </c>
      <c r="C138" s="151">
        <v>2.1697888324203701E-2</v>
      </c>
      <c r="D138" s="151">
        <v>3.4637396118656974E-2</v>
      </c>
      <c r="E138" s="151">
        <v>3.9002142884012103E-2</v>
      </c>
      <c r="F138" s="151">
        <v>3.7848137806507857E-2</v>
      </c>
      <c r="G138" s="151">
        <v>5.7329440205022834E-2</v>
      </c>
      <c r="H138" s="151">
        <v>0.11522174126628851</v>
      </c>
      <c r="I138" s="151">
        <v>0.10735731954855786</v>
      </c>
      <c r="J138" s="151">
        <v>8.0980540835850351E-2</v>
      </c>
      <c r="K138" s="151">
        <v>9.030297781173878E-2</v>
      </c>
      <c r="L138" s="151">
        <v>9.5738486291864489E-2</v>
      </c>
      <c r="M138" s="151">
        <v>4.0277413079971309E-3</v>
      </c>
      <c r="N138" s="151">
        <v>0.10305377356283191</v>
      </c>
      <c r="O138" s="151">
        <v>7.6063487403345592E-2</v>
      </c>
      <c r="P138" s="151">
        <v>7.467497936949237E-2</v>
      </c>
      <c r="Q138" s="151">
        <v>4.1001037608120135E-2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7.8081757203411054E-2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1.250681488654477E-2</v>
      </c>
      <c r="C141" s="153">
        <v>2.1697888324203701E-2</v>
      </c>
      <c r="D141" s="153">
        <v>3.4637396118656974E-2</v>
      </c>
      <c r="E141" s="153">
        <v>3.9002142884012103E-2</v>
      </c>
      <c r="F141" s="153">
        <v>3.7848137806507857E-2</v>
      </c>
      <c r="G141" s="153">
        <v>5.7329440205022834E-2</v>
      </c>
      <c r="H141" s="153">
        <v>3.7139984062877447E-2</v>
      </c>
      <c r="I141" s="153">
        <v>0.10735731954855786</v>
      </c>
      <c r="J141" s="153">
        <v>8.0980540835850351E-2</v>
      </c>
      <c r="K141" s="153">
        <v>9.030297781173878E-2</v>
      </c>
      <c r="L141" s="153">
        <v>9.5738486291864489E-2</v>
      </c>
      <c r="M141" s="153">
        <v>4.0277413079971309E-3</v>
      </c>
      <c r="N141" s="153">
        <v>0.10305377356283191</v>
      </c>
      <c r="O141" s="153">
        <v>7.6063487403345592E-2</v>
      </c>
      <c r="P141" s="153">
        <v>7.467497936949237E-2</v>
      </c>
      <c r="Q141" s="153">
        <v>4.1001037608120135E-2</v>
      </c>
    </row>
    <row r="142" spans="1:17" x14ac:dyDescent="0.25">
      <c r="A142" s="152" t="s">
        <v>154</v>
      </c>
      <c r="B142" s="151">
        <v>2.2120971744481476E-2</v>
      </c>
      <c r="C142" s="151">
        <v>3.6206663707479991E-2</v>
      </c>
      <c r="D142" s="151">
        <v>5.2931456885958468E-2</v>
      </c>
      <c r="E142" s="151">
        <v>5.7132616635618312E-2</v>
      </c>
      <c r="F142" s="151">
        <v>5.7711861190237683E-2</v>
      </c>
      <c r="G142" s="151">
        <v>8.983887617262043E-2</v>
      </c>
      <c r="H142" s="151">
        <v>0.1836727060611052</v>
      </c>
      <c r="I142" s="151">
        <v>0.13776540990217573</v>
      </c>
      <c r="J142" s="151">
        <v>0.12358733177646532</v>
      </c>
      <c r="K142" s="151">
        <v>0.11539367917281826</v>
      </c>
      <c r="L142" s="151">
        <v>0.13758141705589116</v>
      </c>
      <c r="M142" s="151">
        <v>7.2018118692230404E-2</v>
      </c>
      <c r="N142" s="151">
        <v>0.13462835048540692</v>
      </c>
      <c r="O142" s="151">
        <v>9.9950218782161829E-2</v>
      </c>
      <c r="P142" s="151">
        <v>9.5248569856457438E-2</v>
      </c>
      <c r="Q142" s="151">
        <v>6.2240150182337084E-2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5.0359426878290363E-2</v>
      </c>
      <c r="F143" s="87">
        <v>0</v>
      </c>
      <c r="G143" s="87">
        <v>0</v>
      </c>
      <c r="H143" s="87">
        <v>0</v>
      </c>
      <c r="I143" s="87">
        <v>0.12143303588866394</v>
      </c>
      <c r="J143" s="87">
        <v>0</v>
      </c>
      <c r="K143" s="87">
        <v>0.10171352006478158</v>
      </c>
      <c r="L143" s="87">
        <v>6.3194072815024704E-2</v>
      </c>
      <c r="M143" s="87">
        <v>1.962901671206416E-2</v>
      </c>
      <c r="N143" s="87">
        <v>9.9090525737114937E-2</v>
      </c>
      <c r="O143" s="87">
        <v>6.860831874419239E-2</v>
      </c>
      <c r="P143" s="87">
        <v>8.3956655084437448E-2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8.7124419709039322E-2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9.6637465509645309E-4</v>
      </c>
      <c r="C149" s="87">
        <v>3.6206663707479991E-2</v>
      </c>
      <c r="D149" s="87">
        <v>5.2931456885958468E-2</v>
      </c>
      <c r="E149" s="87">
        <v>6.7731897573279501E-3</v>
      </c>
      <c r="F149" s="87">
        <v>5.7711861190237683E-2</v>
      </c>
      <c r="G149" s="87">
        <v>6.4033804002590705E-2</v>
      </c>
      <c r="H149" s="87">
        <v>4.1749409432183672E-2</v>
      </c>
      <c r="I149" s="87">
        <v>1.6332374013511786E-2</v>
      </c>
      <c r="J149" s="87">
        <v>0.12358733177646532</v>
      </c>
      <c r="K149" s="87">
        <v>1.3680159108036667E-2</v>
      </c>
      <c r="L149" s="87">
        <v>8.4994106018923248E-3</v>
      </c>
      <c r="M149" s="87">
        <v>2.6400430501699497E-3</v>
      </c>
      <c r="N149" s="87">
        <v>1.3327374348261327E-2</v>
      </c>
      <c r="O149" s="87">
        <v>9.2276102130539432E-3</v>
      </c>
      <c r="P149" s="87">
        <v>1.1291914772019995E-2</v>
      </c>
      <c r="Q149" s="87">
        <v>6.2240150182337084E-2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9.2303869928806476E-3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1.0208174623205666E-2</v>
      </c>
      <c r="N151" s="87">
        <v>8.9321133251865168E-3</v>
      </c>
      <c r="O151" s="87">
        <v>8.9321578807019814E-3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1.1924210096504375E-2</v>
      </c>
      <c r="C152" s="87">
        <v>0</v>
      </c>
      <c r="D152" s="87">
        <v>0</v>
      </c>
      <c r="E152" s="87">
        <v>0</v>
      </c>
      <c r="F152" s="87">
        <v>0</v>
      </c>
      <c r="G152" s="87">
        <v>2.5805072170029721E-2</v>
      </c>
      <c r="H152" s="87">
        <v>5.4798876919882181E-2</v>
      </c>
      <c r="I152" s="87">
        <v>0</v>
      </c>
      <c r="J152" s="87">
        <v>0</v>
      </c>
      <c r="K152" s="87">
        <v>0</v>
      </c>
      <c r="L152" s="87">
        <v>6.5887933638974133E-2</v>
      </c>
      <c r="M152" s="87">
        <v>3.9540884306790619E-2</v>
      </c>
      <c r="N152" s="87">
        <v>1.3278337074844132E-2</v>
      </c>
      <c r="O152" s="87">
        <v>1.3182131944213514E-2</v>
      </c>
      <c r="P152" s="87">
        <v>0</v>
      </c>
      <c r="Q152" s="87">
        <v>0</v>
      </c>
    </row>
    <row r="153" spans="1:17" x14ac:dyDescent="0.25">
      <c r="A153" s="149" t="s">
        <v>153</v>
      </c>
      <c r="B153" s="148">
        <v>3.4078490514367352E-3</v>
      </c>
      <c r="C153" s="148">
        <v>3.0041811027546471E-3</v>
      </c>
      <c r="D153" s="148">
        <v>7.7116794850340376E-4</v>
      </c>
      <c r="E153" s="148">
        <v>7.5914279941594678E-3</v>
      </c>
      <c r="F153" s="148">
        <v>7.3836244132916115E-4</v>
      </c>
      <c r="G153" s="148">
        <v>1.4076919621290713E-3</v>
      </c>
      <c r="H153" s="148">
        <v>1.5068237553232733E-3</v>
      </c>
      <c r="I153" s="148">
        <v>1.7821499677875587E-3</v>
      </c>
      <c r="J153" s="148">
        <v>1.6674811875107838E-3</v>
      </c>
      <c r="K153" s="148">
        <v>1.0217450078596761E-3</v>
      </c>
      <c r="L153" s="148">
        <v>1.5436477318491722E-3</v>
      </c>
      <c r="M153" s="148">
        <v>5.6928642426123444E-2</v>
      </c>
      <c r="N153" s="148">
        <v>1.1473141079987724E-3</v>
      </c>
      <c r="O153" s="148">
        <v>6.7819772265508785E-4</v>
      </c>
      <c r="P153" s="148">
        <v>6.7349425119029953E-4</v>
      </c>
      <c r="Q153" s="148">
        <v>5.6888510704656723E-4</v>
      </c>
    </row>
    <row r="154" spans="1:17" hidden="1" x14ac:dyDescent="0.25">
      <c r="A154" s="195"/>
      <c r="B154" s="194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94"/>
      <c r="N154" s="194"/>
      <c r="O154" s="194"/>
      <c r="P154" s="194"/>
      <c r="Q154" s="194"/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129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0" t="s">
        <v>160</v>
      </c>
      <c r="B180" s="198">
        <f t="shared" ref="B180:Q180" si="21">IF(B$67=0,0,B$67/B$33)</f>
        <v>0</v>
      </c>
      <c r="C180" s="198">
        <f t="shared" si="21"/>
        <v>0</v>
      </c>
      <c r="D180" s="198">
        <f t="shared" si="21"/>
        <v>0</v>
      </c>
      <c r="E180" s="198">
        <f t="shared" si="21"/>
        <v>0</v>
      </c>
      <c r="F180" s="198">
        <f t="shared" si="21"/>
        <v>0</v>
      </c>
      <c r="G180" s="198">
        <f t="shared" si="21"/>
        <v>0</v>
      </c>
      <c r="H180" s="198">
        <f t="shared" si="21"/>
        <v>0</v>
      </c>
      <c r="I180" s="198">
        <f t="shared" si="21"/>
        <v>0</v>
      </c>
      <c r="J180" s="198">
        <f t="shared" si="21"/>
        <v>0</v>
      </c>
      <c r="K180" s="198">
        <f t="shared" si="21"/>
        <v>0</v>
      </c>
      <c r="L180" s="198">
        <f t="shared" si="21"/>
        <v>0</v>
      </c>
      <c r="M180" s="198">
        <f t="shared" si="21"/>
        <v>0</v>
      </c>
      <c r="N180" s="198">
        <f t="shared" si="21"/>
        <v>0</v>
      </c>
      <c r="O180" s="198">
        <f t="shared" si="21"/>
        <v>0</v>
      </c>
      <c r="P180" s="198">
        <f t="shared" si="21"/>
        <v>0</v>
      </c>
      <c r="Q180" s="198">
        <f t="shared" si="21"/>
        <v>0</v>
      </c>
    </row>
    <row r="181" spans="1:17" hidden="1" x14ac:dyDescent="0.25">
      <c r="A181" s="196"/>
      <c r="B181" s="196"/>
      <c r="C181" s="196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2">SUM(B$184:B$189,B$193:B$194,B$196:B$198)</f>
        <v>0</v>
      </c>
      <c r="C183" s="77">
        <f t="shared" si="22"/>
        <v>0</v>
      </c>
      <c r="D183" s="77">
        <f t="shared" si="22"/>
        <v>0</v>
      </c>
      <c r="E183" s="77">
        <f t="shared" si="22"/>
        <v>0</v>
      </c>
      <c r="F183" s="77">
        <f t="shared" si="22"/>
        <v>0</v>
      </c>
      <c r="G183" s="77">
        <f t="shared" si="22"/>
        <v>0</v>
      </c>
      <c r="H183" s="77">
        <f t="shared" si="22"/>
        <v>0</v>
      </c>
      <c r="I183" s="77">
        <f t="shared" si="22"/>
        <v>0</v>
      </c>
      <c r="J183" s="77">
        <f t="shared" si="22"/>
        <v>0</v>
      </c>
      <c r="K183" s="77">
        <f t="shared" si="22"/>
        <v>0</v>
      </c>
      <c r="L183" s="77">
        <f t="shared" si="22"/>
        <v>0</v>
      </c>
      <c r="M183" s="77">
        <f t="shared" si="22"/>
        <v>0</v>
      </c>
      <c r="N183" s="77">
        <f t="shared" si="22"/>
        <v>0</v>
      </c>
      <c r="O183" s="77">
        <f t="shared" si="22"/>
        <v>0</v>
      </c>
      <c r="P183" s="77">
        <f t="shared" si="22"/>
        <v>0</v>
      </c>
      <c r="Q183" s="77">
        <f t="shared" si="22"/>
        <v>0</v>
      </c>
    </row>
    <row r="184" spans="1:17" x14ac:dyDescent="0.25">
      <c r="A184" s="132" t="s">
        <v>83</v>
      </c>
      <c r="B184" s="203">
        <f t="shared" ref="B184:Q184" si="23">IF(B$71=0,0,B$71/B$70)</f>
        <v>0</v>
      </c>
      <c r="C184" s="203">
        <f t="shared" si="23"/>
        <v>0</v>
      </c>
      <c r="D184" s="203">
        <f t="shared" si="23"/>
        <v>0</v>
      </c>
      <c r="E184" s="203">
        <f t="shared" si="23"/>
        <v>0</v>
      </c>
      <c r="F184" s="203">
        <f t="shared" si="23"/>
        <v>0</v>
      </c>
      <c r="G184" s="203">
        <f t="shared" si="23"/>
        <v>0</v>
      </c>
      <c r="H184" s="203">
        <f t="shared" si="23"/>
        <v>0</v>
      </c>
      <c r="I184" s="203">
        <f t="shared" si="23"/>
        <v>0</v>
      </c>
      <c r="J184" s="203">
        <f t="shared" si="23"/>
        <v>0</v>
      </c>
      <c r="K184" s="203">
        <f t="shared" si="23"/>
        <v>0</v>
      </c>
      <c r="L184" s="203">
        <f t="shared" si="23"/>
        <v>0</v>
      </c>
      <c r="M184" s="203">
        <f t="shared" si="23"/>
        <v>0</v>
      </c>
      <c r="N184" s="203">
        <f t="shared" si="23"/>
        <v>0</v>
      </c>
      <c r="O184" s="203">
        <f t="shared" si="23"/>
        <v>0</v>
      </c>
      <c r="P184" s="203">
        <f t="shared" si="23"/>
        <v>0</v>
      </c>
      <c r="Q184" s="203">
        <f t="shared" si="23"/>
        <v>0</v>
      </c>
    </row>
    <row r="185" spans="1:17" x14ac:dyDescent="0.25">
      <c r="A185" s="76" t="s">
        <v>82</v>
      </c>
      <c r="B185" s="202">
        <f t="shared" ref="B185:Q185" si="24">IF(B$72=0,0,B$72/B$70)</f>
        <v>0</v>
      </c>
      <c r="C185" s="202">
        <f t="shared" si="24"/>
        <v>0</v>
      </c>
      <c r="D185" s="202">
        <f t="shared" si="24"/>
        <v>0</v>
      </c>
      <c r="E185" s="202">
        <f t="shared" si="24"/>
        <v>0</v>
      </c>
      <c r="F185" s="202">
        <f t="shared" si="24"/>
        <v>0</v>
      </c>
      <c r="G185" s="202">
        <f t="shared" si="24"/>
        <v>0</v>
      </c>
      <c r="H185" s="202">
        <f t="shared" si="24"/>
        <v>0</v>
      </c>
      <c r="I185" s="202">
        <f t="shared" si="24"/>
        <v>0</v>
      </c>
      <c r="J185" s="202">
        <f t="shared" si="24"/>
        <v>0</v>
      </c>
      <c r="K185" s="202">
        <f t="shared" si="24"/>
        <v>0</v>
      </c>
      <c r="L185" s="202">
        <f t="shared" si="24"/>
        <v>0</v>
      </c>
      <c r="M185" s="202">
        <f t="shared" si="24"/>
        <v>0</v>
      </c>
      <c r="N185" s="202">
        <f t="shared" si="24"/>
        <v>0</v>
      </c>
      <c r="O185" s="202">
        <f t="shared" si="24"/>
        <v>0</v>
      </c>
      <c r="P185" s="202">
        <f t="shared" si="24"/>
        <v>0</v>
      </c>
      <c r="Q185" s="202">
        <f t="shared" si="24"/>
        <v>0</v>
      </c>
    </row>
    <row r="186" spans="1:17" x14ac:dyDescent="0.25">
      <c r="A186" s="76" t="s">
        <v>81</v>
      </c>
      <c r="B186" s="202">
        <f t="shared" ref="B186:Q186" si="25">IF(B$73=0,0,B$73/B$70)</f>
        <v>0</v>
      </c>
      <c r="C186" s="202">
        <f t="shared" si="25"/>
        <v>0</v>
      </c>
      <c r="D186" s="202">
        <f t="shared" si="25"/>
        <v>0</v>
      </c>
      <c r="E186" s="202">
        <f t="shared" si="25"/>
        <v>0</v>
      </c>
      <c r="F186" s="202">
        <f t="shared" si="25"/>
        <v>0</v>
      </c>
      <c r="G186" s="202">
        <f t="shared" si="25"/>
        <v>0</v>
      </c>
      <c r="H186" s="202">
        <f t="shared" si="25"/>
        <v>0</v>
      </c>
      <c r="I186" s="202">
        <f t="shared" si="25"/>
        <v>0</v>
      </c>
      <c r="J186" s="202">
        <f t="shared" si="25"/>
        <v>0</v>
      </c>
      <c r="K186" s="202">
        <f t="shared" si="25"/>
        <v>0</v>
      </c>
      <c r="L186" s="202">
        <f t="shared" si="25"/>
        <v>0</v>
      </c>
      <c r="M186" s="202">
        <f t="shared" si="25"/>
        <v>0</v>
      </c>
      <c r="N186" s="202">
        <f t="shared" si="25"/>
        <v>0</v>
      </c>
      <c r="O186" s="202">
        <f t="shared" si="25"/>
        <v>0</v>
      </c>
      <c r="P186" s="202">
        <f t="shared" si="25"/>
        <v>0</v>
      </c>
      <c r="Q186" s="202">
        <f t="shared" si="25"/>
        <v>0</v>
      </c>
    </row>
    <row r="187" spans="1:17" x14ac:dyDescent="0.25">
      <c r="A187" s="76" t="s">
        <v>80</v>
      </c>
      <c r="B187" s="202">
        <f t="shared" ref="B187:Q187" si="26">IF(B$74=0,0,B$74/B$70)</f>
        <v>0</v>
      </c>
      <c r="C187" s="202">
        <f t="shared" si="26"/>
        <v>0</v>
      </c>
      <c r="D187" s="202">
        <f t="shared" si="26"/>
        <v>0</v>
      </c>
      <c r="E187" s="202">
        <f t="shared" si="26"/>
        <v>0</v>
      </c>
      <c r="F187" s="202">
        <f t="shared" si="26"/>
        <v>0</v>
      </c>
      <c r="G187" s="202">
        <f t="shared" si="26"/>
        <v>0</v>
      </c>
      <c r="H187" s="202">
        <f t="shared" si="26"/>
        <v>0</v>
      </c>
      <c r="I187" s="202">
        <f t="shared" si="26"/>
        <v>0</v>
      </c>
      <c r="J187" s="202">
        <f t="shared" si="26"/>
        <v>0</v>
      </c>
      <c r="K187" s="202">
        <f t="shared" si="26"/>
        <v>0</v>
      </c>
      <c r="L187" s="202">
        <f t="shared" si="26"/>
        <v>0</v>
      </c>
      <c r="M187" s="202">
        <f t="shared" si="26"/>
        <v>0</v>
      </c>
      <c r="N187" s="202">
        <f t="shared" si="26"/>
        <v>0</v>
      </c>
      <c r="O187" s="202">
        <f t="shared" si="26"/>
        <v>0</v>
      </c>
      <c r="P187" s="202">
        <f t="shared" si="26"/>
        <v>0</v>
      </c>
      <c r="Q187" s="202">
        <f t="shared" si="26"/>
        <v>0</v>
      </c>
    </row>
    <row r="188" spans="1:17" x14ac:dyDescent="0.25">
      <c r="A188" s="129" t="s">
        <v>79</v>
      </c>
      <c r="B188" s="201">
        <f t="shared" ref="B188:Q188" si="27">IF(B$75=0,0,B$75/B$70)</f>
        <v>0</v>
      </c>
      <c r="C188" s="201">
        <f t="shared" si="27"/>
        <v>0</v>
      </c>
      <c r="D188" s="201">
        <f t="shared" si="27"/>
        <v>0</v>
      </c>
      <c r="E188" s="201">
        <f t="shared" si="27"/>
        <v>0</v>
      </c>
      <c r="F188" s="201">
        <f t="shared" si="27"/>
        <v>0</v>
      </c>
      <c r="G188" s="201">
        <f t="shared" si="27"/>
        <v>0</v>
      </c>
      <c r="H188" s="201">
        <f t="shared" si="27"/>
        <v>0</v>
      </c>
      <c r="I188" s="201">
        <f t="shared" si="27"/>
        <v>0</v>
      </c>
      <c r="J188" s="201">
        <f t="shared" si="27"/>
        <v>0</v>
      </c>
      <c r="K188" s="201">
        <f t="shared" si="27"/>
        <v>0</v>
      </c>
      <c r="L188" s="201">
        <f t="shared" si="27"/>
        <v>0</v>
      </c>
      <c r="M188" s="201">
        <f t="shared" si="27"/>
        <v>0</v>
      </c>
      <c r="N188" s="201">
        <f t="shared" si="27"/>
        <v>0</v>
      </c>
      <c r="O188" s="201">
        <f t="shared" si="27"/>
        <v>0</v>
      </c>
      <c r="P188" s="201">
        <f t="shared" si="27"/>
        <v>0</v>
      </c>
      <c r="Q188" s="201">
        <f t="shared" si="27"/>
        <v>0</v>
      </c>
    </row>
    <row r="189" spans="1:17" x14ac:dyDescent="0.25">
      <c r="A189" s="127" t="s">
        <v>149</v>
      </c>
      <c r="B189" s="200">
        <f t="shared" ref="B189:Q189" si="28">IF(B$80=0,0,B$80/B$70)</f>
        <v>0</v>
      </c>
      <c r="C189" s="200">
        <f t="shared" si="28"/>
        <v>0</v>
      </c>
      <c r="D189" s="200">
        <f t="shared" si="28"/>
        <v>0</v>
      </c>
      <c r="E189" s="200">
        <f t="shared" si="28"/>
        <v>0</v>
      </c>
      <c r="F189" s="200">
        <f t="shared" si="28"/>
        <v>0</v>
      </c>
      <c r="G189" s="200">
        <f t="shared" si="28"/>
        <v>0</v>
      </c>
      <c r="H189" s="200">
        <f t="shared" si="28"/>
        <v>0</v>
      </c>
      <c r="I189" s="200">
        <f t="shared" si="28"/>
        <v>0</v>
      </c>
      <c r="J189" s="200">
        <f t="shared" si="28"/>
        <v>0</v>
      </c>
      <c r="K189" s="200">
        <f t="shared" si="28"/>
        <v>0</v>
      </c>
      <c r="L189" s="200">
        <f t="shared" si="28"/>
        <v>0</v>
      </c>
      <c r="M189" s="200">
        <f t="shared" si="28"/>
        <v>0</v>
      </c>
      <c r="N189" s="200">
        <f t="shared" si="28"/>
        <v>0</v>
      </c>
      <c r="O189" s="200">
        <f t="shared" si="28"/>
        <v>0</v>
      </c>
      <c r="P189" s="200">
        <f t="shared" si="28"/>
        <v>0</v>
      </c>
      <c r="Q189" s="200">
        <f t="shared" si="28"/>
        <v>0</v>
      </c>
    </row>
    <row r="190" spans="1:17" x14ac:dyDescent="0.25">
      <c r="A190" s="142" t="s">
        <v>166</v>
      </c>
      <c r="B190" s="199">
        <f t="shared" ref="B190:Q190" si="29">IF(B$81=0,0,B$81/B$70)</f>
        <v>0</v>
      </c>
      <c r="C190" s="199">
        <f t="shared" si="29"/>
        <v>0</v>
      </c>
      <c r="D190" s="199">
        <f t="shared" si="29"/>
        <v>0</v>
      </c>
      <c r="E190" s="199">
        <f t="shared" si="29"/>
        <v>0</v>
      </c>
      <c r="F190" s="199">
        <f t="shared" si="29"/>
        <v>0</v>
      </c>
      <c r="G190" s="199">
        <f t="shared" si="29"/>
        <v>0</v>
      </c>
      <c r="H190" s="199">
        <f t="shared" si="29"/>
        <v>0</v>
      </c>
      <c r="I190" s="199">
        <f t="shared" si="29"/>
        <v>0</v>
      </c>
      <c r="J190" s="199">
        <f t="shared" si="29"/>
        <v>0</v>
      </c>
      <c r="K190" s="199">
        <f t="shared" si="29"/>
        <v>0</v>
      </c>
      <c r="L190" s="199">
        <f t="shared" si="29"/>
        <v>0</v>
      </c>
      <c r="M190" s="199">
        <f t="shared" si="29"/>
        <v>0</v>
      </c>
      <c r="N190" s="199">
        <f t="shared" si="29"/>
        <v>0</v>
      </c>
      <c r="O190" s="199">
        <f t="shared" si="29"/>
        <v>0</v>
      </c>
      <c r="P190" s="199">
        <f t="shared" si="29"/>
        <v>0</v>
      </c>
      <c r="Q190" s="199">
        <f t="shared" si="29"/>
        <v>0</v>
      </c>
    </row>
    <row r="191" spans="1:17" x14ac:dyDescent="0.25">
      <c r="A191" s="142" t="s">
        <v>165</v>
      </c>
      <c r="B191" s="199">
        <f t="shared" ref="B191:Q191" si="30">IF(B$86=0,0,B$86/B$70)</f>
        <v>0</v>
      </c>
      <c r="C191" s="199">
        <f t="shared" si="30"/>
        <v>0</v>
      </c>
      <c r="D191" s="199">
        <f t="shared" si="30"/>
        <v>0</v>
      </c>
      <c r="E191" s="199">
        <f t="shared" si="30"/>
        <v>0</v>
      </c>
      <c r="F191" s="199">
        <f t="shared" si="30"/>
        <v>0</v>
      </c>
      <c r="G191" s="199">
        <f t="shared" si="30"/>
        <v>0</v>
      </c>
      <c r="H191" s="199">
        <f t="shared" si="30"/>
        <v>0</v>
      </c>
      <c r="I191" s="199">
        <f t="shared" si="30"/>
        <v>0</v>
      </c>
      <c r="J191" s="199">
        <f t="shared" si="30"/>
        <v>0</v>
      </c>
      <c r="K191" s="199">
        <f t="shared" si="30"/>
        <v>0</v>
      </c>
      <c r="L191" s="199">
        <f t="shared" si="30"/>
        <v>0</v>
      </c>
      <c r="M191" s="199">
        <f t="shared" si="30"/>
        <v>0</v>
      </c>
      <c r="N191" s="199">
        <f t="shared" si="30"/>
        <v>0</v>
      </c>
      <c r="O191" s="199">
        <f t="shared" si="30"/>
        <v>0</v>
      </c>
      <c r="P191" s="199">
        <f t="shared" si="30"/>
        <v>0</v>
      </c>
      <c r="Q191" s="199">
        <f t="shared" si="30"/>
        <v>0</v>
      </c>
    </row>
    <row r="192" spans="1:17" x14ac:dyDescent="0.25">
      <c r="A192" s="127" t="s">
        <v>148</v>
      </c>
      <c r="B192" s="200">
        <f t="shared" ref="B192:Q192" si="31">IF(B$87=0,0,B$87/B$70)</f>
        <v>0</v>
      </c>
      <c r="C192" s="200">
        <f t="shared" si="31"/>
        <v>0</v>
      </c>
      <c r="D192" s="200">
        <f t="shared" si="31"/>
        <v>0</v>
      </c>
      <c r="E192" s="200">
        <f t="shared" si="31"/>
        <v>0</v>
      </c>
      <c r="F192" s="200">
        <f t="shared" si="31"/>
        <v>0</v>
      </c>
      <c r="G192" s="200">
        <f t="shared" si="31"/>
        <v>0</v>
      </c>
      <c r="H192" s="200">
        <f t="shared" si="31"/>
        <v>0</v>
      </c>
      <c r="I192" s="200">
        <f t="shared" si="31"/>
        <v>0</v>
      </c>
      <c r="J192" s="200">
        <f t="shared" si="31"/>
        <v>0</v>
      </c>
      <c r="K192" s="200">
        <f t="shared" si="31"/>
        <v>0</v>
      </c>
      <c r="L192" s="200">
        <f t="shared" si="31"/>
        <v>0</v>
      </c>
      <c r="M192" s="200">
        <f t="shared" si="31"/>
        <v>0</v>
      </c>
      <c r="N192" s="200">
        <f t="shared" si="31"/>
        <v>0</v>
      </c>
      <c r="O192" s="200">
        <f t="shared" si="31"/>
        <v>0</v>
      </c>
      <c r="P192" s="200">
        <f t="shared" si="31"/>
        <v>0</v>
      </c>
      <c r="Q192" s="200">
        <f t="shared" si="31"/>
        <v>0</v>
      </c>
    </row>
    <row r="193" spans="1:17" x14ac:dyDescent="0.25">
      <c r="A193" s="142" t="s">
        <v>164</v>
      </c>
      <c r="B193" s="199">
        <f t="shared" ref="B193:Q193" si="32">IF(B$88=0,0,B$88/B$70)</f>
        <v>0</v>
      </c>
      <c r="C193" s="199">
        <f t="shared" si="32"/>
        <v>0</v>
      </c>
      <c r="D193" s="199">
        <f t="shared" si="32"/>
        <v>0</v>
      </c>
      <c r="E193" s="199">
        <f t="shared" si="32"/>
        <v>0</v>
      </c>
      <c r="F193" s="199">
        <f t="shared" si="32"/>
        <v>0</v>
      </c>
      <c r="G193" s="199">
        <f t="shared" si="32"/>
        <v>0</v>
      </c>
      <c r="H193" s="199">
        <f t="shared" si="32"/>
        <v>0</v>
      </c>
      <c r="I193" s="199">
        <f t="shared" si="32"/>
        <v>0</v>
      </c>
      <c r="J193" s="199">
        <f t="shared" si="32"/>
        <v>0</v>
      </c>
      <c r="K193" s="199">
        <f t="shared" si="32"/>
        <v>0</v>
      </c>
      <c r="L193" s="199">
        <f t="shared" si="32"/>
        <v>0</v>
      </c>
      <c r="M193" s="199">
        <f t="shared" si="32"/>
        <v>0</v>
      </c>
      <c r="N193" s="199">
        <f t="shared" si="32"/>
        <v>0</v>
      </c>
      <c r="O193" s="199">
        <f t="shared" si="32"/>
        <v>0</v>
      </c>
      <c r="P193" s="199">
        <f t="shared" si="32"/>
        <v>0</v>
      </c>
      <c r="Q193" s="199">
        <f t="shared" si="32"/>
        <v>0</v>
      </c>
    </row>
    <row r="194" spans="1:17" x14ac:dyDescent="0.25">
      <c r="A194" s="142" t="s">
        <v>163</v>
      </c>
      <c r="B194" s="199">
        <f t="shared" ref="B194:Q194" si="33">IF(B$93=0,0,B$93/B$70)</f>
        <v>0</v>
      </c>
      <c r="C194" s="199">
        <f t="shared" si="33"/>
        <v>0</v>
      </c>
      <c r="D194" s="199">
        <f t="shared" si="33"/>
        <v>0</v>
      </c>
      <c r="E194" s="199">
        <f t="shared" si="33"/>
        <v>0</v>
      </c>
      <c r="F194" s="199">
        <f t="shared" si="33"/>
        <v>0</v>
      </c>
      <c r="G194" s="199">
        <f t="shared" si="33"/>
        <v>0</v>
      </c>
      <c r="H194" s="199">
        <f t="shared" si="33"/>
        <v>0</v>
      </c>
      <c r="I194" s="199">
        <f t="shared" si="33"/>
        <v>0</v>
      </c>
      <c r="J194" s="199">
        <f t="shared" si="33"/>
        <v>0</v>
      </c>
      <c r="K194" s="199">
        <f t="shared" si="33"/>
        <v>0</v>
      </c>
      <c r="L194" s="199">
        <f t="shared" si="33"/>
        <v>0</v>
      </c>
      <c r="M194" s="199">
        <f t="shared" si="33"/>
        <v>0</v>
      </c>
      <c r="N194" s="199">
        <f t="shared" si="33"/>
        <v>0</v>
      </c>
      <c r="O194" s="199">
        <f t="shared" si="33"/>
        <v>0</v>
      </c>
      <c r="P194" s="199">
        <f t="shared" si="33"/>
        <v>0</v>
      </c>
      <c r="Q194" s="199">
        <f t="shared" si="33"/>
        <v>0</v>
      </c>
    </row>
    <row r="195" spans="1:17" x14ac:dyDescent="0.25">
      <c r="A195" s="127" t="s">
        <v>147</v>
      </c>
      <c r="B195" s="200">
        <f t="shared" ref="B195:Q195" si="34">IF(B$94=0,0,B$94/B$70)</f>
        <v>0</v>
      </c>
      <c r="C195" s="200">
        <f t="shared" si="34"/>
        <v>0</v>
      </c>
      <c r="D195" s="200">
        <f t="shared" si="34"/>
        <v>0</v>
      </c>
      <c r="E195" s="200">
        <f t="shared" si="34"/>
        <v>0</v>
      </c>
      <c r="F195" s="200">
        <f t="shared" si="34"/>
        <v>0</v>
      </c>
      <c r="G195" s="200">
        <f t="shared" si="34"/>
        <v>0</v>
      </c>
      <c r="H195" s="200">
        <f t="shared" si="34"/>
        <v>0</v>
      </c>
      <c r="I195" s="200">
        <f t="shared" si="34"/>
        <v>0</v>
      </c>
      <c r="J195" s="200">
        <f t="shared" si="34"/>
        <v>0</v>
      </c>
      <c r="K195" s="200">
        <f t="shared" si="34"/>
        <v>0</v>
      </c>
      <c r="L195" s="200">
        <f t="shared" si="34"/>
        <v>0</v>
      </c>
      <c r="M195" s="200">
        <f t="shared" si="34"/>
        <v>0</v>
      </c>
      <c r="N195" s="200">
        <f t="shared" si="34"/>
        <v>0</v>
      </c>
      <c r="O195" s="200">
        <f t="shared" si="34"/>
        <v>0</v>
      </c>
      <c r="P195" s="200">
        <f t="shared" si="34"/>
        <v>0</v>
      </c>
      <c r="Q195" s="200">
        <f t="shared" si="34"/>
        <v>0</v>
      </c>
    </row>
    <row r="196" spans="1:17" x14ac:dyDescent="0.25">
      <c r="A196" s="142" t="s">
        <v>162</v>
      </c>
      <c r="B196" s="199">
        <f t="shared" ref="B196:Q196" si="35">IF(B$95=0,0,B$95/B$70)</f>
        <v>0</v>
      </c>
      <c r="C196" s="199">
        <f t="shared" si="35"/>
        <v>0</v>
      </c>
      <c r="D196" s="199">
        <f t="shared" si="35"/>
        <v>0</v>
      </c>
      <c r="E196" s="199">
        <f t="shared" si="35"/>
        <v>0</v>
      </c>
      <c r="F196" s="199">
        <f t="shared" si="35"/>
        <v>0</v>
      </c>
      <c r="G196" s="199">
        <f t="shared" si="35"/>
        <v>0</v>
      </c>
      <c r="H196" s="199">
        <f t="shared" si="35"/>
        <v>0</v>
      </c>
      <c r="I196" s="199">
        <f t="shared" si="35"/>
        <v>0</v>
      </c>
      <c r="J196" s="199">
        <f t="shared" si="35"/>
        <v>0</v>
      </c>
      <c r="K196" s="199">
        <f t="shared" si="35"/>
        <v>0</v>
      </c>
      <c r="L196" s="199">
        <f t="shared" si="35"/>
        <v>0</v>
      </c>
      <c r="M196" s="199">
        <f t="shared" si="35"/>
        <v>0</v>
      </c>
      <c r="N196" s="199">
        <f t="shared" si="35"/>
        <v>0</v>
      </c>
      <c r="O196" s="199">
        <f t="shared" si="35"/>
        <v>0</v>
      </c>
      <c r="P196" s="199">
        <f t="shared" si="35"/>
        <v>0</v>
      </c>
      <c r="Q196" s="199">
        <f t="shared" si="35"/>
        <v>0</v>
      </c>
    </row>
    <row r="197" spans="1:17" x14ac:dyDescent="0.25">
      <c r="A197" s="142" t="s">
        <v>161</v>
      </c>
      <c r="B197" s="199">
        <f t="shared" ref="B197:Q197" si="36">IF(B$99=0,0,B$99/B$70)</f>
        <v>0</v>
      </c>
      <c r="C197" s="199">
        <f t="shared" si="36"/>
        <v>0</v>
      </c>
      <c r="D197" s="199">
        <f t="shared" si="36"/>
        <v>0</v>
      </c>
      <c r="E197" s="199">
        <f t="shared" si="36"/>
        <v>0</v>
      </c>
      <c r="F197" s="199">
        <f t="shared" si="36"/>
        <v>0</v>
      </c>
      <c r="G197" s="199">
        <f t="shared" si="36"/>
        <v>0</v>
      </c>
      <c r="H197" s="199">
        <f t="shared" si="36"/>
        <v>0</v>
      </c>
      <c r="I197" s="199">
        <f t="shared" si="36"/>
        <v>0</v>
      </c>
      <c r="J197" s="199">
        <f t="shared" si="36"/>
        <v>0</v>
      </c>
      <c r="K197" s="199">
        <f t="shared" si="36"/>
        <v>0</v>
      </c>
      <c r="L197" s="199">
        <f t="shared" si="36"/>
        <v>0</v>
      </c>
      <c r="M197" s="199">
        <f t="shared" si="36"/>
        <v>0</v>
      </c>
      <c r="N197" s="199">
        <f t="shared" si="36"/>
        <v>0</v>
      </c>
      <c r="O197" s="199">
        <f t="shared" si="36"/>
        <v>0</v>
      </c>
      <c r="P197" s="199">
        <f t="shared" si="36"/>
        <v>0</v>
      </c>
      <c r="Q197" s="199">
        <f t="shared" si="36"/>
        <v>0</v>
      </c>
    </row>
    <row r="198" spans="1:17" x14ac:dyDescent="0.25">
      <c r="A198" s="140" t="s">
        <v>160</v>
      </c>
      <c r="B198" s="198">
        <f t="shared" ref="B198:Q198" si="37">IF(B$110=0,0,B$110/B$70)</f>
        <v>0</v>
      </c>
      <c r="C198" s="198">
        <f t="shared" si="37"/>
        <v>0</v>
      </c>
      <c r="D198" s="198">
        <f t="shared" si="37"/>
        <v>0</v>
      </c>
      <c r="E198" s="198">
        <f t="shared" si="37"/>
        <v>0</v>
      </c>
      <c r="F198" s="198">
        <f t="shared" si="37"/>
        <v>0</v>
      </c>
      <c r="G198" s="198">
        <f t="shared" si="37"/>
        <v>0</v>
      </c>
      <c r="H198" s="198">
        <f t="shared" si="37"/>
        <v>0</v>
      </c>
      <c r="I198" s="198">
        <f t="shared" si="37"/>
        <v>0</v>
      </c>
      <c r="J198" s="198">
        <f t="shared" si="37"/>
        <v>0</v>
      </c>
      <c r="K198" s="198">
        <f t="shared" si="37"/>
        <v>0</v>
      </c>
      <c r="L198" s="198">
        <f t="shared" si="37"/>
        <v>0</v>
      </c>
      <c r="M198" s="198">
        <f t="shared" si="37"/>
        <v>0</v>
      </c>
      <c r="N198" s="198">
        <f t="shared" si="37"/>
        <v>0</v>
      </c>
      <c r="O198" s="198">
        <f t="shared" si="37"/>
        <v>0</v>
      </c>
      <c r="P198" s="198">
        <f t="shared" si="37"/>
        <v>0</v>
      </c>
      <c r="Q198" s="198">
        <f t="shared" si="37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8">SUM(B$201:B$206,B$210:B$211,B$213:B$215)</f>
        <v>1.0000000000000002</v>
      </c>
      <c r="C200" s="77">
        <f t="shared" si="38"/>
        <v>1</v>
      </c>
      <c r="D200" s="77">
        <f t="shared" si="38"/>
        <v>1</v>
      </c>
      <c r="E200" s="77">
        <f t="shared" si="38"/>
        <v>0.99999999999999989</v>
      </c>
      <c r="F200" s="77">
        <f t="shared" si="38"/>
        <v>1</v>
      </c>
      <c r="G200" s="77">
        <f t="shared" si="38"/>
        <v>1.0000000000000002</v>
      </c>
      <c r="H200" s="77">
        <f t="shared" si="38"/>
        <v>0.99999999999999978</v>
      </c>
      <c r="I200" s="77">
        <f t="shared" si="38"/>
        <v>1.0000000000000002</v>
      </c>
      <c r="J200" s="77">
        <f t="shared" si="38"/>
        <v>0.99999999999999989</v>
      </c>
      <c r="K200" s="77">
        <f t="shared" si="38"/>
        <v>0.99999999999999989</v>
      </c>
      <c r="L200" s="77">
        <f t="shared" si="38"/>
        <v>1.0000000000000002</v>
      </c>
      <c r="M200" s="77">
        <f t="shared" si="38"/>
        <v>1.0000000000000002</v>
      </c>
      <c r="N200" s="77">
        <f t="shared" si="38"/>
        <v>1.0000000000000002</v>
      </c>
      <c r="O200" s="77">
        <f t="shared" si="38"/>
        <v>1</v>
      </c>
      <c r="P200" s="77">
        <f t="shared" si="38"/>
        <v>1</v>
      </c>
      <c r="Q200" s="77">
        <f t="shared" si="38"/>
        <v>1</v>
      </c>
    </row>
    <row r="201" spans="1:17" x14ac:dyDescent="0.25">
      <c r="A201" s="132" t="s">
        <v>83</v>
      </c>
      <c r="B201" s="203">
        <f t="shared" ref="B201:Q201" si="39">IF(B$113=0,0,B$113/B$112)</f>
        <v>1.252494718855017E-3</v>
      </c>
      <c r="C201" s="203">
        <f t="shared" si="39"/>
        <v>1.2780198261038718E-3</v>
      </c>
      <c r="D201" s="203">
        <f t="shared" si="39"/>
        <v>1.3310924935415131E-3</v>
      </c>
      <c r="E201" s="203">
        <f t="shared" si="39"/>
        <v>1.4271358327477949E-3</v>
      </c>
      <c r="F201" s="203">
        <f t="shared" si="39"/>
        <v>1.3447823296864041E-3</v>
      </c>
      <c r="G201" s="203">
        <f t="shared" si="39"/>
        <v>1.3166168991330231E-3</v>
      </c>
      <c r="H201" s="203">
        <f t="shared" si="39"/>
        <v>1.4289024618592827E-3</v>
      </c>
      <c r="I201" s="203">
        <f t="shared" si="39"/>
        <v>1.400458752669748E-3</v>
      </c>
      <c r="J201" s="203">
        <f t="shared" si="39"/>
        <v>1.3393632251864158E-3</v>
      </c>
      <c r="K201" s="203">
        <f t="shared" si="39"/>
        <v>1.4367686119890434E-3</v>
      </c>
      <c r="L201" s="203">
        <f t="shared" si="39"/>
        <v>1.3982364728060857E-3</v>
      </c>
      <c r="M201" s="203">
        <f t="shared" si="39"/>
        <v>1.3611343496219414E-3</v>
      </c>
      <c r="N201" s="203">
        <f t="shared" si="39"/>
        <v>1.4334236490199923E-3</v>
      </c>
      <c r="O201" s="203">
        <f t="shared" si="39"/>
        <v>1.4591464451518556E-3</v>
      </c>
      <c r="P201" s="203">
        <f t="shared" si="39"/>
        <v>1.4607360796216704E-3</v>
      </c>
      <c r="Q201" s="203">
        <f t="shared" si="39"/>
        <v>1.3738641022850509E-3</v>
      </c>
    </row>
    <row r="202" spans="1:17" x14ac:dyDescent="0.25">
      <c r="A202" s="76" t="s">
        <v>82</v>
      </c>
      <c r="B202" s="202">
        <f t="shared" ref="B202:Q202" si="40">IF(B$114=0,0,B$114/B$112)</f>
        <v>1.6244850486899366E-4</v>
      </c>
      <c r="C202" s="202">
        <f t="shared" si="40"/>
        <v>1.6575911005301211E-4</v>
      </c>
      <c r="D202" s="202">
        <f t="shared" si="40"/>
        <v>1.726426324702049E-4</v>
      </c>
      <c r="E202" s="202">
        <f t="shared" si="40"/>
        <v>1.8509944895159417E-4</v>
      </c>
      <c r="F202" s="202">
        <f t="shared" si="40"/>
        <v>1.7441820356057415E-4</v>
      </c>
      <c r="G202" s="202">
        <f t="shared" si="40"/>
        <v>1.7076514857079268E-4</v>
      </c>
      <c r="H202" s="202">
        <f t="shared" si="40"/>
        <v>1.8532858066249003E-4</v>
      </c>
      <c r="I202" s="202">
        <f t="shared" si="40"/>
        <v>1.8163943294696719E-4</v>
      </c>
      <c r="J202" s="202">
        <f t="shared" si="40"/>
        <v>1.7371534596724499E-4</v>
      </c>
      <c r="K202" s="202">
        <f t="shared" si="40"/>
        <v>1.863488199564511E-4</v>
      </c>
      <c r="L202" s="202">
        <f t="shared" si="40"/>
        <v>1.8135120335540259E-4</v>
      </c>
      <c r="M202" s="202">
        <f t="shared" si="40"/>
        <v>1.7653905976070598E-4</v>
      </c>
      <c r="N202" s="202">
        <f t="shared" si="40"/>
        <v>1.8591497842004826E-4</v>
      </c>
      <c r="O202" s="202">
        <f t="shared" si="40"/>
        <v>1.8925122384269648E-4</v>
      </c>
      <c r="P202" s="202">
        <f t="shared" si="40"/>
        <v>1.8945739935706966E-4</v>
      </c>
      <c r="Q202" s="202">
        <f t="shared" si="40"/>
        <v>1.78190108069608E-4</v>
      </c>
    </row>
    <row r="203" spans="1:17" x14ac:dyDescent="0.25">
      <c r="A203" s="76" t="s">
        <v>81</v>
      </c>
      <c r="B203" s="202">
        <f t="shared" ref="B203:Q203" si="41">IF(B$115=0,0,B$115/B$112)</f>
        <v>2.277928518587314E-2</v>
      </c>
      <c r="C203" s="202">
        <f t="shared" si="41"/>
        <v>2.3243513648212036E-2</v>
      </c>
      <c r="D203" s="202">
        <f t="shared" si="41"/>
        <v>2.4208753188896259E-2</v>
      </c>
      <c r="E203" s="202">
        <f t="shared" si="41"/>
        <v>2.5955505954435635E-2</v>
      </c>
      <c r="F203" s="202">
        <f t="shared" si="41"/>
        <v>2.4457732028485647E-2</v>
      </c>
      <c r="G203" s="202">
        <f t="shared" si="41"/>
        <v>2.3945483661047508E-2</v>
      </c>
      <c r="H203" s="202">
        <f t="shared" si="41"/>
        <v>2.5987635869031227E-2</v>
      </c>
      <c r="I203" s="202">
        <f t="shared" si="41"/>
        <v>2.5470326411659007E-2</v>
      </c>
      <c r="J203" s="202">
        <f t="shared" si="41"/>
        <v>2.435917406652463E-2</v>
      </c>
      <c r="K203" s="202">
        <f t="shared" si="41"/>
        <v>2.6130698569754231E-2</v>
      </c>
      <c r="L203" s="202">
        <f t="shared" si="41"/>
        <v>2.5429909517268066E-2</v>
      </c>
      <c r="M203" s="202">
        <f t="shared" si="41"/>
        <v>2.4755128352693063E-2</v>
      </c>
      <c r="N203" s="202">
        <f t="shared" si="41"/>
        <v>2.606986329096132E-2</v>
      </c>
      <c r="O203" s="202">
        <f t="shared" si="41"/>
        <v>2.6537687146858641E-2</v>
      </c>
      <c r="P203" s="202">
        <f t="shared" si="41"/>
        <v>2.6566598036768273E-2</v>
      </c>
      <c r="Q203" s="202">
        <f t="shared" si="41"/>
        <v>2.4986646028491082E-2</v>
      </c>
    </row>
    <row r="204" spans="1:17" x14ac:dyDescent="0.25">
      <c r="A204" s="76" t="s">
        <v>80</v>
      </c>
      <c r="B204" s="202">
        <f t="shared" ref="B204:Q204" si="42">IF(B$116=0,0,B$116/B$112)</f>
        <v>4.1479643780697269E-4</v>
      </c>
      <c r="C204" s="202">
        <f t="shared" si="42"/>
        <v>4.2324974575476567E-4</v>
      </c>
      <c r="D204" s="202">
        <f t="shared" si="42"/>
        <v>4.4082614992369684E-4</v>
      </c>
      <c r="E204" s="202">
        <f t="shared" si="42"/>
        <v>4.7263341775335407E-4</v>
      </c>
      <c r="F204" s="202">
        <f t="shared" si="42"/>
        <v>4.4535989779630522E-4</v>
      </c>
      <c r="G204" s="202">
        <f t="shared" si="42"/>
        <v>4.3603217761755488E-4</v>
      </c>
      <c r="H204" s="202">
        <f t="shared" si="42"/>
        <v>4.7321848326408237E-4</v>
      </c>
      <c r="I204" s="202">
        <f t="shared" si="42"/>
        <v>4.6379860382489213E-4</v>
      </c>
      <c r="J204" s="202">
        <f t="shared" si="42"/>
        <v>4.4356521937661999E-4</v>
      </c>
      <c r="K204" s="202">
        <f t="shared" si="42"/>
        <v>4.7582356494942627E-4</v>
      </c>
      <c r="L204" s="202">
        <f t="shared" si="42"/>
        <v>4.6306263763087907E-4</v>
      </c>
      <c r="M204" s="202">
        <f t="shared" si="42"/>
        <v>4.5077529757252954E-4</v>
      </c>
      <c r="N204" s="202">
        <f t="shared" si="42"/>
        <v>4.7471579283408605E-4</v>
      </c>
      <c r="O204" s="202">
        <f t="shared" si="42"/>
        <v>4.8323457063435149E-4</v>
      </c>
      <c r="P204" s="202">
        <f t="shared" si="42"/>
        <v>4.8376101973275333E-4</v>
      </c>
      <c r="Q204" s="202">
        <f t="shared" si="42"/>
        <v>4.5499108864879736E-4</v>
      </c>
    </row>
    <row r="205" spans="1:17" x14ac:dyDescent="0.25">
      <c r="A205" s="129" t="s">
        <v>79</v>
      </c>
      <c r="B205" s="201">
        <f t="shared" ref="B205:Q205" si="43">IF(B$117=0,0,B$117/B$112)</f>
        <v>1.3907194685537775E-3</v>
      </c>
      <c r="C205" s="201">
        <f t="shared" si="43"/>
        <v>1.4190615150738272E-3</v>
      </c>
      <c r="D205" s="201">
        <f t="shared" si="43"/>
        <v>1.477991258043986E-3</v>
      </c>
      <c r="E205" s="201">
        <f t="shared" si="43"/>
        <v>1.5846338966502354E-3</v>
      </c>
      <c r="F205" s="201">
        <f t="shared" si="43"/>
        <v>1.4931918983033048E-3</v>
      </c>
      <c r="G205" s="201">
        <f t="shared" si="43"/>
        <v>1.4619181435951058E-3</v>
      </c>
      <c r="H205" s="201">
        <f t="shared" si="43"/>
        <v>1.4933011995723856E-3</v>
      </c>
      <c r="I205" s="201">
        <f t="shared" si="43"/>
        <v>1.5550127461014939E-3</v>
      </c>
      <c r="J205" s="201">
        <f t="shared" si="43"/>
        <v>1.4871747438859589E-3</v>
      </c>
      <c r="K205" s="201">
        <f t="shared" si="43"/>
        <v>1.5953297450441758E-3</v>
      </c>
      <c r="L205" s="201">
        <f t="shared" si="43"/>
        <v>1.5525452164389373E-3</v>
      </c>
      <c r="M205" s="201">
        <f t="shared" si="43"/>
        <v>1.5113485197502366E-3</v>
      </c>
      <c r="N205" s="201">
        <f t="shared" si="43"/>
        <v>1.5916156334773799E-3</v>
      </c>
      <c r="O205" s="201">
        <f t="shared" si="43"/>
        <v>1.6201771857359993E-3</v>
      </c>
      <c r="P205" s="201">
        <f t="shared" si="43"/>
        <v>1.6219422515456789E-3</v>
      </c>
      <c r="Q205" s="201">
        <f t="shared" si="43"/>
        <v>1.5254831221497142E-3</v>
      </c>
    </row>
    <row r="206" spans="1:17" x14ac:dyDescent="0.25">
      <c r="A206" s="127" t="s">
        <v>146</v>
      </c>
      <c r="B206" s="200">
        <f t="shared" ref="B206:Q206" si="44">IF(B$122=0,0,B$122/B$112)</f>
        <v>0.49396827037831326</v>
      </c>
      <c r="C206" s="200">
        <f t="shared" si="44"/>
        <v>0.50403505380592251</v>
      </c>
      <c r="D206" s="200">
        <f t="shared" si="44"/>
        <v>0.50931098526535634</v>
      </c>
      <c r="E206" s="200">
        <f t="shared" si="44"/>
        <v>0.45260728820338381</v>
      </c>
      <c r="F206" s="200">
        <f t="shared" si="44"/>
        <v>0.50494275576123415</v>
      </c>
      <c r="G206" s="200">
        <f t="shared" si="44"/>
        <v>0.51155881363333533</v>
      </c>
      <c r="H206" s="200">
        <f t="shared" si="44"/>
        <v>0.49565230402487159</v>
      </c>
      <c r="I206" s="200">
        <f t="shared" si="44"/>
        <v>0.50309802777729029</v>
      </c>
      <c r="J206" s="200">
        <f t="shared" si="44"/>
        <v>0.50667191394196232</v>
      </c>
      <c r="K206" s="200">
        <f t="shared" si="44"/>
        <v>0.49162038100233474</v>
      </c>
      <c r="L206" s="200">
        <f t="shared" si="44"/>
        <v>0.4924202482500073</v>
      </c>
      <c r="M206" s="200">
        <f t="shared" si="44"/>
        <v>0.43030691694157436</v>
      </c>
      <c r="N206" s="200">
        <f t="shared" si="44"/>
        <v>0.49063176515308976</v>
      </c>
      <c r="O206" s="200">
        <f t="shared" si="44"/>
        <v>0.48130850667862918</v>
      </c>
      <c r="P206" s="200">
        <f t="shared" si="44"/>
        <v>0.48376426677240214</v>
      </c>
      <c r="Q206" s="200">
        <f t="shared" si="44"/>
        <v>0.49566318106413376</v>
      </c>
    </row>
    <row r="207" spans="1:17" x14ac:dyDescent="0.25">
      <c r="A207" s="142" t="s">
        <v>159</v>
      </c>
      <c r="B207" s="199">
        <f t="shared" ref="B207:Q207" si="45">IF(B$123=0,0,B$123/B$112)</f>
        <v>4.0580962722297713E-2</v>
      </c>
      <c r="C207" s="199">
        <f t="shared" si="45"/>
        <v>4.1407978924565873E-2</v>
      </c>
      <c r="D207" s="199">
        <f t="shared" si="45"/>
        <v>0.10798506780998056</v>
      </c>
      <c r="E207" s="199">
        <f t="shared" si="45"/>
        <v>0.25599572117318714</v>
      </c>
      <c r="F207" s="199">
        <f t="shared" si="45"/>
        <v>0.14889327224083437</v>
      </c>
      <c r="G207" s="199">
        <f t="shared" si="45"/>
        <v>7.4552080284274846E-2</v>
      </c>
      <c r="H207" s="199">
        <f t="shared" si="45"/>
        <v>0.2541611429259098</v>
      </c>
      <c r="I207" s="199">
        <f t="shared" si="45"/>
        <v>0.18685635245091148</v>
      </c>
      <c r="J207" s="199">
        <f t="shared" si="45"/>
        <v>0.13269981072885009</v>
      </c>
      <c r="K207" s="199">
        <f t="shared" si="45"/>
        <v>0.26954927412722823</v>
      </c>
      <c r="L207" s="199">
        <f t="shared" si="45"/>
        <v>0.18562895852621447</v>
      </c>
      <c r="M207" s="199">
        <f t="shared" si="45"/>
        <v>0.24676032754795882</v>
      </c>
      <c r="N207" s="199">
        <f t="shared" si="45"/>
        <v>0.27259953751332322</v>
      </c>
      <c r="O207" s="199">
        <f t="shared" si="45"/>
        <v>0.3032445367460031</v>
      </c>
      <c r="P207" s="199">
        <f t="shared" si="45"/>
        <v>0.30346585241306329</v>
      </c>
      <c r="Q207" s="199">
        <f t="shared" si="45"/>
        <v>0.23579592659590737</v>
      </c>
    </row>
    <row r="208" spans="1:17" x14ac:dyDescent="0.25">
      <c r="A208" s="142" t="s">
        <v>158</v>
      </c>
      <c r="B208" s="199">
        <f t="shared" ref="B208:Q208" si="46">IF(B$129=0,0,B$129/B$112)</f>
        <v>0.45338730765601554</v>
      </c>
      <c r="C208" s="199">
        <f t="shared" si="46"/>
        <v>0.46262707488135668</v>
      </c>
      <c r="D208" s="199">
        <f t="shared" si="46"/>
        <v>0.40132591745537577</v>
      </c>
      <c r="E208" s="199">
        <f t="shared" si="46"/>
        <v>0.19661156703019667</v>
      </c>
      <c r="F208" s="199">
        <f t="shared" si="46"/>
        <v>0.35604948352039978</v>
      </c>
      <c r="G208" s="199">
        <f t="shared" si="46"/>
        <v>0.43700673334906043</v>
      </c>
      <c r="H208" s="199">
        <f t="shared" si="46"/>
        <v>0.24149116109896182</v>
      </c>
      <c r="I208" s="199">
        <f t="shared" si="46"/>
        <v>0.31624167532637881</v>
      </c>
      <c r="J208" s="199">
        <f t="shared" si="46"/>
        <v>0.37397210321311225</v>
      </c>
      <c r="K208" s="199">
        <f t="shared" si="46"/>
        <v>0.22207110687510648</v>
      </c>
      <c r="L208" s="199">
        <f t="shared" si="46"/>
        <v>0.30679128972379283</v>
      </c>
      <c r="M208" s="199">
        <f t="shared" si="46"/>
        <v>0.18354658939361557</v>
      </c>
      <c r="N208" s="199">
        <f t="shared" si="46"/>
        <v>0.2180322276397666</v>
      </c>
      <c r="O208" s="199">
        <f t="shared" si="46"/>
        <v>0.17806396993262605</v>
      </c>
      <c r="P208" s="199">
        <f t="shared" si="46"/>
        <v>0.18029841435933877</v>
      </c>
      <c r="Q208" s="199">
        <f t="shared" si="46"/>
        <v>0.25986725446822645</v>
      </c>
    </row>
    <row r="209" spans="1:17" x14ac:dyDescent="0.25">
      <c r="A209" s="127" t="s">
        <v>145</v>
      </c>
      <c r="B209" s="200">
        <f t="shared" ref="B209:Q209" si="47">IF(B$130=0,0,B$130/B$112)</f>
        <v>0.31006994439851543</v>
      </c>
      <c r="C209" s="200">
        <f t="shared" si="47"/>
        <v>0.29380879587798853</v>
      </c>
      <c r="D209" s="200">
        <f t="shared" si="47"/>
        <v>0.28158413329436116</v>
      </c>
      <c r="E209" s="200">
        <f t="shared" si="47"/>
        <v>0.33923326753435462</v>
      </c>
      <c r="F209" s="200">
        <f t="shared" si="47"/>
        <v>0.28383970949548659</v>
      </c>
      <c r="G209" s="200">
        <f t="shared" si="47"/>
        <v>0.27904101831624978</v>
      </c>
      <c r="H209" s="200">
        <f t="shared" si="47"/>
        <v>0.28473791437836321</v>
      </c>
      <c r="I209" s="200">
        <f t="shared" si="47"/>
        <v>0.29488407193106708</v>
      </c>
      <c r="J209" s="200">
        <f t="shared" si="47"/>
        <v>0.28294684247997115</v>
      </c>
      <c r="K209" s="200">
        <f t="shared" si="47"/>
        <v>0.30120255008348507</v>
      </c>
      <c r="L209" s="200">
        <f t="shared" si="47"/>
        <v>0.29430014323464521</v>
      </c>
      <c r="M209" s="200">
        <f t="shared" si="47"/>
        <v>0.34401616148723757</v>
      </c>
      <c r="N209" s="200">
        <f t="shared" si="47"/>
        <v>0.30045566192468709</v>
      </c>
      <c r="O209" s="200">
        <f t="shared" si="47"/>
        <v>0.30527851481287765</v>
      </c>
      <c r="P209" s="200">
        <f t="shared" si="47"/>
        <v>0.30563754402870047</v>
      </c>
      <c r="Q209" s="200">
        <f t="shared" si="47"/>
        <v>0.28863130476849014</v>
      </c>
    </row>
    <row r="210" spans="1:17" x14ac:dyDescent="0.25">
      <c r="A210" s="142" t="s">
        <v>157</v>
      </c>
      <c r="B210" s="199">
        <f t="shared" ref="B210:Q210" si="48">IF(B$131=0,0,B$131/B$112)</f>
        <v>5.2886690492907909E-2</v>
      </c>
      <c r="C210" s="199">
        <f t="shared" si="48"/>
        <v>0.14751099991611097</v>
      </c>
      <c r="D210" s="199">
        <f t="shared" si="48"/>
        <v>0.25482907213066935</v>
      </c>
      <c r="E210" s="199">
        <f t="shared" si="48"/>
        <v>0.11855572693792764</v>
      </c>
      <c r="F210" s="199">
        <f t="shared" si="48"/>
        <v>0.26010307726079324</v>
      </c>
      <c r="G210" s="199">
        <f t="shared" si="48"/>
        <v>0.24990723609297907</v>
      </c>
      <c r="H210" s="199">
        <f t="shared" si="48"/>
        <v>0.26863850363843239</v>
      </c>
      <c r="I210" s="199">
        <f t="shared" si="48"/>
        <v>0.27380129357597516</v>
      </c>
      <c r="J210" s="199">
        <f t="shared" si="48"/>
        <v>0.25801536893243032</v>
      </c>
      <c r="K210" s="199">
        <f t="shared" si="48"/>
        <v>0.28639780962514461</v>
      </c>
      <c r="L210" s="199">
        <f t="shared" si="48"/>
        <v>0.2738473905863924</v>
      </c>
      <c r="M210" s="199">
        <f t="shared" si="48"/>
        <v>2.8261950943710742E-2</v>
      </c>
      <c r="N210" s="199">
        <f t="shared" si="48"/>
        <v>0.28592018008203596</v>
      </c>
      <c r="O210" s="199">
        <f t="shared" si="48"/>
        <v>0.29340758348403595</v>
      </c>
      <c r="P210" s="199">
        <f t="shared" si="48"/>
        <v>0.29361764973807786</v>
      </c>
      <c r="Q210" s="199">
        <f t="shared" si="48"/>
        <v>0.271306821137275</v>
      </c>
    </row>
    <row r="211" spans="1:17" x14ac:dyDescent="0.25">
      <c r="A211" s="142" t="s">
        <v>156</v>
      </c>
      <c r="B211" s="199">
        <f t="shared" ref="B211:Q211" si="49">IF(B$136=0,0,B$136/B$112)</f>
        <v>0.25718325390560753</v>
      </c>
      <c r="C211" s="199">
        <f t="shared" si="49"/>
        <v>0.14629779596187759</v>
      </c>
      <c r="D211" s="199">
        <f t="shared" si="49"/>
        <v>2.6755061163691762E-2</v>
      </c>
      <c r="E211" s="199">
        <f t="shared" si="49"/>
        <v>0.22067754059642694</v>
      </c>
      <c r="F211" s="199">
        <f t="shared" si="49"/>
        <v>2.3736632234693345E-2</v>
      </c>
      <c r="G211" s="199">
        <f t="shared" si="49"/>
        <v>2.9133782223270701E-2</v>
      </c>
      <c r="H211" s="199">
        <f t="shared" si="49"/>
        <v>1.6099410739930809E-2</v>
      </c>
      <c r="I211" s="199">
        <f t="shared" si="49"/>
        <v>2.1082778355091918E-2</v>
      </c>
      <c r="J211" s="199">
        <f t="shared" si="49"/>
        <v>2.4931473547540793E-2</v>
      </c>
      <c r="K211" s="199">
        <f t="shared" si="49"/>
        <v>1.4804740458340423E-2</v>
      </c>
      <c r="L211" s="199">
        <f t="shared" si="49"/>
        <v>2.0452752648252838E-2</v>
      </c>
      <c r="M211" s="199">
        <f t="shared" si="49"/>
        <v>0.31575421054352681</v>
      </c>
      <c r="N211" s="199">
        <f t="shared" si="49"/>
        <v>1.4535481842651099E-2</v>
      </c>
      <c r="O211" s="199">
        <f t="shared" si="49"/>
        <v>1.1870931328841748E-2</v>
      </c>
      <c r="P211" s="199">
        <f t="shared" si="49"/>
        <v>1.2019894290622585E-2</v>
      </c>
      <c r="Q211" s="199">
        <f t="shared" si="49"/>
        <v>1.732448363121513E-2</v>
      </c>
    </row>
    <row r="212" spans="1:17" x14ac:dyDescent="0.25">
      <c r="A212" s="127" t="s">
        <v>144</v>
      </c>
      <c r="B212" s="200">
        <f t="shared" ref="B212:Q212" si="50">IF(B$137=0,0,B$137/B$112)</f>
        <v>0.16996204090721345</v>
      </c>
      <c r="C212" s="200">
        <f t="shared" si="50"/>
        <v>0.17562654647089149</v>
      </c>
      <c r="D212" s="200">
        <f t="shared" si="50"/>
        <v>0.18147357571740688</v>
      </c>
      <c r="E212" s="200">
        <f t="shared" si="50"/>
        <v>0.17853443571172292</v>
      </c>
      <c r="F212" s="200">
        <f t="shared" si="50"/>
        <v>0.183302050385447</v>
      </c>
      <c r="G212" s="200">
        <f t="shared" si="50"/>
        <v>0.18206935202045108</v>
      </c>
      <c r="H212" s="200">
        <f t="shared" si="50"/>
        <v>0.19004139500237568</v>
      </c>
      <c r="I212" s="200">
        <f t="shared" si="50"/>
        <v>0.17294666434444078</v>
      </c>
      <c r="J212" s="200">
        <f t="shared" si="50"/>
        <v>0.18257825097712554</v>
      </c>
      <c r="K212" s="200">
        <f t="shared" si="50"/>
        <v>0.1773520996024868</v>
      </c>
      <c r="L212" s="200">
        <f t="shared" si="50"/>
        <v>0.18425450346784822</v>
      </c>
      <c r="M212" s="200">
        <f t="shared" si="50"/>
        <v>0.19742199599178969</v>
      </c>
      <c r="N212" s="200">
        <f t="shared" si="50"/>
        <v>0.17915703957751047</v>
      </c>
      <c r="O212" s="200">
        <f t="shared" si="50"/>
        <v>0.18312348193626971</v>
      </c>
      <c r="P212" s="200">
        <f t="shared" si="50"/>
        <v>0.18027569441187208</v>
      </c>
      <c r="Q212" s="200">
        <f t="shared" si="50"/>
        <v>0.18718633971773183</v>
      </c>
    </row>
    <row r="213" spans="1:17" x14ac:dyDescent="0.25">
      <c r="A213" s="142" t="s">
        <v>155</v>
      </c>
      <c r="B213" s="199">
        <f t="shared" ref="B213:Q213" si="51">IF(B$138=0,0,B$138/B$112)</f>
        <v>5.5886637497318169E-2</v>
      </c>
      <c r="C213" s="199">
        <f t="shared" si="51"/>
        <v>6.2564512443230524E-2</v>
      </c>
      <c r="D213" s="199">
        <f t="shared" si="51"/>
        <v>7.1154297444967859E-2</v>
      </c>
      <c r="E213" s="199">
        <f t="shared" si="51"/>
        <v>6.7130834924588018E-2</v>
      </c>
      <c r="F213" s="199">
        <f t="shared" si="51"/>
        <v>7.2043191177921975E-2</v>
      </c>
      <c r="G213" s="199">
        <f t="shared" si="51"/>
        <v>7.0253159621529365E-2</v>
      </c>
      <c r="H213" s="199">
        <f t="shared" si="51"/>
        <v>7.2892169749903771E-2</v>
      </c>
      <c r="I213" s="199">
        <f t="shared" si="51"/>
        <v>7.5199365652919237E-2</v>
      </c>
      <c r="J213" s="199">
        <f t="shared" si="51"/>
        <v>7.1691323706516166E-2</v>
      </c>
      <c r="K213" s="199">
        <f t="shared" si="51"/>
        <v>7.7474586494995085E-2</v>
      </c>
      <c r="L213" s="199">
        <f t="shared" si="51"/>
        <v>7.5108492456080964E-2</v>
      </c>
      <c r="M213" s="199">
        <f t="shared" si="51"/>
        <v>5.9798285675389832E-3</v>
      </c>
      <c r="N213" s="199">
        <f t="shared" si="51"/>
        <v>7.730541566123883E-2</v>
      </c>
      <c r="O213" s="199">
        <f t="shared" si="51"/>
        <v>7.8832195213403691E-2</v>
      </c>
      <c r="P213" s="199">
        <f t="shared" si="51"/>
        <v>7.8911588891816681E-2</v>
      </c>
      <c r="Q213" s="199">
        <f t="shared" si="51"/>
        <v>7.3931497592442427E-2</v>
      </c>
    </row>
    <row r="214" spans="1:17" x14ac:dyDescent="0.25">
      <c r="A214" s="142" t="s">
        <v>154</v>
      </c>
      <c r="B214" s="199">
        <f t="shared" ref="B214:Q214" si="52">IF(B$142=0,0,B$142/B$112)</f>
        <v>9.8847447586536949E-2</v>
      </c>
      <c r="C214" s="199">
        <f t="shared" si="52"/>
        <v>0.10439966452991818</v>
      </c>
      <c r="D214" s="199">
        <f t="shared" si="52"/>
        <v>0.10873509701932568</v>
      </c>
      <c r="E214" s="199">
        <f t="shared" si="52"/>
        <v>9.8337167462346498E-2</v>
      </c>
      <c r="F214" s="199">
        <f t="shared" si="52"/>
        <v>0.1098534007199445</v>
      </c>
      <c r="G214" s="199">
        <f t="shared" si="52"/>
        <v>0.11009116581991227</v>
      </c>
      <c r="H214" s="199">
        <f t="shared" si="52"/>
        <v>0.11619597066918654</v>
      </c>
      <c r="I214" s="199">
        <f t="shared" si="52"/>
        <v>9.6498976288917404E-2</v>
      </c>
      <c r="J214" s="199">
        <f t="shared" si="52"/>
        <v>0.10941072160003128</v>
      </c>
      <c r="K214" s="199">
        <f t="shared" si="52"/>
        <v>9.9000916632984728E-2</v>
      </c>
      <c r="L214" s="199">
        <f t="shared" si="52"/>
        <v>0.10793499276285755</v>
      </c>
      <c r="M214" s="199">
        <f t="shared" si="52"/>
        <v>0.1069224586696121</v>
      </c>
      <c r="N214" s="199">
        <f t="shared" si="52"/>
        <v>0.10099097038611468</v>
      </c>
      <c r="O214" s="199">
        <f t="shared" si="52"/>
        <v>0.10358840263102669</v>
      </c>
      <c r="P214" s="199">
        <f t="shared" si="52"/>
        <v>0.10065240125284747</v>
      </c>
      <c r="Q214" s="199">
        <f t="shared" si="52"/>
        <v>0.11222905033133587</v>
      </c>
    </row>
    <row r="215" spans="1:17" x14ac:dyDescent="0.25">
      <c r="A215" s="140" t="s">
        <v>153</v>
      </c>
      <c r="B215" s="198">
        <f t="shared" ref="B215:Q215" si="53">IF(B$153=0,0,B$153/B$112)</f>
        <v>1.5227955823358355E-2</v>
      </c>
      <c r="C215" s="198">
        <f t="shared" si="53"/>
        <v>8.6623694977427702E-3</v>
      </c>
      <c r="D215" s="198">
        <f t="shared" si="53"/>
        <v>1.5841812531133313E-3</v>
      </c>
      <c r="E215" s="198">
        <f t="shared" si="53"/>
        <v>1.3066433324788426E-2</v>
      </c>
      <c r="F215" s="198">
        <f t="shared" si="53"/>
        <v>1.4054584875805285E-3</v>
      </c>
      <c r="G215" s="198">
        <f t="shared" si="53"/>
        <v>1.7250265790094525E-3</v>
      </c>
      <c r="H215" s="198">
        <f t="shared" si="53"/>
        <v>9.5325458328537806E-4</v>
      </c>
      <c r="I215" s="198">
        <f t="shared" si="53"/>
        <v>1.248322402604128E-3</v>
      </c>
      <c r="J215" s="198">
        <f t="shared" si="53"/>
        <v>1.4762056705780742E-3</v>
      </c>
      <c r="K215" s="198">
        <f t="shared" si="53"/>
        <v>8.7659647450699825E-4</v>
      </c>
      <c r="L215" s="198">
        <f t="shared" si="53"/>
        <v>1.2110182489097102E-3</v>
      </c>
      <c r="M215" s="198">
        <f t="shared" si="53"/>
        <v>8.4519708754638628E-2</v>
      </c>
      <c r="N215" s="198">
        <f t="shared" si="53"/>
        <v>8.6065353015697243E-4</v>
      </c>
      <c r="O215" s="198">
        <f t="shared" si="53"/>
        <v>7.0288409183931445E-4</v>
      </c>
      <c r="P215" s="198">
        <f t="shared" si="53"/>
        <v>7.1170426720791634E-4</v>
      </c>
      <c r="Q215" s="198">
        <f t="shared" si="53"/>
        <v>1.0257917939535284E-3</v>
      </c>
    </row>
    <row r="216" spans="1:17" hidden="1" x14ac:dyDescent="0.25">
      <c r="A216" s="164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98" t="s">
        <v>128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70">
        <f>IF(B$5=0,0,B$5/NFM_fec!B$5)</f>
        <v>0</v>
      </c>
      <c r="C220" s="170">
        <f>IF(C$5=0,0,C$5/NFM_fec!C$5)</f>
        <v>0</v>
      </c>
      <c r="D220" s="170">
        <f>IF(D$5=0,0,D$5/NFM_fec!D$5)</f>
        <v>0</v>
      </c>
      <c r="E220" s="170">
        <f>IF(E$5=0,0,E$5/NFM_fec!E$5)</f>
        <v>0</v>
      </c>
      <c r="F220" s="170">
        <f>IF(F$5=0,0,F$5/NFM_fec!F$5)</f>
        <v>0</v>
      </c>
      <c r="G220" s="170">
        <f>IF(G$5=0,0,G$5/NFM_fec!G$5)</f>
        <v>0</v>
      </c>
      <c r="H220" s="170">
        <f>IF(H$5=0,0,H$5/NFM_fec!H$5)</f>
        <v>0</v>
      </c>
      <c r="I220" s="170">
        <f>IF(I$5=0,0,I$5/NFM_fec!I$5)</f>
        <v>0</v>
      </c>
      <c r="J220" s="170">
        <f>IF(J$5=0,0,J$5/NFM_fec!J$5)</f>
        <v>0</v>
      </c>
      <c r="K220" s="170">
        <f>IF(K$5=0,0,K$5/NFM_fec!K$5)</f>
        <v>0</v>
      </c>
      <c r="L220" s="170">
        <f>IF(L$5=0,0,L$5/NFM_fec!L$5)</f>
        <v>0</v>
      </c>
      <c r="M220" s="170">
        <f>IF(M$5=0,0,M$5/NFM_fec!M$5)</f>
        <v>0</v>
      </c>
      <c r="N220" s="170">
        <f>IF(N$5=0,0,N$5/NFM_fec!N$5)</f>
        <v>0</v>
      </c>
      <c r="O220" s="170">
        <f>IF(O$5=0,0,O$5/NFM_fec!O$5)</f>
        <v>0</v>
      </c>
      <c r="P220" s="170">
        <f>IF(P$5=0,0,P$5/NFM_fec!P$5)</f>
        <v>0</v>
      </c>
      <c r="Q220" s="170">
        <f>IF(Q$5=0,0,Q$5/NFM_fec!Q$5)</f>
        <v>0</v>
      </c>
    </row>
    <row r="221" spans="1:17" x14ac:dyDescent="0.25">
      <c r="A221" s="132" t="s">
        <v>83</v>
      </c>
      <c r="B221" s="169">
        <f>IF(B$6=0,0,B$6/NFM_fec!B$6)</f>
        <v>0</v>
      </c>
      <c r="C221" s="169">
        <f>IF(C$6=0,0,C$6/NFM_fec!C$6)</f>
        <v>0</v>
      </c>
      <c r="D221" s="169">
        <f>IF(D$6=0,0,D$6/NFM_fec!D$6)</f>
        <v>0</v>
      </c>
      <c r="E221" s="169">
        <f>IF(E$6=0,0,E$6/NFM_fec!E$6)</f>
        <v>0</v>
      </c>
      <c r="F221" s="169">
        <f>IF(F$6=0,0,F$6/NFM_fec!F$6)</f>
        <v>0</v>
      </c>
      <c r="G221" s="169">
        <f>IF(G$6=0,0,G$6/NFM_fec!G$6)</f>
        <v>0</v>
      </c>
      <c r="H221" s="169">
        <f>IF(H$6=0,0,H$6/NFM_fec!H$6)</f>
        <v>0</v>
      </c>
      <c r="I221" s="169">
        <f>IF(I$6=0,0,I$6/NFM_fec!I$6)</f>
        <v>0</v>
      </c>
      <c r="J221" s="169">
        <f>IF(J$6=0,0,J$6/NFM_fec!J$6)</f>
        <v>0</v>
      </c>
      <c r="K221" s="169">
        <f>IF(K$6=0,0,K$6/NFM_fec!K$6)</f>
        <v>0</v>
      </c>
      <c r="L221" s="169">
        <f>IF(L$6=0,0,L$6/NFM_fec!L$6)</f>
        <v>0</v>
      </c>
      <c r="M221" s="169">
        <f>IF(M$6=0,0,M$6/NFM_fec!M$6)</f>
        <v>0</v>
      </c>
      <c r="N221" s="169">
        <f>IF(N$6=0,0,N$6/NFM_fec!N$6)</f>
        <v>0</v>
      </c>
      <c r="O221" s="169">
        <f>IF(O$6=0,0,O$6/NFM_fec!O$6)</f>
        <v>0</v>
      </c>
      <c r="P221" s="169">
        <f>IF(P$6=0,0,P$6/NFM_fec!P$6)</f>
        <v>0</v>
      </c>
      <c r="Q221" s="169">
        <f>IF(Q$6=0,0,Q$6/NFM_fec!Q$6)</f>
        <v>0</v>
      </c>
    </row>
    <row r="222" spans="1:17" x14ac:dyDescent="0.25">
      <c r="A222" s="76" t="s">
        <v>82</v>
      </c>
      <c r="B222" s="168">
        <f>IF(B$7=0,0,B$7/NFM_fec!B$7)</f>
        <v>0</v>
      </c>
      <c r="C222" s="168">
        <f>IF(C$7=0,0,C$7/NFM_fec!C$7)</f>
        <v>0</v>
      </c>
      <c r="D222" s="168">
        <f>IF(D$7=0,0,D$7/NFM_fec!D$7)</f>
        <v>0</v>
      </c>
      <c r="E222" s="168">
        <f>IF(E$7=0,0,E$7/NFM_fec!E$7)</f>
        <v>0</v>
      </c>
      <c r="F222" s="168">
        <f>IF(F$7=0,0,F$7/NFM_fec!F$7)</f>
        <v>0</v>
      </c>
      <c r="G222" s="168">
        <f>IF(G$7=0,0,G$7/NFM_fec!G$7)</f>
        <v>0</v>
      </c>
      <c r="H222" s="168">
        <f>IF(H$7=0,0,H$7/NFM_fec!H$7)</f>
        <v>0</v>
      </c>
      <c r="I222" s="168">
        <f>IF(I$7=0,0,I$7/NFM_fec!I$7)</f>
        <v>0</v>
      </c>
      <c r="J222" s="168">
        <f>IF(J$7=0,0,J$7/NFM_fec!J$7)</f>
        <v>0</v>
      </c>
      <c r="K222" s="168">
        <f>IF(K$7=0,0,K$7/NFM_fec!K$7)</f>
        <v>0</v>
      </c>
      <c r="L222" s="168">
        <f>IF(L$7=0,0,L$7/NFM_fec!L$7)</f>
        <v>0</v>
      </c>
      <c r="M222" s="168">
        <f>IF(M$7=0,0,M$7/NFM_fec!M$7)</f>
        <v>0</v>
      </c>
      <c r="N222" s="168">
        <f>IF(N$7=0,0,N$7/NFM_fec!N$7)</f>
        <v>0</v>
      </c>
      <c r="O222" s="168">
        <f>IF(O$7=0,0,O$7/NFM_fec!O$7)</f>
        <v>0</v>
      </c>
      <c r="P222" s="168">
        <f>IF(P$7=0,0,P$7/NFM_fec!P$7)</f>
        <v>0</v>
      </c>
      <c r="Q222" s="168">
        <f>IF(Q$7=0,0,Q$7/NFM_fec!Q$7)</f>
        <v>0</v>
      </c>
    </row>
    <row r="223" spans="1:17" x14ac:dyDescent="0.25">
      <c r="A223" s="76" t="s">
        <v>81</v>
      </c>
      <c r="B223" s="168">
        <f>IF(B$8=0,0,B$8/NFM_fec!B$8)</f>
        <v>0</v>
      </c>
      <c r="C223" s="168">
        <f>IF(C$8=0,0,C$8/NFM_fec!C$8)</f>
        <v>0</v>
      </c>
      <c r="D223" s="168">
        <f>IF(D$8=0,0,D$8/NFM_fec!D$8)</f>
        <v>0</v>
      </c>
      <c r="E223" s="168">
        <f>IF(E$8=0,0,E$8/NFM_fec!E$8)</f>
        <v>0</v>
      </c>
      <c r="F223" s="168">
        <f>IF(F$8=0,0,F$8/NFM_fec!F$8)</f>
        <v>0</v>
      </c>
      <c r="G223" s="168">
        <f>IF(G$8=0,0,G$8/NFM_fec!G$8)</f>
        <v>0</v>
      </c>
      <c r="H223" s="168">
        <f>IF(H$8=0,0,H$8/NFM_fec!H$8)</f>
        <v>0</v>
      </c>
      <c r="I223" s="168">
        <f>IF(I$8=0,0,I$8/NFM_fec!I$8)</f>
        <v>0</v>
      </c>
      <c r="J223" s="168">
        <f>IF(J$8=0,0,J$8/NFM_fec!J$8)</f>
        <v>0</v>
      </c>
      <c r="K223" s="168">
        <f>IF(K$8=0,0,K$8/NFM_fec!K$8)</f>
        <v>0</v>
      </c>
      <c r="L223" s="168">
        <f>IF(L$8=0,0,L$8/NFM_fec!L$8)</f>
        <v>0</v>
      </c>
      <c r="M223" s="168">
        <f>IF(M$8=0,0,M$8/NFM_fec!M$8)</f>
        <v>0</v>
      </c>
      <c r="N223" s="168">
        <f>IF(N$8=0,0,N$8/NFM_fec!N$8)</f>
        <v>0</v>
      </c>
      <c r="O223" s="168">
        <f>IF(O$8=0,0,O$8/NFM_fec!O$8)</f>
        <v>0</v>
      </c>
      <c r="P223" s="168">
        <f>IF(P$8=0,0,P$8/NFM_fec!P$8)</f>
        <v>0</v>
      </c>
      <c r="Q223" s="168">
        <f>IF(Q$8=0,0,Q$8/NFM_fec!Q$8)</f>
        <v>0</v>
      </c>
    </row>
    <row r="224" spans="1:17" x14ac:dyDescent="0.25">
      <c r="A224" s="76" t="s">
        <v>80</v>
      </c>
      <c r="B224" s="168">
        <f>IF(B$9=0,0,B$9/NFM_fec!B$9)</f>
        <v>0</v>
      </c>
      <c r="C224" s="168">
        <f>IF(C$9=0,0,C$9/NFM_fec!C$9)</f>
        <v>0</v>
      </c>
      <c r="D224" s="168">
        <f>IF(D$9=0,0,D$9/NFM_fec!D$9)</f>
        <v>0</v>
      </c>
      <c r="E224" s="168">
        <f>IF(E$9=0,0,E$9/NFM_fec!E$9)</f>
        <v>0</v>
      </c>
      <c r="F224" s="168">
        <f>IF(F$9=0,0,F$9/NFM_fec!F$9)</f>
        <v>0</v>
      </c>
      <c r="G224" s="168">
        <f>IF(G$9=0,0,G$9/NFM_fec!G$9)</f>
        <v>0</v>
      </c>
      <c r="H224" s="168">
        <f>IF(H$9=0,0,H$9/NFM_fec!H$9)</f>
        <v>0</v>
      </c>
      <c r="I224" s="168">
        <f>IF(I$9=0,0,I$9/NFM_fec!I$9)</f>
        <v>0</v>
      </c>
      <c r="J224" s="168">
        <f>IF(J$9=0,0,J$9/NFM_fec!J$9)</f>
        <v>0</v>
      </c>
      <c r="K224" s="168">
        <f>IF(K$9=0,0,K$9/NFM_fec!K$9)</f>
        <v>0</v>
      </c>
      <c r="L224" s="168">
        <f>IF(L$9=0,0,L$9/NFM_fec!L$9)</f>
        <v>0</v>
      </c>
      <c r="M224" s="168">
        <f>IF(M$9=0,0,M$9/NFM_fec!M$9)</f>
        <v>0</v>
      </c>
      <c r="N224" s="168">
        <f>IF(N$9=0,0,N$9/NFM_fec!N$9)</f>
        <v>0</v>
      </c>
      <c r="O224" s="168">
        <f>IF(O$9=0,0,O$9/NFM_fec!O$9)</f>
        <v>0</v>
      </c>
      <c r="P224" s="168">
        <f>IF(P$9=0,0,P$9/NFM_fec!P$9)</f>
        <v>0</v>
      </c>
      <c r="Q224" s="168">
        <f>IF(Q$9=0,0,Q$9/NFM_fec!Q$9)</f>
        <v>0</v>
      </c>
    </row>
    <row r="225" spans="1:17" x14ac:dyDescent="0.25">
      <c r="A225" s="129" t="s">
        <v>79</v>
      </c>
      <c r="B225" s="167">
        <f>IF(B$10=0,0,B$10/NFM_fec!B$10)</f>
        <v>0</v>
      </c>
      <c r="C225" s="167">
        <f>IF(C$10=0,0,C$10/NFM_fec!C$10)</f>
        <v>0</v>
      </c>
      <c r="D225" s="167">
        <f>IF(D$10=0,0,D$10/NFM_fec!D$10)</f>
        <v>0</v>
      </c>
      <c r="E225" s="167">
        <f>IF(E$10=0,0,E$10/NFM_fec!E$10)</f>
        <v>0</v>
      </c>
      <c r="F225" s="167">
        <f>IF(F$10=0,0,F$10/NFM_fec!F$10)</f>
        <v>0</v>
      </c>
      <c r="G225" s="167">
        <f>IF(G$10=0,0,G$10/NFM_fec!G$10)</f>
        <v>0</v>
      </c>
      <c r="H225" s="167">
        <f>IF(H$10=0,0,H$10/NFM_fec!H$10)</f>
        <v>0</v>
      </c>
      <c r="I225" s="167">
        <f>IF(I$10=0,0,I$10/NFM_fec!I$10)</f>
        <v>0</v>
      </c>
      <c r="J225" s="167">
        <f>IF(J$10=0,0,J$10/NFM_fec!J$10)</f>
        <v>0</v>
      </c>
      <c r="K225" s="167">
        <f>IF(K$10=0,0,K$10/NFM_fec!K$10)</f>
        <v>0</v>
      </c>
      <c r="L225" s="167">
        <f>IF(L$10=0,0,L$10/NFM_fec!L$10)</f>
        <v>0</v>
      </c>
      <c r="M225" s="167">
        <f>IF(M$10=0,0,M$10/NFM_fec!M$10)</f>
        <v>0</v>
      </c>
      <c r="N225" s="167">
        <f>IF(N$10=0,0,N$10/NFM_fec!N$10)</f>
        <v>0</v>
      </c>
      <c r="O225" s="167">
        <f>IF(O$10=0,0,O$10/NFM_fec!O$10)</f>
        <v>0</v>
      </c>
      <c r="P225" s="167">
        <f>IF(P$10=0,0,P$10/NFM_fec!P$10)</f>
        <v>0</v>
      </c>
      <c r="Q225" s="167">
        <f>IF(Q$10=0,0,Q$10/NFM_fec!Q$10)</f>
        <v>0</v>
      </c>
    </row>
    <row r="226" spans="1:17" x14ac:dyDescent="0.25">
      <c r="A226" s="127" t="s">
        <v>152</v>
      </c>
      <c r="B226" s="166">
        <f>IF(B$15=0,0,B$15/NFM_fec!B$15)</f>
        <v>0</v>
      </c>
      <c r="C226" s="166">
        <f>IF(C$15=0,0,C$15/NFM_fec!C$15)</f>
        <v>0</v>
      </c>
      <c r="D226" s="166">
        <f>IF(D$15=0,0,D$15/NFM_fec!D$15)</f>
        <v>0</v>
      </c>
      <c r="E226" s="166">
        <f>IF(E$15=0,0,E$15/NFM_fec!E$15)</f>
        <v>0</v>
      </c>
      <c r="F226" s="166">
        <f>IF(F$15=0,0,F$15/NFM_fec!F$15)</f>
        <v>0</v>
      </c>
      <c r="G226" s="166">
        <f>IF(G$15=0,0,G$15/NFM_fec!G$15)</f>
        <v>0</v>
      </c>
      <c r="H226" s="166">
        <f>IF(H$15=0,0,H$15/NFM_fec!H$15)</f>
        <v>0</v>
      </c>
      <c r="I226" s="166">
        <f>IF(I$15=0,0,I$15/NFM_fec!I$15)</f>
        <v>0</v>
      </c>
      <c r="J226" s="166">
        <f>IF(J$15=0,0,J$15/NFM_fec!J$15)</f>
        <v>0</v>
      </c>
      <c r="K226" s="166">
        <f>IF(K$15=0,0,K$15/NFM_fec!K$15)</f>
        <v>0</v>
      </c>
      <c r="L226" s="166">
        <f>IF(L$15=0,0,L$15/NFM_fec!L$15)</f>
        <v>0</v>
      </c>
      <c r="M226" s="166">
        <f>IF(M$15=0,0,M$15/NFM_fec!M$15)</f>
        <v>0</v>
      </c>
      <c r="N226" s="166">
        <f>IF(N$15=0,0,N$15/NFM_fec!N$15)</f>
        <v>0</v>
      </c>
      <c r="O226" s="166">
        <f>IF(O$15=0,0,O$15/NFM_fec!O$15)</f>
        <v>0</v>
      </c>
      <c r="P226" s="166">
        <f>IF(P$15=0,0,P$15/NFM_fec!P$15)</f>
        <v>0</v>
      </c>
      <c r="Q226" s="166">
        <f>IF(Q$15=0,0,Q$15/NFM_fec!Q$15)</f>
        <v>0</v>
      </c>
    </row>
    <row r="227" spans="1:17" x14ac:dyDescent="0.25">
      <c r="A227" s="72" t="s">
        <v>151</v>
      </c>
      <c r="B227" s="165">
        <f>IF(B$26=0,0,B$26/NFM_fec!B$26)</f>
        <v>0</v>
      </c>
      <c r="C227" s="165">
        <f>IF(C$26=0,0,C$26/NFM_fec!C$26)</f>
        <v>0</v>
      </c>
      <c r="D227" s="165">
        <f>IF(D$26=0,0,D$26/NFM_fec!D$26)</f>
        <v>0</v>
      </c>
      <c r="E227" s="165">
        <f>IF(E$26=0,0,E$26/NFM_fec!E$26)</f>
        <v>0</v>
      </c>
      <c r="F227" s="165">
        <f>IF(F$26=0,0,F$26/NFM_fec!F$26)</f>
        <v>0</v>
      </c>
      <c r="G227" s="165">
        <f>IF(G$26=0,0,G$26/NFM_fec!G$26)</f>
        <v>0</v>
      </c>
      <c r="H227" s="165">
        <f>IF(H$26=0,0,H$26/NFM_fec!H$26)</f>
        <v>0</v>
      </c>
      <c r="I227" s="165">
        <f>IF(I$26=0,0,I$26/NFM_fec!I$26)</f>
        <v>0</v>
      </c>
      <c r="J227" s="165">
        <f>IF(J$26=0,0,J$26/NFM_fec!J$26)</f>
        <v>0</v>
      </c>
      <c r="K227" s="165">
        <f>IF(K$26=0,0,K$26/NFM_fec!K$26)</f>
        <v>0</v>
      </c>
      <c r="L227" s="165">
        <f>IF(L$26=0,0,L$26/NFM_fec!L$26)</f>
        <v>0</v>
      </c>
      <c r="M227" s="165">
        <f>IF(M$26=0,0,M$26/NFM_fec!M$26)</f>
        <v>0</v>
      </c>
      <c r="N227" s="165">
        <f>IF(N$26=0,0,N$26/NFM_fec!N$26)</f>
        <v>0</v>
      </c>
      <c r="O227" s="165">
        <f>IF(O$26=0,0,O$26/NFM_fec!O$26)</f>
        <v>0</v>
      </c>
      <c r="P227" s="165">
        <f>IF(P$26=0,0,P$26/NFM_fec!P$26)</f>
        <v>0</v>
      </c>
      <c r="Q227" s="16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43</v>
      </c>
      <c r="B229" s="170">
        <f>IF(B$33=0,0,B$33/NFM_fec!B$33)</f>
        <v>0</v>
      </c>
      <c r="C229" s="170">
        <f>IF(C$33=0,0,C$33/NFM_fec!C$33)</f>
        <v>0</v>
      </c>
      <c r="D229" s="170">
        <f>IF(D$33=0,0,D$33/NFM_fec!D$33)</f>
        <v>0</v>
      </c>
      <c r="E229" s="170">
        <f>IF(E$33=0,0,E$33/NFM_fec!E$33)</f>
        <v>0</v>
      </c>
      <c r="F229" s="170">
        <f>IF(F$33=0,0,F$33/NFM_fec!F$33)</f>
        <v>0</v>
      </c>
      <c r="G229" s="170">
        <f>IF(G$33=0,0,G$33/NFM_fec!G$33)</f>
        <v>0</v>
      </c>
      <c r="H229" s="170">
        <f>IF(H$33=0,0,H$33/NFM_fec!H$33)</f>
        <v>0</v>
      </c>
      <c r="I229" s="170">
        <f>IF(I$33=0,0,I$33/NFM_fec!I$33)</f>
        <v>0</v>
      </c>
      <c r="J229" s="170">
        <f>IF(J$33=0,0,J$33/NFM_fec!J$33)</f>
        <v>0</v>
      </c>
      <c r="K229" s="170">
        <f>IF(K$33=0,0,K$33/NFM_fec!K$33)</f>
        <v>0</v>
      </c>
      <c r="L229" s="170">
        <f>IF(L$33=0,0,L$33/NFM_fec!L$33)</f>
        <v>0</v>
      </c>
      <c r="M229" s="170">
        <f>IF(M$33=0,0,M$33/NFM_fec!M$33)</f>
        <v>0</v>
      </c>
      <c r="N229" s="170">
        <f>IF(N$33=0,0,N$33/NFM_fec!N$33)</f>
        <v>0</v>
      </c>
      <c r="O229" s="170">
        <f>IF(O$33=0,0,O$33/NFM_fec!O$33)</f>
        <v>0</v>
      </c>
      <c r="P229" s="170">
        <f>IF(P$33=0,0,P$33/NFM_fec!P$33)</f>
        <v>0</v>
      </c>
      <c r="Q229" s="170">
        <f>IF(Q$33=0,0,Q$33/NFM_fec!Q$33)</f>
        <v>0</v>
      </c>
    </row>
    <row r="230" spans="1:17" x14ac:dyDescent="0.25">
      <c r="A230" s="132" t="s">
        <v>83</v>
      </c>
      <c r="B230" s="169">
        <f>IF(B$34=0,0,B$34/NFM_fec!B$34)</f>
        <v>0</v>
      </c>
      <c r="C230" s="169">
        <f>IF(C$34=0,0,C$34/NFM_fec!C$34)</f>
        <v>0</v>
      </c>
      <c r="D230" s="169">
        <f>IF(D$34=0,0,D$34/NFM_fec!D$34)</f>
        <v>0</v>
      </c>
      <c r="E230" s="169">
        <f>IF(E$34=0,0,E$34/NFM_fec!E$34)</f>
        <v>0</v>
      </c>
      <c r="F230" s="169">
        <f>IF(F$34=0,0,F$34/NFM_fec!F$34)</f>
        <v>0</v>
      </c>
      <c r="G230" s="169">
        <f>IF(G$34=0,0,G$34/NFM_fec!G$34)</f>
        <v>0</v>
      </c>
      <c r="H230" s="169">
        <f>IF(H$34=0,0,H$34/NFM_fec!H$34)</f>
        <v>0</v>
      </c>
      <c r="I230" s="169">
        <f>IF(I$34=0,0,I$34/NFM_fec!I$34)</f>
        <v>0</v>
      </c>
      <c r="J230" s="169">
        <f>IF(J$34=0,0,J$34/NFM_fec!J$34)</f>
        <v>0</v>
      </c>
      <c r="K230" s="169">
        <f>IF(K$34=0,0,K$34/NFM_fec!K$34)</f>
        <v>0</v>
      </c>
      <c r="L230" s="169">
        <f>IF(L$34=0,0,L$34/NFM_fec!L$34)</f>
        <v>0</v>
      </c>
      <c r="M230" s="169">
        <f>IF(M$34=0,0,M$34/NFM_fec!M$34)</f>
        <v>0</v>
      </c>
      <c r="N230" s="169">
        <f>IF(N$34=0,0,N$34/NFM_fec!N$34)</f>
        <v>0</v>
      </c>
      <c r="O230" s="169">
        <f>IF(O$34=0,0,O$34/NFM_fec!O$34)</f>
        <v>0</v>
      </c>
      <c r="P230" s="169">
        <f>IF(P$34=0,0,P$34/NFM_fec!P$34)</f>
        <v>0</v>
      </c>
      <c r="Q230" s="169">
        <f>IF(Q$34=0,0,Q$34/NFM_fec!Q$34)</f>
        <v>0</v>
      </c>
    </row>
    <row r="231" spans="1:17" x14ac:dyDescent="0.25">
      <c r="A231" s="76" t="s">
        <v>82</v>
      </c>
      <c r="B231" s="168">
        <f>IF(B$35=0,0,B$35/NFM_fec!B$35)</f>
        <v>0</v>
      </c>
      <c r="C231" s="168">
        <f>IF(C$35=0,0,C$35/NFM_fec!C$35)</f>
        <v>0</v>
      </c>
      <c r="D231" s="168">
        <f>IF(D$35=0,0,D$35/NFM_fec!D$35)</f>
        <v>0</v>
      </c>
      <c r="E231" s="168">
        <f>IF(E$35=0,0,E$35/NFM_fec!E$35)</f>
        <v>0</v>
      </c>
      <c r="F231" s="168">
        <f>IF(F$35=0,0,F$35/NFM_fec!F$35)</f>
        <v>0</v>
      </c>
      <c r="G231" s="168">
        <f>IF(G$35=0,0,G$35/NFM_fec!G$35)</f>
        <v>0</v>
      </c>
      <c r="H231" s="168">
        <f>IF(H$35=0,0,H$35/NFM_fec!H$35)</f>
        <v>0</v>
      </c>
      <c r="I231" s="168">
        <f>IF(I$35=0,0,I$35/NFM_fec!I$35)</f>
        <v>0</v>
      </c>
      <c r="J231" s="168">
        <f>IF(J$35=0,0,J$35/NFM_fec!J$35)</f>
        <v>0</v>
      </c>
      <c r="K231" s="168">
        <f>IF(K$35=0,0,K$35/NFM_fec!K$35)</f>
        <v>0</v>
      </c>
      <c r="L231" s="168">
        <f>IF(L$35=0,0,L$35/NFM_fec!L$35)</f>
        <v>0</v>
      </c>
      <c r="M231" s="168">
        <f>IF(M$35=0,0,M$35/NFM_fec!M$35)</f>
        <v>0</v>
      </c>
      <c r="N231" s="168">
        <f>IF(N$35=0,0,N$35/NFM_fec!N$35)</f>
        <v>0</v>
      </c>
      <c r="O231" s="168">
        <f>IF(O$35=0,0,O$35/NFM_fec!O$35)</f>
        <v>0</v>
      </c>
      <c r="P231" s="168">
        <f>IF(P$35=0,0,P$35/NFM_fec!P$35)</f>
        <v>0</v>
      </c>
      <c r="Q231" s="168">
        <f>IF(Q$35=0,0,Q$35/NFM_fec!Q$35)</f>
        <v>0</v>
      </c>
    </row>
    <row r="232" spans="1:17" x14ac:dyDescent="0.25">
      <c r="A232" s="76" t="s">
        <v>81</v>
      </c>
      <c r="B232" s="168">
        <f>IF(B$36=0,0,B$36/NFM_fec!B$36)</f>
        <v>0</v>
      </c>
      <c r="C232" s="168">
        <f>IF(C$36=0,0,C$36/NFM_fec!C$36)</f>
        <v>0</v>
      </c>
      <c r="D232" s="168">
        <f>IF(D$36=0,0,D$36/NFM_fec!D$36)</f>
        <v>0</v>
      </c>
      <c r="E232" s="168">
        <f>IF(E$36=0,0,E$36/NFM_fec!E$36)</f>
        <v>0</v>
      </c>
      <c r="F232" s="168">
        <f>IF(F$36=0,0,F$36/NFM_fec!F$36)</f>
        <v>0</v>
      </c>
      <c r="G232" s="168">
        <f>IF(G$36=0,0,G$36/NFM_fec!G$36)</f>
        <v>0</v>
      </c>
      <c r="H232" s="168">
        <f>IF(H$36=0,0,H$36/NFM_fec!H$36)</f>
        <v>0</v>
      </c>
      <c r="I232" s="168">
        <f>IF(I$36=0,0,I$36/NFM_fec!I$36)</f>
        <v>0</v>
      </c>
      <c r="J232" s="168">
        <f>IF(J$36=0,0,J$36/NFM_fec!J$36)</f>
        <v>0</v>
      </c>
      <c r="K232" s="168">
        <f>IF(K$36=0,0,K$36/NFM_fec!K$36)</f>
        <v>0</v>
      </c>
      <c r="L232" s="168">
        <f>IF(L$36=0,0,L$36/NFM_fec!L$36)</f>
        <v>0</v>
      </c>
      <c r="M232" s="168">
        <f>IF(M$36=0,0,M$36/NFM_fec!M$36)</f>
        <v>0</v>
      </c>
      <c r="N232" s="168">
        <f>IF(N$36=0,0,N$36/NFM_fec!N$36)</f>
        <v>0</v>
      </c>
      <c r="O232" s="168">
        <f>IF(O$36=0,0,O$36/NFM_fec!O$36)</f>
        <v>0</v>
      </c>
      <c r="P232" s="168">
        <f>IF(P$36=0,0,P$36/NFM_fec!P$36)</f>
        <v>0</v>
      </c>
      <c r="Q232" s="168">
        <f>IF(Q$36=0,0,Q$36/NFM_fec!Q$36)</f>
        <v>0</v>
      </c>
    </row>
    <row r="233" spans="1:17" x14ac:dyDescent="0.25">
      <c r="A233" s="76" t="s">
        <v>80</v>
      </c>
      <c r="B233" s="168">
        <f>IF(B$37=0,0,B$37/NFM_fec!B$37)</f>
        <v>0</v>
      </c>
      <c r="C233" s="168">
        <f>IF(C$37=0,0,C$37/NFM_fec!C$37)</f>
        <v>0</v>
      </c>
      <c r="D233" s="168">
        <f>IF(D$37=0,0,D$37/NFM_fec!D$37)</f>
        <v>0</v>
      </c>
      <c r="E233" s="168">
        <f>IF(E$37=0,0,E$37/NFM_fec!E$37)</f>
        <v>0</v>
      </c>
      <c r="F233" s="168">
        <f>IF(F$37=0,0,F$37/NFM_fec!F$37)</f>
        <v>0</v>
      </c>
      <c r="G233" s="168">
        <f>IF(G$37=0,0,G$37/NFM_fec!G$37)</f>
        <v>0</v>
      </c>
      <c r="H233" s="168">
        <f>IF(H$37=0,0,H$37/NFM_fec!H$37)</f>
        <v>0</v>
      </c>
      <c r="I233" s="168">
        <f>IF(I$37=0,0,I$37/NFM_fec!I$37)</f>
        <v>0</v>
      </c>
      <c r="J233" s="168">
        <f>IF(J$37=0,0,J$37/NFM_fec!J$37)</f>
        <v>0</v>
      </c>
      <c r="K233" s="168">
        <f>IF(K$37=0,0,K$37/NFM_fec!K$37)</f>
        <v>0</v>
      </c>
      <c r="L233" s="168">
        <f>IF(L$37=0,0,L$37/NFM_fec!L$37)</f>
        <v>0</v>
      </c>
      <c r="M233" s="168">
        <f>IF(M$37=0,0,M$37/NFM_fec!M$37)</f>
        <v>0</v>
      </c>
      <c r="N233" s="168">
        <f>IF(N$37=0,0,N$37/NFM_fec!N$37)</f>
        <v>0</v>
      </c>
      <c r="O233" s="168">
        <f>IF(O$37=0,0,O$37/NFM_fec!O$37)</f>
        <v>0</v>
      </c>
      <c r="P233" s="168">
        <f>IF(P$37=0,0,P$37/NFM_fec!P$37)</f>
        <v>0</v>
      </c>
      <c r="Q233" s="168">
        <f>IF(Q$37=0,0,Q$37/NFM_fec!Q$37)</f>
        <v>0</v>
      </c>
    </row>
    <row r="234" spans="1:17" x14ac:dyDescent="0.25">
      <c r="A234" s="129" t="s">
        <v>79</v>
      </c>
      <c r="B234" s="167">
        <f>IF(B$38=0,0,B$38/NFM_fec!B$38)</f>
        <v>0</v>
      </c>
      <c r="C234" s="167">
        <f>IF(C$38=0,0,C$38/NFM_fec!C$38)</f>
        <v>0</v>
      </c>
      <c r="D234" s="167">
        <f>IF(D$38=0,0,D$38/NFM_fec!D$38)</f>
        <v>0</v>
      </c>
      <c r="E234" s="167">
        <f>IF(E$38=0,0,E$38/NFM_fec!E$38)</f>
        <v>0</v>
      </c>
      <c r="F234" s="167">
        <f>IF(F$38=0,0,F$38/NFM_fec!F$38)</f>
        <v>0</v>
      </c>
      <c r="G234" s="167">
        <f>IF(G$38=0,0,G$38/NFM_fec!G$38)</f>
        <v>0</v>
      </c>
      <c r="H234" s="167">
        <f>IF(H$38=0,0,H$38/NFM_fec!H$38)</f>
        <v>0</v>
      </c>
      <c r="I234" s="167">
        <f>IF(I$38=0,0,I$38/NFM_fec!I$38)</f>
        <v>0</v>
      </c>
      <c r="J234" s="167">
        <f>IF(J$38=0,0,J$38/NFM_fec!J$38)</f>
        <v>0</v>
      </c>
      <c r="K234" s="167">
        <f>IF(K$38=0,0,K$38/NFM_fec!K$38)</f>
        <v>0</v>
      </c>
      <c r="L234" s="167">
        <f>IF(L$38=0,0,L$38/NFM_fec!L$38)</f>
        <v>0</v>
      </c>
      <c r="M234" s="167">
        <f>IF(M$38=0,0,M$38/NFM_fec!M$38)</f>
        <v>0</v>
      </c>
      <c r="N234" s="167">
        <f>IF(N$38=0,0,N$38/NFM_fec!N$38)</f>
        <v>0</v>
      </c>
      <c r="O234" s="167">
        <f>IF(O$38=0,0,O$38/NFM_fec!O$38)</f>
        <v>0</v>
      </c>
      <c r="P234" s="167">
        <f>IF(P$38=0,0,P$38/NFM_fec!P$38)</f>
        <v>0</v>
      </c>
      <c r="Q234" s="167">
        <f>IF(Q$38=0,0,Q$38/NFM_fec!Q$38)</f>
        <v>0</v>
      </c>
    </row>
    <row r="235" spans="1:17" x14ac:dyDescent="0.25">
      <c r="A235" s="127" t="s">
        <v>150</v>
      </c>
      <c r="B235" s="166">
        <f>IF(B$43=0,0,B$43/NFM_fec!B$43)</f>
        <v>0</v>
      </c>
      <c r="C235" s="166">
        <f>IF(C$43=0,0,C$43/NFM_fec!C$43)</f>
        <v>0</v>
      </c>
      <c r="D235" s="166">
        <f>IF(D$43=0,0,D$43/NFM_fec!D$43)</f>
        <v>0</v>
      </c>
      <c r="E235" s="166">
        <f>IF(E$43=0,0,E$43/NFM_fec!E$43)</f>
        <v>0</v>
      </c>
      <c r="F235" s="166">
        <f>IF(F$43=0,0,F$43/NFM_fec!F$43)</f>
        <v>0</v>
      </c>
      <c r="G235" s="166">
        <f>IF(G$43=0,0,G$43/NFM_fec!G$43)</f>
        <v>0</v>
      </c>
      <c r="H235" s="166">
        <f>IF(H$43=0,0,H$43/NFM_fec!H$43)</f>
        <v>0</v>
      </c>
      <c r="I235" s="166">
        <f>IF(I$43=0,0,I$43/NFM_fec!I$43)</f>
        <v>0</v>
      </c>
      <c r="J235" s="166">
        <f>IF(J$43=0,0,J$43/NFM_fec!J$43)</f>
        <v>0</v>
      </c>
      <c r="K235" s="166">
        <f>IF(K$43=0,0,K$43/NFM_fec!K$43)</f>
        <v>0</v>
      </c>
      <c r="L235" s="166">
        <f>IF(L$43=0,0,L$43/NFM_fec!L$43)</f>
        <v>0</v>
      </c>
      <c r="M235" s="166">
        <f>IF(M$43=0,0,M$43/NFM_fec!M$43)</f>
        <v>0</v>
      </c>
      <c r="N235" s="166">
        <f>IF(N$43=0,0,N$43/NFM_fec!N$43)</f>
        <v>0</v>
      </c>
      <c r="O235" s="166">
        <f>IF(O$43=0,0,O$43/NFM_fec!O$43)</f>
        <v>0</v>
      </c>
      <c r="P235" s="166">
        <f>IF(P$43=0,0,P$43/NFM_fec!P$43)</f>
        <v>0</v>
      </c>
      <c r="Q235" s="166">
        <f>IF(Q$43=0,0,Q$43/NFM_fec!Q$43)</f>
        <v>0</v>
      </c>
    </row>
    <row r="236" spans="1:17" x14ac:dyDescent="0.25">
      <c r="A236" s="127" t="s">
        <v>148</v>
      </c>
      <c r="B236" s="166">
        <f>IF(B$44=0,0,B$44/NFM_fec!B$44)</f>
        <v>0</v>
      </c>
      <c r="C236" s="166">
        <f>IF(C$44=0,0,C$44/NFM_fec!C$44)</f>
        <v>0</v>
      </c>
      <c r="D236" s="166">
        <f>IF(D$44=0,0,D$44/NFM_fec!D$44)</f>
        <v>0</v>
      </c>
      <c r="E236" s="166">
        <f>IF(E$44=0,0,E$44/NFM_fec!E$44)</f>
        <v>0</v>
      </c>
      <c r="F236" s="166">
        <f>IF(F$44=0,0,F$44/NFM_fec!F$44)</f>
        <v>0</v>
      </c>
      <c r="G236" s="166">
        <f>IF(G$44=0,0,G$44/NFM_fec!G$44)</f>
        <v>0</v>
      </c>
      <c r="H236" s="166">
        <f>IF(H$44=0,0,H$44/NFM_fec!H$44)</f>
        <v>0</v>
      </c>
      <c r="I236" s="166">
        <f>IF(I$44=0,0,I$44/NFM_fec!I$44)</f>
        <v>0</v>
      </c>
      <c r="J236" s="166">
        <f>IF(J$44=0,0,J$44/NFM_fec!J$44)</f>
        <v>0</v>
      </c>
      <c r="K236" s="166">
        <f>IF(K$44=0,0,K$44/NFM_fec!K$44)</f>
        <v>0</v>
      </c>
      <c r="L236" s="166">
        <f>IF(L$44=0,0,L$44/NFM_fec!L$44)</f>
        <v>0</v>
      </c>
      <c r="M236" s="166">
        <f>IF(M$44=0,0,M$44/NFM_fec!M$44)</f>
        <v>0</v>
      </c>
      <c r="N236" s="166">
        <f>IF(N$44=0,0,N$44/NFM_fec!N$44)</f>
        <v>0</v>
      </c>
      <c r="O236" s="166">
        <f>IF(O$44=0,0,O$44/NFM_fec!O$44)</f>
        <v>0</v>
      </c>
      <c r="P236" s="166">
        <f>IF(P$44=0,0,P$44/NFM_fec!P$44)</f>
        <v>0</v>
      </c>
      <c r="Q236" s="166">
        <f>IF(Q$44=0,0,Q$44/NFM_fec!Q$44)</f>
        <v>0</v>
      </c>
    </row>
    <row r="237" spans="1:17" x14ac:dyDescent="0.25">
      <c r="A237" s="72" t="s">
        <v>147</v>
      </c>
      <c r="B237" s="165">
        <f>IF(B$51=0,0,B$51/NFM_fec!B$51)</f>
        <v>0</v>
      </c>
      <c r="C237" s="165">
        <f>IF(C$51=0,0,C$51/NFM_fec!C$51)</f>
        <v>0</v>
      </c>
      <c r="D237" s="165">
        <f>IF(D$51=0,0,D$51/NFM_fec!D$51)</f>
        <v>0</v>
      </c>
      <c r="E237" s="165">
        <f>IF(E$51=0,0,E$51/NFM_fec!E$51)</f>
        <v>0</v>
      </c>
      <c r="F237" s="165">
        <f>IF(F$51=0,0,F$51/NFM_fec!F$51)</f>
        <v>0</v>
      </c>
      <c r="G237" s="165">
        <f>IF(G$51=0,0,G$51/NFM_fec!G$51)</f>
        <v>0</v>
      </c>
      <c r="H237" s="165">
        <f>IF(H$51=0,0,H$51/NFM_fec!H$51)</f>
        <v>0</v>
      </c>
      <c r="I237" s="165">
        <f>IF(I$51=0,0,I$51/NFM_fec!I$51)</f>
        <v>0</v>
      </c>
      <c r="J237" s="165">
        <f>IF(J$51=0,0,J$51/NFM_fec!J$51)</f>
        <v>0</v>
      </c>
      <c r="K237" s="165">
        <f>IF(K$51=0,0,K$51/NFM_fec!K$51)</f>
        <v>0</v>
      </c>
      <c r="L237" s="165">
        <f>IF(L$51=0,0,L$51/NFM_fec!L$51)</f>
        <v>0</v>
      </c>
      <c r="M237" s="165">
        <f>IF(M$51=0,0,M$51/NFM_fec!M$51)</f>
        <v>0</v>
      </c>
      <c r="N237" s="165">
        <f>IF(N$51=0,0,N$51/NFM_fec!N$51)</f>
        <v>0</v>
      </c>
      <c r="O237" s="165">
        <f>IF(O$51=0,0,O$51/NFM_fec!O$51)</f>
        <v>0</v>
      </c>
      <c r="P237" s="165">
        <f>IF(P$51=0,0,P$51/NFM_fec!P$51)</f>
        <v>0</v>
      </c>
      <c r="Q237" s="16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70">
        <f>IF(B$70=0,0,B$70/NFM_fec!B$70)</f>
        <v>0</v>
      </c>
      <c r="C239" s="170">
        <f>IF(C$70=0,0,C$70/NFM_fec!C$70)</f>
        <v>0</v>
      </c>
      <c r="D239" s="170">
        <f>IF(D$70=0,0,D$70/NFM_fec!D$70)</f>
        <v>0</v>
      </c>
      <c r="E239" s="170">
        <f>IF(E$70=0,0,E$70/NFM_fec!E$70)</f>
        <v>0</v>
      </c>
      <c r="F239" s="170">
        <f>IF(F$70=0,0,F$70/NFM_fec!F$70)</f>
        <v>0</v>
      </c>
      <c r="G239" s="170">
        <f>IF(G$70=0,0,G$70/NFM_fec!G$70)</f>
        <v>0</v>
      </c>
      <c r="H239" s="170">
        <f>IF(H$70=0,0,H$70/NFM_fec!H$70)</f>
        <v>0</v>
      </c>
      <c r="I239" s="170">
        <f>IF(I$70=0,0,I$70/NFM_fec!I$70)</f>
        <v>0</v>
      </c>
      <c r="J239" s="170">
        <f>IF(J$70=0,0,J$70/NFM_fec!J$70)</f>
        <v>0</v>
      </c>
      <c r="K239" s="170">
        <f>IF(K$70=0,0,K$70/NFM_fec!K$70)</f>
        <v>0</v>
      </c>
      <c r="L239" s="170">
        <f>IF(L$70=0,0,L$70/NFM_fec!L$70)</f>
        <v>0</v>
      </c>
      <c r="M239" s="170">
        <f>IF(M$70=0,0,M$70/NFM_fec!M$70)</f>
        <v>0</v>
      </c>
      <c r="N239" s="170">
        <f>IF(N$70=0,0,N$70/NFM_fec!N$70)</f>
        <v>0</v>
      </c>
      <c r="O239" s="170">
        <f>IF(O$70=0,0,O$70/NFM_fec!O$70)</f>
        <v>0</v>
      </c>
      <c r="P239" s="170">
        <f>IF(P$70=0,0,P$70/NFM_fec!P$70)</f>
        <v>0</v>
      </c>
      <c r="Q239" s="170">
        <f>IF(Q$70=0,0,Q$70/NFM_fec!Q$70)</f>
        <v>0</v>
      </c>
    </row>
    <row r="240" spans="1:17" x14ac:dyDescent="0.25">
      <c r="A240" s="132" t="s">
        <v>83</v>
      </c>
      <c r="B240" s="169">
        <f>IF(B$71=0,0,B$71/NFM_fec!B$71)</f>
        <v>0</v>
      </c>
      <c r="C240" s="169">
        <f>IF(C$71=0,0,C$71/NFM_fec!C$71)</f>
        <v>0</v>
      </c>
      <c r="D240" s="169">
        <f>IF(D$71=0,0,D$71/NFM_fec!D$71)</f>
        <v>0</v>
      </c>
      <c r="E240" s="169">
        <f>IF(E$71=0,0,E$71/NFM_fec!E$71)</f>
        <v>0</v>
      </c>
      <c r="F240" s="169">
        <f>IF(F$71=0,0,F$71/NFM_fec!F$71)</f>
        <v>0</v>
      </c>
      <c r="G240" s="169">
        <f>IF(G$71=0,0,G$71/NFM_fec!G$71)</f>
        <v>0</v>
      </c>
      <c r="H240" s="169">
        <f>IF(H$71=0,0,H$71/NFM_fec!H$71)</f>
        <v>0</v>
      </c>
      <c r="I240" s="169">
        <f>IF(I$71=0,0,I$71/NFM_fec!I$71)</f>
        <v>0</v>
      </c>
      <c r="J240" s="169">
        <f>IF(J$71=0,0,J$71/NFM_fec!J$71)</f>
        <v>0</v>
      </c>
      <c r="K240" s="169">
        <f>IF(K$71=0,0,K$71/NFM_fec!K$71)</f>
        <v>0</v>
      </c>
      <c r="L240" s="169">
        <f>IF(L$71=0,0,L$71/NFM_fec!L$71)</f>
        <v>0</v>
      </c>
      <c r="M240" s="169">
        <f>IF(M$71=0,0,M$71/NFM_fec!M$71)</f>
        <v>0</v>
      </c>
      <c r="N240" s="169">
        <f>IF(N$71=0,0,N$71/NFM_fec!N$71)</f>
        <v>0</v>
      </c>
      <c r="O240" s="169">
        <f>IF(O$71=0,0,O$71/NFM_fec!O$71)</f>
        <v>0</v>
      </c>
      <c r="P240" s="169">
        <f>IF(P$71=0,0,P$71/NFM_fec!P$71)</f>
        <v>0</v>
      </c>
      <c r="Q240" s="169">
        <f>IF(Q$71=0,0,Q$71/NFM_fec!Q$71)</f>
        <v>0</v>
      </c>
    </row>
    <row r="241" spans="1:17" x14ac:dyDescent="0.25">
      <c r="A241" s="76" t="s">
        <v>82</v>
      </c>
      <c r="B241" s="168">
        <f>IF(B$72=0,0,B$72/NFM_fec!B$72)</f>
        <v>0</v>
      </c>
      <c r="C241" s="168">
        <f>IF(C$72=0,0,C$72/NFM_fec!C$72)</f>
        <v>0</v>
      </c>
      <c r="D241" s="168">
        <f>IF(D$72=0,0,D$72/NFM_fec!D$72)</f>
        <v>0</v>
      </c>
      <c r="E241" s="168">
        <f>IF(E$72=0,0,E$72/NFM_fec!E$72)</f>
        <v>0</v>
      </c>
      <c r="F241" s="168">
        <f>IF(F$72=0,0,F$72/NFM_fec!F$72)</f>
        <v>0</v>
      </c>
      <c r="G241" s="168">
        <f>IF(G$72=0,0,G$72/NFM_fec!G$72)</f>
        <v>0</v>
      </c>
      <c r="H241" s="168">
        <f>IF(H$72=0,0,H$72/NFM_fec!H$72)</f>
        <v>0</v>
      </c>
      <c r="I241" s="168">
        <f>IF(I$72=0,0,I$72/NFM_fec!I$72)</f>
        <v>0</v>
      </c>
      <c r="J241" s="168">
        <f>IF(J$72=0,0,J$72/NFM_fec!J$72)</f>
        <v>0</v>
      </c>
      <c r="K241" s="168">
        <f>IF(K$72=0,0,K$72/NFM_fec!K$72)</f>
        <v>0</v>
      </c>
      <c r="L241" s="168">
        <f>IF(L$72=0,0,L$72/NFM_fec!L$72)</f>
        <v>0</v>
      </c>
      <c r="M241" s="168">
        <f>IF(M$72=0,0,M$72/NFM_fec!M$72)</f>
        <v>0</v>
      </c>
      <c r="N241" s="168">
        <f>IF(N$72=0,0,N$72/NFM_fec!N$72)</f>
        <v>0</v>
      </c>
      <c r="O241" s="168">
        <f>IF(O$72=0,0,O$72/NFM_fec!O$72)</f>
        <v>0</v>
      </c>
      <c r="P241" s="168">
        <f>IF(P$72=0,0,P$72/NFM_fec!P$72)</f>
        <v>0</v>
      </c>
      <c r="Q241" s="168">
        <f>IF(Q$72=0,0,Q$72/NFM_fec!Q$72)</f>
        <v>0</v>
      </c>
    </row>
    <row r="242" spans="1:17" x14ac:dyDescent="0.25">
      <c r="A242" s="76" t="s">
        <v>81</v>
      </c>
      <c r="B242" s="168">
        <f>IF(B$73=0,0,B$73/NFM_fec!B$73)</f>
        <v>0</v>
      </c>
      <c r="C242" s="168">
        <f>IF(C$73=0,0,C$73/NFM_fec!C$73)</f>
        <v>0</v>
      </c>
      <c r="D242" s="168">
        <f>IF(D$73=0,0,D$73/NFM_fec!D$73)</f>
        <v>0</v>
      </c>
      <c r="E242" s="168">
        <f>IF(E$73=0,0,E$73/NFM_fec!E$73)</f>
        <v>0</v>
      </c>
      <c r="F242" s="168">
        <f>IF(F$73=0,0,F$73/NFM_fec!F$73)</f>
        <v>0</v>
      </c>
      <c r="G242" s="168">
        <f>IF(G$73=0,0,G$73/NFM_fec!G$73)</f>
        <v>0</v>
      </c>
      <c r="H242" s="168">
        <f>IF(H$73=0,0,H$73/NFM_fec!H$73)</f>
        <v>0</v>
      </c>
      <c r="I242" s="168">
        <f>IF(I$73=0,0,I$73/NFM_fec!I$73)</f>
        <v>0</v>
      </c>
      <c r="J242" s="168">
        <f>IF(J$73=0,0,J$73/NFM_fec!J$73)</f>
        <v>0</v>
      </c>
      <c r="K242" s="168">
        <f>IF(K$73=0,0,K$73/NFM_fec!K$73)</f>
        <v>0</v>
      </c>
      <c r="L242" s="168">
        <f>IF(L$73=0,0,L$73/NFM_fec!L$73)</f>
        <v>0</v>
      </c>
      <c r="M242" s="168">
        <f>IF(M$73=0,0,M$73/NFM_fec!M$73)</f>
        <v>0</v>
      </c>
      <c r="N242" s="168">
        <f>IF(N$73=0,0,N$73/NFM_fec!N$73)</f>
        <v>0</v>
      </c>
      <c r="O242" s="168">
        <f>IF(O$73=0,0,O$73/NFM_fec!O$73)</f>
        <v>0</v>
      </c>
      <c r="P242" s="168">
        <f>IF(P$73=0,0,P$73/NFM_fec!P$73)</f>
        <v>0</v>
      </c>
      <c r="Q242" s="168">
        <f>IF(Q$73=0,0,Q$73/NFM_fec!Q$73)</f>
        <v>0</v>
      </c>
    </row>
    <row r="243" spans="1:17" x14ac:dyDescent="0.25">
      <c r="A243" s="76" t="s">
        <v>80</v>
      </c>
      <c r="B243" s="168">
        <f>IF(B$74=0,0,B$74/NFM_fec!B$74)</f>
        <v>0</v>
      </c>
      <c r="C243" s="168">
        <f>IF(C$74=0,0,C$74/NFM_fec!C$74)</f>
        <v>0</v>
      </c>
      <c r="D243" s="168">
        <f>IF(D$74=0,0,D$74/NFM_fec!D$74)</f>
        <v>0</v>
      </c>
      <c r="E243" s="168">
        <f>IF(E$74=0,0,E$74/NFM_fec!E$74)</f>
        <v>0</v>
      </c>
      <c r="F243" s="168">
        <f>IF(F$74=0,0,F$74/NFM_fec!F$74)</f>
        <v>0</v>
      </c>
      <c r="G243" s="168">
        <f>IF(G$74=0,0,G$74/NFM_fec!G$74)</f>
        <v>0</v>
      </c>
      <c r="H243" s="168">
        <f>IF(H$74=0,0,H$74/NFM_fec!H$74)</f>
        <v>0</v>
      </c>
      <c r="I243" s="168">
        <f>IF(I$74=0,0,I$74/NFM_fec!I$74)</f>
        <v>0</v>
      </c>
      <c r="J243" s="168">
        <f>IF(J$74=0,0,J$74/NFM_fec!J$74)</f>
        <v>0</v>
      </c>
      <c r="K243" s="168">
        <f>IF(K$74=0,0,K$74/NFM_fec!K$74)</f>
        <v>0</v>
      </c>
      <c r="L243" s="168">
        <f>IF(L$74=0,0,L$74/NFM_fec!L$74)</f>
        <v>0</v>
      </c>
      <c r="M243" s="168">
        <f>IF(M$74=0,0,M$74/NFM_fec!M$74)</f>
        <v>0</v>
      </c>
      <c r="N243" s="168">
        <f>IF(N$74=0,0,N$74/NFM_fec!N$74)</f>
        <v>0</v>
      </c>
      <c r="O243" s="168">
        <f>IF(O$74=0,0,O$74/NFM_fec!O$74)</f>
        <v>0</v>
      </c>
      <c r="P243" s="168">
        <f>IF(P$74=0,0,P$74/NFM_fec!P$74)</f>
        <v>0</v>
      </c>
      <c r="Q243" s="168">
        <f>IF(Q$74=0,0,Q$74/NFM_fec!Q$74)</f>
        <v>0</v>
      </c>
    </row>
    <row r="244" spans="1:17" x14ac:dyDescent="0.25">
      <c r="A244" s="129" t="s">
        <v>79</v>
      </c>
      <c r="B244" s="167">
        <f>IF(B$75=0,0,B$75/NFM_fec!B$75)</f>
        <v>0</v>
      </c>
      <c r="C244" s="167">
        <f>IF(C$75=0,0,C$75/NFM_fec!C$75)</f>
        <v>0</v>
      </c>
      <c r="D244" s="167">
        <f>IF(D$75=0,0,D$75/NFM_fec!D$75)</f>
        <v>0</v>
      </c>
      <c r="E244" s="167">
        <f>IF(E$75=0,0,E$75/NFM_fec!E$75)</f>
        <v>0</v>
      </c>
      <c r="F244" s="167">
        <f>IF(F$75=0,0,F$75/NFM_fec!F$75)</f>
        <v>0</v>
      </c>
      <c r="G244" s="167">
        <f>IF(G$75=0,0,G$75/NFM_fec!G$75)</f>
        <v>0</v>
      </c>
      <c r="H244" s="167">
        <f>IF(H$75=0,0,H$75/NFM_fec!H$75)</f>
        <v>0</v>
      </c>
      <c r="I244" s="167">
        <f>IF(I$75=0,0,I$75/NFM_fec!I$75)</f>
        <v>0</v>
      </c>
      <c r="J244" s="167">
        <f>IF(J$75=0,0,J$75/NFM_fec!J$75)</f>
        <v>0</v>
      </c>
      <c r="K244" s="167">
        <f>IF(K$75=0,0,K$75/NFM_fec!K$75)</f>
        <v>0</v>
      </c>
      <c r="L244" s="167">
        <f>IF(L$75=0,0,L$75/NFM_fec!L$75)</f>
        <v>0</v>
      </c>
      <c r="M244" s="167">
        <f>IF(M$75=0,0,M$75/NFM_fec!M$75)</f>
        <v>0</v>
      </c>
      <c r="N244" s="167">
        <f>IF(N$75=0,0,N$75/NFM_fec!N$75)</f>
        <v>0</v>
      </c>
      <c r="O244" s="167">
        <f>IF(O$75=0,0,O$75/NFM_fec!O$75)</f>
        <v>0</v>
      </c>
      <c r="P244" s="167">
        <f>IF(P$75=0,0,P$75/NFM_fec!P$75)</f>
        <v>0</v>
      </c>
      <c r="Q244" s="167">
        <f>IF(Q$75=0,0,Q$75/NFM_fec!Q$75)</f>
        <v>0</v>
      </c>
    </row>
    <row r="245" spans="1:17" x14ac:dyDescent="0.25">
      <c r="A245" s="127" t="s">
        <v>149</v>
      </c>
      <c r="B245" s="166">
        <f>IF(B$80=0,0,B$80/NFM_fec!B$80)</f>
        <v>0</v>
      </c>
      <c r="C245" s="166">
        <f>IF(C$80=0,0,C$80/NFM_fec!C$80)</f>
        <v>0</v>
      </c>
      <c r="D245" s="166">
        <f>IF(D$80=0,0,D$80/NFM_fec!D$80)</f>
        <v>0</v>
      </c>
      <c r="E245" s="166">
        <f>IF(E$80=0,0,E$80/NFM_fec!E$80)</f>
        <v>0</v>
      </c>
      <c r="F245" s="166">
        <f>IF(F$80=0,0,F$80/NFM_fec!F$80)</f>
        <v>0</v>
      </c>
      <c r="G245" s="166">
        <f>IF(G$80=0,0,G$80/NFM_fec!G$80)</f>
        <v>0</v>
      </c>
      <c r="H245" s="166">
        <f>IF(H$80=0,0,H$80/NFM_fec!H$80)</f>
        <v>0</v>
      </c>
      <c r="I245" s="166">
        <f>IF(I$80=0,0,I$80/NFM_fec!I$80)</f>
        <v>0</v>
      </c>
      <c r="J245" s="166">
        <f>IF(J$80=0,0,J$80/NFM_fec!J$80)</f>
        <v>0</v>
      </c>
      <c r="K245" s="166">
        <f>IF(K$80=0,0,K$80/NFM_fec!K$80)</f>
        <v>0</v>
      </c>
      <c r="L245" s="166">
        <f>IF(L$80=0,0,L$80/NFM_fec!L$80)</f>
        <v>0</v>
      </c>
      <c r="M245" s="166">
        <f>IF(M$80=0,0,M$80/NFM_fec!M$80)</f>
        <v>0</v>
      </c>
      <c r="N245" s="166">
        <f>IF(N$80=0,0,N$80/NFM_fec!N$80)</f>
        <v>0</v>
      </c>
      <c r="O245" s="166">
        <f>IF(O$80=0,0,O$80/NFM_fec!O$80)</f>
        <v>0</v>
      </c>
      <c r="P245" s="166">
        <f>IF(P$80=0,0,P$80/NFM_fec!P$80)</f>
        <v>0</v>
      </c>
      <c r="Q245" s="166">
        <f>IF(Q$80=0,0,Q$80/NFM_fec!Q$80)</f>
        <v>0</v>
      </c>
    </row>
    <row r="246" spans="1:17" x14ac:dyDescent="0.25">
      <c r="A246" s="127" t="s">
        <v>148</v>
      </c>
      <c r="B246" s="166">
        <f>IF(B$87=0,0,B$87/NFM_fec!B$87)</f>
        <v>0</v>
      </c>
      <c r="C246" s="166">
        <f>IF(C$87=0,0,C$87/NFM_fec!C$87)</f>
        <v>0</v>
      </c>
      <c r="D246" s="166">
        <f>IF(D$87=0,0,D$87/NFM_fec!D$87)</f>
        <v>0</v>
      </c>
      <c r="E246" s="166">
        <f>IF(E$87=0,0,E$87/NFM_fec!E$87)</f>
        <v>0</v>
      </c>
      <c r="F246" s="166">
        <f>IF(F$87=0,0,F$87/NFM_fec!F$87)</f>
        <v>0</v>
      </c>
      <c r="G246" s="166">
        <f>IF(G$87=0,0,G$87/NFM_fec!G$87)</f>
        <v>0</v>
      </c>
      <c r="H246" s="166">
        <f>IF(H$87=0,0,H$87/NFM_fec!H$87)</f>
        <v>0</v>
      </c>
      <c r="I246" s="166">
        <f>IF(I$87=0,0,I$87/NFM_fec!I$87)</f>
        <v>0</v>
      </c>
      <c r="J246" s="166">
        <f>IF(J$87=0,0,J$87/NFM_fec!J$87)</f>
        <v>0</v>
      </c>
      <c r="K246" s="166">
        <f>IF(K$87=0,0,K$87/NFM_fec!K$87)</f>
        <v>0</v>
      </c>
      <c r="L246" s="166">
        <f>IF(L$87=0,0,L$87/NFM_fec!L$87)</f>
        <v>0</v>
      </c>
      <c r="M246" s="166">
        <f>IF(M$87=0,0,M$87/NFM_fec!M$87)</f>
        <v>0</v>
      </c>
      <c r="N246" s="166">
        <f>IF(N$87=0,0,N$87/NFM_fec!N$87)</f>
        <v>0</v>
      </c>
      <c r="O246" s="166">
        <f>IF(O$87=0,0,O$87/NFM_fec!O$87)</f>
        <v>0</v>
      </c>
      <c r="P246" s="166">
        <f>IF(P$87=0,0,P$87/NFM_fec!P$87)</f>
        <v>0</v>
      </c>
      <c r="Q246" s="166">
        <f>IF(Q$87=0,0,Q$87/NFM_fec!Q$87)</f>
        <v>0</v>
      </c>
    </row>
    <row r="247" spans="1:17" x14ac:dyDescent="0.25">
      <c r="A247" s="72" t="s">
        <v>147</v>
      </c>
      <c r="B247" s="165">
        <f>IF(B$94=0,0,B$94/NFM_fec!B$94)</f>
        <v>0</v>
      </c>
      <c r="C247" s="165">
        <f>IF(C$94=0,0,C$94/NFM_fec!C$94)</f>
        <v>0</v>
      </c>
      <c r="D247" s="165">
        <f>IF(D$94=0,0,D$94/NFM_fec!D$94)</f>
        <v>0</v>
      </c>
      <c r="E247" s="165">
        <f>IF(E$94=0,0,E$94/NFM_fec!E$94)</f>
        <v>0</v>
      </c>
      <c r="F247" s="165">
        <f>IF(F$94=0,0,F$94/NFM_fec!F$94)</f>
        <v>0</v>
      </c>
      <c r="G247" s="165">
        <f>IF(G$94=0,0,G$94/NFM_fec!G$94)</f>
        <v>0</v>
      </c>
      <c r="H247" s="165">
        <f>IF(H$94=0,0,H$94/NFM_fec!H$94)</f>
        <v>0</v>
      </c>
      <c r="I247" s="165">
        <f>IF(I$94=0,0,I$94/NFM_fec!I$94)</f>
        <v>0</v>
      </c>
      <c r="J247" s="165">
        <f>IF(J$94=0,0,J$94/NFM_fec!J$94)</f>
        <v>0</v>
      </c>
      <c r="K247" s="165">
        <f>IF(K$94=0,0,K$94/NFM_fec!K$94)</f>
        <v>0</v>
      </c>
      <c r="L247" s="165">
        <f>IF(L$94=0,0,L$94/NFM_fec!L$94)</f>
        <v>0</v>
      </c>
      <c r="M247" s="165">
        <f>IF(M$94=0,0,M$94/NFM_fec!M$94)</f>
        <v>0</v>
      </c>
      <c r="N247" s="165">
        <f>IF(N$94=0,0,N$94/NFM_fec!N$94)</f>
        <v>0</v>
      </c>
      <c r="O247" s="165">
        <f>IF(O$94=0,0,O$94/NFM_fec!O$94)</f>
        <v>0</v>
      </c>
      <c r="P247" s="165">
        <f>IF(P$94=0,0,P$94/NFM_fec!P$94)</f>
        <v>0</v>
      </c>
      <c r="Q247" s="165">
        <f>IF(Q$94=0,0,Q$94/NFM_fec!Q$94)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42</v>
      </c>
      <c r="B249" s="170">
        <f>IF(B$112=0,0,B$112/NFM_fec!B$112)</f>
        <v>0.39036200251818143</v>
      </c>
      <c r="C249" s="170">
        <f>IF(C$112=0,0,C$112/NFM_fec!C$112)</f>
        <v>0.38567673988452544</v>
      </c>
      <c r="D249" s="170">
        <f>IF(D$112=0,0,D$112/NFM_fec!D$112)</f>
        <v>0.37454527608503596</v>
      </c>
      <c r="E249" s="170">
        <f>IF(E$112=0,0,E$112/NFM_fec!E$112)</f>
        <v>0.35391939920929766</v>
      </c>
      <c r="F249" s="170">
        <f>IF(F$112=0,0,F$112/NFM_fec!F$112)</f>
        <v>0.3755931687724845</v>
      </c>
      <c r="G249" s="170">
        <f>IF(G$112=0,0,G$112/NFM_fec!G$112)</f>
        <v>0.40191959632762253</v>
      </c>
      <c r="H249" s="170">
        <f>IF(H$112=0,0,H$112/NFM_fec!H$112)</f>
        <v>0.37581040466969673</v>
      </c>
      <c r="I249" s="170">
        <f>IF(I$112=0,0,I$112/NFM_fec!I$112)</f>
        <v>0.38605519534624483</v>
      </c>
      <c r="J249" s="170">
        <f>IF(J$112=0,0,J$112/NFM_fec!J$112)</f>
        <v>0.40366523969704204</v>
      </c>
      <c r="K249" s="170">
        <f>IF(K$112=0,0,K$112/NFM_fec!K$112)</f>
        <v>0.37629885064638441</v>
      </c>
      <c r="L249" s="170">
        <f>IF(L$112=0,0,L$112/NFM_fec!L$112)</f>
        <v>0.38666877016249779</v>
      </c>
      <c r="M249" s="170">
        <f>IF(M$112=0,0,M$112/NFM_fec!M$112)</f>
        <v>0.39720867928022385</v>
      </c>
      <c r="N249" s="170">
        <f>IF(N$112=0,0,N$112/NFM_fec!N$112)</f>
        <v>0.37717696209764245</v>
      </c>
      <c r="O249" s="170">
        <f>IF(O$112=0,0,O$112/NFM_fec!O$112)</f>
        <v>0.37052783778670789</v>
      </c>
      <c r="P249" s="170">
        <f>IF(P$112=0,0,P$112/NFM_fec!P$112)</f>
        <v>0.37012461380176709</v>
      </c>
      <c r="Q249" s="170">
        <f>IF(Q$112=0,0,Q$112/NFM_fec!Q$112)</f>
        <v>0.39352828015307023</v>
      </c>
    </row>
    <row r="250" spans="1:17" x14ac:dyDescent="0.25">
      <c r="A250" s="132" t="s">
        <v>83</v>
      </c>
      <c r="B250" s="169">
        <f>IF(B$113=0,0,B$113/NFM_fec!B$113)</f>
        <v>0.41314952019814299</v>
      </c>
      <c r="C250" s="169">
        <f>IF(C$113=0,0,C$113/NFM_fec!C$113)</f>
        <v>0.41650944171185272</v>
      </c>
      <c r="D250" s="169">
        <f>IF(D$113=0,0,D$113/NFM_fec!D$113)</f>
        <v>0.42128536302924985</v>
      </c>
      <c r="E250" s="169">
        <f>IF(E$113=0,0,E$113/NFM_fec!E$113)</f>
        <v>0.42680892348922123</v>
      </c>
      <c r="F250" s="169">
        <f>IF(F$113=0,0,F$113/NFM_fec!F$113)</f>
        <v>0.42680892348922128</v>
      </c>
      <c r="G250" s="169">
        <f>IF(G$113=0,0,G$113/NFM_fec!G$113)</f>
        <v>0.44715945564097354</v>
      </c>
      <c r="H250" s="169">
        <f>IF(H$113=0,0,H$113/NFM_fec!H$113)</f>
        <v>0.45376939018776025</v>
      </c>
      <c r="I250" s="169">
        <f>IF(I$113=0,0,I$113/NFM_fec!I$113)</f>
        <v>0.4568604210936944</v>
      </c>
      <c r="J250" s="169">
        <f>IF(J$113=0,0,J$113/NFM_fec!J$113)</f>
        <v>0.4568604210936944</v>
      </c>
      <c r="K250" s="169">
        <f>IF(K$113=0,0,K$113/NFM_fec!K$113)</f>
        <v>0.4568604210936944</v>
      </c>
      <c r="L250" s="169">
        <f>IF(L$113=0,0,L$113/NFM_fec!L$113)</f>
        <v>0.4568604210936944</v>
      </c>
      <c r="M250" s="169">
        <f>IF(M$113=0,0,M$113/NFM_fec!M$113)</f>
        <v>0.45686042109369435</v>
      </c>
      <c r="N250" s="169">
        <f>IF(N$113=0,0,N$113/NFM_fec!N$113)</f>
        <v>0.45686042109369435</v>
      </c>
      <c r="O250" s="169">
        <f>IF(O$113=0,0,O$113/NFM_fec!O$113)</f>
        <v>0.4568604210936944</v>
      </c>
      <c r="P250" s="169">
        <f>IF(P$113=0,0,P$113/NFM_fec!P$113)</f>
        <v>0.45686042109369446</v>
      </c>
      <c r="Q250" s="169">
        <f>IF(Q$113=0,0,Q$113/NFM_fec!Q$113)</f>
        <v>0.4568604210936944</v>
      </c>
    </row>
    <row r="251" spans="1:17" x14ac:dyDescent="0.25">
      <c r="A251" s="76" t="s">
        <v>82</v>
      </c>
      <c r="B251" s="168">
        <f>IF(B$114=0,0,B$114/NFM_fec!B$114)</f>
        <v>0.10750001346600931</v>
      </c>
      <c r="C251" s="168">
        <f>IF(C$114=0,0,C$114/NFM_fec!C$114)</f>
        <v>0.10837425291277257</v>
      </c>
      <c r="D251" s="168">
        <f>IF(D$114=0,0,D$114/NFM_fec!D$114)</f>
        <v>0.10961693039594272</v>
      </c>
      <c r="E251" s="168">
        <f>IF(E$114=0,0,E$114/NFM_fec!E$114)</f>
        <v>0.11105414088463572</v>
      </c>
      <c r="F251" s="168">
        <f>IF(F$114=0,0,F$114/NFM_fec!F$114)</f>
        <v>0.11105414088463571</v>
      </c>
      <c r="G251" s="168">
        <f>IF(G$114=0,0,G$114/NFM_fec!G$114)</f>
        <v>0.11634927587427488</v>
      </c>
      <c r="H251" s="168">
        <f>IF(H$114=0,0,H$114/NFM_fec!H$114)</f>
        <v>0.11806915697796889</v>
      </c>
      <c r="I251" s="168">
        <f>IF(I$114=0,0,I$114/NFM_fec!I$114)</f>
        <v>0.11887343205942706</v>
      </c>
      <c r="J251" s="168">
        <f>IF(J$114=0,0,J$114/NFM_fec!J$114)</f>
        <v>0.11887343205942705</v>
      </c>
      <c r="K251" s="168">
        <f>IF(K$114=0,0,K$114/NFM_fec!K$114)</f>
        <v>0.11887343205942703</v>
      </c>
      <c r="L251" s="168">
        <f>IF(L$114=0,0,L$114/NFM_fec!L$114)</f>
        <v>0.11887343205942705</v>
      </c>
      <c r="M251" s="168">
        <f>IF(M$114=0,0,M$114/NFM_fec!M$114)</f>
        <v>0.11887343205942703</v>
      </c>
      <c r="N251" s="168">
        <f>IF(N$114=0,0,N$114/NFM_fec!N$114)</f>
        <v>0.11887343205942705</v>
      </c>
      <c r="O251" s="168">
        <f>IF(O$114=0,0,O$114/NFM_fec!O$114)</f>
        <v>0.11887343205942703</v>
      </c>
      <c r="P251" s="168">
        <f>IF(P$114=0,0,P$114/NFM_fec!P$114)</f>
        <v>0.11887343205942705</v>
      </c>
      <c r="Q251" s="168">
        <f>IF(Q$114=0,0,Q$114/NFM_fec!Q$114)</f>
        <v>0.11887343205942705</v>
      </c>
    </row>
    <row r="252" spans="1:17" x14ac:dyDescent="0.25">
      <c r="A252" s="76" t="s">
        <v>81</v>
      </c>
      <c r="B252" s="168">
        <f>IF(B$115=0,0,B$115/NFM_fec!B$115)</f>
        <v>0.59139499433964959</v>
      </c>
      <c r="C252" s="168">
        <f>IF(C$115=0,0,C$115/NFM_fec!C$115)</f>
        <v>0.59620448985504815</v>
      </c>
      <c r="D252" s="168">
        <f>IF(D$115=0,0,D$115/NFM_fec!D$115)</f>
        <v>0.60304089126031679</v>
      </c>
      <c r="E252" s="168">
        <f>IF(E$115=0,0,E$115/NFM_fec!E$115)</f>
        <v>0.6109474864450164</v>
      </c>
      <c r="F252" s="168">
        <f>IF(F$115=0,0,F$115/NFM_fec!F$115)</f>
        <v>0.6109474864450164</v>
      </c>
      <c r="G252" s="168">
        <f>IF(G$115=0,0,G$115/NFM_fec!G$115)</f>
        <v>0.6400778672352988</v>
      </c>
      <c r="H252" s="168">
        <f>IF(H$115=0,0,H$115/NFM_fec!H$115)</f>
        <v>0.64953953186946722</v>
      </c>
      <c r="I252" s="168">
        <f>IF(I$115=0,0,I$115/NFM_fec!I$115)</f>
        <v>0.65396412905704682</v>
      </c>
      <c r="J252" s="168">
        <f>IF(J$115=0,0,J$115/NFM_fec!J$115)</f>
        <v>0.65396412905704682</v>
      </c>
      <c r="K252" s="168">
        <f>IF(K$115=0,0,K$115/NFM_fec!K$115)</f>
        <v>0.65396412905704682</v>
      </c>
      <c r="L252" s="168">
        <f>IF(L$115=0,0,L$115/NFM_fec!L$115)</f>
        <v>0.65396412905704682</v>
      </c>
      <c r="M252" s="168">
        <f>IF(M$115=0,0,M$115/NFM_fec!M$115)</f>
        <v>0.65396412905704682</v>
      </c>
      <c r="N252" s="168">
        <f>IF(N$115=0,0,N$115/NFM_fec!N$115)</f>
        <v>0.65396412905704671</v>
      </c>
      <c r="O252" s="168">
        <f>IF(O$115=0,0,O$115/NFM_fec!O$115)</f>
        <v>0.65396412905704671</v>
      </c>
      <c r="P252" s="168">
        <f>IF(P$115=0,0,P$115/NFM_fec!P$115)</f>
        <v>0.65396412905704682</v>
      </c>
      <c r="Q252" s="168">
        <f>IF(Q$115=0,0,Q$115/NFM_fec!Q$115)</f>
        <v>0.65396412905704682</v>
      </c>
    </row>
    <row r="253" spans="1:17" x14ac:dyDescent="0.25">
      <c r="A253" s="76" t="s">
        <v>80</v>
      </c>
      <c r="B253" s="168">
        <f>IF(B$116=0,0,B$116/NFM_fec!B$116)</f>
        <v>0.4104758607282088</v>
      </c>
      <c r="C253" s="168">
        <f>IF(C$116=0,0,C$116/NFM_fec!C$116)</f>
        <v>0.41381403881602985</v>
      </c>
      <c r="D253" s="168">
        <f>IF(D$116=0,0,D$116/NFM_fec!D$116)</f>
        <v>0.41855905319384779</v>
      </c>
      <c r="E253" s="168">
        <f>IF(E$116=0,0,E$116/NFM_fec!E$116)</f>
        <v>0.42404686843566075</v>
      </c>
      <c r="F253" s="168">
        <f>IF(F$116=0,0,F$116/NFM_fec!F$116)</f>
        <v>0.42404686843566081</v>
      </c>
      <c r="G253" s="168">
        <f>IF(G$116=0,0,G$116/NFM_fec!G$116)</f>
        <v>0.44426570397312282</v>
      </c>
      <c r="H253" s="168">
        <f>IF(H$116=0,0,H$116/NFM_fec!H$116)</f>
        <v>0.4508328629308489</v>
      </c>
      <c r="I253" s="168">
        <f>IF(I$116=0,0,I$116/NFM_fec!I$116)</f>
        <v>0.45390389051195856</v>
      </c>
      <c r="J253" s="168">
        <f>IF(J$116=0,0,J$116/NFM_fec!J$116)</f>
        <v>0.45390389051195867</v>
      </c>
      <c r="K253" s="168">
        <f>IF(K$116=0,0,K$116/NFM_fec!K$116)</f>
        <v>0.45390389051195862</v>
      </c>
      <c r="L253" s="168">
        <f>IF(L$116=0,0,L$116/NFM_fec!L$116)</f>
        <v>0.45390389051195862</v>
      </c>
      <c r="M253" s="168">
        <f>IF(M$116=0,0,M$116/NFM_fec!M$116)</f>
        <v>0.45390389051195867</v>
      </c>
      <c r="N253" s="168">
        <f>IF(N$116=0,0,N$116/NFM_fec!N$116)</f>
        <v>0.45390389051195856</v>
      </c>
      <c r="O253" s="168">
        <f>IF(O$116=0,0,O$116/NFM_fec!O$116)</f>
        <v>0.45390389051195851</v>
      </c>
      <c r="P253" s="168">
        <f>IF(P$116=0,0,P$116/NFM_fec!P$116)</f>
        <v>0.45390389051195851</v>
      </c>
      <c r="Q253" s="168">
        <f>IF(Q$116=0,0,Q$116/NFM_fec!Q$116)</f>
        <v>0.45390389051195851</v>
      </c>
    </row>
    <row r="254" spans="1:17" x14ac:dyDescent="0.25">
      <c r="A254" s="129" t="s">
        <v>79</v>
      </c>
      <c r="B254" s="167">
        <f>IF(B$117=0,0,B$117/NFM_fec!B$117)</f>
        <v>0.68811677108921987</v>
      </c>
      <c r="C254" s="167">
        <f>IF(C$117=0,0,C$117/NFM_fec!C$117)</f>
        <v>0.69371285248371928</v>
      </c>
      <c r="D254" s="167">
        <f>IF(D$117=0,0,D$117/NFM_fec!D$117)</f>
        <v>0.70166733722892072</v>
      </c>
      <c r="E254" s="167">
        <f>IF(E$117=0,0,E$117/NFM_fec!E$117)</f>
        <v>0.71086704436354076</v>
      </c>
      <c r="F254" s="167">
        <f>IF(F$117=0,0,F$117/NFM_fec!F$117)</f>
        <v>0.71086704436354076</v>
      </c>
      <c r="G254" s="167">
        <f>IF(G$117=0,0,G$117/NFM_fec!G$117)</f>
        <v>0.7447616558530934</v>
      </c>
      <c r="H254" s="167">
        <f>IF(H$117=0,0,H$117/NFM_fec!H$117)</f>
        <v>0.71133026163476165</v>
      </c>
      <c r="I254" s="167">
        <f>IF(I$117=0,0,I$117/NFM_fec!I$117)</f>
        <v>0.76091899526032025</v>
      </c>
      <c r="J254" s="167">
        <f>IF(J$117=0,0,J$117/NFM_fec!J$117)</f>
        <v>0.76091899526032025</v>
      </c>
      <c r="K254" s="167">
        <f>IF(K$117=0,0,K$117/NFM_fec!K$117)</f>
        <v>0.76091899526032025</v>
      </c>
      <c r="L254" s="167">
        <f>IF(L$117=0,0,L$117/NFM_fec!L$117)</f>
        <v>0.76091899526032025</v>
      </c>
      <c r="M254" s="167">
        <f>IF(M$117=0,0,M$117/NFM_fec!M$117)</f>
        <v>0.76091899526032025</v>
      </c>
      <c r="N254" s="167">
        <f>IF(N$117=0,0,N$117/NFM_fec!N$117)</f>
        <v>0.76091899526032036</v>
      </c>
      <c r="O254" s="167">
        <f>IF(O$117=0,0,O$117/NFM_fec!O$117)</f>
        <v>0.76091899526032036</v>
      </c>
      <c r="P254" s="167">
        <f>IF(P$117=0,0,P$117/NFM_fec!P$117)</f>
        <v>0.76091899526032025</v>
      </c>
      <c r="Q254" s="167">
        <f>IF(Q$117=0,0,Q$117/NFM_fec!Q$117)</f>
        <v>0.76091899526032036</v>
      </c>
    </row>
    <row r="255" spans="1:17" x14ac:dyDescent="0.25">
      <c r="A255" s="127" t="s">
        <v>146</v>
      </c>
      <c r="B255" s="166">
        <f>IF(B$122=0,0,B$122/NFM_fec!B$122)</f>
        <v>0.3431211457633257</v>
      </c>
      <c r="C255" s="166">
        <f>IF(C$122=0,0,C$122/NFM_fec!C$122)</f>
        <v>0.34591156439652665</v>
      </c>
      <c r="D255" s="166">
        <f>IF(D$122=0,0,D$122/NFM_fec!D$122)</f>
        <v>0.33944409683542948</v>
      </c>
      <c r="E255" s="166">
        <f>IF(E$122=0,0,E$122/NFM_fec!E$122)</f>
        <v>0.2850406528120466</v>
      </c>
      <c r="F255" s="166">
        <f>IF(F$122=0,0,F$122/NFM_fec!F$122)</f>
        <v>0.33747431433022151</v>
      </c>
      <c r="G255" s="166">
        <f>IF(G$122=0,0,G$122/NFM_fec!G$122)</f>
        <v>0.36586060312339674</v>
      </c>
      <c r="H255" s="166">
        <f>IF(H$122=0,0,H$122/NFM_fec!H$122)</f>
        <v>0.33145671515668079</v>
      </c>
      <c r="I255" s="166">
        <f>IF(I$122=0,0,I$122/NFM_fec!I$122)</f>
        <v>0.34560730154434877</v>
      </c>
      <c r="J255" s="166">
        <f>IF(J$122=0,0,J$122/NFM_fec!J$122)</f>
        <v>0.36393940193829111</v>
      </c>
      <c r="K255" s="166">
        <f>IF(K$122=0,0,K$122/NFM_fec!K$122)</f>
        <v>0.32918774869495143</v>
      </c>
      <c r="L255" s="166">
        <f>IF(L$122=0,0,L$122/NFM_fec!L$122)</f>
        <v>0.33880974466223257</v>
      </c>
      <c r="M255" s="166">
        <f>IF(M$122=0,0,M$122/NFM_fec!M$122)</f>
        <v>0.30414308701657172</v>
      </c>
      <c r="N255" s="166">
        <f>IF(N$122=0,0,N$122/NFM_fec!N$122)</f>
        <v>0.32929240473416665</v>
      </c>
      <c r="O255" s="166">
        <f>IF(O$122=0,0,O$122/NFM_fec!O$122)</f>
        <v>0.31734033257578231</v>
      </c>
      <c r="P255" s="166">
        <f>IF(P$122=0,0,P$122/NFM_fec!P$122)</f>
        <v>0.31861237963723021</v>
      </c>
      <c r="Q255" s="166">
        <f>IF(Q$122=0,0,Q$122/NFM_fec!Q$122)</f>
        <v>0.34709111796697861</v>
      </c>
    </row>
    <row r="256" spans="1:17" x14ac:dyDescent="0.25">
      <c r="A256" s="127" t="s">
        <v>145</v>
      </c>
      <c r="B256" s="166">
        <f>IF(B$130=0,0,B$130/NFM_fec!B$130)</f>
        <v>0.44811773933583476</v>
      </c>
      <c r="C256" s="166">
        <f>IF(C$130=0,0,C$130/NFM_fec!C$130)</f>
        <v>0.4195204815209656</v>
      </c>
      <c r="D256" s="166">
        <f>IF(D$130=0,0,D$130/NFM_fec!D$130)</f>
        <v>0.39046079235161341</v>
      </c>
      <c r="E256" s="166">
        <f>IF(E$130=0,0,E$130/NFM_fec!E$130)</f>
        <v>0.44449587131101759</v>
      </c>
      <c r="F256" s="166">
        <f>IF(F$130=0,0,F$130/NFM_fec!F$130)</f>
        <v>0.39468967566312801</v>
      </c>
      <c r="G256" s="166">
        <f>IF(G$130=0,0,G$130/NFM_fec!G$130)</f>
        <v>0.41521416158958729</v>
      </c>
      <c r="H256" s="166">
        <f>IF(H$130=0,0,H$130/NFM_fec!H$130)</f>
        <v>0.39616766630992734</v>
      </c>
      <c r="I256" s="166">
        <f>IF(I$130=0,0,I$130/NFM_fec!I$130)</f>
        <v>0.42146900703081891</v>
      </c>
      <c r="J256" s="166">
        <f>IF(J$130=0,0,J$130/NFM_fec!J$130)</f>
        <v>0.4228546714470417</v>
      </c>
      <c r="K256" s="166">
        <f>IF(K$130=0,0,K$130/NFM_fec!K$130)</f>
        <v>0.41962027498121501</v>
      </c>
      <c r="L256" s="166">
        <f>IF(L$130=0,0,L$130/NFM_fec!L$130)</f>
        <v>0.42130294828415271</v>
      </c>
      <c r="M256" s="166">
        <f>IF(M$130=0,0,M$130/NFM_fec!M$130)</f>
        <v>0.50589746480290831</v>
      </c>
      <c r="N256" s="166">
        <f>IF(N$130=0,0,N$130/NFM_fec!N$130)</f>
        <v>0.41955652384258413</v>
      </c>
      <c r="O256" s="166">
        <f>IF(O$130=0,0,O$130/NFM_fec!O$130)</f>
        <v>0.41877621764640705</v>
      </c>
      <c r="P256" s="166">
        <f>IF(P$130=0,0,P$130/NFM_fec!P$130)</f>
        <v>0.41881246234899955</v>
      </c>
      <c r="Q256" s="166">
        <f>IF(Q$130=0,0,Q$130/NFM_fec!Q$130)</f>
        <v>0.42051772667217729</v>
      </c>
    </row>
    <row r="257" spans="1:17" x14ac:dyDescent="0.25">
      <c r="A257" s="72" t="s">
        <v>144</v>
      </c>
      <c r="B257" s="165">
        <f>IF(B$137=0,0,B$137/NFM_fec!B$137)</f>
        <v>0.44253834150642662</v>
      </c>
      <c r="C257" s="165">
        <f>IF(C$137=0,0,C$137/NFM_fec!C$137)</f>
        <v>0.45179876358129978</v>
      </c>
      <c r="D257" s="165">
        <f>IF(D$137=0,0,D$137/NFM_fec!D$137)</f>
        <v>0.45336621135877858</v>
      </c>
      <c r="E257" s="165">
        <f>IF(E$137=0,0,E$137/NFM_fec!E$137)</f>
        <v>0.42146138744866596</v>
      </c>
      <c r="F257" s="165">
        <f>IF(F$137=0,0,F$137/NFM_fec!F$137)</f>
        <v>0.45921539265912775</v>
      </c>
      <c r="G257" s="165">
        <f>IF(G$137=0,0,G$137/NFM_fec!G$137)</f>
        <v>0.48809848239231823</v>
      </c>
      <c r="H257" s="165">
        <f>IF(H$137=0,0,H$137/NFM_fec!H$137)</f>
        <v>0.47637442626870258</v>
      </c>
      <c r="I257" s="165">
        <f>IF(I$137=0,0,I$137/NFM_fec!I$137)</f>
        <v>0.44534134938717546</v>
      </c>
      <c r="J257" s="165">
        <f>IF(J$137=0,0,J$137/NFM_fec!J$137)</f>
        <v>0.49158862471093256</v>
      </c>
      <c r="K257" s="165">
        <f>IF(K$137=0,0,K$137/NFM_fec!K$137)</f>
        <v>0.44514413463727287</v>
      </c>
      <c r="L257" s="165">
        <f>IF(L$137=0,0,L$137/NFM_fec!L$137)</f>
        <v>0.47521335569208006</v>
      </c>
      <c r="M257" s="165">
        <f>IF(M$137=0,0,M$137/NFM_fec!M$137)</f>
        <v>0.52305299983941167</v>
      </c>
      <c r="N257" s="165">
        <f>IF(N$137=0,0,N$137/NFM_fec!N$137)</f>
        <v>0.45072377281956</v>
      </c>
      <c r="O257" s="165">
        <f>IF(O$137=0,0,O$137/NFM_fec!O$137)</f>
        <v>0.45258099077063085</v>
      </c>
      <c r="P257" s="165">
        <f>IF(P$137=0,0,P$137/NFM_fec!P$137)</f>
        <v>0.44505796067481856</v>
      </c>
      <c r="Q257" s="165">
        <f>IF(Q$137=0,0,Q$137/NFM_fec!Q$137)</f>
        <v>0.49133932953621529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4" tint="0.79998168889431442"/>
    <pageSetUpPr fitToPage="1"/>
  </sheetPr>
  <dimension ref="A1:Q25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164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</row>
    <row r="3" spans="1:17" ht="12.75" x14ac:dyDescent="0.25">
      <c r="A3" s="98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4" spans="1:17" x14ac:dyDescent="0.25">
      <c r="A4" s="164"/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</row>
    <row r="5" spans="1:17" ht="12.75" x14ac:dyDescent="0.25">
      <c r="A5" s="97" t="s">
        <v>44</v>
      </c>
      <c r="B5" s="96">
        <v>0</v>
      </c>
      <c r="C5" s="96">
        <v>0</v>
      </c>
      <c r="D5" s="96">
        <v>0</v>
      </c>
      <c r="E5" s="96">
        <v>0</v>
      </c>
      <c r="F5" s="96">
        <v>0</v>
      </c>
      <c r="G5" s="96">
        <v>0</v>
      </c>
      <c r="H5" s="96">
        <v>0</v>
      </c>
      <c r="I5" s="96">
        <v>0</v>
      </c>
      <c r="J5" s="96">
        <v>0</v>
      </c>
      <c r="K5" s="96">
        <v>0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</v>
      </c>
      <c r="C10" s="158">
        <v>0</v>
      </c>
      <c r="D10" s="158">
        <v>0</v>
      </c>
      <c r="E10" s="158">
        <v>0</v>
      </c>
      <c r="F10" s="158">
        <v>0</v>
      </c>
      <c r="G10" s="158">
        <v>0</v>
      </c>
      <c r="H10" s="158">
        <v>0</v>
      </c>
      <c r="I10" s="158">
        <v>0</v>
      </c>
      <c r="J10" s="158">
        <v>0</v>
      </c>
      <c r="K10" s="158">
        <v>0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</v>
      </c>
      <c r="F11" s="91">
        <v>0</v>
      </c>
      <c r="G11" s="91">
        <v>0</v>
      </c>
      <c r="H11" s="91">
        <v>0</v>
      </c>
      <c r="I11" s="91">
        <v>0</v>
      </c>
      <c r="J11" s="91">
        <v>0</v>
      </c>
      <c r="K11" s="91">
        <v>0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</v>
      </c>
      <c r="C12" s="91">
        <v>0</v>
      </c>
      <c r="D12" s="91">
        <v>0</v>
      </c>
      <c r="E12" s="91">
        <v>0</v>
      </c>
      <c r="F12" s="91">
        <v>0</v>
      </c>
      <c r="G12" s="91">
        <v>0</v>
      </c>
      <c r="H12" s="91">
        <v>0</v>
      </c>
      <c r="I12" s="91">
        <v>0</v>
      </c>
      <c r="J12" s="91">
        <v>0</v>
      </c>
      <c r="K12" s="91">
        <v>0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152</v>
      </c>
      <c r="B15" s="206">
        <v>0</v>
      </c>
      <c r="C15" s="206">
        <v>0</v>
      </c>
      <c r="D15" s="206">
        <v>0</v>
      </c>
      <c r="E15" s="206">
        <v>0</v>
      </c>
      <c r="F15" s="206">
        <v>0</v>
      </c>
      <c r="G15" s="206">
        <v>0</v>
      </c>
      <c r="H15" s="206">
        <v>0</v>
      </c>
      <c r="I15" s="206">
        <v>0</v>
      </c>
      <c r="J15" s="206">
        <v>0</v>
      </c>
      <c r="K15" s="206">
        <v>0</v>
      </c>
      <c r="L15" s="206">
        <v>0</v>
      </c>
      <c r="M15" s="206">
        <v>0</v>
      </c>
      <c r="N15" s="206">
        <v>0</v>
      </c>
      <c r="O15" s="206">
        <v>0</v>
      </c>
      <c r="P15" s="206">
        <v>0</v>
      </c>
      <c r="Q15" s="206">
        <v>0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</v>
      </c>
      <c r="D22" s="87">
        <v>0</v>
      </c>
      <c r="E22" s="87">
        <v>0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151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84" t="s">
        <v>30</v>
      </c>
      <c r="B27" s="208">
        <v>0</v>
      </c>
      <c r="C27" s="208">
        <v>0</v>
      </c>
      <c r="D27" s="208">
        <v>0</v>
      </c>
      <c r="E27" s="208">
        <v>0</v>
      </c>
      <c r="F27" s="208">
        <v>0</v>
      </c>
      <c r="G27" s="208">
        <v>0</v>
      </c>
      <c r="H27" s="208">
        <v>0</v>
      </c>
      <c r="I27" s="208">
        <v>0</v>
      </c>
      <c r="J27" s="208">
        <v>0</v>
      </c>
      <c r="K27" s="208">
        <v>0</v>
      </c>
      <c r="L27" s="208">
        <v>0</v>
      </c>
      <c r="M27" s="208">
        <v>0</v>
      </c>
      <c r="N27" s="208">
        <v>0</v>
      </c>
      <c r="O27" s="208">
        <v>0</v>
      </c>
      <c r="P27" s="208">
        <v>0</v>
      </c>
      <c r="Q27" s="208">
        <v>0</v>
      </c>
    </row>
    <row r="28" spans="1:17" x14ac:dyDescent="0.25">
      <c r="A28" s="84" t="s">
        <v>125</v>
      </c>
      <c r="B28" s="208">
        <v>0</v>
      </c>
      <c r="C28" s="208">
        <v>0</v>
      </c>
      <c r="D28" s="208">
        <v>0</v>
      </c>
      <c r="E28" s="208">
        <v>0</v>
      </c>
      <c r="F28" s="208">
        <v>0</v>
      </c>
      <c r="G28" s="208">
        <v>0</v>
      </c>
      <c r="H28" s="208">
        <v>0</v>
      </c>
      <c r="I28" s="208">
        <v>0</v>
      </c>
      <c r="J28" s="208">
        <v>0</v>
      </c>
      <c r="K28" s="208">
        <v>0</v>
      </c>
      <c r="L28" s="208">
        <v>0</v>
      </c>
      <c r="M28" s="208">
        <v>0</v>
      </c>
      <c r="N28" s="208">
        <v>0</v>
      </c>
      <c r="O28" s="208">
        <v>0</v>
      </c>
      <c r="P28" s="208">
        <v>0</v>
      </c>
      <c r="Q28" s="208">
        <v>0</v>
      </c>
    </row>
    <row r="29" spans="1:17" x14ac:dyDescent="0.25">
      <c r="A29" s="84" t="s">
        <v>29</v>
      </c>
      <c r="B29" s="208">
        <v>0</v>
      </c>
      <c r="C29" s="208">
        <v>0</v>
      </c>
      <c r="D29" s="208">
        <v>0</v>
      </c>
      <c r="E29" s="208">
        <v>0</v>
      </c>
      <c r="F29" s="208">
        <v>0</v>
      </c>
      <c r="G29" s="208">
        <v>0</v>
      </c>
      <c r="H29" s="208">
        <v>0</v>
      </c>
      <c r="I29" s="208">
        <v>0</v>
      </c>
      <c r="J29" s="208">
        <v>0</v>
      </c>
      <c r="K29" s="208">
        <v>0</v>
      </c>
      <c r="L29" s="208">
        <v>0</v>
      </c>
      <c r="M29" s="208">
        <v>0</v>
      </c>
      <c r="N29" s="208">
        <v>0</v>
      </c>
      <c r="O29" s="208">
        <v>0</v>
      </c>
      <c r="P29" s="208">
        <v>0</v>
      </c>
      <c r="Q29" s="208">
        <v>0</v>
      </c>
    </row>
    <row r="30" spans="1:17" x14ac:dyDescent="0.25">
      <c r="A30" s="84" t="s">
        <v>26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82" t="s">
        <v>21</v>
      </c>
      <c r="B31" s="207">
        <v>0</v>
      </c>
      <c r="C31" s="207">
        <v>0</v>
      </c>
      <c r="D31" s="207">
        <v>0</v>
      </c>
      <c r="E31" s="207">
        <v>0</v>
      </c>
      <c r="F31" s="207">
        <v>0</v>
      </c>
      <c r="G31" s="207">
        <v>0</v>
      </c>
      <c r="H31" s="207">
        <v>0</v>
      </c>
      <c r="I31" s="207">
        <v>0</v>
      </c>
      <c r="J31" s="207">
        <v>0</v>
      </c>
      <c r="K31" s="207">
        <v>0</v>
      </c>
      <c r="L31" s="207">
        <v>0</v>
      </c>
      <c r="M31" s="207">
        <v>0</v>
      </c>
      <c r="N31" s="207">
        <v>0</v>
      </c>
      <c r="O31" s="207">
        <v>0</v>
      </c>
      <c r="P31" s="207">
        <v>0</v>
      </c>
      <c r="Q31" s="207">
        <v>0</v>
      </c>
    </row>
    <row r="32" spans="1:17" x14ac:dyDescent="0.25">
      <c r="A32" s="196"/>
      <c r="B32" s="196"/>
      <c r="C32" s="196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</row>
    <row r="33" spans="1:17" ht="12.75" x14ac:dyDescent="0.25">
      <c r="A33" s="97" t="s">
        <v>43</v>
      </c>
      <c r="B33" s="96">
        <v>0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</row>
    <row r="34" spans="1:17" x14ac:dyDescent="0.25">
      <c r="A34" s="132" t="s">
        <v>83</v>
      </c>
      <c r="B34" s="160">
        <v>0</v>
      </c>
      <c r="C34" s="160">
        <v>0</v>
      </c>
      <c r="D34" s="160">
        <v>0</v>
      </c>
      <c r="E34" s="160">
        <v>0</v>
      </c>
      <c r="F34" s="160">
        <v>0</v>
      </c>
      <c r="G34" s="160">
        <v>0</v>
      </c>
      <c r="H34" s="160">
        <v>0</v>
      </c>
      <c r="I34" s="160">
        <v>0</v>
      </c>
      <c r="J34" s="160">
        <v>0</v>
      </c>
      <c r="K34" s="160">
        <v>0</v>
      </c>
      <c r="L34" s="160">
        <v>0</v>
      </c>
      <c r="M34" s="160">
        <v>0</v>
      </c>
      <c r="N34" s="160">
        <v>0</v>
      </c>
      <c r="O34" s="160">
        <v>0</v>
      </c>
      <c r="P34" s="160">
        <v>0</v>
      </c>
      <c r="Q34" s="160">
        <v>0</v>
      </c>
    </row>
    <row r="35" spans="1:17" x14ac:dyDescent="0.25">
      <c r="A35" s="76" t="s">
        <v>82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76" t="s">
        <v>81</v>
      </c>
      <c r="B36" s="159">
        <v>0</v>
      </c>
      <c r="C36" s="159">
        <v>0</v>
      </c>
      <c r="D36" s="159">
        <v>0</v>
      </c>
      <c r="E36" s="159">
        <v>0</v>
      </c>
      <c r="F36" s="159">
        <v>0</v>
      </c>
      <c r="G36" s="159">
        <v>0</v>
      </c>
      <c r="H36" s="159">
        <v>0</v>
      </c>
      <c r="I36" s="159">
        <v>0</v>
      </c>
      <c r="J36" s="159">
        <v>0</v>
      </c>
      <c r="K36" s="159">
        <v>0</v>
      </c>
      <c r="L36" s="159">
        <v>0</v>
      </c>
      <c r="M36" s="159">
        <v>0</v>
      </c>
      <c r="N36" s="159">
        <v>0</v>
      </c>
      <c r="O36" s="159">
        <v>0</v>
      </c>
      <c r="P36" s="159">
        <v>0</v>
      </c>
      <c r="Q36" s="159">
        <v>0</v>
      </c>
    </row>
    <row r="37" spans="1:17" x14ac:dyDescent="0.25">
      <c r="A37" s="76" t="s">
        <v>80</v>
      </c>
      <c r="B37" s="159">
        <v>0</v>
      </c>
      <c r="C37" s="159">
        <v>0</v>
      </c>
      <c r="D37" s="159">
        <v>0</v>
      </c>
      <c r="E37" s="159">
        <v>0</v>
      </c>
      <c r="F37" s="159">
        <v>0</v>
      </c>
      <c r="G37" s="159">
        <v>0</v>
      </c>
      <c r="H37" s="159">
        <v>0</v>
      </c>
      <c r="I37" s="159">
        <v>0</v>
      </c>
      <c r="J37" s="159">
        <v>0</v>
      </c>
      <c r="K37" s="159">
        <v>0</v>
      </c>
      <c r="L37" s="159">
        <v>0</v>
      </c>
      <c r="M37" s="159">
        <v>0</v>
      </c>
      <c r="N37" s="159">
        <v>0</v>
      </c>
      <c r="O37" s="159">
        <v>0</v>
      </c>
      <c r="P37" s="159">
        <v>0</v>
      </c>
      <c r="Q37" s="159">
        <v>0</v>
      </c>
    </row>
    <row r="38" spans="1:17" x14ac:dyDescent="0.25">
      <c r="A38" s="129" t="s">
        <v>79</v>
      </c>
      <c r="B38" s="158">
        <v>0</v>
      </c>
      <c r="C38" s="158">
        <v>0</v>
      </c>
      <c r="D38" s="158">
        <v>0</v>
      </c>
      <c r="E38" s="158">
        <v>0</v>
      </c>
      <c r="F38" s="158">
        <v>0</v>
      </c>
      <c r="G38" s="158">
        <v>0</v>
      </c>
      <c r="H38" s="158">
        <v>0</v>
      </c>
      <c r="I38" s="158">
        <v>0</v>
      </c>
      <c r="J38" s="158">
        <v>0</v>
      </c>
      <c r="K38" s="158">
        <v>0</v>
      </c>
      <c r="L38" s="158">
        <v>0</v>
      </c>
      <c r="M38" s="158">
        <v>0</v>
      </c>
      <c r="N38" s="158">
        <v>0</v>
      </c>
      <c r="O38" s="158">
        <v>0</v>
      </c>
      <c r="P38" s="158">
        <v>0</v>
      </c>
      <c r="Q38" s="158">
        <v>0</v>
      </c>
    </row>
    <row r="39" spans="1:17" x14ac:dyDescent="0.25">
      <c r="A39" s="92" t="s">
        <v>125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26</v>
      </c>
      <c r="B40" s="91">
        <v>0</v>
      </c>
      <c r="C40" s="91">
        <v>0</v>
      </c>
      <c r="D40" s="91">
        <v>0</v>
      </c>
      <c r="E40" s="91">
        <v>0</v>
      </c>
      <c r="F40" s="91">
        <v>0</v>
      </c>
      <c r="G40" s="91">
        <v>0</v>
      </c>
      <c r="H40" s="91">
        <v>0</v>
      </c>
      <c r="I40" s="91">
        <v>0</v>
      </c>
      <c r="J40" s="91">
        <v>0</v>
      </c>
      <c r="K40" s="91">
        <v>0</v>
      </c>
      <c r="L40" s="91">
        <v>0</v>
      </c>
      <c r="M40" s="91">
        <v>0</v>
      </c>
      <c r="N40" s="91">
        <v>0</v>
      </c>
      <c r="O40" s="91">
        <v>0</v>
      </c>
      <c r="P40" s="91">
        <v>0</v>
      </c>
      <c r="Q40" s="91">
        <v>0</v>
      </c>
    </row>
    <row r="41" spans="1:17" x14ac:dyDescent="0.25">
      <c r="A41" s="92" t="s">
        <v>126</v>
      </c>
      <c r="B41" s="91">
        <v>0</v>
      </c>
      <c r="C41" s="91">
        <v>0</v>
      </c>
      <c r="D41" s="91">
        <v>0</v>
      </c>
      <c r="E41" s="91">
        <v>0</v>
      </c>
      <c r="F41" s="91">
        <v>0</v>
      </c>
      <c r="G41" s="91">
        <v>0</v>
      </c>
      <c r="H41" s="91">
        <v>0</v>
      </c>
      <c r="I41" s="91">
        <v>0</v>
      </c>
      <c r="J41" s="91">
        <v>0</v>
      </c>
      <c r="K41" s="91">
        <v>0</v>
      </c>
      <c r="L41" s="91">
        <v>0</v>
      </c>
      <c r="M41" s="91">
        <v>0</v>
      </c>
      <c r="N41" s="91">
        <v>0</v>
      </c>
      <c r="O41" s="91">
        <v>0</v>
      </c>
      <c r="P41" s="91">
        <v>0</v>
      </c>
      <c r="Q41" s="91">
        <v>0</v>
      </c>
    </row>
    <row r="42" spans="1:17" x14ac:dyDescent="0.25">
      <c r="A42" s="92" t="s">
        <v>21</v>
      </c>
      <c r="B42" s="157">
        <v>0</v>
      </c>
      <c r="C42" s="157">
        <v>0</v>
      </c>
      <c r="D42" s="157">
        <v>0</v>
      </c>
      <c r="E42" s="157">
        <v>0</v>
      </c>
      <c r="F42" s="157">
        <v>0</v>
      </c>
      <c r="G42" s="157">
        <v>0</v>
      </c>
      <c r="H42" s="157">
        <v>0</v>
      </c>
      <c r="I42" s="157">
        <v>0</v>
      </c>
      <c r="J42" s="157">
        <v>0</v>
      </c>
      <c r="K42" s="157">
        <v>0</v>
      </c>
      <c r="L42" s="157">
        <v>0</v>
      </c>
      <c r="M42" s="157">
        <v>0</v>
      </c>
      <c r="N42" s="157">
        <v>0</v>
      </c>
      <c r="O42" s="157">
        <v>0</v>
      </c>
      <c r="P42" s="157">
        <v>0</v>
      </c>
      <c r="Q42" s="157">
        <v>0</v>
      </c>
    </row>
    <row r="43" spans="1:17" x14ac:dyDescent="0.25">
      <c r="A43" s="156" t="s">
        <v>150</v>
      </c>
      <c r="B43" s="204">
        <v>0</v>
      </c>
      <c r="C43" s="204">
        <v>0</v>
      </c>
      <c r="D43" s="204">
        <v>0</v>
      </c>
      <c r="E43" s="204">
        <v>0</v>
      </c>
      <c r="F43" s="204">
        <v>0</v>
      </c>
      <c r="G43" s="204">
        <v>0</v>
      </c>
      <c r="H43" s="204">
        <v>0</v>
      </c>
      <c r="I43" s="204">
        <v>0</v>
      </c>
      <c r="J43" s="204">
        <v>0</v>
      </c>
      <c r="K43" s="204">
        <v>0</v>
      </c>
      <c r="L43" s="204">
        <v>0</v>
      </c>
      <c r="M43" s="204">
        <v>0</v>
      </c>
      <c r="N43" s="204">
        <v>0</v>
      </c>
      <c r="O43" s="204">
        <v>0</v>
      </c>
      <c r="P43" s="204">
        <v>0</v>
      </c>
      <c r="Q43" s="204">
        <v>0</v>
      </c>
    </row>
    <row r="44" spans="1:17" x14ac:dyDescent="0.25">
      <c r="A44" s="156" t="s">
        <v>148</v>
      </c>
      <c r="B44" s="206">
        <v>0</v>
      </c>
      <c r="C44" s="206">
        <v>0</v>
      </c>
      <c r="D44" s="206">
        <v>0</v>
      </c>
      <c r="E44" s="206">
        <v>0</v>
      </c>
      <c r="F44" s="206">
        <v>0</v>
      </c>
      <c r="G44" s="206">
        <v>0</v>
      </c>
      <c r="H44" s="206">
        <v>0</v>
      </c>
      <c r="I44" s="206">
        <v>0</v>
      </c>
      <c r="J44" s="206">
        <v>0</v>
      </c>
      <c r="K44" s="206">
        <v>0</v>
      </c>
      <c r="L44" s="206">
        <v>0</v>
      </c>
      <c r="M44" s="206">
        <v>0</v>
      </c>
      <c r="N44" s="206">
        <v>0</v>
      </c>
      <c r="O44" s="206">
        <v>0</v>
      </c>
      <c r="P44" s="206">
        <v>0</v>
      </c>
      <c r="Q44" s="206">
        <v>0</v>
      </c>
    </row>
    <row r="45" spans="1:17" x14ac:dyDescent="0.25">
      <c r="A45" s="152" t="s">
        <v>164</v>
      </c>
      <c r="B45" s="151">
        <v>0</v>
      </c>
      <c r="C45" s="151">
        <v>0</v>
      </c>
      <c r="D45" s="151">
        <v>0</v>
      </c>
      <c r="E45" s="151">
        <v>0</v>
      </c>
      <c r="F45" s="151">
        <v>0</v>
      </c>
      <c r="G45" s="151">
        <v>0</v>
      </c>
      <c r="H45" s="151">
        <v>0</v>
      </c>
      <c r="I45" s="151">
        <v>0</v>
      </c>
      <c r="J45" s="151">
        <v>0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4" t="s">
        <v>30</v>
      </c>
      <c r="B46" s="205">
        <v>0</v>
      </c>
      <c r="C46" s="205">
        <v>0</v>
      </c>
      <c r="D46" s="205">
        <v>0</v>
      </c>
      <c r="E46" s="205">
        <v>0</v>
      </c>
      <c r="F46" s="205">
        <v>0</v>
      </c>
      <c r="G46" s="205">
        <v>0</v>
      </c>
      <c r="H46" s="205">
        <v>0</v>
      </c>
      <c r="I46" s="205">
        <v>0</v>
      </c>
      <c r="J46" s="205">
        <v>0</v>
      </c>
      <c r="K46" s="205">
        <v>0</v>
      </c>
      <c r="L46" s="205">
        <v>0</v>
      </c>
      <c r="M46" s="205">
        <v>0</v>
      </c>
      <c r="N46" s="205">
        <v>0</v>
      </c>
      <c r="O46" s="205">
        <v>0</v>
      </c>
      <c r="P46" s="205">
        <v>0</v>
      </c>
      <c r="Q46" s="205">
        <v>0</v>
      </c>
    </row>
    <row r="47" spans="1:17" x14ac:dyDescent="0.25">
      <c r="A47" s="154" t="s">
        <v>125</v>
      </c>
      <c r="B47" s="205">
        <v>0</v>
      </c>
      <c r="C47" s="205">
        <v>0</v>
      </c>
      <c r="D47" s="205">
        <v>0</v>
      </c>
      <c r="E47" s="205">
        <v>0</v>
      </c>
      <c r="F47" s="205">
        <v>0</v>
      </c>
      <c r="G47" s="205">
        <v>0</v>
      </c>
      <c r="H47" s="205">
        <v>0</v>
      </c>
      <c r="I47" s="205">
        <v>0</v>
      </c>
      <c r="J47" s="205">
        <v>0</v>
      </c>
      <c r="K47" s="205">
        <v>0</v>
      </c>
      <c r="L47" s="205">
        <v>0</v>
      </c>
      <c r="M47" s="205">
        <v>0</v>
      </c>
      <c r="N47" s="205">
        <v>0</v>
      </c>
      <c r="O47" s="205">
        <v>0</v>
      </c>
      <c r="P47" s="205">
        <v>0</v>
      </c>
      <c r="Q47" s="205">
        <v>0</v>
      </c>
    </row>
    <row r="48" spans="1:17" x14ac:dyDescent="0.25">
      <c r="A48" s="154" t="s">
        <v>29</v>
      </c>
      <c r="B48" s="205">
        <v>0</v>
      </c>
      <c r="C48" s="205">
        <v>0</v>
      </c>
      <c r="D48" s="205">
        <v>0</v>
      </c>
      <c r="E48" s="205">
        <v>0</v>
      </c>
      <c r="F48" s="205">
        <v>0</v>
      </c>
      <c r="G48" s="205">
        <v>0</v>
      </c>
      <c r="H48" s="205">
        <v>0</v>
      </c>
      <c r="I48" s="205">
        <v>0</v>
      </c>
      <c r="J48" s="205">
        <v>0</v>
      </c>
      <c r="K48" s="205">
        <v>0</v>
      </c>
      <c r="L48" s="205">
        <v>0</v>
      </c>
      <c r="M48" s="205">
        <v>0</v>
      </c>
      <c r="N48" s="205">
        <v>0</v>
      </c>
      <c r="O48" s="205">
        <v>0</v>
      </c>
      <c r="P48" s="205">
        <v>0</v>
      </c>
      <c r="Q48" s="205">
        <v>0</v>
      </c>
    </row>
    <row r="49" spans="1:17" x14ac:dyDescent="0.25">
      <c r="A49" s="154" t="s">
        <v>26</v>
      </c>
      <c r="B49" s="205">
        <v>0</v>
      </c>
      <c r="C49" s="205">
        <v>0</v>
      </c>
      <c r="D49" s="205">
        <v>0</v>
      </c>
      <c r="E49" s="205">
        <v>0</v>
      </c>
      <c r="F49" s="205">
        <v>0</v>
      </c>
      <c r="G49" s="205">
        <v>0</v>
      </c>
      <c r="H49" s="205">
        <v>0</v>
      </c>
      <c r="I49" s="205">
        <v>0</v>
      </c>
      <c r="J49" s="205">
        <v>0</v>
      </c>
      <c r="K49" s="205">
        <v>0</v>
      </c>
      <c r="L49" s="205">
        <v>0</v>
      </c>
      <c r="M49" s="205">
        <v>0</v>
      </c>
      <c r="N49" s="205">
        <v>0</v>
      </c>
      <c r="O49" s="205">
        <v>0</v>
      </c>
      <c r="P49" s="205">
        <v>0</v>
      </c>
      <c r="Q49" s="205">
        <v>0</v>
      </c>
    </row>
    <row r="50" spans="1:17" x14ac:dyDescent="0.25">
      <c r="A50" s="152" t="s">
        <v>163</v>
      </c>
      <c r="B50" s="151">
        <v>0</v>
      </c>
      <c r="C50" s="151">
        <v>0</v>
      </c>
      <c r="D50" s="151">
        <v>0</v>
      </c>
      <c r="E50" s="151">
        <v>0</v>
      </c>
      <c r="F50" s="151">
        <v>0</v>
      </c>
      <c r="G50" s="151">
        <v>0</v>
      </c>
      <c r="H50" s="151">
        <v>0</v>
      </c>
      <c r="I50" s="151">
        <v>0</v>
      </c>
      <c r="J50" s="151">
        <v>0</v>
      </c>
      <c r="K50" s="151">
        <v>0</v>
      </c>
      <c r="L50" s="151">
        <v>0</v>
      </c>
      <c r="M50" s="151">
        <v>0</v>
      </c>
      <c r="N50" s="151">
        <v>0</v>
      </c>
      <c r="O50" s="151">
        <v>0</v>
      </c>
      <c r="P50" s="151">
        <v>0</v>
      </c>
      <c r="Q50" s="151">
        <v>0</v>
      </c>
    </row>
    <row r="51" spans="1:17" x14ac:dyDescent="0.25">
      <c r="A51" s="156" t="s">
        <v>147</v>
      </c>
      <c r="B51" s="206">
        <v>0</v>
      </c>
      <c r="C51" s="206">
        <v>0</v>
      </c>
      <c r="D51" s="206">
        <v>0</v>
      </c>
      <c r="E51" s="206">
        <v>0</v>
      </c>
      <c r="F51" s="206">
        <v>0</v>
      </c>
      <c r="G51" s="206">
        <v>0</v>
      </c>
      <c r="H51" s="206">
        <v>0</v>
      </c>
      <c r="I51" s="206">
        <v>0</v>
      </c>
      <c r="J51" s="206">
        <v>0</v>
      </c>
      <c r="K51" s="206">
        <v>0</v>
      </c>
      <c r="L51" s="206">
        <v>0</v>
      </c>
      <c r="M51" s="206">
        <v>0</v>
      </c>
      <c r="N51" s="206">
        <v>0</v>
      </c>
      <c r="O51" s="206">
        <v>0</v>
      </c>
      <c r="P51" s="206">
        <v>0</v>
      </c>
      <c r="Q51" s="206">
        <v>0</v>
      </c>
    </row>
    <row r="52" spans="1:17" x14ac:dyDescent="0.25">
      <c r="A52" s="152" t="s">
        <v>162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4" t="s">
        <v>30</v>
      </c>
      <c r="B53" s="153">
        <v>0</v>
      </c>
      <c r="C53" s="153">
        <v>0</v>
      </c>
      <c r="D53" s="153">
        <v>0</v>
      </c>
      <c r="E53" s="153">
        <v>0</v>
      </c>
      <c r="F53" s="153">
        <v>0</v>
      </c>
      <c r="G53" s="153">
        <v>0</v>
      </c>
      <c r="H53" s="153">
        <v>0</v>
      </c>
      <c r="I53" s="153">
        <v>0</v>
      </c>
      <c r="J53" s="153">
        <v>0</v>
      </c>
      <c r="K53" s="153">
        <v>0</v>
      </c>
      <c r="L53" s="153">
        <v>0</v>
      </c>
      <c r="M53" s="153">
        <v>0</v>
      </c>
      <c r="N53" s="153">
        <v>0</v>
      </c>
      <c r="O53" s="153">
        <v>0</v>
      </c>
      <c r="P53" s="153">
        <v>0</v>
      </c>
      <c r="Q53" s="153">
        <v>0</v>
      </c>
    </row>
    <row r="54" spans="1:17" x14ac:dyDescent="0.25">
      <c r="A54" s="154" t="s">
        <v>125</v>
      </c>
      <c r="B54" s="153">
        <v>0</v>
      </c>
      <c r="C54" s="153">
        <v>0</v>
      </c>
      <c r="D54" s="153">
        <v>0</v>
      </c>
      <c r="E54" s="153">
        <v>0</v>
      </c>
      <c r="F54" s="153">
        <v>0</v>
      </c>
      <c r="G54" s="153">
        <v>0</v>
      </c>
      <c r="H54" s="153">
        <v>0</v>
      </c>
      <c r="I54" s="153">
        <v>0</v>
      </c>
      <c r="J54" s="153">
        <v>0</v>
      </c>
      <c r="K54" s="153">
        <v>0</v>
      </c>
      <c r="L54" s="153">
        <v>0</v>
      </c>
      <c r="M54" s="153">
        <v>0</v>
      </c>
      <c r="N54" s="153">
        <v>0</v>
      </c>
      <c r="O54" s="153">
        <v>0</v>
      </c>
      <c r="P54" s="153">
        <v>0</v>
      </c>
      <c r="Q54" s="153">
        <v>0</v>
      </c>
    </row>
    <row r="55" spans="1:17" x14ac:dyDescent="0.25">
      <c r="A55" s="154" t="s">
        <v>26</v>
      </c>
      <c r="B55" s="153">
        <v>0</v>
      </c>
      <c r="C55" s="153">
        <v>0</v>
      </c>
      <c r="D55" s="153">
        <v>0</v>
      </c>
      <c r="E55" s="153">
        <v>0</v>
      </c>
      <c r="F55" s="153">
        <v>0</v>
      </c>
      <c r="G55" s="153">
        <v>0</v>
      </c>
      <c r="H55" s="153">
        <v>0</v>
      </c>
      <c r="I55" s="153">
        <v>0</v>
      </c>
      <c r="J55" s="153">
        <v>0</v>
      </c>
      <c r="K55" s="153">
        <v>0</v>
      </c>
      <c r="L55" s="153">
        <v>0</v>
      </c>
      <c r="M55" s="153">
        <v>0</v>
      </c>
      <c r="N55" s="153">
        <v>0</v>
      </c>
      <c r="O55" s="153">
        <v>0</v>
      </c>
      <c r="P55" s="153">
        <v>0</v>
      </c>
      <c r="Q55" s="153">
        <v>0</v>
      </c>
    </row>
    <row r="56" spans="1:17" x14ac:dyDescent="0.25">
      <c r="A56" s="152" t="s">
        <v>161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50" t="s">
        <v>33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31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30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125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29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28</v>
      </c>
      <c r="B62" s="87">
        <v>0</v>
      </c>
      <c r="C62" s="87">
        <v>0</v>
      </c>
      <c r="D62" s="87">
        <v>0</v>
      </c>
      <c r="E62" s="87">
        <v>0</v>
      </c>
      <c r="F62" s="87">
        <v>0</v>
      </c>
      <c r="G62" s="87">
        <v>0</v>
      </c>
      <c r="H62" s="87">
        <v>0</v>
      </c>
      <c r="I62" s="87">
        <v>0</v>
      </c>
      <c r="J62" s="87">
        <v>0</v>
      </c>
      <c r="K62" s="87">
        <v>0</v>
      </c>
      <c r="L62" s="87">
        <v>0</v>
      </c>
      <c r="M62" s="87">
        <v>0</v>
      </c>
      <c r="N62" s="87">
        <v>0</v>
      </c>
      <c r="O62" s="87">
        <v>0</v>
      </c>
      <c r="P62" s="87">
        <v>0</v>
      </c>
      <c r="Q62" s="87">
        <v>0</v>
      </c>
    </row>
    <row r="63" spans="1:17" x14ac:dyDescent="0.25">
      <c r="A63" s="150" t="s">
        <v>26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25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86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0" t="s">
        <v>22</v>
      </c>
      <c r="B66" s="87">
        <v>0</v>
      </c>
      <c r="C66" s="87">
        <v>0</v>
      </c>
      <c r="D66" s="87">
        <v>0</v>
      </c>
      <c r="E66" s="87">
        <v>0</v>
      </c>
      <c r="F66" s="87">
        <v>0</v>
      </c>
      <c r="G66" s="87">
        <v>0</v>
      </c>
      <c r="H66" s="87">
        <v>0</v>
      </c>
      <c r="I66" s="87">
        <v>0</v>
      </c>
      <c r="J66" s="87">
        <v>0</v>
      </c>
      <c r="K66" s="87">
        <v>0</v>
      </c>
      <c r="L66" s="87">
        <v>0</v>
      </c>
      <c r="M66" s="87">
        <v>0</v>
      </c>
      <c r="N66" s="87">
        <v>0</v>
      </c>
      <c r="O66" s="87">
        <v>0</v>
      </c>
      <c r="P66" s="87">
        <v>0</v>
      </c>
      <c r="Q66" s="87">
        <v>0</v>
      </c>
    </row>
    <row r="67" spans="1:17" x14ac:dyDescent="0.25">
      <c r="A67" s="152" t="s">
        <v>160</v>
      </c>
      <c r="B67" s="151">
        <v>0</v>
      </c>
      <c r="C67" s="151">
        <v>0</v>
      </c>
      <c r="D67" s="151">
        <v>0</v>
      </c>
      <c r="E67" s="151">
        <v>0</v>
      </c>
      <c r="F67" s="151">
        <v>0</v>
      </c>
      <c r="G67" s="151">
        <v>0</v>
      </c>
      <c r="H67" s="151">
        <v>0</v>
      </c>
      <c r="I67" s="151">
        <v>0</v>
      </c>
      <c r="J67" s="151">
        <v>0</v>
      </c>
      <c r="K67" s="151">
        <v>0</v>
      </c>
      <c r="L67" s="151">
        <v>0</v>
      </c>
      <c r="M67" s="151">
        <v>0</v>
      </c>
      <c r="N67" s="151">
        <v>0</v>
      </c>
      <c r="O67" s="151">
        <v>0</v>
      </c>
      <c r="P67" s="151">
        <v>0</v>
      </c>
      <c r="Q67" s="151">
        <v>0</v>
      </c>
    </row>
    <row r="68" spans="1:17" x14ac:dyDescent="0.25">
      <c r="A68" s="177" t="s">
        <v>98</v>
      </c>
      <c r="B68" s="176">
        <v>0</v>
      </c>
      <c r="C68" s="176">
        <v>0</v>
      </c>
      <c r="D68" s="176">
        <v>0</v>
      </c>
      <c r="E68" s="176">
        <v>0</v>
      </c>
      <c r="F68" s="176">
        <v>0</v>
      </c>
      <c r="G68" s="176">
        <v>0</v>
      </c>
      <c r="H68" s="176">
        <v>0</v>
      </c>
      <c r="I68" s="176">
        <v>0</v>
      </c>
      <c r="J68" s="176">
        <v>0</v>
      </c>
      <c r="K68" s="176">
        <v>0</v>
      </c>
      <c r="L68" s="176">
        <v>0</v>
      </c>
      <c r="M68" s="176">
        <v>0</v>
      </c>
      <c r="N68" s="176">
        <v>0</v>
      </c>
      <c r="O68" s="176">
        <v>0</v>
      </c>
      <c r="P68" s="176">
        <v>0</v>
      </c>
      <c r="Q68" s="176">
        <v>0</v>
      </c>
    </row>
    <row r="69" spans="1:17" x14ac:dyDescent="0.25">
      <c r="A69" s="196"/>
      <c r="B69" s="196"/>
      <c r="C69" s="196"/>
      <c r="D69" s="196"/>
      <c r="E69" s="196"/>
      <c r="F69" s="196"/>
      <c r="G69" s="196"/>
      <c r="H69" s="196"/>
      <c r="I69" s="196"/>
      <c r="J69" s="196"/>
      <c r="K69" s="196"/>
      <c r="L69" s="196"/>
      <c r="M69" s="196"/>
      <c r="N69" s="196"/>
      <c r="O69" s="196"/>
      <c r="P69" s="196"/>
      <c r="Q69" s="196"/>
    </row>
    <row r="70" spans="1:17" ht="12.75" x14ac:dyDescent="0.25">
      <c r="A70" s="97" t="s">
        <v>344</v>
      </c>
      <c r="B70" s="96">
        <v>0</v>
      </c>
      <c r="C70" s="96">
        <v>0</v>
      </c>
      <c r="D70" s="96">
        <v>0</v>
      </c>
      <c r="E70" s="96">
        <v>0</v>
      </c>
      <c r="F70" s="96">
        <v>0</v>
      </c>
      <c r="G70" s="96">
        <v>0</v>
      </c>
      <c r="H70" s="96">
        <v>0</v>
      </c>
      <c r="I70" s="96">
        <v>0</v>
      </c>
      <c r="J70" s="96">
        <v>0</v>
      </c>
      <c r="K70" s="96">
        <v>0</v>
      </c>
      <c r="L70" s="96">
        <v>0</v>
      </c>
      <c r="M70" s="96">
        <v>0</v>
      </c>
      <c r="N70" s="96">
        <v>0</v>
      </c>
      <c r="O70" s="96">
        <v>0</v>
      </c>
      <c r="P70" s="96">
        <v>0</v>
      </c>
      <c r="Q70" s="96">
        <v>0</v>
      </c>
    </row>
    <row r="71" spans="1:17" x14ac:dyDescent="0.25">
      <c r="A71" s="132" t="s">
        <v>83</v>
      </c>
      <c r="B71" s="160">
        <v>0</v>
      </c>
      <c r="C71" s="160">
        <v>0</v>
      </c>
      <c r="D71" s="160">
        <v>0</v>
      </c>
      <c r="E71" s="160">
        <v>0</v>
      </c>
      <c r="F71" s="160">
        <v>0</v>
      </c>
      <c r="G71" s="160">
        <v>0</v>
      </c>
      <c r="H71" s="160">
        <v>0</v>
      </c>
      <c r="I71" s="160">
        <v>0</v>
      </c>
      <c r="J71" s="160">
        <v>0</v>
      </c>
      <c r="K71" s="160">
        <v>0</v>
      </c>
      <c r="L71" s="160">
        <v>0</v>
      </c>
      <c r="M71" s="160">
        <v>0</v>
      </c>
      <c r="N71" s="160">
        <v>0</v>
      </c>
      <c r="O71" s="160">
        <v>0</v>
      </c>
      <c r="P71" s="160">
        <v>0</v>
      </c>
      <c r="Q71" s="160">
        <v>0</v>
      </c>
    </row>
    <row r="72" spans="1:17" x14ac:dyDescent="0.25">
      <c r="A72" s="76" t="s">
        <v>82</v>
      </c>
      <c r="B72" s="159">
        <v>0</v>
      </c>
      <c r="C72" s="159">
        <v>0</v>
      </c>
      <c r="D72" s="159">
        <v>0</v>
      </c>
      <c r="E72" s="159">
        <v>0</v>
      </c>
      <c r="F72" s="159">
        <v>0</v>
      </c>
      <c r="G72" s="159">
        <v>0</v>
      </c>
      <c r="H72" s="159">
        <v>0</v>
      </c>
      <c r="I72" s="159">
        <v>0</v>
      </c>
      <c r="J72" s="159">
        <v>0</v>
      </c>
      <c r="K72" s="159">
        <v>0</v>
      </c>
      <c r="L72" s="159">
        <v>0</v>
      </c>
      <c r="M72" s="159">
        <v>0</v>
      </c>
      <c r="N72" s="159">
        <v>0</v>
      </c>
      <c r="O72" s="159">
        <v>0</v>
      </c>
      <c r="P72" s="159">
        <v>0</v>
      </c>
      <c r="Q72" s="159">
        <v>0</v>
      </c>
    </row>
    <row r="73" spans="1:17" x14ac:dyDescent="0.25">
      <c r="A73" s="76" t="s">
        <v>81</v>
      </c>
      <c r="B73" s="159">
        <v>0</v>
      </c>
      <c r="C73" s="159">
        <v>0</v>
      </c>
      <c r="D73" s="159">
        <v>0</v>
      </c>
      <c r="E73" s="159">
        <v>0</v>
      </c>
      <c r="F73" s="159">
        <v>0</v>
      </c>
      <c r="G73" s="159">
        <v>0</v>
      </c>
      <c r="H73" s="159">
        <v>0</v>
      </c>
      <c r="I73" s="159">
        <v>0</v>
      </c>
      <c r="J73" s="159">
        <v>0</v>
      </c>
      <c r="K73" s="159">
        <v>0</v>
      </c>
      <c r="L73" s="159">
        <v>0</v>
      </c>
      <c r="M73" s="159">
        <v>0</v>
      </c>
      <c r="N73" s="159">
        <v>0</v>
      </c>
      <c r="O73" s="159">
        <v>0</v>
      </c>
      <c r="P73" s="159">
        <v>0</v>
      </c>
      <c r="Q73" s="159">
        <v>0</v>
      </c>
    </row>
    <row r="74" spans="1:17" x14ac:dyDescent="0.25">
      <c r="A74" s="76" t="s">
        <v>80</v>
      </c>
      <c r="B74" s="159">
        <v>0</v>
      </c>
      <c r="C74" s="159">
        <v>0</v>
      </c>
      <c r="D74" s="159">
        <v>0</v>
      </c>
      <c r="E74" s="159">
        <v>0</v>
      </c>
      <c r="F74" s="159">
        <v>0</v>
      </c>
      <c r="G74" s="159">
        <v>0</v>
      </c>
      <c r="H74" s="159">
        <v>0</v>
      </c>
      <c r="I74" s="159">
        <v>0</v>
      </c>
      <c r="J74" s="159">
        <v>0</v>
      </c>
      <c r="K74" s="159">
        <v>0</v>
      </c>
      <c r="L74" s="159">
        <v>0</v>
      </c>
      <c r="M74" s="159">
        <v>0</v>
      </c>
      <c r="N74" s="159">
        <v>0</v>
      </c>
      <c r="O74" s="159">
        <v>0</v>
      </c>
      <c r="P74" s="159">
        <v>0</v>
      </c>
      <c r="Q74" s="159">
        <v>0</v>
      </c>
    </row>
    <row r="75" spans="1:17" x14ac:dyDescent="0.25">
      <c r="A75" s="129" t="s">
        <v>79</v>
      </c>
      <c r="B75" s="158">
        <v>0</v>
      </c>
      <c r="C75" s="158">
        <v>0</v>
      </c>
      <c r="D75" s="158">
        <v>0</v>
      </c>
      <c r="E75" s="158">
        <v>0</v>
      </c>
      <c r="F75" s="158">
        <v>0</v>
      </c>
      <c r="G75" s="158">
        <v>0</v>
      </c>
      <c r="H75" s="158">
        <v>0</v>
      </c>
      <c r="I75" s="158">
        <v>0</v>
      </c>
      <c r="J75" s="158">
        <v>0</v>
      </c>
      <c r="K75" s="158">
        <v>0</v>
      </c>
      <c r="L75" s="158">
        <v>0</v>
      </c>
      <c r="M75" s="158">
        <v>0</v>
      </c>
      <c r="N75" s="158">
        <v>0</v>
      </c>
      <c r="O75" s="158">
        <v>0</v>
      </c>
      <c r="P75" s="158">
        <v>0</v>
      </c>
      <c r="Q75" s="158">
        <v>0</v>
      </c>
    </row>
    <row r="76" spans="1:17" x14ac:dyDescent="0.25">
      <c r="A76" s="92" t="s">
        <v>125</v>
      </c>
      <c r="B76" s="91">
        <v>0</v>
      </c>
      <c r="C76" s="91">
        <v>0</v>
      </c>
      <c r="D76" s="91">
        <v>0</v>
      </c>
      <c r="E76" s="91">
        <v>0</v>
      </c>
      <c r="F76" s="91">
        <v>0</v>
      </c>
      <c r="G76" s="91">
        <v>0</v>
      </c>
      <c r="H76" s="91">
        <v>0</v>
      </c>
      <c r="I76" s="91">
        <v>0</v>
      </c>
      <c r="J76" s="91">
        <v>0</v>
      </c>
      <c r="K76" s="91">
        <v>0</v>
      </c>
      <c r="L76" s="91">
        <v>0</v>
      </c>
      <c r="M76" s="91">
        <v>0</v>
      </c>
      <c r="N76" s="91">
        <v>0</v>
      </c>
      <c r="O76" s="91">
        <v>0</v>
      </c>
      <c r="P76" s="91">
        <v>0</v>
      </c>
      <c r="Q76" s="91">
        <v>0</v>
      </c>
    </row>
    <row r="77" spans="1:17" x14ac:dyDescent="0.25">
      <c r="A77" s="92" t="s">
        <v>26</v>
      </c>
      <c r="B77" s="91">
        <v>0</v>
      </c>
      <c r="C77" s="91">
        <v>0</v>
      </c>
      <c r="D77" s="91">
        <v>0</v>
      </c>
      <c r="E77" s="91">
        <v>0</v>
      </c>
      <c r="F77" s="91">
        <v>0</v>
      </c>
      <c r="G77" s="91">
        <v>0</v>
      </c>
      <c r="H77" s="91">
        <v>0</v>
      </c>
      <c r="I77" s="91">
        <v>0</v>
      </c>
      <c r="J77" s="91">
        <v>0</v>
      </c>
      <c r="K77" s="91">
        <v>0</v>
      </c>
      <c r="L77" s="91">
        <v>0</v>
      </c>
      <c r="M77" s="91">
        <v>0</v>
      </c>
      <c r="N77" s="91">
        <v>0</v>
      </c>
      <c r="O77" s="91">
        <v>0</v>
      </c>
      <c r="P77" s="91">
        <v>0</v>
      </c>
      <c r="Q77" s="91">
        <v>0</v>
      </c>
    </row>
    <row r="78" spans="1:17" x14ac:dyDescent="0.25">
      <c r="A78" s="92" t="s">
        <v>126</v>
      </c>
      <c r="B78" s="91">
        <v>0</v>
      </c>
      <c r="C78" s="91">
        <v>0</v>
      </c>
      <c r="D78" s="91">
        <v>0</v>
      </c>
      <c r="E78" s="91">
        <v>0</v>
      </c>
      <c r="F78" s="91">
        <v>0</v>
      </c>
      <c r="G78" s="91">
        <v>0</v>
      </c>
      <c r="H78" s="91">
        <v>0</v>
      </c>
      <c r="I78" s="91">
        <v>0</v>
      </c>
      <c r="J78" s="91">
        <v>0</v>
      </c>
      <c r="K78" s="91">
        <v>0</v>
      </c>
      <c r="L78" s="91">
        <v>0</v>
      </c>
      <c r="M78" s="91">
        <v>0</v>
      </c>
      <c r="N78" s="91">
        <v>0</v>
      </c>
      <c r="O78" s="91">
        <v>0</v>
      </c>
      <c r="P78" s="91">
        <v>0</v>
      </c>
      <c r="Q78" s="91">
        <v>0</v>
      </c>
    </row>
    <row r="79" spans="1:17" x14ac:dyDescent="0.25">
      <c r="A79" s="92" t="s">
        <v>21</v>
      </c>
      <c r="B79" s="157">
        <v>0</v>
      </c>
      <c r="C79" s="157">
        <v>0</v>
      </c>
      <c r="D79" s="157">
        <v>0</v>
      </c>
      <c r="E79" s="157">
        <v>0</v>
      </c>
      <c r="F79" s="157">
        <v>0</v>
      </c>
      <c r="G79" s="157">
        <v>0</v>
      </c>
      <c r="H79" s="157">
        <v>0</v>
      </c>
      <c r="I79" s="157">
        <v>0</v>
      </c>
      <c r="J79" s="157">
        <v>0</v>
      </c>
      <c r="K79" s="157">
        <v>0</v>
      </c>
      <c r="L79" s="157">
        <v>0</v>
      </c>
      <c r="M79" s="157">
        <v>0</v>
      </c>
      <c r="N79" s="157">
        <v>0</v>
      </c>
      <c r="O79" s="157">
        <v>0</v>
      </c>
      <c r="P79" s="157">
        <v>0</v>
      </c>
      <c r="Q79" s="157">
        <v>0</v>
      </c>
    </row>
    <row r="80" spans="1:17" x14ac:dyDescent="0.25">
      <c r="A80" s="156" t="s">
        <v>149</v>
      </c>
      <c r="B80" s="204">
        <v>0</v>
      </c>
      <c r="C80" s="204">
        <v>0</v>
      </c>
      <c r="D80" s="204">
        <v>0</v>
      </c>
      <c r="E80" s="204">
        <v>0</v>
      </c>
      <c r="F80" s="204">
        <v>0</v>
      </c>
      <c r="G80" s="204">
        <v>0</v>
      </c>
      <c r="H80" s="204">
        <v>0</v>
      </c>
      <c r="I80" s="204">
        <v>0</v>
      </c>
      <c r="J80" s="204">
        <v>0</v>
      </c>
      <c r="K80" s="204">
        <v>0</v>
      </c>
      <c r="L80" s="204">
        <v>0</v>
      </c>
      <c r="M80" s="204">
        <v>0</v>
      </c>
      <c r="N80" s="204">
        <v>0</v>
      </c>
      <c r="O80" s="204">
        <v>0</v>
      </c>
      <c r="P80" s="204">
        <v>0</v>
      </c>
      <c r="Q80" s="204">
        <v>0</v>
      </c>
    </row>
    <row r="81" spans="1:17" x14ac:dyDescent="0.25">
      <c r="A81" s="152" t="s">
        <v>166</v>
      </c>
      <c r="B81" s="151">
        <v>0</v>
      </c>
      <c r="C81" s="151">
        <v>0</v>
      </c>
      <c r="D81" s="151">
        <v>0</v>
      </c>
      <c r="E81" s="151">
        <v>0</v>
      </c>
      <c r="F81" s="151">
        <v>0</v>
      </c>
      <c r="G81" s="151">
        <v>0</v>
      </c>
      <c r="H81" s="151">
        <v>0</v>
      </c>
      <c r="I81" s="151">
        <v>0</v>
      </c>
      <c r="J81" s="151">
        <v>0</v>
      </c>
      <c r="K81" s="151">
        <v>0</v>
      </c>
      <c r="L81" s="151">
        <v>0</v>
      </c>
      <c r="M81" s="151">
        <v>0</v>
      </c>
      <c r="N81" s="151">
        <v>0</v>
      </c>
      <c r="O81" s="151">
        <v>0</v>
      </c>
      <c r="P81" s="151">
        <v>0</v>
      </c>
      <c r="Q81" s="151">
        <v>0</v>
      </c>
    </row>
    <row r="82" spans="1:17" x14ac:dyDescent="0.25">
      <c r="A82" s="154" t="s">
        <v>30</v>
      </c>
      <c r="B82" s="153">
        <v>0</v>
      </c>
      <c r="C82" s="153">
        <v>0</v>
      </c>
      <c r="D82" s="153">
        <v>0</v>
      </c>
      <c r="E82" s="153">
        <v>0</v>
      </c>
      <c r="F82" s="153">
        <v>0</v>
      </c>
      <c r="G82" s="153">
        <v>0</v>
      </c>
      <c r="H82" s="153">
        <v>0</v>
      </c>
      <c r="I82" s="153">
        <v>0</v>
      </c>
      <c r="J82" s="153">
        <v>0</v>
      </c>
      <c r="K82" s="153">
        <v>0</v>
      </c>
      <c r="L82" s="153">
        <v>0</v>
      </c>
      <c r="M82" s="153">
        <v>0</v>
      </c>
      <c r="N82" s="153">
        <v>0</v>
      </c>
      <c r="O82" s="153">
        <v>0</v>
      </c>
      <c r="P82" s="153">
        <v>0</v>
      </c>
      <c r="Q82" s="153">
        <v>0</v>
      </c>
    </row>
    <row r="83" spans="1:17" x14ac:dyDescent="0.25">
      <c r="A83" s="154" t="s">
        <v>125</v>
      </c>
      <c r="B83" s="153">
        <v>0</v>
      </c>
      <c r="C83" s="153">
        <v>0</v>
      </c>
      <c r="D83" s="153">
        <v>0</v>
      </c>
      <c r="E83" s="153">
        <v>0</v>
      </c>
      <c r="F83" s="153">
        <v>0</v>
      </c>
      <c r="G83" s="153">
        <v>0</v>
      </c>
      <c r="H83" s="153">
        <v>0</v>
      </c>
      <c r="I83" s="153">
        <v>0</v>
      </c>
      <c r="J83" s="153">
        <v>0</v>
      </c>
      <c r="K83" s="153">
        <v>0</v>
      </c>
      <c r="L83" s="153">
        <v>0</v>
      </c>
      <c r="M83" s="153">
        <v>0</v>
      </c>
      <c r="N83" s="153">
        <v>0</v>
      </c>
      <c r="O83" s="153">
        <v>0</v>
      </c>
      <c r="P83" s="153">
        <v>0</v>
      </c>
      <c r="Q83" s="153">
        <v>0</v>
      </c>
    </row>
    <row r="84" spans="1:17" x14ac:dyDescent="0.25">
      <c r="A84" s="154" t="s">
        <v>29</v>
      </c>
      <c r="B84" s="153">
        <v>0</v>
      </c>
      <c r="C84" s="153">
        <v>0</v>
      </c>
      <c r="D84" s="153">
        <v>0</v>
      </c>
      <c r="E84" s="153">
        <v>0</v>
      </c>
      <c r="F84" s="153">
        <v>0</v>
      </c>
      <c r="G84" s="153">
        <v>0</v>
      </c>
      <c r="H84" s="153">
        <v>0</v>
      </c>
      <c r="I84" s="153">
        <v>0</v>
      </c>
      <c r="J84" s="153">
        <v>0</v>
      </c>
      <c r="K84" s="153">
        <v>0</v>
      </c>
      <c r="L84" s="153">
        <v>0</v>
      </c>
      <c r="M84" s="153">
        <v>0</v>
      </c>
      <c r="N84" s="153">
        <v>0</v>
      </c>
      <c r="O84" s="153">
        <v>0</v>
      </c>
      <c r="P84" s="153">
        <v>0</v>
      </c>
      <c r="Q84" s="153">
        <v>0</v>
      </c>
    </row>
    <row r="85" spans="1:17" x14ac:dyDescent="0.25">
      <c r="A85" s="154" t="s">
        <v>26</v>
      </c>
      <c r="B85" s="153">
        <v>0</v>
      </c>
      <c r="C85" s="153">
        <v>0</v>
      </c>
      <c r="D85" s="153">
        <v>0</v>
      </c>
      <c r="E85" s="153">
        <v>0</v>
      </c>
      <c r="F85" s="153">
        <v>0</v>
      </c>
      <c r="G85" s="153">
        <v>0</v>
      </c>
      <c r="H85" s="153">
        <v>0</v>
      </c>
      <c r="I85" s="153">
        <v>0</v>
      </c>
      <c r="J85" s="153">
        <v>0</v>
      </c>
      <c r="K85" s="153">
        <v>0</v>
      </c>
      <c r="L85" s="153">
        <v>0</v>
      </c>
      <c r="M85" s="153">
        <v>0</v>
      </c>
      <c r="N85" s="153">
        <v>0</v>
      </c>
      <c r="O85" s="153">
        <v>0</v>
      </c>
      <c r="P85" s="153">
        <v>0</v>
      </c>
      <c r="Q85" s="153">
        <v>0</v>
      </c>
    </row>
    <row r="86" spans="1:17" x14ac:dyDescent="0.25">
      <c r="A86" s="152" t="s">
        <v>165</v>
      </c>
      <c r="B86" s="151">
        <v>0</v>
      </c>
      <c r="C86" s="151">
        <v>0</v>
      </c>
      <c r="D86" s="151">
        <v>0</v>
      </c>
      <c r="E86" s="151">
        <v>0</v>
      </c>
      <c r="F86" s="151">
        <v>0</v>
      </c>
      <c r="G86" s="151">
        <v>0</v>
      </c>
      <c r="H86" s="151">
        <v>0</v>
      </c>
      <c r="I86" s="151">
        <v>0</v>
      </c>
      <c r="J86" s="151">
        <v>0</v>
      </c>
      <c r="K86" s="151">
        <v>0</v>
      </c>
      <c r="L86" s="151">
        <v>0</v>
      </c>
      <c r="M86" s="151">
        <v>0</v>
      </c>
      <c r="N86" s="151">
        <v>0</v>
      </c>
      <c r="O86" s="151">
        <v>0</v>
      </c>
      <c r="P86" s="151">
        <v>0</v>
      </c>
      <c r="Q86" s="151">
        <v>0</v>
      </c>
    </row>
    <row r="87" spans="1:17" x14ac:dyDescent="0.25">
      <c r="A87" s="156" t="s">
        <v>148</v>
      </c>
      <c r="B87" s="206">
        <v>0</v>
      </c>
      <c r="C87" s="206">
        <v>0</v>
      </c>
      <c r="D87" s="206">
        <v>0</v>
      </c>
      <c r="E87" s="206">
        <v>0</v>
      </c>
      <c r="F87" s="206">
        <v>0</v>
      </c>
      <c r="G87" s="206">
        <v>0</v>
      </c>
      <c r="H87" s="206">
        <v>0</v>
      </c>
      <c r="I87" s="206">
        <v>0</v>
      </c>
      <c r="J87" s="206">
        <v>0</v>
      </c>
      <c r="K87" s="206">
        <v>0</v>
      </c>
      <c r="L87" s="206">
        <v>0</v>
      </c>
      <c r="M87" s="206">
        <v>0</v>
      </c>
      <c r="N87" s="206">
        <v>0</v>
      </c>
      <c r="O87" s="206">
        <v>0</v>
      </c>
      <c r="P87" s="206">
        <v>0</v>
      </c>
      <c r="Q87" s="206">
        <v>0</v>
      </c>
    </row>
    <row r="88" spans="1:17" x14ac:dyDescent="0.25">
      <c r="A88" s="152" t="s">
        <v>164</v>
      </c>
      <c r="B88" s="151">
        <v>0</v>
      </c>
      <c r="C88" s="151">
        <v>0</v>
      </c>
      <c r="D88" s="151">
        <v>0</v>
      </c>
      <c r="E88" s="151">
        <v>0</v>
      </c>
      <c r="F88" s="151">
        <v>0</v>
      </c>
      <c r="G88" s="151">
        <v>0</v>
      </c>
      <c r="H88" s="151">
        <v>0</v>
      </c>
      <c r="I88" s="151">
        <v>0</v>
      </c>
      <c r="J88" s="151">
        <v>0</v>
      </c>
      <c r="K88" s="151">
        <v>0</v>
      </c>
      <c r="L88" s="151">
        <v>0</v>
      </c>
      <c r="M88" s="151">
        <v>0</v>
      </c>
      <c r="N88" s="151">
        <v>0</v>
      </c>
      <c r="O88" s="151">
        <v>0</v>
      </c>
      <c r="P88" s="151">
        <v>0</v>
      </c>
      <c r="Q88" s="151">
        <v>0</v>
      </c>
    </row>
    <row r="89" spans="1:17" x14ac:dyDescent="0.25">
      <c r="A89" s="154" t="s">
        <v>30</v>
      </c>
      <c r="B89" s="205">
        <v>0</v>
      </c>
      <c r="C89" s="205">
        <v>0</v>
      </c>
      <c r="D89" s="205">
        <v>0</v>
      </c>
      <c r="E89" s="205">
        <v>0</v>
      </c>
      <c r="F89" s="205">
        <v>0</v>
      </c>
      <c r="G89" s="205">
        <v>0</v>
      </c>
      <c r="H89" s="205">
        <v>0</v>
      </c>
      <c r="I89" s="205">
        <v>0</v>
      </c>
      <c r="J89" s="205">
        <v>0</v>
      </c>
      <c r="K89" s="205">
        <v>0</v>
      </c>
      <c r="L89" s="205">
        <v>0</v>
      </c>
      <c r="M89" s="205">
        <v>0</v>
      </c>
      <c r="N89" s="205">
        <v>0</v>
      </c>
      <c r="O89" s="205">
        <v>0</v>
      </c>
      <c r="P89" s="205">
        <v>0</v>
      </c>
      <c r="Q89" s="205">
        <v>0</v>
      </c>
    </row>
    <row r="90" spans="1:17" x14ac:dyDescent="0.25">
      <c r="A90" s="154" t="s">
        <v>125</v>
      </c>
      <c r="B90" s="205">
        <v>0</v>
      </c>
      <c r="C90" s="205">
        <v>0</v>
      </c>
      <c r="D90" s="205">
        <v>0</v>
      </c>
      <c r="E90" s="205">
        <v>0</v>
      </c>
      <c r="F90" s="205">
        <v>0</v>
      </c>
      <c r="G90" s="205">
        <v>0</v>
      </c>
      <c r="H90" s="205">
        <v>0</v>
      </c>
      <c r="I90" s="205">
        <v>0</v>
      </c>
      <c r="J90" s="205">
        <v>0</v>
      </c>
      <c r="K90" s="205">
        <v>0</v>
      </c>
      <c r="L90" s="205">
        <v>0</v>
      </c>
      <c r="M90" s="205">
        <v>0</v>
      </c>
      <c r="N90" s="205">
        <v>0</v>
      </c>
      <c r="O90" s="205">
        <v>0</v>
      </c>
      <c r="P90" s="205">
        <v>0</v>
      </c>
      <c r="Q90" s="205">
        <v>0</v>
      </c>
    </row>
    <row r="91" spans="1:17" x14ac:dyDescent="0.25">
      <c r="A91" s="154" t="s">
        <v>29</v>
      </c>
      <c r="B91" s="205">
        <v>0</v>
      </c>
      <c r="C91" s="205">
        <v>0</v>
      </c>
      <c r="D91" s="205">
        <v>0</v>
      </c>
      <c r="E91" s="205">
        <v>0</v>
      </c>
      <c r="F91" s="205">
        <v>0</v>
      </c>
      <c r="G91" s="205">
        <v>0</v>
      </c>
      <c r="H91" s="205">
        <v>0</v>
      </c>
      <c r="I91" s="205">
        <v>0</v>
      </c>
      <c r="J91" s="205">
        <v>0</v>
      </c>
      <c r="K91" s="205">
        <v>0</v>
      </c>
      <c r="L91" s="205">
        <v>0</v>
      </c>
      <c r="M91" s="205">
        <v>0</v>
      </c>
      <c r="N91" s="205">
        <v>0</v>
      </c>
      <c r="O91" s="205">
        <v>0</v>
      </c>
      <c r="P91" s="205">
        <v>0</v>
      </c>
      <c r="Q91" s="205">
        <v>0</v>
      </c>
    </row>
    <row r="92" spans="1:17" x14ac:dyDescent="0.25">
      <c r="A92" s="154" t="s">
        <v>26</v>
      </c>
      <c r="B92" s="205">
        <v>0</v>
      </c>
      <c r="C92" s="205">
        <v>0</v>
      </c>
      <c r="D92" s="205">
        <v>0</v>
      </c>
      <c r="E92" s="205">
        <v>0</v>
      </c>
      <c r="F92" s="205">
        <v>0</v>
      </c>
      <c r="G92" s="205">
        <v>0</v>
      </c>
      <c r="H92" s="205">
        <v>0</v>
      </c>
      <c r="I92" s="205">
        <v>0</v>
      </c>
      <c r="J92" s="205">
        <v>0</v>
      </c>
      <c r="K92" s="205">
        <v>0</v>
      </c>
      <c r="L92" s="205">
        <v>0</v>
      </c>
      <c r="M92" s="205">
        <v>0</v>
      </c>
      <c r="N92" s="205">
        <v>0</v>
      </c>
      <c r="O92" s="205">
        <v>0</v>
      </c>
      <c r="P92" s="205">
        <v>0</v>
      </c>
      <c r="Q92" s="205">
        <v>0</v>
      </c>
    </row>
    <row r="93" spans="1:17" x14ac:dyDescent="0.25">
      <c r="A93" s="152" t="s">
        <v>163</v>
      </c>
      <c r="B93" s="151">
        <v>0</v>
      </c>
      <c r="C93" s="151">
        <v>0</v>
      </c>
      <c r="D93" s="151">
        <v>0</v>
      </c>
      <c r="E93" s="151">
        <v>0</v>
      </c>
      <c r="F93" s="151">
        <v>0</v>
      </c>
      <c r="G93" s="151">
        <v>0</v>
      </c>
      <c r="H93" s="151">
        <v>0</v>
      </c>
      <c r="I93" s="151">
        <v>0</v>
      </c>
      <c r="J93" s="151">
        <v>0</v>
      </c>
      <c r="K93" s="151">
        <v>0</v>
      </c>
      <c r="L93" s="151">
        <v>0</v>
      </c>
      <c r="M93" s="151">
        <v>0</v>
      </c>
      <c r="N93" s="151">
        <v>0</v>
      </c>
      <c r="O93" s="151">
        <v>0</v>
      </c>
      <c r="P93" s="151">
        <v>0</v>
      </c>
      <c r="Q93" s="151">
        <v>0</v>
      </c>
    </row>
    <row r="94" spans="1:17" x14ac:dyDescent="0.25">
      <c r="A94" s="156" t="s">
        <v>147</v>
      </c>
      <c r="B94" s="206">
        <v>0</v>
      </c>
      <c r="C94" s="206">
        <v>0</v>
      </c>
      <c r="D94" s="206">
        <v>0</v>
      </c>
      <c r="E94" s="206">
        <v>0</v>
      </c>
      <c r="F94" s="206">
        <v>0</v>
      </c>
      <c r="G94" s="206">
        <v>0</v>
      </c>
      <c r="H94" s="206">
        <v>0</v>
      </c>
      <c r="I94" s="206">
        <v>0</v>
      </c>
      <c r="J94" s="206">
        <v>0</v>
      </c>
      <c r="K94" s="206">
        <v>0</v>
      </c>
      <c r="L94" s="206">
        <v>0</v>
      </c>
      <c r="M94" s="206">
        <v>0</v>
      </c>
      <c r="N94" s="206">
        <v>0</v>
      </c>
      <c r="O94" s="206">
        <v>0</v>
      </c>
      <c r="P94" s="206">
        <v>0</v>
      </c>
      <c r="Q94" s="206">
        <v>0</v>
      </c>
    </row>
    <row r="95" spans="1:17" x14ac:dyDescent="0.25">
      <c r="A95" s="152" t="s">
        <v>162</v>
      </c>
      <c r="B95" s="151">
        <v>0</v>
      </c>
      <c r="C95" s="151">
        <v>0</v>
      </c>
      <c r="D95" s="151">
        <v>0</v>
      </c>
      <c r="E95" s="151">
        <v>0</v>
      </c>
      <c r="F95" s="151">
        <v>0</v>
      </c>
      <c r="G95" s="151">
        <v>0</v>
      </c>
      <c r="H95" s="151">
        <v>0</v>
      </c>
      <c r="I95" s="151">
        <v>0</v>
      </c>
      <c r="J95" s="151">
        <v>0</v>
      </c>
      <c r="K95" s="151">
        <v>0</v>
      </c>
      <c r="L95" s="151">
        <v>0</v>
      </c>
      <c r="M95" s="151">
        <v>0</v>
      </c>
      <c r="N95" s="151">
        <v>0</v>
      </c>
      <c r="O95" s="151">
        <v>0</v>
      </c>
      <c r="P95" s="151">
        <v>0</v>
      </c>
      <c r="Q95" s="151">
        <v>0</v>
      </c>
    </row>
    <row r="96" spans="1:17" x14ac:dyDescent="0.25">
      <c r="A96" s="154" t="s">
        <v>30</v>
      </c>
      <c r="B96" s="153">
        <v>0</v>
      </c>
      <c r="C96" s="153">
        <v>0</v>
      </c>
      <c r="D96" s="153">
        <v>0</v>
      </c>
      <c r="E96" s="153">
        <v>0</v>
      </c>
      <c r="F96" s="153">
        <v>0</v>
      </c>
      <c r="G96" s="153">
        <v>0</v>
      </c>
      <c r="H96" s="153">
        <v>0</v>
      </c>
      <c r="I96" s="153">
        <v>0</v>
      </c>
      <c r="J96" s="153">
        <v>0</v>
      </c>
      <c r="K96" s="153">
        <v>0</v>
      </c>
      <c r="L96" s="153">
        <v>0</v>
      </c>
      <c r="M96" s="153">
        <v>0</v>
      </c>
      <c r="N96" s="153">
        <v>0</v>
      </c>
      <c r="O96" s="153">
        <v>0</v>
      </c>
      <c r="P96" s="153">
        <v>0</v>
      </c>
      <c r="Q96" s="153">
        <v>0</v>
      </c>
    </row>
    <row r="97" spans="1:17" x14ac:dyDescent="0.25">
      <c r="A97" s="154" t="s">
        <v>125</v>
      </c>
      <c r="B97" s="153">
        <v>0</v>
      </c>
      <c r="C97" s="153">
        <v>0</v>
      </c>
      <c r="D97" s="153">
        <v>0</v>
      </c>
      <c r="E97" s="153">
        <v>0</v>
      </c>
      <c r="F97" s="153">
        <v>0</v>
      </c>
      <c r="G97" s="153">
        <v>0</v>
      </c>
      <c r="H97" s="153">
        <v>0</v>
      </c>
      <c r="I97" s="153">
        <v>0</v>
      </c>
      <c r="J97" s="153">
        <v>0</v>
      </c>
      <c r="K97" s="153">
        <v>0</v>
      </c>
      <c r="L97" s="153">
        <v>0</v>
      </c>
      <c r="M97" s="153">
        <v>0</v>
      </c>
      <c r="N97" s="153">
        <v>0</v>
      </c>
      <c r="O97" s="153">
        <v>0</v>
      </c>
      <c r="P97" s="153">
        <v>0</v>
      </c>
      <c r="Q97" s="153">
        <v>0</v>
      </c>
    </row>
    <row r="98" spans="1:17" x14ac:dyDescent="0.25">
      <c r="A98" s="154" t="s">
        <v>26</v>
      </c>
      <c r="B98" s="153">
        <v>0</v>
      </c>
      <c r="C98" s="153">
        <v>0</v>
      </c>
      <c r="D98" s="153">
        <v>0</v>
      </c>
      <c r="E98" s="153">
        <v>0</v>
      </c>
      <c r="F98" s="153">
        <v>0</v>
      </c>
      <c r="G98" s="153">
        <v>0</v>
      </c>
      <c r="H98" s="153">
        <v>0</v>
      </c>
      <c r="I98" s="153">
        <v>0</v>
      </c>
      <c r="J98" s="153">
        <v>0</v>
      </c>
      <c r="K98" s="153">
        <v>0</v>
      </c>
      <c r="L98" s="153">
        <v>0</v>
      </c>
      <c r="M98" s="153">
        <v>0</v>
      </c>
      <c r="N98" s="153">
        <v>0</v>
      </c>
      <c r="O98" s="153">
        <v>0</v>
      </c>
      <c r="P98" s="153">
        <v>0</v>
      </c>
      <c r="Q98" s="153">
        <v>0</v>
      </c>
    </row>
    <row r="99" spans="1:17" x14ac:dyDescent="0.25">
      <c r="A99" s="152" t="s">
        <v>161</v>
      </c>
      <c r="B99" s="151">
        <v>0</v>
      </c>
      <c r="C99" s="151">
        <v>0</v>
      </c>
      <c r="D99" s="151">
        <v>0</v>
      </c>
      <c r="E99" s="151">
        <v>0</v>
      </c>
      <c r="F99" s="151">
        <v>0</v>
      </c>
      <c r="G99" s="151">
        <v>0</v>
      </c>
      <c r="H99" s="151">
        <v>0</v>
      </c>
      <c r="I99" s="151">
        <v>0</v>
      </c>
      <c r="J99" s="151">
        <v>0</v>
      </c>
      <c r="K99" s="151">
        <v>0</v>
      </c>
      <c r="L99" s="151">
        <v>0</v>
      </c>
      <c r="M99" s="151">
        <v>0</v>
      </c>
      <c r="N99" s="151">
        <v>0</v>
      </c>
      <c r="O99" s="151">
        <v>0</v>
      </c>
      <c r="P99" s="151">
        <v>0</v>
      </c>
      <c r="Q99" s="151">
        <v>0</v>
      </c>
    </row>
    <row r="100" spans="1:17" x14ac:dyDescent="0.25">
      <c r="A100" s="150" t="s">
        <v>33</v>
      </c>
      <c r="B100" s="87">
        <v>0</v>
      </c>
      <c r="C100" s="87">
        <v>0</v>
      </c>
      <c r="D100" s="87">
        <v>0</v>
      </c>
      <c r="E100" s="87">
        <v>0</v>
      </c>
      <c r="F100" s="87">
        <v>0</v>
      </c>
      <c r="G100" s="87">
        <v>0</v>
      </c>
      <c r="H100" s="87">
        <v>0</v>
      </c>
      <c r="I100" s="87">
        <v>0</v>
      </c>
      <c r="J100" s="87">
        <v>0</v>
      </c>
      <c r="K100" s="87">
        <v>0</v>
      </c>
      <c r="L100" s="87">
        <v>0</v>
      </c>
      <c r="M100" s="87">
        <v>0</v>
      </c>
      <c r="N100" s="87">
        <v>0</v>
      </c>
      <c r="O100" s="87">
        <v>0</v>
      </c>
      <c r="P100" s="87">
        <v>0</v>
      </c>
      <c r="Q100" s="87">
        <v>0</v>
      </c>
    </row>
    <row r="101" spans="1:17" x14ac:dyDescent="0.25">
      <c r="A101" s="150" t="s">
        <v>31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30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125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0" t="s">
        <v>29</v>
      </c>
      <c r="B104" s="87">
        <v>0</v>
      </c>
      <c r="C104" s="87">
        <v>0</v>
      </c>
      <c r="D104" s="87">
        <v>0</v>
      </c>
      <c r="E104" s="87">
        <v>0</v>
      </c>
      <c r="F104" s="87">
        <v>0</v>
      </c>
      <c r="G104" s="87">
        <v>0</v>
      </c>
      <c r="H104" s="87">
        <v>0</v>
      </c>
      <c r="I104" s="87">
        <v>0</v>
      </c>
      <c r="J104" s="87">
        <v>0</v>
      </c>
      <c r="K104" s="87">
        <v>0</v>
      </c>
      <c r="L104" s="87">
        <v>0</v>
      </c>
      <c r="M104" s="87">
        <v>0</v>
      </c>
      <c r="N104" s="87">
        <v>0</v>
      </c>
      <c r="O104" s="87">
        <v>0</v>
      </c>
      <c r="P104" s="87">
        <v>0</v>
      </c>
      <c r="Q104" s="87">
        <v>0</v>
      </c>
    </row>
    <row r="105" spans="1:17" x14ac:dyDescent="0.25">
      <c r="A105" s="150" t="s">
        <v>28</v>
      </c>
      <c r="B105" s="87">
        <v>0</v>
      </c>
      <c r="C105" s="87">
        <v>0</v>
      </c>
      <c r="D105" s="87">
        <v>0</v>
      </c>
      <c r="E105" s="87">
        <v>0</v>
      </c>
      <c r="F105" s="87">
        <v>0</v>
      </c>
      <c r="G105" s="87">
        <v>0</v>
      </c>
      <c r="H105" s="87">
        <v>0</v>
      </c>
      <c r="I105" s="87">
        <v>0</v>
      </c>
      <c r="J105" s="87">
        <v>0</v>
      </c>
      <c r="K105" s="87">
        <v>0</v>
      </c>
      <c r="L105" s="87">
        <v>0</v>
      </c>
      <c r="M105" s="87">
        <v>0</v>
      </c>
      <c r="N105" s="87">
        <v>0</v>
      </c>
      <c r="O105" s="87">
        <v>0</v>
      </c>
      <c r="P105" s="87">
        <v>0</v>
      </c>
      <c r="Q105" s="87">
        <v>0</v>
      </c>
    </row>
    <row r="106" spans="1:17" x14ac:dyDescent="0.25">
      <c r="A106" s="150" t="s">
        <v>26</v>
      </c>
      <c r="B106" s="87">
        <v>0</v>
      </c>
      <c r="C106" s="87">
        <v>0</v>
      </c>
      <c r="D106" s="87">
        <v>0</v>
      </c>
      <c r="E106" s="87">
        <v>0</v>
      </c>
      <c r="F106" s="87">
        <v>0</v>
      </c>
      <c r="G106" s="87">
        <v>0</v>
      </c>
      <c r="H106" s="87">
        <v>0</v>
      </c>
      <c r="I106" s="87">
        <v>0</v>
      </c>
      <c r="J106" s="87">
        <v>0</v>
      </c>
      <c r="K106" s="87">
        <v>0</v>
      </c>
      <c r="L106" s="87">
        <v>0</v>
      </c>
      <c r="M106" s="87">
        <v>0</v>
      </c>
      <c r="N106" s="87">
        <v>0</v>
      </c>
      <c r="O106" s="87">
        <v>0</v>
      </c>
      <c r="P106" s="87">
        <v>0</v>
      </c>
      <c r="Q106" s="87">
        <v>0</v>
      </c>
    </row>
    <row r="107" spans="1:17" x14ac:dyDescent="0.25">
      <c r="A107" s="150" t="s">
        <v>25</v>
      </c>
      <c r="B107" s="87">
        <v>0</v>
      </c>
      <c r="C107" s="87">
        <v>0</v>
      </c>
      <c r="D107" s="87">
        <v>0</v>
      </c>
      <c r="E107" s="87">
        <v>0</v>
      </c>
      <c r="F107" s="87">
        <v>0</v>
      </c>
      <c r="G107" s="87">
        <v>0</v>
      </c>
      <c r="H107" s="87">
        <v>0</v>
      </c>
      <c r="I107" s="87">
        <v>0</v>
      </c>
      <c r="J107" s="87">
        <v>0</v>
      </c>
      <c r="K107" s="87">
        <v>0</v>
      </c>
      <c r="L107" s="87">
        <v>0</v>
      </c>
      <c r="M107" s="87">
        <v>0</v>
      </c>
      <c r="N107" s="87">
        <v>0</v>
      </c>
      <c r="O107" s="87">
        <v>0</v>
      </c>
      <c r="P107" s="87">
        <v>0</v>
      </c>
      <c r="Q107" s="87">
        <v>0</v>
      </c>
    </row>
    <row r="108" spans="1:17" x14ac:dyDescent="0.25">
      <c r="A108" s="150" t="s">
        <v>86</v>
      </c>
      <c r="B108" s="87">
        <v>0</v>
      </c>
      <c r="C108" s="87">
        <v>0</v>
      </c>
      <c r="D108" s="87">
        <v>0</v>
      </c>
      <c r="E108" s="87">
        <v>0</v>
      </c>
      <c r="F108" s="87">
        <v>0</v>
      </c>
      <c r="G108" s="87">
        <v>0</v>
      </c>
      <c r="H108" s="87">
        <v>0</v>
      </c>
      <c r="I108" s="87">
        <v>0</v>
      </c>
      <c r="J108" s="87">
        <v>0</v>
      </c>
      <c r="K108" s="87">
        <v>0</v>
      </c>
      <c r="L108" s="87">
        <v>0</v>
      </c>
      <c r="M108" s="87">
        <v>0</v>
      </c>
      <c r="N108" s="87">
        <v>0</v>
      </c>
      <c r="O108" s="87">
        <v>0</v>
      </c>
      <c r="P108" s="87">
        <v>0</v>
      </c>
      <c r="Q108" s="87">
        <v>0</v>
      </c>
    </row>
    <row r="109" spans="1:17" x14ac:dyDescent="0.25">
      <c r="A109" s="150" t="s">
        <v>22</v>
      </c>
      <c r="B109" s="87">
        <v>0</v>
      </c>
      <c r="C109" s="87">
        <v>0</v>
      </c>
      <c r="D109" s="87">
        <v>0</v>
      </c>
      <c r="E109" s="87">
        <v>0</v>
      </c>
      <c r="F109" s="87">
        <v>0</v>
      </c>
      <c r="G109" s="87">
        <v>0</v>
      </c>
      <c r="H109" s="87">
        <v>0</v>
      </c>
      <c r="I109" s="87">
        <v>0</v>
      </c>
      <c r="J109" s="87">
        <v>0</v>
      </c>
      <c r="K109" s="87">
        <v>0</v>
      </c>
      <c r="L109" s="87">
        <v>0</v>
      </c>
      <c r="M109" s="87">
        <v>0</v>
      </c>
      <c r="N109" s="87">
        <v>0</v>
      </c>
      <c r="O109" s="87">
        <v>0</v>
      </c>
      <c r="P109" s="87">
        <v>0</v>
      </c>
      <c r="Q109" s="87">
        <v>0</v>
      </c>
    </row>
    <row r="110" spans="1:17" x14ac:dyDescent="0.25">
      <c r="A110" s="149" t="s">
        <v>160</v>
      </c>
      <c r="B110" s="148">
        <v>0</v>
      </c>
      <c r="C110" s="148">
        <v>0</v>
      </c>
      <c r="D110" s="148">
        <v>0</v>
      </c>
      <c r="E110" s="148">
        <v>0</v>
      </c>
      <c r="F110" s="148">
        <v>0</v>
      </c>
      <c r="G110" s="148">
        <v>0</v>
      </c>
      <c r="H110" s="148">
        <v>0</v>
      </c>
      <c r="I110" s="148">
        <v>0</v>
      </c>
      <c r="J110" s="148">
        <v>0</v>
      </c>
      <c r="K110" s="148">
        <v>0</v>
      </c>
      <c r="L110" s="148">
        <v>0</v>
      </c>
      <c r="M110" s="148">
        <v>0</v>
      </c>
      <c r="N110" s="148">
        <v>0</v>
      </c>
      <c r="O110" s="148">
        <v>0</v>
      </c>
      <c r="P110" s="148">
        <v>0</v>
      </c>
      <c r="Q110" s="148">
        <v>0</v>
      </c>
    </row>
    <row r="111" spans="1:17" x14ac:dyDescent="0.25">
      <c r="A111" s="195"/>
      <c r="B111" s="194"/>
      <c r="C111" s="194"/>
      <c r="D111" s="194"/>
      <c r="E111" s="194"/>
      <c r="F111" s="194"/>
      <c r="G111" s="194"/>
      <c r="H111" s="194"/>
      <c r="I111" s="194"/>
      <c r="J111" s="194"/>
      <c r="K111" s="194"/>
      <c r="L111" s="194"/>
      <c r="M111" s="194"/>
      <c r="N111" s="194"/>
      <c r="O111" s="194"/>
      <c r="P111" s="194"/>
      <c r="Q111" s="194"/>
    </row>
    <row r="112" spans="1:17" ht="12.75" x14ac:dyDescent="0.25">
      <c r="A112" s="97" t="s">
        <v>42</v>
      </c>
      <c r="B112" s="96">
        <v>0.22437440784967294</v>
      </c>
      <c r="C112" s="96">
        <v>0.73963548252009537</v>
      </c>
      <c r="D112" s="96">
        <v>1.6448140225440071</v>
      </c>
      <c r="E112" s="96">
        <v>3.879101894075947</v>
      </c>
      <c r="F112" s="96">
        <v>1.9476676240559576</v>
      </c>
      <c r="G112" s="96">
        <v>2.243979408206823</v>
      </c>
      <c r="H112" s="96">
        <v>8.5773291018482567</v>
      </c>
      <c r="I112" s="96">
        <v>6.6484188860764801</v>
      </c>
      <c r="J112" s="96">
        <v>3.7567798428600447</v>
      </c>
      <c r="K112" s="96">
        <v>6.4971578826000211</v>
      </c>
      <c r="L112" s="96">
        <v>5.8659905597416104</v>
      </c>
      <c r="M112" s="96">
        <v>2.7780851382412481</v>
      </c>
      <c r="N112" s="96">
        <v>7.238095748077761</v>
      </c>
      <c r="O112" s="96">
        <v>5.8447621218549148</v>
      </c>
      <c r="P112" s="96">
        <v>5.8484662467617961</v>
      </c>
      <c r="Q112" s="96">
        <v>2.33043070067973</v>
      </c>
    </row>
    <row r="113" spans="1:17" x14ac:dyDescent="0.25">
      <c r="A113" s="132" t="s">
        <v>83</v>
      </c>
      <c r="B113" s="160">
        <v>0</v>
      </c>
      <c r="C113" s="160">
        <v>0</v>
      </c>
      <c r="D113" s="160">
        <v>0</v>
      </c>
      <c r="E113" s="160">
        <v>0</v>
      </c>
      <c r="F113" s="160">
        <v>0</v>
      </c>
      <c r="G113" s="160">
        <v>0</v>
      </c>
      <c r="H113" s="160">
        <v>0</v>
      </c>
      <c r="I113" s="160">
        <v>0</v>
      </c>
      <c r="J113" s="160">
        <v>0</v>
      </c>
      <c r="K113" s="160">
        <v>0</v>
      </c>
      <c r="L113" s="160">
        <v>0</v>
      </c>
      <c r="M113" s="160">
        <v>0</v>
      </c>
      <c r="N113" s="160">
        <v>0</v>
      </c>
      <c r="O113" s="160">
        <v>0</v>
      </c>
      <c r="P113" s="160">
        <v>0</v>
      </c>
      <c r="Q113" s="160">
        <v>0</v>
      </c>
    </row>
    <row r="114" spans="1:17" x14ac:dyDescent="0.25">
      <c r="A114" s="76" t="s">
        <v>82</v>
      </c>
      <c r="B114" s="159">
        <v>0</v>
      </c>
      <c r="C114" s="159">
        <v>0</v>
      </c>
      <c r="D114" s="159">
        <v>0</v>
      </c>
      <c r="E114" s="159">
        <v>0</v>
      </c>
      <c r="F114" s="159">
        <v>0</v>
      </c>
      <c r="G114" s="159">
        <v>0</v>
      </c>
      <c r="H114" s="159">
        <v>0</v>
      </c>
      <c r="I114" s="159">
        <v>0</v>
      </c>
      <c r="J114" s="159">
        <v>0</v>
      </c>
      <c r="K114" s="159">
        <v>0</v>
      </c>
      <c r="L114" s="159">
        <v>0</v>
      </c>
      <c r="M114" s="159">
        <v>0</v>
      </c>
      <c r="N114" s="159">
        <v>0</v>
      </c>
      <c r="O114" s="159">
        <v>0</v>
      </c>
      <c r="P114" s="159">
        <v>0</v>
      </c>
      <c r="Q114" s="159">
        <v>0</v>
      </c>
    </row>
    <row r="115" spans="1:17" x14ac:dyDescent="0.25">
      <c r="A115" s="76" t="s">
        <v>81</v>
      </c>
      <c r="B115" s="159">
        <v>0</v>
      </c>
      <c r="C115" s="159">
        <v>0</v>
      </c>
      <c r="D115" s="159">
        <v>0</v>
      </c>
      <c r="E115" s="159">
        <v>0</v>
      </c>
      <c r="F115" s="159">
        <v>0</v>
      </c>
      <c r="G115" s="159">
        <v>0</v>
      </c>
      <c r="H115" s="159">
        <v>0</v>
      </c>
      <c r="I115" s="159">
        <v>0</v>
      </c>
      <c r="J115" s="159">
        <v>0</v>
      </c>
      <c r="K115" s="159">
        <v>0</v>
      </c>
      <c r="L115" s="159">
        <v>0</v>
      </c>
      <c r="M115" s="159">
        <v>0</v>
      </c>
      <c r="N115" s="159">
        <v>0</v>
      </c>
      <c r="O115" s="159">
        <v>0</v>
      </c>
      <c r="P115" s="159">
        <v>0</v>
      </c>
      <c r="Q115" s="159">
        <v>0</v>
      </c>
    </row>
    <row r="116" spans="1:17" x14ac:dyDescent="0.25">
      <c r="A116" s="76" t="s">
        <v>80</v>
      </c>
      <c r="B116" s="159">
        <v>0</v>
      </c>
      <c r="C116" s="159">
        <v>0</v>
      </c>
      <c r="D116" s="159">
        <v>0</v>
      </c>
      <c r="E116" s="159">
        <v>0</v>
      </c>
      <c r="F116" s="159">
        <v>0</v>
      </c>
      <c r="G116" s="159">
        <v>0</v>
      </c>
      <c r="H116" s="159">
        <v>0</v>
      </c>
      <c r="I116" s="159">
        <v>0</v>
      </c>
      <c r="J116" s="159">
        <v>0</v>
      </c>
      <c r="K116" s="159">
        <v>0</v>
      </c>
      <c r="L116" s="159">
        <v>0</v>
      </c>
      <c r="M116" s="159">
        <v>0</v>
      </c>
      <c r="N116" s="159">
        <v>0</v>
      </c>
      <c r="O116" s="159">
        <v>0</v>
      </c>
      <c r="P116" s="159">
        <v>0</v>
      </c>
      <c r="Q116" s="159">
        <v>0</v>
      </c>
    </row>
    <row r="117" spans="1:17" x14ac:dyDescent="0.25">
      <c r="A117" s="129" t="s">
        <v>79</v>
      </c>
      <c r="B117" s="158">
        <v>3.1870029428002119E-4</v>
      </c>
      <c r="C117" s="158">
        <v>4.9989318712017499E-4</v>
      </c>
      <c r="D117" s="158">
        <v>7.2252193719914983E-4</v>
      </c>
      <c r="E117" s="158">
        <v>9.1258497154504984E-4</v>
      </c>
      <c r="F117" s="158">
        <v>7.7758012235112982E-4</v>
      </c>
      <c r="G117" s="158">
        <v>1.1287140172966063E-3</v>
      </c>
      <c r="H117" s="158">
        <v>4.3972951327095715E-3</v>
      </c>
      <c r="I117" s="158">
        <v>2.055792803654644E-3</v>
      </c>
      <c r="J117" s="158">
        <v>1.5556216571990318E-3</v>
      </c>
      <c r="K117" s="158">
        <v>1.7219525234901936E-3</v>
      </c>
      <c r="L117" s="158">
        <v>1.8326084075736806E-3</v>
      </c>
      <c r="M117" s="158">
        <v>9.4268232913044395E-4</v>
      </c>
      <c r="N117" s="158">
        <v>1.9648078359313492E-3</v>
      </c>
      <c r="O117" s="158">
        <v>1.4476481879428739E-3</v>
      </c>
      <c r="P117" s="158">
        <v>1.4213388150795131E-3</v>
      </c>
      <c r="Q117" s="158">
        <v>7.8343082724763281E-4</v>
      </c>
    </row>
    <row r="118" spans="1:17" x14ac:dyDescent="0.25">
      <c r="A118" s="92" t="s">
        <v>125</v>
      </c>
      <c r="B118" s="91">
        <v>0</v>
      </c>
      <c r="C118" s="91">
        <v>0</v>
      </c>
      <c r="D118" s="91">
        <v>0</v>
      </c>
      <c r="E118" s="91">
        <v>0</v>
      </c>
      <c r="F118" s="91">
        <v>0</v>
      </c>
      <c r="G118" s="91">
        <v>0</v>
      </c>
      <c r="H118" s="91">
        <v>2.0590178156952876E-3</v>
      </c>
      <c r="I118" s="91">
        <v>0</v>
      </c>
      <c r="J118" s="91">
        <v>0</v>
      </c>
      <c r="K118" s="91">
        <v>0</v>
      </c>
      <c r="L118" s="91">
        <v>0</v>
      </c>
      <c r="M118" s="91">
        <v>0</v>
      </c>
      <c r="N118" s="91">
        <v>0</v>
      </c>
      <c r="O118" s="91">
        <v>0</v>
      </c>
      <c r="P118" s="91">
        <v>0</v>
      </c>
      <c r="Q118" s="91">
        <v>0</v>
      </c>
    </row>
    <row r="119" spans="1:17" x14ac:dyDescent="0.25">
      <c r="A119" s="92" t="s">
        <v>26</v>
      </c>
      <c r="B119" s="91">
        <v>3.1870029428002119E-4</v>
      </c>
      <c r="C119" s="91">
        <v>4.9989318712017499E-4</v>
      </c>
      <c r="D119" s="91">
        <v>7.2252193719914983E-4</v>
      </c>
      <c r="E119" s="91">
        <v>9.1258497154504984E-4</v>
      </c>
      <c r="F119" s="91">
        <v>7.7758012235112982E-4</v>
      </c>
      <c r="G119" s="91">
        <v>1.1287140172966063E-3</v>
      </c>
      <c r="H119" s="91">
        <v>2.3382773170142839E-3</v>
      </c>
      <c r="I119" s="91">
        <v>2.055792803654644E-3</v>
      </c>
      <c r="J119" s="91">
        <v>1.5556216571990318E-3</v>
      </c>
      <c r="K119" s="91">
        <v>1.7219525234901936E-3</v>
      </c>
      <c r="L119" s="91">
        <v>1.8326084075736806E-3</v>
      </c>
      <c r="M119" s="91">
        <v>9.4268232913044395E-4</v>
      </c>
      <c r="N119" s="91">
        <v>1.9648078359313492E-3</v>
      </c>
      <c r="O119" s="91">
        <v>1.4476481879428739E-3</v>
      </c>
      <c r="P119" s="91">
        <v>1.4213388150795131E-3</v>
      </c>
      <c r="Q119" s="91">
        <v>7.8343082724763281E-4</v>
      </c>
    </row>
    <row r="120" spans="1:17" x14ac:dyDescent="0.25">
      <c r="A120" s="92" t="s">
        <v>126</v>
      </c>
      <c r="B120" s="91">
        <v>0</v>
      </c>
      <c r="C120" s="91">
        <v>0</v>
      </c>
      <c r="D120" s="91">
        <v>0</v>
      </c>
      <c r="E120" s="91">
        <v>0</v>
      </c>
      <c r="F120" s="91">
        <v>0</v>
      </c>
      <c r="G120" s="91">
        <v>0</v>
      </c>
      <c r="H120" s="91">
        <v>0</v>
      </c>
      <c r="I120" s="91">
        <v>0</v>
      </c>
      <c r="J120" s="91">
        <v>0</v>
      </c>
      <c r="K120" s="91">
        <v>0</v>
      </c>
      <c r="L120" s="91">
        <v>0</v>
      </c>
      <c r="M120" s="91">
        <v>0</v>
      </c>
      <c r="N120" s="91">
        <v>0</v>
      </c>
      <c r="O120" s="91">
        <v>0</v>
      </c>
      <c r="P120" s="91">
        <v>0</v>
      </c>
      <c r="Q120" s="91">
        <v>0</v>
      </c>
    </row>
    <row r="121" spans="1:17" x14ac:dyDescent="0.25">
      <c r="A121" s="92" t="s">
        <v>21</v>
      </c>
      <c r="B121" s="157">
        <v>0</v>
      </c>
      <c r="C121" s="157">
        <v>0</v>
      </c>
      <c r="D121" s="157">
        <v>0</v>
      </c>
      <c r="E121" s="157">
        <v>0</v>
      </c>
      <c r="F121" s="157">
        <v>0</v>
      </c>
      <c r="G121" s="157">
        <v>0</v>
      </c>
      <c r="H121" s="157">
        <v>0</v>
      </c>
      <c r="I121" s="157">
        <v>0</v>
      </c>
      <c r="J121" s="157">
        <v>0</v>
      </c>
      <c r="K121" s="157">
        <v>0</v>
      </c>
      <c r="L121" s="157">
        <v>0</v>
      </c>
      <c r="M121" s="157">
        <v>0</v>
      </c>
      <c r="N121" s="157">
        <v>0</v>
      </c>
      <c r="O121" s="157">
        <v>0</v>
      </c>
      <c r="P121" s="157">
        <v>0</v>
      </c>
      <c r="Q121" s="157">
        <v>0</v>
      </c>
    </row>
    <row r="122" spans="1:17" x14ac:dyDescent="0.25">
      <c r="A122" s="156" t="s">
        <v>146</v>
      </c>
      <c r="B122" s="206">
        <v>7.5672030598032958E-2</v>
      </c>
      <c r="C122" s="206">
        <v>0.11869437597151741</v>
      </c>
      <c r="D122" s="206">
        <v>0.42954927444807445</v>
      </c>
      <c r="E122" s="206">
        <v>2.6424058626546847</v>
      </c>
      <c r="F122" s="206">
        <v>0.63092060597318644</v>
      </c>
      <c r="G122" s="206">
        <v>0.46837180217423535</v>
      </c>
      <c r="H122" s="206">
        <v>3.9367249643209585</v>
      </c>
      <c r="I122" s="206">
        <v>2.6755287761226465</v>
      </c>
      <c r="J122" s="206">
        <v>1.1294900121385079</v>
      </c>
      <c r="K122" s="206">
        <v>3.1313054163305645</v>
      </c>
      <c r="L122" s="206">
        <v>2.7743343630978448</v>
      </c>
      <c r="M122" s="206">
        <v>2.451727322029134</v>
      </c>
      <c r="N122" s="206">
        <v>3.566855538316589</v>
      </c>
      <c r="O122" s="206">
        <v>3.1706057794069959</v>
      </c>
      <c r="P122" s="206">
        <v>3.0564661016220773</v>
      </c>
      <c r="Q122" s="206">
        <v>0.98537073558903621</v>
      </c>
    </row>
    <row r="123" spans="1:17" x14ac:dyDescent="0.25">
      <c r="A123" s="152" t="s">
        <v>159</v>
      </c>
      <c r="B123" s="151">
        <v>7.5672030598032958E-2</v>
      </c>
      <c r="C123" s="151">
        <v>0.11869437597151741</v>
      </c>
      <c r="D123" s="151">
        <v>0.42954927444807445</v>
      </c>
      <c r="E123" s="151">
        <v>2.6424058626546847</v>
      </c>
      <c r="F123" s="151">
        <v>0.63092060597318644</v>
      </c>
      <c r="G123" s="151">
        <v>0.46837180217423535</v>
      </c>
      <c r="H123" s="151">
        <v>3.9367249643209585</v>
      </c>
      <c r="I123" s="151">
        <v>2.6755287761226465</v>
      </c>
      <c r="J123" s="151">
        <v>1.1294900121385079</v>
      </c>
      <c r="K123" s="151">
        <v>3.1313054163305645</v>
      </c>
      <c r="L123" s="151">
        <v>2.7743343630978448</v>
      </c>
      <c r="M123" s="151">
        <v>2.451727322029134</v>
      </c>
      <c r="N123" s="151">
        <v>3.566855538316589</v>
      </c>
      <c r="O123" s="151">
        <v>3.1706057794069959</v>
      </c>
      <c r="P123" s="151">
        <v>3.0564661016220773</v>
      </c>
      <c r="Q123" s="151">
        <v>0.98537073558903621</v>
      </c>
    </row>
    <row r="124" spans="1:17" x14ac:dyDescent="0.25">
      <c r="A124" s="154" t="s">
        <v>33</v>
      </c>
      <c r="B124" s="153">
        <v>0</v>
      </c>
      <c r="C124" s="153">
        <v>0</v>
      </c>
      <c r="D124" s="153">
        <v>0</v>
      </c>
      <c r="E124" s="153">
        <v>2.5599395577652793</v>
      </c>
      <c r="F124" s="153">
        <v>0</v>
      </c>
      <c r="G124" s="153">
        <v>0</v>
      </c>
      <c r="H124" s="153">
        <v>0</v>
      </c>
      <c r="I124" s="153">
        <v>1.3139988734429846</v>
      </c>
      <c r="J124" s="153">
        <v>0</v>
      </c>
      <c r="K124" s="153">
        <v>1.5084380120789675</v>
      </c>
      <c r="L124" s="153">
        <v>1.9577126418378061</v>
      </c>
      <c r="M124" s="153">
        <v>2.3683457344165473</v>
      </c>
      <c r="N124" s="153">
        <v>1.6362332220337477</v>
      </c>
      <c r="O124" s="153">
        <v>1.9072744568416478</v>
      </c>
      <c r="P124" s="153">
        <v>1.7625398817594742</v>
      </c>
      <c r="Q124" s="153">
        <v>0</v>
      </c>
    </row>
    <row r="125" spans="1:17" x14ac:dyDescent="0.25">
      <c r="A125" s="154" t="s">
        <v>30</v>
      </c>
      <c r="B125" s="153">
        <v>0</v>
      </c>
      <c r="C125" s="153">
        <v>0</v>
      </c>
      <c r="D125" s="153">
        <v>0</v>
      </c>
      <c r="E125" s="153">
        <v>0</v>
      </c>
      <c r="F125" s="153">
        <v>0</v>
      </c>
      <c r="G125" s="153">
        <v>0</v>
      </c>
      <c r="H125" s="153">
        <v>0</v>
      </c>
      <c r="I125" s="153">
        <v>0</v>
      </c>
      <c r="J125" s="153">
        <v>0</v>
      </c>
      <c r="K125" s="153">
        <v>0</v>
      </c>
      <c r="L125" s="153">
        <v>0</v>
      </c>
      <c r="M125" s="153">
        <v>0</v>
      </c>
      <c r="N125" s="153">
        <v>0</v>
      </c>
      <c r="O125" s="153">
        <v>0</v>
      </c>
      <c r="P125" s="153">
        <v>0</v>
      </c>
      <c r="Q125" s="153">
        <v>0</v>
      </c>
    </row>
    <row r="126" spans="1:17" x14ac:dyDescent="0.25">
      <c r="A126" s="154" t="s">
        <v>125</v>
      </c>
      <c r="B126" s="153">
        <v>0</v>
      </c>
      <c r="C126" s="153">
        <v>0</v>
      </c>
      <c r="D126" s="153">
        <v>0</v>
      </c>
      <c r="E126" s="153">
        <v>0</v>
      </c>
      <c r="F126" s="153">
        <v>0</v>
      </c>
      <c r="G126" s="153">
        <v>0</v>
      </c>
      <c r="H126" s="153">
        <v>2.9542616398990886</v>
      </c>
      <c r="I126" s="153">
        <v>0</v>
      </c>
      <c r="J126" s="153">
        <v>0</v>
      </c>
      <c r="K126" s="153">
        <v>0</v>
      </c>
      <c r="L126" s="153">
        <v>0</v>
      </c>
      <c r="M126" s="153">
        <v>0</v>
      </c>
      <c r="N126" s="153">
        <v>0</v>
      </c>
      <c r="O126" s="153">
        <v>0</v>
      </c>
      <c r="P126" s="153">
        <v>0</v>
      </c>
      <c r="Q126" s="153">
        <v>0</v>
      </c>
    </row>
    <row r="127" spans="1:17" x14ac:dyDescent="0.25">
      <c r="A127" s="154" t="s">
        <v>29</v>
      </c>
      <c r="B127" s="153">
        <v>0</v>
      </c>
      <c r="C127" s="153">
        <v>0</v>
      </c>
      <c r="D127" s="153">
        <v>0</v>
      </c>
      <c r="E127" s="153">
        <v>0</v>
      </c>
      <c r="F127" s="153">
        <v>0</v>
      </c>
      <c r="G127" s="153">
        <v>0</v>
      </c>
      <c r="H127" s="153">
        <v>0</v>
      </c>
      <c r="I127" s="153">
        <v>0</v>
      </c>
      <c r="J127" s="153">
        <v>0</v>
      </c>
      <c r="K127" s="153">
        <v>0</v>
      </c>
      <c r="L127" s="153">
        <v>0</v>
      </c>
      <c r="M127" s="153">
        <v>0</v>
      </c>
      <c r="N127" s="153">
        <v>0</v>
      </c>
      <c r="O127" s="153">
        <v>0</v>
      </c>
      <c r="P127" s="153">
        <v>0</v>
      </c>
      <c r="Q127" s="153">
        <v>0</v>
      </c>
    </row>
    <row r="128" spans="1:17" x14ac:dyDescent="0.25">
      <c r="A128" s="154" t="s">
        <v>26</v>
      </c>
      <c r="B128" s="153">
        <v>7.5672030598032958E-2</v>
      </c>
      <c r="C128" s="153">
        <v>0.11869437597151741</v>
      </c>
      <c r="D128" s="153">
        <v>0.42954927444807445</v>
      </c>
      <c r="E128" s="153">
        <v>8.2466304889405359E-2</v>
      </c>
      <c r="F128" s="153">
        <v>0.63092060597318644</v>
      </c>
      <c r="G128" s="153">
        <v>0.46837180217423535</v>
      </c>
      <c r="H128" s="153">
        <v>0.98246332442186979</v>
      </c>
      <c r="I128" s="153">
        <v>1.3615299026796619</v>
      </c>
      <c r="J128" s="153">
        <v>1.1294900121385079</v>
      </c>
      <c r="K128" s="153">
        <v>1.6228674042515969</v>
      </c>
      <c r="L128" s="153">
        <v>0.81662172126003885</v>
      </c>
      <c r="M128" s="153">
        <v>8.3381587612586835E-2</v>
      </c>
      <c r="N128" s="153">
        <v>1.9306223162828415</v>
      </c>
      <c r="O128" s="153">
        <v>1.2633313225653482</v>
      </c>
      <c r="P128" s="153">
        <v>1.2939262198626029</v>
      </c>
      <c r="Q128" s="153">
        <v>0.98537073558903621</v>
      </c>
    </row>
    <row r="129" spans="1:17" x14ac:dyDescent="0.25">
      <c r="A129" s="152" t="s">
        <v>158</v>
      </c>
      <c r="B129" s="151">
        <v>0</v>
      </c>
      <c r="C129" s="151">
        <v>0</v>
      </c>
      <c r="D129" s="151">
        <v>0</v>
      </c>
      <c r="E129" s="151">
        <v>0</v>
      </c>
      <c r="F129" s="151">
        <v>0</v>
      </c>
      <c r="G129" s="151">
        <v>0</v>
      </c>
      <c r="H129" s="151">
        <v>0</v>
      </c>
      <c r="I129" s="151">
        <v>0</v>
      </c>
      <c r="J129" s="151">
        <v>0</v>
      </c>
      <c r="K129" s="151">
        <v>0</v>
      </c>
      <c r="L129" s="151">
        <v>0</v>
      </c>
      <c r="M129" s="151">
        <v>0</v>
      </c>
      <c r="N129" s="151">
        <v>0</v>
      </c>
      <c r="O129" s="151">
        <v>0</v>
      </c>
      <c r="P129" s="151">
        <v>0</v>
      </c>
      <c r="Q129" s="151">
        <v>0</v>
      </c>
    </row>
    <row r="130" spans="1:17" x14ac:dyDescent="0.25">
      <c r="A130" s="156" t="s">
        <v>145</v>
      </c>
      <c r="B130" s="206">
        <v>7.3964052219411491E-2</v>
      </c>
      <c r="C130" s="206">
        <v>0.31712594780115028</v>
      </c>
      <c r="D130" s="206">
        <v>0.76025541259062868</v>
      </c>
      <c r="E130" s="206">
        <v>0.4166758060470106</v>
      </c>
      <c r="F130" s="206">
        <v>0.82662091771059953</v>
      </c>
      <c r="G130" s="206">
        <v>1.1775275294022192</v>
      </c>
      <c r="H130" s="206">
        <v>3.120724586801404</v>
      </c>
      <c r="I130" s="206">
        <v>2.2090841488469404</v>
      </c>
      <c r="J130" s="206">
        <v>1.6470960692413434</v>
      </c>
      <c r="K130" s="206">
        <v>1.8865650221916399</v>
      </c>
      <c r="L130" s="206">
        <v>1.9727197826072391</v>
      </c>
      <c r="M130" s="206">
        <v>0.10758067253166592</v>
      </c>
      <c r="N130" s="206">
        <v>2.1540613553250223</v>
      </c>
      <c r="O130" s="206">
        <v>1.5999382772322148</v>
      </c>
      <c r="P130" s="206">
        <v>1.5702751665485977</v>
      </c>
      <c r="Q130" s="206">
        <v>0.85032576402127658</v>
      </c>
    </row>
    <row r="131" spans="1:17" x14ac:dyDescent="0.25">
      <c r="A131" s="152" t="s">
        <v>157</v>
      </c>
      <c r="B131" s="151">
        <v>7.3964052219411491E-2</v>
      </c>
      <c r="C131" s="151">
        <v>0.31712594780115028</v>
      </c>
      <c r="D131" s="151">
        <v>0.76025541259062868</v>
      </c>
      <c r="E131" s="151">
        <v>0.4166758060470106</v>
      </c>
      <c r="F131" s="151">
        <v>0.82662091771059953</v>
      </c>
      <c r="G131" s="151">
        <v>1.1775275294022192</v>
      </c>
      <c r="H131" s="151">
        <v>3.120724586801404</v>
      </c>
      <c r="I131" s="151">
        <v>2.2090841488469404</v>
      </c>
      <c r="J131" s="151">
        <v>1.6470960692413434</v>
      </c>
      <c r="K131" s="151">
        <v>1.8865650221916399</v>
      </c>
      <c r="L131" s="151">
        <v>1.9727197826072391</v>
      </c>
      <c r="M131" s="151">
        <v>0.10758067253166592</v>
      </c>
      <c r="N131" s="151">
        <v>2.1540613553250223</v>
      </c>
      <c r="O131" s="151">
        <v>1.5999382772322148</v>
      </c>
      <c r="P131" s="151">
        <v>1.5702751665485977</v>
      </c>
      <c r="Q131" s="151">
        <v>0.85032576402127658</v>
      </c>
    </row>
    <row r="132" spans="1:17" x14ac:dyDescent="0.25">
      <c r="A132" s="154" t="s">
        <v>30</v>
      </c>
      <c r="B132" s="205">
        <v>0</v>
      </c>
      <c r="C132" s="205">
        <v>0</v>
      </c>
      <c r="D132" s="205">
        <v>0</v>
      </c>
      <c r="E132" s="205">
        <v>0</v>
      </c>
      <c r="F132" s="205">
        <v>0</v>
      </c>
      <c r="G132" s="205">
        <v>0</v>
      </c>
      <c r="H132" s="205">
        <v>0</v>
      </c>
      <c r="I132" s="205">
        <v>0</v>
      </c>
      <c r="J132" s="205">
        <v>0</v>
      </c>
      <c r="K132" s="205">
        <v>0</v>
      </c>
      <c r="L132" s="205">
        <v>0</v>
      </c>
      <c r="M132" s="205">
        <v>0</v>
      </c>
      <c r="N132" s="205">
        <v>0</v>
      </c>
      <c r="O132" s="205">
        <v>0</v>
      </c>
      <c r="P132" s="205">
        <v>0</v>
      </c>
      <c r="Q132" s="205">
        <v>0</v>
      </c>
    </row>
    <row r="133" spans="1:17" x14ac:dyDescent="0.25">
      <c r="A133" s="154" t="s">
        <v>125</v>
      </c>
      <c r="B133" s="205">
        <v>0</v>
      </c>
      <c r="C133" s="205">
        <v>0</v>
      </c>
      <c r="D133" s="205">
        <v>0</v>
      </c>
      <c r="E133" s="205">
        <v>0</v>
      </c>
      <c r="F133" s="205">
        <v>0</v>
      </c>
      <c r="G133" s="205">
        <v>0</v>
      </c>
      <c r="H133" s="205">
        <v>2.3419052687282593</v>
      </c>
      <c r="I133" s="205">
        <v>0</v>
      </c>
      <c r="J133" s="205">
        <v>0</v>
      </c>
      <c r="K133" s="205">
        <v>0</v>
      </c>
      <c r="L133" s="205">
        <v>0</v>
      </c>
      <c r="M133" s="205">
        <v>0</v>
      </c>
      <c r="N133" s="205">
        <v>0</v>
      </c>
      <c r="O133" s="205">
        <v>0</v>
      </c>
      <c r="P133" s="205">
        <v>0</v>
      </c>
      <c r="Q133" s="205">
        <v>0</v>
      </c>
    </row>
    <row r="134" spans="1:17" x14ac:dyDescent="0.25">
      <c r="A134" s="154" t="s">
        <v>29</v>
      </c>
      <c r="B134" s="205">
        <v>0</v>
      </c>
      <c r="C134" s="205">
        <v>0</v>
      </c>
      <c r="D134" s="205">
        <v>0</v>
      </c>
      <c r="E134" s="205">
        <v>0</v>
      </c>
      <c r="F134" s="205">
        <v>0</v>
      </c>
      <c r="G134" s="205">
        <v>0</v>
      </c>
      <c r="H134" s="205">
        <v>0</v>
      </c>
      <c r="I134" s="205">
        <v>0</v>
      </c>
      <c r="J134" s="205">
        <v>0</v>
      </c>
      <c r="K134" s="205">
        <v>0</v>
      </c>
      <c r="L134" s="205">
        <v>0</v>
      </c>
      <c r="M134" s="205">
        <v>0</v>
      </c>
      <c r="N134" s="205">
        <v>0</v>
      </c>
      <c r="O134" s="205">
        <v>0</v>
      </c>
      <c r="P134" s="205">
        <v>0</v>
      </c>
      <c r="Q134" s="205">
        <v>0</v>
      </c>
    </row>
    <row r="135" spans="1:17" x14ac:dyDescent="0.25">
      <c r="A135" s="154" t="s">
        <v>26</v>
      </c>
      <c r="B135" s="205">
        <v>7.3964052219411491E-2</v>
      </c>
      <c r="C135" s="205">
        <v>0.31712594780115028</v>
      </c>
      <c r="D135" s="205">
        <v>0.76025541259062868</v>
      </c>
      <c r="E135" s="205">
        <v>0.4166758060470106</v>
      </c>
      <c r="F135" s="205">
        <v>0.82662091771059953</v>
      </c>
      <c r="G135" s="205">
        <v>1.1775275294022192</v>
      </c>
      <c r="H135" s="205">
        <v>0.77881931807314464</v>
      </c>
      <c r="I135" s="205">
        <v>2.2090841488469404</v>
      </c>
      <c r="J135" s="205">
        <v>1.6470960692413434</v>
      </c>
      <c r="K135" s="205">
        <v>1.8865650221916399</v>
      </c>
      <c r="L135" s="205">
        <v>1.9727197826072391</v>
      </c>
      <c r="M135" s="205">
        <v>0.10758067253166592</v>
      </c>
      <c r="N135" s="205">
        <v>2.1540613553250223</v>
      </c>
      <c r="O135" s="205">
        <v>1.5999382772322148</v>
      </c>
      <c r="P135" s="205">
        <v>1.5702751665485977</v>
      </c>
      <c r="Q135" s="205">
        <v>0.85032576402127658</v>
      </c>
    </row>
    <row r="136" spans="1:17" x14ac:dyDescent="0.25">
      <c r="A136" s="152" t="s">
        <v>156</v>
      </c>
      <c r="B136" s="151">
        <v>0</v>
      </c>
      <c r="C136" s="151">
        <v>0</v>
      </c>
      <c r="D136" s="151">
        <v>0</v>
      </c>
      <c r="E136" s="151">
        <v>0</v>
      </c>
      <c r="F136" s="151">
        <v>0</v>
      </c>
      <c r="G136" s="151">
        <v>0</v>
      </c>
      <c r="H136" s="151">
        <v>0</v>
      </c>
      <c r="I136" s="151">
        <v>0</v>
      </c>
      <c r="J136" s="151">
        <v>0</v>
      </c>
      <c r="K136" s="151">
        <v>0</v>
      </c>
      <c r="L136" s="151">
        <v>0</v>
      </c>
      <c r="M136" s="151">
        <v>0</v>
      </c>
      <c r="N136" s="151">
        <v>0</v>
      </c>
      <c r="O136" s="151">
        <v>0</v>
      </c>
      <c r="P136" s="151">
        <v>0</v>
      </c>
      <c r="Q136" s="151">
        <v>0</v>
      </c>
    </row>
    <row r="137" spans="1:17" x14ac:dyDescent="0.25">
      <c r="A137" s="156" t="s">
        <v>144</v>
      </c>
      <c r="B137" s="204">
        <v>7.4419624737948442E-2</v>
      </c>
      <c r="C137" s="204">
        <v>0.30331526556030747</v>
      </c>
      <c r="D137" s="204">
        <v>0.45428681356810474</v>
      </c>
      <c r="E137" s="204">
        <v>0.81910764040270667</v>
      </c>
      <c r="F137" s="204">
        <v>0.48934852024982045</v>
      </c>
      <c r="G137" s="204">
        <v>0.5969513626130718</v>
      </c>
      <c r="H137" s="204">
        <v>1.5154822555931855</v>
      </c>
      <c r="I137" s="204">
        <v>1.7617501683032373</v>
      </c>
      <c r="J137" s="204">
        <v>0.97863813982299441</v>
      </c>
      <c r="K137" s="204">
        <v>1.4775654915543261</v>
      </c>
      <c r="L137" s="204">
        <v>1.1171038056289535</v>
      </c>
      <c r="M137" s="204">
        <v>0.21783446135131834</v>
      </c>
      <c r="N137" s="204">
        <v>1.5152140466002182</v>
      </c>
      <c r="O137" s="204">
        <v>1.0727704170277619</v>
      </c>
      <c r="P137" s="204">
        <v>1.2203036397760421</v>
      </c>
      <c r="Q137" s="204">
        <v>0.49395077024216949</v>
      </c>
    </row>
    <row r="138" spans="1:17" x14ac:dyDescent="0.25">
      <c r="A138" s="152" t="s">
        <v>155</v>
      </c>
      <c r="B138" s="151">
        <v>6.9475193276518452E-2</v>
      </c>
      <c r="C138" s="151">
        <v>0.11955917603770271</v>
      </c>
      <c r="D138" s="151">
        <v>0.1886944646527848</v>
      </c>
      <c r="E138" s="151">
        <v>0.209722619060593</v>
      </c>
      <c r="F138" s="151">
        <v>0.20351729418951719</v>
      </c>
      <c r="G138" s="151">
        <v>0.2942426185372809</v>
      </c>
      <c r="H138" s="151">
        <v>0.75268894648100604</v>
      </c>
      <c r="I138" s="151">
        <v>0.53930993206408984</v>
      </c>
      <c r="J138" s="151">
        <v>0.40680607675699343</v>
      </c>
      <c r="K138" s="151">
        <v>0.45363737687960981</v>
      </c>
      <c r="L138" s="151">
        <v>0.48094267587065342</v>
      </c>
      <c r="M138" s="151">
        <v>2.0233374867422722E-2</v>
      </c>
      <c r="N138" s="151">
        <v>0.51769105127462689</v>
      </c>
      <c r="O138" s="151">
        <v>0.38210523880956115</v>
      </c>
      <c r="P138" s="151">
        <v>0.37513006304551716</v>
      </c>
      <c r="Q138" s="151">
        <v>0.20596887943901257</v>
      </c>
    </row>
    <row r="139" spans="1:17" x14ac:dyDescent="0.25">
      <c r="A139" s="154" t="s">
        <v>30</v>
      </c>
      <c r="B139" s="153">
        <v>0</v>
      </c>
      <c r="C139" s="153">
        <v>0</v>
      </c>
      <c r="D139" s="153">
        <v>0</v>
      </c>
      <c r="E139" s="153">
        <v>0</v>
      </c>
      <c r="F139" s="153">
        <v>0</v>
      </c>
      <c r="G139" s="153">
        <v>0</v>
      </c>
      <c r="H139" s="153">
        <v>0</v>
      </c>
      <c r="I139" s="153">
        <v>0</v>
      </c>
      <c r="J139" s="153">
        <v>0</v>
      </c>
      <c r="K139" s="153">
        <v>0</v>
      </c>
      <c r="L139" s="153">
        <v>0</v>
      </c>
      <c r="M139" s="153">
        <v>0</v>
      </c>
      <c r="N139" s="153">
        <v>0</v>
      </c>
      <c r="O139" s="153">
        <v>0</v>
      </c>
      <c r="P139" s="153">
        <v>0</v>
      </c>
      <c r="Q139" s="153">
        <v>0</v>
      </c>
    </row>
    <row r="140" spans="1:17" x14ac:dyDescent="0.25">
      <c r="A140" s="154" t="s">
        <v>125</v>
      </c>
      <c r="B140" s="153">
        <v>0</v>
      </c>
      <c r="C140" s="153">
        <v>0</v>
      </c>
      <c r="D140" s="153">
        <v>0</v>
      </c>
      <c r="E140" s="153">
        <v>0</v>
      </c>
      <c r="F140" s="153">
        <v>0</v>
      </c>
      <c r="G140" s="153">
        <v>0</v>
      </c>
      <c r="H140" s="153">
        <v>0.56484516991103728</v>
      </c>
      <c r="I140" s="153">
        <v>0</v>
      </c>
      <c r="J140" s="153">
        <v>0</v>
      </c>
      <c r="K140" s="153">
        <v>0</v>
      </c>
      <c r="L140" s="153">
        <v>0</v>
      </c>
      <c r="M140" s="153">
        <v>0</v>
      </c>
      <c r="N140" s="153">
        <v>0</v>
      </c>
      <c r="O140" s="153">
        <v>0</v>
      </c>
      <c r="P140" s="153">
        <v>0</v>
      </c>
      <c r="Q140" s="153">
        <v>0</v>
      </c>
    </row>
    <row r="141" spans="1:17" x14ac:dyDescent="0.25">
      <c r="A141" s="154" t="s">
        <v>26</v>
      </c>
      <c r="B141" s="153">
        <v>6.9475193276518452E-2</v>
      </c>
      <c r="C141" s="153">
        <v>0.11955917603770271</v>
      </c>
      <c r="D141" s="153">
        <v>0.1886944646527848</v>
      </c>
      <c r="E141" s="153">
        <v>0.209722619060593</v>
      </c>
      <c r="F141" s="153">
        <v>0.20351729418951719</v>
      </c>
      <c r="G141" s="153">
        <v>0.2942426185372809</v>
      </c>
      <c r="H141" s="153">
        <v>0.18784377656996878</v>
      </c>
      <c r="I141" s="153">
        <v>0.53930993206408984</v>
      </c>
      <c r="J141" s="153">
        <v>0.40680607675699343</v>
      </c>
      <c r="K141" s="153">
        <v>0.45363737687960981</v>
      </c>
      <c r="L141" s="153">
        <v>0.48094267587065342</v>
      </c>
      <c r="M141" s="153">
        <v>2.0233374867422722E-2</v>
      </c>
      <c r="N141" s="153">
        <v>0.51769105127462689</v>
      </c>
      <c r="O141" s="153">
        <v>0.38210523880956115</v>
      </c>
      <c r="P141" s="153">
        <v>0.37513006304551716</v>
      </c>
      <c r="Q141" s="153">
        <v>0.20596887943901257</v>
      </c>
    </row>
    <row r="142" spans="1:17" x14ac:dyDescent="0.25">
      <c r="A142" s="152" t="s">
        <v>154</v>
      </c>
      <c r="B142" s="151">
        <v>4.9444314614299975E-3</v>
      </c>
      <c r="C142" s="151">
        <v>0.18375608952260478</v>
      </c>
      <c r="D142" s="151">
        <v>0.26559234891531991</v>
      </c>
      <c r="E142" s="151">
        <v>0.6093850213421137</v>
      </c>
      <c r="F142" s="151">
        <v>0.28583122606030326</v>
      </c>
      <c r="G142" s="151">
        <v>0.3027087440757909</v>
      </c>
      <c r="H142" s="151">
        <v>0.76279330911217946</v>
      </c>
      <c r="I142" s="151">
        <v>1.2224402362391473</v>
      </c>
      <c r="J142" s="151">
        <v>0.57183206306600098</v>
      </c>
      <c r="K142" s="151">
        <v>1.0239281146747163</v>
      </c>
      <c r="L142" s="151">
        <v>0.63616112975830019</v>
      </c>
      <c r="M142" s="151">
        <v>0.19760108648389563</v>
      </c>
      <c r="N142" s="151">
        <v>0.99752299532559141</v>
      </c>
      <c r="O142" s="151">
        <v>0.69066517821820084</v>
      </c>
      <c r="P142" s="151">
        <v>0.84517357673052496</v>
      </c>
      <c r="Q142" s="151">
        <v>0.28798189080315695</v>
      </c>
    </row>
    <row r="143" spans="1:17" x14ac:dyDescent="0.25">
      <c r="A143" s="150" t="s">
        <v>33</v>
      </c>
      <c r="B143" s="87">
        <v>0</v>
      </c>
      <c r="C143" s="87">
        <v>0</v>
      </c>
      <c r="D143" s="87">
        <v>0</v>
      </c>
      <c r="E143" s="87">
        <v>0.57583924595472036</v>
      </c>
      <c r="F143" s="87">
        <v>0</v>
      </c>
      <c r="G143" s="87">
        <v>0</v>
      </c>
      <c r="H143" s="87">
        <v>0</v>
      </c>
      <c r="I143" s="87">
        <v>1.1468712034534547</v>
      </c>
      <c r="J143" s="87">
        <v>0</v>
      </c>
      <c r="K143" s="87">
        <v>0.96063074031300666</v>
      </c>
      <c r="L143" s="87">
        <v>0.59683480537324163</v>
      </c>
      <c r="M143" s="87">
        <v>0.18538574659216389</v>
      </c>
      <c r="N143" s="87">
        <v>0.93585793743273671</v>
      </c>
      <c r="O143" s="87">
        <v>0.64796951265562119</v>
      </c>
      <c r="P143" s="87">
        <v>0.79292648289627432</v>
      </c>
      <c r="Q143" s="87">
        <v>0</v>
      </c>
    </row>
    <row r="144" spans="1:17" x14ac:dyDescent="0.25">
      <c r="A144" s="150" t="s">
        <v>31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30</v>
      </c>
      <c r="B145" s="87">
        <v>0</v>
      </c>
      <c r="C145" s="87">
        <v>0</v>
      </c>
      <c r="D145" s="87">
        <v>0</v>
      </c>
      <c r="E145" s="87">
        <v>0</v>
      </c>
      <c r="F145" s="87">
        <v>0</v>
      </c>
      <c r="G145" s="87">
        <v>0</v>
      </c>
      <c r="H145" s="87">
        <v>0</v>
      </c>
      <c r="I145" s="87">
        <v>0</v>
      </c>
      <c r="J145" s="87">
        <v>0</v>
      </c>
      <c r="K145" s="87">
        <v>0</v>
      </c>
      <c r="L145" s="87">
        <v>0</v>
      </c>
      <c r="M145" s="87">
        <v>0</v>
      </c>
      <c r="N145" s="87">
        <v>0</v>
      </c>
      <c r="O145" s="87">
        <v>0</v>
      </c>
      <c r="P145" s="87">
        <v>0</v>
      </c>
      <c r="Q145" s="87">
        <v>0</v>
      </c>
    </row>
    <row r="146" spans="1:17" x14ac:dyDescent="0.25">
      <c r="A146" s="150" t="s">
        <v>125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0.568305124422117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29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28</v>
      </c>
      <c r="B148" s="87">
        <v>0</v>
      </c>
      <c r="C148" s="87">
        <v>0</v>
      </c>
      <c r="D148" s="87">
        <v>0</v>
      </c>
      <c r="E148" s="87">
        <v>0</v>
      </c>
      <c r="F148" s="87">
        <v>0</v>
      </c>
      <c r="G148" s="87">
        <v>0</v>
      </c>
      <c r="H148" s="87">
        <v>0</v>
      </c>
      <c r="I148" s="87">
        <v>0</v>
      </c>
      <c r="J148" s="87">
        <v>0</v>
      </c>
      <c r="K148" s="87">
        <v>0</v>
      </c>
      <c r="L148" s="87">
        <v>0</v>
      </c>
      <c r="M148" s="87">
        <v>0</v>
      </c>
      <c r="N148" s="87">
        <v>0</v>
      </c>
      <c r="O148" s="87">
        <v>0</v>
      </c>
      <c r="P148" s="87">
        <v>0</v>
      </c>
      <c r="Q148" s="87">
        <v>0</v>
      </c>
    </row>
    <row r="149" spans="1:17" x14ac:dyDescent="0.25">
      <c r="A149" s="150" t="s">
        <v>26</v>
      </c>
      <c r="B149" s="87">
        <v>4.9444314614299975E-3</v>
      </c>
      <c r="C149" s="87">
        <v>0.18375608952260478</v>
      </c>
      <c r="D149" s="87">
        <v>0.26559234891531991</v>
      </c>
      <c r="E149" s="87">
        <v>3.3545775387393326E-2</v>
      </c>
      <c r="F149" s="87">
        <v>0.28583122606030326</v>
      </c>
      <c r="G149" s="87">
        <v>0.3027087440757909</v>
      </c>
      <c r="H149" s="87">
        <v>0.19448818469006246</v>
      </c>
      <c r="I149" s="87">
        <v>7.55690327856927E-2</v>
      </c>
      <c r="J149" s="87">
        <v>0.57183206306600098</v>
      </c>
      <c r="K149" s="87">
        <v>6.3297374361709749E-2</v>
      </c>
      <c r="L149" s="87">
        <v>3.9326324385058557E-2</v>
      </c>
      <c r="M149" s="87">
        <v>1.2215339891731724E-2</v>
      </c>
      <c r="N149" s="87">
        <v>6.1665057892854709E-2</v>
      </c>
      <c r="O149" s="87">
        <v>4.2695665562579671E-2</v>
      </c>
      <c r="P149" s="87">
        <v>5.2247093834250628E-2</v>
      </c>
      <c r="Q149" s="87">
        <v>0.28798189080315695</v>
      </c>
    </row>
    <row r="150" spans="1:17" x14ac:dyDescent="0.25">
      <c r="A150" s="150" t="s">
        <v>25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86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0" t="s">
        <v>22</v>
      </c>
      <c r="B152" s="87">
        <v>0</v>
      </c>
      <c r="C152" s="87">
        <v>0</v>
      </c>
      <c r="D152" s="87">
        <v>0</v>
      </c>
      <c r="E152" s="87">
        <v>0</v>
      </c>
      <c r="F152" s="87">
        <v>0</v>
      </c>
      <c r="G152" s="87">
        <v>0</v>
      </c>
      <c r="H152" s="87">
        <v>0</v>
      </c>
      <c r="I152" s="87">
        <v>0</v>
      </c>
      <c r="J152" s="87">
        <v>0</v>
      </c>
      <c r="K152" s="87">
        <v>0</v>
      </c>
      <c r="L152" s="87">
        <v>0</v>
      </c>
      <c r="M152" s="87">
        <v>0</v>
      </c>
      <c r="N152" s="87">
        <v>0</v>
      </c>
      <c r="O152" s="87">
        <v>0</v>
      </c>
      <c r="P152" s="87">
        <v>0</v>
      </c>
      <c r="Q152" s="87">
        <v>0</v>
      </c>
    </row>
    <row r="153" spans="1:17" x14ac:dyDescent="0.25">
      <c r="A153" s="152" t="s">
        <v>153</v>
      </c>
      <c r="B153" s="151">
        <v>0</v>
      </c>
      <c r="C153" s="151">
        <v>0</v>
      </c>
      <c r="D153" s="151">
        <v>0</v>
      </c>
      <c r="E153" s="151">
        <v>0</v>
      </c>
      <c r="F153" s="151">
        <v>0</v>
      </c>
      <c r="G153" s="151">
        <v>0</v>
      </c>
      <c r="H153" s="151">
        <v>0</v>
      </c>
      <c r="I153" s="151">
        <v>0</v>
      </c>
      <c r="J153" s="151">
        <v>0</v>
      </c>
      <c r="K153" s="151">
        <v>0</v>
      </c>
      <c r="L153" s="151">
        <v>0</v>
      </c>
      <c r="M153" s="151">
        <v>0</v>
      </c>
      <c r="N153" s="151">
        <v>0</v>
      </c>
      <c r="O153" s="151">
        <v>0</v>
      </c>
      <c r="P153" s="151">
        <v>0</v>
      </c>
      <c r="Q153" s="151">
        <v>0</v>
      </c>
    </row>
    <row r="154" spans="1:17" x14ac:dyDescent="0.25">
      <c r="A154" s="177" t="s">
        <v>98</v>
      </c>
      <c r="B154" s="176">
        <v>0</v>
      </c>
      <c r="C154" s="176">
        <v>0</v>
      </c>
      <c r="D154" s="176">
        <v>0</v>
      </c>
      <c r="E154" s="176">
        <v>0</v>
      </c>
      <c r="F154" s="176">
        <v>0</v>
      </c>
      <c r="G154" s="176">
        <v>0</v>
      </c>
      <c r="H154" s="176">
        <v>0</v>
      </c>
      <c r="I154" s="176">
        <v>0</v>
      </c>
      <c r="J154" s="176">
        <v>0</v>
      </c>
      <c r="K154" s="176">
        <v>0</v>
      </c>
      <c r="L154" s="176">
        <v>0</v>
      </c>
      <c r="M154" s="176">
        <v>0</v>
      </c>
      <c r="N154" s="176">
        <v>0</v>
      </c>
      <c r="O154" s="176">
        <v>0</v>
      </c>
      <c r="P154" s="176">
        <v>0</v>
      </c>
      <c r="Q154" s="176">
        <v>0</v>
      </c>
    </row>
    <row r="155" spans="1:17" x14ac:dyDescent="0.25">
      <c r="A155" s="195"/>
      <c r="B155" s="194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94"/>
      <c r="N155" s="194"/>
      <c r="O155" s="194"/>
      <c r="P155" s="194"/>
      <c r="Q155" s="194"/>
    </row>
    <row r="156" spans="1:17" ht="12.75" x14ac:dyDescent="0.25">
      <c r="A156" s="98" t="s">
        <v>134</v>
      </c>
      <c r="B156" s="197"/>
      <c r="C156" s="197"/>
      <c r="D156" s="197"/>
      <c r="E156" s="197"/>
      <c r="F156" s="197"/>
      <c r="G156" s="197"/>
      <c r="H156" s="197"/>
      <c r="I156" s="197"/>
      <c r="J156" s="197"/>
      <c r="K156" s="197"/>
      <c r="L156" s="197"/>
      <c r="M156" s="197"/>
      <c r="N156" s="197"/>
      <c r="O156" s="197"/>
      <c r="P156" s="197"/>
      <c r="Q156" s="197"/>
    </row>
    <row r="157" spans="1:17" x14ac:dyDescent="0.25">
      <c r="A157" s="164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</row>
    <row r="158" spans="1:17" x14ac:dyDescent="0.25">
      <c r="A158" s="78" t="s">
        <v>44</v>
      </c>
      <c r="B158" s="77">
        <f t="shared" ref="B158:Q158" si="0">SUM(B$159:B$165)</f>
        <v>0</v>
      </c>
      <c r="C158" s="77">
        <f t="shared" si="0"/>
        <v>0</v>
      </c>
      <c r="D158" s="77">
        <f t="shared" si="0"/>
        <v>0</v>
      </c>
      <c r="E158" s="77">
        <f t="shared" si="0"/>
        <v>0</v>
      </c>
      <c r="F158" s="77">
        <f t="shared" si="0"/>
        <v>0</v>
      </c>
      <c r="G158" s="77">
        <f t="shared" si="0"/>
        <v>0</v>
      </c>
      <c r="H158" s="77">
        <f t="shared" si="0"/>
        <v>0</v>
      </c>
      <c r="I158" s="77">
        <f t="shared" si="0"/>
        <v>0</v>
      </c>
      <c r="J158" s="77">
        <f t="shared" si="0"/>
        <v>0</v>
      </c>
      <c r="K158" s="77">
        <f t="shared" si="0"/>
        <v>0</v>
      </c>
      <c r="L158" s="77">
        <f t="shared" si="0"/>
        <v>0</v>
      </c>
      <c r="M158" s="77">
        <f t="shared" si="0"/>
        <v>0</v>
      </c>
      <c r="N158" s="77">
        <f t="shared" si="0"/>
        <v>0</v>
      </c>
      <c r="O158" s="77">
        <f t="shared" si="0"/>
        <v>0</v>
      </c>
      <c r="P158" s="77">
        <f t="shared" si="0"/>
        <v>0</v>
      </c>
      <c r="Q158" s="77">
        <f t="shared" si="0"/>
        <v>0</v>
      </c>
    </row>
    <row r="159" spans="1:17" x14ac:dyDescent="0.25">
      <c r="A159" s="132" t="s">
        <v>83</v>
      </c>
      <c r="B159" s="203">
        <f t="shared" ref="B159:Q159" si="1">IF(B$6=0,0,B$6/B$5)</f>
        <v>0</v>
      </c>
      <c r="C159" s="203">
        <f t="shared" si="1"/>
        <v>0</v>
      </c>
      <c r="D159" s="203">
        <f t="shared" si="1"/>
        <v>0</v>
      </c>
      <c r="E159" s="203">
        <f t="shared" si="1"/>
        <v>0</v>
      </c>
      <c r="F159" s="203">
        <f t="shared" si="1"/>
        <v>0</v>
      </c>
      <c r="G159" s="203">
        <f t="shared" si="1"/>
        <v>0</v>
      </c>
      <c r="H159" s="203">
        <f t="shared" si="1"/>
        <v>0</v>
      </c>
      <c r="I159" s="203">
        <f t="shared" si="1"/>
        <v>0</v>
      </c>
      <c r="J159" s="203">
        <f t="shared" si="1"/>
        <v>0</v>
      </c>
      <c r="K159" s="203">
        <f t="shared" si="1"/>
        <v>0</v>
      </c>
      <c r="L159" s="203">
        <f t="shared" si="1"/>
        <v>0</v>
      </c>
      <c r="M159" s="203">
        <f t="shared" si="1"/>
        <v>0</v>
      </c>
      <c r="N159" s="203">
        <f t="shared" si="1"/>
        <v>0</v>
      </c>
      <c r="O159" s="203">
        <f t="shared" si="1"/>
        <v>0</v>
      </c>
      <c r="P159" s="203">
        <f t="shared" si="1"/>
        <v>0</v>
      </c>
      <c r="Q159" s="203">
        <f t="shared" si="1"/>
        <v>0</v>
      </c>
    </row>
    <row r="160" spans="1:17" x14ac:dyDescent="0.25">
      <c r="A160" s="76" t="s">
        <v>82</v>
      </c>
      <c r="B160" s="202">
        <f t="shared" ref="B160:Q160" si="2">IF(B$7=0,0,B$7/B$5)</f>
        <v>0</v>
      </c>
      <c r="C160" s="202">
        <f t="shared" si="2"/>
        <v>0</v>
      </c>
      <c r="D160" s="202">
        <f t="shared" si="2"/>
        <v>0</v>
      </c>
      <c r="E160" s="202">
        <f t="shared" si="2"/>
        <v>0</v>
      </c>
      <c r="F160" s="202">
        <f t="shared" si="2"/>
        <v>0</v>
      </c>
      <c r="G160" s="202">
        <f t="shared" si="2"/>
        <v>0</v>
      </c>
      <c r="H160" s="202">
        <f t="shared" si="2"/>
        <v>0</v>
      </c>
      <c r="I160" s="202">
        <f t="shared" si="2"/>
        <v>0</v>
      </c>
      <c r="J160" s="202">
        <f t="shared" si="2"/>
        <v>0</v>
      </c>
      <c r="K160" s="202">
        <f t="shared" si="2"/>
        <v>0</v>
      </c>
      <c r="L160" s="202">
        <f t="shared" si="2"/>
        <v>0</v>
      </c>
      <c r="M160" s="202">
        <f t="shared" si="2"/>
        <v>0</v>
      </c>
      <c r="N160" s="202">
        <f t="shared" si="2"/>
        <v>0</v>
      </c>
      <c r="O160" s="202">
        <f t="shared" si="2"/>
        <v>0</v>
      </c>
      <c r="P160" s="202">
        <f t="shared" si="2"/>
        <v>0</v>
      </c>
      <c r="Q160" s="202">
        <f t="shared" si="2"/>
        <v>0</v>
      </c>
    </row>
    <row r="161" spans="1:17" x14ac:dyDescent="0.25">
      <c r="A161" s="76" t="s">
        <v>81</v>
      </c>
      <c r="B161" s="202">
        <f t="shared" ref="B161:Q161" si="3">IF(B$8=0,0,B$8/B$5)</f>
        <v>0</v>
      </c>
      <c r="C161" s="202">
        <f t="shared" si="3"/>
        <v>0</v>
      </c>
      <c r="D161" s="202">
        <f t="shared" si="3"/>
        <v>0</v>
      </c>
      <c r="E161" s="202">
        <f t="shared" si="3"/>
        <v>0</v>
      </c>
      <c r="F161" s="202">
        <f t="shared" si="3"/>
        <v>0</v>
      </c>
      <c r="G161" s="202">
        <f t="shared" si="3"/>
        <v>0</v>
      </c>
      <c r="H161" s="202">
        <f t="shared" si="3"/>
        <v>0</v>
      </c>
      <c r="I161" s="202">
        <f t="shared" si="3"/>
        <v>0</v>
      </c>
      <c r="J161" s="202">
        <f t="shared" si="3"/>
        <v>0</v>
      </c>
      <c r="K161" s="202">
        <f t="shared" si="3"/>
        <v>0</v>
      </c>
      <c r="L161" s="202">
        <f t="shared" si="3"/>
        <v>0</v>
      </c>
      <c r="M161" s="202">
        <f t="shared" si="3"/>
        <v>0</v>
      </c>
      <c r="N161" s="202">
        <f t="shared" si="3"/>
        <v>0</v>
      </c>
      <c r="O161" s="202">
        <f t="shared" si="3"/>
        <v>0</v>
      </c>
      <c r="P161" s="202">
        <f t="shared" si="3"/>
        <v>0</v>
      </c>
      <c r="Q161" s="202">
        <f t="shared" si="3"/>
        <v>0</v>
      </c>
    </row>
    <row r="162" spans="1:17" x14ac:dyDescent="0.25">
      <c r="A162" s="76" t="s">
        <v>80</v>
      </c>
      <c r="B162" s="202">
        <f t="shared" ref="B162:Q162" si="4">IF(B$9=0,0,B$9/B$5)</f>
        <v>0</v>
      </c>
      <c r="C162" s="202">
        <f t="shared" si="4"/>
        <v>0</v>
      </c>
      <c r="D162" s="202">
        <f t="shared" si="4"/>
        <v>0</v>
      </c>
      <c r="E162" s="202">
        <f t="shared" si="4"/>
        <v>0</v>
      </c>
      <c r="F162" s="202">
        <f t="shared" si="4"/>
        <v>0</v>
      </c>
      <c r="G162" s="202">
        <f t="shared" si="4"/>
        <v>0</v>
      </c>
      <c r="H162" s="202">
        <f t="shared" si="4"/>
        <v>0</v>
      </c>
      <c r="I162" s="202">
        <f t="shared" si="4"/>
        <v>0</v>
      </c>
      <c r="J162" s="202">
        <f t="shared" si="4"/>
        <v>0</v>
      </c>
      <c r="K162" s="202">
        <f t="shared" si="4"/>
        <v>0</v>
      </c>
      <c r="L162" s="202">
        <f t="shared" si="4"/>
        <v>0</v>
      </c>
      <c r="M162" s="202">
        <f t="shared" si="4"/>
        <v>0</v>
      </c>
      <c r="N162" s="202">
        <f t="shared" si="4"/>
        <v>0</v>
      </c>
      <c r="O162" s="202">
        <f t="shared" si="4"/>
        <v>0</v>
      </c>
      <c r="P162" s="202">
        <f t="shared" si="4"/>
        <v>0</v>
      </c>
      <c r="Q162" s="202">
        <f t="shared" si="4"/>
        <v>0</v>
      </c>
    </row>
    <row r="163" spans="1:17" x14ac:dyDescent="0.25">
      <c r="A163" s="129" t="s">
        <v>79</v>
      </c>
      <c r="B163" s="201">
        <f t="shared" ref="B163:Q163" si="5">IF(B$10=0,0,B$10/B$5)</f>
        <v>0</v>
      </c>
      <c r="C163" s="201">
        <f t="shared" si="5"/>
        <v>0</v>
      </c>
      <c r="D163" s="201">
        <f t="shared" si="5"/>
        <v>0</v>
      </c>
      <c r="E163" s="201">
        <f t="shared" si="5"/>
        <v>0</v>
      </c>
      <c r="F163" s="201">
        <f t="shared" si="5"/>
        <v>0</v>
      </c>
      <c r="G163" s="201">
        <f t="shared" si="5"/>
        <v>0</v>
      </c>
      <c r="H163" s="201">
        <f t="shared" si="5"/>
        <v>0</v>
      </c>
      <c r="I163" s="201">
        <f t="shared" si="5"/>
        <v>0</v>
      </c>
      <c r="J163" s="201">
        <f t="shared" si="5"/>
        <v>0</v>
      </c>
      <c r="K163" s="201">
        <f t="shared" si="5"/>
        <v>0</v>
      </c>
      <c r="L163" s="201">
        <f t="shared" si="5"/>
        <v>0</v>
      </c>
      <c r="M163" s="201">
        <f t="shared" si="5"/>
        <v>0</v>
      </c>
      <c r="N163" s="201">
        <f t="shared" si="5"/>
        <v>0</v>
      </c>
      <c r="O163" s="201">
        <f t="shared" si="5"/>
        <v>0</v>
      </c>
      <c r="P163" s="201">
        <f t="shared" si="5"/>
        <v>0</v>
      </c>
      <c r="Q163" s="201">
        <f t="shared" si="5"/>
        <v>0</v>
      </c>
    </row>
    <row r="164" spans="1:17" x14ac:dyDescent="0.25">
      <c r="A164" s="127" t="s">
        <v>152</v>
      </c>
      <c r="B164" s="200">
        <f t="shared" ref="B164:Q164" si="6">IF(B$15=0,0,B$15/B$5)</f>
        <v>0</v>
      </c>
      <c r="C164" s="200">
        <f t="shared" si="6"/>
        <v>0</v>
      </c>
      <c r="D164" s="200">
        <f t="shared" si="6"/>
        <v>0</v>
      </c>
      <c r="E164" s="200">
        <f t="shared" si="6"/>
        <v>0</v>
      </c>
      <c r="F164" s="200">
        <f t="shared" si="6"/>
        <v>0</v>
      </c>
      <c r="G164" s="200">
        <f t="shared" si="6"/>
        <v>0</v>
      </c>
      <c r="H164" s="200">
        <f t="shared" si="6"/>
        <v>0</v>
      </c>
      <c r="I164" s="200">
        <f t="shared" si="6"/>
        <v>0</v>
      </c>
      <c r="J164" s="200">
        <f t="shared" si="6"/>
        <v>0</v>
      </c>
      <c r="K164" s="200">
        <f t="shared" si="6"/>
        <v>0</v>
      </c>
      <c r="L164" s="200">
        <f t="shared" si="6"/>
        <v>0</v>
      </c>
      <c r="M164" s="200">
        <f t="shared" si="6"/>
        <v>0</v>
      </c>
      <c r="N164" s="200">
        <f t="shared" si="6"/>
        <v>0</v>
      </c>
      <c r="O164" s="200">
        <f t="shared" si="6"/>
        <v>0</v>
      </c>
      <c r="P164" s="200">
        <f t="shared" si="6"/>
        <v>0</v>
      </c>
      <c r="Q164" s="200">
        <f t="shared" si="6"/>
        <v>0</v>
      </c>
    </row>
    <row r="165" spans="1:17" x14ac:dyDescent="0.25">
      <c r="A165" s="72" t="s">
        <v>151</v>
      </c>
      <c r="B165" s="71">
        <f t="shared" ref="B165:Q165" si="7">IF(B$26=0,0,B$26/B$5)</f>
        <v>0</v>
      </c>
      <c r="C165" s="71">
        <f t="shared" si="7"/>
        <v>0</v>
      </c>
      <c r="D165" s="71">
        <f t="shared" si="7"/>
        <v>0</v>
      </c>
      <c r="E165" s="71">
        <f t="shared" si="7"/>
        <v>0</v>
      </c>
      <c r="F165" s="71">
        <f t="shared" si="7"/>
        <v>0</v>
      </c>
      <c r="G165" s="71">
        <f t="shared" si="7"/>
        <v>0</v>
      </c>
      <c r="H165" s="71">
        <f t="shared" si="7"/>
        <v>0</v>
      </c>
      <c r="I165" s="71">
        <f t="shared" si="7"/>
        <v>0</v>
      </c>
      <c r="J165" s="71">
        <f t="shared" si="7"/>
        <v>0</v>
      </c>
      <c r="K165" s="71">
        <f t="shared" si="7"/>
        <v>0</v>
      </c>
      <c r="L165" s="71">
        <f t="shared" si="7"/>
        <v>0</v>
      </c>
      <c r="M165" s="71">
        <f t="shared" si="7"/>
        <v>0</v>
      </c>
      <c r="N165" s="71">
        <f t="shared" si="7"/>
        <v>0</v>
      </c>
      <c r="O165" s="71">
        <f t="shared" si="7"/>
        <v>0</v>
      </c>
      <c r="P165" s="71">
        <f t="shared" si="7"/>
        <v>0</v>
      </c>
      <c r="Q165" s="71">
        <f t="shared" si="7"/>
        <v>0</v>
      </c>
    </row>
    <row r="166" spans="1:17" x14ac:dyDescent="0.25">
      <c r="A166" s="196"/>
      <c r="B166" s="196"/>
      <c r="C166" s="196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</row>
    <row r="167" spans="1:17" x14ac:dyDescent="0.25">
      <c r="A167" s="78" t="s">
        <v>43</v>
      </c>
      <c r="B167" s="77">
        <f t="shared" ref="B167:Q167" si="8">SUM(B$168:B$173,B$175:B$176,B$178:B$180,B181)</f>
        <v>0</v>
      </c>
      <c r="C167" s="77">
        <f t="shared" si="8"/>
        <v>0</v>
      </c>
      <c r="D167" s="77">
        <f t="shared" si="8"/>
        <v>0</v>
      </c>
      <c r="E167" s="77">
        <f t="shared" si="8"/>
        <v>0</v>
      </c>
      <c r="F167" s="77">
        <f t="shared" si="8"/>
        <v>0</v>
      </c>
      <c r="G167" s="77">
        <f t="shared" si="8"/>
        <v>0</v>
      </c>
      <c r="H167" s="77">
        <f t="shared" si="8"/>
        <v>0</v>
      </c>
      <c r="I167" s="77">
        <f t="shared" si="8"/>
        <v>0</v>
      </c>
      <c r="J167" s="77">
        <f t="shared" si="8"/>
        <v>0</v>
      </c>
      <c r="K167" s="77">
        <f t="shared" si="8"/>
        <v>0</v>
      </c>
      <c r="L167" s="77">
        <f t="shared" si="8"/>
        <v>0</v>
      </c>
      <c r="M167" s="77">
        <f t="shared" si="8"/>
        <v>0</v>
      </c>
      <c r="N167" s="77">
        <f t="shared" si="8"/>
        <v>0</v>
      </c>
      <c r="O167" s="77">
        <f t="shared" si="8"/>
        <v>0</v>
      </c>
      <c r="P167" s="77">
        <f t="shared" si="8"/>
        <v>0</v>
      </c>
      <c r="Q167" s="77">
        <f t="shared" si="8"/>
        <v>0</v>
      </c>
    </row>
    <row r="168" spans="1:17" x14ac:dyDescent="0.25">
      <c r="A168" s="132" t="s">
        <v>83</v>
      </c>
      <c r="B168" s="203">
        <f t="shared" ref="B168:Q168" si="9">IF(B$34=0,0,B$34/B$33)</f>
        <v>0</v>
      </c>
      <c r="C168" s="203">
        <f t="shared" si="9"/>
        <v>0</v>
      </c>
      <c r="D168" s="203">
        <f t="shared" si="9"/>
        <v>0</v>
      </c>
      <c r="E168" s="203">
        <f t="shared" si="9"/>
        <v>0</v>
      </c>
      <c r="F168" s="203">
        <f t="shared" si="9"/>
        <v>0</v>
      </c>
      <c r="G168" s="203">
        <f t="shared" si="9"/>
        <v>0</v>
      </c>
      <c r="H168" s="203">
        <f t="shared" si="9"/>
        <v>0</v>
      </c>
      <c r="I168" s="203">
        <f t="shared" si="9"/>
        <v>0</v>
      </c>
      <c r="J168" s="203">
        <f t="shared" si="9"/>
        <v>0</v>
      </c>
      <c r="K168" s="203">
        <f t="shared" si="9"/>
        <v>0</v>
      </c>
      <c r="L168" s="203">
        <f t="shared" si="9"/>
        <v>0</v>
      </c>
      <c r="M168" s="203">
        <f t="shared" si="9"/>
        <v>0</v>
      </c>
      <c r="N168" s="203">
        <f t="shared" si="9"/>
        <v>0</v>
      </c>
      <c r="O168" s="203">
        <f t="shared" si="9"/>
        <v>0</v>
      </c>
      <c r="P168" s="203">
        <f t="shared" si="9"/>
        <v>0</v>
      </c>
      <c r="Q168" s="203">
        <f t="shared" si="9"/>
        <v>0</v>
      </c>
    </row>
    <row r="169" spans="1:17" x14ac:dyDescent="0.25">
      <c r="A169" s="76" t="s">
        <v>82</v>
      </c>
      <c r="B169" s="202">
        <f t="shared" ref="B169:Q169" si="10">IF(B$35=0,0,B$35/B$33)</f>
        <v>0</v>
      </c>
      <c r="C169" s="202">
        <f t="shared" si="10"/>
        <v>0</v>
      </c>
      <c r="D169" s="202">
        <f t="shared" si="10"/>
        <v>0</v>
      </c>
      <c r="E169" s="202">
        <f t="shared" si="10"/>
        <v>0</v>
      </c>
      <c r="F169" s="202">
        <f t="shared" si="10"/>
        <v>0</v>
      </c>
      <c r="G169" s="202">
        <f t="shared" si="10"/>
        <v>0</v>
      </c>
      <c r="H169" s="202">
        <f t="shared" si="10"/>
        <v>0</v>
      </c>
      <c r="I169" s="202">
        <f t="shared" si="10"/>
        <v>0</v>
      </c>
      <c r="J169" s="202">
        <f t="shared" si="10"/>
        <v>0</v>
      </c>
      <c r="K169" s="202">
        <f t="shared" si="10"/>
        <v>0</v>
      </c>
      <c r="L169" s="202">
        <f t="shared" si="10"/>
        <v>0</v>
      </c>
      <c r="M169" s="202">
        <f t="shared" si="10"/>
        <v>0</v>
      </c>
      <c r="N169" s="202">
        <f t="shared" si="10"/>
        <v>0</v>
      </c>
      <c r="O169" s="202">
        <f t="shared" si="10"/>
        <v>0</v>
      </c>
      <c r="P169" s="202">
        <f t="shared" si="10"/>
        <v>0</v>
      </c>
      <c r="Q169" s="202">
        <f t="shared" si="10"/>
        <v>0</v>
      </c>
    </row>
    <row r="170" spans="1:17" x14ac:dyDescent="0.25">
      <c r="A170" s="76" t="s">
        <v>81</v>
      </c>
      <c r="B170" s="202">
        <f t="shared" ref="B170:Q170" si="11">IF(B$36=0,0,B$36/B$33)</f>
        <v>0</v>
      </c>
      <c r="C170" s="202">
        <f t="shared" si="11"/>
        <v>0</v>
      </c>
      <c r="D170" s="202">
        <f t="shared" si="11"/>
        <v>0</v>
      </c>
      <c r="E170" s="202">
        <f t="shared" si="11"/>
        <v>0</v>
      </c>
      <c r="F170" s="202">
        <f t="shared" si="11"/>
        <v>0</v>
      </c>
      <c r="G170" s="202">
        <f t="shared" si="11"/>
        <v>0</v>
      </c>
      <c r="H170" s="202">
        <f t="shared" si="11"/>
        <v>0</v>
      </c>
      <c r="I170" s="202">
        <f t="shared" si="11"/>
        <v>0</v>
      </c>
      <c r="J170" s="202">
        <f t="shared" si="11"/>
        <v>0</v>
      </c>
      <c r="K170" s="202">
        <f t="shared" si="11"/>
        <v>0</v>
      </c>
      <c r="L170" s="202">
        <f t="shared" si="11"/>
        <v>0</v>
      </c>
      <c r="M170" s="202">
        <f t="shared" si="11"/>
        <v>0</v>
      </c>
      <c r="N170" s="202">
        <f t="shared" si="11"/>
        <v>0</v>
      </c>
      <c r="O170" s="202">
        <f t="shared" si="11"/>
        <v>0</v>
      </c>
      <c r="P170" s="202">
        <f t="shared" si="11"/>
        <v>0</v>
      </c>
      <c r="Q170" s="202">
        <f t="shared" si="11"/>
        <v>0</v>
      </c>
    </row>
    <row r="171" spans="1:17" x14ac:dyDescent="0.25">
      <c r="A171" s="76" t="s">
        <v>80</v>
      </c>
      <c r="B171" s="202">
        <f t="shared" ref="B171:Q171" si="12">IF(B$37=0,0,B$37/B$33)</f>
        <v>0</v>
      </c>
      <c r="C171" s="202">
        <f t="shared" si="12"/>
        <v>0</v>
      </c>
      <c r="D171" s="202">
        <f t="shared" si="12"/>
        <v>0</v>
      </c>
      <c r="E171" s="202">
        <f t="shared" si="12"/>
        <v>0</v>
      </c>
      <c r="F171" s="202">
        <f t="shared" si="12"/>
        <v>0</v>
      </c>
      <c r="G171" s="202">
        <f t="shared" si="12"/>
        <v>0</v>
      </c>
      <c r="H171" s="202">
        <f t="shared" si="12"/>
        <v>0</v>
      </c>
      <c r="I171" s="202">
        <f t="shared" si="12"/>
        <v>0</v>
      </c>
      <c r="J171" s="202">
        <f t="shared" si="12"/>
        <v>0</v>
      </c>
      <c r="K171" s="202">
        <f t="shared" si="12"/>
        <v>0</v>
      </c>
      <c r="L171" s="202">
        <f t="shared" si="12"/>
        <v>0</v>
      </c>
      <c r="M171" s="202">
        <f t="shared" si="12"/>
        <v>0</v>
      </c>
      <c r="N171" s="202">
        <f t="shared" si="12"/>
        <v>0</v>
      </c>
      <c r="O171" s="202">
        <f t="shared" si="12"/>
        <v>0</v>
      </c>
      <c r="P171" s="202">
        <f t="shared" si="12"/>
        <v>0</v>
      </c>
      <c r="Q171" s="202">
        <f t="shared" si="12"/>
        <v>0</v>
      </c>
    </row>
    <row r="172" spans="1:17" x14ac:dyDescent="0.25">
      <c r="A172" s="129" t="s">
        <v>79</v>
      </c>
      <c r="B172" s="201">
        <f t="shared" ref="B172:Q172" si="13">IF(B$38=0,0,B$38/B$33)</f>
        <v>0</v>
      </c>
      <c r="C172" s="201">
        <f t="shared" si="13"/>
        <v>0</v>
      </c>
      <c r="D172" s="201">
        <f t="shared" si="13"/>
        <v>0</v>
      </c>
      <c r="E172" s="201">
        <f t="shared" si="13"/>
        <v>0</v>
      </c>
      <c r="F172" s="201">
        <f t="shared" si="13"/>
        <v>0</v>
      </c>
      <c r="G172" s="201">
        <f t="shared" si="13"/>
        <v>0</v>
      </c>
      <c r="H172" s="201">
        <f t="shared" si="13"/>
        <v>0</v>
      </c>
      <c r="I172" s="201">
        <f t="shared" si="13"/>
        <v>0</v>
      </c>
      <c r="J172" s="201">
        <f t="shared" si="13"/>
        <v>0</v>
      </c>
      <c r="K172" s="201">
        <f t="shared" si="13"/>
        <v>0</v>
      </c>
      <c r="L172" s="201">
        <f t="shared" si="13"/>
        <v>0</v>
      </c>
      <c r="M172" s="201">
        <f t="shared" si="13"/>
        <v>0</v>
      </c>
      <c r="N172" s="201">
        <f t="shared" si="13"/>
        <v>0</v>
      </c>
      <c r="O172" s="201">
        <f t="shared" si="13"/>
        <v>0</v>
      </c>
      <c r="P172" s="201">
        <f t="shared" si="13"/>
        <v>0</v>
      </c>
      <c r="Q172" s="201">
        <f t="shared" si="13"/>
        <v>0</v>
      </c>
    </row>
    <row r="173" spans="1:17" x14ac:dyDescent="0.25">
      <c r="A173" s="127" t="s">
        <v>150</v>
      </c>
      <c r="B173" s="200">
        <f t="shared" ref="B173:Q173" si="14">IF(B$43=0,0,B$43/B$33)</f>
        <v>0</v>
      </c>
      <c r="C173" s="200">
        <f t="shared" si="14"/>
        <v>0</v>
      </c>
      <c r="D173" s="200">
        <f t="shared" si="14"/>
        <v>0</v>
      </c>
      <c r="E173" s="200">
        <f t="shared" si="14"/>
        <v>0</v>
      </c>
      <c r="F173" s="200">
        <f t="shared" si="14"/>
        <v>0</v>
      </c>
      <c r="G173" s="200">
        <f t="shared" si="14"/>
        <v>0</v>
      </c>
      <c r="H173" s="200">
        <f t="shared" si="14"/>
        <v>0</v>
      </c>
      <c r="I173" s="200">
        <f t="shared" si="14"/>
        <v>0</v>
      </c>
      <c r="J173" s="200">
        <f t="shared" si="14"/>
        <v>0</v>
      </c>
      <c r="K173" s="200">
        <f t="shared" si="14"/>
        <v>0</v>
      </c>
      <c r="L173" s="200">
        <f t="shared" si="14"/>
        <v>0</v>
      </c>
      <c r="M173" s="200">
        <f t="shared" si="14"/>
        <v>0</v>
      </c>
      <c r="N173" s="200">
        <f t="shared" si="14"/>
        <v>0</v>
      </c>
      <c r="O173" s="200">
        <f t="shared" si="14"/>
        <v>0</v>
      </c>
      <c r="P173" s="200">
        <f t="shared" si="14"/>
        <v>0</v>
      </c>
      <c r="Q173" s="200">
        <f t="shared" si="14"/>
        <v>0</v>
      </c>
    </row>
    <row r="174" spans="1:17" x14ac:dyDescent="0.25">
      <c r="A174" s="127" t="s">
        <v>148</v>
      </c>
      <c r="B174" s="200">
        <f t="shared" ref="B174:Q174" si="15">IF(B$44=0,0,B$44/B$33)</f>
        <v>0</v>
      </c>
      <c r="C174" s="200">
        <f t="shared" si="15"/>
        <v>0</v>
      </c>
      <c r="D174" s="200">
        <f t="shared" si="15"/>
        <v>0</v>
      </c>
      <c r="E174" s="200">
        <f t="shared" si="15"/>
        <v>0</v>
      </c>
      <c r="F174" s="200">
        <f t="shared" si="15"/>
        <v>0</v>
      </c>
      <c r="G174" s="200">
        <f t="shared" si="15"/>
        <v>0</v>
      </c>
      <c r="H174" s="200">
        <f t="shared" si="15"/>
        <v>0</v>
      </c>
      <c r="I174" s="200">
        <f t="shared" si="15"/>
        <v>0</v>
      </c>
      <c r="J174" s="200">
        <f t="shared" si="15"/>
        <v>0</v>
      </c>
      <c r="K174" s="200">
        <f t="shared" si="15"/>
        <v>0</v>
      </c>
      <c r="L174" s="200">
        <f t="shared" si="15"/>
        <v>0</v>
      </c>
      <c r="M174" s="200">
        <f t="shared" si="15"/>
        <v>0</v>
      </c>
      <c r="N174" s="200">
        <f t="shared" si="15"/>
        <v>0</v>
      </c>
      <c r="O174" s="200">
        <f t="shared" si="15"/>
        <v>0</v>
      </c>
      <c r="P174" s="200">
        <f t="shared" si="15"/>
        <v>0</v>
      </c>
      <c r="Q174" s="200">
        <f t="shared" si="15"/>
        <v>0</v>
      </c>
    </row>
    <row r="175" spans="1:17" x14ac:dyDescent="0.25">
      <c r="A175" s="142" t="s">
        <v>164</v>
      </c>
      <c r="B175" s="199">
        <f t="shared" ref="B175:Q175" si="16">IF(B$45=0,0,B$45/B$33)</f>
        <v>0</v>
      </c>
      <c r="C175" s="199">
        <f t="shared" si="16"/>
        <v>0</v>
      </c>
      <c r="D175" s="199">
        <f t="shared" si="16"/>
        <v>0</v>
      </c>
      <c r="E175" s="199">
        <f t="shared" si="16"/>
        <v>0</v>
      </c>
      <c r="F175" s="199">
        <f t="shared" si="16"/>
        <v>0</v>
      </c>
      <c r="G175" s="199">
        <f t="shared" si="16"/>
        <v>0</v>
      </c>
      <c r="H175" s="199">
        <f t="shared" si="16"/>
        <v>0</v>
      </c>
      <c r="I175" s="199">
        <f t="shared" si="16"/>
        <v>0</v>
      </c>
      <c r="J175" s="199">
        <f t="shared" si="16"/>
        <v>0</v>
      </c>
      <c r="K175" s="199">
        <f t="shared" si="16"/>
        <v>0</v>
      </c>
      <c r="L175" s="199">
        <f t="shared" si="16"/>
        <v>0</v>
      </c>
      <c r="M175" s="199">
        <f t="shared" si="16"/>
        <v>0</v>
      </c>
      <c r="N175" s="199">
        <f t="shared" si="16"/>
        <v>0</v>
      </c>
      <c r="O175" s="199">
        <f t="shared" si="16"/>
        <v>0</v>
      </c>
      <c r="P175" s="199">
        <f t="shared" si="16"/>
        <v>0</v>
      </c>
      <c r="Q175" s="199">
        <f t="shared" si="16"/>
        <v>0</v>
      </c>
    </row>
    <row r="176" spans="1:17" x14ac:dyDescent="0.25">
      <c r="A176" s="142" t="s">
        <v>163</v>
      </c>
      <c r="B176" s="199">
        <f t="shared" ref="B176:Q176" si="17">IF(B$50=0,0,B$50/B$33)</f>
        <v>0</v>
      </c>
      <c r="C176" s="199">
        <f t="shared" si="17"/>
        <v>0</v>
      </c>
      <c r="D176" s="199">
        <f t="shared" si="17"/>
        <v>0</v>
      </c>
      <c r="E176" s="199">
        <f t="shared" si="17"/>
        <v>0</v>
      </c>
      <c r="F176" s="199">
        <f t="shared" si="17"/>
        <v>0</v>
      </c>
      <c r="G176" s="199">
        <f t="shared" si="17"/>
        <v>0</v>
      </c>
      <c r="H176" s="199">
        <f t="shared" si="17"/>
        <v>0</v>
      </c>
      <c r="I176" s="199">
        <f t="shared" si="17"/>
        <v>0</v>
      </c>
      <c r="J176" s="199">
        <f t="shared" si="17"/>
        <v>0</v>
      </c>
      <c r="K176" s="199">
        <f t="shared" si="17"/>
        <v>0</v>
      </c>
      <c r="L176" s="199">
        <f t="shared" si="17"/>
        <v>0</v>
      </c>
      <c r="M176" s="199">
        <f t="shared" si="17"/>
        <v>0</v>
      </c>
      <c r="N176" s="199">
        <f t="shared" si="17"/>
        <v>0</v>
      </c>
      <c r="O176" s="199">
        <f t="shared" si="17"/>
        <v>0</v>
      </c>
      <c r="P176" s="199">
        <f t="shared" si="17"/>
        <v>0</v>
      </c>
      <c r="Q176" s="199">
        <f t="shared" si="17"/>
        <v>0</v>
      </c>
    </row>
    <row r="177" spans="1:17" x14ac:dyDescent="0.25">
      <c r="A177" s="127" t="s">
        <v>147</v>
      </c>
      <c r="B177" s="200">
        <f t="shared" ref="B177:Q177" si="18">IF(B$51=0,0,B$51/B$33)</f>
        <v>0</v>
      </c>
      <c r="C177" s="200">
        <f t="shared" si="18"/>
        <v>0</v>
      </c>
      <c r="D177" s="200">
        <f t="shared" si="18"/>
        <v>0</v>
      </c>
      <c r="E177" s="200">
        <f t="shared" si="18"/>
        <v>0</v>
      </c>
      <c r="F177" s="200">
        <f t="shared" si="18"/>
        <v>0</v>
      </c>
      <c r="G177" s="200">
        <f t="shared" si="18"/>
        <v>0</v>
      </c>
      <c r="H177" s="200">
        <f t="shared" si="18"/>
        <v>0</v>
      </c>
      <c r="I177" s="200">
        <f t="shared" si="18"/>
        <v>0</v>
      </c>
      <c r="J177" s="200">
        <f t="shared" si="18"/>
        <v>0</v>
      </c>
      <c r="K177" s="200">
        <f t="shared" si="18"/>
        <v>0</v>
      </c>
      <c r="L177" s="200">
        <f t="shared" si="18"/>
        <v>0</v>
      </c>
      <c r="M177" s="200">
        <f t="shared" si="18"/>
        <v>0</v>
      </c>
      <c r="N177" s="200">
        <f t="shared" si="18"/>
        <v>0</v>
      </c>
      <c r="O177" s="200">
        <f t="shared" si="18"/>
        <v>0</v>
      </c>
      <c r="P177" s="200">
        <f t="shared" si="18"/>
        <v>0</v>
      </c>
      <c r="Q177" s="200">
        <f t="shared" si="18"/>
        <v>0</v>
      </c>
    </row>
    <row r="178" spans="1:17" x14ac:dyDescent="0.25">
      <c r="A178" s="142" t="s">
        <v>162</v>
      </c>
      <c r="B178" s="199">
        <f t="shared" ref="B178:Q178" si="19">IF(B$52=0,0,B$52/B$33)</f>
        <v>0</v>
      </c>
      <c r="C178" s="199">
        <f t="shared" si="19"/>
        <v>0</v>
      </c>
      <c r="D178" s="199">
        <f t="shared" si="19"/>
        <v>0</v>
      </c>
      <c r="E178" s="199">
        <f t="shared" si="19"/>
        <v>0</v>
      </c>
      <c r="F178" s="199">
        <f t="shared" si="19"/>
        <v>0</v>
      </c>
      <c r="G178" s="199">
        <f t="shared" si="19"/>
        <v>0</v>
      </c>
      <c r="H178" s="199">
        <f t="shared" si="19"/>
        <v>0</v>
      </c>
      <c r="I178" s="199">
        <f t="shared" si="19"/>
        <v>0</v>
      </c>
      <c r="J178" s="199">
        <f t="shared" si="19"/>
        <v>0</v>
      </c>
      <c r="K178" s="199">
        <f t="shared" si="19"/>
        <v>0</v>
      </c>
      <c r="L178" s="199">
        <f t="shared" si="19"/>
        <v>0</v>
      </c>
      <c r="M178" s="199">
        <f t="shared" si="19"/>
        <v>0</v>
      </c>
      <c r="N178" s="199">
        <f t="shared" si="19"/>
        <v>0</v>
      </c>
      <c r="O178" s="199">
        <f t="shared" si="19"/>
        <v>0</v>
      </c>
      <c r="P178" s="199">
        <f t="shared" si="19"/>
        <v>0</v>
      </c>
      <c r="Q178" s="199">
        <f t="shared" si="19"/>
        <v>0</v>
      </c>
    </row>
    <row r="179" spans="1:17" x14ac:dyDescent="0.25">
      <c r="A179" s="142" t="s">
        <v>161</v>
      </c>
      <c r="B179" s="199">
        <f t="shared" ref="B179:Q179" si="20">IF(B$56=0,0,B$56/B$33)</f>
        <v>0</v>
      </c>
      <c r="C179" s="199">
        <f t="shared" si="20"/>
        <v>0</v>
      </c>
      <c r="D179" s="199">
        <f t="shared" si="20"/>
        <v>0</v>
      </c>
      <c r="E179" s="199">
        <f t="shared" si="20"/>
        <v>0</v>
      </c>
      <c r="F179" s="199">
        <f t="shared" si="20"/>
        <v>0</v>
      </c>
      <c r="G179" s="199">
        <f t="shared" si="20"/>
        <v>0</v>
      </c>
      <c r="H179" s="199">
        <f t="shared" si="20"/>
        <v>0</v>
      </c>
      <c r="I179" s="199">
        <f t="shared" si="20"/>
        <v>0</v>
      </c>
      <c r="J179" s="199">
        <f t="shared" si="20"/>
        <v>0</v>
      </c>
      <c r="K179" s="199">
        <f t="shared" si="20"/>
        <v>0</v>
      </c>
      <c r="L179" s="199">
        <f t="shared" si="20"/>
        <v>0</v>
      </c>
      <c r="M179" s="199">
        <f t="shared" si="20"/>
        <v>0</v>
      </c>
      <c r="N179" s="199">
        <f t="shared" si="20"/>
        <v>0</v>
      </c>
      <c r="O179" s="199">
        <f t="shared" si="20"/>
        <v>0</v>
      </c>
      <c r="P179" s="199">
        <f t="shared" si="20"/>
        <v>0</v>
      </c>
      <c r="Q179" s="199">
        <f t="shared" si="20"/>
        <v>0</v>
      </c>
    </row>
    <row r="180" spans="1:17" x14ac:dyDescent="0.25">
      <c r="A180" s="142" t="s">
        <v>160</v>
      </c>
      <c r="B180" s="199">
        <f t="shared" ref="B180:Q180" si="21">IF(B$67=0,0,B$67/B$33)</f>
        <v>0</v>
      </c>
      <c r="C180" s="199">
        <f t="shared" si="21"/>
        <v>0</v>
      </c>
      <c r="D180" s="199">
        <f t="shared" si="21"/>
        <v>0</v>
      </c>
      <c r="E180" s="199">
        <f t="shared" si="21"/>
        <v>0</v>
      </c>
      <c r="F180" s="199">
        <f t="shared" si="21"/>
        <v>0</v>
      </c>
      <c r="G180" s="199">
        <f t="shared" si="21"/>
        <v>0</v>
      </c>
      <c r="H180" s="199">
        <f t="shared" si="21"/>
        <v>0</v>
      </c>
      <c r="I180" s="199">
        <f t="shared" si="21"/>
        <v>0</v>
      </c>
      <c r="J180" s="199">
        <f t="shared" si="21"/>
        <v>0</v>
      </c>
      <c r="K180" s="199">
        <f t="shared" si="21"/>
        <v>0</v>
      </c>
      <c r="L180" s="199">
        <f t="shared" si="21"/>
        <v>0</v>
      </c>
      <c r="M180" s="199">
        <f t="shared" si="21"/>
        <v>0</v>
      </c>
      <c r="N180" s="199">
        <f t="shared" si="21"/>
        <v>0</v>
      </c>
      <c r="O180" s="199">
        <f t="shared" si="21"/>
        <v>0</v>
      </c>
      <c r="P180" s="199">
        <f t="shared" si="21"/>
        <v>0</v>
      </c>
      <c r="Q180" s="199">
        <f t="shared" si="21"/>
        <v>0</v>
      </c>
    </row>
    <row r="181" spans="1:17" x14ac:dyDescent="0.25">
      <c r="A181" s="177" t="s">
        <v>98</v>
      </c>
      <c r="B181" s="209">
        <f t="shared" ref="B181:Q181" si="22">IF(B$68=0,0,B$68/B$33)</f>
        <v>0</v>
      </c>
      <c r="C181" s="209">
        <f t="shared" si="22"/>
        <v>0</v>
      </c>
      <c r="D181" s="209">
        <f t="shared" si="22"/>
        <v>0</v>
      </c>
      <c r="E181" s="209">
        <f t="shared" si="22"/>
        <v>0</v>
      </c>
      <c r="F181" s="209">
        <f t="shared" si="22"/>
        <v>0</v>
      </c>
      <c r="G181" s="209">
        <f t="shared" si="22"/>
        <v>0</v>
      </c>
      <c r="H181" s="209">
        <f t="shared" si="22"/>
        <v>0</v>
      </c>
      <c r="I181" s="209">
        <f t="shared" si="22"/>
        <v>0</v>
      </c>
      <c r="J181" s="209">
        <f t="shared" si="22"/>
        <v>0</v>
      </c>
      <c r="K181" s="209">
        <f t="shared" si="22"/>
        <v>0</v>
      </c>
      <c r="L181" s="209">
        <f t="shared" si="22"/>
        <v>0</v>
      </c>
      <c r="M181" s="209">
        <f t="shared" si="22"/>
        <v>0</v>
      </c>
      <c r="N181" s="209">
        <f t="shared" si="22"/>
        <v>0</v>
      </c>
      <c r="O181" s="209">
        <f t="shared" si="22"/>
        <v>0</v>
      </c>
      <c r="P181" s="209">
        <f t="shared" si="22"/>
        <v>0</v>
      </c>
      <c r="Q181" s="209">
        <f t="shared" si="22"/>
        <v>0</v>
      </c>
    </row>
    <row r="182" spans="1:17" x14ac:dyDescent="0.25">
      <c r="A182" s="196"/>
      <c r="B182" s="196"/>
      <c r="C182" s="196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</row>
    <row r="183" spans="1:17" x14ac:dyDescent="0.25">
      <c r="A183" s="78" t="s">
        <v>344</v>
      </c>
      <c r="B183" s="77">
        <f t="shared" ref="B183:Q183" si="23">SUM(B$184:B$189,B$193:B$194,B$196:B$198)</f>
        <v>0</v>
      </c>
      <c r="C183" s="77">
        <f t="shared" si="23"/>
        <v>0</v>
      </c>
      <c r="D183" s="77">
        <f t="shared" si="23"/>
        <v>0</v>
      </c>
      <c r="E183" s="77">
        <f t="shared" si="23"/>
        <v>0</v>
      </c>
      <c r="F183" s="77">
        <f t="shared" si="23"/>
        <v>0</v>
      </c>
      <c r="G183" s="77">
        <f t="shared" si="23"/>
        <v>0</v>
      </c>
      <c r="H183" s="77">
        <f t="shared" si="23"/>
        <v>0</v>
      </c>
      <c r="I183" s="77">
        <f t="shared" si="23"/>
        <v>0</v>
      </c>
      <c r="J183" s="77">
        <f t="shared" si="23"/>
        <v>0</v>
      </c>
      <c r="K183" s="77">
        <f t="shared" si="23"/>
        <v>0</v>
      </c>
      <c r="L183" s="77">
        <f t="shared" si="23"/>
        <v>0</v>
      </c>
      <c r="M183" s="77">
        <f t="shared" si="23"/>
        <v>0</v>
      </c>
      <c r="N183" s="77">
        <f t="shared" si="23"/>
        <v>0</v>
      </c>
      <c r="O183" s="77">
        <f t="shared" si="23"/>
        <v>0</v>
      </c>
      <c r="P183" s="77">
        <f t="shared" si="23"/>
        <v>0</v>
      </c>
      <c r="Q183" s="77">
        <f t="shared" si="23"/>
        <v>0</v>
      </c>
    </row>
    <row r="184" spans="1:17" x14ac:dyDescent="0.25">
      <c r="A184" s="132" t="s">
        <v>83</v>
      </c>
      <c r="B184" s="203">
        <f t="shared" ref="B184:Q184" si="24">IF(B$71=0,0,B$71/B$70)</f>
        <v>0</v>
      </c>
      <c r="C184" s="203">
        <f t="shared" si="24"/>
        <v>0</v>
      </c>
      <c r="D184" s="203">
        <f t="shared" si="24"/>
        <v>0</v>
      </c>
      <c r="E184" s="203">
        <f t="shared" si="24"/>
        <v>0</v>
      </c>
      <c r="F184" s="203">
        <f t="shared" si="24"/>
        <v>0</v>
      </c>
      <c r="G184" s="203">
        <f t="shared" si="24"/>
        <v>0</v>
      </c>
      <c r="H184" s="203">
        <f t="shared" si="24"/>
        <v>0</v>
      </c>
      <c r="I184" s="203">
        <f t="shared" si="24"/>
        <v>0</v>
      </c>
      <c r="J184" s="203">
        <f t="shared" si="24"/>
        <v>0</v>
      </c>
      <c r="K184" s="203">
        <f t="shared" si="24"/>
        <v>0</v>
      </c>
      <c r="L184" s="203">
        <f t="shared" si="24"/>
        <v>0</v>
      </c>
      <c r="M184" s="203">
        <f t="shared" si="24"/>
        <v>0</v>
      </c>
      <c r="N184" s="203">
        <f t="shared" si="24"/>
        <v>0</v>
      </c>
      <c r="O184" s="203">
        <f t="shared" si="24"/>
        <v>0</v>
      </c>
      <c r="P184" s="203">
        <f t="shared" si="24"/>
        <v>0</v>
      </c>
      <c r="Q184" s="203">
        <f t="shared" si="24"/>
        <v>0</v>
      </c>
    </row>
    <row r="185" spans="1:17" x14ac:dyDescent="0.25">
      <c r="A185" s="76" t="s">
        <v>82</v>
      </c>
      <c r="B185" s="202">
        <f t="shared" ref="B185:Q185" si="25">IF(B$72=0,0,B$72/B$70)</f>
        <v>0</v>
      </c>
      <c r="C185" s="202">
        <f t="shared" si="25"/>
        <v>0</v>
      </c>
      <c r="D185" s="202">
        <f t="shared" si="25"/>
        <v>0</v>
      </c>
      <c r="E185" s="202">
        <f t="shared" si="25"/>
        <v>0</v>
      </c>
      <c r="F185" s="202">
        <f t="shared" si="25"/>
        <v>0</v>
      </c>
      <c r="G185" s="202">
        <f t="shared" si="25"/>
        <v>0</v>
      </c>
      <c r="H185" s="202">
        <f t="shared" si="25"/>
        <v>0</v>
      </c>
      <c r="I185" s="202">
        <f t="shared" si="25"/>
        <v>0</v>
      </c>
      <c r="J185" s="202">
        <f t="shared" si="25"/>
        <v>0</v>
      </c>
      <c r="K185" s="202">
        <f t="shared" si="25"/>
        <v>0</v>
      </c>
      <c r="L185" s="202">
        <f t="shared" si="25"/>
        <v>0</v>
      </c>
      <c r="M185" s="202">
        <f t="shared" si="25"/>
        <v>0</v>
      </c>
      <c r="N185" s="202">
        <f t="shared" si="25"/>
        <v>0</v>
      </c>
      <c r="O185" s="202">
        <f t="shared" si="25"/>
        <v>0</v>
      </c>
      <c r="P185" s="202">
        <f t="shared" si="25"/>
        <v>0</v>
      </c>
      <c r="Q185" s="202">
        <f t="shared" si="25"/>
        <v>0</v>
      </c>
    </row>
    <row r="186" spans="1:17" x14ac:dyDescent="0.25">
      <c r="A186" s="76" t="s">
        <v>81</v>
      </c>
      <c r="B186" s="202">
        <f t="shared" ref="B186:Q186" si="26">IF(B$73=0,0,B$73/B$70)</f>
        <v>0</v>
      </c>
      <c r="C186" s="202">
        <f t="shared" si="26"/>
        <v>0</v>
      </c>
      <c r="D186" s="202">
        <f t="shared" si="26"/>
        <v>0</v>
      </c>
      <c r="E186" s="202">
        <f t="shared" si="26"/>
        <v>0</v>
      </c>
      <c r="F186" s="202">
        <f t="shared" si="26"/>
        <v>0</v>
      </c>
      <c r="G186" s="202">
        <f t="shared" si="26"/>
        <v>0</v>
      </c>
      <c r="H186" s="202">
        <f t="shared" si="26"/>
        <v>0</v>
      </c>
      <c r="I186" s="202">
        <f t="shared" si="26"/>
        <v>0</v>
      </c>
      <c r="J186" s="202">
        <f t="shared" si="26"/>
        <v>0</v>
      </c>
      <c r="K186" s="202">
        <f t="shared" si="26"/>
        <v>0</v>
      </c>
      <c r="L186" s="202">
        <f t="shared" si="26"/>
        <v>0</v>
      </c>
      <c r="M186" s="202">
        <f t="shared" si="26"/>
        <v>0</v>
      </c>
      <c r="N186" s="202">
        <f t="shared" si="26"/>
        <v>0</v>
      </c>
      <c r="O186" s="202">
        <f t="shared" si="26"/>
        <v>0</v>
      </c>
      <c r="P186" s="202">
        <f t="shared" si="26"/>
        <v>0</v>
      </c>
      <c r="Q186" s="202">
        <f t="shared" si="26"/>
        <v>0</v>
      </c>
    </row>
    <row r="187" spans="1:17" x14ac:dyDescent="0.25">
      <c r="A187" s="76" t="s">
        <v>80</v>
      </c>
      <c r="B187" s="202">
        <f t="shared" ref="B187:Q187" si="27">IF(B$74=0,0,B$74/B$70)</f>
        <v>0</v>
      </c>
      <c r="C187" s="202">
        <f t="shared" si="27"/>
        <v>0</v>
      </c>
      <c r="D187" s="202">
        <f t="shared" si="27"/>
        <v>0</v>
      </c>
      <c r="E187" s="202">
        <f t="shared" si="27"/>
        <v>0</v>
      </c>
      <c r="F187" s="202">
        <f t="shared" si="27"/>
        <v>0</v>
      </c>
      <c r="G187" s="202">
        <f t="shared" si="27"/>
        <v>0</v>
      </c>
      <c r="H187" s="202">
        <f t="shared" si="27"/>
        <v>0</v>
      </c>
      <c r="I187" s="202">
        <f t="shared" si="27"/>
        <v>0</v>
      </c>
      <c r="J187" s="202">
        <f t="shared" si="27"/>
        <v>0</v>
      </c>
      <c r="K187" s="202">
        <f t="shared" si="27"/>
        <v>0</v>
      </c>
      <c r="L187" s="202">
        <f t="shared" si="27"/>
        <v>0</v>
      </c>
      <c r="M187" s="202">
        <f t="shared" si="27"/>
        <v>0</v>
      </c>
      <c r="N187" s="202">
        <f t="shared" si="27"/>
        <v>0</v>
      </c>
      <c r="O187" s="202">
        <f t="shared" si="27"/>
        <v>0</v>
      </c>
      <c r="P187" s="202">
        <f t="shared" si="27"/>
        <v>0</v>
      </c>
      <c r="Q187" s="202">
        <f t="shared" si="27"/>
        <v>0</v>
      </c>
    </row>
    <row r="188" spans="1:17" x14ac:dyDescent="0.25">
      <c r="A188" s="129" t="s">
        <v>79</v>
      </c>
      <c r="B188" s="201">
        <f t="shared" ref="B188:Q188" si="28">IF(B$75=0,0,B$75/B$70)</f>
        <v>0</v>
      </c>
      <c r="C188" s="201">
        <f t="shared" si="28"/>
        <v>0</v>
      </c>
      <c r="D188" s="201">
        <f t="shared" si="28"/>
        <v>0</v>
      </c>
      <c r="E188" s="201">
        <f t="shared" si="28"/>
        <v>0</v>
      </c>
      <c r="F188" s="201">
        <f t="shared" si="28"/>
        <v>0</v>
      </c>
      <c r="G188" s="201">
        <f t="shared" si="28"/>
        <v>0</v>
      </c>
      <c r="H188" s="201">
        <f t="shared" si="28"/>
        <v>0</v>
      </c>
      <c r="I188" s="201">
        <f t="shared" si="28"/>
        <v>0</v>
      </c>
      <c r="J188" s="201">
        <f t="shared" si="28"/>
        <v>0</v>
      </c>
      <c r="K188" s="201">
        <f t="shared" si="28"/>
        <v>0</v>
      </c>
      <c r="L188" s="201">
        <f t="shared" si="28"/>
        <v>0</v>
      </c>
      <c r="M188" s="201">
        <f t="shared" si="28"/>
        <v>0</v>
      </c>
      <c r="N188" s="201">
        <f t="shared" si="28"/>
        <v>0</v>
      </c>
      <c r="O188" s="201">
        <f t="shared" si="28"/>
        <v>0</v>
      </c>
      <c r="P188" s="201">
        <f t="shared" si="28"/>
        <v>0</v>
      </c>
      <c r="Q188" s="201">
        <f t="shared" si="28"/>
        <v>0</v>
      </c>
    </row>
    <row r="189" spans="1:17" x14ac:dyDescent="0.25">
      <c r="A189" s="127" t="s">
        <v>149</v>
      </c>
      <c r="B189" s="200">
        <f t="shared" ref="B189:Q189" si="29">IF(B$80=0,0,B$80/B$70)</f>
        <v>0</v>
      </c>
      <c r="C189" s="200">
        <f t="shared" si="29"/>
        <v>0</v>
      </c>
      <c r="D189" s="200">
        <f t="shared" si="29"/>
        <v>0</v>
      </c>
      <c r="E189" s="200">
        <f t="shared" si="29"/>
        <v>0</v>
      </c>
      <c r="F189" s="200">
        <f t="shared" si="29"/>
        <v>0</v>
      </c>
      <c r="G189" s="200">
        <f t="shared" si="29"/>
        <v>0</v>
      </c>
      <c r="H189" s="200">
        <f t="shared" si="29"/>
        <v>0</v>
      </c>
      <c r="I189" s="200">
        <f t="shared" si="29"/>
        <v>0</v>
      </c>
      <c r="J189" s="200">
        <f t="shared" si="29"/>
        <v>0</v>
      </c>
      <c r="K189" s="200">
        <f t="shared" si="29"/>
        <v>0</v>
      </c>
      <c r="L189" s="200">
        <f t="shared" si="29"/>
        <v>0</v>
      </c>
      <c r="M189" s="200">
        <f t="shared" si="29"/>
        <v>0</v>
      </c>
      <c r="N189" s="200">
        <f t="shared" si="29"/>
        <v>0</v>
      </c>
      <c r="O189" s="200">
        <f t="shared" si="29"/>
        <v>0</v>
      </c>
      <c r="P189" s="200">
        <f t="shared" si="29"/>
        <v>0</v>
      </c>
      <c r="Q189" s="200">
        <f t="shared" si="29"/>
        <v>0</v>
      </c>
    </row>
    <row r="190" spans="1:17" x14ac:dyDescent="0.25">
      <c r="A190" s="142" t="s">
        <v>166</v>
      </c>
      <c r="B190" s="199">
        <f t="shared" ref="B190:Q190" si="30">IF(B$81=0,0,B$81/B$70)</f>
        <v>0</v>
      </c>
      <c r="C190" s="199">
        <f t="shared" si="30"/>
        <v>0</v>
      </c>
      <c r="D190" s="199">
        <f t="shared" si="30"/>
        <v>0</v>
      </c>
      <c r="E190" s="199">
        <f t="shared" si="30"/>
        <v>0</v>
      </c>
      <c r="F190" s="199">
        <f t="shared" si="30"/>
        <v>0</v>
      </c>
      <c r="G190" s="199">
        <f t="shared" si="30"/>
        <v>0</v>
      </c>
      <c r="H190" s="199">
        <f t="shared" si="30"/>
        <v>0</v>
      </c>
      <c r="I190" s="199">
        <f t="shared" si="30"/>
        <v>0</v>
      </c>
      <c r="J190" s="199">
        <f t="shared" si="30"/>
        <v>0</v>
      </c>
      <c r="K190" s="199">
        <f t="shared" si="30"/>
        <v>0</v>
      </c>
      <c r="L190" s="199">
        <f t="shared" si="30"/>
        <v>0</v>
      </c>
      <c r="M190" s="199">
        <f t="shared" si="30"/>
        <v>0</v>
      </c>
      <c r="N190" s="199">
        <f t="shared" si="30"/>
        <v>0</v>
      </c>
      <c r="O190" s="199">
        <f t="shared" si="30"/>
        <v>0</v>
      </c>
      <c r="P190" s="199">
        <f t="shared" si="30"/>
        <v>0</v>
      </c>
      <c r="Q190" s="199">
        <f t="shared" si="30"/>
        <v>0</v>
      </c>
    </row>
    <row r="191" spans="1:17" x14ac:dyDescent="0.25">
      <c r="A191" s="142" t="s">
        <v>165</v>
      </c>
      <c r="B191" s="199">
        <f t="shared" ref="B191:Q191" si="31">IF(B$86=0,0,B$86/B$70)</f>
        <v>0</v>
      </c>
      <c r="C191" s="199">
        <f t="shared" si="31"/>
        <v>0</v>
      </c>
      <c r="D191" s="199">
        <f t="shared" si="31"/>
        <v>0</v>
      </c>
      <c r="E191" s="199">
        <f t="shared" si="31"/>
        <v>0</v>
      </c>
      <c r="F191" s="199">
        <f t="shared" si="31"/>
        <v>0</v>
      </c>
      <c r="G191" s="199">
        <f t="shared" si="31"/>
        <v>0</v>
      </c>
      <c r="H191" s="199">
        <f t="shared" si="31"/>
        <v>0</v>
      </c>
      <c r="I191" s="199">
        <f t="shared" si="31"/>
        <v>0</v>
      </c>
      <c r="J191" s="199">
        <f t="shared" si="31"/>
        <v>0</v>
      </c>
      <c r="K191" s="199">
        <f t="shared" si="31"/>
        <v>0</v>
      </c>
      <c r="L191" s="199">
        <f t="shared" si="31"/>
        <v>0</v>
      </c>
      <c r="M191" s="199">
        <f t="shared" si="31"/>
        <v>0</v>
      </c>
      <c r="N191" s="199">
        <f t="shared" si="31"/>
        <v>0</v>
      </c>
      <c r="O191" s="199">
        <f t="shared" si="31"/>
        <v>0</v>
      </c>
      <c r="P191" s="199">
        <f t="shared" si="31"/>
        <v>0</v>
      </c>
      <c r="Q191" s="199">
        <f t="shared" si="31"/>
        <v>0</v>
      </c>
    </row>
    <row r="192" spans="1:17" x14ac:dyDescent="0.25">
      <c r="A192" s="127" t="s">
        <v>148</v>
      </c>
      <c r="B192" s="200">
        <f t="shared" ref="B192:Q192" si="32">IF(B$87=0,0,B$87/B$70)</f>
        <v>0</v>
      </c>
      <c r="C192" s="200">
        <f t="shared" si="32"/>
        <v>0</v>
      </c>
      <c r="D192" s="200">
        <f t="shared" si="32"/>
        <v>0</v>
      </c>
      <c r="E192" s="200">
        <f t="shared" si="32"/>
        <v>0</v>
      </c>
      <c r="F192" s="200">
        <f t="shared" si="32"/>
        <v>0</v>
      </c>
      <c r="G192" s="200">
        <f t="shared" si="32"/>
        <v>0</v>
      </c>
      <c r="H192" s="200">
        <f t="shared" si="32"/>
        <v>0</v>
      </c>
      <c r="I192" s="200">
        <f t="shared" si="32"/>
        <v>0</v>
      </c>
      <c r="J192" s="200">
        <f t="shared" si="32"/>
        <v>0</v>
      </c>
      <c r="K192" s="200">
        <f t="shared" si="32"/>
        <v>0</v>
      </c>
      <c r="L192" s="200">
        <f t="shared" si="32"/>
        <v>0</v>
      </c>
      <c r="M192" s="200">
        <f t="shared" si="32"/>
        <v>0</v>
      </c>
      <c r="N192" s="200">
        <f t="shared" si="32"/>
        <v>0</v>
      </c>
      <c r="O192" s="200">
        <f t="shared" si="32"/>
        <v>0</v>
      </c>
      <c r="P192" s="200">
        <f t="shared" si="32"/>
        <v>0</v>
      </c>
      <c r="Q192" s="200">
        <f t="shared" si="32"/>
        <v>0</v>
      </c>
    </row>
    <row r="193" spans="1:17" x14ac:dyDescent="0.25">
      <c r="A193" s="142" t="s">
        <v>164</v>
      </c>
      <c r="B193" s="199">
        <f t="shared" ref="B193:Q193" si="33">IF(B$88=0,0,B$88/B$70)</f>
        <v>0</v>
      </c>
      <c r="C193" s="199">
        <f t="shared" si="33"/>
        <v>0</v>
      </c>
      <c r="D193" s="199">
        <f t="shared" si="33"/>
        <v>0</v>
      </c>
      <c r="E193" s="199">
        <f t="shared" si="33"/>
        <v>0</v>
      </c>
      <c r="F193" s="199">
        <f t="shared" si="33"/>
        <v>0</v>
      </c>
      <c r="G193" s="199">
        <f t="shared" si="33"/>
        <v>0</v>
      </c>
      <c r="H193" s="199">
        <f t="shared" si="33"/>
        <v>0</v>
      </c>
      <c r="I193" s="199">
        <f t="shared" si="33"/>
        <v>0</v>
      </c>
      <c r="J193" s="199">
        <f t="shared" si="33"/>
        <v>0</v>
      </c>
      <c r="K193" s="199">
        <f t="shared" si="33"/>
        <v>0</v>
      </c>
      <c r="L193" s="199">
        <f t="shared" si="33"/>
        <v>0</v>
      </c>
      <c r="M193" s="199">
        <f t="shared" si="33"/>
        <v>0</v>
      </c>
      <c r="N193" s="199">
        <f t="shared" si="33"/>
        <v>0</v>
      </c>
      <c r="O193" s="199">
        <f t="shared" si="33"/>
        <v>0</v>
      </c>
      <c r="P193" s="199">
        <f t="shared" si="33"/>
        <v>0</v>
      </c>
      <c r="Q193" s="199">
        <f t="shared" si="33"/>
        <v>0</v>
      </c>
    </row>
    <row r="194" spans="1:17" x14ac:dyDescent="0.25">
      <c r="A194" s="142" t="s">
        <v>163</v>
      </c>
      <c r="B194" s="199">
        <f t="shared" ref="B194:Q194" si="34">IF(B$93=0,0,B$93/B$70)</f>
        <v>0</v>
      </c>
      <c r="C194" s="199">
        <f t="shared" si="34"/>
        <v>0</v>
      </c>
      <c r="D194" s="199">
        <f t="shared" si="34"/>
        <v>0</v>
      </c>
      <c r="E194" s="199">
        <f t="shared" si="34"/>
        <v>0</v>
      </c>
      <c r="F194" s="199">
        <f t="shared" si="34"/>
        <v>0</v>
      </c>
      <c r="G194" s="199">
        <f t="shared" si="34"/>
        <v>0</v>
      </c>
      <c r="H194" s="199">
        <f t="shared" si="34"/>
        <v>0</v>
      </c>
      <c r="I194" s="199">
        <f t="shared" si="34"/>
        <v>0</v>
      </c>
      <c r="J194" s="199">
        <f t="shared" si="34"/>
        <v>0</v>
      </c>
      <c r="K194" s="199">
        <f t="shared" si="34"/>
        <v>0</v>
      </c>
      <c r="L194" s="199">
        <f t="shared" si="34"/>
        <v>0</v>
      </c>
      <c r="M194" s="199">
        <f t="shared" si="34"/>
        <v>0</v>
      </c>
      <c r="N194" s="199">
        <f t="shared" si="34"/>
        <v>0</v>
      </c>
      <c r="O194" s="199">
        <f t="shared" si="34"/>
        <v>0</v>
      </c>
      <c r="P194" s="199">
        <f t="shared" si="34"/>
        <v>0</v>
      </c>
      <c r="Q194" s="199">
        <f t="shared" si="34"/>
        <v>0</v>
      </c>
    </row>
    <row r="195" spans="1:17" x14ac:dyDescent="0.25">
      <c r="A195" s="127" t="s">
        <v>147</v>
      </c>
      <c r="B195" s="200">
        <f t="shared" ref="B195:Q195" si="35">IF(B$94=0,0,B$94/B$70)</f>
        <v>0</v>
      </c>
      <c r="C195" s="200">
        <f t="shared" si="35"/>
        <v>0</v>
      </c>
      <c r="D195" s="200">
        <f t="shared" si="35"/>
        <v>0</v>
      </c>
      <c r="E195" s="200">
        <f t="shared" si="35"/>
        <v>0</v>
      </c>
      <c r="F195" s="200">
        <f t="shared" si="35"/>
        <v>0</v>
      </c>
      <c r="G195" s="200">
        <f t="shared" si="35"/>
        <v>0</v>
      </c>
      <c r="H195" s="200">
        <f t="shared" si="35"/>
        <v>0</v>
      </c>
      <c r="I195" s="200">
        <f t="shared" si="35"/>
        <v>0</v>
      </c>
      <c r="J195" s="200">
        <f t="shared" si="35"/>
        <v>0</v>
      </c>
      <c r="K195" s="200">
        <f t="shared" si="35"/>
        <v>0</v>
      </c>
      <c r="L195" s="200">
        <f t="shared" si="35"/>
        <v>0</v>
      </c>
      <c r="M195" s="200">
        <f t="shared" si="35"/>
        <v>0</v>
      </c>
      <c r="N195" s="200">
        <f t="shared" si="35"/>
        <v>0</v>
      </c>
      <c r="O195" s="200">
        <f t="shared" si="35"/>
        <v>0</v>
      </c>
      <c r="P195" s="200">
        <f t="shared" si="35"/>
        <v>0</v>
      </c>
      <c r="Q195" s="200">
        <f t="shared" si="35"/>
        <v>0</v>
      </c>
    </row>
    <row r="196" spans="1:17" x14ac:dyDescent="0.25">
      <c r="A196" s="142" t="s">
        <v>162</v>
      </c>
      <c r="B196" s="199">
        <f t="shared" ref="B196:Q196" si="36">IF(B$95=0,0,B$95/B$70)</f>
        <v>0</v>
      </c>
      <c r="C196" s="199">
        <f t="shared" si="36"/>
        <v>0</v>
      </c>
      <c r="D196" s="199">
        <f t="shared" si="36"/>
        <v>0</v>
      </c>
      <c r="E196" s="199">
        <f t="shared" si="36"/>
        <v>0</v>
      </c>
      <c r="F196" s="199">
        <f t="shared" si="36"/>
        <v>0</v>
      </c>
      <c r="G196" s="199">
        <f t="shared" si="36"/>
        <v>0</v>
      </c>
      <c r="H196" s="199">
        <f t="shared" si="36"/>
        <v>0</v>
      </c>
      <c r="I196" s="199">
        <f t="shared" si="36"/>
        <v>0</v>
      </c>
      <c r="J196" s="199">
        <f t="shared" si="36"/>
        <v>0</v>
      </c>
      <c r="K196" s="199">
        <f t="shared" si="36"/>
        <v>0</v>
      </c>
      <c r="L196" s="199">
        <f t="shared" si="36"/>
        <v>0</v>
      </c>
      <c r="M196" s="199">
        <f t="shared" si="36"/>
        <v>0</v>
      </c>
      <c r="N196" s="199">
        <f t="shared" si="36"/>
        <v>0</v>
      </c>
      <c r="O196" s="199">
        <f t="shared" si="36"/>
        <v>0</v>
      </c>
      <c r="P196" s="199">
        <f t="shared" si="36"/>
        <v>0</v>
      </c>
      <c r="Q196" s="199">
        <f t="shared" si="36"/>
        <v>0</v>
      </c>
    </row>
    <row r="197" spans="1:17" x14ac:dyDescent="0.25">
      <c r="A197" s="142" t="s">
        <v>161</v>
      </c>
      <c r="B197" s="199">
        <f t="shared" ref="B197:Q197" si="37">IF(B$99=0,0,B$99/B$70)</f>
        <v>0</v>
      </c>
      <c r="C197" s="199">
        <f t="shared" si="37"/>
        <v>0</v>
      </c>
      <c r="D197" s="199">
        <f t="shared" si="37"/>
        <v>0</v>
      </c>
      <c r="E197" s="199">
        <f t="shared" si="37"/>
        <v>0</v>
      </c>
      <c r="F197" s="199">
        <f t="shared" si="37"/>
        <v>0</v>
      </c>
      <c r="G197" s="199">
        <f t="shared" si="37"/>
        <v>0</v>
      </c>
      <c r="H197" s="199">
        <f t="shared" si="37"/>
        <v>0</v>
      </c>
      <c r="I197" s="199">
        <f t="shared" si="37"/>
        <v>0</v>
      </c>
      <c r="J197" s="199">
        <f t="shared" si="37"/>
        <v>0</v>
      </c>
      <c r="K197" s="199">
        <f t="shared" si="37"/>
        <v>0</v>
      </c>
      <c r="L197" s="199">
        <f t="shared" si="37"/>
        <v>0</v>
      </c>
      <c r="M197" s="199">
        <f t="shared" si="37"/>
        <v>0</v>
      </c>
      <c r="N197" s="199">
        <f t="shared" si="37"/>
        <v>0</v>
      </c>
      <c r="O197" s="199">
        <f t="shared" si="37"/>
        <v>0</v>
      </c>
      <c r="P197" s="199">
        <f t="shared" si="37"/>
        <v>0</v>
      </c>
      <c r="Q197" s="199">
        <f t="shared" si="37"/>
        <v>0</v>
      </c>
    </row>
    <row r="198" spans="1:17" x14ac:dyDescent="0.25">
      <c r="A198" s="140" t="s">
        <v>160</v>
      </c>
      <c r="B198" s="198">
        <f t="shared" ref="B198:Q198" si="38">IF(B$110=0,0,B$110/B$70)</f>
        <v>0</v>
      </c>
      <c r="C198" s="198">
        <f t="shared" si="38"/>
        <v>0</v>
      </c>
      <c r="D198" s="198">
        <f t="shared" si="38"/>
        <v>0</v>
      </c>
      <c r="E198" s="198">
        <f t="shared" si="38"/>
        <v>0</v>
      </c>
      <c r="F198" s="198">
        <f t="shared" si="38"/>
        <v>0</v>
      </c>
      <c r="G198" s="198">
        <f t="shared" si="38"/>
        <v>0</v>
      </c>
      <c r="H198" s="198">
        <f t="shared" si="38"/>
        <v>0</v>
      </c>
      <c r="I198" s="198">
        <f t="shared" si="38"/>
        <v>0</v>
      </c>
      <c r="J198" s="198">
        <f t="shared" si="38"/>
        <v>0</v>
      </c>
      <c r="K198" s="198">
        <f t="shared" si="38"/>
        <v>0</v>
      </c>
      <c r="L198" s="198">
        <f t="shared" si="38"/>
        <v>0</v>
      </c>
      <c r="M198" s="198">
        <f t="shared" si="38"/>
        <v>0</v>
      </c>
      <c r="N198" s="198">
        <f t="shared" si="38"/>
        <v>0</v>
      </c>
      <c r="O198" s="198">
        <f t="shared" si="38"/>
        <v>0</v>
      </c>
      <c r="P198" s="198">
        <f t="shared" si="38"/>
        <v>0</v>
      </c>
      <c r="Q198" s="198">
        <f t="shared" si="38"/>
        <v>0</v>
      </c>
    </row>
    <row r="199" spans="1:17" x14ac:dyDescent="0.25">
      <c r="A199" s="195"/>
      <c r="B199" s="194"/>
      <c r="C199" s="194"/>
      <c r="D199" s="194"/>
      <c r="E199" s="194"/>
      <c r="F199" s="194"/>
      <c r="G199" s="194"/>
      <c r="H199" s="194"/>
      <c r="I199" s="194"/>
      <c r="J199" s="194"/>
      <c r="K199" s="194"/>
      <c r="L199" s="194"/>
      <c r="M199" s="194"/>
      <c r="N199" s="194"/>
      <c r="O199" s="194"/>
      <c r="P199" s="194"/>
      <c r="Q199" s="194"/>
    </row>
    <row r="200" spans="1:17" x14ac:dyDescent="0.25">
      <c r="A200" s="78" t="s">
        <v>42</v>
      </c>
      <c r="B200" s="77">
        <f t="shared" ref="B200:Q200" si="39">SUM(B$201:B$206,B$210:B$211,B$213:B$215,B216)</f>
        <v>0.99999999999999989</v>
      </c>
      <c r="C200" s="77">
        <f t="shared" si="39"/>
        <v>1</v>
      </c>
      <c r="D200" s="77">
        <f t="shared" si="39"/>
        <v>1</v>
      </c>
      <c r="E200" s="77">
        <f t="shared" si="39"/>
        <v>1</v>
      </c>
      <c r="F200" s="77">
        <f t="shared" si="39"/>
        <v>1</v>
      </c>
      <c r="G200" s="77">
        <f t="shared" si="39"/>
        <v>1</v>
      </c>
      <c r="H200" s="77">
        <f t="shared" si="39"/>
        <v>1.0000000000000002</v>
      </c>
      <c r="I200" s="77">
        <f t="shared" si="39"/>
        <v>0.99999999999999978</v>
      </c>
      <c r="J200" s="77">
        <f t="shared" si="39"/>
        <v>1</v>
      </c>
      <c r="K200" s="77">
        <f t="shared" si="39"/>
        <v>0.99999999999999989</v>
      </c>
      <c r="L200" s="77">
        <f t="shared" si="39"/>
        <v>1.0000000000000002</v>
      </c>
      <c r="M200" s="77">
        <f t="shared" si="39"/>
        <v>1.0000000000000004</v>
      </c>
      <c r="N200" s="77">
        <f t="shared" si="39"/>
        <v>1</v>
      </c>
      <c r="O200" s="77">
        <f t="shared" si="39"/>
        <v>1</v>
      </c>
      <c r="P200" s="77">
        <f t="shared" si="39"/>
        <v>1</v>
      </c>
      <c r="Q200" s="77">
        <f t="shared" si="39"/>
        <v>0.99999999999999989</v>
      </c>
    </row>
    <row r="201" spans="1:17" x14ac:dyDescent="0.25">
      <c r="A201" s="132" t="s">
        <v>83</v>
      </c>
      <c r="B201" s="203">
        <f t="shared" ref="B201:Q201" si="40">IF(B$113=0,0,B$113/B$112)</f>
        <v>0</v>
      </c>
      <c r="C201" s="203">
        <f t="shared" si="40"/>
        <v>0</v>
      </c>
      <c r="D201" s="203">
        <f t="shared" si="40"/>
        <v>0</v>
      </c>
      <c r="E201" s="203">
        <f t="shared" si="40"/>
        <v>0</v>
      </c>
      <c r="F201" s="203">
        <f t="shared" si="40"/>
        <v>0</v>
      </c>
      <c r="G201" s="203">
        <f t="shared" si="40"/>
        <v>0</v>
      </c>
      <c r="H201" s="203">
        <f t="shared" si="40"/>
        <v>0</v>
      </c>
      <c r="I201" s="203">
        <f t="shared" si="40"/>
        <v>0</v>
      </c>
      <c r="J201" s="203">
        <f t="shared" si="40"/>
        <v>0</v>
      </c>
      <c r="K201" s="203">
        <f t="shared" si="40"/>
        <v>0</v>
      </c>
      <c r="L201" s="203">
        <f t="shared" si="40"/>
        <v>0</v>
      </c>
      <c r="M201" s="203">
        <f t="shared" si="40"/>
        <v>0</v>
      </c>
      <c r="N201" s="203">
        <f t="shared" si="40"/>
        <v>0</v>
      </c>
      <c r="O201" s="203">
        <f t="shared" si="40"/>
        <v>0</v>
      </c>
      <c r="P201" s="203">
        <f t="shared" si="40"/>
        <v>0</v>
      </c>
      <c r="Q201" s="203">
        <f t="shared" si="40"/>
        <v>0</v>
      </c>
    </row>
    <row r="202" spans="1:17" x14ac:dyDescent="0.25">
      <c r="A202" s="76" t="s">
        <v>82</v>
      </c>
      <c r="B202" s="202">
        <f t="shared" ref="B202:Q202" si="41">IF(B$114=0,0,B$114/B$112)</f>
        <v>0</v>
      </c>
      <c r="C202" s="202">
        <f t="shared" si="41"/>
        <v>0</v>
      </c>
      <c r="D202" s="202">
        <f t="shared" si="41"/>
        <v>0</v>
      </c>
      <c r="E202" s="202">
        <f t="shared" si="41"/>
        <v>0</v>
      </c>
      <c r="F202" s="202">
        <f t="shared" si="41"/>
        <v>0</v>
      </c>
      <c r="G202" s="202">
        <f t="shared" si="41"/>
        <v>0</v>
      </c>
      <c r="H202" s="202">
        <f t="shared" si="41"/>
        <v>0</v>
      </c>
      <c r="I202" s="202">
        <f t="shared" si="41"/>
        <v>0</v>
      </c>
      <c r="J202" s="202">
        <f t="shared" si="41"/>
        <v>0</v>
      </c>
      <c r="K202" s="202">
        <f t="shared" si="41"/>
        <v>0</v>
      </c>
      <c r="L202" s="202">
        <f t="shared" si="41"/>
        <v>0</v>
      </c>
      <c r="M202" s="202">
        <f t="shared" si="41"/>
        <v>0</v>
      </c>
      <c r="N202" s="202">
        <f t="shared" si="41"/>
        <v>0</v>
      </c>
      <c r="O202" s="202">
        <f t="shared" si="41"/>
        <v>0</v>
      </c>
      <c r="P202" s="202">
        <f t="shared" si="41"/>
        <v>0</v>
      </c>
      <c r="Q202" s="202">
        <f t="shared" si="41"/>
        <v>0</v>
      </c>
    </row>
    <row r="203" spans="1:17" x14ac:dyDescent="0.25">
      <c r="A203" s="76" t="s">
        <v>81</v>
      </c>
      <c r="B203" s="202">
        <f t="shared" ref="B203:Q203" si="42">IF(B$115=0,0,B$115/B$112)</f>
        <v>0</v>
      </c>
      <c r="C203" s="202">
        <f t="shared" si="42"/>
        <v>0</v>
      </c>
      <c r="D203" s="202">
        <f t="shared" si="42"/>
        <v>0</v>
      </c>
      <c r="E203" s="202">
        <f t="shared" si="42"/>
        <v>0</v>
      </c>
      <c r="F203" s="202">
        <f t="shared" si="42"/>
        <v>0</v>
      </c>
      <c r="G203" s="202">
        <f t="shared" si="42"/>
        <v>0</v>
      </c>
      <c r="H203" s="202">
        <f t="shared" si="42"/>
        <v>0</v>
      </c>
      <c r="I203" s="202">
        <f t="shared" si="42"/>
        <v>0</v>
      </c>
      <c r="J203" s="202">
        <f t="shared" si="42"/>
        <v>0</v>
      </c>
      <c r="K203" s="202">
        <f t="shared" si="42"/>
        <v>0</v>
      </c>
      <c r="L203" s="202">
        <f t="shared" si="42"/>
        <v>0</v>
      </c>
      <c r="M203" s="202">
        <f t="shared" si="42"/>
        <v>0</v>
      </c>
      <c r="N203" s="202">
        <f t="shared" si="42"/>
        <v>0</v>
      </c>
      <c r="O203" s="202">
        <f t="shared" si="42"/>
        <v>0</v>
      </c>
      <c r="P203" s="202">
        <f t="shared" si="42"/>
        <v>0</v>
      </c>
      <c r="Q203" s="202">
        <f t="shared" si="42"/>
        <v>0</v>
      </c>
    </row>
    <row r="204" spans="1:17" x14ac:dyDescent="0.25">
      <c r="A204" s="76" t="s">
        <v>80</v>
      </c>
      <c r="B204" s="202">
        <f t="shared" ref="B204:Q204" si="43">IF(B$116=0,0,B$116/B$112)</f>
        <v>0</v>
      </c>
      <c r="C204" s="202">
        <f t="shared" si="43"/>
        <v>0</v>
      </c>
      <c r="D204" s="202">
        <f t="shared" si="43"/>
        <v>0</v>
      </c>
      <c r="E204" s="202">
        <f t="shared" si="43"/>
        <v>0</v>
      </c>
      <c r="F204" s="202">
        <f t="shared" si="43"/>
        <v>0</v>
      </c>
      <c r="G204" s="202">
        <f t="shared" si="43"/>
        <v>0</v>
      </c>
      <c r="H204" s="202">
        <f t="shared" si="43"/>
        <v>0</v>
      </c>
      <c r="I204" s="202">
        <f t="shared" si="43"/>
        <v>0</v>
      </c>
      <c r="J204" s="202">
        <f t="shared" si="43"/>
        <v>0</v>
      </c>
      <c r="K204" s="202">
        <f t="shared" si="43"/>
        <v>0</v>
      </c>
      <c r="L204" s="202">
        <f t="shared" si="43"/>
        <v>0</v>
      </c>
      <c r="M204" s="202">
        <f t="shared" si="43"/>
        <v>0</v>
      </c>
      <c r="N204" s="202">
        <f t="shared" si="43"/>
        <v>0</v>
      </c>
      <c r="O204" s="202">
        <f t="shared" si="43"/>
        <v>0</v>
      </c>
      <c r="P204" s="202">
        <f t="shared" si="43"/>
        <v>0</v>
      </c>
      <c r="Q204" s="202">
        <f t="shared" si="43"/>
        <v>0</v>
      </c>
    </row>
    <row r="205" spans="1:17" x14ac:dyDescent="0.25">
      <c r="A205" s="129" t="s">
        <v>79</v>
      </c>
      <c r="B205" s="201">
        <f t="shared" ref="B205:Q205" si="44">IF(B$117=0,0,B$117/B$112)</f>
        <v>1.420395032278124E-3</v>
      </c>
      <c r="C205" s="201">
        <f t="shared" si="44"/>
        <v>6.7586425872503118E-4</v>
      </c>
      <c r="D205" s="201">
        <f t="shared" si="44"/>
        <v>4.3927272463402086E-4</v>
      </c>
      <c r="E205" s="201">
        <f t="shared" si="44"/>
        <v>2.3525676727871556E-4</v>
      </c>
      <c r="F205" s="201">
        <f t="shared" si="44"/>
        <v>3.9923656005116687E-4</v>
      </c>
      <c r="G205" s="201">
        <f t="shared" si="44"/>
        <v>5.0299660200472528E-4</v>
      </c>
      <c r="H205" s="201">
        <f t="shared" si="44"/>
        <v>5.1266484945319813E-4</v>
      </c>
      <c r="I205" s="201">
        <f t="shared" si="44"/>
        <v>3.0921529447550442E-4</v>
      </c>
      <c r="J205" s="201">
        <f t="shared" si="44"/>
        <v>4.1408379576875437E-4</v>
      </c>
      <c r="K205" s="201">
        <f t="shared" si="44"/>
        <v>2.6503165762705859E-4</v>
      </c>
      <c r="L205" s="201">
        <f t="shared" si="44"/>
        <v>3.1241243723624485E-4</v>
      </c>
      <c r="M205" s="201">
        <f t="shared" si="44"/>
        <v>3.3932809191270424E-4</v>
      </c>
      <c r="N205" s="201">
        <f t="shared" si="44"/>
        <v>2.7145369504861112E-4</v>
      </c>
      <c r="O205" s="201">
        <f t="shared" si="44"/>
        <v>2.4768299509226953E-4</v>
      </c>
      <c r="P205" s="201">
        <f t="shared" si="44"/>
        <v>2.4302761700411386E-4</v>
      </c>
      <c r="Q205" s="201">
        <f t="shared" si="44"/>
        <v>3.3617426470528608E-4</v>
      </c>
    </row>
    <row r="206" spans="1:17" x14ac:dyDescent="0.25">
      <c r="A206" s="127" t="s">
        <v>146</v>
      </c>
      <c r="B206" s="200">
        <f t="shared" ref="B206:Q206" si="45">IF(B$122=0,0,B$122/B$112)</f>
        <v>0.33725785094319644</v>
      </c>
      <c r="C206" s="200">
        <f t="shared" si="45"/>
        <v>0.16047685485166346</v>
      </c>
      <c r="D206" s="200">
        <f t="shared" si="45"/>
        <v>0.26115370404229504</v>
      </c>
      <c r="E206" s="200">
        <f t="shared" si="45"/>
        <v>0.68119011431230803</v>
      </c>
      <c r="F206" s="200">
        <f t="shared" si="45"/>
        <v>0.32393648596946628</v>
      </c>
      <c r="G206" s="200">
        <f t="shared" si="45"/>
        <v>0.20872375230417733</v>
      </c>
      <c r="H206" s="200">
        <f t="shared" si="45"/>
        <v>0.45896862736357719</v>
      </c>
      <c r="I206" s="200">
        <f t="shared" si="45"/>
        <v>0.40243083686046022</v>
      </c>
      <c r="J206" s="200">
        <f t="shared" si="45"/>
        <v>0.30065376715783926</v>
      </c>
      <c r="K206" s="200">
        <f t="shared" si="45"/>
        <v>0.48195002690583905</v>
      </c>
      <c r="L206" s="200">
        <f t="shared" si="45"/>
        <v>0.47295240843688824</v>
      </c>
      <c r="M206" s="200">
        <f t="shared" si="45"/>
        <v>0.88252418483519735</v>
      </c>
      <c r="N206" s="200">
        <f t="shared" si="45"/>
        <v>0.49278921728326786</v>
      </c>
      <c r="O206" s="200">
        <f t="shared" si="45"/>
        <v>0.54246960155168145</v>
      </c>
      <c r="P206" s="200">
        <f t="shared" si="45"/>
        <v>0.52260985575737817</v>
      </c>
      <c r="Q206" s="200">
        <f t="shared" si="45"/>
        <v>0.42282773536309298</v>
      </c>
    </row>
    <row r="207" spans="1:17" x14ac:dyDescent="0.25">
      <c r="A207" s="142" t="s">
        <v>159</v>
      </c>
      <c r="B207" s="199">
        <f t="shared" ref="B207:Q207" si="46">IF(B$123=0,0,B$123/B$112)</f>
        <v>0.33725785094319644</v>
      </c>
      <c r="C207" s="199">
        <f t="shared" si="46"/>
        <v>0.16047685485166346</v>
      </c>
      <c r="D207" s="199">
        <f t="shared" si="46"/>
        <v>0.26115370404229504</v>
      </c>
      <c r="E207" s="199">
        <f t="shared" si="46"/>
        <v>0.68119011431230803</v>
      </c>
      <c r="F207" s="199">
        <f t="shared" si="46"/>
        <v>0.32393648596946628</v>
      </c>
      <c r="G207" s="199">
        <f t="shared" si="46"/>
        <v>0.20872375230417733</v>
      </c>
      <c r="H207" s="199">
        <f t="shared" si="46"/>
        <v>0.45896862736357719</v>
      </c>
      <c r="I207" s="199">
        <f t="shared" si="46"/>
        <v>0.40243083686046022</v>
      </c>
      <c r="J207" s="199">
        <f t="shared" si="46"/>
        <v>0.30065376715783926</v>
      </c>
      <c r="K207" s="199">
        <f t="shared" si="46"/>
        <v>0.48195002690583905</v>
      </c>
      <c r="L207" s="199">
        <f t="shared" si="46"/>
        <v>0.47295240843688824</v>
      </c>
      <c r="M207" s="199">
        <f t="shared" si="46"/>
        <v>0.88252418483519735</v>
      </c>
      <c r="N207" s="199">
        <f t="shared" si="46"/>
        <v>0.49278921728326786</v>
      </c>
      <c r="O207" s="199">
        <f t="shared" si="46"/>
        <v>0.54246960155168145</v>
      </c>
      <c r="P207" s="199">
        <f t="shared" si="46"/>
        <v>0.52260985575737817</v>
      </c>
      <c r="Q207" s="199">
        <f t="shared" si="46"/>
        <v>0.42282773536309298</v>
      </c>
    </row>
    <row r="208" spans="1:17" x14ac:dyDescent="0.25">
      <c r="A208" s="142" t="s">
        <v>158</v>
      </c>
      <c r="B208" s="199">
        <f t="shared" ref="B208:Q208" si="47">IF(B$129=0,0,B$129/B$112)</f>
        <v>0</v>
      </c>
      <c r="C208" s="199">
        <f t="shared" si="47"/>
        <v>0</v>
      </c>
      <c r="D208" s="199">
        <f t="shared" si="47"/>
        <v>0</v>
      </c>
      <c r="E208" s="199">
        <f t="shared" si="47"/>
        <v>0</v>
      </c>
      <c r="F208" s="199">
        <f t="shared" si="47"/>
        <v>0</v>
      </c>
      <c r="G208" s="199">
        <f t="shared" si="47"/>
        <v>0</v>
      </c>
      <c r="H208" s="199">
        <f t="shared" si="47"/>
        <v>0</v>
      </c>
      <c r="I208" s="199">
        <f t="shared" si="47"/>
        <v>0</v>
      </c>
      <c r="J208" s="199">
        <f t="shared" si="47"/>
        <v>0</v>
      </c>
      <c r="K208" s="199">
        <f t="shared" si="47"/>
        <v>0</v>
      </c>
      <c r="L208" s="199">
        <f t="shared" si="47"/>
        <v>0</v>
      </c>
      <c r="M208" s="199">
        <f t="shared" si="47"/>
        <v>0</v>
      </c>
      <c r="N208" s="199">
        <f t="shared" si="47"/>
        <v>0</v>
      </c>
      <c r="O208" s="199">
        <f t="shared" si="47"/>
        <v>0</v>
      </c>
      <c r="P208" s="199">
        <f t="shared" si="47"/>
        <v>0</v>
      </c>
      <c r="Q208" s="199">
        <f t="shared" si="47"/>
        <v>0</v>
      </c>
    </row>
    <row r="209" spans="1:17" x14ac:dyDescent="0.25">
      <c r="A209" s="127" t="s">
        <v>145</v>
      </c>
      <c r="B209" s="200">
        <f t="shared" ref="B209:Q209" si="48">IF(B$130=0,0,B$130/B$112)</f>
        <v>0.32964567094909575</v>
      </c>
      <c r="C209" s="200">
        <f t="shared" si="48"/>
        <v>0.42875978140020371</v>
      </c>
      <c r="D209" s="200">
        <f t="shared" si="48"/>
        <v>0.46221360115519566</v>
      </c>
      <c r="E209" s="200">
        <f t="shared" si="48"/>
        <v>0.10741553519987343</v>
      </c>
      <c r="F209" s="200">
        <f t="shared" si="48"/>
        <v>0.42441580252239702</v>
      </c>
      <c r="G209" s="200">
        <f t="shared" si="48"/>
        <v>0.52474970362726647</v>
      </c>
      <c r="H209" s="200">
        <f t="shared" si="48"/>
        <v>0.36383407349135588</v>
      </c>
      <c r="I209" s="200">
        <f t="shared" si="48"/>
        <v>0.33227210660166701</v>
      </c>
      <c r="J209" s="200">
        <f t="shared" si="48"/>
        <v>0.43843295006273392</v>
      </c>
      <c r="K209" s="200">
        <f t="shared" si="48"/>
        <v>0.29036773559774998</v>
      </c>
      <c r="L209" s="200">
        <f t="shared" si="48"/>
        <v>0.33629781066237091</v>
      </c>
      <c r="M209" s="200">
        <f t="shared" si="48"/>
        <v>3.8724757226041372E-2</v>
      </c>
      <c r="N209" s="200">
        <f t="shared" si="48"/>
        <v>0.2976005610173203</v>
      </c>
      <c r="O209" s="200">
        <f t="shared" si="48"/>
        <v>0.27373881842849962</v>
      </c>
      <c r="P209" s="200">
        <f t="shared" si="48"/>
        <v>0.26849349902943093</v>
      </c>
      <c r="Q209" s="200">
        <f t="shared" si="48"/>
        <v>0.36487923188329829</v>
      </c>
    </row>
    <row r="210" spans="1:17" x14ac:dyDescent="0.25">
      <c r="A210" s="142" t="s">
        <v>157</v>
      </c>
      <c r="B210" s="199">
        <f t="shared" ref="B210:Q210" si="49">IF(B$131=0,0,B$131/B$112)</f>
        <v>0.32964567094909575</v>
      </c>
      <c r="C210" s="199">
        <f t="shared" si="49"/>
        <v>0.42875978140020371</v>
      </c>
      <c r="D210" s="199">
        <f t="shared" si="49"/>
        <v>0.46221360115519566</v>
      </c>
      <c r="E210" s="199">
        <f t="shared" si="49"/>
        <v>0.10741553519987343</v>
      </c>
      <c r="F210" s="199">
        <f t="shared" si="49"/>
        <v>0.42441580252239702</v>
      </c>
      <c r="G210" s="199">
        <f t="shared" si="49"/>
        <v>0.52474970362726647</v>
      </c>
      <c r="H210" s="199">
        <f t="shared" si="49"/>
        <v>0.36383407349135588</v>
      </c>
      <c r="I210" s="199">
        <f t="shared" si="49"/>
        <v>0.33227210660166701</v>
      </c>
      <c r="J210" s="199">
        <f t="shared" si="49"/>
        <v>0.43843295006273392</v>
      </c>
      <c r="K210" s="199">
        <f t="shared" si="49"/>
        <v>0.29036773559774998</v>
      </c>
      <c r="L210" s="199">
        <f t="shared" si="49"/>
        <v>0.33629781066237091</v>
      </c>
      <c r="M210" s="199">
        <f t="shared" si="49"/>
        <v>3.8724757226041372E-2</v>
      </c>
      <c r="N210" s="199">
        <f t="shared" si="49"/>
        <v>0.2976005610173203</v>
      </c>
      <c r="O210" s="199">
        <f t="shared" si="49"/>
        <v>0.27373881842849962</v>
      </c>
      <c r="P210" s="199">
        <f t="shared" si="49"/>
        <v>0.26849349902943093</v>
      </c>
      <c r="Q210" s="199">
        <f t="shared" si="49"/>
        <v>0.36487923188329829</v>
      </c>
    </row>
    <row r="211" spans="1:17" x14ac:dyDescent="0.25">
      <c r="A211" s="142" t="s">
        <v>156</v>
      </c>
      <c r="B211" s="199">
        <f t="shared" ref="B211:Q211" si="50">IF(B$136=0,0,B$136/B$112)</f>
        <v>0</v>
      </c>
      <c r="C211" s="199">
        <f t="shared" si="50"/>
        <v>0</v>
      </c>
      <c r="D211" s="199">
        <f t="shared" si="50"/>
        <v>0</v>
      </c>
      <c r="E211" s="199">
        <f t="shared" si="50"/>
        <v>0</v>
      </c>
      <c r="F211" s="199">
        <f t="shared" si="50"/>
        <v>0</v>
      </c>
      <c r="G211" s="199">
        <f t="shared" si="50"/>
        <v>0</v>
      </c>
      <c r="H211" s="199">
        <f t="shared" si="50"/>
        <v>0</v>
      </c>
      <c r="I211" s="199">
        <f t="shared" si="50"/>
        <v>0</v>
      </c>
      <c r="J211" s="199">
        <f t="shared" si="50"/>
        <v>0</v>
      </c>
      <c r="K211" s="199">
        <f t="shared" si="50"/>
        <v>0</v>
      </c>
      <c r="L211" s="199">
        <f t="shared" si="50"/>
        <v>0</v>
      </c>
      <c r="M211" s="199">
        <f t="shared" si="50"/>
        <v>0</v>
      </c>
      <c r="N211" s="199">
        <f t="shared" si="50"/>
        <v>0</v>
      </c>
      <c r="O211" s="199">
        <f t="shared" si="50"/>
        <v>0</v>
      </c>
      <c r="P211" s="199">
        <f t="shared" si="50"/>
        <v>0</v>
      </c>
      <c r="Q211" s="199">
        <f t="shared" si="50"/>
        <v>0</v>
      </c>
    </row>
    <row r="212" spans="1:17" x14ac:dyDescent="0.25">
      <c r="A212" s="127" t="s">
        <v>144</v>
      </c>
      <c r="B212" s="200">
        <f t="shared" ref="B212:Q212" si="51">IF(B$137=0,0,B$137/B$112)</f>
        <v>0.33167608307542956</v>
      </c>
      <c r="C212" s="200">
        <f t="shared" si="51"/>
        <v>0.41008749948940776</v>
      </c>
      <c r="D212" s="200">
        <f t="shared" si="51"/>
        <v>0.27619342207787523</v>
      </c>
      <c r="E212" s="200">
        <f t="shared" si="51"/>
        <v>0.2111590937205399</v>
      </c>
      <c r="F212" s="200">
        <f t="shared" si="51"/>
        <v>0.2512484749480855</v>
      </c>
      <c r="G212" s="200">
        <f t="shared" si="51"/>
        <v>0.26602354746655144</v>
      </c>
      <c r="H212" s="200">
        <f t="shared" si="51"/>
        <v>0.17668463429561387</v>
      </c>
      <c r="I212" s="200">
        <f t="shared" si="51"/>
        <v>0.26498784124339708</v>
      </c>
      <c r="J212" s="200">
        <f t="shared" si="51"/>
        <v>0.26049919898365803</v>
      </c>
      <c r="K212" s="200">
        <f t="shared" si="51"/>
        <v>0.22741720583878386</v>
      </c>
      <c r="L212" s="200">
        <f t="shared" si="51"/>
        <v>0.19043736846350476</v>
      </c>
      <c r="M212" s="200">
        <f t="shared" si="51"/>
        <v>7.8411729846848799E-2</v>
      </c>
      <c r="N212" s="200">
        <f t="shared" si="51"/>
        <v>0.20933876800436321</v>
      </c>
      <c r="O212" s="200">
        <f t="shared" si="51"/>
        <v>0.18354389702472673</v>
      </c>
      <c r="P212" s="200">
        <f t="shared" si="51"/>
        <v>0.20865361759618686</v>
      </c>
      <c r="Q212" s="200">
        <f t="shared" si="51"/>
        <v>0.21195685848890339</v>
      </c>
    </row>
    <row r="213" spans="1:17" x14ac:dyDescent="0.25">
      <c r="A213" s="142" t="s">
        <v>155</v>
      </c>
      <c r="B213" s="199">
        <f t="shared" ref="B213:Q213" si="52">IF(B$138=0,0,B$138/B$112)</f>
        <v>0.30963956158077377</v>
      </c>
      <c r="C213" s="199">
        <f t="shared" si="52"/>
        <v>0.16164607953953097</v>
      </c>
      <c r="D213" s="199">
        <f t="shared" si="52"/>
        <v>0.11472085115187318</v>
      </c>
      <c r="E213" s="199">
        <f t="shared" si="52"/>
        <v>5.4064735804149763E-2</v>
      </c>
      <c r="F213" s="199">
        <f t="shared" si="52"/>
        <v>0.10449282602218274</v>
      </c>
      <c r="G213" s="199">
        <f t="shared" si="52"/>
        <v>0.13112536481447123</v>
      </c>
      <c r="H213" s="199">
        <f t="shared" si="52"/>
        <v>8.7753301469896433E-2</v>
      </c>
      <c r="I213" s="199">
        <f t="shared" si="52"/>
        <v>8.1118524765872557E-2</v>
      </c>
      <c r="J213" s="199">
        <f t="shared" si="52"/>
        <v>0.10828584419982702</v>
      </c>
      <c r="K213" s="199">
        <f t="shared" si="52"/>
        <v>6.9820894778391013E-2</v>
      </c>
      <c r="L213" s="199">
        <f t="shared" si="52"/>
        <v>8.1988313989349207E-2</v>
      </c>
      <c r="M213" s="199">
        <f t="shared" si="52"/>
        <v>7.2832090668870138E-3</v>
      </c>
      <c r="N213" s="199">
        <f t="shared" si="52"/>
        <v>7.1523100728822411E-2</v>
      </c>
      <c r="O213" s="199">
        <f t="shared" si="52"/>
        <v>6.5375669846473555E-2</v>
      </c>
      <c r="P213" s="199">
        <f t="shared" si="52"/>
        <v>6.4141613752703247E-2</v>
      </c>
      <c r="Q213" s="199">
        <f t="shared" si="52"/>
        <v>8.8382323224173304E-2</v>
      </c>
    </row>
    <row r="214" spans="1:17" x14ac:dyDescent="0.25">
      <c r="A214" s="142" t="s">
        <v>154</v>
      </c>
      <c r="B214" s="199">
        <f t="shared" ref="B214:Q214" si="53">IF(B$142=0,0,B$142/B$112)</f>
        <v>2.2036521494655858E-2</v>
      </c>
      <c r="C214" s="199">
        <f t="shared" si="53"/>
        <v>0.24844141994987681</v>
      </c>
      <c r="D214" s="199">
        <f t="shared" si="53"/>
        <v>0.16147257092600203</v>
      </c>
      <c r="E214" s="199">
        <f t="shared" si="53"/>
        <v>0.15709435791639012</v>
      </c>
      <c r="F214" s="199">
        <f t="shared" si="53"/>
        <v>0.14675564892590276</v>
      </c>
      <c r="G214" s="199">
        <f t="shared" si="53"/>
        <v>0.13489818265208023</v>
      </c>
      <c r="H214" s="199">
        <f t="shared" si="53"/>
        <v>8.8931332825717455E-2</v>
      </c>
      <c r="I214" s="199">
        <f t="shared" si="53"/>
        <v>0.18386931647752452</v>
      </c>
      <c r="J214" s="199">
        <f t="shared" si="53"/>
        <v>0.15221335478383102</v>
      </c>
      <c r="K214" s="199">
        <f t="shared" si="53"/>
        <v>0.15759631106039285</v>
      </c>
      <c r="L214" s="199">
        <f t="shared" si="53"/>
        <v>0.10844905447415557</v>
      </c>
      <c r="M214" s="199">
        <f t="shared" si="53"/>
        <v>7.112852077996179E-2</v>
      </c>
      <c r="N214" s="199">
        <f t="shared" si="53"/>
        <v>0.13781566727554082</v>
      </c>
      <c r="O214" s="199">
        <f t="shared" si="53"/>
        <v>0.1181682271782532</v>
      </c>
      <c r="P214" s="199">
        <f t="shared" si="53"/>
        <v>0.14451200384348364</v>
      </c>
      <c r="Q214" s="199">
        <f t="shared" si="53"/>
        <v>0.12357453526473008</v>
      </c>
    </row>
    <row r="215" spans="1:17" x14ac:dyDescent="0.25">
      <c r="A215" s="142" t="s">
        <v>153</v>
      </c>
      <c r="B215" s="199">
        <f t="shared" ref="B215:Q215" si="54">IF(B$153=0,0,B$153/B$112)</f>
        <v>0</v>
      </c>
      <c r="C215" s="199">
        <f t="shared" si="54"/>
        <v>0</v>
      </c>
      <c r="D215" s="199">
        <f t="shared" si="54"/>
        <v>0</v>
      </c>
      <c r="E215" s="199">
        <f t="shared" si="54"/>
        <v>0</v>
      </c>
      <c r="F215" s="199">
        <f t="shared" si="54"/>
        <v>0</v>
      </c>
      <c r="G215" s="199">
        <f t="shared" si="54"/>
        <v>0</v>
      </c>
      <c r="H215" s="199">
        <f t="shared" si="54"/>
        <v>0</v>
      </c>
      <c r="I215" s="199">
        <f t="shared" si="54"/>
        <v>0</v>
      </c>
      <c r="J215" s="199">
        <f t="shared" si="54"/>
        <v>0</v>
      </c>
      <c r="K215" s="199">
        <f t="shared" si="54"/>
        <v>0</v>
      </c>
      <c r="L215" s="199">
        <f t="shared" si="54"/>
        <v>0</v>
      </c>
      <c r="M215" s="199">
        <f t="shared" si="54"/>
        <v>0</v>
      </c>
      <c r="N215" s="199">
        <f t="shared" si="54"/>
        <v>0</v>
      </c>
      <c r="O215" s="199">
        <f t="shared" si="54"/>
        <v>0</v>
      </c>
      <c r="P215" s="199">
        <f t="shared" si="54"/>
        <v>0</v>
      </c>
      <c r="Q215" s="199">
        <f t="shared" si="54"/>
        <v>0</v>
      </c>
    </row>
    <row r="216" spans="1:17" x14ac:dyDescent="0.25">
      <c r="A216" s="177" t="s">
        <v>98</v>
      </c>
      <c r="B216" s="209">
        <f t="shared" ref="B216:Q216" si="55">IF(B$154=0,0,B$154/B$112)</f>
        <v>0</v>
      </c>
      <c r="C216" s="209">
        <f t="shared" si="55"/>
        <v>0</v>
      </c>
      <c r="D216" s="209">
        <f t="shared" si="55"/>
        <v>0</v>
      </c>
      <c r="E216" s="209">
        <f t="shared" si="55"/>
        <v>0</v>
      </c>
      <c r="F216" s="209">
        <f t="shared" si="55"/>
        <v>0</v>
      </c>
      <c r="G216" s="209">
        <f t="shared" si="55"/>
        <v>0</v>
      </c>
      <c r="H216" s="209">
        <f t="shared" si="55"/>
        <v>0</v>
      </c>
      <c r="I216" s="209">
        <f t="shared" si="55"/>
        <v>0</v>
      </c>
      <c r="J216" s="209">
        <f t="shared" si="55"/>
        <v>0</v>
      </c>
      <c r="K216" s="209">
        <f t="shared" si="55"/>
        <v>0</v>
      </c>
      <c r="L216" s="209">
        <f t="shared" si="55"/>
        <v>0</v>
      </c>
      <c r="M216" s="209">
        <f t="shared" si="55"/>
        <v>0</v>
      </c>
      <c r="N216" s="209">
        <f t="shared" si="55"/>
        <v>0</v>
      </c>
      <c r="O216" s="209">
        <f t="shared" si="55"/>
        <v>0</v>
      </c>
      <c r="P216" s="209">
        <f t="shared" si="55"/>
        <v>0</v>
      </c>
      <c r="Q216" s="209">
        <f t="shared" si="55"/>
        <v>0</v>
      </c>
    </row>
    <row r="217" spans="1:17" x14ac:dyDescent="0.25">
      <c r="A217" s="164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</row>
    <row r="218" spans="1:17" ht="12.75" x14ac:dyDescent="0.25">
      <c r="A218" s="137" t="s">
        <v>133</v>
      </c>
      <c r="B218" s="197"/>
      <c r="C218" s="197"/>
      <c r="D218" s="197"/>
      <c r="E218" s="197"/>
      <c r="F218" s="197"/>
      <c r="G218" s="197"/>
      <c r="H218" s="197"/>
      <c r="I218" s="197"/>
      <c r="J218" s="197"/>
      <c r="K218" s="197"/>
      <c r="L218" s="197"/>
      <c r="M218" s="197"/>
      <c r="N218" s="197"/>
      <c r="O218" s="197"/>
      <c r="P218" s="197"/>
      <c r="Q218" s="197"/>
    </row>
    <row r="219" spans="1:17" x14ac:dyDescent="0.25">
      <c r="A219" s="164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</row>
    <row r="220" spans="1:17" x14ac:dyDescent="0.25">
      <c r="A220" s="78" t="s">
        <v>44</v>
      </c>
      <c r="B220" s="133">
        <f>IF(B$5=0,0,B$5/NFM_fec!B$5)</f>
        <v>0</v>
      </c>
      <c r="C220" s="133">
        <f>IF(C$5=0,0,C$5/NFM_fec!C$5)</f>
        <v>0</v>
      </c>
      <c r="D220" s="133">
        <f>IF(D$5=0,0,D$5/NFM_fec!D$5)</f>
        <v>0</v>
      </c>
      <c r="E220" s="133">
        <f>IF(E$5=0,0,E$5/NFM_fec!E$5)</f>
        <v>0</v>
      </c>
      <c r="F220" s="133">
        <f>IF(F$5=0,0,F$5/NFM_fec!F$5)</f>
        <v>0</v>
      </c>
      <c r="G220" s="133">
        <f>IF(G$5=0,0,G$5/NFM_fec!G$5)</f>
        <v>0</v>
      </c>
      <c r="H220" s="133">
        <f>IF(H$5=0,0,H$5/NFM_fec!H$5)</f>
        <v>0</v>
      </c>
      <c r="I220" s="133">
        <f>IF(I$5=0,0,I$5/NFM_fec!I$5)</f>
        <v>0</v>
      </c>
      <c r="J220" s="133">
        <f>IF(J$5=0,0,J$5/NFM_fec!J$5)</f>
        <v>0</v>
      </c>
      <c r="K220" s="133">
        <f>IF(K$5=0,0,K$5/NFM_fec!K$5)</f>
        <v>0</v>
      </c>
      <c r="L220" s="133">
        <f>IF(L$5=0,0,L$5/NFM_fec!L$5)</f>
        <v>0</v>
      </c>
      <c r="M220" s="133">
        <f>IF(M$5=0,0,M$5/NFM_fec!M$5)</f>
        <v>0</v>
      </c>
      <c r="N220" s="133">
        <f>IF(N$5=0,0,N$5/NFM_fec!N$5)</f>
        <v>0</v>
      </c>
      <c r="O220" s="133">
        <f>IF(O$5=0,0,O$5/NFM_fec!O$5)</f>
        <v>0</v>
      </c>
      <c r="P220" s="133">
        <f>IF(P$5=0,0,P$5/NFM_fec!P$5)</f>
        <v>0</v>
      </c>
      <c r="Q220" s="133">
        <f>IF(Q$5=0,0,Q$5/NFM_fec!Q$5)</f>
        <v>0</v>
      </c>
    </row>
    <row r="221" spans="1:17" x14ac:dyDescent="0.25">
      <c r="A221" s="132" t="s">
        <v>83</v>
      </c>
      <c r="B221" s="131">
        <f>IF(B$6=0,0,B$6/NFM_fec!B$6)</f>
        <v>0</v>
      </c>
      <c r="C221" s="131">
        <f>IF(C$6=0,0,C$6/NFM_fec!C$6)</f>
        <v>0</v>
      </c>
      <c r="D221" s="131">
        <f>IF(D$6=0,0,D$6/NFM_fec!D$6)</f>
        <v>0</v>
      </c>
      <c r="E221" s="131">
        <f>IF(E$6=0,0,E$6/NFM_fec!E$6)</f>
        <v>0</v>
      </c>
      <c r="F221" s="131">
        <f>IF(F$6=0,0,F$6/NFM_fec!F$6)</f>
        <v>0</v>
      </c>
      <c r="G221" s="131">
        <f>IF(G$6=0,0,G$6/NFM_fec!G$6)</f>
        <v>0</v>
      </c>
      <c r="H221" s="131">
        <f>IF(H$6=0,0,H$6/NFM_fec!H$6)</f>
        <v>0</v>
      </c>
      <c r="I221" s="131">
        <f>IF(I$6=0,0,I$6/NFM_fec!I$6)</f>
        <v>0</v>
      </c>
      <c r="J221" s="131">
        <f>IF(J$6=0,0,J$6/NFM_fec!J$6)</f>
        <v>0</v>
      </c>
      <c r="K221" s="131">
        <f>IF(K$6=0,0,K$6/NFM_fec!K$6)</f>
        <v>0</v>
      </c>
      <c r="L221" s="131">
        <f>IF(L$6=0,0,L$6/NFM_fec!L$6)</f>
        <v>0</v>
      </c>
      <c r="M221" s="131">
        <f>IF(M$6=0,0,M$6/NFM_fec!M$6)</f>
        <v>0</v>
      </c>
      <c r="N221" s="131">
        <f>IF(N$6=0,0,N$6/NFM_fec!N$6)</f>
        <v>0</v>
      </c>
      <c r="O221" s="131">
        <f>IF(O$6=0,0,O$6/NFM_fec!O$6)</f>
        <v>0</v>
      </c>
      <c r="P221" s="131">
        <f>IF(P$6=0,0,P$6/NFM_fec!P$6)</f>
        <v>0</v>
      </c>
      <c r="Q221" s="131">
        <f>IF(Q$6=0,0,Q$6/NFM_fec!Q$6)</f>
        <v>0</v>
      </c>
    </row>
    <row r="222" spans="1:17" x14ac:dyDescent="0.25">
      <c r="A222" s="76" t="s">
        <v>82</v>
      </c>
      <c r="B222" s="130">
        <f>IF(B$7=0,0,B$7/NFM_fec!B$7)</f>
        <v>0</v>
      </c>
      <c r="C222" s="130">
        <f>IF(C$7=0,0,C$7/NFM_fec!C$7)</f>
        <v>0</v>
      </c>
      <c r="D222" s="130">
        <f>IF(D$7=0,0,D$7/NFM_fec!D$7)</f>
        <v>0</v>
      </c>
      <c r="E222" s="130">
        <f>IF(E$7=0,0,E$7/NFM_fec!E$7)</f>
        <v>0</v>
      </c>
      <c r="F222" s="130">
        <f>IF(F$7=0,0,F$7/NFM_fec!F$7)</f>
        <v>0</v>
      </c>
      <c r="G222" s="130">
        <f>IF(G$7=0,0,G$7/NFM_fec!G$7)</f>
        <v>0</v>
      </c>
      <c r="H222" s="130">
        <f>IF(H$7=0,0,H$7/NFM_fec!H$7)</f>
        <v>0</v>
      </c>
      <c r="I222" s="130">
        <f>IF(I$7=0,0,I$7/NFM_fec!I$7)</f>
        <v>0</v>
      </c>
      <c r="J222" s="130">
        <f>IF(J$7=0,0,J$7/NFM_fec!J$7)</f>
        <v>0</v>
      </c>
      <c r="K222" s="130">
        <f>IF(K$7=0,0,K$7/NFM_fec!K$7)</f>
        <v>0</v>
      </c>
      <c r="L222" s="130">
        <f>IF(L$7=0,0,L$7/NFM_fec!L$7)</f>
        <v>0</v>
      </c>
      <c r="M222" s="130">
        <f>IF(M$7=0,0,M$7/NFM_fec!M$7)</f>
        <v>0</v>
      </c>
      <c r="N222" s="130">
        <f>IF(N$7=0,0,N$7/NFM_fec!N$7)</f>
        <v>0</v>
      </c>
      <c r="O222" s="130">
        <f>IF(O$7=0,0,O$7/NFM_fec!O$7)</f>
        <v>0</v>
      </c>
      <c r="P222" s="130">
        <f>IF(P$7=0,0,P$7/NFM_fec!P$7)</f>
        <v>0</v>
      </c>
      <c r="Q222" s="130">
        <f>IF(Q$7=0,0,Q$7/NFM_fec!Q$7)</f>
        <v>0</v>
      </c>
    </row>
    <row r="223" spans="1:17" x14ac:dyDescent="0.25">
      <c r="A223" s="76" t="s">
        <v>81</v>
      </c>
      <c r="B223" s="130">
        <f>IF(B$8=0,0,B$8/NFM_fec!B$8)</f>
        <v>0</v>
      </c>
      <c r="C223" s="130">
        <f>IF(C$8=0,0,C$8/NFM_fec!C$8)</f>
        <v>0</v>
      </c>
      <c r="D223" s="130">
        <f>IF(D$8=0,0,D$8/NFM_fec!D$8)</f>
        <v>0</v>
      </c>
      <c r="E223" s="130">
        <f>IF(E$8=0,0,E$8/NFM_fec!E$8)</f>
        <v>0</v>
      </c>
      <c r="F223" s="130">
        <f>IF(F$8=0,0,F$8/NFM_fec!F$8)</f>
        <v>0</v>
      </c>
      <c r="G223" s="130">
        <f>IF(G$8=0,0,G$8/NFM_fec!G$8)</f>
        <v>0</v>
      </c>
      <c r="H223" s="130">
        <f>IF(H$8=0,0,H$8/NFM_fec!H$8)</f>
        <v>0</v>
      </c>
      <c r="I223" s="130">
        <f>IF(I$8=0,0,I$8/NFM_fec!I$8)</f>
        <v>0</v>
      </c>
      <c r="J223" s="130">
        <f>IF(J$8=0,0,J$8/NFM_fec!J$8)</f>
        <v>0</v>
      </c>
      <c r="K223" s="130">
        <f>IF(K$8=0,0,K$8/NFM_fec!K$8)</f>
        <v>0</v>
      </c>
      <c r="L223" s="130">
        <f>IF(L$8=0,0,L$8/NFM_fec!L$8)</f>
        <v>0</v>
      </c>
      <c r="M223" s="130">
        <f>IF(M$8=0,0,M$8/NFM_fec!M$8)</f>
        <v>0</v>
      </c>
      <c r="N223" s="130">
        <f>IF(N$8=0,0,N$8/NFM_fec!N$8)</f>
        <v>0</v>
      </c>
      <c r="O223" s="130">
        <f>IF(O$8=0,0,O$8/NFM_fec!O$8)</f>
        <v>0</v>
      </c>
      <c r="P223" s="130">
        <f>IF(P$8=0,0,P$8/NFM_fec!P$8)</f>
        <v>0</v>
      </c>
      <c r="Q223" s="130">
        <f>IF(Q$8=0,0,Q$8/NFM_fec!Q$8)</f>
        <v>0</v>
      </c>
    </row>
    <row r="224" spans="1:17" x14ac:dyDescent="0.25">
      <c r="A224" s="76" t="s">
        <v>80</v>
      </c>
      <c r="B224" s="130">
        <f>IF(B$9=0,0,B$9/NFM_fec!B$9)</f>
        <v>0</v>
      </c>
      <c r="C224" s="130">
        <f>IF(C$9=0,0,C$9/NFM_fec!C$9)</f>
        <v>0</v>
      </c>
      <c r="D224" s="130">
        <f>IF(D$9=0,0,D$9/NFM_fec!D$9)</f>
        <v>0</v>
      </c>
      <c r="E224" s="130">
        <f>IF(E$9=0,0,E$9/NFM_fec!E$9)</f>
        <v>0</v>
      </c>
      <c r="F224" s="130">
        <f>IF(F$9=0,0,F$9/NFM_fec!F$9)</f>
        <v>0</v>
      </c>
      <c r="G224" s="130">
        <f>IF(G$9=0,0,G$9/NFM_fec!G$9)</f>
        <v>0</v>
      </c>
      <c r="H224" s="130">
        <f>IF(H$9=0,0,H$9/NFM_fec!H$9)</f>
        <v>0</v>
      </c>
      <c r="I224" s="130">
        <f>IF(I$9=0,0,I$9/NFM_fec!I$9)</f>
        <v>0</v>
      </c>
      <c r="J224" s="130">
        <f>IF(J$9=0,0,J$9/NFM_fec!J$9)</f>
        <v>0</v>
      </c>
      <c r="K224" s="130">
        <f>IF(K$9=0,0,K$9/NFM_fec!K$9)</f>
        <v>0</v>
      </c>
      <c r="L224" s="130">
        <f>IF(L$9=0,0,L$9/NFM_fec!L$9)</f>
        <v>0</v>
      </c>
      <c r="M224" s="130">
        <f>IF(M$9=0,0,M$9/NFM_fec!M$9)</f>
        <v>0</v>
      </c>
      <c r="N224" s="130">
        <f>IF(N$9=0,0,N$9/NFM_fec!N$9)</f>
        <v>0</v>
      </c>
      <c r="O224" s="130">
        <f>IF(O$9=0,0,O$9/NFM_fec!O$9)</f>
        <v>0</v>
      </c>
      <c r="P224" s="130">
        <f>IF(P$9=0,0,P$9/NFM_fec!P$9)</f>
        <v>0</v>
      </c>
      <c r="Q224" s="130">
        <f>IF(Q$9=0,0,Q$9/NFM_fec!Q$9)</f>
        <v>0</v>
      </c>
    </row>
    <row r="225" spans="1:17" x14ac:dyDescent="0.25">
      <c r="A225" s="129" t="s">
        <v>79</v>
      </c>
      <c r="B225" s="128">
        <f>IF(B$10=0,0,B$10/NFM_fec!B$10)</f>
        <v>0</v>
      </c>
      <c r="C225" s="128">
        <f>IF(C$10=0,0,C$10/NFM_fec!C$10)</f>
        <v>0</v>
      </c>
      <c r="D225" s="128">
        <f>IF(D$10=0,0,D$10/NFM_fec!D$10)</f>
        <v>0</v>
      </c>
      <c r="E225" s="128">
        <f>IF(E$10=0,0,E$10/NFM_fec!E$10)</f>
        <v>0</v>
      </c>
      <c r="F225" s="128">
        <f>IF(F$10=0,0,F$10/NFM_fec!F$10)</f>
        <v>0</v>
      </c>
      <c r="G225" s="128">
        <f>IF(G$10=0,0,G$10/NFM_fec!G$10)</f>
        <v>0</v>
      </c>
      <c r="H225" s="128">
        <f>IF(H$10=0,0,H$10/NFM_fec!H$10)</f>
        <v>0</v>
      </c>
      <c r="I225" s="128">
        <f>IF(I$10=0,0,I$10/NFM_fec!I$10)</f>
        <v>0</v>
      </c>
      <c r="J225" s="128">
        <f>IF(J$10=0,0,J$10/NFM_fec!J$10)</f>
        <v>0</v>
      </c>
      <c r="K225" s="128">
        <f>IF(K$10=0,0,K$10/NFM_fec!K$10)</f>
        <v>0</v>
      </c>
      <c r="L225" s="128">
        <f>IF(L$10=0,0,L$10/NFM_fec!L$10)</f>
        <v>0</v>
      </c>
      <c r="M225" s="128">
        <f>IF(M$10=0,0,M$10/NFM_fec!M$10)</f>
        <v>0</v>
      </c>
      <c r="N225" s="128">
        <f>IF(N$10=0,0,N$10/NFM_fec!N$10)</f>
        <v>0</v>
      </c>
      <c r="O225" s="128">
        <f>IF(O$10=0,0,O$10/NFM_fec!O$10)</f>
        <v>0</v>
      </c>
      <c r="P225" s="128">
        <f>IF(P$10=0,0,P$10/NFM_fec!P$10)</f>
        <v>0</v>
      </c>
      <c r="Q225" s="128">
        <f>IF(Q$10=0,0,Q$10/NFM_fec!Q$10)</f>
        <v>0</v>
      </c>
    </row>
    <row r="226" spans="1:17" x14ac:dyDescent="0.25">
      <c r="A226" s="127" t="s">
        <v>152</v>
      </c>
      <c r="B226" s="126">
        <f>IF(B$15=0,0,B$15/NFM_fec!B$15)</f>
        <v>0</v>
      </c>
      <c r="C226" s="126">
        <f>IF(C$15=0,0,C$15/NFM_fec!C$15)</f>
        <v>0</v>
      </c>
      <c r="D226" s="126">
        <f>IF(D$15=0,0,D$15/NFM_fec!D$15)</f>
        <v>0</v>
      </c>
      <c r="E226" s="126">
        <f>IF(E$15=0,0,E$15/NFM_fec!E$15)</f>
        <v>0</v>
      </c>
      <c r="F226" s="126">
        <f>IF(F$15=0,0,F$15/NFM_fec!F$15)</f>
        <v>0</v>
      </c>
      <c r="G226" s="126">
        <f>IF(G$15=0,0,G$15/NFM_fec!G$15)</f>
        <v>0</v>
      </c>
      <c r="H226" s="126">
        <f>IF(H$15=0,0,H$15/NFM_fec!H$15)</f>
        <v>0</v>
      </c>
      <c r="I226" s="126">
        <f>IF(I$15=0,0,I$15/NFM_fec!I$15)</f>
        <v>0</v>
      </c>
      <c r="J226" s="126">
        <f>IF(J$15=0,0,J$15/NFM_fec!J$15)</f>
        <v>0</v>
      </c>
      <c r="K226" s="126">
        <f>IF(K$15=0,0,K$15/NFM_fec!K$15)</f>
        <v>0</v>
      </c>
      <c r="L226" s="126">
        <f>IF(L$15=0,0,L$15/NFM_fec!L$15)</f>
        <v>0</v>
      </c>
      <c r="M226" s="126">
        <f>IF(M$15=0,0,M$15/NFM_fec!M$15)</f>
        <v>0</v>
      </c>
      <c r="N226" s="126">
        <f>IF(N$15=0,0,N$15/NFM_fec!N$15)</f>
        <v>0</v>
      </c>
      <c r="O226" s="126">
        <f>IF(O$15=0,0,O$15/NFM_fec!O$15)</f>
        <v>0</v>
      </c>
      <c r="P226" s="126">
        <f>IF(P$15=0,0,P$15/NFM_fec!P$15)</f>
        <v>0</v>
      </c>
      <c r="Q226" s="126">
        <f>IF(Q$15=0,0,Q$15/NFM_fec!Q$15)</f>
        <v>0</v>
      </c>
    </row>
    <row r="227" spans="1:17" x14ac:dyDescent="0.25">
      <c r="A227" s="72" t="s">
        <v>151</v>
      </c>
      <c r="B227" s="125">
        <f>IF(B$26=0,0,B$26/NFM_fec!B$26)</f>
        <v>0</v>
      </c>
      <c r="C227" s="125">
        <f>IF(C$26=0,0,C$26/NFM_fec!C$26)</f>
        <v>0</v>
      </c>
      <c r="D227" s="125">
        <f>IF(D$26=0,0,D$26/NFM_fec!D$26)</f>
        <v>0</v>
      </c>
      <c r="E227" s="125">
        <f>IF(E$26=0,0,E$26/NFM_fec!E$26)</f>
        <v>0</v>
      </c>
      <c r="F227" s="125">
        <f>IF(F$26=0,0,F$26/NFM_fec!F$26)</f>
        <v>0</v>
      </c>
      <c r="G227" s="125">
        <f>IF(G$26=0,0,G$26/NFM_fec!G$26)</f>
        <v>0</v>
      </c>
      <c r="H227" s="125">
        <f>IF(H$26=0,0,H$26/NFM_fec!H$26)</f>
        <v>0</v>
      </c>
      <c r="I227" s="125">
        <f>IF(I$26=0,0,I$26/NFM_fec!I$26)</f>
        <v>0</v>
      </c>
      <c r="J227" s="125">
        <f>IF(J$26=0,0,J$26/NFM_fec!J$26)</f>
        <v>0</v>
      </c>
      <c r="K227" s="125">
        <f>IF(K$26=0,0,K$26/NFM_fec!K$26)</f>
        <v>0</v>
      </c>
      <c r="L227" s="125">
        <f>IF(L$26=0,0,L$26/NFM_fec!L$26)</f>
        <v>0</v>
      </c>
      <c r="M227" s="125">
        <f>IF(M$26=0,0,M$26/NFM_fec!M$26)</f>
        <v>0</v>
      </c>
      <c r="N227" s="125">
        <f>IF(N$26=0,0,N$26/NFM_fec!N$26)</f>
        <v>0</v>
      </c>
      <c r="O227" s="125">
        <f>IF(O$26=0,0,O$26/NFM_fec!O$26)</f>
        <v>0</v>
      </c>
      <c r="P227" s="125">
        <f>IF(P$26=0,0,P$26/NFM_fec!P$26)</f>
        <v>0</v>
      </c>
      <c r="Q227" s="125">
        <f>IF(Q$26=0,0,Q$26/NFM_fec!Q$26)</f>
        <v>0</v>
      </c>
    </row>
    <row r="228" spans="1:17" x14ac:dyDescent="0.25">
      <c r="A228" s="196"/>
      <c r="B228" s="196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</row>
    <row r="229" spans="1:17" x14ac:dyDescent="0.25">
      <c r="A229" s="78" t="s">
        <v>168</v>
      </c>
      <c r="B229" s="133">
        <f>IF(B$33=0,0,(B$33-B$68)/NFM_fec!B$33)</f>
        <v>0</v>
      </c>
      <c r="C229" s="133">
        <f>IF(C$33=0,0,(C$33-C$68)/NFM_fec!C$33)</f>
        <v>0</v>
      </c>
      <c r="D229" s="133">
        <f>IF(D$33=0,0,(D$33-D$68)/NFM_fec!D$33)</f>
        <v>0</v>
      </c>
      <c r="E229" s="133">
        <f>IF(E$33=0,0,(E$33-E$68)/NFM_fec!E$33)</f>
        <v>0</v>
      </c>
      <c r="F229" s="133">
        <f>IF(F$33=0,0,(F$33-F$68)/NFM_fec!F$33)</f>
        <v>0</v>
      </c>
      <c r="G229" s="133">
        <f>IF(G$33=0,0,(G$33-G$68)/NFM_fec!G$33)</f>
        <v>0</v>
      </c>
      <c r="H229" s="133">
        <f>IF(H$33=0,0,(H$33-H$68)/NFM_fec!H$33)</f>
        <v>0</v>
      </c>
      <c r="I229" s="133">
        <f>IF(I$33=0,0,(I$33-I$68)/NFM_fec!I$33)</f>
        <v>0</v>
      </c>
      <c r="J229" s="133">
        <f>IF(J$33=0,0,(J$33-J$68)/NFM_fec!J$33)</f>
        <v>0</v>
      </c>
      <c r="K229" s="133">
        <f>IF(K$33=0,0,(K$33-K$68)/NFM_fec!K$33)</f>
        <v>0</v>
      </c>
      <c r="L229" s="133">
        <f>IF(L$33=0,0,(L$33-L$68)/NFM_fec!L$33)</f>
        <v>0</v>
      </c>
      <c r="M229" s="133">
        <f>IF(M$33=0,0,(M$33-M$68)/NFM_fec!M$33)</f>
        <v>0</v>
      </c>
      <c r="N229" s="133">
        <f>IF(N$33=0,0,(N$33-N$68)/NFM_fec!N$33)</f>
        <v>0</v>
      </c>
      <c r="O229" s="133">
        <f>IF(O$33=0,0,(O$33-O$68)/NFM_fec!O$33)</f>
        <v>0</v>
      </c>
      <c r="P229" s="133">
        <f>IF(P$33=0,0,(P$33-P$68)/NFM_fec!P$33)</f>
        <v>0</v>
      </c>
      <c r="Q229" s="133">
        <f>IF(Q$33=0,0,(Q$33-Q$68)/NFM_fec!Q$33)</f>
        <v>0</v>
      </c>
    </row>
    <row r="230" spans="1:17" x14ac:dyDescent="0.25">
      <c r="A230" s="132" t="s">
        <v>83</v>
      </c>
      <c r="B230" s="131">
        <f>IF(B$34=0,0,B$34/NFM_fec!B$34)</f>
        <v>0</v>
      </c>
      <c r="C230" s="131">
        <f>IF(C$34=0,0,C$34/NFM_fec!C$34)</f>
        <v>0</v>
      </c>
      <c r="D230" s="131">
        <f>IF(D$34=0,0,D$34/NFM_fec!D$34)</f>
        <v>0</v>
      </c>
      <c r="E230" s="131">
        <f>IF(E$34=0,0,E$34/NFM_fec!E$34)</f>
        <v>0</v>
      </c>
      <c r="F230" s="131">
        <f>IF(F$34=0,0,F$34/NFM_fec!F$34)</f>
        <v>0</v>
      </c>
      <c r="G230" s="131">
        <f>IF(G$34=0,0,G$34/NFM_fec!G$34)</f>
        <v>0</v>
      </c>
      <c r="H230" s="131">
        <f>IF(H$34=0,0,H$34/NFM_fec!H$34)</f>
        <v>0</v>
      </c>
      <c r="I230" s="131">
        <f>IF(I$34=0,0,I$34/NFM_fec!I$34)</f>
        <v>0</v>
      </c>
      <c r="J230" s="131">
        <f>IF(J$34=0,0,J$34/NFM_fec!J$34)</f>
        <v>0</v>
      </c>
      <c r="K230" s="131">
        <f>IF(K$34=0,0,K$34/NFM_fec!K$34)</f>
        <v>0</v>
      </c>
      <c r="L230" s="131">
        <f>IF(L$34=0,0,L$34/NFM_fec!L$34)</f>
        <v>0</v>
      </c>
      <c r="M230" s="131">
        <f>IF(M$34=0,0,M$34/NFM_fec!M$34)</f>
        <v>0</v>
      </c>
      <c r="N230" s="131">
        <f>IF(N$34=0,0,N$34/NFM_fec!N$34)</f>
        <v>0</v>
      </c>
      <c r="O230" s="131">
        <f>IF(O$34=0,0,O$34/NFM_fec!O$34)</f>
        <v>0</v>
      </c>
      <c r="P230" s="131">
        <f>IF(P$34=0,0,P$34/NFM_fec!P$34)</f>
        <v>0</v>
      </c>
      <c r="Q230" s="131">
        <f>IF(Q$34=0,0,Q$34/NFM_fec!Q$34)</f>
        <v>0</v>
      </c>
    </row>
    <row r="231" spans="1:17" x14ac:dyDescent="0.25">
      <c r="A231" s="76" t="s">
        <v>82</v>
      </c>
      <c r="B231" s="130">
        <f>IF(B$35=0,0,B$35/NFM_fec!B$35)</f>
        <v>0</v>
      </c>
      <c r="C231" s="130">
        <f>IF(C$35=0,0,C$35/NFM_fec!C$35)</f>
        <v>0</v>
      </c>
      <c r="D231" s="130">
        <f>IF(D$35=0,0,D$35/NFM_fec!D$35)</f>
        <v>0</v>
      </c>
      <c r="E231" s="130">
        <f>IF(E$35=0,0,E$35/NFM_fec!E$35)</f>
        <v>0</v>
      </c>
      <c r="F231" s="130">
        <f>IF(F$35=0,0,F$35/NFM_fec!F$35)</f>
        <v>0</v>
      </c>
      <c r="G231" s="130">
        <f>IF(G$35=0,0,G$35/NFM_fec!G$35)</f>
        <v>0</v>
      </c>
      <c r="H231" s="130">
        <f>IF(H$35=0,0,H$35/NFM_fec!H$35)</f>
        <v>0</v>
      </c>
      <c r="I231" s="130">
        <f>IF(I$35=0,0,I$35/NFM_fec!I$35)</f>
        <v>0</v>
      </c>
      <c r="J231" s="130">
        <f>IF(J$35=0,0,J$35/NFM_fec!J$35)</f>
        <v>0</v>
      </c>
      <c r="K231" s="130">
        <f>IF(K$35=0,0,K$35/NFM_fec!K$35)</f>
        <v>0</v>
      </c>
      <c r="L231" s="130">
        <f>IF(L$35=0,0,L$35/NFM_fec!L$35)</f>
        <v>0</v>
      </c>
      <c r="M231" s="130">
        <f>IF(M$35=0,0,M$35/NFM_fec!M$35)</f>
        <v>0</v>
      </c>
      <c r="N231" s="130">
        <f>IF(N$35=0,0,N$35/NFM_fec!N$35)</f>
        <v>0</v>
      </c>
      <c r="O231" s="130">
        <f>IF(O$35=0,0,O$35/NFM_fec!O$35)</f>
        <v>0</v>
      </c>
      <c r="P231" s="130">
        <f>IF(P$35=0,0,P$35/NFM_fec!P$35)</f>
        <v>0</v>
      </c>
      <c r="Q231" s="130">
        <f>IF(Q$35=0,0,Q$35/NFM_fec!Q$35)</f>
        <v>0</v>
      </c>
    </row>
    <row r="232" spans="1:17" x14ac:dyDescent="0.25">
      <c r="A232" s="76" t="s">
        <v>81</v>
      </c>
      <c r="B232" s="130">
        <f>IF(B$36=0,0,B$36/NFM_fec!B$36)</f>
        <v>0</v>
      </c>
      <c r="C232" s="130">
        <f>IF(C$36=0,0,C$36/NFM_fec!C$36)</f>
        <v>0</v>
      </c>
      <c r="D232" s="130">
        <f>IF(D$36=0,0,D$36/NFM_fec!D$36)</f>
        <v>0</v>
      </c>
      <c r="E232" s="130">
        <f>IF(E$36=0,0,E$36/NFM_fec!E$36)</f>
        <v>0</v>
      </c>
      <c r="F232" s="130">
        <f>IF(F$36=0,0,F$36/NFM_fec!F$36)</f>
        <v>0</v>
      </c>
      <c r="G232" s="130">
        <f>IF(G$36=0,0,G$36/NFM_fec!G$36)</f>
        <v>0</v>
      </c>
      <c r="H232" s="130">
        <f>IF(H$36=0,0,H$36/NFM_fec!H$36)</f>
        <v>0</v>
      </c>
      <c r="I232" s="130">
        <f>IF(I$36=0,0,I$36/NFM_fec!I$36)</f>
        <v>0</v>
      </c>
      <c r="J232" s="130">
        <f>IF(J$36=0,0,J$36/NFM_fec!J$36)</f>
        <v>0</v>
      </c>
      <c r="K232" s="130">
        <f>IF(K$36=0,0,K$36/NFM_fec!K$36)</f>
        <v>0</v>
      </c>
      <c r="L232" s="130">
        <f>IF(L$36=0,0,L$36/NFM_fec!L$36)</f>
        <v>0</v>
      </c>
      <c r="M232" s="130">
        <f>IF(M$36=0,0,M$36/NFM_fec!M$36)</f>
        <v>0</v>
      </c>
      <c r="N232" s="130">
        <f>IF(N$36=0,0,N$36/NFM_fec!N$36)</f>
        <v>0</v>
      </c>
      <c r="O232" s="130">
        <f>IF(O$36=0,0,O$36/NFM_fec!O$36)</f>
        <v>0</v>
      </c>
      <c r="P232" s="130">
        <f>IF(P$36=0,0,P$36/NFM_fec!P$36)</f>
        <v>0</v>
      </c>
      <c r="Q232" s="130">
        <f>IF(Q$36=0,0,Q$36/NFM_fec!Q$36)</f>
        <v>0</v>
      </c>
    </row>
    <row r="233" spans="1:17" x14ac:dyDescent="0.25">
      <c r="A233" s="76" t="s">
        <v>80</v>
      </c>
      <c r="B233" s="130">
        <f>IF(B$37=0,0,B$37/NFM_fec!B$37)</f>
        <v>0</v>
      </c>
      <c r="C233" s="130">
        <f>IF(C$37=0,0,C$37/NFM_fec!C$37)</f>
        <v>0</v>
      </c>
      <c r="D233" s="130">
        <f>IF(D$37=0,0,D$37/NFM_fec!D$37)</f>
        <v>0</v>
      </c>
      <c r="E233" s="130">
        <f>IF(E$37=0,0,E$37/NFM_fec!E$37)</f>
        <v>0</v>
      </c>
      <c r="F233" s="130">
        <f>IF(F$37=0,0,F$37/NFM_fec!F$37)</f>
        <v>0</v>
      </c>
      <c r="G233" s="130">
        <f>IF(G$37=0,0,G$37/NFM_fec!G$37)</f>
        <v>0</v>
      </c>
      <c r="H233" s="130">
        <f>IF(H$37=0,0,H$37/NFM_fec!H$37)</f>
        <v>0</v>
      </c>
      <c r="I233" s="130">
        <f>IF(I$37=0,0,I$37/NFM_fec!I$37)</f>
        <v>0</v>
      </c>
      <c r="J233" s="130">
        <f>IF(J$37=0,0,J$37/NFM_fec!J$37)</f>
        <v>0</v>
      </c>
      <c r="K233" s="130">
        <f>IF(K$37=0,0,K$37/NFM_fec!K$37)</f>
        <v>0</v>
      </c>
      <c r="L233" s="130">
        <f>IF(L$37=0,0,L$37/NFM_fec!L$37)</f>
        <v>0</v>
      </c>
      <c r="M233" s="130">
        <f>IF(M$37=0,0,M$37/NFM_fec!M$37)</f>
        <v>0</v>
      </c>
      <c r="N233" s="130">
        <f>IF(N$37=0,0,N$37/NFM_fec!N$37)</f>
        <v>0</v>
      </c>
      <c r="O233" s="130">
        <f>IF(O$37=0,0,O$37/NFM_fec!O$37)</f>
        <v>0</v>
      </c>
      <c r="P233" s="130">
        <f>IF(P$37=0,0,P$37/NFM_fec!P$37)</f>
        <v>0</v>
      </c>
      <c r="Q233" s="130">
        <f>IF(Q$37=0,0,Q$37/NFM_fec!Q$37)</f>
        <v>0</v>
      </c>
    </row>
    <row r="234" spans="1:17" x14ac:dyDescent="0.25">
      <c r="A234" s="129" t="s">
        <v>79</v>
      </c>
      <c r="B234" s="128">
        <f>IF(B$38=0,0,B$38/NFM_fec!B$38)</f>
        <v>0</v>
      </c>
      <c r="C234" s="128">
        <f>IF(C$38=0,0,C$38/NFM_fec!C$38)</f>
        <v>0</v>
      </c>
      <c r="D234" s="128">
        <f>IF(D$38=0,0,D$38/NFM_fec!D$38)</f>
        <v>0</v>
      </c>
      <c r="E234" s="128">
        <f>IF(E$38=0,0,E$38/NFM_fec!E$38)</f>
        <v>0</v>
      </c>
      <c r="F234" s="128">
        <f>IF(F$38=0,0,F$38/NFM_fec!F$38)</f>
        <v>0</v>
      </c>
      <c r="G234" s="128">
        <f>IF(G$38=0,0,G$38/NFM_fec!G$38)</f>
        <v>0</v>
      </c>
      <c r="H234" s="128">
        <f>IF(H$38=0,0,H$38/NFM_fec!H$38)</f>
        <v>0</v>
      </c>
      <c r="I234" s="128">
        <f>IF(I$38=0,0,I$38/NFM_fec!I$38)</f>
        <v>0</v>
      </c>
      <c r="J234" s="128">
        <f>IF(J$38=0,0,J$38/NFM_fec!J$38)</f>
        <v>0</v>
      </c>
      <c r="K234" s="128">
        <f>IF(K$38=0,0,K$38/NFM_fec!K$38)</f>
        <v>0</v>
      </c>
      <c r="L234" s="128">
        <f>IF(L$38=0,0,L$38/NFM_fec!L$38)</f>
        <v>0</v>
      </c>
      <c r="M234" s="128">
        <f>IF(M$38=0,0,M$38/NFM_fec!M$38)</f>
        <v>0</v>
      </c>
      <c r="N234" s="128">
        <f>IF(N$38=0,0,N$38/NFM_fec!N$38)</f>
        <v>0</v>
      </c>
      <c r="O234" s="128">
        <f>IF(O$38=0,0,O$38/NFM_fec!O$38)</f>
        <v>0</v>
      </c>
      <c r="P234" s="128">
        <f>IF(P$38=0,0,P$38/NFM_fec!P$38)</f>
        <v>0</v>
      </c>
      <c r="Q234" s="128">
        <f>IF(Q$38=0,0,Q$38/NFM_fec!Q$38)</f>
        <v>0</v>
      </c>
    </row>
    <row r="235" spans="1:17" x14ac:dyDescent="0.25">
      <c r="A235" s="127" t="s">
        <v>150</v>
      </c>
      <c r="B235" s="126">
        <f>IF(B$43=0,0,B$43/NFM_fec!B$43)</f>
        <v>0</v>
      </c>
      <c r="C235" s="126">
        <f>IF(C$43=0,0,C$43/NFM_fec!C$43)</f>
        <v>0</v>
      </c>
      <c r="D235" s="126">
        <f>IF(D$43=0,0,D$43/NFM_fec!D$43)</f>
        <v>0</v>
      </c>
      <c r="E235" s="126">
        <f>IF(E$43=0,0,E$43/NFM_fec!E$43)</f>
        <v>0</v>
      </c>
      <c r="F235" s="126">
        <f>IF(F$43=0,0,F$43/NFM_fec!F$43)</f>
        <v>0</v>
      </c>
      <c r="G235" s="126">
        <f>IF(G$43=0,0,G$43/NFM_fec!G$43)</f>
        <v>0</v>
      </c>
      <c r="H235" s="126">
        <f>IF(H$43=0,0,H$43/NFM_fec!H$43)</f>
        <v>0</v>
      </c>
      <c r="I235" s="126">
        <f>IF(I$43=0,0,I$43/NFM_fec!I$43)</f>
        <v>0</v>
      </c>
      <c r="J235" s="126">
        <f>IF(J$43=0,0,J$43/NFM_fec!J$43)</f>
        <v>0</v>
      </c>
      <c r="K235" s="126">
        <f>IF(K$43=0,0,K$43/NFM_fec!K$43)</f>
        <v>0</v>
      </c>
      <c r="L235" s="126">
        <f>IF(L$43=0,0,L$43/NFM_fec!L$43)</f>
        <v>0</v>
      </c>
      <c r="M235" s="126">
        <f>IF(M$43=0,0,M$43/NFM_fec!M$43)</f>
        <v>0</v>
      </c>
      <c r="N235" s="126">
        <f>IF(N$43=0,0,N$43/NFM_fec!N$43)</f>
        <v>0</v>
      </c>
      <c r="O235" s="126">
        <f>IF(O$43=0,0,O$43/NFM_fec!O$43)</f>
        <v>0</v>
      </c>
      <c r="P235" s="126">
        <f>IF(P$43=0,0,P$43/NFM_fec!P$43)</f>
        <v>0</v>
      </c>
      <c r="Q235" s="126">
        <f>IF(Q$43=0,0,Q$43/NFM_fec!Q$43)</f>
        <v>0</v>
      </c>
    </row>
    <row r="236" spans="1:17" x14ac:dyDescent="0.25">
      <c r="A236" s="127" t="s">
        <v>148</v>
      </c>
      <c r="B236" s="126">
        <f>IF(B$44=0,0,B$44/NFM_fec!B$44)</f>
        <v>0</v>
      </c>
      <c r="C236" s="126">
        <f>IF(C$44=0,0,C$44/NFM_fec!C$44)</f>
        <v>0</v>
      </c>
      <c r="D236" s="126">
        <f>IF(D$44=0,0,D$44/NFM_fec!D$44)</f>
        <v>0</v>
      </c>
      <c r="E236" s="126">
        <f>IF(E$44=0,0,E$44/NFM_fec!E$44)</f>
        <v>0</v>
      </c>
      <c r="F236" s="126">
        <f>IF(F$44=0,0,F$44/NFM_fec!F$44)</f>
        <v>0</v>
      </c>
      <c r="G236" s="126">
        <f>IF(G$44=0,0,G$44/NFM_fec!G$44)</f>
        <v>0</v>
      </c>
      <c r="H236" s="126">
        <f>IF(H$44=0,0,H$44/NFM_fec!H$44)</f>
        <v>0</v>
      </c>
      <c r="I236" s="126">
        <f>IF(I$44=0,0,I$44/NFM_fec!I$44)</f>
        <v>0</v>
      </c>
      <c r="J236" s="126">
        <f>IF(J$44=0,0,J$44/NFM_fec!J$44)</f>
        <v>0</v>
      </c>
      <c r="K236" s="126">
        <f>IF(K$44=0,0,K$44/NFM_fec!K$44)</f>
        <v>0</v>
      </c>
      <c r="L236" s="126">
        <f>IF(L$44=0,0,L$44/NFM_fec!L$44)</f>
        <v>0</v>
      </c>
      <c r="M236" s="126">
        <f>IF(M$44=0,0,M$44/NFM_fec!M$44)</f>
        <v>0</v>
      </c>
      <c r="N236" s="126">
        <f>IF(N$44=0,0,N$44/NFM_fec!N$44)</f>
        <v>0</v>
      </c>
      <c r="O236" s="126">
        <f>IF(O$44=0,0,O$44/NFM_fec!O$44)</f>
        <v>0</v>
      </c>
      <c r="P236" s="126">
        <f>IF(P$44=0,0,P$44/NFM_fec!P$44)</f>
        <v>0</v>
      </c>
      <c r="Q236" s="126">
        <f>IF(Q$44=0,0,Q$44/NFM_fec!Q$44)</f>
        <v>0</v>
      </c>
    </row>
    <row r="237" spans="1:17" x14ac:dyDescent="0.25">
      <c r="A237" s="72" t="s">
        <v>147</v>
      </c>
      <c r="B237" s="125">
        <f>IF(B$51=0,0,B$51/NFM_fec!B$51)</f>
        <v>0</v>
      </c>
      <c r="C237" s="125">
        <f>IF(C$51=0,0,C$51/NFM_fec!C$51)</f>
        <v>0</v>
      </c>
      <c r="D237" s="125">
        <f>IF(D$51=0,0,D$51/NFM_fec!D$51)</f>
        <v>0</v>
      </c>
      <c r="E237" s="125">
        <f>IF(E$51=0,0,E$51/NFM_fec!E$51)</f>
        <v>0</v>
      </c>
      <c r="F237" s="125">
        <f>IF(F$51=0,0,F$51/NFM_fec!F$51)</f>
        <v>0</v>
      </c>
      <c r="G237" s="125">
        <f>IF(G$51=0,0,G$51/NFM_fec!G$51)</f>
        <v>0</v>
      </c>
      <c r="H237" s="125">
        <f>IF(H$51=0,0,H$51/NFM_fec!H$51)</f>
        <v>0</v>
      </c>
      <c r="I237" s="125">
        <f>IF(I$51=0,0,I$51/NFM_fec!I$51)</f>
        <v>0</v>
      </c>
      <c r="J237" s="125">
        <f>IF(J$51=0,0,J$51/NFM_fec!J$51)</f>
        <v>0</v>
      </c>
      <c r="K237" s="125">
        <f>IF(K$51=0,0,K$51/NFM_fec!K$51)</f>
        <v>0</v>
      </c>
      <c r="L237" s="125">
        <f>IF(L$51=0,0,L$51/NFM_fec!L$51)</f>
        <v>0</v>
      </c>
      <c r="M237" s="125">
        <f>IF(M$51=0,0,M$51/NFM_fec!M$51)</f>
        <v>0</v>
      </c>
      <c r="N237" s="125">
        <f>IF(N$51=0,0,N$51/NFM_fec!N$51)</f>
        <v>0</v>
      </c>
      <c r="O237" s="125">
        <f>IF(O$51=0,0,O$51/NFM_fec!O$51)</f>
        <v>0</v>
      </c>
      <c r="P237" s="125">
        <f>IF(P$51=0,0,P$51/NFM_fec!P$51)</f>
        <v>0</v>
      </c>
      <c r="Q237" s="125">
        <f>IF(Q$51=0,0,Q$51/NFM_fec!Q$51)</f>
        <v>0</v>
      </c>
    </row>
    <row r="238" spans="1:17" x14ac:dyDescent="0.25">
      <c r="A238" s="196"/>
      <c r="B238" s="196"/>
      <c r="C238" s="196"/>
      <c r="D238" s="196"/>
      <c r="E238" s="196"/>
      <c r="F238" s="196"/>
      <c r="G238" s="196"/>
      <c r="H238" s="196"/>
      <c r="I238" s="196"/>
      <c r="J238" s="196"/>
      <c r="K238" s="196"/>
      <c r="L238" s="196"/>
      <c r="M238" s="196"/>
      <c r="N238" s="196"/>
      <c r="O238" s="196"/>
      <c r="P238" s="196"/>
      <c r="Q238" s="196"/>
    </row>
    <row r="239" spans="1:17" x14ac:dyDescent="0.25">
      <c r="A239" s="78" t="s">
        <v>344</v>
      </c>
      <c r="B239" s="133">
        <f>IF(B$70=0,0,B$70/NFM_fec!B$70)</f>
        <v>0</v>
      </c>
      <c r="C239" s="133">
        <f>IF(C$70=0,0,C$70/NFM_fec!C$70)</f>
        <v>0</v>
      </c>
      <c r="D239" s="133">
        <f>IF(D$70=0,0,D$70/NFM_fec!D$70)</f>
        <v>0</v>
      </c>
      <c r="E239" s="133">
        <f>IF(E$70=0,0,E$70/NFM_fec!E$70)</f>
        <v>0</v>
      </c>
      <c r="F239" s="133">
        <f>IF(F$70=0,0,F$70/NFM_fec!F$70)</f>
        <v>0</v>
      </c>
      <c r="G239" s="133">
        <f>IF(G$70=0,0,G$70/NFM_fec!G$70)</f>
        <v>0</v>
      </c>
      <c r="H239" s="133">
        <f>IF(H$70=0,0,H$70/NFM_fec!H$70)</f>
        <v>0</v>
      </c>
      <c r="I239" s="133">
        <f>IF(I$70=0,0,I$70/NFM_fec!I$70)</f>
        <v>0</v>
      </c>
      <c r="J239" s="133">
        <f>IF(J$70=0,0,J$70/NFM_fec!J$70)</f>
        <v>0</v>
      </c>
      <c r="K239" s="133">
        <f>IF(K$70=0,0,K$70/NFM_fec!K$70)</f>
        <v>0</v>
      </c>
      <c r="L239" s="133">
        <f>IF(L$70=0,0,L$70/NFM_fec!L$70)</f>
        <v>0</v>
      </c>
      <c r="M239" s="133">
        <f>IF(M$70=0,0,M$70/NFM_fec!M$70)</f>
        <v>0</v>
      </c>
      <c r="N239" s="133">
        <f>IF(N$70=0,0,N$70/NFM_fec!N$70)</f>
        <v>0</v>
      </c>
      <c r="O239" s="133">
        <f>IF(O$70=0,0,O$70/NFM_fec!O$70)</f>
        <v>0</v>
      </c>
      <c r="P239" s="133">
        <f>IF(P$70=0,0,P$70/NFM_fec!P$70)</f>
        <v>0</v>
      </c>
      <c r="Q239" s="133">
        <f>IF(Q$70=0,0,Q$70/NFM_fec!Q$70)</f>
        <v>0</v>
      </c>
    </row>
    <row r="240" spans="1:17" x14ac:dyDescent="0.25">
      <c r="A240" s="132" t="s">
        <v>83</v>
      </c>
      <c r="B240" s="131">
        <f>IF(B$71=0,0,B$71/NFM_fec!B$71)</f>
        <v>0</v>
      </c>
      <c r="C240" s="131">
        <f>IF(C$71=0,0,C$71/NFM_fec!C$71)</f>
        <v>0</v>
      </c>
      <c r="D240" s="131">
        <f>IF(D$71=0,0,D$71/NFM_fec!D$71)</f>
        <v>0</v>
      </c>
      <c r="E240" s="131">
        <f>IF(E$71=0,0,E$71/NFM_fec!E$71)</f>
        <v>0</v>
      </c>
      <c r="F240" s="131">
        <f>IF(F$71=0,0,F$71/NFM_fec!F$71)</f>
        <v>0</v>
      </c>
      <c r="G240" s="131">
        <f>IF(G$71=0,0,G$71/NFM_fec!G$71)</f>
        <v>0</v>
      </c>
      <c r="H240" s="131">
        <f>IF(H$71=0,0,H$71/NFM_fec!H$71)</f>
        <v>0</v>
      </c>
      <c r="I240" s="131">
        <f>IF(I$71=0,0,I$71/NFM_fec!I$71)</f>
        <v>0</v>
      </c>
      <c r="J240" s="131">
        <f>IF(J$71=0,0,J$71/NFM_fec!J$71)</f>
        <v>0</v>
      </c>
      <c r="K240" s="131">
        <f>IF(K$71=0,0,K$71/NFM_fec!K$71)</f>
        <v>0</v>
      </c>
      <c r="L240" s="131">
        <f>IF(L$71=0,0,L$71/NFM_fec!L$71)</f>
        <v>0</v>
      </c>
      <c r="M240" s="131">
        <f>IF(M$71=0,0,M$71/NFM_fec!M$71)</f>
        <v>0</v>
      </c>
      <c r="N240" s="131">
        <f>IF(N$71=0,0,N$71/NFM_fec!N$71)</f>
        <v>0</v>
      </c>
      <c r="O240" s="131">
        <f>IF(O$71=0,0,O$71/NFM_fec!O$71)</f>
        <v>0</v>
      </c>
      <c r="P240" s="131">
        <f>IF(P$71=0,0,P$71/NFM_fec!P$71)</f>
        <v>0</v>
      </c>
      <c r="Q240" s="131">
        <f>IF(Q$71=0,0,Q$71/NFM_fec!Q$71)</f>
        <v>0</v>
      </c>
    </row>
    <row r="241" spans="1:17" x14ac:dyDescent="0.25">
      <c r="A241" s="76" t="s">
        <v>82</v>
      </c>
      <c r="B241" s="130">
        <f>IF(B$72=0,0,B$72/NFM_fec!B$72)</f>
        <v>0</v>
      </c>
      <c r="C241" s="130">
        <f>IF(C$72=0,0,C$72/NFM_fec!C$72)</f>
        <v>0</v>
      </c>
      <c r="D241" s="130">
        <f>IF(D$72=0,0,D$72/NFM_fec!D$72)</f>
        <v>0</v>
      </c>
      <c r="E241" s="130">
        <f>IF(E$72=0,0,E$72/NFM_fec!E$72)</f>
        <v>0</v>
      </c>
      <c r="F241" s="130">
        <f>IF(F$72=0,0,F$72/NFM_fec!F$72)</f>
        <v>0</v>
      </c>
      <c r="G241" s="130">
        <f>IF(G$72=0,0,G$72/NFM_fec!G$72)</f>
        <v>0</v>
      </c>
      <c r="H241" s="130">
        <f>IF(H$72=0,0,H$72/NFM_fec!H$72)</f>
        <v>0</v>
      </c>
      <c r="I241" s="130">
        <f>IF(I$72=0,0,I$72/NFM_fec!I$72)</f>
        <v>0</v>
      </c>
      <c r="J241" s="130">
        <f>IF(J$72=0,0,J$72/NFM_fec!J$72)</f>
        <v>0</v>
      </c>
      <c r="K241" s="130">
        <f>IF(K$72=0,0,K$72/NFM_fec!K$72)</f>
        <v>0</v>
      </c>
      <c r="L241" s="130">
        <f>IF(L$72=0,0,L$72/NFM_fec!L$72)</f>
        <v>0</v>
      </c>
      <c r="M241" s="130">
        <f>IF(M$72=0,0,M$72/NFM_fec!M$72)</f>
        <v>0</v>
      </c>
      <c r="N241" s="130">
        <f>IF(N$72=0,0,N$72/NFM_fec!N$72)</f>
        <v>0</v>
      </c>
      <c r="O241" s="130">
        <f>IF(O$72=0,0,O$72/NFM_fec!O$72)</f>
        <v>0</v>
      </c>
      <c r="P241" s="130">
        <f>IF(P$72=0,0,P$72/NFM_fec!P$72)</f>
        <v>0</v>
      </c>
      <c r="Q241" s="130">
        <f>IF(Q$72=0,0,Q$72/NFM_fec!Q$72)</f>
        <v>0</v>
      </c>
    </row>
    <row r="242" spans="1:17" x14ac:dyDescent="0.25">
      <c r="A242" s="76" t="s">
        <v>81</v>
      </c>
      <c r="B242" s="130">
        <f>IF(B$73=0,0,B$73/NFM_fec!B$73)</f>
        <v>0</v>
      </c>
      <c r="C242" s="130">
        <f>IF(C$73=0,0,C$73/NFM_fec!C$73)</f>
        <v>0</v>
      </c>
      <c r="D242" s="130">
        <f>IF(D$73=0,0,D$73/NFM_fec!D$73)</f>
        <v>0</v>
      </c>
      <c r="E242" s="130">
        <f>IF(E$73=0,0,E$73/NFM_fec!E$73)</f>
        <v>0</v>
      </c>
      <c r="F242" s="130">
        <f>IF(F$73=0,0,F$73/NFM_fec!F$73)</f>
        <v>0</v>
      </c>
      <c r="G242" s="130">
        <f>IF(G$73=0,0,G$73/NFM_fec!G$73)</f>
        <v>0</v>
      </c>
      <c r="H242" s="130">
        <f>IF(H$73=0,0,H$73/NFM_fec!H$73)</f>
        <v>0</v>
      </c>
      <c r="I242" s="130">
        <f>IF(I$73=0,0,I$73/NFM_fec!I$73)</f>
        <v>0</v>
      </c>
      <c r="J242" s="130">
        <f>IF(J$73=0,0,J$73/NFM_fec!J$73)</f>
        <v>0</v>
      </c>
      <c r="K242" s="130">
        <f>IF(K$73=0,0,K$73/NFM_fec!K$73)</f>
        <v>0</v>
      </c>
      <c r="L242" s="130">
        <f>IF(L$73=0,0,L$73/NFM_fec!L$73)</f>
        <v>0</v>
      </c>
      <c r="M242" s="130">
        <f>IF(M$73=0,0,M$73/NFM_fec!M$73)</f>
        <v>0</v>
      </c>
      <c r="N242" s="130">
        <f>IF(N$73=0,0,N$73/NFM_fec!N$73)</f>
        <v>0</v>
      </c>
      <c r="O242" s="130">
        <f>IF(O$73=0,0,O$73/NFM_fec!O$73)</f>
        <v>0</v>
      </c>
      <c r="P242" s="130">
        <f>IF(P$73=0,0,P$73/NFM_fec!P$73)</f>
        <v>0</v>
      </c>
      <c r="Q242" s="130">
        <f>IF(Q$73=0,0,Q$73/NFM_fec!Q$73)</f>
        <v>0</v>
      </c>
    </row>
    <row r="243" spans="1:17" x14ac:dyDescent="0.25">
      <c r="A243" s="76" t="s">
        <v>80</v>
      </c>
      <c r="B243" s="130">
        <f>IF(B$74=0,0,B$74/NFM_fec!B$74)</f>
        <v>0</v>
      </c>
      <c r="C243" s="130">
        <f>IF(C$74=0,0,C$74/NFM_fec!C$74)</f>
        <v>0</v>
      </c>
      <c r="D243" s="130">
        <f>IF(D$74=0,0,D$74/NFM_fec!D$74)</f>
        <v>0</v>
      </c>
      <c r="E243" s="130">
        <f>IF(E$74=0,0,E$74/NFM_fec!E$74)</f>
        <v>0</v>
      </c>
      <c r="F243" s="130">
        <f>IF(F$74=0,0,F$74/NFM_fec!F$74)</f>
        <v>0</v>
      </c>
      <c r="G243" s="130">
        <f>IF(G$74=0,0,G$74/NFM_fec!G$74)</f>
        <v>0</v>
      </c>
      <c r="H243" s="130">
        <f>IF(H$74=0,0,H$74/NFM_fec!H$74)</f>
        <v>0</v>
      </c>
      <c r="I243" s="130">
        <f>IF(I$74=0,0,I$74/NFM_fec!I$74)</f>
        <v>0</v>
      </c>
      <c r="J243" s="130">
        <f>IF(J$74=0,0,J$74/NFM_fec!J$74)</f>
        <v>0</v>
      </c>
      <c r="K243" s="130">
        <f>IF(K$74=0,0,K$74/NFM_fec!K$74)</f>
        <v>0</v>
      </c>
      <c r="L243" s="130">
        <f>IF(L$74=0,0,L$74/NFM_fec!L$74)</f>
        <v>0</v>
      </c>
      <c r="M243" s="130">
        <f>IF(M$74=0,0,M$74/NFM_fec!M$74)</f>
        <v>0</v>
      </c>
      <c r="N243" s="130">
        <f>IF(N$74=0,0,N$74/NFM_fec!N$74)</f>
        <v>0</v>
      </c>
      <c r="O243" s="130">
        <f>IF(O$74=0,0,O$74/NFM_fec!O$74)</f>
        <v>0</v>
      </c>
      <c r="P243" s="130">
        <f>IF(P$74=0,0,P$74/NFM_fec!P$74)</f>
        <v>0</v>
      </c>
      <c r="Q243" s="130">
        <f>IF(Q$74=0,0,Q$74/NFM_fec!Q$74)</f>
        <v>0</v>
      </c>
    </row>
    <row r="244" spans="1:17" x14ac:dyDescent="0.25">
      <c r="A244" s="129" t="s">
        <v>79</v>
      </c>
      <c r="B244" s="128">
        <f>IF(B$75=0,0,B$75/NFM_fec!B$75)</f>
        <v>0</v>
      </c>
      <c r="C244" s="128">
        <f>IF(C$75=0,0,C$75/NFM_fec!C$75)</f>
        <v>0</v>
      </c>
      <c r="D244" s="128">
        <f>IF(D$75=0,0,D$75/NFM_fec!D$75)</f>
        <v>0</v>
      </c>
      <c r="E244" s="128">
        <f>IF(E$75=0,0,E$75/NFM_fec!E$75)</f>
        <v>0</v>
      </c>
      <c r="F244" s="128">
        <f>IF(F$75=0,0,F$75/NFM_fec!F$75)</f>
        <v>0</v>
      </c>
      <c r="G244" s="128">
        <f>IF(G$75=0,0,G$75/NFM_fec!G$75)</f>
        <v>0</v>
      </c>
      <c r="H244" s="128">
        <f>IF(H$75=0,0,H$75/NFM_fec!H$75)</f>
        <v>0</v>
      </c>
      <c r="I244" s="128">
        <f>IF(I$75=0,0,I$75/NFM_fec!I$75)</f>
        <v>0</v>
      </c>
      <c r="J244" s="128">
        <f>IF(J$75=0,0,J$75/NFM_fec!J$75)</f>
        <v>0</v>
      </c>
      <c r="K244" s="128">
        <f>IF(K$75=0,0,K$75/NFM_fec!K$75)</f>
        <v>0</v>
      </c>
      <c r="L244" s="128">
        <f>IF(L$75=0,0,L$75/NFM_fec!L$75)</f>
        <v>0</v>
      </c>
      <c r="M244" s="128">
        <f>IF(M$75=0,0,M$75/NFM_fec!M$75)</f>
        <v>0</v>
      </c>
      <c r="N244" s="128">
        <f>IF(N$75=0,0,N$75/NFM_fec!N$75)</f>
        <v>0</v>
      </c>
      <c r="O244" s="128">
        <f>IF(O$75=0,0,O$75/NFM_fec!O$75)</f>
        <v>0</v>
      </c>
      <c r="P244" s="128">
        <f>IF(P$75=0,0,P$75/NFM_fec!P$75)</f>
        <v>0</v>
      </c>
      <c r="Q244" s="128">
        <f>IF(Q$75=0,0,Q$75/NFM_fec!Q$75)</f>
        <v>0</v>
      </c>
    </row>
    <row r="245" spans="1:17" x14ac:dyDescent="0.25">
      <c r="A245" s="127" t="s">
        <v>149</v>
      </c>
      <c r="B245" s="126">
        <f>IF(B$80=0,0,B$80/NFM_fec!B$80)</f>
        <v>0</v>
      </c>
      <c r="C245" s="126">
        <f>IF(C$80=0,0,C$80/NFM_fec!C$80)</f>
        <v>0</v>
      </c>
      <c r="D245" s="126">
        <f>IF(D$80=0,0,D$80/NFM_fec!D$80)</f>
        <v>0</v>
      </c>
      <c r="E245" s="126">
        <f>IF(E$80=0,0,E$80/NFM_fec!E$80)</f>
        <v>0</v>
      </c>
      <c r="F245" s="126">
        <f>IF(F$80=0,0,F$80/NFM_fec!F$80)</f>
        <v>0</v>
      </c>
      <c r="G245" s="126">
        <f>IF(G$80=0,0,G$80/NFM_fec!G$80)</f>
        <v>0</v>
      </c>
      <c r="H245" s="126">
        <f>IF(H$80=0,0,H$80/NFM_fec!H$80)</f>
        <v>0</v>
      </c>
      <c r="I245" s="126">
        <f>IF(I$80=0,0,I$80/NFM_fec!I$80)</f>
        <v>0</v>
      </c>
      <c r="J245" s="126">
        <f>IF(J$80=0,0,J$80/NFM_fec!J$80)</f>
        <v>0</v>
      </c>
      <c r="K245" s="126">
        <f>IF(K$80=0,0,K$80/NFM_fec!K$80)</f>
        <v>0</v>
      </c>
      <c r="L245" s="126">
        <f>IF(L$80=0,0,L$80/NFM_fec!L$80)</f>
        <v>0</v>
      </c>
      <c r="M245" s="126">
        <f>IF(M$80=0,0,M$80/NFM_fec!M$80)</f>
        <v>0</v>
      </c>
      <c r="N245" s="126">
        <f>IF(N$80=0,0,N$80/NFM_fec!N$80)</f>
        <v>0</v>
      </c>
      <c r="O245" s="126">
        <f>IF(O$80=0,0,O$80/NFM_fec!O$80)</f>
        <v>0</v>
      </c>
      <c r="P245" s="126">
        <f>IF(P$80=0,0,P$80/NFM_fec!P$80)</f>
        <v>0</v>
      </c>
      <c r="Q245" s="126">
        <f>IF(Q$80=0,0,Q$80/NFM_fec!Q$80)</f>
        <v>0</v>
      </c>
    </row>
    <row r="246" spans="1:17" x14ac:dyDescent="0.25">
      <c r="A246" s="127" t="s">
        <v>148</v>
      </c>
      <c r="B246" s="126">
        <f>IF(B$87=0,0,B$87/NFM_fec!B$87)</f>
        <v>0</v>
      </c>
      <c r="C246" s="126">
        <f>IF(C$87=0,0,C$87/NFM_fec!C$87)</f>
        <v>0</v>
      </c>
      <c r="D246" s="126">
        <f>IF(D$87=0,0,D$87/NFM_fec!D$87)</f>
        <v>0</v>
      </c>
      <c r="E246" s="126">
        <f>IF(E$87=0,0,E$87/NFM_fec!E$87)</f>
        <v>0</v>
      </c>
      <c r="F246" s="126">
        <f>IF(F$87=0,0,F$87/NFM_fec!F$87)</f>
        <v>0</v>
      </c>
      <c r="G246" s="126">
        <f>IF(G$87=0,0,G$87/NFM_fec!G$87)</f>
        <v>0</v>
      </c>
      <c r="H246" s="126">
        <f>IF(H$87=0,0,H$87/NFM_fec!H$87)</f>
        <v>0</v>
      </c>
      <c r="I246" s="126">
        <f>IF(I$87=0,0,I$87/NFM_fec!I$87)</f>
        <v>0</v>
      </c>
      <c r="J246" s="126">
        <f>IF(J$87=0,0,J$87/NFM_fec!J$87)</f>
        <v>0</v>
      </c>
      <c r="K246" s="126">
        <f>IF(K$87=0,0,K$87/NFM_fec!K$87)</f>
        <v>0</v>
      </c>
      <c r="L246" s="126">
        <f>IF(L$87=0,0,L$87/NFM_fec!L$87)</f>
        <v>0</v>
      </c>
      <c r="M246" s="126">
        <f>IF(M$87=0,0,M$87/NFM_fec!M$87)</f>
        <v>0</v>
      </c>
      <c r="N246" s="126">
        <f>IF(N$87=0,0,N$87/NFM_fec!N$87)</f>
        <v>0</v>
      </c>
      <c r="O246" s="126">
        <f>IF(O$87=0,0,O$87/NFM_fec!O$87)</f>
        <v>0</v>
      </c>
      <c r="P246" s="126">
        <f>IF(P$87=0,0,P$87/NFM_fec!P$87)</f>
        <v>0</v>
      </c>
      <c r="Q246" s="126">
        <f>IF(Q$87=0,0,Q$87/NFM_fec!Q$87)</f>
        <v>0</v>
      </c>
    </row>
    <row r="247" spans="1:17" x14ac:dyDescent="0.25">
      <c r="A247" s="72" t="s">
        <v>147</v>
      </c>
      <c r="B247" s="125">
        <f>IF(B$94=0,0,B$94/NFM_fec!B$94)</f>
        <v>0</v>
      </c>
      <c r="C247" s="125">
        <f>IF(C$94=0,0,C$94/NFM_fec!C$94)</f>
        <v>0</v>
      </c>
      <c r="D247" s="125">
        <f>IF(D$94=0,0,D$94/NFM_fec!D$94)</f>
        <v>0</v>
      </c>
      <c r="E247" s="125">
        <f>IF(E$94=0,0,E$94/NFM_fec!E$94)</f>
        <v>0</v>
      </c>
      <c r="F247" s="125">
        <f>IF(F$94=0,0,F$94/NFM_fec!F$94)</f>
        <v>0</v>
      </c>
      <c r="G247" s="125">
        <f>IF(G$94=0,0,G$94/NFM_fec!G$94)</f>
        <v>0</v>
      </c>
      <c r="H247" s="125">
        <f>IF(H$94=0,0,H$94/NFM_fec!H$94)</f>
        <v>0</v>
      </c>
      <c r="I247" s="125">
        <f>IF(I$94=0,0,I$94/NFM_fec!I$94)</f>
        <v>0</v>
      </c>
      <c r="J247" s="125">
        <f>IF(J$94=0,0,J$94/NFM_fec!J$94)</f>
        <v>0</v>
      </c>
      <c r="K247" s="125">
        <f>IF(K$94=0,0,K$94/NFM_fec!K$94)</f>
        <v>0</v>
      </c>
      <c r="L247" s="125">
        <f>IF(L$94=0,0,L$94/NFM_fec!L$94)</f>
        <v>0</v>
      </c>
      <c r="M247" s="125">
        <f>IF(M$94=0,0,M$94/NFM_fec!M$94)</f>
        <v>0</v>
      </c>
      <c r="N247" s="125">
        <f>IF(N$94=0,0,N$94/NFM_fec!N$94)</f>
        <v>0</v>
      </c>
      <c r="O247" s="125">
        <f>IF(O$94=0,0,O$94/NFM_fec!O$94)</f>
        <v>0</v>
      </c>
      <c r="P247" s="125">
        <f>IF(P$94=0,0,P$94/NFM_fec!P$94)</f>
        <v>0</v>
      </c>
      <c r="Q247" s="125">
        <f>IF(Q$94=0,0,Q$94/NFM_fec!Q$94)</f>
        <v>0</v>
      </c>
    </row>
    <row r="248" spans="1:17" x14ac:dyDescent="0.25">
      <c r="A248" s="195"/>
      <c r="B248" s="194"/>
      <c r="C248" s="194"/>
      <c r="D248" s="194"/>
      <c r="E248" s="194"/>
      <c r="F248" s="194"/>
      <c r="G248" s="194"/>
      <c r="H248" s="194"/>
      <c r="I248" s="194"/>
      <c r="J248" s="194"/>
      <c r="K248" s="194"/>
      <c r="L248" s="194"/>
      <c r="M248" s="194"/>
      <c r="N248" s="194"/>
      <c r="O248" s="194"/>
      <c r="P248" s="194"/>
      <c r="Q248" s="194"/>
    </row>
    <row r="249" spans="1:17" x14ac:dyDescent="0.25">
      <c r="A249" s="78" t="s">
        <v>167</v>
      </c>
      <c r="B249" s="133">
        <f>IF(B$112=0,0,(B$112-B$154)/NFM_fec!B$112)</f>
        <v>0.3913831421021472</v>
      </c>
      <c r="C249" s="133">
        <f>IF(C$112=0,0,(C$112-C$154)/NFM_fec!C$112)</f>
        <v>0.82253006218732938</v>
      </c>
      <c r="D249" s="133">
        <f>IF(D$112=0,0,(D$112-D$154)/NFM_fec!D$112)</f>
        <v>1.2655433392147339</v>
      </c>
      <c r="E249" s="133">
        <f>IF(E$112=0,0,(E$112-E$154)/NFM_fec!E$112)</f>
        <v>2.3630294558144636</v>
      </c>
      <c r="F249" s="133">
        <f>IF(F$112=0,0,(F$112-F$154)/NFM_fec!F$112)</f>
        <v>1.3924543150257722</v>
      </c>
      <c r="G249" s="133">
        <f>IF(G$112=0,0,(G$112-G$154)/NFM_fec!G$112)</f>
        <v>1.105213571112893</v>
      </c>
      <c r="H249" s="133">
        <f>IF(H$112=0,0,(H$112-H$154)/NFM_fec!H$112)</f>
        <v>2.0392351917663305</v>
      </c>
      <c r="I249" s="133">
        <f>IF(I$112=0,0,(I$112-I$154)/NFM_fec!I$112)</f>
        <v>1.7978369139283701</v>
      </c>
      <c r="J249" s="133">
        <f>IF(J$112=0,0,(J$112-J$154)/NFM_fec!J$112)</f>
        <v>1.3425269871457286</v>
      </c>
      <c r="K249" s="133">
        <f>IF(K$112=0,0,(K$112-K$154)/NFM_fec!K$112)</f>
        <v>2.0975557249902512</v>
      </c>
      <c r="L249" s="133">
        <f>IF(L$112=0,0,(L$112-L$154)/NFM_fec!L$112)</f>
        <v>1.7794383465563182</v>
      </c>
      <c r="M249" s="133">
        <f>IF(M$112=0,0,(M$112-M$154)/NFM_fec!M$112)</f>
        <v>1.6382925080730097</v>
      </c>
      <c r="N249" s="133">
        <f>IF(N$112=0,0,(N$112-N$154)/NFM_fec!N$112)</f>
        <v>2.0479318605692249</v>
      </c>
      <c r="O249" s="133">
        <f>IF(O$112=0,0,(O$112-O$154)/NFM_fec!O$112)</f>
        <v>2.2444765356305405</v>
      </c>
      <c r="P249" s="133">
        <f>IF(P$112=0,0,(P$112-P$154)/NFM_fec!P$112)</f>
        <v>2.287471183778603</v>
      </c>
      <c r="Q249" s="133">
        <f>IF(Q$112=0,0,(Q$112-Q$154)/NFM_fec!Q$112)</f>
        <v>1.6536621898962149</v>
      </c>
    </row>
    <row r="250" spans="1:17" x14ac:dyDescent="0.25">
      <c r="A250" s="132" t="s">
        <v>83</v>
      </c>
      <c r="B250" s="131">
        <f>IF(B$113=0,0,B$113/NFM_fec!B$113)</f>
        <v>0</v>
      </c>
      <c r="C250" s="131">
        <f>IF(C$113=0,0,C$113/NFM_fec!C$113)</f>
        <v>0</v>
      </c>
      <c r="D250" s="131">
        <f>IF(D$113=0,0,D$113/NFM_fec!D$113)</f>
        <v>0</v>
      </c>
      <c r="E250" s="131">
        <f>IF(E$113=0,0,E$113/NFM_fec!E$113)</f>
        <v>0</v>
      </c>
      <c r="F250" s="131">
        <f>IF(F$113=0,0,F$113/NFM_fec!F$113)</f>
        <v>0</v>
      </c>
      <c r="G250" s="131">
        <f>IF(G$113=0,0,G$113/NFM_fec!G$113)</f>
        <v>0</v>
      </c>
      <c r="H250" s="131">
        <f>IF(H$113=0,0,H$113/NFM_fec!H$113)</f>
        <v>0</v>
      </c>
      <c r="I250" s="131">
        <f>IF(I$113=0,0,I$113/NFM_fec!I$113)</f>
        <v>0</v>
      </c>
      <c r="J250" s="131">
        <f>IF(J$113=0,0,J$113/NFM_fec!J$113)</f>
        <v>0</v>
      </c>
      <c r="K250" s="131">
        <f>IF(K$113=0,0,K$113/NFM_fec!K$113)</f>
        <v>0</v>
      </c>
      <c r="L250" s="131">
        <f>IF(L$113=0,0,L$113/NFM_fec!L$113)</f>
        <v>0</v>
      </c>
      <c r="M250" s="131">
        <f>IF(M$113=0,0,M$113/NFM_fec!M$113)</f>
        <v>0</v>
      </c>
      <c r="N250" s="131">
        <f>IF(N$113=0,0,N$113/NFM_fec!N$113)</f>
        <v>0</v>
      </c>
      <c r="O250" s="131">
        <f>IF(O$113=0,0,O$113/NFM_fec!O$113)</f>
        <v>0</v>
      </c>
      <c r="P250" s="131">
        <f>IF(P$113=0,0,P$113/NFM_fec!P$113)</f>
        <v>0</v>
      </c>
      <c r="Q250" s="131">
        <f>IF(Q$113=0,0,Q$113/NFM_fec!Q$113)</f>
        <v>0</v>
      </c>
    </row>
    <row r="251" spans="1:17" x14ac:dyDescent="0.25">
      <c r="A251" s="76" t="s">
        <v>82</v>
      </c>
      <c r="B251" s="130">
        <f>IF(B$114=0,0,B$114/NFM_fec!B$114)</f>
        <v>0</v>
      </c>
      <c r="C251" s="130">
        <f>IF(C$114=0,0,C$114/NFM_fec!C$114)</f>
        <v>0</v>
      </c>
      <c r="D251" s="130">
        <f>IF(D$114=0,0,D$114/NFM_fec!D$114)</f>
        <v>0</v>
      </c>
      <c r="E251" s="130">
        <f>IF(E$114=0,0,E$114/NFM_fec!E$114)</f>
        <v>0</v>
      </c>
      <c r="F251" s="130">
        <f>IF(F$114=0,0,F$114/NFM_fec!F$114)</f>
        <v>0</v>
      </c>
      <c r="G251" s="130">
        <f>IF(G$114=0,0,G$114/NFM_fec!G$114)</f>
        <v>0</v>
      </c>
      <c r="H251" s="130">
        <f>IF(H$114=0,0,H$114/NFM_fec!H$114)</f>
        <v>0</v>
      </c>
      <c r="I251" s="130">
        <f>IF(I$114=0,0,I$114/NFM_fec!I$114)</f>
        <v>0</v>
      </c>
      <c r="J251" s="130">
        <f>IF(J$114=0,0,J$114/NFM_fec!J$114)</f>
        <v>0</v>
      </c>
      <c r="K251" s="130">
        <f>IF(K$114=0,0,K$114/NFM_fec!K$114)</f>
        <v>0</v>
      </c>
      <c r="L251" s="130">
        <f>IF(L$114=0,0,L$114/NFM_fec!L$114)</f>
        <v>0</v>
      </c>
      <c r="M251" s="130">
        <f>IF(M$114=0,0,M$114/NFM_fec!M$114)</f>
        <v>0</v>
      </c>
      <c r="N251" s="130">
        <f>IF(N$114=0,0,N$114/NFM_fec!N$114)</f>
        <v>0</v>
      </c>
      <c r="O251" s="130">
        <f>IF(O$114=0,0,O$114/NFM_fec!O$114)</f>
        <v>0</v>
      </c>
      <c r="P251" s="130">
        <f>IF(P$114=0,0,P$114/NFM_fec!P$114)</f>
        <v>0</v>
      </c>
      <c r="Q251" s="130">
        <f>IF(Q$114=0,0,Q$114/NFM_fec!Q$114)</f>
        <v>0</v>
      </c>
    </row>
    <row r="252" spans="1:17" x14ac:dyDescent="0.25">
      <c r="A252" s="76" t="s">
        <v>81</v>
      </c>
      <c r="B252" s="130">
        <f>IF(B$115=0,0,B$115/NFM_fec!B$115)</f>
        <v>0</v>
      </c>
      <c r="C252" s="130">
        <f>IF(C$115=0,0,C$115/NFM_fec!C$115)</f>
        <v>0</v>
      </c>
      <c r="D252" s="130">
        <f>IF(D$115=0,0,D$115/NFM_fec!D$115)</f>
        <v>0</v>
      </c>
      <c r="E252" s="130">
        <f>IF(E$115=0,0,E$115/NFM_fec!E$115)</f>
        <v>0</v>
      </c>
      <c r="F252" s="130">
        <f>IF(F$115=0,0,F$115/NFM_fec!F$115)</f>
        <v>0</v>
      </c>
      <c r="G252" s="130">
        <f>IF(G$115=0,0,G$115/NFM_fec!G$115)</f>
        <v>0</v>
      </c>
      <c r="H252" s="130">
        <f>IF(H$115=0,0,H$115/NFM_fec!H$115)</f>
        <v>0</v>
      </c>
      <c r="I252" s="130">
        <f>IF(I$115=0,0,I$115/NFM_fec!I$115)</f>
        <v>0</v>
      </c>
      <c r="J252" s="130">
        <f>IF(J$115=0,0,J$115/NFM_fec!J$115)</f>
        <v>0</v>
      </c>
      <c r="K252" s="130">
        <f>IF(K$115=0,0,K$115/NFM_fec!K$115)</f>
        <v>0</v>
      </c>
      <c r="L252" s="130">
        <f>IF(L$115=0,0,L$115/NFM_fec!L$115)</f>
        <v>0</v>
      </c>
      <c r="M252" s="130">
        <f>IF(M$115=0,0,M$115/NFM_fec!M$115)</f>
        <v>0</v>
      </c>
      <c r="N252" s="130">
        <f>IF(N$115=0,0,N$115/NFM_fec!N$115)</f>
        <v>0</v>
      </c>
      <c r="O252" s="130">
        <f>IF(O$115=0,0,O$115/NFM_fec!O$115)</f>
        <v>0</v>
      </c>
      <c r="P252" s="130">
        <f>IF(P$115=0,0,P$115/NFM_fec!P$115)</f>
        <v>0</v>
      </c>
      <c r="Q252" s="130">
        <f>IF(Q$115=0,0,Q$115/NFM_fec!Q$115)</f>
        <v>0</v>
      </c>
    </row>
    <row r="253" spans="1:17" x14ac:dyDescent="0.25">
      <c r="A253" s="76" t="s">
        <v>80</v>
      </c>
      <c r="B253" s="130">
        <f>IF(B$116=0,0,B$116/NFM_fec!B$116)</f>
        <v>0</v>
      </c>
      <c r="C253" s="130">
        <f>IF(C$116=0,0,C$116/NFM_fec!C$116)</f>
        <v>0</v>
      </c>
      <c r="D253" s="130">
        <f>IF(D$116=0,0,D$116/NFM_fec!D$116)</f>
        <v>0</v>
      </c>
      <c r="E253" s="130">
        <f>IF(E$116=0,0,E$116/NFM_fec!E$116)</f>
        <v>0</v>
      </c>
      <c r="F253" s="130">
        <f>IF(F$116=0,0,F$116/NFM_fec!F$116)</f>
        <v>0</v>
      </c>
      <c r="G253" s="130">
        <f>IF(G$116=0,0,G$116/NFM_fec!G$116)</f>
        <v>0</v>
      </c>
      <c r="H253" s="130">
        <f>IF(H$116=0,0,H$116/NFM_fec!H$116)</f>
        <v>0</v>
      </c>
      <c r="I253" s="130">
        <f>IF(I$116=0,0,I$116/NFM_fec!I$116)</f>
        <v>0</v>
      </c>
      <c r="J253" s="130">
        <f>IF(J$116=0,0,J$116/NFM_fec!J$116)</f>
        <v>0</v>
      </c>
      <c r="K253" s="130">
        <f>IF(K$116=0,0,K$116/NFM_fec!K$116)</f>
        <v>0</v>
      </c>
      <c r="L253" s="130">
        <f>IF(L$116=0,0,L$116/NFM_fec!L$116)</f>
        <v>0</v>
      </c>
      <c r="M253" s="130">
        <f>IF(M$116=0,0,M$116/NFM_fec!M$116)</f>
        <v>0</v>
      </c>
      <c r="N253" s="130">
        <f>IF(N$116=0,0,N$116/NFM_fec!N$116)</f>
        <v>0</v>
      </c>
      <c r="O253" s="130">
        <f>IF(O$116=0,0,O$116/NFM_fec!O$116)</f>
        <v>0</v>
      </c>
      <c r="P253" s="130">
        <f>IF(P$116=0,0,P$116/NFM_fec!P$116)</f>
        <v>0</v>
      </c>
      <c r="Q253" s="130">
        <f>IF(Q$116=0,0,Q$116/NFM_fec!Q$116)</f>
        <v>0</v>
      </c>
    </row>
    <row r="254" spans="1:17" x14ac:dyDescent="0.25">
      <c r="A254" s="129" t="s">
        <v>79</v>
      </c>
      <c r="B254" s="128">
        <f>IF(B$117=0,0,B$117/NFM_fec!B$117)</f>
        <v>0.70463844000000009</v>
      </c>
      <c r="C254" s="128">
        <f>IF(C$117=0,0,C$117/NFM_fec!C$117)</f>
        <v>0.70463844000000009</v>
      </c>
      <c r="D254" s="128">
        <f>IF(D$117=0,0,D$117/NFM_fec!D$117)</f>
        <v>0.70463844000000009</v>
      </c>
      <c r="E254" s="128">
        <f>IF(E$117=0,0,E$117/NFM_fec!E$117)</f>
        <v>0.70463844000000009</v>
      </c>
      <c r="F254" s="128">
        <f>IF(F$117=0,0,F$117/NFM_fec!F$117)</f>
        <v>0.70463844000000009</v>
      </c>
      <c r="G254" s="128">
        <f>IF(G$117=0,0,G$117/NFM_fec!G$117)</f>
        <v>0.70463844000000009</v>
      </c>
      <c r="H254" s="128">
        <f>IF(H$117=0,0,H$117/NFM_fec!H$117)</f>
        <v>1.3251222</v>
      </c>
      <c r="I254" s="128">
        <f>IF(I$117=0,0,I$117/NFM_fec!I$117)</f>
        <v>0.70463844000000009</v>
      </c>
      <c r="J254" s="128">
        <f>IF(J$117=0,0,J$117/NFM_fec!J$117)</f>
        <v>0.70463844000000009</v>
      </c>
      <c r="K254" s="128">
        <f>IF(K$117=0,0,K$117/NFM_fec!K$117)</f>
        <v>0.70463843999999987</v>
      </c>
      <c r="L254" s="128">
        <f>IF(L$117=0,0,L$117/NFM_fec!L$117)</f>
        <v>0.70463844000000009</v>
      </c>
      <c r="M254" s="128">
        <f>IF(M$117=0,0,M$117/NFM_fec!M$117)</f>
        <v>0.70463844000000009</v>
      </c>
      <c r="N254" s="128">
        <f>IF(N$117=0,0,N$117/NFM_fec!N$117)</f>
        <v>0.70463844000000009</v>
      </c>
      <c r="O254" s="128">
        <f>IF(O$117=0,0,O$117/NFM_fec!O$117)</f>
        <v>0.70463843999999998</v>
      </c>
      <c r="P254" s="128">
        <f>IF(P$117=0,0,P$117/NFM_fec!P$117)</f>
        <v>0.70463844000000009</v>
      </c>
      <c r="Q254" s="128">
        <f>IF(Q$117=0,0,Q$117/NFM_fec!Q$117)</f>
        <v>0.70463844000000009</v>
      </c>
    </row>
    <row r="255" spans="1:17" x14ac:dyDescent="0.25">
      <c r="A255" s="127" t="s">
        <v>146</v>
      </c>
      <c r="B255" s="126">
        <f>IF(B$122=0,0,B$122/NFM_fec!B$122)</f>
        <v>0.23487948000000014</v>
      </c>
      <c r="C255" s="126">
        <f>IF(C$122=0,0,C$122/NFM_fec!C$122)</f>
        <v>0.23487948000000003</v>
      </c>
      <c r="D255" s="126">
        <f>IF(D$122=0,0,D$122/NFM_fec!D$122)</f>
        <v>0.58810396213289673</v>
      </c>
      <c r="E255" s="126">
        <f>IF(E$122=0,0,E$122/NFM_fec!E$122)</f>
        <v>2.8642990891631155</v>
      </c>
      <c r="F255" s="126">
        <f>IF(F$122=0,0,F$122/NFM_fec!F$122)</f>
        <v>0.80264169238945104</v>
      </c>
      <c r="G255" s="126">
        <f>IF(G$122=0,0,G$122/NFM_fec!G$122)</f>
        <v>0.41048659161149548</v>
      </c>
      <c r="H255" s="126">
        <f>IF(H$122=0,0,H$122/NFM_fec!H$122)</f>
        <v>1.6654485115488837</v>
      </c>
      <c r="I255" s="126">
        <f>IF(I$122=0,0,I$122/NFM_fec!I$122)</f>
        <v>1.2874264814392922</v>
      </c>
      <c r="J255" s="126">
        <f>IF(J$122=0,0,J$122/NFM_fec!J$122)</f>
        <v>0.71824161956117394</v>
      </c>
      <c r="K255" s="126">
        <f>IF(K$122=0,0,K$122/NFM_fec!K$122)</f>
        <v>1.7988560418223833</v>
      </c>
      <c r="L255" s="126">
        <f>IF(L$122=0,0,L$122/NFM_fec!L$122)</f>
        <v>1.4975498211916223</v>
      </c>
      <c r="M255" s="126">
        <f>IF(M$122=0,0,M$122/NFM_fec!M$122)</f>
        <v>2.5727580979997384</v>
      </c>
      <c r="N255" s="126">
        <f>IF(N$122=0,0,N$122/NFM_fec!N$122)</f>
        <v>1.7957984482930487</v>
      </c>
      <c r="O255" s="126">
        <f>IF(O$122=0,0,O$122/NFM_fec!O$122)</f>
        <v>2.1665632341398093</v>
      </c>
      <c r="P255" s="126">
        <f>IF(P$122=0,0,P$122/NFM_fec!P$122)</f>
        <v>2.1272283898501989</v>
      </c>
      <c r="Q255" s="126">
        <f>IF(Q$122=0,0,Q$122/NFM_fec!Q$122)</f>
        <v>1.2442027491989185</v>
      </c>
    </row>
    <row r="256" spans="1:17" x14ac:dyDescent="0.25">
      <c r="A256" s="127" t="s">
        <v>145</v>
      </c>
      <c r="B256" s="126">
        <f>IF(B$130=0,0,B$130/NFM_fec!B$130)</f>
        <v>0.4776551010220304</v>
      </c>
      <c r="C256" s="126">
        <f>IF(C$130=0,0,C$130/NFM_fec!C$130)</f>
        <v>1.3056619510285745</v>
      </c>
      <c r="D256" s="126">
        <f>IF(D$130=0,0,D$130/NFM_fec!D$130)</f>
        <v>2.1656320550264847</v>
      </c>
      <c r="E256" s="126">
        <f>IF(E$130=0,0,E$130/NFM_fec!E$130)</f>
        <v>0.93972581993257887</v>
      </c>
      <c r="F256" s="126">
        <f>IF(F$130=0,0,F$130/NFM_fec!F$130)</f>
        <v>2.1879501808036261</v>
      </c>
      <c r="G256" s="126">
        <f>IF(G$130=0,0,G$130/NFM_fec!G$130)</f>
        <v>2.1471547139510418</v>
      </c>
      <c r="H256" s="126">
        <f>IF(H$130=0,0,H$130/NFM_fec!H$130)</f>
        <v>2.7468542362337809</v>
      </c>
      <c r="I256" s="126">
        <f>IF(I$130=0,0,I$130/NFM_fec!I$130)</f>
        <v>2.2116128567785007</v>
      </c>
      <c r="J256" s="126">
        <f>IF(J$130=0,0,J$130/NFM_fec!J$130)</f>
        <v>2.1791701334025055</v>
      </c>
      <c r="K256" s="126">
        <f>IF(K$130=0,0,K$130/NFM_fec!K$130)</f>
        <v>2.254897436926075</v>
      </c>
      <c r="L256" s="126">
        <f>IF(L$130=0,0,L$130/NFM_fec!L$130)</f>
        <v>2.2155008096761724</v>
      </c>
      <c r="M256" s="126">
        <f>IF(M$130=0,0,M$130/NFM_fec!M$130)</f>
        <v>0.23487948000000006</v>
      </c>
      <c r="N256" s="126">
        <f>IF(N$130=0,0,N$130/NFM_fec!N$130)</f>
        <v>2.256390049806432</v>
      </c>
      <c r="O256" s="126">
        <f>IF(O$130=0,0,O$130/NFM_fec!O$130)</f>
        <v>2.2746594502289077</v>
      </c>
      <c r="P256" s="126">
        <f>IF(P$130=0,0,P$130/NFM_fec!P$130)</f>
        <v>2.2738108487592559</v>
      </c>
      <c r="Q256" s="126">
        <f>IF(Q$130=0,0,Q$130/NFM_fec!Q$130)</f>
        <v>2.2338852953048196</v>
      </c>
    </row>
    <row r="257" spans="1:17" x14ac:dyDescent="0.25">
      <c r="A257" s="72" t="s">
        <v>144</v>
      </c>
      <c r="B257" s="125">
        <f>IF(B$137=0,0,B$137/NFM_fec!B$137)</f>
        <v>0.86586004719376752</v>
      </c>
      <c r="C257" s="125">
        <f>IF(C$137=0,0,C$137/NFM_fec!C$137)</f>
        <v>2.2498819939828678</v>
      </c>
      <c r="D257" s="125">
        <f>IF(D$137=0,0,D$137/NFM_fec!D$137)</f>
        <v>2.3314267906606383</v>
      </c>
      <c r="E257" s="125">
        <f>IF(E$137=0,0,E$137/NFM_fec!E$137)</f>
        <v>3.328207185365144</v>
      </c>
      <c r="F257" s="125">
        <f>IF(F$137=0,0,F$137/NFM_fec!F$137)</f>
        <v>2.3335430584474666</v>
      </c>
      <c r="G257" s="125">
        <f>IF(G$137=0,0,G$137/NFM_fec!G$137)</f>
        <v>1.9610908746931901</v>
      </c>
      <c r="H257" s="125">
        <f>IF(H$137=0,0,H$137/NFM_fec!H$137)</f>
        <v>2.4032421281926406</v>
      </c>
      <c r="I257" s="125">
        <f>IF(I$137=0,0,I$137/NFM_fec!I$137)</f>
        <v>3.1776617743763924</v>
      </c>
      <c r="J257" s="125">
        <f>IF(J$137=0,0,J$137/NFM_fec!J$137)</f>
        <v>2.3327105095288272</v>
      </c>
      <c r="K257" s="125">
        <f>IF(K$137=0,0,K$137/NFM_fec!K$137)</f>
        <v>3.1817661406456477</v>
      </c>
      <c r="L257" s="125">
        <f>IF(L$137=0,0,L$137/NFM_fec!L$137)</f>
        <v>2.2603023997938156</v>
      </c>
      <c r="M257" s="125">
        <f>IF(M$137=0,0,M$137/NFM_fec!M$137)</f>
        <v>0.856848240822074</v>
      </c>
      <c r="N257" s="125">
        <f>IF(N$137=0,0,N$137/NFM_fec!N$137)</f>
        <v>2.8595427640125122</v>
      </c>
      <c r="O257" s="125">
        <f>IF(O$137=0,0,O$137/NFM_fec!O$137)</f>
        <v>2.7478084024732623</v>
      </c>
      <c r="P257" s="125">
        <f>IF(P$137=0,0,P$137/NFM_fec!P$137)</f>
        <v>3.1835595638300704</v>
      </c>
      <c r="Q257" s="125">
        <f>IF(Q$137=0,0,Q$137/NFM_fec!Q$137)</f>
        <v>2.3378987558780588</v>
      </c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4" tint="0.39997558519241921"/>
    <pageSetUpPr fitToPage="1"/>
  </sheetPr>
  <dimension ref="A1:Q10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</row>
    <row r="3" spans="1:17" x14ac:dyDescent="0.25">
      <c r="A3" s="31" t="s">
        <v>78</v>
      </c>
      <c r="B3" s="46">
        <f>SUM(B4,B7)</f>
        <v>73.814356892415574</v>
      </c>
      <c r="C3" s="46">
        <f t="shared" ref="C3:Q3" si="0">SUM(C4,C7)</f>
        <v>90.685811449083701</v>
      </c>
      <c r="D3" s="46">
        <f t="shared" si="0"/>
        <v>80.585970851245492</v>
      </c>
      <c r="E3" s="46">
        <f t="shared" si="0"/>
        <v>91.655090437796275</v>
      </c>
      <c r="F3" s="46">
        <f t="shared" si="0"/>
        <v>93.478409635256284</v>
      </c>
      <c r="G3" s="46">
        <f t="shared" si="0"/>
        <v>111.47380236623789</v>
      </c>
      <c r="H3" s="46">
        <f t="shared" si="0"/>
        <v>107.95900411385632</v>
      </c>
      <c r="I3" s="46">
        <f t="shared" si="0"/>
        <v>113.27377153797065</v>
      </c>
      <c r="J3" s="46">
        <f t="shared" si="0"/>
        <v>135.24557486844202</v>
      </c>
      <c r="K3" s="46">
        <f t="shared" si="0"/>
        <v>76.399991904636622</v>
      </c>
      <c r="L3" s="46">
        <f t="shared" si="0"/>
        <v>103.60000000000001</v>
      </c>
      <c r="M3" s="46">
        <f t="shared" si="0"/>
        <v>122.18973112562661</v>
      </c>
      <c r="N3" s="46">
        <f t="shared" si="0"/>
        <v>81.662339575392664</v>
      </c>
      <c r="O3" s="46">
        <f t="shared" si="0"/>
        <v>87.756583957635982</v>
      </c>
      <c r="P3" s="46">
        <f t="shared" si="0"/>
        <v>94.218751361857528</v>
      </c>
      <c r="Q3" s="46">
        <f t="shared" si="0"/>
        <v>95.815290846325354</v>
      </c>
    </row>
    <row r="4" spans="1:17" x14ac:dyDescent="0.25">
      <c r="A4" s="110" t="s">
        <v>178</v>
      </c>
      <c r="B4" s="120">
        <f>SUM(B5:B6)</f>
        <v>67.271720713315105</v>
      </c>
      <c r="C4" s="120">
        <f t="shared" ref="C4:Q4" si="1">SUM(C5:C6)</f>
        <v>82.813779205239626</v>
      </c>
      <c r="D4" s="120">
        <f t="shared" si="1"/>
        <v>72.347628106229692</v>
      </c>
      <c r="E4" s="120">
        <f t="shared" si="1"/>
        <v>84.637747576152492</v>
      </c>
      <c r="F4" s="120">
        <f t="shared" si="1"/>
        <v>87.045781153767194</v>
      </c>
      <c r="G4" s="120">
        <f t="shared" si="1"/>
        <v>106.57101939179687</v>
      </c>
      <c r="H4" s="120">
        <f t="shared" si="1"/>
        <v>102.01412503269684</v>
      </c>
      <c r="I4" s="120">
        <f t="shared" si="1"/>
        <v>106.46670921080621</v>
      </c>
      <c r="J4" s="120">
        <f t="shared" si="1"/>
        <v>125.7773879763993</v>
      </c>
      <c r="K4" s="120">
        <f t="shared" si="1"/>
        <v>68.001052397239476</v>
      </c>
      <c r="L4" s="120">
        <f t="shared" si="1"/>
        <v>93.4</v>
      </c>
      <c r="M4" s="120">
        <f t="shared" si="1"/>
        <v>110.60686617043901</v>
      </c>
      <c r="N4" s="120">
        <f t="shared" si="1"/>
        <v>70.890644276270976</v>
      </c>
      <c r="O4" s="120">
        <f t="shared" si="1"/>
        <v>78.015691691904436</v>
      </c>
      <c r="P4" s="120">
        <f t="shared" si="1"/>
        <v>85.154227641567815</v>
      </c>
      <c r="Q4" s="120">
        <f t="shared" si="1"/>
        <v>87.3787243567118</v>
      </c>
    </row>
    <row r="5" spans="1:17" x14ac:dyDescent="0.25">
      <c r="A5" s="179" t="s">
        <v>61</v>
      </c>
      <c r="B5" s="189">
        <v>43.255772475231623</v>
      </c>
      <c r="C5" s="189">
        <v>47.993133480345634</v>
      </c>
      <c r="D5" s="189">
        <v>39.006960662929529</v>
      </c>
      <c r="E5" s="189">
        <v>60.271773693139401</v>
      </c>
      <c r="F5" s="189">
        <v>61.123158369419933</v>
      </c>
      <c r="G5" s="189">
        <v>67.631883687550399</v>
      </c>
      <c r="H5" s="189">
        <v>66.170537119699944</v>
      </c>
      <c r="I5" s="189">
        <v>67.598777026977686</v>
      </c>
      <c r="J5" s="189">
        <v>73.473919708985719</v>
      </c>
      <c r="K5" s="189">
        <v>5.3067971925250408</v>
      </c>
      <c r="L5" s="189">
        <v>0</v>
      </c>
      <c r="M5" s="189">
        <v>0</v>
      </c>
      <c r="N5" s="189">
        <v>0</v>
      </c>
      <c r="O5" s="189">
        <v>0</v>
      </c>
      <c r="P5" s="189">
        <v>0</v>
      </c>
      <c r="Q5" s="189">
        <v>0</v>
      </c>
    </row>
    <row r="6" spans="1:17" x14ac:dyDescent="0.25">
      <c r="A6" s="179" t="s">
        <v>40</v>
      </c>
      <c r="B6" s="189">
        <v>24.015948238083482</v>
      </c>
      <c r="C6" s="189">
        <v>34.820645724893993</v>
      </c>
      <c r="D6" s="189">
        <v>33.340667443300163</v>
      </c>
      <c r="E6" s="189">
        <v>24.365973883013091</v>
      </c>
      <c r="F6" s="189">
        <v>25.922622784347261</v>
      </c>
      <c r="G6" s="189">
        <v>38.939135704246468</v>
      </c>
      <c r="H6" s="189">
        <v>35.843587912996895</v>
      </c>
      <c r="I6" s="189">
        <v>38.867932183828529</v>
      </c>
      <c r="J6" s="189">
        <v>52.303468267413578</v>
      </c>
      <c r="K6" s="189">
        <v>62.694255204714437</v>
      </c>
      <c r="L6" s="189">
        <v>93.4</v>
      </c>
      <c r="M6" s="189">
        <v>110.60686617043901</v>
      </c>
      <c r="N6" s="189">
        <v>70.890644276270976</v>
      </c>
      <c r="O6" s="189">
        <v>78.015691691904436</v>
      </c>
      <c r="P6" s="189">
        <v>85.154227641567815</v>
      </c>
      <c r="Q6" s="189">
        <v>87.3787243567118</v>
      </c>
    </row>
    <row r="7" spans="1:17" x14ac:dyDescent="0.25">
      <c r="A7" s="223" t="s">
        <v>39</v>
      </c>
      <c r="B7" s="118">
        <v>6.5426361791004712</v>
      </c>
      <c r="C7" s="118">
        <v>7.8720322438440711</v>
      </c>
      <c r="D7" s="118">
        <v>8.2383427450158031</v>
      </c>
      <c r="E7" s="118">
        <v>7.0173428616437779</v>
      </c>
      <c r="F7" s="118">
        <v>6.4326284814890853</v>
      </c>
      <c r="G7" s="118">
        <v>4.9027829744410178</v>
      </c>
      <c r="H7" s="118">
        <v>5.94487908115949</v>
      </c>
      <c r="I7" s="118">
        <v>6.8070623271644335</v>
      </c>
      <c r="J7" s="118">
        <v>9.4681868920427359</v>
      </c>
      <c r="K7" s="118">
        <v>8.3989395073971398</v>
      </c>
      <c r="L7" s="118">
        <v>10.199999999999999</v>
      </c>
      <c r="M7" s="118">
        <v>11.582864955187604</v>
      </c>
      <c r="N7" s="118">
        <v>10.771695299121694</v>
      </c>
      <c r="O7" s="118">
        <v>9.7408922657315404</v>
      </c>
      <c r="P7" s="118">
        <v>9.0645237202897153</v>
      </c>
      <c r="Q7" s="118">
        <v>8.4365664896135542</v>
      </c>
    </row>
    <row r="8" spans="1:17" x14ac:dyDescent="0.25">
      <c r="B8" s="13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177</v>
      </c>
      <c r="B10" s="215">
        <v>83.696954728585254</v>
      </c>
      <c r="C10" s="215">
        <v>80.77491608899696</v>
      </c>
      <c r="D10" s="215">
        <v>57.068609504734589</v>
      </c>
      <c r="E10" s="215">
        <v>114.73212075949998</v>
      </c>
      <c r="F10" s="215">
        <v>102.68425170257055</v>
      </c>
      <c r="G10" s="215">
        <v>108.52952040152593</v>
      </c>
      <c r="H10" s="215">
        <v>109.71708636986423</v>
      </c>
      <c r="I10" s="215">
        <v>110.33216843680181</v>
      </c>
      <c r="J10" s="215">
        <v>115.41698266750116</v>
      </c>
      <c r="K10" s="215">
        <v>20.036017295368598</v>
      </c>
      <c r="L10" s="215">
        <v>0</v>
      </c>
      <c r="M10" s="215">
        <v>0</v>
      </c>
      <c r="N10" s="215">
        <v>0</v>
      </c>
      <c r="O10" s="215">
        <v>0</v>
      </c>
      <c r="P10" s="215">
        <v>0</v>
      </c>
      <c r="Q10" s="215">
        <v>0</v>
      </c>
    </row>
    <row r="11" spans="1:17" x14ac:dyDescent="0.25">
      <c r="A11" s="222" t="s">
        <v>176</v>
      </c>
      <c r="B11" s="214">
        <v>8.081991516144452</v>
      </c>
      <c r="C11" s="214">
        <v>10.192654352465391</v>
      </c>
      <c r="D11" s="214">
        <v>8.4836459386159717</v>
      </c>
      <c r="E11" s="214">
        <v>8.0669226068398547</v>
      </c>
      <c r="F11" s="214">
        <v>7.5740830447611387</v>
      </c>
      <c r="G11" s="214">
        <v>10.867653291605448</v>
      </c>
      <c r="H11" s="214">
        <v>10.33651522471045</v>
      </c>
      <c r="I11" s="214">
        <v>11.033360744453518</v>
      </c>
      <c r="J11" s="214">
        <v>14.28959967094333</v>
      </c>
      <c r="K11" s="214">
        <v>41.167995506687859</v>
      </c>
      <c r="L11" s="214">
        <v>83.132897645439215</v>
      </c>
      <c r="M11" s="214">
        <v>68.312463141596922</v>
      </c>
      <c r="N11" s="214">
        <v>77.746958093402739</v>
      </c>
      <c r="O11" s="214">
        <v>134.47924662613238</v>
      </c>
      <c r="P11" s="214">
        <v>55.446909783529442</v>
      </c>
      <c r="Q11" s="214">
        <v>76.673451876320229</v>
      </c>
    </row>
    <row r="12" spans="1:17" x14ac:dyDescent="0.25">
      <c r="A12" s="221" t="s">
        <v>175</v>
      </c>
      <c r="B12" s="213">
        <v>0.29919978337111025</v>
      </c>
      <c r="C12" s="213">
        <v>0.32724504798594728</v>
      </c>
      <c r="D12" s="213">
        <v>0.31121947263199806</v>
      </c>
      <c r="E12" s="213">
        <v>0.31278752719267233</v>
      </c>
      <c r="F12" s="213">
        <v>0.25975874483982597</v>
      </c>
      <c r="G12" s="213">
        <v>0.19349669409233797</v>
      </c>
      <c r="H12" s="213">
        <v>0.24086739330277054</v>
      </c>
      <c r="I12" s="213">
        <v>0.27363657789437523</v>
      </c>
      <c r="J12" s="213">
        <v>0.37784860194321712</v>
      </c>
      <c r="K12" s="213">
        <v>0.84590109690712278</v>
      </c>
      <c r="L12" s="213">
        <v>0.32446355287991446</v>
      </c>
      <c r="M12" s="213">
        <v>0.2298310435447482</v>
      </c>
      <c r="N12" s="213">
        <v>0.75282582542899579</v>
      </c>
      <c r="O12" s="213">
        <v>0.7732277031090512</v>
      </c>
      <c r="P12" s="213">
        <v>0.17731789086957014</v>
      </c>
      <c r="Q12" s="213">
        <v>0.36270572489620395</v>
      </c>
    </row>
    <row r="13" spans="1:17" x14ac:dyDescent="0.25">
      <c r="B13" s="13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177</v>
      </c>
      <c r="B15" s="120">
        <v>92.996616365094724</v>
      </c>
      <c r="C15" s="120">
        <v>92.996616365094724</v>
      </c>
      <c r="D15" s="120">
        <v>92.996616365094724</v>
      </c>
      <c r="E15" s="120">
        <v>122.72857294891871</v>
      </c>
      <c r="F15" s="120">
        <v>122.72857294891871</v>
      </c>
      <c r="G15" s="120">
        <v>122.72857294891871</v>
      </c>
      <c r="H15" s="120">
        <v>122.72857294891871</v>
      </c>
      <c r="I15" s="120">
        <v>122.72857294891871</v>
      </c>
      <c r="J15" s="120">
        <v>122.72857294891871</v>
      </c>
      <c r="K15" s="120">
        <v>112.81792075431072</v>
      </c>
      <c r="L15" s="120">
        <v>112.81792075431072</v>
      </c>
      <c r="M15" s="120">
        <v>102.90726855970273</v>
      </c>
      <c r="N15" s="120">
        <v>102.90726855970273</v>
      </c>
      <c r="O15" s="120">
        <v>92.996616365094738</v>
      </c>
      <c r="P15" s="120">
        <v>92.996616365094738</v>
      </c>
      <c r="Q15" s="120">
        <v>83.085964170486747</v>
      </c>
    </row>
    <row r="16" spans="1:17" x14ac:dyDescent="0.25">
      <c r="A16" s="180" t="s">
        <v>176</v>
      </c>
      <c r="B16" s="189">
        <v>12.313323906827168</v>
      </c>
      <c r="C16" s="189">
        <v>12.313323906827168</v>
      </c>
      <c r="D16" s="189">
        <v>11.381276878883883</v>
      </c>
      <c r="E16" s="189">
        <v>10.449229850940597</v>
      </c>
      <c r="F16" s="189">
        <v>10.449229850940597</v>
      </c>
      <c r="G16" s="189">
        <v>12.31332390682717</v>
      </c>
      <c r="H16" s="189">
        <v>11.381276878883883</v>
      </c>
      <c r="I16" s="189">
        <v>12.313323906827168</v>
      </c>
      <c r="J16" s="189">
        <v>15.109464990657026</v>
      </c>
      <c r="K16" s="189">
        <v>44.002922856898884</v>
      </c>
      <c r="L16" s="189">
        <v>87.809133170233309</v>
      </c>
      <c r="M16" s="189">
        <v>86.877086142290025</v>
      </c>
      <c r="N16" s="189">
        <v>85.945039114346741</v>
      </c>
      <c r="O16" s="189">
        <v>141.86786079094389</v>
      </c>
      <c r="P16" s="189">
        <v>140.9358137630006</v>
      </c>
      <c r="Q16" s="189">
        <v>140.0037667350573</v>
      </c>
    </row>
    <row r="17" spans="1:17" x14ac:dyDescent="0.25">
      <c r="A17" s="108" t="s">
        <v>175</v>
      </c>
      <c r="B17" s="118">
        <v>0.33244420374567807</v>
      </c>
      <c r="C17" s="118">
        <v>0.35725588620782889</v>
      </c>
      <c r="D17" s="118">
        <v>0.35725588620782889</v>
      </c>
      <c r="E17" s="118">
        <v>0.33244420374567807</v>
      </c>
      <c r="F17" s="118">
        <v>0.30763252128352725</v>
      </c>
      <c r="G17" s="118">
        <v>0.30763252128352725</v>
      </c>
      <c r="H17" s="118">
        <v>0.28282083882137643</v>
      </c>
      <c r="I17" s="118">
        <v>0.30763252128352725</v>
      </c>
      <c r="J17" s="118">
        <v>0.40687925113213047</v>
      </c>
      <c r="K17" s="118">
        <v>0.9031129003751468</v>
      </c>
      <c r="L17" s="118">
        <v>0.87830121791299587</v>
      </c>
      <c r="M17" s="118">
        <v>0.87830121791299598</v>
      </c>
      <c r="N17" s="118">
        <v>0.85348953545084505</v>
      </c>
      <c r="O17" s="118">
        <v>0.82867785298869434</v>
      </c>
      <c r="P17" s="118">
        <v>0.82867785298869423</v>
      </c>
      <c r="Q17" s="118">
        <v>0.80386617052654352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177</v>
      </c>
      <c r="B19" s="120"/>
      <c r="C19" s="120">
        <v>9.9106521946079944</v>
      </c>
      <c r="D19" s="120">
        <v>0</v>
      </c>
      <c r="E19" s="120">
        <v>39.642608778431978</v>
      </c>
      <c r="F19" s="120">
        <v>0</v>
      </c>
      <c r="G19" s="120">
        <v>9.9106521946079944</v>
      </c>
      <c r="H19" s="120">
        <v>0</v>
      </c>
      <c r="I19" s="120">
        <v>9.9106521946079944</v>
      </c>
      <c r="J19" s="120">
        <v>0</v>
      </c>
      <c r="K19" s="120">
        <v>0</v>
      </c>
      <c r="L19" s="120">
        <v>0</v>
      </c>
      <c r="M19" s="120">
        <v>0</v>
      </c>
      <c r="N19" s="120">
        <v>0</v>
      </c>
      <c r="O19" s="120">
        <v>0</v>
      </c>
      <c r="P19" s="120">
        <v>0</v>
      </c>
      <c r="Q19" s="120">
        <v>0</v>
      </c>
    </row>
    <row r="20" spans="1:17" x14ac:dyDescent="0.25">
      <c r="A20" s="179" t="s">
        <v>176</v>
      </c>
      <c r="B20" s="189"/>
      <c r="C20" s="189">
        <v>0</v>
      </c>
      <c r="D20" s="189">
        <v>0</v>
      </c>
      <c r="E20" s="189">
        <v>0</v>
      </c>
      <c r="F20" s="189">
        <v>0</v>
      </c>
      <c r="G20" s="189">
        <v>2.7961410838298577</v>
      </c>
      <c r="H20" s="189">
        <v>0</v>
      </c>
      <c r="I20" s="189">
        <v>0.93204702794328587</v>
      </c>
      <c r="J20" s="189">
        <v>3.728188111773143</v>
      </c>
      <c r="K20" s="189">
        <v>29.825504894185144</v>
      </c>
      <c r="L20" s="189">
        <v>43.806210313334432</v>
      </c>
      <c r="M20" s="189">
        <v>0</v>
      </c>
      <c r="N20" s="189">
        <v>0</v>
      </c>
      <c r="O20" s="189">
        <v>55.922821676597152</v>
      </c>
      <c r="P20" s="189">
        <v>0</v>
      </c>
      <c r="Q20" s="189">
        <v>0</v>
      </c>
    </row>
    <row r="21" spans="1:17" x14ac:dyDescent="0.25">
      <c r="A21" s="119" t="s">
        <v>175</v>
      </c>
      <c r="B21" s="118"/>
      <c r="C21" s="118">
        <v>4.9623364924301631E-2</v>
      </c>
      <c r="D21" s="118">
        <v>0</v>
      </c>
      <c r="E21" s="118">
        <v>0</v>
      </c>
      <c r="F21" s="118">
        <v>0</v>
      </c>
      <c r="G21" s="118">
        <v>0</v>
      </c>
      <c r="H21" s="118">
        <v>0</v>
      </c>
      <c r="I21" s="118">
        <v>4.9623364924301631E-2</v>
      </c>
      <c r="J21" s="118">
        <v>9.9246729848603249E-2</v>
      </c>
      <c r="K21" s="118">
        <v>0.52104533170516709</v>
      </c>
      <c r="L21" s="118">
        <v>0</v>
      </c>
      <c r="M21" s="118">
        <v>1.1102230246251565E-16</v>
      </c>
      <c r="N21" s="118">
        <v>0</v>
      </c>
      <c r="O21" s="118">
        <v>0</v>
      </c>
      <c r="P21" s="118">
        <v>0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177</v>
      </c>
      <c r="B23" s="120"/>
      <c r="C23" s="120">
        <f>B15+C19-C15</f>
        <v>9.9106521946079909</v>
      </c>
      <c r="D23" s="120">
        <f t="shared" ref="D23:Q23" si="2">C15+D19-D15</f>
        <v>0</v>
      </c>
      <c r="E23" s="120">
        <f t="shared" si="2"/>
        <v>9.9106521946079766</v>
      </c>
      <c r="F23" s="120">
        <f t="shared" si="2"/>
        <v>0</v>
      </c>
      <c r="G23" s="120">
        <f t="shared" si="2"/>
        <v>9.9106521946080051</v>
      </c>
      <c r="H23" s="120">
        <f t="shared" si="2"/>
        <v>0</v>
      </c>
      <c r="I23" s="120">
        <f t="shared" si="2"/>
        <v>9.9106521946080051</v>
      </c>
      <c r="J23" s="120">
        <f t="shared" si="2"/>
        <v>0</v>
      </c>
      <c r="K23" s="120">
        <f t="shared" si="2"/>
        <v>9.9106521946079909</v>
      </c>
      <c r="L23" s="120">
        <f t="shared" si="2"/>
        <v>0</v>
      </c>
      <c r="M23" s="120">
        <f t="shared" si="2"/>
        <v>9.9106521946079909</v>
      </c>
      <c r="N23" s="120">
        <f t="shared" si="2"/>
        <v>0</v>
      </c>
      <c r="O23" s="120">
        <f t="shared" si="2"/>
        <v>9.9106521946079909</v>
      </c>
      <c r="P23" s="120">
        <f t="shared" si="2"/>
        <v>0</v>
      </c>
      <c r="Q23" s="120">
        <f t="shared" si="2"/>
        <v>9.9106521946079909</v>
      </c>
    </row>
    <row r="24" spans="1:17" x14ac:dyDescent="0.25">
      <c r="A24" s="179" t="s">
        <v>176</v>
      </c>
      <c r="B24" s="189"/>
      <c r="C24" s="189">
        <f t="shared" ref="C24:Q24" si="3">B16+C20-C16</f>
        <v>0</v>
      </c>
      <c r="D24" s="189">
        <f t="shared" si="3"/>
        <v>0.93204702794328576</v>
      </c>
      <c r="E24" s="189">
        <f t="shared" si="3"/>
        <v>0.93204702794328576</v>
      </c>
      <c r="F24" s="189">
        <f t="shared" si="3"/>
        <v>0</v>
      </c>
      <c r="G24" s="189">
        <f t="shared" si="3"/>
        <v>0.93204702794328398</v>
      </c>
      <c r="H24" s="189">
        <f t="shared" si="3"/>
        <v>0.93204702794328753</v>
      </c>
      <c r="I24" s="189">
        <f t="shared" si="3"/>
        <v>0</v>
      </c>
      <c r="J24" s="189">
        <f t="shared" si="3"/>
        <v>0.93204702794328576</v>
      </c>
      <c r="K24" s="189">
        <f t="shared" si="3"/>
        <v>0.93204702794328398</v>
      </c>
      <c r="L24" s="189">
        <f t="shared" si="3"/>
        <v>0</v>
      </c>
      <c r="M24" s="189">
        <f t="shared" si="3"/>
        <v>0.93204702794328398</v>
      </c>
      <c r="N24" s="189">
        <f t="shared" si="3"/>
        <v>0.93204702794328398</v>
      </c>
      <c r="O24" s="189">
        <f t="shared" si="3"/>
        <v>0</v>
      </c>
      <c r="P24" s="189">
        <f t="shared" si="3"/>
        <v>0.93204702794329819</v>
      </c>
      <c r="Q24" s="189">
        <f t="shared" si="3"/>
        <v>0.93204702794329819</v>
      </c>
    </row>
    <row r="25" spans="1:17" x14ac:dyDescent="0.25">
      <c r="A25" s="119" t="s">
        <v>175</v>
      </c>
      <c r="B25" s="118"/>
      <c r="C25" s="118">
        <f t="shared" ref="C25:Q25" si="4">B17+C21-C17</f>
        <v>2.4811682462150819E-2</v>
      </c>
      <c r="D25" s="118">
        <f t="shared" si="4"/>
        <v>0</v>
      </c>
      <c r="E25" s="118">
        <f t="shared" si="4"/>
        <v>2.4811682462150819E-2</v>
      </c>
      <c r="F25" s="118">
        <f t="shared" si="4"/>
        <v>2.4811682462150819E-2</v>
      </c>
      <c r="G25" s="118">
        <f t="shared" si="4"/>
        <v>0</v>
      </c>
      <c r="H25" s="118">
        <f t="shared" si="4"/>
        <v>2.4811682462150819E-2</v>
      </c>
      <c r="I25" s="118">
        <f t="shared" si="4"/>
        <v>2.4811682462150819E-2</v>
      </c>
      <c r="J25" s="118">
        <f t="shared" si="4"/>
        <v>0</v>
      </c>
      <c r="K25" s="118">
        <f t="shared" si="4"/>
        <v>2.4811682462150708E-2</v>
      </c>
      <c r="L25" s="118">
        <f t="shared" si="4"/>
        <v>2.481168246215093E-2</v>
      </c>
      <c r="M25" s="118">
        <f t="shared" si="4"/>
        <v>0</v>
      </c>
      <c r="N25" s="118">
        <f t="shared" si="4"/>
        <v>2.481168246215093E-2</v>
      </c>
      <c r="O25" s="118">
        <f t="shared" si="4"/>
        <v>2.4811682462150708E-2</v>
      </c>
      <c r="P25" s="118">
        <f t="shared" si="4"/>
        <v>0</v>
      </c>
      <c r="Q25" s="118">
        <f t="shared" si="4"/>
        <v>2.4811682462150708E-2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177</v>
      </c>
      <c r="B27" s="120">
        <f>B15-B10</f>
        <v>9.2996616365094695</v>
      </c>
      <c r="C27" s="120">
        <f t="shared" ref="C27:Q27" si="5">C15-C10</f>
        <v>12.221700276097764</v>
      </c>
      <c r="D27" s="120">
        <f t="shared" si="5"/>
        <v>35.928006860360135</v>
      </c>
      <c r="E27" s="120">
        <f t="shared" si="5"/>
        <v>7.9964521894187328</v>
      </c>
      <c r="F27" s="120">
        <f t="shared" si="5"/>
        <v>20.044321246348161</v>
      </c>
      <c r="G27" s="120">
        <f t="shared" si="5"/>
        <v>14.199052547392782</v>
      </c>
      <c r="H27" s="120">
        <f t="shared" si="5"/>
        <v>13.011486579054477</v>
      </c>
      <c r="I27" s="120">
        <f t="shared" si="5"/>
        <v>12.396404512116902</v>
      </c>
      <c r="J27" s="120">
        <f t="shared" si="5"/>
        <v>7.3115902814175513</v>
      </c>
      <c r="K27" s="120">
        <f t="shared" si="5"/>
        <v>92.781903458942125</v>
      </c>
      <c r="L27" s="120">
        <f t="shared" si="5"/>
        <v>112.81792075431072</v>
      </c>
      <c r="M27" s="120">
        <f t="shared" si="5"/>
        <v>102.90726855970273</v>
      </c>
      <c r="N27" s="120">
        <f t="shared" si="5"/>
        <v>102.90726855970273</v>
      </c>
      <c r="O27" s="120">
        <f t="shared" si="5"/>
        <v>92.996616365094738</v>
      </c>
      <c r="P27" s="120">
        <f t="shared" si="5"/>
        <v>92.996616365094738</v>
      </c>
      <c r="Q27" s="120">
        <f t="shared" si="5"/>
        <v>83.085964170486747</v>
      </c>
    </row>
    <row r="28" spans="1:17" x14ac:dyDescent="0.25">
      <c r="A28" s="180" t="s">
        <v>176</v>
      </c>
      <c r="B28" s="189">
        <f t="shared" ref="B28:Q28" si="6">B16-B11</f>
        <v>4.2313323906827165</v>
      </c>
      <c r="C28" s="189">
        <f t="shared" si="6"/>
        <v>2.1206695543617773</v>
      </c>
      <c r="D28" s="189">
        <f t="shared" si="6"/>
        <v>2.897630940267911</v>
      </c>
      <c r="E28" s="189">
        <f t="shared" si="6"/>
        <v>2.3823072441007422</v>
      </c>
      <c r="F28" s="189">
        <f t="shared" si="6"/>
        <v>2.8751468061794583</v>
      </c>
      <c r="G28" s="189">
        <f t="shared" si="6"/>
        <v>1.4456706152217222</v>
      </c>
      <c r="H28" s="189">
        <f t="shared" si="6"/>
        <v>1.044761654173433</v>
      </c>
      <c r="I28" s="189">
        <f t="shared" si="6"/>
        <v>1.2799631623736509</v>
      </c>
      <c r="J28" s="189">
        <f t="shared" si="6"/>
        <v>0.81986531971369558</v>
      </c>
      <c r="K28" s="189">
        <f t="shared" si="6"/>
        <v>2.834927350211025</v>
      </c>
      <c r="L28" s="189">
        <f t="shared" si="6"/>
        <v>4.6762355247940945</v>
      </c>
      <c r="M28" s="189">
        <f t="shared" si="6"/>
        <v>18.564623000693103</v>
      </c>
      <c r="N28" s="189">
        <f t="shared" si="6"/>
        <v>8.1980810209440023</v>
      </c>
      <c r="O28" s="189">
        <f t="shared" si="6"/>
        <v>7.3886141648115142</v>
      </c>
      <c r="P28" s="189">
        <f t="shared" si="6"/>
        <v>85.488903979471161</v>
      </c>
      <c r="Q28" s="189">
        <f t="shared" si="6"/>
        <v>63.330314858737069</v>
      </c>
    </row>
    <row r="29" spans="1:17" x14ac:dyDescent="0.25">
      <c r="A29" s="108" t="s">
        <v>175</v>
      </c>
      <c r="B29" s="118">
        <f t="shared" ref="B29:Q29" si="7">B17-B12</f>
        <v>3.3244420374567818E-2</v>
      </c>
      <c r="C29" s="118">
        <f t="shared" si="7"/>
        <v>3.0010838221881608E-2</v>
      </c>
      <c r="D29" s="118">
        <f t="shared" si="7"/>
        <v>4.6036413575830826E-2</v>
      </c>
      <c r="E29" s="118">
        <f t="shared" si="7"/>
        <v>1.9656676553005736E-2</v>
      </c>
      <c r="F29" s="118">
        <f t="shared" si="7"/>
        <v>4.7873776443701277E-2</v>
      </c>
      <c r="G29" s="118">
        <f t="shared" si="7"/>
        <v>0.11413582719118928</v>
      </c>
      <c r="H29" s="118">
        <f t="shared" si="7"/>
        <v>4.1953445518605886E-2</v>
      </c>
      <c r="I29" s="118">
        <f t="shared" si="7"/>
        <v>3.3995943389152017E-2</v>
      </c>
      <c r="J29" s="118">
        <f t="shared" si="7"/>
        <v>2.9030649188913349E-2</v>
      </c>
      <c r="K29" s="118">
        <f t="shared" si="7"/>
        <v>5.7211803468024014E-2</v>
      </c>
      <c r="L29" s="118">
        <f t="shared" si="7"/>
        <v>0.55383766503308141</v>
      </c>
      <c r="M29" s="118">
        <f t="shared" si="7"/>
        <v>0.64847017436824772</v>
      </c>
      <c r="N29" s="118">
        <f t="shared" si="7"/>
        <v>0.10066371002184926</v>
      </c>
      <c r="O29" s="118">
        <f t="shared" si="7"/>
        <v>5.545014987964314E-2</v>
      </c>
      <c r="P29" s="118">
        <f t="shared" si="7"/>
        <v>0.65135996211912406</v>
      </c>
      <c r="Q29" s="118">
        <f t="shared" si="7"/>
        <v>0.44116044563033957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88.626191192773064</v>
      </c>
      <c r="C32" s="38">
        <v>87.343609999999998</v>
      </c>
      <c r="D32" s="38">
        <v>62.163669999999762</v>
      </c>
      <c r="E32" s="38">
        <v>115.28267000000014</v>
      </c>
      <c r="F32" s="38">
        <v>103.14041999999991</v>
      </c>
      <c r="G32" s="38">
        <v>109.68222642969329</v>
      </c>
      <c r="H32" s="38">
        <v>109.71414999999996</v>
      </c>
      <c r="I32" s="38">
        <v>110.66484000000017</v>
      </c>
      <c r="J32" s="38">
        <v>113.15830999999996</v>
      </c>
      <c r="K32" s="38">
        <v>50.078120000000013</v>
      </c>
      <c r="L32" s="38">
        <v>49.839208486565809</v>
      </c>
      <c r="M32" s="38">
        <v>40.767321127903273</v>
      </c>
      <c r="N32" s="38">
        <v>46.539687343064131</v>
      </c>
      <c r="O32" s="38">
        <v>74.595993977509892</v>
      </c>
      <c r="P32" s="38">
        <v>30.590262948454384</v>
      </c>
      <c r="Q32" s="38">
        <v>42.084655301311393</v>
      </c>
    </row>
    <row r="33" spans="1:17" x14ac:dyDescent="0.25">
      <c r="A33" s="55" t="s">
        <v>33</v>
      </c>
      <c r="B33" s="54">
        <v>0.68076368838349044</v>
      </c>
      <c r="C33" s="54">
        <v>0</v>
      </c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</v>
      </c>
      <c r="N33" s="54">
        <v>0</v>
      </c>
      <c r="O33" s="54">
        <v>0</v>
      </c>
      <c r="P33" s="54">
        <v>0</v>
      </c>
      <c r="Q33" s="54">
        <v>0</v>
      </c>
    </row>
    <row r="34" spans="1:17" x14ac:dyDescent="0.25">
      <c r="A34" s="52" t="s">
        <v>32</v>
      </c>
      <c r="B34" s="51">
        <v>0.95540554978699532</v>
      </c>
      <c r="C34" s="51">
        <v>0</v>
      </c>
      <c r="D34" s="51">
        <v>1.0990199999998114</v>
      </c>
      <c r="E34" s="51">
        <v>2.1123100000002002</v>
      </c>
      <c r="F34" s="51">
        <v>1.0952899999998922</v>
      </c>
      <c r="G34" s="51">
        <v>1.0987037569679181</v>
      </c>
      <c r="H34" s="51">
        <v>3.2172300000000003</v>
      </c>
      <c r="I34" s="51">
        <v>2.2038900000001478</v>
      </c>
      <c r="J34" s="51">
        <v>2.1984300000000294</v>
      </c>
      <c r="K34" s="51">
        <v>2.1035099999999614</v>
      </c>
      <c r="L34" s="51">
        <v>3.1523931208898235</v>
      </c>
      <c r="M34" s="51">
        <v>3.1537533324212612</v>
      </c>
      <c r="N34" s="51">
        <v>2.1624912785908101</v>
      </c>
      <c r="O34" s="51">
        <v>1.0924002507982991</v>
      </c>
      <c r="P34" s="51">
        <v>2.163350105373242</v>
      </c>
      <c r="Q34" s="51">
        <v>9.239143224529716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1.0990199999998114</v>
      </c>
      <c r="E36" s="51">
        <v>1.108770000000185</v>
      </c>
      <c r="F36" s="51">
        <v>1.0952899999998922</v>
      </c>
      <c r="G36" s="51">
        <v>1.0987037569679181</v>
      </c>
      <c r="H36" s="51">
        <v>2.2132300000000003</v>
      </c>
      <c r="I36" s="51">
        <v>2.2038900000001478</v>
      </c>
      <c r="J36" s="51">
        <v>2.1984300000000294</v>
      </c>
      <c r="K36" s="51">
        <v>1.10005</v>
      </c>
      <c r="L36" s="51">
        <v>2.149485998064276</v>
      </c>
      <c r="M36" s="51">
        <v>2.149660495617753</v>
      </c>
      <c r="N36" s="51">
        <v>2.1624912785908101</v>
      </c>
      <c r="O36" s="51">
        <v>1.0924002507982991</v>
      </c>
      <c r="P36" s="51">
        <v>2.163350105373242</v>
      </c>
      <c r="Q36" s="51">
        <v>2.164157280591307</v>
      </c>
    </row>
    <row r="37" spans="1:17" x14ac:dyDescent="0.25">
      <c r="A37" s="53" t="s">
        <v>76</v>
      </c>
      <c r="B37" s="51">
        <v>0</v>
      </c>
      <c r="C37" s="51">
        <v>0</v>
      </c>
      <c r="D37" s="51">
        <v>0</v>
      </c>
      <c r="E37" s="51">
        <v>1.0035400000000152</v>
      </c>
      <c r="F37" s="51">
        <v>0</v>
      </c>
      <c r="G37" s="51">
        <v>0</v>
      </c>
      <c r="H37" s="51">
        <v>1.004</v>
      </c>
      <c r="I37" s="51">
        <v>0</v>
      </c>
      <c r="J37" s="51">
        <v>0</v>
      </c>
      <c r="K37" s="51">
        <v>1.0034599999999614</v>
      </c>
      <c r="L37" s="51">
        <v>1.0029071228255475</v>
      </c>
      <c r="M37" s="51">
        <v>1.0040928368035082</v>
      </c>
      <c r="N37" s="51">
        <v>0</v>
      </c>
      <c r="O37" s="51">
        <v>0</v>
      </c>
      <c r="P37" s="51">
        <v>0</v>
      </c>
      <c r="Q37" s="51">
        <v>7.0749859439384082</v>
      </c>
    </row>
    <row r="38" spans="1:17" x14ac:dyDescent="0.25">
      <c r="A38" s="53" t="s">
        <v>29</v>
      </c>
      <c r="B38" s="51">
        <v>0.95540554978699532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0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44.372506464255494</v>
      </c>
      <c r="C40" s="51">
        <v>48.385730000000002</v>
      </c>
      <c r="D40" s="51">
        <v>23.94782</v>
      </c>
      <c r="E40" s="51">
        <v>71.768229999999988</v>
      </c>
      <c r="F40" s="51">
        <v>59.045250000000003</v>
      </c>
      <c r="G40" s="51">
        <v>58.89885762517256</v>
      </c>
      <c r="H40" s="51">
        <v>56.871519999999997</v>
      </c>
      <c r="I40" s="51">
        <v>62.982209999999995</v>
      </c>
      <c r="J40" s="51">
        <v>63.62323</v>
      </c>
      <c r="K40" s="51">
        <v>7.8873899999999999</v>
      </c>
      <c r="L40" s="51">
        <v>9.6824079857518477</v>
      </c>
      <c r="M40" s="51">
        <v>6.0928818989588232</v>
      </c>
      <c r="N40" s="51">
        <v>11.62851781541889</v>
      </c>
      <c r="O40" s="51">
        <v>36.479039257428987</v>
      </c>
      <c r="P40" s="51">
        <v>3.9909078170815464</v>
      </c>
      <c r="Q40" s="51">
        <v>3.2721819670150869</v>
      </c>
    </row>
    <row r="41" spans="1:17" x14ac:dyDescent="0.25">
      <c r="A41" s="53" t="s">
        <v>66</v>
      </c>
      <c r="B41" s="51">
        <v>44.372506464255494</v>
      </c>
      <c r="C41" s="51">
        <v>48.385730000000002</v>
      </c>
      <c r="D41" s="51">
        <v>23.94782</v>
      </c>
      <c r="E41" s="51">
        <v>48.868229999999997</v>
      </c>
      <c r="F41" s="51">
        <v>59.045250000000003</v>
      </c>
      <c r="G41" s="51">
        <v>58.89885762517256</v>
      </c>
      <c r="H41" s="51">
        <v>56.871519999999997</v>
      </c>
      <c r="I41" s="51">
        <v>54.282209999999999</v>
      </c>
      <c r="J41" s="51">
        <v>43.12323</v>
      </c>
      <c r="K41" s="51">
        <v>7.8873899999999999</v>
      </c>
      <c r="L41" s="51">
        <v>9.6824079857518477</v>
      </c>
      <c r="M41" s="51">
        <v>6.0928818989588232</v>
      </c>
      <c r="N41" s="51">
        <v>11.62851781541889</v>
      </c>
      <c r="O41" s="51">
        <v>36.479039257428987</v>
      </c>
      <c r="P41" s="51">
        <v>3.9909078170815464</v>
      </c>
      <c r="Q41" s="51">
        <v>3.2721819670150869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22.9</v>
      </c>
      <c r="F42" s="51">
        <v>0</v>
      </c>
      <c r="G42" s="51">
        <v>0</v>
      </c>
      <c r="H42" s="51">
        <v>0</v>
      </c>
      <c r="I42" s="51">
        <v>8.6999999999999993</v>
      </c>
      <c r="J42" s="51">
        <v>20.5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0</v>
      </c>
      <c r="C43" s="51">
        <v>0</v>
      </c>
      <c r="D43" s="51">
        <v>0</v>
      </c>
      <c r="E43" s="51">
        <v>2.1997399999999772</v>
      </c>
      <c r="F43" s="51">
        <v>0.50034999999999741</v>
      </c>
      <c r="G43" s="51">
        <v>0.85984946521185179</v>
      </c>
      <c r="H43" s="51">
        <v>0.2001099999999667</v>
      </c>
      <c r="I43" s="51">
        <v>1.202350000000024</v>
      </c>
      <c r="J43" s="51">
        <v>0.80061999999992395</v>
      </c>
      <c r="K43" s="51">
        <v>0.20034000000001129</v>
      </c>
      <c r="L43" s="51">
        <v>0.21504999919989132</v>
      </c>
      <c r="M43" s="51">
        <v>2.3899163841585039E-2</v>
      </c>
      <c r="N43" s="51">
        <v>0</v>
      </c>
      <c r="O43" s="51">
        <v>2.3885176758462894E-2</v>
      </c>
      <c r="P43" s="51">
        <v>4.7768949385854853E-2</v>
      </c>
      <c r="Q43" s="51">
        <v>0.11943051163555651</v>
      </c>
    </row>
    <row r="44" spans="1:17" x14ac:dyDescent="0.25">
      <c r="A44" s="53" t="s">
        <v>23</v>
      </c>
      <c r="B44" s="51">
        <v>0</v>
      </c>
      <c r="C44" s="51">
        <v>0</v>
      </c>
      <c r="D44" s="51">
        <v>0</v>
      </c>
      <c r="E44" s="51">
        <v>2.1997399999999772</v>
      </c>
      <c r="F44" s="51">
        <v>0.50034999999999741</v>
      </c>
      <c r="G44" s="51">
        <v>0.85984946521185179</v>
      </c>
      <c r="H44" s="51">
        <v>0.2001099999999667</v>
      </c>
      <c r="I44" s="51">
        <v>1.202350000000024</v>
      </c>
      <c r="J44" s="51">
        <v>0.80061999999992395</v>
      </c>
      <c r="K44" s="51">
        <v>0.20034000000001129</v>
      </c>
      <c r="L44" s="51">
        <v>0.21504999919989132</v>
      </c>
      <c r="M44" s="51">
        <v>2.3899163841585039E-2</v>
      </c>
      <c r="N44" s="51">
        <v>0</v>
      </c>
      <c r="O44" s="51">
        <v>2.3885176758462894E-2</v>
      </c>
      <c r="P44" s="51">
        <v>4.7768949385854853E-2</v>
      </c>
      <c r="Q44" s="51">
        <v>0.11943051163555651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15.862814004082304</v>
      </c>
      <c r="C49" s="51">
        <v>12.588369999999998</v>
      </c>
      <c r="D49" s="51">
        <v>12.901859999999949</v>
      </c>
      <c r="E49" s="51">
        <v>12.996589999999976</v>
      </c>
      <c r="F49" s="51">
        <v>14.124410000000026</v>
      </c>
      <c r="G49" s="51">
        <v>18.032228466329364</v>
      </c>
      <c r="H49" s="51">
        <v>18.409500000000001</v>
      </c>
      <c r="I49" s="51">
        <v>16.760260000000009</v>
      </c>
      <c r="J49" s="51">
        <v>16.138700000000014</v>
      </c>
      <c r="K49" s="51">
        <v>12.289930000000041</v>
      </c>
      <c r="L49" s="51">
        <v>15.120076499334314</v>
      </c>
      <c r="M49" s="51">
        <v>14.384088912648014</v>
      </c>
      <c r="N49" s="51">
        <v>15.717546579628765</v>
      </c>
      <c r="O49" s="51">
        <v>15.237460167206134</v>
      </c>
      <c r="P49" s="51">
        <v>11.394977527044809</v>
      </c>
      <c r="Q49" s="51">
        <v>17.939714507369402</v>
      </c>
    </row>
    <row r="50" spans="1:17" x14ac:dyDescent="0.25">
      <c r="A50" s="63" t="s">
        <v>21</v>
      </c>
      <c r="B50" s="62">
        <v>26.754701486264771</v>
      </c>
      <c r="C50" s="62">
        <v>26.369509999999998</v>
      </c>
      <c r="D50" s="62">
        <v>24.214970000000001</v>
      </c>
      <c r="E50" s="62">
        <v>26.2058</v>
      </c>
      <c r="F50" s="62">
        <v>28.375119999999999</v>
      </c>
      <c r="G50" s="62">
        <v>30.792587116011596</v>
      </c>
      <c r="H50" s="62">
        <v>31.015789999999999</v>
      </c>
      <c r="I50" s="62">
        <v>27.51613</v>
      </c>
      <c r="J50" s="62">
        <v>30.39733</v>
      </c>
      <c r="K50" s="62">
        <v>27.59695</v>
      </c>
      <c r="L50" s="62">
        <v>21.669280881389938</v>
      </c>
      <c r="M50" s="62">
        <v>17.112697820033585</v>
      </c>
      <c r="N50" s="62">
        <v>17.031131669425662</v>
      </c>
      <c r="O50" s="62">
        <v>21.76320912531801</v>
      </c>
      <c r="P50" s="62">
        <v>12.993258549568932</v>
      </c>
      <c r="Q50" s="62">
        <v>11.514185090761634</v>
      </c>
    </row>
    <row r="51" spans="1:17" x14ac:dyDescent="0.25">
      <c r="A51" s="191" t="s">
        <v>105</v>
      </c>
      <c r="B51" s="190">
        <f t="shared" ref="B51:Q51" si="8">SUM(B52:B54)</f>
        <v>88.626191192773078</v>
      </c>
      <c r="C51" s="190">
        <f t="shared" si="8"/>
        <v>87.343609999999998</v>
      </c>
      <c r="D51" s="190">
        <f t="shared" si="8"/>
        <v>62.163669999999762</v>
      </c>
      <c r="E51" s="190">
        <f t="shared" si="8"/>
        <v>115.28267000000014</v>
      </c>
      <c r="F51" s="190">
        <f t="shared" si="8"/>
        <v>103.14041999999989</v>
      </c>
      <c r="G51" s="190">
        <f t="shared" si="8"/>
        <v>109.68222642969329</v>
      </c>
      <c r="H51" s="190">
        <f t="shared" si="8"/>
        <v>109.71414999999998</v>
      </c>
      <c r="I51" s="190">
        <f t="shared" si="8"/>
        <v>110.66484000000017</v>
      </c>
      <c r="J51" s="190">
        <f t="shared" si="8"/>
        <v>113.15830999999997</v>
      </c>
      <c r="K51" s="190">
        <f t="shared" si="8"/>
        <v>50.07812000000002</v>
      </c>
      <c r="L51" s="190">
        <f t="shared" si="8"/>
        <v>49.839208486565809</v>
      </c>
      <c r="M51" s="190">
        <f t="shared" si="8"/>
        <v>40.767321127903273</v>
      </c>
      <c r="N51" s="190">
        <f t="shared" si="8"/>
        <v>46.539687343064138</v>
      </c>
      <c r="O51" s="190">
        <f t="shared" si="8"/>
        <v>74.595993977509892</v>
      </c>
      <c r="P51" s="190">
        <f t="shared" si="8"/>
        <v>30.590262948454384</v>
      </c>
      <c r="Q51" s="190">
        <f t="shared" si="8"/>
        <v>42.0846553013114</v>
      </c>
    </row>
    <row r="52" spans="1:17" x14ac:dyDescent="0.25">
      <c r="A52" s="216" t="s">
        <v>41</v>
      </c>
      <c r="B52" s="220">
        <v>82.044761116705899</v>
      </c>
      <c r="C52" s="220">
        <v>78.893679128488728</v>
      </c>
      <c r="D52" s="220">
        <v>55.180208668930227</v>
      </c>
      <c r="E52" s="220">
        <v>108.24781236397145</v>
      </c>
      <c r="F52" s="220">
        <v>96.575423759314717</v>
      </c>
      <c r="G52" s="220">
        <v>100.99482907526161</v>
      </c>
      <c r="H52" s="220">
        <v>101.46991410196152</v>
      </c>
      <c r="I52" s="220">
        <v>101.88568215121894</v>
      </c>
      <c r="J52" s="220">
        <v>103.00084629581283</v>
      </c>
      <c r="K52" s="220">
        <v>21.220664161889722</v>
      </c>
      <c r="L52" s="220">
        <v>0</v>
      </c>
      <c r="M52" s="220">
        <v>0</v>
      </c>
      <c r="N52" s="220">
        <v>0</v>
      </c>
      <c r="O52" s="220">
        <v>0</v>
      </c>
      <c r="P52" s="220">
        <v>0</v>
      </c>
      <c r="Q52" s="220">
        <v>0</v>
      </c>
    </row>
    <row r="53" spans="1:17" x14ac:dyDescent="0.25">
      <c r="A53" s="179" t="s">
        <v>40</v>
      </c>
      <c r="B53" s="219">
        <v>6.4171857029453978</v>
      </c>
      <c r="C53" s="219">
        <v>8.2720322504486141</v>
      </c>
      <c r="D53" s="219">
        <v>6.815972205765541</v>
      </c>
      <c r="E53" s="219">
        <v>6.8567692303722438</v>
      </c>
      <c r="F53" s="219">
        <v>6.4175665109891096</v>
      </c>
      <c r="G53" s="219">
        <v>8.576363090871677</v>
      </c>
      <c r="H53" s="219">
        <v>8.106871795939167</v>
      </c>
      <c r="I53" s="219">
        <v>8.628854139631656</v>
      </c>
      <c r="J53" s="219">
        <v>9.9728962690701461</v>
      </c>
      <c r="K53" s="219">
        <v>28.438934956018123</v>
      </c>
      <c r="L53" s="219">
        <v>49.680586932031233</v>
      </c>
      <c r="M53" s="219">
        <v>40.655426368513432</v>
      </c>
      <c r="N53" s="219">
        <v>46.17393219581902</v>
      </c>
      <c r="O53" s="219">
        <v>74.220562257337988</v>
      </c>
      <c r="P53" s="219">
        <v>30.504442084590316</v>
      </c>
      <c r="Q53" s="219">
        <v>41.910240181907945</v>
      </c>
    </row>
    <row r="54" spans="1:17" x14ac:dyDescent="0.25">
      <c r="A54" s="119" t="s">
        <v>39</v>
      </c>
      <c r="B54" s="218">
        <v>0.16424437312176962</v>
      </c>
      <c r="C54" s="218">
        <v>0.1778986210626588</v>
      </c>
      <c r="D54" s="218">
        <v>0.16748912530399346</v>
      </c>
      <c r="E54" s="218">
        <v>0.17808840565643647</v>
      </c>
      <c r="F54" s="218">
        <v>0.14742972969607734</v>
      </c>
      <c r="G54" s="218">
        <v>0.11103426356000745</v>
      </c>
      <c r="H54" s="218">
        <v>0.13736410209927752</v>
      </c>
      <c r="I54" s="218">
        <v>0.15030370914956542</v>
      </c>
      <c r="J54" s="218">
        <v>0.1845674351169834</v>
      </c>
      <c r="K54" s="218">
        <v>0.41852088209217114</v>
      </c>
      <c r="L54" s="218">
        <v>0.15862155453457352</v>
      </c>
      <c r="M54" s="218">
        <v>0.11189475938984106</v>
      </c>
      <c r="N54" s="218">
        <v>0.36575514724511449</v>
      </c>
      <c r="O54" s="218">
        <v>0.37543172017190868</v>
      </c>
      <c r="P54" s="218">
        <v>8.582086386406948E-2</v>
      </c>
      <c r="Q54" s="218">
        <v>0.17441511940345253</v>
      </c>
    </row>
    <row r="55" spans="1:17" x14ac:dyDescent="0.25">
      <c r="B55" s="13"/>
    </row>
    <row r="56" spans="1:17" x14ac:dyDescent="0.25">
      <c r="A56" s="31" t="s">
        <v>174</v>
      </c>
      <c r="B56" s="217"/>
      <c r="C56" s="217"/>
      <c r="D56" s="217"/>
      <c r="E56" s="217"/>
      <c r="F56" s="217"/>
      <c r="G56" s="217"/>
      <c r="H56" s="217"/>
      <c r="I56" s="217"/>
      <c r="J56" s="217"/>
      <c r="K56" s="217"/>
      <c r="L56" s="217"/>
      <c r="M56" s="217"/>
      <c r="N56" s="217"/>
      <c r="O56" s="217"/>
      <c r="P56" s="217"/>
      <c r="Q56" s="217"/>
    </row>
    <row r="57" spans="1:17" x14ac:dyDescent="0.25">
      <c r="A57" s="50" t="s">
        <v>69</v>
      </c>
      <c r="B57" s="38">
        <v>99.380427277841932</v>
      </c>
      <c r="C57" s="38">
        <v>106.53308999999999</v>
      </c>
      <c r="D57" s="38">
        <v>27.281740000000013</v>
      </c>
      <c r="E57" s="38">
        <v>59.413890000000038</v>
      </c>
      <c r="F57" s="38">
        <v>108.29727000000003</v>
      </c>
      <c r="G57" s="38">
        <v>117.22556606477499</v>
      </c>
      <c r="H57" s="38">
        <v>116.93426999999997</v>
      </c>
      <c r="I57" s="38">
        <v>112.13436999999999</v>
      </c>
      <c r="J57" s="38">
        <v>116.07135</v>
      </c>
      <c r="K57" s="38">
        <v>12.9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0</v>
      </c>
    </row>
    <row r="58" spans="1:17" x14ac:dyDescent="0.25">
      <c r="A58" s="55" t="s">
        <v>33</v>
      </c>
      <c r="B58" s="54">
        <v>0</v>
      </c>
      <c r="C58" s="54">
        <v>0</v>
      </c>
      <c r="D58" s="54">
        <v>0</v>
      </c>
      <c r="E58" s="54">
        <v>0</v>
      </c>
      <c r="F58" s="54">
        <v>0</v>
      </c>
      <c r="G58" s="54">
        <v>0</v>
      </c>
      <c r="H58" s="54">
        <v>0</v>
      </c>
      <c r="I58" s="54">
        <v>0</v>
      </c>
      <c r="J58" s="54">
        <v>0</v>
      </c>
      <c r="K58" s="54">
        <v>0</v>
      </c>
      <c r="L58" s="54">
        <v>0</v>
      </c>
      <c r="M58" s="54">
        <v>0</v>
      </c>
      <c r="N58" s="54">
        <v>0</v>
      </c>
      <c r="O58" s="54">
        <v>0</v>
      </c>
      <c r="P58" s="54">
        <v>0</v>
      </c>
      <c r="Q58" s="54">
        <v>0</v>
      </c>
    </row>
    <row r="59" spans="1:17" x14ac:dyDescent="0.25">
      <c r="A59" s="52" t="s">
        <v>32</v>
      </c>
      <c r="B59" s="51">
        <v>0</v>
      </c>
      <c r="C59" s="51">
        <v>0</v>
      </c>
      <c r="D59" s="51">
        <v>0</v>
      </c>
      <c r="E59" s="51">
        <v>0</v>
      </c>
      <c r="F59" s="51">
        <v>0</v>
      </c>
      <c r="G59" s="51">
        <v>0</v>
      </c>
      <c r="H59" s="51">
        <v>0</v>
      </c>
      <c r="I59" s="51">
        <v>0</v>
      </c>
      <c r="J59" s="51">
        <v>0</v>
      </c>
      <c r="K59" s="51">
        <v>0</v>
      </c>
      <c r="L59" s="51">
        <v>0</v>
      </c>
      <c r="M59" s="51">
        <v>0</v>
      </c>
      <c r="N59" s="51">
        <v>0</v>
      </c>
      <c r="O59" s="51">
        <v>0</v>
      </c>
      <c r="P59" s="51">
        <v>0</v>
      </c>
      <c r="Q59" s="51">
        <v>0</v>
      </c>
    </row>
    <row r="60" spans="1:17" x14ac:dyDescent="0.25">
      <c r="A60" s="53" t="s">
        <v>31</v>
      </c>
      <c r="B60" s="51">
        <v>0</v>
      </c>
      <c r="C60" s="51">
        <v>0</v>
      </c>
      <c r="D60" s="51">
        <v>0</v>
      </c>
      <c r="E60" s="51">
        <v>0</v>
      </c>
      <c r="F60" s="51">
        <v>0</v>
      </c>
      <c r="G60" s="51">
        <v>0</v>
      </c>
      <c r="H60" s="51">
        <v>0</v>
      </c>
      <c r="I60" s="51">
        <v>0</v>
      </c>
      <c r="J60" s="51">
        <v>0</v>
      </c>
      <c r="K60" s="51">
        <v>0</v>
      </c>
      <c r="L60" s="51">
        <v>0</v>
      </c>
      <c r="M60" s="51">
        <v>0</v>
      </c>
      <c r="N60" s="51">
        <v>0</v>
      </c>
      <c r="O60" s="51">
        <v>0</v>
      </c>
      <c r="P60" s="51">
        <v>0</v>
      </c>
      <c r="Q60" s="51">
        <v>0</v>
      </c>
    </row>
    <row r="61" spans="1:17" x14ac:dyDescent="0.25">
      <c r="A61" s="53" t="s">
        <v>30</v>
      </c>
      <c r="B61" s="51">
        <v>0</v>
      </c>
      <c r="C61" s="51">
        <v>0</v>
      </c>
      <c r="D61" s="51">
        <v>0</v>
      </c>
      <c r="E61" s="51">
        <v>0</v>
      </c>
      <c r="F61" s="51">
        <v>0</v>
      </c>
      <c r="G61" s="51">
        <v>0</v>
      </c>
      <c r="H61" s="51">
        <v>0</v>
      </c>
      <c r="I61" s="51">
        <v>0</v>
      </c>
      <c r="J61" s="51">
        <v>0</v>
      </c>
      <c r="K61" s="51">
        <v>0</v>
      </c>
      <c r="L61" s="51">
        <v>0</v>
      </c>
      <c r="M61" s="51">
        <v>0</v>
      </c>
      <c r="N61" s="51">
        <v>0</v>
      </c>
      <c r="O61" s="51">
        <v>0</v>
      </c>
      <c r="P61" s="51">
        <v>0</v>
      </c>
      <c r="Q61" s="51">
        <v>0</v>
      </c>
    </row>
    <row r="62" spans="1:17" x14ac:dyDescent="0.25">
      <c r="A62" s="53" t="s">
        <v>76</v>
      </c>
      <c r="B62" s="51">
        <v>0</v>
      </c>
      <c r="C62" s="51">
        <v>0</v>
      </c>
      <c r="D62" s="51">
        <v>0</v>
      </c>
      <c r="E62" s="51">
        <v>0</v>
      </c>
      <c r="F62" s="51">
        <v>0</v>
      </c>
      <c r="G62" s="51">
        <v>0</v>
      </c>
      <c r="H62" s="51">
        <v>0</v>
      </c>
      <c r="I62" s="51">
        <v>0</v>
      </c>
      <c r="J62" s="51">
        <v>0</v>
      </c>
      <c r="K62" s="51">
        <v>0</v>
      </c>
      <c r="L62" s="51">
        <v>0</v>
      </c>
      <c r="M62" s="51">
        <v>0</v>
      </c>
      <c r="N62" s="51">
        <v>0</v>
      </c>
      <c r="O62" s="51">
        <v>0</v>
      </c>
      <c r="P62" s="51">
        <v>0</v>
      </c>
      <c r="Q62" s="51">
        <v>0</v>
      </c>
    </row>
    <row r="63" spans="1:17" x14ac:dyDescent="0.25">
      <c r="A63" s="53" t="s">
        <v>29</v>
      </c>
      <c r="B63" s="51">
        <v>0</v>
      </c>
      <c r="C63" s="51">
        <v>0</v>
      </c>
      <c r="D63" s="51">
        <v>0</v>
      </c>
      <c r="E63" s="51">
        <v>0</v>
      </c>
      <c r="F63" s="51">
        <v>0</v>
      </c>
      <c r="G63" s="51">
        <v>0</v>
      </c>
      <c r="H63" s="51">
        <v>0</v>
      </c>
      <c r="I63" s="51">
        <v>0</v>
      </c>
      <c r="J63" s="51">
        <v>0</v>
      </c>
      <c r="K63" s="51">
        <v>0</v>
      </c>
      <c r="L63" s="51">
        <v>0</v>
      </c>
      <c r="M63" s="51">
        <v>0</v>
      </c>
      <c r="N63" s="51">
        <v>0</v>
      </c>
      <c r="O63" s="51">
        <v>0</v>
      </c>
      <c r="P63" s="51">
        <v>0</v>
      </c>
      <c r="Q63" s="51">
        <v>0</v>
      </c>
    </row>
    <row r="64" spans="1:17" x14ac:dyDescent="0.25">
      <c r="A64" s="53" t="s">
        <v>28</v>
      </c>
      <c r="B64" s="51">
        <v>0</v>
      </c>
      <c r="C64" s="51">
        <v>0</v>
      </c>
      <c r="D64" s="51">
        <v>0</v>
      </c>
      <c r="E64" s="51">
        <v>0</v>
      </c>
      <c r="F64" s="51">
        <v>0</v>
      </c>
      <c r="G64" s="51">
        <v>0</v>
      </c>
      <c r="H64" s="51">
        <v>0</v>
      </c>
      <c r="I64" s="51">
        <v>0</v>
      </c>
      <c r="J64" s="51">
        <v>0</v>
      </c>
      <c r="K64" s="51">
        <v>0</v>
      </c>
      <c r="L64" s="51">
        <v>0</v>
      </c>
      <c r="M64" s="51">
        <v>0</v>
      </c>
      <c r="N64" s="51">
        <v>0</v>
      </c>
      <c r="O64" s="51">
        <v>0</v>
      </c>
      <c r="P64" s="51">
        <v>0</v>
      </c>
      <c r="Q64" s="51">
        <v>0</v>
      </c>
    </row>
    <row r="65" spans="1:17" x14ac:dyDescent="0.25">
      <c r="A65" s="53" t="s">
        <v>67</v>
      </c>
      <c r="B65" s="51">
        <v>0</v>
      </c>
      <c r="C65" s="51">
        <v>0</v>
      </c>
      <c r="D65" s="51">
        <v>0</v>
      </c>
      <c r="E65" s="51">
        <v>0</v>
      </c>
      <c r="F65" s="51">
        <v>0</v>
      </c>
      <c r="G65" s="51">
        <v>0</v>
      </c>
      <c r="H65" s="51">
        <v>0</v>
      </c>
      <c r="I65" s="51">
        <v>0</v>
      </c>
      <c r="J65" s="51">
        <v>0</v>
      </c>
      <c r="K65" s="51">
        <v>0</v>
      </c>
      <c r="L65" s="51">
        <v>0</v>
      </c>
      <c r="M65" s="51">
        <v>0</v>
      </c>
      <c r="N65" s="51">
        <v>0</v>
      </c>
      <c r="O65" s="51">
        <v>0</v>
      </c>
      <c r="P65" s="51">
        <v>0</v>
      </c>
      <c r="Q65" s="51">
        <v>0</v>
      </c>
    </row>
    <row r="66" spans="1:17" x14ac:dyDescent="0.25">
      <c r="A66" s="52" t="s">
        <v>27</v>
      </c>
      <c r="B66" s="51">
        <v>99.380427277841932</v>
      </c>
      <c r="C66" s="51">
        <v>106.53308999999999</v>
      </c>
      <c r="D66" s="51">
        <v>27.281740000000013</v>
      </c>
      <c r="E66" s="51">
        <v>59.413890000000038</v>
      </c>
      <c r="F66" s="51">
        <v>108.29727000000003</v>
      </c>
      <c r="G66" s="51">
        <v>117.22556606477499</v>
      </c>
      <c r="H66" s="51">
        <v>116.93426999999997</v>
      </c>
      <c r="I66" s="51">
        <v>112.13436999999999</v>
      </c>
      <c r="J66" s="51">
        <v>116.07135</v>
      </c>
      <c r="K66" s="51">
        <v>12.9</v>
      </c>
      <c r="L66" s="51">
        <v>0</v>
      </c>
      <c r="M66" s="51">
        <v>0</v>
      </c>
      <c r="N66" s="51">
        <v>0</v>
      </c>
      <c r="O66" s="51">
        <v>0</v>
      </c>
      <c r="P66" s="51">
        <v>0</v>
      </c>
      <c r="Q66" s="51">
        <v>0</v>
      </c>
    </row>
    <row r="67" spans="1:17" x14ac:dyDescent="0.25">
      <c r="A67" s="53" t="s">
        <v>66</v>
      </c>
      <c r="B67" s="51">
        <v>99.380427277841932</v>
      </c>
      <c r="C67" s="51">
        <v>106.53308999999999</v>
      </c>
      <c r="D67" s="51">
        <v>27.281740000000013</v>
      </c>
      <c r="E67" s="51">
        <v>59.413890000000038</v>
      </c>
      <c r="F67" s="51">
        <v>108.29727000000003</v>
      </c>
      <c r="G67" s="51">
        <v>117.22556606477499</v>
      </c>
      <c r="H67" s="51">
        <v>116.93426999999997</v>
      </c>
      <c r="I67" s="51">
        <v>112.13436999999999</v>
      </c>
      <c r="J67" s="51">
        <v>116.07135</v>
      </c>
      <c r="K67" s="51">
        <v>12.9</v>
      </c>
      <c r="L67" s="51">
        <v>0</v>
      </c>
      <c r="M67" s="51">
        <v>0</v>
      </c>
      <c r="N67" s="51">
        <v>0</v>
      </c>
      <c r="O67" s="51">
        <v>0</v>
      </c>
      <c r="P67" s="51">
        <v>0</v>
      </c>
      <c r="Q67" s="51">
        <v>0</v>
      </c>
    </row>
    <row r="68" spans="1:17" x14ac:dyDescent="0.25">
      <c r="A68" s="53" t="s">
        <v>25</v>
      </c>
      <c r="B68" s="51">
        <v>0</v>
      </c>
      <c r="C68" s="51">
        <v>0</v>
      </c>
      <c r="D68" s="51">
        <v>0</v>
      </c>
      <c r="E68" s="51">
        <v>0</v>
      </c>
      <c r="F68" s="51">
        <v>0</v>
      </c>
      <c r="G68" s="51">
        <v>0</v>
      </c>
      <c r="H68" s="51">
        <v>0</v>
      </c>
      <c r="I68" s="51">
        <v>0</v>
      </c>
      <c r="J68" s="51">
        <v>0</v>
      </c>
      <c r="K68" s="51">
        <v>0</v>
      </c>
      <c r="L68" s="51">
        <v>0</v>
      </c>
      <c r="M68" s="51">
        <v>0</v>
      </c>
      <c r="N68" s="51">
        <v>0</v>
      </c>
      <c r="O68" s="51">
        <v>0</v>
      </c>
      <c r="P68" s="51">
        <v>0</v>
      </c>
      <c r="Q68" s="51">
        <v>0</v>
      </c>
    </row>
    <row r="69" spans="1:17" x14ac:dyDescent="0.25">
      <c r="A69" s="52" t="s">
        <v>24</v>
      </c>
      <c r="B69" s="51">
        <v>0</v>
      </c>
      <c r="C69" s="51">
        <v>0</v>
      </c>
      <c r="D69" s="51">
        <v>0</v>
      </c>
      <c r="E69" s="51">
        <v>0</v>
      </c>
      <c r="F69" s="51">
        <v>0</v>
      </c>
      <c r="G69" s="51">
        <v>0</v>
      </c>
      <c r="H69" s="51">
        <v>0</v>
      </c>
      <c r="I69" s="51">
        <v>0</v>
      </c>
      <c r="J69" s="51">
        <v>0</v>
      </c>
      <c r="K69" s="51">
        <v>0</v>
      </c>
      <c r="L69" s="51">
        <v>0</v>
      </c>
      <c r="M69" s="51">
        <v>0</v>
      </c>
      <c r="N69" s="51">
        <v>0</v>
      </c>
      <c r="O69" s="51">
        <v>0</v>
      </c>
      <c r="P69" s="51">
        <v>0</v>
      </c>
      <c r="Q69" s="51">
        <v>0</v>
      </c>
    </row>
    <row r="70" spans="1:17" x14ac:dyDescent="0.25">
      <c r="A70" s="191" t="s">
        <v>105</v>
      </c>
      <c r="B70" s="190">
        <f t="shared" ref="B70:Q70" si="9">SUM(B71:B73)</f>
        <v>99.380427277841932</v>
      </c>
      <c r="C70" s="190">
        <f t="shared" si="9"/>
        <v>106.53308999999999</v>
      </c>
      <c r="D70" s="190">
        <f t="shared" si="9"/>
        <v>27.281740000000013</v>
      </c>
      <c r="E70" s="190">
        <f t="shared" si="9"/>
        <v>59.413890000000038</v>
      </c>
      <c r="F70" s="190">
        <f t="shared" si="9"/>
        <v>108.29727000000003</v>
      </c>
      <c r="G70" s="190">
        <f t="shared" si="9"/>
        <v>117.22556606477499</v>
      </c>
      <c r="H70" s="190">
        <f t="shared" si="9"/>
        <v>116.93426999999997</v>
      </c>
      <c r="I70" s="190">
        <f t="shared" si="9"/>
        <v>112.13436999999999</v>
      </c>
      <c r="J70" s="190">
        <f t="shared" si="9"/>
        <v>116.07135</v>
      </c>
      <c r="K70" s="190">
        <f t="shared" si="9"/>
        <v>12.9</v>
      </c>
      <c r="L70" s="190">
        <f t="shared" si="9"/>
        <v>0</v>
      </c>
      <c r="M70" s="190">
        <f t="shared" si="9"/>
        <v>0</v>
      </c>
      <c r="N70" s="190">
        <f t="shared" si="9"/>
        <v>0</v>
      </c>
      <c r="O70" s="190">
        <f t="shared" si="9"/>
        <v>0</v>
      </c>
      <c r="P70" s="190">
        <f t="shared" si="9"/>
        <v>0</v>
      </c>
      <c r="Q70" s="190">
        <f t="shared" si="9"/>
        <v>0</v>
      </c>
    </row>
    <row r="71" spans="1:17" x14ac:dyDescent="0.25">
      <c r="A71" s="216" t="str">
        <f>A52</f>
        <v>Basic chemicals</v>
      </c>
      <c r="B71" s="215">
        <v>99.380427277841932</v>
      </c>
      <c r="C71" s="215">
        <v>106.53308999999999</v>
      </c>
      <c r="D71" s="215">
        <v>27.281740000000013</v>
      </c>
      <c r="E71" s="215">
        <v>59.413890000000038</v>
      </c>
      <c r="F71" s="215">
        <v>108.29727000000003</v>
      </c>
      <c r="G71" s="215">
        <v>117.22556606477499</v>
      </c>
      <c r="H71" s="215">
        <v>116.93426999999997</v>
      </c>
      <c r="I71" s="215">
        <v>112.13436999999999</v>
      </c>
      <c r="J71" s="215">
        <v>116.07135</v>
      </c>
      <c r="K71" s="215">
        <v>12.9</v>
      </c>
      <c r="L71" s="215">
        <v>0</v>
      </c>
      <c r="M71" s="215">
        <v>0</v>
      </c>
      <c r="N71" s="215">
        <v>0</v>
      </c>
      <c r="O71" s="215">
        <v>0</v>
      </c>
      <c r="P71" s="215">
        <v>0</v>
      </c>
      <c r="Q71" s="215">
        <v>0</v>
      </c>
    </row>
    <row r="72" spans="1:17" x14ac:dyDescent="0.25">
      <c r="A72" s="179" t="str">
        <f>A53</f>
        <v>Other chemicals</v>
      </c>
      <c r="B72" s="214">
        <v>0</v>
      </c>
      <c r="C72" s="214">
        <v>0</v>
      </c>
      <c r="D72" s="214">
        <v>0</v>
      </c>
      <c r="E72" s="214">
        <v>0</v>
      </c>
      <c r="F72" s="214">
        <v>0</v>
      </c>
      <c r="G72" s="214">
        <v>0</v>
      </c>
      <c r="H72" s="214">
        <v>0</v>
      </c>
      <c r="I72" s="214">
        <v>0</v>
      </c>
      <c r="J72" s="214">
        <v>0</v>
      </c>
      <c r="K72" s="214">
        <v>0</v>
      </c>
      <c r="L72" s="214">
        <v>0</v>
      </c>
      <c r="M72" s="214">
        <v>0</v>
      </c>
      <c r="N72" s="214">
        <v>0</v>
      </c>
      <c r="O72" s="214">
        <v>0</v>
      </c>
      <c r="P72" s="214">
        <v>0</v>
      </c>
      <c r="Q72" s="214">
        <v>0</v>
      </c>
    </row>
    <row r="73" spans="1:17" x14ac:dyDescent="0.25">
      <c r="A73" s="119" t="str">
        <f>A54</f>
        <v>Pharmaceutical products etc.</v>
      </c>
      <c r="B73" s="213">
        <v>0</v>
      </c>
      <c r="C73" s="213">
        <v>0</v>
      </c>
      <c r="D73" s="213">
        <v>0</v>
      </c>
      <c r="E73" s="213">
        <v>0</v>
      </c>
      <c r="F73" s="213">
        <v>0</v>
      </c>
      <c r="G73" s="213">
        <v>0</v>
      </c>
      <c r="H73" s="213">
        <v>0</v>
      </c>
      <c r="I73" s="213">
        <v>0</v>
      </c>
      <c r="J73" s="213">
        <v>0</v>
      </c>
      <c r="K73" s="213">
        <v>0</v>
      </c>
      <c r="L73" s="213">
        <v>0</v>
      </c>
      <c r="M73" s="213">
        <v>0</v>
      </c>
      <c r="N73" s="213">
        <v>0</v>
      </c>
      <c r="O73" s="213">
        <v>0</v>
      </c>
      <c r="P73" s="213">
        <v>0</v>
      </c>
      <c r="Q73" s="213">
        <v>0</v>
      </c>
    </row>
    <row r="74" spans="1:17" x14ac:dyDescent="0.25">
      <c r="B74" s="13"/>
    </row>
    <row r="75" spans="1:17" x14ac:dyDescent="0.25">
      <c r="A75" s="31" t="s">
        <v>63</v>
      </c>
      <c r="B75" s="70">
        <f t="shared" ref="B75:Q75" si="10">SUM(B76:B77)</f>
        <v>291.1448005292969</v>
      </c>
      <c r="C75" s="70">
        <f t="shared" si="10"/>
        <v>309.001931018204</v>
      </c>
      <c r="D75" s="70">
        <f t="shared" si="10"/>
        <v>90.477663933951504</v>
      </c>
      <c r="E75" s="70">
        <f t="shared" si="10"/>
        <v>255.56849063867256</v>
      </c>
      <c r="F75" s="70">
        <f t="shared" si="10"/>
        <v>326.05165083323175</v>
      </c>
      <c r="G75" s="70">
        <f t="shared" si="10"/>
        <v>287.59943388932953</v>
      </c>
      <c r="H75" s="70">
        <f t="shared" si="10"/>
        <v>260.12579662998002</v>
      </c>
      <c r="I75" s="70">
        <f t="shared" si="10"/>
        <v>260.13006625792036</v>
      </c>
      <c r="J75" s="70">
        <f t="shared" si="10"/>
        <v>286.81959000604809</v>
      </c>
      <c r="K75" s="70">
        <f t="shared" si="10"/>
        <v>38.730953760159878</v>
      </c>
      <c r="L75" s="70">
        <f t="shared" si="10"/>
        <v>31.532091734215172</v>
      </c>
      <c r="M75" s="70">
        <f t="shared" si="10"/>
        <v>23.105171108419217</v>
      </c>
      <c r="N75" s="70">
        <f t="shared" si="10"/>
        <v>49.645634740726983</v>
      </c>
      <c r="O75" s="70">
        <f t="shared" si="10"/>
        <v>157.19919804134179</v>
      </c>
      <c r="P75" s="70">
        <f t="shared" si="10"/>
        <v>15.08911500160298</v>
      </c>
      <c r="Q75" s="70">
        <f t="shared" si="10"/>
        <v>35.352677317190654</v>
      </c>
    </row>
    <row r="76" spans="1:17" x14ac:dyDescent="0.25">
      <c r="A76" s="55" t="s">
        <v>343</v>
      </c>
      <c r="B76" s="54">
        <v>110.36772052929688</v>
      </c>
      <c r="C76" s="54">
        <v>113.64815101820402</v>
      </c>
      <c r="D76" s="54">
        <v>59.151983933951513</v>
      </c>
      <c r="E76" s="54">
        <v>163.39378063867255</v>
      </c>
      <c r="F76" s="54">
        <v>141.57879083323172</v>
      </c>
      <c r="G76" s="54">
        <v>141.24396388932954</v>
      </c>
      <c r="H76" s="54">
        <v>142.54142662998001</v>
      </c>
      <c r="I76" s="54">
        <v>149.49293625792038</v>
      </c>
      <c r="J76" s="54">
        <v>145.2038400060481</v>
      </c>
      <c r="K76" s="54">
        <v>24.545203760159879</v>
      </c>
      <c r="L76" s="54">
        <v>31.532091734215172</v>
      </c>
      <c r="M76" s="54">
        <v>23.105171108419217</v>
      </c>
      <c r="N76" s="54">
        <v>33.026024740726982</v>
      </c>
      <c r="O76" s="54">
        <v>88.567758041341776</v>
      </c>
      <c r="P76" s="54">
        <v>15.08911500160298</v>
      </c>
      <c r="Q76" s="54">
        <v>35.352677317190654</v>
      </c>
    </row>
    <row r="77" spans="1:17" x14ac:dyDescent="0.25">
      <c r="A77" s="52" t="s">
        <v>106</v>
      </c>
      <c r="B77" s="51">
        <v>180.77708000000001</v>
      </c>
      <c r="C77" s="51">
        <v>195.35378</v>
      </c>
      <c r="D77" s="51">
        <v>31.325679999999998</v>
      </c>
      <c r="E77" s="51">
        <v>92.174710000000005</v>
      </c>
      <c r="F77" s="51">
        <v>184.47286</v>
      </c>
      <c r="G77" s="51">
        <v>146.35547</v>
      </c>
      <c r="H77" s="51">
        <v>117.58437000000001</v>
      </c>
      <c r="I77" s="51">
        <v>110.63713</v>
      </c>
      <c r="J77" s="51">
        <v>141.61574999999999</v>
      </c>
      <c r="K77" s="51">
        <v>14.185750000000001</v>
      </c>
      <c r="L77" s="51">
        <v>0</v>
      </c>
      <c r="M77" s="51">
        <v>0</v>
      </c>
      <c r="N77" s="51">
        <v>16.619610000000002</v>
      </c>
      <c r="O77" s="51">
        <v>68.631439999999998</v>
      </c>
      <c r="P77" s="51">
        <v>0</v>
      </c>
      <c r="Q77" s="51">
        <v>0</v>
      </c>
    </row>
    <row r="78" spans="1:17" x14ac:dyDescent="0.25">
      <c r="A78" s="50" t="s">
        <v>105</v>
      </c>
      <c r="B78" s="38">
        <f t="shared" ref="B78:Q78" si="11">SUM(B79:B81)</f>
        <v>291.1448005292969</v>
      </c>
      <c r="C78" s="38">
        <f t="shared" si="11"/>
        <v>309.001931018204</v>
      </c>
      <c r="D78" s="38">
        <f t="shared" si="11"/>
        <v>90.477663933951504</v>
      </c>
      <c r="E78" s="38">
        <f t="shared" si="11"/>
        <v>255.56849063867247</v>
      </c>
      <c r="F78" s="38">
        <f t="shared" si="11"/>
        <v>326.05165083323163</v>
      </c>
      <c r="G78" s="38">
        <f t="shared" si="11"/>
        <v>287.59943388932959</v>
      </c>
      <c r="H78" s="38">
        <f t="shared" si="11"/>
        <v>260.12579662998002</v>
      </c>
      <c r="I78" s="38">
        <f t="shared" si="11"/>
        <v>260.13006625792042</v>
      </c>
      <c r="J78" s="38">
        <f t="shared" si="11"/>
        <v>286.81959000604809</v>
      </c>
      <c r="K78" s="38">
        <f t="shared" si="11"/>
        <v>38.730953760159885</v>
      </c>
      <c r="L78" s="38">
        <f t="shared" si="11"/>
        <v>31.532091734215165</v>
      </c>
      <c r="M78" s="38">
        <f t="shared" si="11"/>
        <v>23.105171108419206</v>
      </c>
      <c r="N78" s="38">
        <f t="shared" si="11"/>
        <v>49.645634740726983</v>
      </c>
      <c r="O78" s="38">
        <f t="shared" si="11"/>
        <v>157.19919804134176</v>
      </c>
      <c r="P78" s="38">
        <f t="shared" si="11"/>
        <v>15.089115001602979</v>
      </c>
      <c r="Q78" s="38">
        <f t="shared" si="11"/>
        <v>35.352677317190654</v>
      </c>
    </row>
    <row r="79" spans="1:17" x14ac:dyDescent="0.25">
      <c r="A79" s="121" t="s">
        <v>41</v>
      </c>
      <c r="B79" s="120">
        <f>CHI_emi!B$5</f>
        <v>281.66223845435985</v>
      </c>
      <c r="C79" s="120">
        <f>CHI_emi!C$5</f>
        <v>296.59793820029063</v>
      </c>
      <c r="D79" s="120">
        <f>CHI_emi!D$5</f>
        <v>81.498785777106121</v>
      </c>
      <c r="E79" s="120">
        <f>CHI_emi!E$5</f>
        <v>244.43929374215193</v>
      </c>
      <c r="F79" s="120">
        <f>CHI_emi!F$5</f>
        <v>316.19281015438446</v>
      </c>
      <c r="G79" s="120">
        <f>CHI_emi!G$5</f>
        <v>274.5597098415376</v>
      </c>
      <c r="H79" s="120">
        <f>CHI_emi!H$5</f>
        <v>247.65532064512789</v>
      </c>
      <c r="I79" s="120">
        <f>CHI_emi!I$5</f>
        <v>246.57122219505146</v>
      </c>
      <c r="J79" s="120">
        <f>CHI_emi!J$5</f>
        <v>271.40423896423704</v>
      </c>
      <c r="K79" s="120">
        <f>CHI_emi!K$5</f>
        <v>17.093058718094454</v>
      </c>
      <c r="L79" s="120">
        <f>CHI_emi!L$5</f>
        <v>0</v>
      </c>
      <c r="M79" s="120">
        <f>CHI_emi!M$5</f>
        <v>0</v>
      </c>
      <c r="N79" s="120">
        <f>CHI_emi!N$5</f>
        <v>0</v>
      </c>
      <c r="O79" s="120">
        <f>CHI_emi!O$5</f>
        <v>0</v>
      </c>
      <c r="P79" s="120">
        <f>CHI_emi!P$5</f>
        <v>0</v>
      </c>
      <c r="Q79" s="120">
        <f>CHI_emi!Q$5</f>
        <v>0</v>
      </c>
    </row>
    <row r="80" spans="1:17" x14ac:dyDescent="0.25">
      <c r="A80" s="179" t="s">
        <v>40</v>
      </c>
      <c r="B80" s="189">
        <f>CHI_emi!B$60</f>
        <v>9.3296537698272655</v>
      </c>
      <c r="C80" s="189">
        <f>CHI_emi!C$60</f>
        <v>12.238066488022307</v>
      </c>
      <c r="D80" s="189">
        <f>CHI_emi!D$60</f>
        <v>8.8370946733286946</v>
      </c>
      <c r="E80" s="189">
        <f>CHI_emi!E$60</f>
        <v>10.948006580655932</v>
      </c>
      <c r="F80" s="189">
        <f>CHI_emi!F$60</f>
        <v>9.7177071504770254</v>
      </c>
      <c r="G80" s="189">
        <f>CHI_emi!G$60</f>
        <v>12.933920541080489</v>
      </c>
      <c r="H80" s="189">
        <f>CHI_emi!H$60</f>
        <v>12.338124437789203</v>
      </c>
      <c r="I80" s="189">
        <f>CHI_emi!I$60</f>
        <v>13.410698434674174</v>
      </c>
      <c r="J80" s="189">
        <f>CHI_emi!J$60</f>
        <v>15.236930087330029</v>
      </c>
      <c r="K80" s="189">
        <f>CHI_emi!K$60</f>
        <v>21.349749986307486</v>
      </c>
      <c r="L80" s="189">
        <f>CHI_emi!L$60</f>
        <v>31.396689297911344</v>
      </c>
      <c r="M80" s="189">
        <f>CHI_emi!M$60</f>
        <v>23.005499056122538</v>
      </c>
      <c r="N80" s="189">
        <f>CHI_emi!N$60</f>
        <v>49.298595358687912</v>
      </c>
      <c r="O80" s="189">
        <f>CHI_emi!O$60</f>
        <v>156.79775590181671</v>
      </c>
      <c r="P80" s="189">
        <f>CHI_emi!P$60</f>
        <v>15.016133790213583</v>
      </c>
      <c r="Q80" s="189">
        <f>CHI_emi!Q$60</f>
        <v>35.127172268136135</v>
      </c>
    </row>
    <row r="81" spans="1:17" x14ac:dyDescent="0.25">
      <c r="A81" s="119" t="s">
        <v>39</v>
      </c>
      <c r="B81" s="118">
        <f>CHI_emi!B$108</f>
        <v>0.15290830510978276</v>
      </c>
      <c r="C81" s="118">
        <f>CHI_emi!C$108</f>
        <v>0.16592632989108277</v>
      </c>
      <c r="D81" s="118">
        <f>CHI_emi!D$108</f>
        <v>0.14178348351668582</v>
      </c>
      <c r="E81" s="118">
        <f>CHI_emi!E$108</f>
        <v>0.18119031586460593</v>
      </c>
      <c r="F81" s="118">
        <f>CHI_emi!F$108</f>
        <v>0.14113352837013121</v>
      </c>
      <c r="G81" s="118">
        <f>CHI_emi!G$108</f>
        <v>0.10580350671145754</v>
      </c>
      <c r="H81" s="118">
        <f>CHI_emi!H$108</f>
        <v>0.13235154706290578</v>
      </c>
      <c r="I81" s="118">
        <f>CHI_emi!I$108</f>
        <v>0.14814562819475477</v>
      </c>
      <c r="J81" s="118">
        <f>CHI_emi!J$108</f>
        <v>0.17842095448099354</v>
      </c>
      <c r="K81" s="118">
        <f>CHI_emi!K$108</f>
        <v>0.28814505575794302</v>
      </c>
      <c r="L81" s="118">
        <f>CHI_emi!L$108</f>
        <v>0.13540243630381998</v>
      </c>
      <c r="M81" s="118">
        <f>CHI_emi!M$108</f>
        <v>9.967205229666877E-2</v>
      </c>
      <c r="N81" s="118">
        <f>CHI_emi!N$108</f>
        <v>0.34703938203907153</v>
      </c>
      <c r="O81" s="118">
        <f>CHI_emi!O$108</f>
        <v>0.40144213952505547</v>
      </c>
      <c r="P81" s="118">
        <f>CHI_emi!P$108</f>
        <v>7.2981211389394784E-2</v>
      </c>
      <c r="Q81" s="118">
        <f>CHI_emi!Q$108</f>
        <v>0.22550504905451563</v>
      </c>
    </row>
    <row r="82" spans="1:17" x14ac:dyDescent="0.25">
      <c r="A82" s="117"/>
      <c r="B82" s="116"/>
      <c r="C82" s="116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</row>
    <row r="83" spans="1:17" x14ac:dyDescent="0.25">
      <c r="A83" s="184" t="s">
        <v>104</v>
      </c>
      <c r="B83" s="212"/>
      <c r="C83" s="212"/>
      <c r="D83" s="212"/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</row>
    <row r="84" spans="1:17" x14ac:dyDescent="0.25">
      <c r="A84" s="110" t="s">
        <v>41</v>
      </c>
      <c r="B84" s="187">
        <f t="shared" ref="B84:Q84" si="12">IF(B$5=0,"",B$5/B$10*1000)</f>
        <v>516.81417341291103</v>
      </c>
      <c r="C84" s="187">
        <f t="shared" si="12"/>
        <v>594.15887758357189</v>
      </c>
      <c r="D84" s="187">
        <f t="shared" si="12"/>
        <v>683.50991905091701</v>
      </c>
      <c r="E84" s="187">
        <f t="shared" si="12"/>
        <v>525.32606644202394</v>
      </c>
      <c r="F84" s="187">
        <f t="shared" si="12"/>
        <v>595.25348196981406</v>
      </c>
      <c r="G84" s="187">
        <f t="shared" si="12"/>
        <v>623.16578417865639</v>
      </c>
      <c r="H84" s="187">
        <f t="shared" si="12"/>
        <v>603.10147953286219</v>
      </c>
      <c r="I84" s="187">
        <f t="shared" si="12"/>
        <v>612.6842061089211</v>
      </c>
      <c r="J84" s="187">
        <f t="shared" si="12"/>
        <v>636.59539532975793</v>
      </c>
      <c r="K84" s="187">
        <f t="shared" si="12"/>
        <v>264.86287740187402</v>
      </c>
      <c r="L84" s="187" t="str">
        <f t="shared" si="12"/>
        <v/>
      </c>
      <c r="M84" s="187" t="str">
        <f t="shared" si="12"/>
        <v/>
      </c>
      <c r="N84" s="187" t="str">
        <f t="shared" si="12"/>
        <v/>
      </c>
      <c r="O84" s="187" t="str">
        <f t="shared" si="12"/>
        <v/>
      </c>
      <c r="P84" s="187" t="str">
        <f t="shared" si="12"/>
        <v/>
      </c>
      <c r="Q84" s="187" t="str">
        <f t="shared" si="12"/>
        <v/>
      </c>
    </row>
    <row r="85" spans="1:17" x14ac:dyDescent="0.25">
      <c r="A85" s="180" t="s">
        <v>40</v>
      </c>
      <c r="B85" s="186">
        <f t="shared" ref="B85:Q85" si="13">IF(B$6=0,"",B$6/B$11*1000)</f>
        <v>2971.5384122972191</v>
      </c>
      <c r="C85" s="186">
        <f t="shared" si="13"/>
        <v>3416.2490476753587</v>
      </c>
      <c r="D85" s="186">
        <f t="shared" si="13"/>
        <v>3929.9927984429041</v>
      </c>
      <c r="E85" s="186">
        <f t="shared" si="13"/>
        <v>3020.479440617597</v>
      </c>
      <c r="F85" s="186">
        <f t="shared" si="13"/>
        <v>3422.5427198448119</v>
      </c>
      <c r="G85" s="186">
        <f t="shared" si="13"/>
        <v>3583.0307297642998</v>
      </c>
      <c r="H85" s="186">
        <f t="shared" si="13"/>
        <v>3467.666533040971</v>
      </c>
      <c r="I85" s="186">
        <f t="shared" si="13"/>
        <v>3522.7645577860289</v>
      </c>
      <c r="J85" s="186">
        <f t="shared" si="13"/>
        <v>3660.2472757699556</v>
      </c>
      <c r="K85" s="186">
        <f t="shared" si="13"/>
        <v>1522.888215301364</v>
      </c>
      <c r="L85" s="186">
        <f t="shared" si="13"/>
        <v>1123.5022794267302</v>
      </c>
      <c r="M85" s="186">
        <f t="shared" si="13"/>
        <v>1619.1315769301855</v>
      </c>
      <c r="N85" s="186">
        <f t="shared" si="13"/>
        <v>911.81244919068342</v>
      </c>
      <c r="O85" s="186">
        <f t="shared" si="13"/>
        <v>580.13183185653122</v>
      </c>
      <c r="P85" s="186">
        <f t="shared" si="13"/>
        <v>1535.7795046472179</v>
      </c>
      <c r="Q85" s="186">
        <f t="shared" si="13"/>
        <v>1139.6216319784317</v>
      </c>
    </row>
    <row r="86" spans="1:17" x14ac:dyDescent="0.25">
      <c r="A86" s="108" t="s">
        <v>39</v>
      </c>
      <c r="B86" s="185">
        <f t="shared" ref="B86:Q86" si="14">IF(B$7=0,"",B$7/B$12*1000)</f>
        <v>21867.115361461878</v>
      </c>
      <c r="C86" s="185">
        <f t="shared" si="14"/>
        <v>24055.466361654817</v>
      </c>
      <c r="D86" s="185">
        <f t="shared" si="14"/>
        <v>26471.167357696937</v>
      </c>
      <c r="E86" s="185">
        <f t="shared" si="14"/>
        <v>22434.855138329098</v>
      </c>
      <c r="F86" s="185">
        <f t="shared" si="14"/>
        <v>24763.857268619049</v>
      </c>
      <c r="G86" s="185">
        <f t="shared" si="14"/>
        <v>25337.812604185245</v>
      </c>
      <c r="H86" s="185">
        <f t="shared" si="14"/>
        <v>24681.128481706826</v>
      </c>
      <c r="I86" s="185">
        <f t="shared" si="14"/>
        <v>24876.288029709191</v>
      </c>
      <c r="J86" s="185">
        <f t="shared" si="14"/>
        <v>25058.14986041846</v>
      </c>
      <c r="K86" s="185">
        <f t="shared" si="14"/>
        <v>9928.9852420173847</v>
      </c>
      <c r="L86" s="185">
        <f t="shared" si="14"/>
        <v>31436.50468431833</v>
      </c>
      <c r="M86" s="185">
        <f t="shared" si="14"/>
        <v>50397.303934846452</v>
      </c>
      <c r="N86" s="185">
        <f t="shared" si="14"/>
        <v>14308.349866960891</v>
      </c>
      <c r="O86" s="185">
        <f t="shared" si="14"/>
        <v>12597.702108401754</v>
      </c>
      <c r="P86" s="185">
        <f t="shared" si="14"/>
        <v>51120.186890545148</v>
      </c>
      <c r="Q86" s="185">
        <f t="shared" si="14"/>
        <v>23260.086374506111</v>
      </c>
    </row>
    <row r="87" spans="1:17" x14ac:dyDescent="0.25">
      <c r="A87" s="184" t="s">
        <v>103</v>
      </c>
      <c r="B87" s="188"/>
      <c r="C87" s="188"/>
      <c r="D87" s="188"/>
      <c r="E87" s="188"/>
      <c r="F87" s="188"/>
      <c r="G87" s="188"/>
      <c r="H87" s="188"/>
      <c r="I87" s="188"/>
      <c r="J87" s="188"/>
      <c r="K87" s="188"/>
      <c r="L87" s="188"/>
      <c r="M87" s="188"/>
      <c r="N87" s="188"/>
      <c r="O87" s="188"/>
      <c r="P87" s="188"/>
      <c r="Q87" s="188"/>
    </row>
    <row r="88" spans="1:17" x14ac:dyDescent="0.25">
      <c r="A88" s="210" t="s">
        <v>41</v>
      </c>
      <c r="B88" s="113">
        <f t="shared" ref="B88:Q88" si="15">IF(SUM(B89,B90)=0,"",SUM(B89,B90))</f>
        <v>2.1676438406018272</v>
      </c>
      <c r="C88" s="113">
        <f t="shared" si="15"/>
        <v>2.295598412311409</v>
      </c>
      <c r="D88" s="113">
        <f t="shared" si="15"/>
        <v>1.4449615889465284</v>
      </c>
      <c r="E88" s="113">
        <f t="shared" si="15"/>
        <v>1.461331850697869</v>
      </c>
      <c r="F88" s="113">
        <f t="shared" si="15"/>
        <v>1.9951715123049005</v>
      </c>
      <c r="G88" s="113">
        <f t="shared" si="15"/>
        <v>2.0107008151578309</v>
      </c>
      <c r="H88" s="113">
        <f t="shared" si="15"/>
        <v>1.9906123223661369</v>
      </c>
      <c r="I88" s="113">
        <f t="shared" si="15"/>
        <v>1.9397792609669362</v>
      </c>
      <c r="J88" s="113">
        <f t="shared" si="15"/>
        <v>1.8980932548455771</v>
      </c>
      <c r="K88" s="113">
        <f t="shared" si="15"/>
        <v>1.7029663959102712</v>
      </c>
      <c r="L88" s="113" t="str">
        <f t="shared" si="15"/>
        <v/>
      </c>
      <c r="M88" s="113" t="str">
        <f t="shared" si="15"/>
        <v/>
      </c>
      <c r="N88" s="113" t="str">
        <f t="shared" si="15"/>
        <v/>
      </c>
      <c r="O88" s="113" t="str">
        <f t="shared" si="15"/>
        <v/>
      </c>
      <c r="P88" s="113" t="str">
        <f t="shared" si="15"/>
        <v/>
      </c>
      <c r="Q88" s="113" t="str">
        <f t="shared" si="15"/>
        <v/>
      </c>
    </row>
    <row r="89" spans="1:17" x14ac:dyDescent="0.25">
      <c r="A89" s="179" t="s">
        <v>173</v>
      </c>
      <c r="B89" s="182">
        <f t="shared" ref="B89:Q89" si="16">IF(B$71=0,"",B$71/B$10)</f>
        <v>1.1873840284884374</v>
      </c>
      <c r="C89" s="182">
        <f t="shared" si="16"/>
        <v>1.3188882781707001</v>
      </c>
      <c r="D89" s="182">
        <f t="shared" si="16"/>
        <v>0.47805159853661122</v>
      </c>
      <c r="E89" s="182">
        <f t="shared" si="16"/>
        <v>0.51784879078930901</v>
      </c>
      <c r="F89" s="182">
        <f t="shared" si="16"/>
        <v>1.0546628933294253</v>
      </c>
      <c r="G89" s="182">
        <f t="shared" si="16"/>
        <v>1.0801260857974528</v>
      </c>
      <c r="H89" s="182">
        <f t="shared" si="16"/>
        <v>1.0657799424768362</v>
      </c>
      <c r="I89" s="182">
        <f t="shared" si="16"/>
        <v>1.0163343255981638</v>
      </c>
      <c r="J89" s="182">
        <f t="shared" si="16"/>
        <v>1.0056695931341748</v>
      </c>
      <c r="K89" s="182">
        <f t="shared" si="16"/>
        <v>0.64384053027254495</v>
      </c>
      <c r="L89" s="182" t="str">
        <f t="shared" si="16"/>
        <v/>
      </c>
      <c r="M89" s="182" t="str">
        <f t="shared" si="16"/>
        <v/>
      </c>
      <c r="N89" s="182" t="str">
        <f t="shared" si="16"/>
        <v/>
      </c>
      <c r="O89" s="182" t="str">
        <f t="shared" si="16"/>
        <v/>
      </c>
      <c r="P89" s="182" t="str">
        <f t="shared" si="16"/>
        <v/>
      </c>
      <c r="Q89" s="182" t="str">
        <f t="shared" si="16"/>
        <v/>
      </c>
    </row>
    <row r="90" spans="1:17" x14ac:dyDescent="0.25">
      <c r="A90" s="179" t="s">
        <v>172</v>
      </c>
      <c r="B90" s="182">
        <f t="shared" ref="B90:Q90" si="17">IF(B$52=0,"",B$52/B$10)</f>
        <v>0.98025981211339008</v>
      </c>
      <c r="C90" s="182">
        <f t="shared" si="17"/>
        <v>0.97671013414070895</v>
      </c>
      <c r="D90" s="182">
        <f t="shared" si="17"/>
        <v>0.9669099904099171</v>
      </c>
      <c r="E90" s="182">
        <f t="shared" si="17"/>
        <v>0.94348305990855996</v>
      </c>
      <c r="F90" s="182">
        <f t="shared" si="17"/>
        <v>0.94050861897547522</v>
      </c>
      <c r="G90" s="182">
        <f t="shared" si="17"/>
        <v>0.93057472936037788</v>
      </c>
      <c r="H90" s="182">
        <f t="shared" si="17"/>
        <v>0.92483237988930089</v>
      </c>
      <c r="I90" s="182">
        <f t="shared" si="17"/>
        <v>0.92344493536877226</v>
      </c>
      <c r="J90" s="182">
        <f t="shared" si="17"/>
        <v>0.89242366171140231</v>
      </c>
      <c r="K90" s="182">
        <f t="shared" si="17"/>
        <v>1.0591258656377263</v>
      </c>
      <c r="L90" s="182" t="str">
        <f t="shared" si="17"/>
        <v/>
      </c>
      <c r="M90" s="182" t="str">
        <f t="shared" si="17"/>
        <v/>
      </c>
      <c r="N90" s="182" t="str">
        <f t="shared" si="17"/>
        <v/>
      </c>
      <c r="O90" s="182" t="str">
        <f t="shared" si="17"/>
        <v/>
      </c>
      <c r="P90" s="182" t="str">
        <f t="shared" si="17"/>
        <v/>
      </c>
      <c r="Q90" s="182" t="str">
        <f t="shared" si="17"/>
        <v/>
      </c>
    </row>
    <row r="91" spans="1:17" x14ac:dyDescent="0.25">
      <c r="A91" s="180" t="s">
        <v>40</v>
      </c>
      <c r="B91" s="182">
        <f t="shared" ref="B91:Q91" si="18">IF(B$53=0,"",B$53/B$11)</f>
        <v>0.79401044781184615</v>
      </c>
      <c r="C91" s="182">
        <f t="shared" si="18"/>
        <v>0.81156801402254763</v>
      </c>
      <c r="D91" s="182">
        <f t="shared" si="18"/>
        <v>0.80342487829914122</v>
      </c>
      <c r="E91" s="182">
        <f t="shared" si="18"/>
        <v>0.84998574605865995</v>
      </c>
      <c r="F91" s="182">
        <f t="shared" si="18"/>
        <v>0.84730606636641359</v>
      </c>
      <c r="G91" s="182">
        <f t="shared" si="18"/>
        <v>0.78916421611428822</v>
      </c>
      <c r="H91" s="182">
        <f t="shared" si="18"/>
        <v>0.78429447639750949</v>
      </c>
      <c r="I91" s="182">
        <f t="shared" si="18"/>
        <v>0.78206942920536615</v>
      </c>
      <c r="J91" s="182">
        <f t="shared" si="18"/>
        <v>0.6979129225956674</v>
      </c>
      <c r="K91" s="182">
        <f t="shared" si="18"/>
        <v>0.69080203216107849</v>
      </c>
      <c r="L91" s="182">
        <f t="shared" si="18"/>
        <v>0.59760441821621957</v>
      </c>
      <c r="M91" s="182">
        <f t="shared" si="18"/>
        <v>0.59513922494997074</v>
      </c>
      <c r="N91" s="182">
        <f t="shared" si="18"/>
        <v>0.59390017729500255</v>
      </c>
      <c r="O91" s="182">
        <f t="shared" si="18"/>
        <v>0.55191090164030743</v>
      </c>
      <c r="P91" s="182">
        <f t="shared" si="18"/>
        <v>0.55015585546034684</v>
      </c>
      <c r="Q91" s="182">
        <f t="shared" si="18"/>
        <v>0.54660693051243037</v>
      </c>
    </row>
    <row r="92" spans="1:17" x14ac:dyDescent="0.25">
      <c r="A92" s="108" t="s">
        <v>39</v>
      </c>
      <c r="B92" s="112">
        <f t="shared" ref="B92:Q92" si="19">IF(B$54=0,"",B$54/B$12)</f>
        <v>0.5489454947834983</v>
      </c>
      <c r="C92" s="112">
        <f t="shared" si="19"/>
        <v>0.5436250973316431</v>
      </c>
      <c r="D92" s="112">
        <f t="shared" si="19"/>
        <v>0.53817045536235208</v>
      </c>
      <c r="E92" s="112">
        <f t="shared" si="19"/>
        <v>0.56935903824175427</v>
      </c>
      <c r="F92" s="112">
        <f t="shared" si="19"/>
        <v>0.5675640671384764</v>
      </c>
      <c r="G92" s="112">
        <f t="shared" si="19"/>
        <v>0.57383028728656793</v>
      </c>
      <c r="H92" s="112">
        <f t="shared" si="19"/>
        <v>0.57028932067451199</v>
      </c>
      <c r="I92" s="112">
        <f t="shared" si="19"/>
        <v>0.54928222793220005</v>
      </c>
      <c r="J92" s="112">
        <f t="shared" si="19"/>
        <v>0.48846928152646729</v>
      </c>
      <c r="K92" s="112">
        <f t="shared" si="19"/>
        <v>0.49476337555585814</v>
      </c>
      <c r="L92" s="112">
        <f t="shared" si="19"/>
        <v>0.48887325903529177</v>
      </c>
      <c r="M92" s="112">
        <f t="shared" si="19"/>
        <v>0.48685659545402143</v>
      </c>
      <c r="N92" s="112">
        <f t="shared" si="19"/>
        <v>0.48584298637296336</v>
      </c>
      <c r="O92" s="112">
        <f t="shared" si="19"/>
        <v>0.48553837202462485</v>
      </c>
      <c r="P92" s="112">
        <f t="shared" si="19"/>
        <v>0.48399438682245999</v>
      </c>
      <c r="Q92" s="112">
        <f t="shared" si="19"/>
        <v>0.48087225381778897</v>
      </c>
    </row>
    <row r="93" spans="1:17" x14ac:dyDescent="0.25">
      <c r="A93" s="184" t="s">
        <v>102</v>
      </c>
      <c r="B93" s="188"/>
      <c r="C93" s="188"/>
      <c r="D93" s="188"/>
      <c r="E93" s="188"/>
      <c r="F93" s="188"/>
      <c r="G93" s="188"/>
      <c r="H93" s="188"/>
      <c r="I93" s="188"/>
      <c r="J93" s="188"/>
      <c r="K93" s="188"/>
      <c r="L93" s="188"/>
      <c r="M93" s="188"/>
      <c r="N93" s="188"/>
      <c r="O93" s="188"/>
      <c r="P93" s="188"/>
      <c r="Q93" s="188"/>
    </row>
    <row r="94" spans="1:17" x14ac:dyDescent="0.25">
      <c r="A94" s="210" t="s">
        <v>41</v>
      </c>
      <c r="B94" s="113">
        <f t="shared" ref="B94:Q94" si="20">IF(SUM(B95,B96)=0,"",SUM(B95,B96))</f>
        <v>1.4736986234837792</v>
      </c>
      <c r="C94" s="113">
        <f t="shared" si="20"/>
        <v>1.6043747771008976</v>
      </c>
      <c r="D94" s="113">
        <f t="shared" si="20"/>
        <v>0.77013588387290799</v>
      </c>
      <c r="E94" s="113">
        <f t="shared" si="20"/>
        <v>0.78761922458855294</v>
      </c>
      <c r="F94" s="113">
        <f t="shared" si="20"/>
        <v>1.3319624309745974</v>
      </c>
      <c r="G94" s="113">
        <f t="shared" si="20"/>
        <v>1.357660087987784</v>
      </c>
      <c r="H94" s="113">
        <f t="shared" si="20"/>
        <v>1.3416774604040547</v>
      </c>
      <c r="I94" s="113">
        <f t="shared" si="20"/>
        <v>1.289536609343902</v>
      </c>
      <c r="J94" s="113">
        <f t="shared" si="20"/>
        <v>1.2758188404833777</v>
      </c>
      <c r="K94" s="113">
        <f t="shared" si="20"/>
        <v>0.99640246604678318</v>
      </c>
      <c r="L94" s="113" t="str">
        <f t="shared" si="20"/>
        <v/>
      </c>
      <c r="M94" s="113" t="str">
        <f t="shared" si="20"/>
        <v/>
      </c>
      <c r="N94" s="113" t="str">
        <f t="shared" si="20"/>
        <v/>
      </c>
      <c r="O94" s="113" t="str">
        <f t="shared" si="20"/>
        <v/>
      </c>
      <c r="P94" s="113" t="str">
        <f t="shared" si="20"/>
        <v/>
      </c>
      <c r="Q94" s="113" t="str">
        <f t="shared" si="20"/>
        <v/>
      </c>
    </row>
    <row r="95" spans="1:17" x14ac:dyDescent="0.25">
      <c r="A95" s="179" t="s">
        <v>173</v>
      </c>
      <c r="B95" s="182">
        <f>IF(CHI_ued!B$15=0,"",CHI_ued!B$15/B$10)</f>
        <v>1.1873840284884374</v>
      </c>
      <c r="C95" s="182">
        <f>IF(CHI_ued!C$15=0,"",CHI_ued!C$15/C$10)</f>
        <v>1.3188882781707001</v>
      </c>
      <c r="D95" s="182">
        <f>IF(CHI_ued!D$15=0,"",CHI_ued!D$15/D$10)</f>
        <v>0.47805159853661122</v>
      </c>
      <c r="E95" s="182">
        <f>IF(CHI_ued!E$15=0,"",CHI_ued!E$15/E$10)</f>
        <v>0.51784879078930901</v>
      </c>
      <c r="F95" s="182">
        <f>IF(CHI_ued!F$15=0,"",CHI_ued!F$15/F$10)</f>
        <v>1.0546628933294253</v>
      </c>
      <c r="G95" s="182">
        <f>IF(CHI_ued!G$15=0,"",CHI_ued!G$15/G$10)</f>
        <v>1.0801260857974528</v>
      </c>
      <c r="H95" s="182">
        <f>IF(CHI_ued!H$15=0,"",CHI_ued!H$15/H$10)</f>
        <v>1.0657799424768362</v>
      </c>
      <c r="I95" s="182">
        <f>IF(CHI_ued!I$15=0,"",CHI_ued!I$15/I$10)</f>
        <v>1.0163343255981638</v>
      </c>
      <c r="J95" s="182">
        <f>IF(CHI_ued!J$15=0,"",CHI_ued!J$15/J$10)</f>
        <v>1.0056695931341748</v>
      </c>
      <c r="K95" s="182">
        <f>IF(CHI_ued!K$15=0,"",CHI_ued!K$15/K$10)</f>
        <v>0.64384053027254495</v>
      </c>
      <c r="L95" s="182" t="str">
        <f>IF(CHI_ued!L$15=0,"",CHI_ued!L$15/L$10)</f>
        <v/>
      </c>
      <c r="M95" s="182" t="str">
        <f>IF(CHI_ued!M$15=0,"",CHI_ued!M$15/M$10)</f>
        <v/>
      </c>
      <c r="N95" s="182" t="str">
        <f>IF(CHI_ued!N$15=0,"",CHI_ued!N$15/N$10)</f>
        <v/>
      </c>
      <c r="O95" s="182" t="str">
        <f>IF(CHI_ued!O$15=0,"",CHI_ued!O$15/O$10)</f>
        <v/>
      </c>
      <c r="P95" s="182" t="str">
        <f>IF(CHI_ued!P$15=0,"",CHI_ued!P$15/P$10)</f>
        <v/>
      </c>
      <c r="Q95" s="182" t="str">
        <f>IF(CHI_ued!Q$15=0,"",CHI_ued!Q$15/Q$10)</f>
        <v/>
      </c>
    </row>
    <row r="96" spans="1:17" x14ac:dyDescent="0.25">
      <c r="A96" s="179" t="s">
        <v>172</v>
      </c>
      <c r="B96" s="182">
        <f>IF((CHI_ued!B$5-CHI_ued!B$15)=0,"",(CHI_ued!B$5-CHI_ued!B$15)/B$10)</f>
        <v>0.28631459499534184</v>
      </c>
      <c r="C96" s="182">
        <f>IF((CHI_ued!C$5-CHI_ued!C$15)=0,"",(CHI_ued!C$5-CHI_ued!C$15)/C$10)</f>
        <v>0.28548649893019756</v>
      </c>
      <c r="D96" s="182">
        <f>IF((CHI_ued!D$5-CHI_ued!D$15)=0,"",(CHI_ued!D$5-CHI_ued!D$15)/D$10)</f>
        <v>0.29208428533629677</v>
      </c>
      <c r="E96" s="182">
        <f>IF((CHI_ued!E$5-CHI_ued!E$15)=0,"",(CHI_ued!E$5-CHI_ued!E$15)/E$10)</f>
        <v>0.26977043379924398</v>
      </c>
      <c r="F96" s="182">
        <f>IF((CHI_ued!F$5-CHI_ued!F$15)=0,"",(CHI_ued!F$5-CHI_ued!F$15)/F$10)</f>
        <v>0.27729953764517207</v>
      </c>
      <c r="G96" s="182">
        <f>IF((CHI_ued!G$5-CHI_ued!G$15)=0,"",(CHI_ued!G$5-CHI_ued!G$15)/G$10)</f>
        <v>0.27753400219033114</v>
      </c>
      <c r="H96" s="182">
        <f>IF((CHI_ued!H$5-CHI_ued!H$15)=0,"",(CHI_ued!H$5-CHI_ued!H$15)/H$10)</f>
        <v>0.27589751792721845</v>
      </c>
      <c r="I96" s="182">
        <f>IF((CHI_ued!I$5-CHI_ued!I$15)=0,"",(CHI_ued!I$5-CHI_ued!I$15)/I$10)</f>
        <v>0.27320228374573824</v>
      </c>
      <c r="J96" s="182">
        <f>IF((CHI_ued!J$5-CHI_ued!J$15)=0,"",(CHI_ued!J$5-CHI_ued!J$15)/J$10)</f>
        <v>0.27014924734920287</v>
      </c>
      <c r="K96" s="182">
        <f>IF((CHI_ued!K$5-CHI_ued!K$15)=0,"",(CHI_ued!K$5-CHI_ued!K$15)/K$10)</f>
        <v>0.35256193577423828</v>
      </c>
      <c r="L96" s="182" t="str">
        <f>IF((CHI_ued!L$5-CHI_ued!L$15)=0,"",(CHI_ued!L$5-CHI_ued!L$15)/L$10)</f>
        <v/>
      </c>
      <c r="M96" s="182" t="str">
        <f>IF((CHI_ued!M$5-CHI_ued!M$15)=0,"",(CHI_ued!M$5-CHI_ued!M$15)/M$10)</f>
        <v/>
      </c>
      <c r="N96" s="182" t="str">
        <f>IF((CHI_ued!N$5-CHI_ued!N$15)=0,"",(CHI_ued!N$5-CHI_ued!N$15)/N$10)</f>
        <v/>
      </c>
      <c r="O96" s="182" t="str">
        <f>IF((CHI_ued!O$5-CHI_ued!O$15)=0,"",(CHI_ued!O$5-CHI_ued!O$15)/O$10)</f>
        <v/>
      </c>
      <c r="P96" s="182" t="str">
        <f>IF((CHI_ued!P$5-CHI_ued!P$15)=0,"",(CHI_ued!P$5-CHI_ued!P$15)/P$10)</f>
        <v/>
      </c>
      <c r="Q96" s="182" t="str">
        <f>IF((CHI_ued!Q$5-CHI_ued!Q$15)=0,"",(CHI_ued!Q$5-CHI_ued!Q$15)/Q$10)</f>
        <v/>
      </c>
    </row>
    <row r="97" spans="1:17" x14ac:dyDescent="0.25">
      <c r="A97" s="180" t="s">
        <v>40</v>
      </c>
      <c r="B97" s="182">
        <f>IF(CHI_ued!B$60=0,"",CHI_ued!B$60/B$11)</f>
        <v>0.34012741827011767</v>
      </c>
      <c r="C97" s="182">
        <f>IF(CHI_ued!C$60=0,"",CHI_ued!C$60/C$11)</f>
        <v>0.34758724994912588</v>
      </c>
      <c r="D97" s="182">
        <f>IF(CHI_ued!D$60=0,"",CHI_ued!D$60/D$11)</f>
        <v>0.35103596675243776</v>
      </c>
      <c r="E97" s="182">
        <f>IF(CHI_ued!E$60=0,"",CHI_ued!E$60/E$11)</f>
        <v>0.36473284521878524</v>
      </c>
      <c r="F97" s="182">
        <f>IF(CHI_ued!F$60=0,"",CHI_ued!F$60/F$11)</f>
        <v>0.36700360580707686</v>
      </c>
      <c r="G97" s="182">
        <f>IF(CHI_ued!G$60=0,"",CHI_ued!G$60/G$11)</f>
        <v>0.34511806296473668</v>
      </c>
      <c r="H97" s="182">
        <f>IF(CHI_ued!H$60=0,"",CHI_ued!H$60/H$11)</f>
        <v>0.34598713359594852</v>
      </c>
      <c r="I97" s="182">
        <f>IF(CHI_ued!I$60=0,"",CHI_ued!I$60/I$11)</f>
        <v>0.34368407385594901</v>
      </c>
      <c r="J97" s="182">
        <f>IF(CHI_ued!J$60=0,"",CHI_ued!J$60/J$11)</f>
        <v>0.30763830087555105</v>
      </c>
      <c r="K97" s="182">
        <f>IF(CHI_ued!K$60=0,"",CHI_ued!K$60/K$11)</f>
        <v>0.34460580218618775</v>
      </c>
      <c r="L97" s="182">
        <f>IF(CHI_ued!L$60=0,"",CHI_ued!L$60/L$11)</f>
        <v>0.29395134945775847</v>
      </c>
      <c r="M97" s="182">
        <f>IF(CHI_ued!M$60=0,"",CHI_ued!M$60/M$11)</f>
        <v>0.29282857810294216</v>
      </c>
      <c r="N97" s="182">
        <f>IF(CHI_ued!N$60=0,"",CHI_ued!N$60/N$11)</f>
        <v>0.28829188966926855</v>
      </c>
      <c r="O97" s="182">
        <f>IF(CHI_ued!O$60=0,"",CHI_ued!O$60/O$11)</f>
        <v>0.26001125292112182</v>
      </c>
      <c r="P97" s="182">
        <f>IF(CHI_ued!P$60=0,"",CHI_ued!P$60/P$11)</f>
        <v>0.27161973599563816</v>
      </c>
      <c r="Q97" s="182">
        <f>IF(CHI_ued!Q$60=0,"",CHI_ued!Q$60/Q$11)</f>
        <v>0.25809858932921298</v>
      </c>
    </row>
    <row r="98" spans="1:17" x14ac:dyDescent="0.25">
      <c r="A98" s="108" t="s">
        <v>39</v>
      </c>
      <c r="B98" s="112">
        <f>IF(CHI_ued!B$108=0,"",CHI_ued!B$108/B$12)</f>
        <v>0.16780046450962077</v>
      </c>
      <c r="C98" s="112">
        <f>IF(CHI_ued!C$108=0,"",CHI_ued!C$108/C$12)</f>
        <v>0.1661271715473156</v>
      </c>
      <c r="D98" s="112">
        <f>IF(CHI_ued!D$108=0,"",CHI_ued!D$108/D$12)</f>
        <v>0.16678402640242138</v>
      </c>
      <c r="E98" s="112">
        <f>IF(CHI_ued!E$108=0,"",CHI_ued!E$108/E$12)</f>
        <v>0.17339174742486849</v>
      </c>
      <c r="F98" s="112">
        <f>IF(CHI_ued!F$108=0,"",CHI_ued!F$108/F$12)</f>
        <v>0.1743979696428607</v>
      </c>
      <c r="G98" s="112">
        <f>IF(CHI_ued!G$108=0,"",CHI_ued!G$108/G$12)</f>
        <v>0.18141726870652394</v>
      </c>
      <c r="H98" s="112">
        <f>IF(CHI_ued!H$108=0,"",CHI_ued!H$108/H$12)</f>
        <v>0.18014791322837753</v>
      </c>
      <c r="I98" s="112">
        <f>IF(CHI_ued!I$108=0,"",CHI_ued!I$108/I$12)</f>
        <v>0.17271656014235187</v>
      </c>
      <c r="J98" s="112">
        <f>IF(CHI_ued!J$108=0,"",CHI_ued!J$108/J$12)</f>
        <v>0.15407673622235013</v>
      </c>
      <c r="K98" s="112">
        <f>IF(CHI_ued!K$108=0,"",CHI_ued!K$108/K$12)</f>
        <v>0.17279464408172554</v>
      </c>
      <c r="L98" s="112">
        <f>IF(CHI_ued!L$108=0,"",CHI_ued!L$108/L$12)</f>
        <v>0.16630346150583333</v>
      </c>
      <c r="M98" s="112">
        <f>IF(CHI_ued!M$108=0,"",CHI_ued!M$108/M$12)</f>
        <v>0.16476178393229965</v>
      </c>
      <c r="N98" s="112">
        <f>IF(CHI_ued!N$108=0,"",CHI_ued!N$108/N$12)</f>
        <v>0.16762594443801376</v>
      </c>
      <c r="O98" s="112">
        <f>IF(CHI_ued!O$108=0,"",CHI_ued!O$108/O$12)</f>
        <v>0.16421222139540367</v>
      </c>
      <c r="P98" s="112">
        <f>IF(CHI_ued!P$108=0,"",CHI_ued!P$108/P$12)</f>
        <v>0.16968446022015338</v>
      </c>
      <c r="Q98" s="112">
        <f>IF(CHI_ued!Q$108=0,"",CHI_ued!Q$108/Q$12)</f>
        <v>0.15919250351635453</v>
      </c>
    </row>
    <row r="99" spans="1:17" x14ac:dyDescent="0.25">
      <c r="A99" s="39" t="s">
        <v>171</v>
      </c>
      <c r="B99" s="211">
        <f t="shared" ref="B99:Q99" si="21">IF(B$51=0,"",B$78/B$51)</f>
        <v>3.285087586535457</v>
      </c>
      <c r="C99" s="211">
        <f t="shared" si="21"/>
        <v>3.537773753777798</v>
      </c>
      <c r="D99" s="211">
        <f t="shared" si="21"/>
        <v>1.4554749411344576</v>
      </c>
      <c r="E99" s="211">
        <f t="shared" si="21"/>
        <v>2.2168855964098695</v>
      </c>
      <c r="F99" s="211">
        <f t="shared" si="21"/>
        <v>3.1612402861383728</v>
      </c>
      <c r="G99" s="211">
        <f t="shared" si="21"/>
        <v>2.6221152072772873</v>
      </c>
      <c r="H99" s="211">
        <f t="shared" si="21"/>
        <v>2.3709411833385219</v>
      </c>
      <c r="I99" s="211">
        <f t="shared" si="21"/>
        <v>2.3506116871259204</v>
      </c>
      <c r="J99" s="211">
        <f t="shared" si="21"/>
        <v>2.5346754472212263</v>
      </c>
      <c r="K99" s="211">
        <f t="shared" si="21"/>
        <v>0.77341069832812948</v>
      </c>
      <c r="L99" s="211">
        <f t="shared" si="21"/>
        <v>0.6326764146488133</v>
      </c>
      <c r="M99" s="211">
        <f t="shared" si="21"/>
        <v>0.56675715914541236</v>
      </c>
      <c r="N99" s="211">
        <f t="shared" si="21"/>
        <v>1.0667376077275201</v>
      </c>
      <c r="O99" s="211">
        <f t="shared" si="21"/>
        <v>2.1073410200651805</v>
      </c>
      <c r="P99" s="211">
        <f t="shared" si="21"/>
        <v>0.49326529252228535</v>
      </c>
      <c r="Q99" s="211">
        <f t="shared" si="21"/>
        <v>0.84003723124444907</v>
      </c>
    </row>
    <row r="100" spans="1:17" x14ac:dyDescent="0.25">
      <c r="A100" s="210" t="s">
        <v>170</v>
      </c>
      <c r="B100" s="109">
        <f t="shared" ref="B100:Q100" si="22">IF(B$52=0,"",B$79/B$52)</f>
        <v>3.4330313675202837</v>
      </c>
      <c r="C100" s="109">
        <f t="shared" si="22"/>
        <v>3.7594638946580483</v>
      </c>
      <c r="D100" s="109">
        <f t="shared" si="22"/>
        <v>1.4769568246122786</v>
      </c>
      <c r="E100" s="109">
        <f t="shared" si="22"/>
        <v>2.2581453463489081</v>
      </c>
      <c r="F100" s="109">
        <f t="shared" si="22"/>
        <v>3.2740504555527523</v>
      </c>
      <c r="G100" s="109">
        <f t="shared" si="22"/>
        <v>2.7185521511891961</v>
      </c>
      <c r="H100" s="109">
        <f t="shared" si="22"/>
        <v>2.4406773459596378</v>
      </c>
      <c r="I100" s="109">
        <f t="shared" si="22"/>
        <v>2.4200772570682694</v>
      </c>
      <c r="J100" s="109">
        <f t="shared" si="22"/>
        <v>2.6349709611586958</v>
      </c>
      <c r="K100" s="109">
        <f t="shared" si="22"/>
        <v>0.80549122250339122</v>
      </c>
      <c r="L100" s="109" t="str">
        <f t="shared" si="22"/>
        <v/>
      </c>
      <c r="M100" s="109" t="str">
        <f t="shared" si="22"/>
        <v/>
      </c>
      <c r="N100" s="109" t="str">
        <f t="shared" si="22"/>
        <v/>
      </c>
      <c r="O100" s="109" t="str">
        <f t="shared" si="22"/>
        <v/>
      </c>
      <c r="P100" s="109" t="str">
        <f t="shared" si="22"/>
        <v/>
      </c>
      <c r="Q100" s="109" t="str">
        <f t="shared" si="22"/>
        <v/>
      </c>
    </row>
    <row r="101" spans="1:17" x14ac:dyDescent="0.25">
      <c r="A101" s="180" t="s">
        <v>169</v>
      </c>
      <c r="B101" s="178">
        <f t="shared" ref="B101:Q101" si="23">IF(B$53=0,"",B$80/B$53)</f>
        <v>1.4538544155805069</v>
      </c>
      <c r="C101" s="178">
        <f t="shared" si="23"/>
        <v>1.4794510124593148</v>
      </c>
      <c r="D101" s="178">
        <f t="shared" si="23"/>
        <v>1.296527392798567</v>
      </c>
      <c r="E101" s="178">
        <f t="shared" si="23"/>
        <v>1.5966712912199876</v>
      </c>
      <c r="F101" s="178">
        <f t="shared" si="23"/>
        <v>1.5142355180638838</v>
      </c>
      <c r="G101" s="178">
        <f t="shared" si="23"/>
        <v>1.5080891986542424</v>
      </c>
      <c r="H101" s="178">
        <f t="shared" si="23"/>
        <v>1.5219340762203151</v>
      </c>
      <c r="I101" s="178">
        <f t="shared" si="23"/>
        <v>1.5541690956485033</v>
      </c>
      <c r="J101" s="178">
        <f t="shared" si="23"/>
        <v>1.5278340089213311</v>
      </c>
      <c r="K101" s="178">
        <f t="shared" si="23"/>
        <v>0.75072255762480811</v>
      </c>
      <c r="L101" s="178">
        <f t="shared" si="23"/>
        <v>0.63197098176125888</v>
      </c>
      <c r="M101" s="178">
        <f t="shared" si="23"/>
        <v>0.56586539881770115</v>
      </c>
      <c r="N101" s="178">
        <f t="shared" si="23"/>
        <v>1.067671584685868</v>
      </c>
      <c r="O101" s="178">
        <f t="shared" si="23"/>
        <v>2.1125918631304161</v>
      </c>
      <c r="P101" s="178">
        <f t="shared" si="23"/>
        <v>0.49226056154618753</v>
      </c>
      <c r="Q101" s="178">
        <f t="shared" si="23"/>
        <v>0.83815249246173584</v>
      </c>
    </row>
    <row r="102" spans="1:17" x14ac:dyDescent="0.25">
      <c r="A102" s="108" t="s">
        <v>39</v>
      </c>
      <c r="B102" s="107">
        <f t="shared" ref="B102:Q102" si="24">IF(B$54=0,"",B$81/B$54)</f>
        <v>0.93098047868232059</v>
      </c>
      <c r="C102" s="107">
        <f t="shared" si="24"/>
        <v>0.93270160780302402</v>
      </c>
      <c r="D102" s="107">
        <f t="shared" si="24"/>
        <v>0.84652351762747702</v>
      </c>
      <c r="E102" s="107">
        <f t="shared" si="24"/>
        <v>1.0174178110963248</v>
      </c>
      <c r="F102" s="107">
        <f t="shared" si="24"/>
        <v>0.95729354358225038</v>
      </c>
      <c r="G102" s="107">
        <f t="shared" si="24"/>
        <v>0.9528906061891157</v>
      </c>
      <c r="H102" s="107">
        <f t="shared" si="24"/>
        <v>0.96350898844918742</v>
      </c>
      <c r="I102" s="107">
        <f t="shared" si="24"/>
        <v>0.9856418649478359</v>
      </c>
      <c r="J102" s="107">
        <f t="shared" si="24"/>
        <v>0.9666979137891033</v>
      </c>
      <c r="K102" s="107">
        <f t="shared" si="24"/>
        <v>0.68848429812514023</v>
      </c>
      <c r="L102" s="107">
        <f t="shared" si="24"/>
        <v>0.85361940059859487</v>
      </c>
      <c r="M102" s="107">
        <f t="shared" si="24"/>
        <v>0.89076604516759894</v>
      </c>
      <c r="N102" s="107">
        <f t="shared" si="24"/>
        <v>0.9488297967998236</v>
      </c>
      <c r="O102" s="107">
        <f t="shared" si="24"/>
        <v>1.0692813578491362</v>
      </c>
      <c r="P102" s="107">
        <f t="shared" si="24"/>
        <v>0.85039008119271264</v>
      </c>
      <c r="Q102" s="107">
        <f t="shared" si="24"/>
        <v>1.2929214498479527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4" tint="0.39997558519241921"/>
    <pageSetUpPr fitToPage="1"/>
  </sheetPr>
  <dimension ref="A1:Q24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181.42518839454783</v>
      </c>
      <c r="C5" s="96">
        <v>185.4267691284887</v>
      </c>
      <c r="D5" s="96">
        <v>82.461948668930233</v>
      </c>
      <c r="E5" s="96">
        <v>167.66170236397147</v>
      </c>
      <c r="F5" s="96">
        <v>204.87269375931476</v>
      </c>
      <c r="G5" s="96">
        <v>218.2203951400366</v>
      </c>
      <c r="H5" s="96">
        <v>218.40418410196148</v>
      </c>
      <c r="I5" s="96">
        <v>214.02005215121895</v>
      </c>
      <c r="J5" s="96">
        <v>219.07219629581286</v>
      </c>
      <c r="K5" s="96">
        <v>34.120664161889721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0.820447611167059</v>
      </c>
      <c r="C6" s="160">
        <v>0.78893679128488725</v>
      </c>
      <c r="D6" s="160">
        <v>0.55180208668930231</v>
      </c>
      <c r="E6" s="160">
        <v>1.0824781236397145</v>
      </c>
      <c r="F6" s="160">
        <v>0.96575423759314716</v>
      </c>
      <c r="G6" s="160">
        <v>1.0099482907526161</v>
      </c>
      <c r="H6" s="160">
        <v>1.0146991410196153</v>
      </c>
      <c r="I6" s="160">
        <v>1.0188568215121894</v>
      </c>
      <c r="J6" s="160">
        <v>1.0300084629581283</v>
      </c>
      <c r="K6" s="160">
        <v>0.21220664161889724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2.8715666390847066</v>
      </c>
      <c r="C7" s="159">
        <v>2.7612787694971059</v>
      </c>
      <c r="D7" s="159">
        <v>1.9313073034125581</v>
      </c>
      <c r="E7" s="159">
        <v>3.7886734327390013</v>
      </c>
      <c r="F7" s="159">
        <v>3.3801398315760154</v>
      </c>
      <c r="G7" s="159">
        <v>3.5348190176341565</v>
      </c>
      <c r="H7" s="159">
        <v>3.5514469935686535</v>
      </c>
      <c r="I7" s="159">
        <v>3.5659988752926632</v>
      </c>
      <c r="J7" s="159">
        <v>3.6050296203534495</v>
      </c>
      <c r="K7" s="159">
        <v>0.74272324566614034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0.16408952223341181</v>
      </c>
      <c r="C8" s="159">
        <v>0.15778735825697746</v>
      </c>
      <c r="D8" s="159">
        <v>0.11036041733786045</v>
      </c>
      <c r="E8" s="159">
        <v>0.2164956247279429</v>
      </c>
      <c r="F8" s="159">
        <v>0.19315084751862943</v>
      </c>
      <c r="G8" s="159">
        <v>0.20198965815052322</v>
      </c>
      <c r="H8" s="159">
        <v>0.20293982820392303</v>
      </c>
      <c r="I8" s="159">
        <v>0.20377136430243789</v>
      </c>
      <c r="J8" s="159">
        <v>0.20600169259162568</v>
      </c>
      <c r="K8" s="159">
        <v>4.2441328323779448E-2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2.8715666390847066</v>
      </c>
      <c r="C9" s="159">
        <v>2.7612787694971059</v>
      </c>
      <c r="D9" s="159">
        <v>1.9313073034125581</v>
      </c>
      <c r="E9" s="159">
        <v>3.7886734327390013</v>
      </c>
      <c r="F9" s="159">
        <v>3.3801398315760154</v>
      </c>
      <c r="G9" s="159">
        <v>3.5348190176341565</v>
      </c>
      <c r="H9" s="159">
        <v>3.5514469935686535</v>
      </c>
      <c r="I9" s="159">
        <v>3.5659988752926632</v>
      </c>
      <c r="J9" s="159">
        <v>3.6050296203534495</v>
      </c>
      <c r="K9" s="159">
        <v>0.74272324566614034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2.2972533112677649</v>
      </c>
      <c r="C10" s="158">
        <v>2.2090230155976842</v>
      </c>
      <c r="D10" s="158">
        <v>1.5450458427300464</v>
      </c>
      <c r="E10" s="158">
        <v>3.0309387461912003</v>
      </c>
      <c r="F10" s="158">
        <v>2.7041118652608125</v>
      </c>
      <c r="G10" s="158">
        <v>2.8278552141073252</v>
      </c>
      <c r="H10" s="158">
        <v>2.8411575948549226</v>
      </c>
      <c r="I10" s="158">
        <v>2.8527991002341304</v>
      </c>
      <c r="J10" s="158">
        <v>2.8840236962827595</v>
      </c>
      <c r="K10" s="158">
        <v>0.59417859653291227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0.60618774923824015</v>
      </c>
      <c r="F11" s="91">
        <v>0</v>
      </c>
      <c r="G11" s="91">
        <v>0</v>
      </c>
      <c r="H11" s="91">
        <v>0.56823151897098456</v>
      </c>
      <c r="I11" s="91">
        <v>0</v>
      </c>
      <c r="J11" s="91">
        <v>0</v>
      </c>
      <c r="K11" s="91">
        <v>5.5195481728930053E-2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0.22972533112677654</v>
      </c>
      <c r="C12" s="91">
        <v>0.22090230155976842</v>
      </c>
      <c r="D12" s="91">
        <v>0.15450458427300462</v>
      </c>
      <c r="E12" s="91">
        <v>0.30309387461912007</v>
      </c>
      <c r="F12" s="91">
        <v>0.2704111865260812</v>
      </c>
      <c r="G12" s="91">
        <v>0.28278552141073254</v>
      </c>
      <c r="H12" s="91">
        <v>0.28411575948549228</v>
      </c>
      <c r="I12" s="91">
        <v>0.28527991002341307</v>
      </c>
      <c r="J12" s="91">
        <v>0.28840236962827598</v>
      </c>
      <c r="K12" s="91">
        <v>5.9417859653291237E-2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2.0675279801409885</v>
      </c>
      <c r="C14" s="157">
        <v>1.9881207140379156</v>
      </c>
      <c r="D14" s="157">
        <v>1.3905412584570418</v>
      </c>
      <c r="E14" s="157">
        <v>2.1216571223338403</v>
      </c>
      <c r="F14" s="157">
        <v>2.4337006787347311</v>
      </c>
      <c r="G14" s="157">
        <v>2.5450696926965928</v>
      </c>
      <c r="H14" s="157">
        <v>1.9888103163984459</v>
      </c>
      <c r="I14" s="157">
        <v>2.5675191902107173</v>
      </c>
      <c r="J14" s="157">
        <v>2.5956213266544834</v>
      </c>
      <c r="K14" s="157">
        <v>0.47956525515069104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99.380427277841932</v>
      </c>
      <c r="C15" s="246">
        <v>106.53308999999999</v>
      </c>
      <c r="D15" s="246">
        <v>27.281740000000013</v>
      </c>
      <c r="E15" s="246">
        <v>59.413890000000038</v>
      </c>
      <c r="F15" s="246">
        <v>108.29727000000003</v>
      </c>
      <c r="G15" s="246">
        <v>117.22556606477499</v>
      </c>
      <c r="H15" s="246">
        <v>116.93426999999997</v>
      </c>
      <c r="I15" s="246">
        <v>112.13436999999999</v>
      </c>
      <c r="J15" s="246">
        <v>116.07135</v>
      </c>
      <c r="K15" s="246">
        <v>12.9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99.380427277841932</v>
      </c>
      <c r="C23" s="244">
        <v>106.53308999999999</v>
      </c>
      <c r="D23" s="244">
        <v>27.281740000000013</v>
      </c>
      <c r="E23" s="244">
        <v>59.413890000000038</v>
      </c>
      <c r="F23" s="244">
        <v>108.29727000000003</v>
      </c>
      <c r="G23" s="244">
        <v>117.22556606477499</v>
      </c>
      <c r="H23" s="244">
        <v>116.93426999999997</v>
      </c>
      <c r="I23" s="244">
        <v>112.13436999999999</v>
      </c>
      <c r="J23" s="244">
        <v>116.07135</v>
      </c>
      <c r="K23" s="244">
        <v>12.9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28.715666390847069</v>
      </c>
      <c r="C24" s="206">
        <v>27.612787694971054</v>
      </c>
      <c r="D24" s="206">
        <v>19.31307303412558</v>
      </c>
      <c r="E24" s="206">
        <v>37.886734327390009</v>
      </c>
      <c r="F24" s="206">
        <v>33.801398315760153</v>
      </c>
      <c r="G24" s="206">
        <v>35.348190176341575</v>
      </c>
      <c r="H24" s="206">
        <v>35.514469935686535</v>
      </c>
      <c r="I24" s="206">
        <v>35.659988752926637</v>
      </c>
      <c r="J24" s="206">
        <v>36.050296203534494</v>
      </c>
      <c r="K24" s="206">
        <v>7.427232456661403</v>
      </c>
      <c r="L24" s="206">
        <v>0</v>
      </c>
      <c r="M24" s="206">
        <v>0</v>
      </c>
      <c r="N24" s="206">
        <v>0</v>
      </c>
      <c r="O24" s="206">
        <v>0</v>
      </c>
      <c r="P24" s="206">
        <v>0</v>
      </c>
      <c r="Q24" s="206">
        <v>0</v>
      </c>
    </row>
    <row r="25" spans="1:17" x14ac:dyDescent="0.25">
      <c r="A25" s="88" t="s">
        <v>33</v>
      </c>
      <c r="B25" s="87">
        <v>0.64396565117357207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3.6307490066650128E-2</v>
      </c>
      <c r="F28" s="87">
        <v>0</v>
      </c>
      <c r="G28" s="87">
        <v>0</v>
      </c>
      <c r="H28" s="87">
        <v>0.30307242784511829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0.85857390622750251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12.284893641781068</v>
      </c>
      <c r="C31" s="87">
        <v>15.704870127403492</v>
      </c>
      <c r="D31" s="87">
        <v>7.2851071944431585</v>
      </c>
      <c r="E31" s="87">
        <v>1.8133579184044852</v>
      </c>
      <c r="F31" s="87">
        <v>19.967165883327699</v>
      </c>
      <c r="G31" s="87">
        <v>17.477305646505283</v>
      </c>
      <c r="H31" s="87">
        <v>17.60771237270631</v>
      </c>
      <c r="I31" s="87">
        <v>10.438600915088768</v>
      </c>
      <c r="J31" s="87">
        <v>0.63472323056157898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21.662162162162161</v>
      </c>
      <c r="F32" s="87">
        <v>0</v>
      </c>
      <c r="G32" s="87">
        <v>0</v>
      </c>
      <c r="H32" s="87">
        <v>0</v>
      </c>
      <c r="I32" s="87">
        <v>8.2297297297297298</v>
      </c>
      <c r="J32" s="87">
        <v>19.391891891891891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2.0808351351351138</v>
      </c>
      <c r="F33" s="87">
        <v>0.47330405405405163</v>
      </c>
      <c r="G33" s="87">
        <v>0.81337111574094101</v>
      </c>
      <c r="H33" s="87">
        <v>0.18929324324321176</v>
      </c>
      <c r="I33" s="87">
        <v>1.137358108108131</v>
      </c>
      <c r="J33" s="87">
        <v>0.75734324324317126</v>
      </c>
      <c r="K33" s="87">
        <v>0.1895108108108215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14.928233191664928</v>
      </c>
      <c r="C34" s="87">
        <v>11.907917567567564</v>
      </c>
      <c r="D34" s="87">
        <v>12.02796583968242</v>
      </c>
      <c r="E34" s="87">
        <v>12.294071621621599</v>
      </c>
      <c r="F34" s="87">
        <v>13.360928378378405</v>
      </c>
      <c r="G34" s="87">
        <v>17.057513414095347</v>
      </c>
      <c r="H34" s="87">
        <v>17.414391891891892</v>
      </c>
      <c r="I34" s="87">
        <v>15.854300000000009</v>
      </c>
      <c r="J34" s="87">
        <v>15.266337837837852</v>
      </c>
      <c r="K34" s="87">
        <v>7.2377216458505815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36.09969489135058</v>
      </c>
      <c r="C35" s="204">
        <v>34.713218816535033</v>
      </c>
      <c r="D35" s="204">
        <v>24.279291814329298</v>
      </c>
      <c r="E35" s="204">
        <v>47.629037440147428</v>
      </c>
      <c r="F35" s="204">
        <v>42.493186454098471</v>
      </c>
      <c r="G35" s="204">
        <v>44.437724793115095</v>
      </c>
      <c r="H35" s="204">
        <v>44.646762204863059</v>
      </c>
      <c r="I35" s="204">
        <v>44.829700146536332</v>
      </c>
      <c r="J35" s="204">
        <v>45.320372370157642</v>
      </c>
      <c r="K35" s="204">
        <v>9.337092231231475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</row>
    <row r="36" spans="1:17" x14ac:dyDescent="0.25">
      <c r="A36" s="152" t="s">
        <v>190</v>
      </c>
      <c r="B36" s="151">
        <v>23.685590286700332</v>
      </c>
      <c r="C36" s="151">
        <v>22.898761631945668</v>
      </c>
      <c r="D36" s="151">
        <v>11.654443259262379</v>
      </c>
      <c r="E36" s="151">
        <v>37.828077151441931</v>
      </c>
      <c r="F36" s="151">
        <v>30.119483237213309</v>
      </c>
      <c r="G36" s="151">
        <v>31.098534379993218</v>
      </c>
      <c r="H36" s="151">
        <v>30.528019662435234</v>
      </c>
      <c r="I36" s="151">
        <v>34.332320754110967</v>
      </c>
      <c r="J36" s="151">
        <v>32.944899919308689</v>
      </c>
      <c r="K36" s="151">
        <v>0.8913259593225431</v>
      </c>
      <c r="L36" s="151">
        <v>0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1.0353407491415825</v>
      </c>
      <c r="E38" s="208">
        <v>1.0748481658649798</v>
      </c>
      <c r="F38" s="208">
        <v>1.060232909003558</v>
      </c>
      <c r="G38" s="208">
        <v>1.0543451915941326</v>
      </c>
      <c r="H38" s="208">
        <v>2.1288195634568678</v>
      </c>
      <c r="I38" s="208">
        <v>2.1149749052417923</v>
      </c>
      <c r="J38" s="208">
        <v>2.0975672580401232</v>
      </c>
      <c r="K38" s="208">
        <v>0.66089977515385145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0.25162008940997194</v>
      </c>
      <c r="F39" s="208">
        <v>0</v>
      </c>
      <c r="G39" s="208">
        <v>0</v>
      </c>
      <c r="H39" s="208">
        <v>7.9394013779111334E-3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23.685590286700332</v>
      </c>
      <c r="C41" s="208">
        <v>22.898761631945668</v>
      </c>
      <c r="D41" s="208">
        <v>10.619102510120797</v>
      </c>
      <c r="E41" s="208">
        <v>36.501608896166978</v>
      </c>
      <c r="F41" s="208">
        <v>29.05925032820975</v>
      </c>
      <c r="G41" s="208">
        <v>30.044189188399084</v>
      </c>
      <c r="H41" s="208">
        <v>28.391260697600455</v>
      </c>
      <c r="I41" s="208">
        <v>32.217345848869172</v>
      </c>
      <c r="J41" s="208">
        <v>30.847332661268563</v>
      </c>
      <c r="K41" s="208">
        <v>0.23042618416869171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2" t="s">
        <v>189</v>
      </c>
      <c r="B42" s="151">
        <v>12.414104604650245</v>
      </c>
      <c r="C42" s="151">
        <v>11.814457184589363</v>
      </c>
      <c r="D42" s="151">
        <v>12.624848555066919</v>
      </c>
      <c r="E42" s="151">
        <v>9.8009602887054932</v>
      </c>
      <c r="F42" s="151">
        <v>12.373703216885161</v>
      </c>
      <c r="G42" s="151">
        <v>13.33919041312188</v>
      </c>
      <c r="H42" s="151">
        <v>14.118742542427825</v>
      </c>
      <c r="I42" s="151">
        <v>10.497379392425367</v>
      </c>
      <c r="J42" s="151">
        <v>12.375472450848953</v>
      </c>
      <c r="K42" s="151">
        <v>8.4457662719089317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6.9738046949200001</v>
      </c>
      <c r="C43" s="155">
        <v>6.7059627259215446</v>
      </c>
      <c r="D43" s="155">
        <v>4.6903177368590718</v>
      </c>
      <c r="E43" s="155">
        <v>9.2010640509375712</v>
      </c>
      <c r="F43" s="155">
        <v>8.2089110195417447</v>
      </c>
      <c r="G43" s="155">
        <v>8.5845604713972357</v>
      </c>
      <c r="H43" s="155">
        <v>8.6249426986667306</v>
      </c>
      <c r="I43" s="155">
        <v>8.6602829828536088</v>
      </c>
      <c r="J43" s="155">
        <v>8.7550719351440911</v>
      </c>
      <c r="K43" s="155">
        <v>1.8037564537606274</v>
      </c>
      <c r="L43" s="155">
        <v>0</v>
      </c>
      <c r="M43" s="155">
        <v>0</v>
      </c>
      <c r="N43" s="155">
        <v>0</v>
      </c>
      <c r="O43" s="155">
        <v>0</v>
      </c>
      <c r="P43" s="155">
        <v>0</v>
      </c>
      <c r="Q43" s="155">
        <v>0</v>
      </c>
    </row>
    <row r="44" spans="1:17" x14ac:dyDescent="0.25">
      <c r="A44" s="152" t="s">
        <v>193</v>
      </c>
      <c r="B44" s="151">
        <v>3.4990076559898249</v>
      </c>
      <c r="C44" s="151">
        <v>3.3827716047192471</v>
      </c>
      <c r="D44" s="151">
        <v>1.7216791178455795</v>
      </c>
      <c r="E44" s="151">
        <v>5.5882386700993774</v>
      </c>
      <c r="F44" s="151">
        <v>4.4494691145883305</v>
      </c>
      <c r="G44" s="151">
        <v>4.5941016697717263</v>
      </c>
      <c r="H44" s="151">
        <v>4.5098210864961166</v>
      </c>
      <c r="I44" s="151">
        <v>5.0718201114027561</v>
      </c>
      <c r="J44" s="151">
        <v>4.8668602153524203</v>
      </c>
      <c r="K44" s="151">
        <v>0.13167315308173988</v>
      </c>
      <c r="L44" s="151">
        <v>0</v>
      </c>
      <c r="M44" s="151">
        <v>0</v>
      </c>
      <c r="N44" s="151">
        <v>0</v>
      </c>
      <c r="O44" s="151">
        <v>0</v>
      </c>
      <c r="P44" s="151">
        <v>0</v>
      </c>
      <c r="Q44" s="151">
        <v>0</v>
      </c>
    </row>
    <row r="45" spans="1:17" x14ac:dyDescent="0.25">
      <c r="A45" s="152" t="s">
        <v>187</v>
      </c>
      <c r="B45" s="151">
        <v>1.6408952223341164</v>
      </c>
      <c r="C45" s="151">
        <v>1.5778735825697776</v>
      </c>
      <c r="D45" s="151">
        <v>1.1036041733786064</v>
      </c>
      <c r="E45" s="151">
        <v>2.1649562472794281</v>
      </c>
      <c r="F45" s="151">
        <v>1.9315084751862885</v>
      </c>
      <c r="G45" s="151">
        <v>2.0198965815052303</v>
      </c>
      <c r="H45" s="151">
        <v>2.0293982820392307</v>
      </c>
      <c r="I45" s="151">
        <v>2.037713643024377</v>
      </c>
      <c r="J45" s="151">
        <v>2.0600169259162566</v>
      </c>
      <c r="K45" s="151">
        <v>0.42441328323779531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0" t="s">
        <v>33</v>
      </c>
      <c r="B46" s="87">
        <v>3.6798037209918366E-2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2.0747137180942912E-3</v>
      </c>
      <c r="F49" s="87">
        <v>0</v>
      </c>
      <c r="G49" s="87">
        <v>0</v>
      </c>
      <c r="H49" s="87">
        <v>1.7318424448292513E-2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4.9061366070142998E-2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0.70199392238748892</v>
      </c>
      <c r="C52" s="87">
        <v>0.89742115013734391</v>
      </c>
      <c r="D52" s="87">
        <v>0.41629183968246686</v>
      </c>
      <c r="E52" s="87">
        <v>0.1036204524802562</v>
      </c>
      <c r="F52" s="87">
        <v>1.1409809076187223</v>
      </c>
      <c r="G52" s="87">
        <v>0.99870317980030165</v>
      </c>
      <c r="H52" s="87">
        <v>1.0061549927260742</v>
      </c>
      <c r="I52" s="87">
        <v>0.59649148086221437</v>
      </c>
      <c r="J52" s="87">
        <v>3.6269898889233043E-2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1.2378378378378372</v>
      </c>
      <c r="F53" s="87">
        <v>0</v>
      </c>
      <c r="G53" s="87">
        <v>0</v>
      </c>
      <c r="H53" s="87">
        <v>0</v>
      </c>
      <c r="I53" s="87">
        <v>0.47027027027026946</v>
      </c>
      <c r="J53" s="87">
        <v>1.1081081081081088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0.1189048648648634</v>
      </c>
      <c r="F54" s="87">
        <v>2.7045945945945782E-2</v>
      </c>
      <c r="G54" s="87">
        <v>4.6478349470910785E-2</v>
      </c>
      <c r="H54" s="87">
        <v>1.0816756756754947E-2</v>
      </c>
      <c r="I54" s="87">
        <v>6.4991891891893028E-2</v>
      </c>
      <c r="J54" s="87">
        <v>4.3276756756752688E-2</v>
      </c>
      <c r="K54" s="87">
        <v>1.0829189189189792E-2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0.85304189666656605</v>
      </c>
      <c r="C55" s="87">
        <v>0.6804524324324337</v>
      </c>
      <c r="D55" s="87">
        <v>0.68731233369613953</v>
      </c>
      <c r="E55" s="87">
        <v>0.70251837837837705</v>
      </c>
      <c r="F55" s="87">
        <v>0.76348162162162048</v>
      </c>
      <c r="G55" s="87">
        <v>0.97471505223401778</v>
      </c>
      <c r="H55" s="87">
        <v>0.99510810810810923</v>
      </c>
      <c r="I55" s="87">
        <v>0.90596000000000032</v>
      </c>
      <c r="J55" s="87">
        <v>0.87236216216216178</v>
      </c>
      <c r="K55" s="87">
        <v>0.41358409404860552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1.8339018165960592</v>
      </c>
      <c r="C56" s="151">
        <v>1.7453175386325197</v>
      </c>
      <c r="D56" s="151">
        <v>1.865034445634886</v>
      </c>
      <c r="E56" s="151">
        <v>1.4478691335587661</v>
      </c>
      <c r="F56" s="151">
        <v>1.8279334297671264</v>
      </c>
      <c r="G56" s="151">
        <v>1.9705622201202782</v>
      </c>
      <c r="H56" s="151">
        <v>2.0857233301313838</v>
      </c>
      <c r="I56" s="151">
        <v>1.550749228426475</v>
      </c>
      <c r="J56" s="151">
        <v>1.8281947938754137</v>
      </c>
      <c r="K56" s="151">
        <v>1.2476700174410922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243" t="s">
        <v>179</v>
      </c>
      <c r="B57" s="242">
        <v>1.2306714167505886</v>
      </c>
      <c r="C57" s="242">
        <v>1.1834051869273308</v>
      </c>
      <c r="D57" s="242">
        <v>0.82770313003395335</v>
      </c>
      <c r="E57" s="242">
        <v>1.6237171854595716</v>
      </c>
      <c r="F57" s="242">
        <v>1.4486313563897206</v>
      </c>
      <c r="G57" s="242">
        <v>1.514922436128924</v>
      </c>
      <c r="H57" s="242">
        <v>1.5220487115294228</v>
      </c>
      <c r="I57" s="242">
        <v>1.5282852322682841</v>
      </c>
      <c r="J57" s="242">
        <v>1.5450126944371925</v>
      </c>
      <c r="K57" s="242">
        <v>0.31830996242834581</v>
      </c>
      <c r="L57" s="242">
        <v>0</v>
      </c>
      <c r="M57" s="242">
        <v>0</v>
      </c>
      <c r="N57" s="242">
        <v>0</v>
      </c>
      <c r="O57" s="242">
        <v>0</v>
      </c>
      <c r="P57" s="242">
        <v>0</v>
      </c>
      <c r="Q57" s="242">
        <v>0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6.4171857029453978</v>
      </c>
      <c r="C60" s="96">
        <v>8.2720322504486141</v>
      </c>
      <c r="D60" s="96">
        <v>6.8159722057655427</v>
      </c>
      <c r="E60" s="96">
        <v>6.8567692303722438</v>
      </c>
      <c r="F60" s="96">
        <v>6.4175665109891096</v>
      </c>
      <c r="G60" s="96">
        <v>8.5763630908716788</v>
      </c>
      <c r="H60" s="96">
        <v>8.106871795939167</v>
      </c>
      <c r="I60" s="96">
        <v>8.628854139631656</v>
      </c>
      <c r="J60" s="96">
        <v>9.9728962690701444</v>
      </c>
      <c r="K60" s="96">
        <v>28.438934956018119</v>
      </c>
      <c r="L60" s="96">
        <v>49.680586932031233</v>
      </c>
      <c r="M60" s="96">
        <v>40.655426368513425</v>
      </c>
      <c r="N60" s="96">
        <v>46.173932195819013</v>
      </c>
      <c r="O60" s="96">
        <v>74.220562257337988</v>
      </c>
      <c r="P60" s="96">
        <v>30.504442084590316</v>
      </c>
      <c r="Q60" s="96">
        <v>41.91024018190793</v>
      </c>
    </row>
    <row r="61" spans="1:17" x14ac:dyDescent="0.25">
      <c r="A61" s="132" t="s">
        <v>83</v>
      </c>
      <c r="B61" s="160">
        <v>6.4864277078432953E-2</v>
      </c>
      <c r="C61" s="160">
        <v>8.3612882146851225E-2</v>
      </c>
      <c r="D61" s="160">
        <v>6.8895171525229532E-2</v>
      </c>
      <c r="E61" s="160">
        <v>6.9307543806563121E-2</v>
      </c>
      <c r="F61" s="160">
        <v>6.4868126248396926E-2</v>
      </c>
      <c r="G61" s="160">
        <v>8.6689028119633874E-2</v>
      </c>
      <c r="H61" s="160">
        <v>8.1943456641713736E-2</v>
      </c>
      <c r="I61" s="160">
        <v>8.7219602438114649E-2</v>
      </c>
      <c r="J61" s="160">
        <v>0.10080504707453382</v>
      </c>
      <c r="K61" s="160">
        <v>0.28745793595407626</v>
      </c>
      <c r="L61" s="160">
        <v>0.50216644886860129</v>
      </c>
      <c r="M61" s="160">
        <v>0.41094102037575436</v>
      </c>
      <c r="N61" s="160">
        <v>0.46672153033933556</v>
      </c>
      <c r="O61" s="160">
        <v>0.75021408730113193</v>
      </c>
      <c r="P61" s="160">
        <v>0.3083358772973806</v>
      </c>
      <c r="Q61" s="160">
        <v>0.42362455403701477</v>
      </c>
    </row>
    <row r="62" spans="1:17" x14ac:dyDescent="0.25">
      <c r="A62" s="76" t="s">
        <v>82</v>
      </c>
      <c r="B62" s="159">
        <v>0.20186188672854169</v>
      </c>
      <c r="C62" s="159">
        <v>0.26020877600417325</v>
      </c>
      <c r="D62" s="159">
        <v>0.21440629475840481</v>
      </c>
      <c r="E62" s="159">
        <v>0.21568962435820738</v>
      </c>
      <c r="F62" s="159">
        <v>0.20187386559805606</v>
      </c>
      <c r="G62" s="159">
        <v>0.26978194413132989</v>
      </c>
      <c r="H62" s="159">
        <v>0.25501341428276969</v>
      </c>
      <c r="I62" s="159">
        <v>0.27143312622727356</v>
      </c>
      <c r="J62" s="159">
        <v>0.31371192142663529</v>
      </c>
      <c r="K62" s="159">
        <v>0.894587959973977</v>
      </c>
      <c r="L62" s="159">
        <v>1.5627749415570384</v>
      </c>
      <c r="M62" s="159">
        <v>1.2788754217810199</v>
      </c>
      <c r="N62" s="159">
        <v>1.4524680291620184</v>
      </c>
      <c r="O62" s="159">
        <v>2.3347154694997796</v>
      </c>
      <c r="P62" s="159">
        <v>0.95956148346628656</v>
      </c>
      <c r="Q62" s="159">
        <v>1.3183474108413631</v>
      </c>
    </row>
    <row r="63" spans="1:17" x14ac:dyDescent="0.25">
      <c r="A63" s="76" t="s">
        <v>81</v>
      </c>
      <c r="B63" s="159">
        <v>4.5445620095970717E-3</v>
      </c>
      <c r="C63" s="159">
        <v>5.8581386370501944E-3</v>
      </c>
      <c r="D63" s="159">
        <v>4.8269770860105022E-3</v>
      </c>
      <c r="E63" s="159">
        <v>4.8558689736252119E-3</v>
      </c>
      <c r="F63" s="159">
        <v>4.5448316925778224E-3</v>
      </c>
      <c r="G63" s="159">
        <v>6.073661521965399E-3</v>
      </c>
      <c r="H63" s="159">
        <v>5.7411742913391272E-3</v>
      </c>
      <c r="I63" s="159">
        <v>6.1108349554736454E-3</v>
      </c>
      <c r="J63" s="159">
        <v>7.0626669708601705E-3</v>
      </c>
      <c r="K63" s="159">
        <v>2.0140059736030648E-2</v>
      </c>
      <c r="L63" s="159">
        <v>3.5183103378505262E-2</v>
      </c>
      <c r="M63" s="159">
        <v>2.8791609704159636E-2</v>
      </c>
      <c r="N63" s="159">
        <v>3.2699739076354997E-2</v>
      </c>
      <c r="O63" s="159">
        <v>5.2561973921187381E-2</v>
      </c>
      <c r="P63" s="159">
        <v>2.1602823268454637E-2</v>
      </c>
      <c r="Q63" s="159">
        <v>2.9680251462314296E-2</v>
      </c>
    </row>
    <row r="64" spans="1:17" x14ac:dyDescent="0.25">
      <c r="A64" s="76" t="s">
        <v>80</v>
      </c>
      <c r="B64" s="159">
        <v>0.17654202465706995</v>
      </c>
      <c r="C64" s="159">
        <v>0.22757036949273443</v>
      </c>
      <c r="D64" s="159">
        <v>0.18751296735262987</v>
      </c>
      <c r="E64" s="159">
        <v>0.18863532685061757</v>
      </c>
      <c r="F64" s="159">
        <v>0.17655250099765826</v>
      </c>
      <c r="G64" s="159">
        <v>0.23594275969942818</v>
      </c>
      <c r="H64" s="159">
        <v>0.22302667037257393</v>
      </c>
      <c r="I64" s="159">
        <v>0.23738683136159097</v>
      </c>
      <c r="J64" s="159">
        <v>0.27436252908007258</v>
      </c>
      <c r="K64" s="159">
        <v>0.78237834911365334</v>
      </c>
      <c r="L64" s="159">
        <v>1.3667535597585607</v>
      </c>
      <c r="M64" s="159">
        <v>1.1184640147003178</v>
      </c>
      <c r="N64" s="159">
        <v>1.2702826213189793</v>
      </c>
      <c r="O64" s="159">
        <v>2.0418683420806167</v>
      </c>
      <c r="P64" s="159">
        <v>0.8392021387469154</v>
      </c>
      <c r="Q64" s="159">
        <v>1.1529849685013971</v>
      </c>
    </row>
    <row r="65" spans="1:17" x14ac:dyDescent="0.25">
      <c r="A65" s="129" t="s">
        <v>79</v>
      </c>
      <c r="B65" s="158">
        <v>0.18161997581961226</v>
      </c>
      <c r="C65" s="158">
        <v>0.2341160700111834</v>
      </c>
      <c r="D65" s="158">
        <v>0.19290648027064267</v>
      </c>
      <c r="E65" s="158">
        <v>0.19406112265837669</v>
      </c>
      <c r="F65" s="158">
        <v>0.18163075349551136</v>
      </c>
      <c r="G65" s="158">
        <v>0.24272927873497488</v>
      </c>
      <c r="H65" s="158">
        <v>0.22944167859679843</v>
      </c>
      <c r="I65" s="158">
        <v>0.24421488682672104</v>
      </c>
      <c r="J65" s="158">
        <v>0.28225413180869463</v>
      </c>
      <c r="K65" s="158">
        <v>0.80488222067141346</v>
      </c>
      <c r="L65" s="158">
        <v>1.4060660568320833</v>
      </c>
      <c r="M65" s="158">
        <v>1.1506348570521121</v>
      </c>
      <c r="N65" s="158">
        <v>1.3068202849501396</v>
      </c>
      <c r="O65" s="158">
        <v>2.1005994444431693</v>
      </c>
      <c r="P65" s="158">
        <v>0.86334045643266544</v>
      </c>
      <c r="Q65" s="158">
        <v>1.1861487513036413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3.8812224531675342E-2</v>
      </c>
      <c r="F66" s="91">
        <v>0</v>
      </c>
      <c r="G66" s="91">
        <v>0</v>
      </c>
      <c r="H66" s="91">
        <v>4.5888335719359692E-2</v>
      </c>
      <c r="I66" s="91">
        <v>0</v>
      </c>
      <c r="J66" s="91">
        <v>0</v>
      </c>
      <c r="K66" s="91">
        <v>7.4768532835478602E-2</v>
      </c>
      <c r="L66" s="91">
        <v>0.28121321136641664</v>
      </c>
      <c r="M66" s="91">
        <v>0.23012697141042246</v>
      </c>
      <c r="N66" s="91">
        <v>0</v>
      </c>
      <c r="O66" s="91">
        <v>0</v>
      </c>
      <c r="P66" s="91">
        <v>0</v>
      </c>
      <c r="Q66" s="91">
        <v>0.23722975026072829</v>
      </c>
    </row>
    <row r="67" spans="1:17" x14ac:dyDescent="0.25">
      <c r="A67" s="92" t="s">
        <v>26</v>
      </c>
      <c r="B67" s="91">
        <v>1.8161997581961228E-2</v>
      </c>
      <c r="C67" s="91">
        <v>2.3411607001118342E-2</v>
      </c>
      <c r="D67" s="91">
        <v>1.9290648027064268E-2</v>
      </c>
      <c r="E67" s="91">
        <v>1.9406112265837671E-2</v>
      </c>
      <c r="F67" s="91">
        <v>1.8163075349551135E-2</v>
      </c>
      <c r="G67" s="91">
        <v>2.4272927873497489E-2</v>
      </c>
      <c r="H67" s="91">
        <v>2.2944167859679846E-2</v>
      </c>
      <c r="I67" s="91">
        <v>2.4421488682672108E-2</v>
      </c>
      <c r="J67" s="91">
        <v>2.8225413180869467E-2</v>
      </c>
      <c r="K67" s="91">
        <v>8.0488222067141346E-2</v>
      </c>
      <c r="L67" s="91">
        <v>0.14060660568320832</v>
      </c>
      <c r="M67" s="91">
        <v>0.11506348570521123</v>
      </c>
      <c r="N67" s="91">
        <v>0.13068202849501398</v>
      </c>
      <c r="O67" s="91">
        <v>0.21005994444431697</v>
      </c>
      <c r="P67" s="91">
        <v>8.6334045643266549E-2</v>
      </c>
      <c r="Q67" s="91">
        <v>0.11861487513036414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0.16345797823765101</v>
      </c>
      <c r="C69" s="157">
        <v>0.21070446301006507</v>
      </c>
      <c r="D69" s="157">
        <v>0.17361583224357841</v>
      </c>
      <c r="E69" s="157">
        <v>0.13584278586086368</v>
      </c>
      <c r="F69" s="157">
        <v>0.16346767814596022</v>
      </c>
      <c r="G69" s="157">
        <v>0.21845635086147738</v>
      </c>
      <c r="H69" s="157">
        <v>0.1606091750177589</v>
      </c>
      <c r="I69" s="157">
        <v>0.21979339814404894</v>
      </c>
      <c r="J69" s="157">
        <v>0.25402871862782517</v>
      </c>
      <c r="K69" s="157">
        <v>0.64962546576879354</v>
      </c>
      <c r="L69" s="157">
        <v>0.98424623978245829</v>
      </c>
      <c r="M69" s="157">
        <v>0.80544439993647843</v>
      </c>
      <c r="N69" s="157">
        <v>1.1761382564551257</v>
      </c>
      <c r="O69" s="157">
        <v>1.8905394999988521</v>
      </c>
      <c r="P69" s="157">
        <v>0.77700641078939892</v>
      </c>
      <c r="Q69" s="157">
        <v>0.83030412591254887</v>
      </c>
    </row>
    <row r="70" spans="1:17" x14ac:dyDescent="0.25">
      <c r="A70" s="156" t="s">
        <v>183</v>
      </c>
      <c r="B70" s="204">
        <v>2.5647335442635839</v>
      </c>
      <c r="C70" s="204">
        <v>3.3060533969303876</v>
      </c>
      <c r="D70" s="204">
        <v>2.7241151124661287</v>
      </c>
      <c r="E70" s="204">
        <v>2.7404203126517697</v>
      </c>
      <c r="F70" s="204">
        <v>2.5648857404456558</v>
      </c>
      <c r="G70" s="204">
        <v>3.4276842100497125</v>
      </c>
      <c r="H70" s="204">
        <v>3.2400443117216207</v>
      </c>
      <c r="I70" s="204">
        <v>3.4486631188362389</v>
      </c>
      <c r="J70" s="204">
        <v>3.9858316057466578</v>
      </c>
      <c r="K70" s="204">
        <v>11.366086914292078</v>
      </c>
      <c r="L70" s="204">
        <v>19.855661609543379</v>
      </c>
      <c r="M70" s="204">
        <v>16.248608126737864</v>
      </c>
      <c r="N70" s="204">
        <v>18.454169515277464</v>
      </c>
      <c r="O70" s="204">
        <v>29.663465342467457</v>
      </c>
      <c r="P70" s="204">
        <v>12.191600724206165</v>
      </c>
      <c r="Q70" s="204">
        <v>16.750115053293079</v>
      </c>
    </row>
    <row r="71" spans="1:17" x14ac:dyDescent="0.25">
      <c r="A71" s="152" t="s">
        <v>192</v>
      </c>
      <c r="B71" s="151">
        <v>2.5280944936312468</v>
      </c>
      <c r="C71" s="151">
        <v>3.2588240626885248</v>
      </c>
      <c r="D71" s="151">
        <v>2.685199182288041</v>
      </c>
      <c r="E71" s="151">
        <v>2.7012714510424587</v>
      </c>
      <c r="F71" s="151">
        <v>2.5282445155821462</v>
      </c>
      <c r="G71" s="151">
        <v>3.3787172927632878</v>
      </c>
      <c r="H71" s="151">
        <v>3.1937579644113114</v>
      </c>
      <c r="I71" s="151">
        <v>3.3993965028528641</v>
      </c>
      <c r="J71" s="151">
        <v>3.9288911542359912</v>
      </c>
      <c r="K71" s="151">
        <v>11.203714244087905</v>
      </c>
      <c r="L71" s="151">
        <v>19.572009300835614</v>
      </c>
      <c r="M71" s="151">
        <v>16.016485153498753</v>
      </c>
      <c r="N71" s="151">
        <v>18.190538522202072</v>
      </c>
      <c r="O71" s="151">
        <v>29.239701551860776</v>
      </c>
      <c r="P71" s="151">
        <v>12.017434999574649</v>
      </c>
      <c r="Q71" s="151">
        <v>16.510827695388894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5.3023852815150999E-2</v>
      </c>
      <c r="F75" s="87">
        <v>0</v>
      </c>
      <c r="G75" s="87">
        <v>0</v>
      </c>
      <c r="H75" s="87">
        <v>5.40422985928578E-2</v>
      </c>
      <c r="I75" s="87">
        <v>0</v>
      </c>
      <c r="J75" s="87">
        <v>0</v>
      </c>
      <c r="K75" s="87">
        <v>0.775272875370561</v>
      </c>
      <c r="L75" s="87">
        <v>0.52820054239274428</v>
      </c>
      <c r="M75" s="87">
        <v>0.42056517024895823</v>
      </c>
      <c r="N75" s="87">
        <v>0</v>
      </c>
      <c r="O75" s="87">
        <v>0</v>
      </c>
      <c r="P75" s="87">
        <v>0</v>
      </c>
      <c r="Q75" s="87">
        <v>0.16512370117921801</v>
      </c>
    </row>
    <row r="76" spans="1:17" x14ac:dyDescent="0.25">
      <c r="A76" s="150" t="s">
        <v>29</v>
      </c>
      <c r="B76" s="87">
        <v>4.3030667712338599E-2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2.4116149331407626</v>
      </c>
      <c r="C78" s="87">
        <v>3.2588240626885248</v>
      </c>
      <c r="D78" s="87">
        <v>2.5171293906839165</v>
      </c>
      <c r="E78" s="87">
        <v>2.6482475982273077</v>
      </c>
      <c r="F78" s="87">
        <v>2.5282445155821462</v>
      </c>
      <c r="G78" s="87">
        <v>3.3787172927632878</v>
      </c>
      <c r="H78" s="87">
        <v>3.1397156658184535</v>
      </c>
      <c r="I78" s="87">
        <v>3.3993965028528641</v>
      </c>
      <c r="J78" s="87">
        <v>3.9288911542359912</v>
      </c>
      <c r="K78" s="87">
        <v>6.2500461474776712</v>
      </c>
      <c r="L78" s="87">
        <v>5.2301830613298126</v>
      </c>
      <c r="M78" s="87">
        <v>2.6174450840620342</v>
      </c>
      <c r="N78" s="87">
        <v>4.0324352063484836</v>
      </c>
      <c r="O78" s="87">
        <v>15.492536685887444</v>
      </c>
      <c r="P78" s="87">
        <v>1.7100001839908916</v>
      </c>
      <c r="Q78" s="87">
        <v>7.8327932703903647E-2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0.19371344575447128</v>
      </c>
      <c r="M80" s="87">
        <v>2.1527967429104018E-2</v>
      </c>
      <c r="N80" s="87">
        <v>0</v>
      </c>
      <c r="O80" s="87">
        <v>2.1515368098354307E-2</v>
      </c>
      <c r="P80" s="87">
        <v>4.30294713789032E-2</v>
      </c>
      <c r="Q80" s="87">
        <v>0.10758100917563185</v>
      </c>
    </row>
    <row r="81" spans="1:17" x14ac:dyDescent="0.25">
      <c r="A81" s="150" t="s">
        <v>22</v>
      </c>
      <c r="B81" s="87">
        <v>7.3448892778145536E-2</v>
      </c>
      <c r="C81" s="87">
        <v>0</v>
      </c>
      <c r="D81" s="87">
        <v>0.16806979160412444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4.178395221239672</v>
      </c>
      <c r="L81" s="87">
        <v>13.619912251358585</v>
      </c>
      <c r="M81" s="87">
        <v>12.956946931758655</v>
      </c>
      <c r="N81" s="87">
        <v>14.158103315853587</v>
      </c>
      <c r="O81" s="87">
        <v>13.725649497874977</v>
      </c>
      <c r="P81" s="87">
        <v>10.264405344204853</v>
      </c>
      <c r="Q81" s="87">
        <v>16.159795052330139</v>
      </c>
    </row>
    <row r="82" spans="1:17" x14ac:dyDescent="0.25">
      <c r="A82" s="152" t="s">
        <v>191</v>
      </c>
      <c r="B82" s="151">
        <v>3.6639050632337078E-2</v>
      </c>
      <c r="C82" s="151">
        <v>4.7229334241862812E-2</v>
      </c>
      <c r="D82" s="151">
        <v>3.8915930178087699E-2</v>
      </c>
      <c r="E82" s="151">
        <v>3.914886160931097E-2</v>
      </c>
      <c r="F82" s="151">
        <v>3.6641224863509514E-2</v>
      </c>
      <c r="G82" s="151">
        <v>4.896691728642466E-2</v>
      </c>
      <c r="H82" s="151">
        <v>4.6286347310309228E-2</v>
      </c>
      <c r="I82" s="151">
        <v>4.9266615983374784E-2</v>
      </c>
      <c r="J82" s="151">
        <v>5.6940451510666623E-2</v>
      </c>
      <c r="K82" s="151">
        <v>0.16237267020417256</v>
      </c>
      <c r="L82" s="151">
        <v>0.28365230870776514</v>
      </c>
      <c r="M82" s="151">
        <v>0.23212297323911102</v>
      </c>
      <c r="N82" s="151">
        <v>0.26363099307539173</v>
      </c>
      <c r="O82" s="151">
        <v>0.42376379060668157</v>
      </c>
      <c r="P82" s="151">
        <v>0.17416572463151603</v>
      </c>
      <c r="Q82" s="151">
        <v>0.23928735790418543</v>
      </c>
    </row>
    <row r="83" spans="1:17" x14ac:dyDescent="0.25">
      <c r="A83" s="156" t="s">
        <v>181</v>
      </c>
      <c r="B83" s="204">
        <v>1.3910669007717134</v>
      </c>
      <c r="C83" s="204">
        <v>1.7931459051331005</v>
      </c>
      <c r="D83" s="204">
        <v>1.4775126934021172</v>
      </c>
      <c r="E83" s="204">
        <v>1.4863563506075343</v>
      </c>
      <c r="F83" s="204">
        <v>1.391149449335785</v>
      </c>
      <c r="G83" s="204">
        <v>1.8591163442934096</v>
      </c>
      <c r="H83" s="204">
        <v>1.7573437245169075</v>
      </c>
      <c r="I83" s="204">
        <v>1.8704949398175013</v>
      </c>
      <c r="J83" s="204">
        <v>2.1618457914293652</v>
      </c>
      <c r="K83" s="204">
        <v>6.1647680060682655</v>
      </c>
      <c r="L83" s="204">
        <v>10.769365776704939</v>
      </c>
      <c r="M83" s="204">
        <v>8.8129626562065759</v>
      </c>
      <c r="N83" s="204">
        <v>10.009220821925107</v>
      </c>
      <c r="O83" s="204">
        <v>16.088948067290737</v>
      </c>
      <c r="P83" s="204">
        <v>6.6125123495966136</v>
      </c>
      <c r="Q83" s="204">
        <v>9.084971297259786</v>
      </c>
    </row>
    <row r="84" spans="1:17" x14ac:dyDescent="0.25">
      <c r="A84" s="152" t="s">
        <v>190</v>
      </c>
      <c r="B84" s="151">
        <v>0.91270136138915592</v>
      </c>
      <c r="C84" s="151">
        <v>1.1828583477076959</v>
      </c>
      <c r="D84" s="151">
        <v>0.70922941170516962</v>
      </c>
      <c r="E84" s="151">
        <v>1.1804984044864093</v>
      </c>
      <c r="F84" s="151">
        <v>0.986056966214789</v>
      </c>
      <c r="G84" s="151">
        <v>1.3010520637270231</v>
      </c>
      <c r="H84" s="151">
        <v>1.2016151032306166</v>
      </c>
      <c r="I84" s="151">
        <v>1.4324974745055847</v>
      </c>
      <c r="J84" s="151">
        <v>1.5715182712513838</v>
      </c>
      <c r="K84" s="151">
        <v>0.58849346466025043</v>
      </c>
      <c r="L84" s="151">
        <v>4.4961258013106455</v>
      </c>
      <c r="M84" s="151">
        <v>4.1370872711662585</v>
      </c>
      <c r="N84" s="151">
        <v>6.8120802718823636</v>
      </c>
      <c r="O84" s="151">
        <v>15.06994163382628</v>
      </c>
      <c r="P84" s="151">
        <v>3.1198780097098706</v>
      </c>
      <c r="Q84" s="151">
        <v>8.8976213613226456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6.3005507349696274E-2</v>
      </c>
      <c r="E86" s="208">
        <v>3.3542718541811629E-2</v>
      </c>
      <c r="F86" s="208">
        <v>3.4710092384369041E-2</v>
      </c>
      <c r="G86" s="208">
        <v>4.4110052603852291E-2</v>
      </c>
      <c r="H86" s="208">
        <v>8.3792586868981528E-2</v>
      </c>
      <c r="I86" s="208">
        <v>8.8246181552954855E-2</v>
      </c>
      <c r="J86" s="208">
        <v>0.10005692168628356</v>
      </c>
      <c r="K86" s="208">
        <v>0.43635573990135185</v>
      </c>
      <c r="L86" s="208">
        <v>2.1465036084130005</v>
      </c>
      <c r="M86" s="208">
        <v>2.1470889245233997</v>
      </c>
      <c r="N86" s="208">
        <v>2.1550626139055775</v>
      </c>
      <c r="O86" s="208">
        <v>1.0900009159422464</v>
      </c>
      <c r="P86" s="208">
        <v>2.1607047592691533</v>
      </c>
      <c r="Q86" s="208">
        <v>2.1602450515203908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7.8522921716595133E-3</v>
      </c>
      <c r="F87" s="208">
        <v>0</v>
      </c>
      <c r="G87" s="208">
        <v>0</v>
      </c>
      <c r="H87" s="208">
        <v>3.1250322529263492E-4</v>
      </c>
      <c r="I87" s="208">
        <v>0</v>
      </c>
      <c r="J87" s="208">
        <v>0</v>
      </c>
      <c r="K87" s="208">
        <v>0</v>
      </c>
      <c r="L87" s="208">
        <v>0.13063732049732987</v>
      </c>
      <c r="M87" s="208">
        <v>0.30219472383227053</v>
      </c>
      <c r="N87" s="208">
        <v>0</v>
      </c>
      <c r="O87" s="208">
        <v>0</v>
      </c>
      <c r="P87" s="208">
        <v>0</v>
      </c>
      <c r="Q87" s="208">
        <v>6.611115253773673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0.91270136138915592</v>
      </c>
      <c r="C89" s="208">
        <v>1.1828583477076959</v>
      </c>
      <c r="D89" s="208">
        <v>0.64622390435547339</v>
      </c>
      <c r="E89" s="208">
        <v>1.1391033937729382</v>
      </c>
      <c r="F89" s="208">
        <v>0.95134687383041994</v>
      </c>
      <c r="G89" s="208">
        <v>1.2569420111231708</v>
      </c>
      <c r="H89" s="208">
        <v>1.1175100131363425</v>
      </c>
      <c r="I89" s="208">
        <v>1.3442512929526298</v>
      </c>
      <c r="J89" s="208">
        <v>1.4714613495651001</v>
      </c>
      <c r="K89" s="208">
        <v>0.15213772475889861</v>
      </c>
      <c r="L89" s="208">
        <v>2.2189848724003149</v>
      </c>
      <c r="M89" s="208">
        <v>1.6878036228105879</v>
      </c>
      <c r="N89" s="208">
        <v>4.6570176579767866</v>
      </c>
      <c r="O89" s="208">
        <v>13.979940717884034</v>
      </c>
      <c r="P89" s="208">
        <v>0.95917325044071733</v>
      </c>
      <c r="Q89" s="208">
        <v>0.12626105602858137</v>
      </c>
    </row>
    <row r="90" spans="1:17" x14ac:dyDescent="0.25">
      <c r="A90" s="152" t="s">
        <v>189</v>
      </c>
      <c r="B90" s="151">
        <v>0.47836553938255749</v>
      </c>
      <c r="C90" s="151">
        <v>0.61028755742540464</v>
      </c>
      <c r="D90" s="151">
        <v>0.7682832816969476</v>
      </c>
      <c r="E90" s="151">
        <v>0.30585794612112516</v>
      </c>
      <c r="F90" s="151">
        <v>0.40509248312099611</v>
      </c>
      <c r="G90" s="151">
        <v>0.55806428056638635</v>
      </c>
      <c r="H90" s="151">
        <v>0.55572862128629086</v>
      </c>
      <c r="I90" s="151">
        <v>0.43799746531191652</v>
      </c>
      <c r="J90" s="151">
        <v>0.59032752017798118</v>
      </c>
      <c r="K90" s="151">
        <v>5.576274541408015</v>
      </c>
      <c r="L90" s="151">
        <v>6.2732399753942936</v>
      </c>
      <c r="M90" s="151">
        <v>4.6758753850403183</v>
      </c>
      <c r="N90" s="151">
        <v>3.1971405500427426</v>
      </c>
      <c r="O90" s="151">
        <v>1.0190064334644582</v>
      </c>
      <c r="P90" s="151">
        <v>3.4926343398867434</v>
      </c>
      <c r="Q90" s="151">
        <v>0.18734993593714089</v>
      </c>
    </row>
    <row r="91" spans="1:17" x14ac:dyDescent="0.25">
      <c r="A91" s="156" t="s">
        <v>180</v>
      </c>
      <c r="B91" s="155">
        <v>0.73278101264673889</v>
      </c>
      <c r="C91" s="155">
        <v>0.94458668483725283</v>
      </c>
      <c r="D91" s="155">
        <v>0.77831860356175109</v>
      </c>
      <c r="E91" s="155">
        <v>0.78297723218621984</v>
      </c>
      <c r="F91" s="155">
        <v>0.73282449727018717</v>
      </c>
      <c r="G91" s="155">
        <v>0.97933834572848943</v>
      </c>
      <c r="H91" s="155">
        <v>0.9257269462061779</v>
      </c>
      <c r="I91" s="155">
        <v>0.98533231966749713</v>
      </c>
      <c r="J91" s="155">
        <v>1.1388090302133311</v>
      </c>
      <c r="K91" s="155">
        <v>3.2474534040834522</v>
      </c>
      <c r="L91" s="155">
        <v>5.6730461741552531</v>
      </c>
      <c r="M91" s="155">
        <v>4.6424594647822488</v>
      </c>
      <c r="N91" s="155">
        <v>5.2726198615078479</v>
      </c>
      <c r="O91" s="155">
        <v>8.4752758121335603</v>
      </c>
      <c r="P91" s="155">
        <v>3.4833144926303339</v>
      </c>
      <c r="Q91" s="155">
        <v>4.7857471580837387</v>
      </c>
    </row>
    <row r="92" spans="1:17" x14ac:dyDescent="0.25">
      <c r="A92" s="152" t="s">
        <v>193</v>
      </c>
      <c r="B92" s="151">
        <v>0.29808943123619586</v>
      </c>
      <c r="C92" s="151">
        <v>0.38632304828000941</v>
      </c>
      <c r="D92" s="151">
        <v>0.2316352323934284</v>
      </c>
      <c r="E92" s="151">
        <v>0.38555228780747941</v>
      </c>
      <c r="F92" s="151">
        <v>0.32204746553470764</v>
      </c>
      <c r="G92" s="151">
        <v>0.42492526700604388</v>
      </c>
      <c r="H92" s="151">
        <v>0.392449028608508</v>
      </c>
      <c r="I92" s="151">
        <v>0.46785550617863886</v>
      </c>
      <c r="J92" s="151">
        <v>0.51325987609092227</v>
      </c>
      <c r="K92" s="151">
        <v>0.19220271776497996</v>
      </c>
      <c r="L92" s="151">
        <v>1.4684404336147616</v>
      </c>
      <c r="M92" s="151">
        <v>1.3511779907498547</v>
      </c>
      <c r="N92" s="151">
        <v>2.2248341239352198</v>
      </c>
      <c r="O92" s="151">
        <v>4.9218621998686523</v>
      </c>
      <c r="P92" s="151">
        <v>1.018956145770662</v>
      </c>
      <c r="Q92" s="151">
        <v>2.9059745094658802</v>
      </c>
    </row>
    <row r="93" spans="1:17" x14ac:dyDescent="0.25">
      <c r="A93" s="152" t="s">
        <v>187</v>
      </c>
      <c r="B93" s="151">
        <v>0.27845678480576097</v>
      </c>
      <c r="C93" s="151">
        <v>0.35894294023815565</v>
      </c>
      <c r="D93" s="151">
        <v>0.29576106935346541</v>
      </c>
      <c r="E93" s="151">
        <v>0.29753134823076338</v>
      </c>
      <c r="F93" s="151">
        <v>0.27847330896267097</v>
      </c>
      <c r="G93" s="151">
        <v>0.372148571376826</v>
      </c>
      <c r="H93" s="151">
        <v>0.35177623955834769</v>
      </c>
      <c r="I93" s="151">
        <v>0.37442628147364898</v>
      </c>
      <c r="J93" s="151">
        <v>0.43274743148106598</v>
      </c>
      <c r="K93" s="151">
        <v>1.2340322935517118</v>
      </c>
      <c r="L93" s="151">
        <v>2.1557575461789962</v>
      </c>
      <c r="M93" s="151">
        <v>1.7641345966172544</v>
      </c>
      <c r="N93" s="151">
        <v>2.0035955473729823</v>
      </c>
      <c r="O93" s="151">
        <v>3.2206048086107524</v>
      </c>
      <c r="P93" s="151">
        <v>1.323659507199527</v>
      </c>
      <c r="Q93" s="151">
        <v>1.818583920071821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5.8403084260166341E-3</v>
      </c>
      <c r="F97" s="87">
        <v>0</v>
      </c>
      <c r="G97" s="87">
        <v>0</v>
      </c>
      <c r="H97" s="87">
        <v>5.95248506240173E-3</v>
      </c>
      <c r="I97" s="87">
        <v>0</v>
      </c>
      <c r="J97" s="87">
        <v>0</v>
      </c>
      <c r="K97" s="87">
        <v>8.5392374678496696E-2</v>
      </c>
      <c r="L97" s="87">
        <v>5.8178610466447234E-2</v>
      </c>
      <c r="M97" s="87">
        <v>4.6323120201334556E-2</v>
      </c>
      <c r="N97" s="87">
        <v>0</v>
      </c>
      <c r="O97" s="87">
        <v>0</v>
      </c>
      <c r="P97" s="87">
        <v>0</v>
      </c>
      <c r="Q97" s="87">
        <v>1.8187538100899375E-2</v>
      </c>
    </row>
    <row r="98" spans="1:17" x14ac:dyDescent="0.25">
      <c r="A98" s="150" t="s">
        <v>29</v>
      </c>
      <c r="B98" s="87">
        <v>4.7396097770112111E-3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0.26562715205608445</v>
      </c>
      <c r="C100" s="87">
        <v>0.35894294023815565</v>
      </c>
      <c r="D100" s="87">
        <v>0.27724903433619952</v>
      </c>
      <c r="E100" s="87">
        <v>0.29169103980474675</v>
      </c>
      <c r="F100" s="87">
        <v>0.27847330896267097</v>
      </c>
      <c r="G100" s="87">
        <v>0.372148571376826</v>
      </c>
      <c r="H100" s="87">
        <v>0.34582375449594593</v>
      </c>
      <c r="I100" s="87">
        <v>0.37442628147364898</v>
      </c>
      <c r="J100" s="87">
        <v>0.43274743148106598</v>
      </c>
      <c r="K100" s="87">
        <v>0.68841088001203321</v>
      </c>
      <c r="L100" s="87">
        <v>0.57607813429140009</v>
      </c>
      <c r="M100" s="87">
        <v>0.288298299114079</v>
      </c>
      <c r="N100" s="87">
        <v>0.44415228359780468</v>
      </c>
      <c r="O100" s="87">
        <v>1.7064243306194875</v>
      </c>
      <c r="P100" s="87">
        <v>0.18834784635261981</v>
      </c>
      <c r="Q100" s="87">
        <v>8.6274244717343129E-3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2.1336553445420042E-2</v>
      </c>
      <c r="M102" s="87">
        <v>2.3711964124810206E-3</v>
      </c>
      <c r="N102" s="87">
        <v>0</v>
      </c>
      <c r="O102" s="87">
        <v>2.3698086601085869E-3</v>
      </c>
      <c r="P102" s="87">
        <v>4.7394780069516529E-3</v>
      </c>
      <c r="Q102" s="87">
        <v>1.1849502459924666E-2</v>
      </c>
    </row>
    <row r="103" spans="1:17" x14ac:dyDescent="0.25">
      <c r="A103" s="150" t="s">
        <v>22</v>
      </c>
      <c r="B103" s="87">
        <v>8.0900229726653117E-3</v>
      </c>
      <c r="C103" s="87">
        <v>0</v>
      </c>
      <c r="D103" s="87">
        <v>1.8512035017265893E-2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0.46022903886118183</v>
      </c>
      <c r="L103" s="87">
        <v>1.5001642479757287</v>
      </c>
      <c r="M103" s="87">
        <v>1.4271419808893597</v>
      </c>
      <c r="N103" s="87">
        <v>1.5594432637751776</v>
      </c>
      <c r="O103" s="87">
        <v>1.5118106693311564</v>
      </c>
      <c r="P103" s="87">
        <v>1.1305721828399555</v>
      </c>
      <c r="Q103" s="87">
        <v>1.7799194550392627</v>
      </c>
    </row>
    <row r="104" spans="1:17" x14ac:dyDescent="0.25">
      <c r="A104" s="152" t="s">
        <v>186</v>
      </c>
      <c r="B104" s="151">
        <v>0.15623479660478207</v>
      </c>
      <c r="C104" s="151">
        <v>0.19932069631908775</v>
      </c>
      <c r="D104" s="151">
        <v>0.25092230181485731</v>
      </c>
      <c r="E104" s="151">
        <v>9.9893596147976993E-2</v>
      </c>
      <c r="F104" s="151">
        <v>0.13230372277280858</v>
      </c>
      <c r="G104" s="151">
        <v>0.18226450734561953</v>
      </c>
      <c r="H104" s="151">
        <v>0.18150167803932213</v>
      </c>
      <c r="I104" s="151">
        <v>0.14305053201520923</v>
      </c>
      <c r="J104" s="151">
        <v>0.19280172264134296</v>
      </c>
      <c r="K104" s="151">
        <v>1.8212183927667602</v>
      </c>
      <c r="L104" s="151">
        <v>2.0488481943614949</v>
      </c>
      <c r="M104" s="151">
        <v>1.5271468774151393</v>
      </c>
      <c r="N104" s="151">
        <v>1.044190190199646</v>
      </c>
      <c r="O104" s="151">
        <v>0.33280880365415672</v>
      </c>
      <c r="P104" s="151">
        <v>1.140698839660145</v>
      </c>
      <c r="Q104" s="151">
        <v>6.1188728546037609E-2</v>
      </c>
    </row>
    <row r="105" spans="1:17" x14ac:dyDescent="0.25">
      <c r="A105" s="243" t="s">
        <v>179</v>
      </c>
      <c r="B105" s="242">
        <v>1.0991715189701077</v>
      </c>
      <c r="C105" s="242">
        <v>1.4168800272558804</v>
      </c>
      <c r="D105" s="242">
        <v>1.1674779053426267</v>
      </c>
      <c r="E105" s="242">
        <v>1.17446584827933</v>
      </c>
      <c r="F105" s="242">
        <v>1.0992367459052812</v>
      </c>
      <c r="G105" s="242">
        <v>1.469007518592734</v>
      </c>
      <c r="H105" s="242">
        <v>1.3885904193092662</v>
      </c>
      <c r="I105" s="242">
        <v>1.4779984795012453</v>
      </c>
      <c r="J105" s="242">
        <v>1.7082135453199965</v>
      </c>
      <c r="K105" s="242">
        <v>4.8711801061251769</v>
      </c>
      <c r="L105" s="242">
        <v>8.5095692612328762</v>
      </c>
      <c r="M105" s="242">
        <v>6.9636891971733714</v>
      </c>
      <c r="N105" s="242">
        <v>7.9089297922617705</v>
      </c>
      <c r="O105" s="242">
        <v>12.712913718200339</v>
      </c>
      <c r="P105" s="242">
        <v>5.2249717389454995</v>
      </c>
      <c r="Q105" s="242">
        <v>7.1786207371256063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0.16424437312176959</v>
      </c>
      <c r="C108" s="96">
        <v>0.1778986210626588</v>
      </c>
      <c r="D108" s="96">
        <v>0.16748912530399349</v>
      </c>
      <c r="E108" s="96">
        <v>0.17808840565643647</v>
      </c>
      <c r="F108" s="96">
        <v>0.14742972969607734</v>
      </c>
      <c r="G108" s="96">
        <v>0.11103426356000744</v>
      </c>
      <c r="H108" s="96">
        <v>0.13736410209927752</v>
      </c>
      <c r="I108" s="96">
        <v>0.15030370914956542</v>
      </c>
      <c r="J108" s="96">
        <v>0.1845674351169834</v>
      </c>
      <c r="K108" s="96">
        <v>0.41852088209217114</v>
      </c>
      <c r="L108" s="96">
        <v>0.15862155453457349</v>
      </c>
      <c r="M108" s="96">
        <v>0.11189475938984104</v>
      </c>
      <c r="N108" s="96">
        <v>0.36575514724511443</v>
      </c>
      <c r="O108" s="96">
        <v>0.37543172017190857</v>
      </c>
      <c r="P108" s="96">
        <v>8.582086386406948E-2</v>
      </c>
      <c r="Q108" s="96">
        <v>0.1744151194034525</v>
      </c>
    </row>
    <row r="109" spans="1:17" x14ac:dyDescent="0.25">
      <c r="A109" s="132" t="s">
        <v>83</v>
      </c>
      <c r="B109" s="160">
        <v>1.36684597913222E-3</v>
      </c>
      <c r="C109" s="160">
        <v>1.4804769884712245E-3</v>
      </c>
      <c r="D109" s="160">
        <v>1.3938488918607127E-3</v>
      </c>
      <c r="E109" s="160">
        <v>1.4820563808362458E-3</v>
      </c>
      <c r="F109" s="160">
        <v>1.2269140757122468E-3</v>
      </c>
      <c r="G109" s="160">
        <v>9.2403005234392146E-4</v>
      </c>
      <c r="H109" s="160">
        <v>1.1431476589600091E-3</v>
      </c>
      <c r="I109" s="160">
        <v>1.250831408071611E-3</v>
      </c>
      <c r="J109" s="160">
        <v>1.5359750338683478E-3</v>
      </c>
      <c r="K109" s="160">
        <v>3.4829417531791942E-3</v>
      </c>
      <c r="L109" s="160">
        <v>1.3200527354355186E-3</v>
      </c>
      <c r="M109" s="160">
        <v>9.3119112119951087E-4</v>
      </c>
      <c r="N109" s="160">
        <v>3.0438239244168961E-3</v>
      </c>
      <c r="O109" s="160">
        <v>3.1243526180054575E-3</v>
      </c>
      <c r="P109" s="160">
        <v>7.1420347905184372E-4</v>
      </c>
      <c r="Q109" s="160">
        <v>1.4514871963359627E-3</v>
      </c>
    </row>
    <row r="110" spans="1:17" x14ac:dyDescent="0.25">
      <c r="A110" s="76" t="s">
        <v>82</v>
      </c>
      <c r="B110" s="159">
        <v>9.1345690896361791E-3</v>
      </c>
      <c r="C110" s="159">
        <v>9.8939599217994466E-3</v>
      </c>
      <c r="D110" s="159">
        <v>9.3150283189170312E-3</v>
      </c>
      <c r="E110" s="159">
        <v>9.9045149286533206E-3</v>
      </c>
      <c r="F110" s="159">
        <v>8.1994105866675018E-3</v>
      </c>
      <c r="G110" s="159">
        <v>6.1752505277840042E-3</v>
      </c>
      <c r="H110" s="159">
        <v>7.6396034592394651E-3</v>
      </c>
      <c r="I110" s="159">
        <v>8.3592490236325135E-3</v>
      </c>
      <c r="J110" s="159">
        <v>1.0264850817891219E-2</v>
      </c>
      <c r="K110" s="159">
        <v>2.327634024997656E-2</v>
      </c>
      <c r="L110" s="159">
        <v>8.8218519847089137E-3</v>
      </c>
      <c r="M110" s="159">
        <v>6.2231076230351845E-3</v>
      </c>
      <c r="N110" s="159">
        <v>2.0341735907893458E-2</v>
      </c>
      <c r="O110" s="159">
        <v>2.0879905479676424E-2</v>
      </c>
      <c r="P110" s="159">
        <v>4.7729891465895062E-3</v>
      </c>
      <c r="Q110" s="159">
        <v>9.7002224684238549E-3</v>
      </c>
    </row>
    <row r="111" spans="1:17" x14ac:dyDescent="0.25">
      <c r="A111" s="76" t="s">
        <v>81</v>
      </c>
      <c r="B111" s="159">
        <v>1.595312238183067E-3</v>
      </c>
      <c r="C111" s="159">
        <v>1.7279365006114477E-3</v>
      </c>
      <c r="D111" s="159">
        <v>1.6268286473469606E-3</v>
      </c>
      <c r="E111" s="159">
        <v>1.7297798860457093E-3</v>
      </c>
      <c r="F111" s="159">
        <v>1.4319909266042297E-3</v>
      </c>
      <c r="G111" s="159">
        <v>1.0784802921899668E-3</v>
      </c>
      <c r="H111" s="159">
        <v>1.3342230787019894E-3</v>
      </c>
      <c r="I111" s="159">
        <v>1.4599060052598437E-3</v>
      </c>
      <c r="J111" s="159">
        <v>1.7927109612083029E-3</v>
      </c>
      <c r="K111" s="159">
        <v>4.0651102527683317E-3</v>
      </c>
      <c r="L111" s="159">
        <v>1.540697573858544E-3</v>
      </c>
      <c r="M111" s="159">
        <v>1.0868383229836387E-3</v>
      </c>
      <c r="N111" s="159">
        <v>3.5525945363497034E-3</v>
      </c>
      <c r="O111" s="159">
        <v>3.646583480508787E-3</v>
      </c>
      <c r="P111" s="159">
        <v>8.3358152131207609E-4</v>
      </c>
      <c r="Q111" s="159">
        <v>1.694101108122582E-3</v>
      </c>
    </row>
    <row r="112" spans="1:17" x14ac:dyDescent="0.25">
      <c r="A112" s="76" t="s">
        <v>80</v>
      </c>
      <c r="B112" s="159">
        <v>1.2985036801756089E-2</v>
      </c>
      <c r="C112" s="159">
        <v>1.4064531390476634E-2</v>
      </c>
      <c r="D112" s="159">
        <v>1.324156447267677E-2</v>
      </c>
      <c r="E112" s="159">
        <v>1.4079535617944335E-2</v>
      </c>
      <c r="F112" s="159">
        <v>1.1655683719266343E-2</v>
      </c>
      <c r="G112" s="159">
        <v>8.7782854972672537E-3</v>
      </c>
      <c r="H112" s="159">
        <v>1.0859902760120088E-2</v>
      </c>
      <c r="I112" s="159">
        <v>1.1882898376680304E-2</v>
      </c>
      <c r="J112" s="159">
        <v>1.4591762821749303E-2</v>
      </c>
      <c r="K112" s="159">
        <v>3.3087946655202344E-2</v>
      </c>
      <c r="L112" s="159">
        <v>1.2540500986637426E-2</v>
      </c>
      <c r="M112" s="159">
        <v>8.846315651395353E-3</v>
      </c>
      <c r="N112" s="159">
        <v>2.8916327281960513E-2</v>
      </c>
      <c r="O112" s="159">
        <v>2.9681349871051844E-2</v>
      </c>
      <c r="P112" s="159">
        <v>6.7849330509925157E-3</v>
      </c>
      <c r="Q112" s="159">
        <v>1.3789128365191644E-2</v>
      </c>
    </row>
    <row r="113" spans="1:17" x14ac:dyDescent="0.25">
      <c r="A113" s="129" t="s">
        <v>79</v>
      </c>
      <c r="B113" s="158">
        <v>3.8271687415702151E-3</v>
      </c>
      <c r="C113" s="158">
        <v>4.1453355677194288E-3</v>
      </c>
      <c r="D113" s="158">
        <v>3.9027768972099953E-3</v>
      </c>
      <c r="E113" s="158">
        <v>4.1497578663414886E-3</v>
      </c>
      <c r="F113" s="158">
        <v>3.4353594119942909E-3</v>
      </c>
      <c r="G113" s="158">
        <v>2.5872841465629805E-3</v>
      </c>
      <c r="H113" s="158">
        <v>3.2008134450880257E-3</v>
      </c>
      <c r="I113" s="158">
        <v>3.5023279426005106E-3</v>
      </c>
      <c r="J113" s="158">
        <v>4.3007300948313737E-3</v>
      </c>
      <c r="K113" s="158">
        <v>9.752236908901743E-3</v>
      </c>
      <c r="L113" s="158">
        <v>3.6961476592194519E-3</v>
      </c>
      <c r="M113" s="158">
        <v>2.6073351393586302E-3</v>
      </c>
      <c r="N113" s="158">
        <v>8.5227069883673078E-3</v>
      </c>
      <c r="O113" s="158">
        <v>8.7481873304152795E-3</v>
      </c>
      <c r="P113" s="158">
        <v>1.9997697413451625E-3</v>
      </c>
      <c r="Q113" s="158">
        <v>4.0641641497406941E-3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8.2995157326829774E-4</v>
      </c>
      <c r="F114" s="91">
        <v>0</v>
      </c>
      <c r="G114" s="91">
        <v>0</v>
      </c>
      <c r="H114" s="91">
        <v>6.4016268901760523E-4</v>
      </c>
      <c r="I114" s="91">
        <v>0</v>
      </c>
      <c r="J114" s="91">
        <v>0</v>
      </c>
      <c r="K114" s="91">
        <v>9.0592191853155622E-4</v>
      </c>
      <c r="L114" s="91">
        <v>7.3922953184389032E-4</v>
      </c>
      <c r="M114" s="91">
        <v>5.2146702787172605E-4</v>
      </c>
      <c r="N114" s="91">
        <v>0</v>
      </c>
      <c r="O114" s="91">
        <v>0</v>
      </c>
      <c r="P114" s="91">
        <v>0</v>
      </c>
      <c r="Q114" s="91">
        <v>8.1283282994813895E-4</v>
      </c>
    </row>
    <row r="115" spans="1:17" x14ac:dyDescent="0.25">
      <c r="A115" s="92" t="s">
        <v>26</v>
      </c>
      <c r="B115" s="91">
        <v>3.8271687415702158E-4</v>
      </c>
      <c r="C115" s="91">
        <v>4.1453355677194286E-4</v>
      </c>
      <c r="D115" s="91">
        <v>3.9027768972099952E-4</v>
      </c>
      <c r="E115" s="91">
        <v>4.1497578663414887E-4</v>
      </c>
      <c r="F115" s="91">
        <v>3.4353594119942901E-4</v>
      </c>
      <c r="G115" s="91">
        <v>2.5872841465629807E-4</v>
      </c>
      <c r="H115" s="91">
        <v>3.2008134450880262E-4</v>
      </c>
      <c r="I115" s="91">
        <v>3.5023279426005108E-4</v>
      </c>
      <c r="J115" s="91">
        <v>4.3007300948313737E-4</v>
      </c>
      <c r="K115" s="91">
        <v>9.7522369089017439E-4</v>
      </c>
      <c r="L115" s="91">
        <v>3.6961476592194516E-4</v>
      </c>
      <c r="M115" s="91">
        <v>2.6073351393586302E-4</v>
      </c>
      <c r="N115" s="91">
        <v>8.5227069883673091E-4</v>
      </c>
      <c r="O115" s="91">
        <v>8.7481873304152817E-4</v>
      </c>
      <c r="P115" s="91">
        <v>1.9997697413451625E-4</v>
      </c>
      <c r="Q115" s="91">
        <v>4.0641641497406948E-4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3.4444518674131936E-3</v>
      </c>
      <c r="C117" s="157">
        <v>3.7308020109474856E-3</v>
      </c>
      <c r="D117" s="157">
        <v>3.5124992074889957E-3</v>
      </c>
      <c r="E117" s="157">
        <v>2.9048305064390415E-3</v>
      </c>
      <c r="F117" s="157">
        <v>3.0918234707948619E-3</v>
      </c>
      <c r="G117" s="157">
        <v>2.3285557319066823E-3</v>
      </c>
      <c r="H117" s="157">
        <v>2.2405694115616177E-3</v>
      </c>
      <c r="I117" s="157">
        <v>3.1520951483404594E-3</v>
      </c>
      <c r="J117" s="157">
        <v>3.8706570853482363E-3</v>
      </c>
      <c r="K117" s="157">
        <v>7.8710912994800122E-3</v>
      </c>
      <c r="L117" s="157">
        <v>2.5873033614536162E-3</v>
      </c>
      <c r="M117" s="157">
        <v>1.8251345975510409E-3</v>
      </c>
      <c r="N117" s="157">
        <v>7.6704362895305776E-3</v>
      </c>
      <c r="O117" s="157">
        <v>7.8733685973737515E-3</v>
      </c>
      <c r="P117" s="157">
        <v>1.7997927672106465E-3</v>
      </c>
      <c r="Q117" s="157">
        <v>2.8449149048184862E-3</v>
      </c>
    </row>
    <row r="118" spans="1:17" x14ac:dyDescent="0.25">
      <c r="A118" s="156" t="s">
        <v>183</v>
      </c>
      <c r="B118" s="204">
        <v>3.544379221395421E-2</v>
      </c>
      <c r="C118" s="204">
        <v>3.8390366989431511E-2</v>
      </c>
      <c r="D118" s="204">
        <v>3.614400689983116E-2</v>
      </c>
      <c r="E118" s="204">
        <v>3.8431322338947686E-2</v>
      </c>
      <c r="F118" s="204">
        <v>3.1815206854198134E-2</v>
      </c>
      <c r="G118" s="204">
        <v>2.3961097061952912E-2</v>
      </c>
      <c r="H118" s="204">
        <v>2.964305321347941E-2</v>
      </c>
      <c r="I118" s="204">
        <v>3.2435409109170261E-2</v>
      </c>
      <c r="J118" s="204">
        <v>3.9829491235592061E-2</v>
      </c>
      <c r="K118" s="204">
        <v>9.0316440679997875E-2</v>
      </c>
      <c r="L118" s="204">
        <v>3.4230392875679277E-2</v>
      </c>
      <c r="M118" s="204">
        <v>2.4146791310187429E-2</v>
      </c>
      <c r="N118" s="204">
        <v>7.8929641203165202E-2</v>
      </c>
      <c r="O118" s="204">
        <v>8.1017837186026592E-2</v>
      </c>
      <c r="P118" s="204">
        <v>1.8520067437348058E-2</v>
      </c>
      <c r="Q118" s="204">
        <v>3.7638630375025045E-2</v>
      </c>
    </row>
    <row r="119" spans="1:17" x14ac:dyDescent="0.25">
      <c r="A119" s="152" t="s">
        <v>192</v>
      </c>
      <c r="B119" s="151">
        <v>3.2785507797907641E-2</v>
      </c>
      <c r="C119" s="151">
        <v>3.5511089465224147E-2</v>
      </c>
      <c r="D119" s="151">
        <v>3.3433206382343823E-2</v>
      </c>
      <c r="E119" s="151">
        <v>3.5548973163526607E-2</v>
      </c>
      <c r="F119" s="151">
        <v>2.9429066340133269E-2</v>
      </c>
      <c r="G119" s="151">
        <v>2.2164014782306441E-2</v>
      </c>
      <c r="H119" s="151">
        <v>2.7419824222468452E-2</v>
      </c>
      <c r="I119" s="151">
        <v>3.0002753425982489E-2</v>
      </c>
      <c r="J119" s="151">
        <v>3.6842279392922651E-2</v>
      </c>
      <c r="K119" s="151">
        <v>8.3542707628998014E-2</v>
      </c>
      <c r="L119" s="151">
        <v>3.166311341000333E-2</v>
      </c>
      <c r="M119" s="151">
        <v>2.233578196192337E-2</v>
      </c>
      <c r="N119" s="151">
        <v>7.3009918112927799E-2</v>
      </c>
      <c r="O119" s="151">
        <v>7.494149939707459E-2</v>
      </c>
      <c r="P119" s="151">
        <v>1.7131062379546952E-2</v>
      </c>
      <c r="Q119" s="151">
        <v>3.4815733096898165E-2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6.9779863109468727E-4</v>
      </c>
      <c r="F123" s="87">
        <v>0</v>
      </c>
      <c r="G123" s="87">
        <v>0</v>
      </c>
      <c r="H123" s="87">
        <v>4.6397702784827433E-4</v>
      </c>
      <c r="I123" s="87">
        <v>0</v>
      </c>
      <c r="J123" s="87">
        <v>0</v>
      </c>
      <c r="K123" s="87">
        <v>9.2192817079382611E-3</v>
      </c>
      <c r="L123" s="87">
        <v>2.9043694946260705E-3</v>
      </c>
      <c r="M123" s="87">
        <v>3.0920408942432462E-3</v>
      </c>
      <c r="N123" s="87">
        <v>0</v>
      </c>
      <c r="O123" s="87">
        <v>0</v>
      </c>
      <c r="P123" s="87">
        <v>0</v>
      </c>
      <c r="Q123" s="87">
        <v>2.361414715740871E-2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3.2785507797907641E-2</v>
      </c>
      <c r="C126" s="87">
        <v>3.5511089465224147E-2</v>
      </c>
      <c r="D126" s="87">
        <v>3.3433206382343823E-2</v>
      </c>
      <c r="E126" s="87">
        <v>3.4851174532431917E-2</v>
      </c>
      <c r="F126" s="87">
        <v>2.9429066340133269E-2</v>
      </c>
      <c r="G126" s="87">
        <v>2.2164014782306441E-2</v>
      </c>
      <c r="H126" s="87">
        <v>2.6955847194620179E-2</v>
      </c>
      <c r="I126" s="87">
        <v>3.0002753425982489E-2</v>
      </c>
      <c r="J126" s="87">
        <v>3.6842279392922651E-2</v>
      </c>
      <c r="K126" s="87">
        <v>7.4323425921059755E-2</v>
      </c>
      <c r="L126" s="87">
        <v>2.8758743915377256E-2</v>
      </c>
      <c r="M126" s="87">
        <v>1.9243741067680124E-2</v>
      </c>
      <c r="N126" s="87">
        <v>7.3009918112927799E-2</v>
      </c>
      <c r="O126" s="87">
        <v>7.494149939707459E-2</v>
      </c>
      <c r="P126" s="87">
        <v>1.7131062379546952E-2</v>
      </c>
      <c r="Q126" s="87">
        <v>1.1201585939489455E-2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2.6582844160465691E-3</v>
      </c>
      <c r="C130" s="151">
        <v>2.8792775242073645E-3</v>
      </c>
      <c r="D130" s="151">
        <v>2.710800517487337E-3</v>
      </c>
      <c r="E130" s="151">
        <v>2.8823491754210798E-3</v>
      </c>
      <c r="F130" s="151">
        <v>2.3861405140648655E-3</v>
      </c>
      <c r="G130" s="151">
        <v>1.7970822796464711E-3</v>
      </c>
      <c r="H130" s="151">
        <v>2.223228991010958E-3</v>
      </c>
      <c r="I130" s="151">
        <v>2.432655683187773E-3</v>
      </c>
      <c r="J130" s="151">
        <v>2.98721184266941E-3</v>
      </c>
      <c r="K130" s="151">
        <v>6.773733050999862E-3</v>
      </c>
      <c r="L130" s="151">
        <v>2.5672794656759479E-3</v>
      </c>
      <c r="M130" s="151">
        <v>1.8110093482640588E-3</v>
      </c>
      <c r="N130" s="151">
        <v>5.9197230902374026E-3</v>
      </c>
      <c r="O130" s="151">
        <v>6.0763377889520021E-3</v>
      </c>
      <c r="P130" s="151">
        <v>1.3890050578011064E-3</v>
      </c>
      <c r="Q130" s="151">
        <v>2.8228972781268805E-3</v>
      </c>
    </row>
    <row r="131" spans="1:17" x14ac:dyDescent="0.25">
      <c r="A131" s="156" t="s">
        <v>181</v>
      </c>
      <c r="B131" s="204">
        <v>1.5493558874757713E-2</v>
      </c>
      <c r="C131" s="204">
        <v>1.6781596268926842E-2</v>
      </c>
      <c r="D131" s="204">
        <v>1.5799643996663306E-2</v>
      </c>
      <c r="E131" s="204">
        <v>1.6799499097019693E-2</v>
      </c>
      <c r="F131" s="204">
        <v>1.3907393924797003E-2</v>
      </c>
      <c r="G131" s="204">
        <v>1.047412381249074E-2</v>
      </c>
      <c r="H131" s="204">
        <v>1.2957879546811081E-2</v>
      </c>
      <c r="I131" s="204">
        <v>1.4178503181212434E-2</v>
      </c>
      <c r="J131" s="204">
        <v>1.7410681218454377E-2</v>
      </c>
      <c r="K131" s="204">
        <v>3.9480061348604704E-2</v>
      </c>
      <c r="L131" s="204">
        <v>1.4963145143273496E-2</v>
      </c>
      <c r="M131" s="204">
        <v>1.0555296412486752E-2</v>
      </c>
      <c r="N131" s="204">
        <v>3.4502545200659603E-2</v>
      </c>
      <c r="O131" s="204">
        <v>3.5415359134541025E-2</v>
      </c>
      <c r="P131" s="204">
        <v>8.0956843859406914E-3</v>
      </c>
      <c r="Q131" s="204">
        <v>1.6452989346075274E-2</v>
      </c>
    </row>
    <row r="132" spans="1:17" x14ac:dyDescent="0.25">
      <c r="A132" s="152" t="s">
        <v>190</v>
      </c>
      <c r="B132" s="151">
        <v>1.0165573107885391E-2</v>
      </c>
      <c r="C132" s="151">
        <v>1.1070070303669466E-2</v>
      </c>
      <c r="D132" s="151">
        <v>7.584078476579925E-3</v>
      </c>
      <c r="E132" s="151">
        <v>1.3342548623751338E-2</v>
      </c>
      <c r="F132" s="151">
        <v>9.8576631489786584E-3</v>
      </c>
      <c r="G132" s="151">
        <v>7.3300309815482597E-3</v>
      </c>
      <c r="H132" s="151">
        <v>8.8601811655096563E-3</v>
      </c>
      <c r="I132" s="151">
        <v>1.085844690995949E-2</v>
      </c>
      <c r="J132" s="151">
        <v>1.265640859223531E-2</v>
      </c>
      <c r="K132" s="151">
        <v>3.7687968249850699E-3</v>
      </c>
      <c r="L132" s="151">
        <v>6.2469958159423085E-3</v>
      </c>
      <c r="M132" s="151">
        <v>4.9549946068059483E-3</v>
      </c>
      <c r="N132" s="151">
        <v>2.3481758637625694E-2</v>
      </c>
      <c r="O132" s="151">
        <v>3.3172298951201849E-2</v>
      </c>
      <c r="P132" s="151">
        <v>3.8196598136846908E-3</v>
      </c>
      <c r="Q132" s="151">
        <v>1.6113696419427129E-2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6.7374350853270854E-4</v>
      </c>
      <c r="E134" s="208">
        <v>3.7911559339348492E-4</v>
      </c>
      <c r="F134" s="208">
        <v>3.4699861196509009E-4</v>
      </c>
      <c r="G134" s="208">
        <v>2.4851276993308625E-4</v>
      </c>
      <c r="H134" s="208">
        <v>6.1784967415093783E-4</v>
      </c>
      <c r="I134" s="208">
        <v>6.6891320540032905E-4</v>
      </c>
      <c r="J134" s="208">
        <v>8.0582027362272068E-4</v>
      </c>
      <c r="K134" s="208">
        <v>2.7944849447965421E-3</v>
      </c>
      <c r="L134" s="208">
        <v>2.9823896512753776E-3</v>
      </c>
      <c r="M134" s="208">
        <v>2.5715710943528427E-3</v>
      </c>
      <c r="N134" s="208">
        <v>7.4286646852324964E-3</v>
      </c>
      <c r="O134" s="208">
        <v>2.3993348560527577E-3</v>
      </c>
      <c r="P134" s="208">
        <v>2.64534610408858E-3</v>
      </c>
      <c r="Q134" s="208">
        <v>3.9122290709159612E-3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8.8750302169065921E-5</v>
      </c>
      <c r="F135" s="208">
        <v>0</v>
      </c>
      <c r="G135" s="208">
        <v>0</v>
      </c>
      <c r="H135" s="208">
        <v>2.3042613091784879E-6</v>
      </c>
      <c r="I135" s="208">
        <v>0</v>
      </c>
      <c r="J135" s="208">
        <v>0</v>
      </c>
      <c r="K135" s="208">
        <v>0</v>
      </c>
      <c r="L135" s="208">
        <v>1.8150977766566033E-4</v>
      </c>
      <c r="M135" s="208">
        <v>3.6193899926408827E-4</v>
      </c>
      <c r="N135" s="208">
        <v>0</v>
      </c>
      <c r="O135" s="208">
        <v>0</v>
      </c>
      <c r="P135" s="208">
        <v>0</v>
      </c>
      <c r="Q135" s="208">
        <v>1.1972807098336351E-2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1.0165573107885391E-2</v>
      </c>
      <c r="C137" s="208">
        <v>1.1070070303669466E-2</v>
      </c>
      <c r="D137" s="208">
        <v>6.9103349680472168E-3</v>
      </c>
      <c r="E137" s="208">
        <v>1.2874682728188787E-2</v>
      </c>
      <c r="F137" s="208">
        <v>9.5106645370135676E-3</v>
      </c>
      <c r="G137" s="208">
        <v>7.0815182116151735E-3</v>
      </c>
      <c r="H137" s="208">
        <v>8.2400272300495406E-3</v>
      </c>
      <c r="I137" s="208">
        <v>1.0189533704559162E-2</v>
      </c>
      <c r="J137" s="208">
        <v>1.185058831861259E-2</v>
      </c>
      <c r="K137" s="208">
        <v>9.743118801885277E-4</v>
      </c>
      <c r="L137" s="208">
        <v>3.0830963870012709E-3</v>
      </c>
      <c r="M137" s="208">
        <v>2.0214845131890169E-3</v>
      </c>
      <c r="N137" s="208">
        <v>1.6053093952393196E-2</v>
      </c>
      <c r="O137" s="208">
        <v>3.0772964095149093E-2</v>
      </c>
      <c r="P137" s="208">
        <v>1.1743137095961108E-3</v>
      </c>
      <c r="Q137" s="208">
        <v>2.2866025017481787E-4</v>
      </c>
    </row>
    <row r="138" spans="1:17" x14ac:dyDescent="0.25">
      <c r="A138" s="152" t="s">
        <v>189</v>
      </c>
      <c r="B138" s="151">
        <v>5.3279857668723229E-3</v>
      </c>
      <c r="C138" s="151">
        <v>5.7115259652573769E-3</v>
      </c>
      <c r="D138" s="151">
        <v>8.2155655200833802E-3</v>
      </c>
      <c r="E138" s="151">
        <v>3.4569504732683541E-3</v>
      </c>
      <c r="F138" s="151">
        <v>4.0497307758183458E-3</v>
      </c>
      <c r="G138" s="151">
        <v>3.1440928309424796E-3</v>
      </c>
      <c r="H138" s="151">
        <v>4.0976983813014256E-3</v>
      </c>
      <c r="I138" s="151">
        <v>3.3200562712529433E-3</v>
      </c>
      <c r="J138" s="151">
        <v>4.7542726262190683E-3</v>
      </c>
      <c r="K138" s="151">
        <v>3.5711264523619633E-2</v>
      </c>
      <c r="L138" s="151">
        <v>8.7161493273311876E-3</v>
      </c>
      <c r="M138" s="151">
        <v>5.6003018056808027E-3</v>
      </c>
      <c r="N138" s="151">
        <v>1.1020786563033907E-2</v>
      </c>
      <c r="O138" s="151">
        <v>2.2430601833391718E-3</v>
      </c>
      <c r="P138" s="151">
        <v>4.2760245722560002E-3</v>
      </c>
      <c r="Q138" s="151">
        <v>3.3929292664814465E-4</v>
      </c>
    </row>
    <row r="139" spans="1:17" x14ac:dyDescent="0.25">
      <c r="A139" s="156" t="s">
        <v>180</v>
      </c>
      <c r="B139" s="155">
        <v>2.8132696394259967E-2</v>
      </c>
      <c r="C139" s="155">
        <v>3.0471472478407417E-2</v>
      </c>
      <c r="D139" s="155">
        <v>2.8688475726495834E-2</v>
      </c>
      <c r="E139" s="155">
        <v>3.0503979846882665E-2</v>
      </c>
      <c r="F139" s="155">
        <v>2.5252590065612531E-2</v>
      </c>
      <c r="G139" s="155">
        <v>1.9018570723138555E-2</v>
      </c>
      <c r="H139" s="155">
        <v>2.3528492978959144E-2</v>
      </c>
      <c r="I139" s="155">
        <v>2.574486136764598E-2</v>
      </c>
      <c r="J139" s="155">
        <v>3.1613744311129469E-2</v>
      </c>
      <c r="K139" s="155">
        <v>7.1686601414513468E-2</v>
      </c>
      <c r="L139" s="155">
        <v>2.7169588525253634E-2</v>
      </c>
      <c r="M139" s="155">
        <v>1.9165961269731517E-2</v>
      </c>
      <c r="N139" s="155">
        <v>6.264859073410059E-2</v>
      </c>
      <c r="O139" s="155">
        <v>6.4306048357227738E-2</v>
      </c>
      <c r="P139" s="155">
        <v>1.4699878367163206E-2</v>
      </c>
      <c r="Q139" s="155">
        <v>2.9874798798179156E-2</v>
      </c>
    </row>
    <row r="140" spans="1:17" x14ac:dyDescent="0.25">
      <c r="A140" s="152" t="s">
        <v>193</v>
      </c>
      <c r="B140" s="151">
        <v>1.2145570919053989E-2</v>
      </c>
      <c r="C140" s="151">
        <v>1.3226241405694766E-2</v>
      </c>
      <c r="D140" s="151">
        <v>9.0612661003363158E-3</v>
      </c>
      <c r="E140" s="151">
        <v>1.5941341312571376E-2</v>
      </c>
      <c r="F140" s="151">
        <v>1.1777687849118278E-2</v>
      </c>
      <c r="G140" s="151">
        <v>8.7577365467175743E-3</v>
      </c>
      <c r="H140" s="151">
        <v>1.0585921478238135E-2</v>
      </c>
      <c r="I140" s="151">
        <v>1.2973399100675912E-2</v>
      </c>
      <c r="J140" s="151">
        <v>1.5121558470547889E-2</v>
      </c>
      <c r="K140" s="151">
        <v>4.502863599677916E-3</v>
      </c>
      <c r="L140" s="151">
        <v>7.4637533868804921E-3</v>
      </c>
      <c r="M140" s="151">
        <v>5.9201028571433337E-3</v>
      </c>
      <c r="N140" s="151">
        <v>2.8055414270363527E-2</v>
      </c>
      <c r="O140" s="151">
        <v>3.9633427961612643E-2</v>
      </c>
      <c r="P140" s="151">
        <v>4.5636334185410517E-3</v>
      </c>
      <c r="Q140" s="151">
        <v>1.9252238959203111E-2</v>
      </c>
    </row>
    <row r="141" spans="1:17" x14ac:dyDescent="0.25">
      <c r="A141" s="152" t="s">
        <v>187</v>
      </c>
      <c r="B141" s="151">
        <v>9.6213821668369101E-3</v>
      </c>
      <c r="C141" s="151">
        <v>1.0421243587615335E-2</v>
      </c>
      <c r="D141" s="151">
        <v>9.8114586984615754E-3</v>
      </c>
      <c r="E141" s="151">
        <v>1.0432361107633872E-2</v>
      </c>
      <c r="F141" s="151">
        <v>8.6363858024394828E-3</v>
      </c>
      <c r="G141" s="151">
        <v>6.5043511873133855E-3</v>
      </c>
      <c r="H141" s="151">
        <v>8.0467445988040235E-3</v>
      </c>
      <c r="I141" s="151">
        <v>8.804742587734924E-3</v>
      </c>
      <c r="J141" s="151">
        <v>1.0811900554406277E-2</v>
      </c>
      <c r="K141" s="151">
        <v>2.4516817683763605E-2</v>
      </c>
      <c r="L141" s="151">
        <v>9.2919992756367448E-3</v>
      </c>
      <c r="M141" s="151">
        <v>6.5547587542481769E-3</v>
      </c>
      <c r="N141" s="151">
        <v>2.1425818031062402E-2</v>
      </c>
      <c r="O141" s="151">
        <v>2.1992668538171889E-2</v>
      </c>
      <c r="P141" s="151">
        <v>5.0273584015698147E-3</v>
      </c>
      <c r="Q141" s="151">
        <v>1.0217181188977268E-2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2.0477911602412638E-4</v>
      </c>
      <c r="F145" s="87">
        <v>0</v>
      </c>
      <c r="G145" s="87">
        <v>0</v>
      </c>
      <c r="H145" s="87">
        <v>1.3616077960660028E-4</v>
      </c>
      <c r="I145" s="87">
        <v>0</v>
      </c>
      <c r="J145" s="87">
        <v>0</v>
      </c>
      <c r="K145" s="87">
        <v>2.7055317600255032E-3</v>
      </c>
      <c r="L145" s="87">
        <v>8.5232929847387558E-4</v>
      </c>
      <c r="M145" s="87">
        <v>9.0740418914301603E-4</v>
      </c>
      <c r="N145" s="87">
        <v>0</v>
      </c>
      <c r="O145" s="87">
        <v>0</v>
      </c>
      <c r="P145" s="87">
        <v>0</v>
      </c>
      <c r="Q145" s="87">
        <v>6.929913538196119E-3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9.6213821668369101E-3</v>
      </c>
      <c r="C148" s="87">
        <v>1.0421243587615335E-2</v>
      </c>
      <c r="D148" s="87">
        <v>9.8114586984615754E-3</v>
      </c>
      <c r="E148" s="87">
        <v>1.0227581991609745E-2</v>
      </c>
      <c r="F148" s="87">
        <v>8.6363858024394828E-3</v>
      </c>
      <c r="G148" s="87">
        <v>6.5043511873133855E-3</v>
      </c>
      <c r="H148" s="87">
        <v>7.910583819197424E-3</v>
      </c>
      <c r="I148" s="87">
        <v>8.804742587734924E-3</v>
      </c>
      <c r="J148" s="87">
        <v>1.0811900554406277E-2</v>
      </c>
      <c r="K148" s="87">
        <v>2.18112859237381E-2</v>
      </c>
      <c r="L148" s="87">
        <v>8.4396699771628683E-3</v>
      </c>
      <c r="M148" s="87">
        <v>5.6473545651051608E-3</v>
      </c>
      <c r="N148" s="87">
        <v>2.1425818031062402E-2</v>
      </c>
      <c r="O148" s="87">
        <v>2.1992668538171889E-2</v>
      </c>
      <c r="P148" s="87">
        <v>5.0273584015698147E-3</v>
      </c>
      <c r="Q148" s="87">
        <v>3.2872676507811494E-3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6.3657433083690708E-3</v>
      </c>
      <c r="C152" s="151">
        <v>6.8239874850973157E-3</v>
      </c>
      <c r="D152" s="151">
        <v>9.8157509276979461E-3</v>
      </c>
      <c r="E152" s="151">
        <v>4.1302774266774164E-3</v>
      </c>
      <c r="F152" s="151">
        <v>4.8385164140547707E-3</v>
      </c>
      <c r="G152" s="151">
        <v>3.7564829891075934E-3</v>
      </c>
      <c r="H152" s="151">
        <v>4.8958269019169871E-3</v>
      </c>
      <c r="I152" s="151">
        <v>3.9667196792351435E-3</v>
      </c>
      <c r="J152" s="151">
        <v>5.6802852861753024E-3</v>
      </c>
      <c r="K152" s="151">
        <v>4.2666920131071942E-2</v>
      </c>
      <c r="L152" s="151">
        <v>1.0413835862736398E-2</v>
      </c>
      <c r="M152" s="151">
        <v>6.6910996583400047E-3</v>
      </c>
      <c r="N152" s="151">
        <v>1.3167358432674657E-2</v>
      </c>
      <c r="O152" s="151">
        <v>2.6799518574432074E-3</v>
      </c>
      <c r="P152" s="151">
        <v>5.1088865470523392E-3</v>
      </c>
      <c r="Q152" s="151">
        <v>4.0537864999877428E-4</v>
      </c>
    </row>
    <row r="153" spans="1:17" x14ac:dyDescent="0.25">
      <c r="A153" s="243" t="s">
        <v>179</v>
      </c>
      <c r="B153" s="242">
        <v>5.6265392788519941E-2</v>
      </c>
      <c r="C153" s="242">
        <v>6.0942944956814835E-2</v>
      </c>
      <c r="D153" s="242">
        <v>5.7376951452991674E-2</v>
      </c>
      <c r="E153" s="242">
        <v>6.1007959693765323E-2</v>
      </c>
      <c r="F153" s="242">
        <v>5.0505180131225062E-2</v>
      </c>
      <c r="G153" s="242">
        <v>3.8037141446277109E-2</v>
      </c>
      <c r="H153" s="242">
        <v>4.7056985957918296E-2</v>
      </c>
      <c r="I153" s="242">
        <v>5.1489722735291961E-2</v>
      </c>
      <c r="J153" s="242">
        <v>6.3227488622258937E-2</v>
      </c>
      <c r="K153" s="242">
        <v>0.14337320282902691</v>
      </c>
      <c r="L153" s="242">
        <v>5.433917705050726E-2</v>
      </c>
      <c r="M153" s="242">
        <v>3.8331922539463034E-2</v>
      </c>
      <c r="N153" s="242">
        <v>0.12529718146820118</v>
      </c>
      <c r="O153" s="242">
        <v>0.12861209671445548</v>
      </c>
      <c r="P153" s="242">
        <v>2.9399756734326415E-2</v>
      </c>
      <c r="Q153" s="242">
        <v>5.9749597596358305E-2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0.99999999999999967</v>
      </c>
      <c r="C157" s="77">
        <f t="shared" si="0"/>
        <v>1</v>
      </c>
      <c r="D157" s="77">
        <f t="shared" si="0"/>
        <v>1</v>
      </c>
      <c r="E157" s="77">
        <f t="shared" si="0"/>
        <v>1</v>
      </c>
      <c r="F157" s="77">
        <f t="shared" si="0"/>
        <v>0.99999999999999989</v>
      </c>
      <c r="G157" s="77">
        <f t="shared" si="0"/>
        <v>0.99999999999999989</v>
      </c>
      <c r="H157" s="77">
        <f t="shared" si="0"/>
        <v>1</v>
      </c>
      <c r="I157" s="77">
        <f t="shared" si="0"/>
        <v>1</v>
      </c>
      <c r="J157" s="77">
        <f t="shared" si="0"/>
        <v>0.99999999999999978</v>
      </c>
      <c r="K157" s="77">
        <f t="shared" si="0"/>
        <v>1</v>
      </c>
      <c r="L157" s="77">
        <f t="shared" si="0"/>
        <v>0</v>
      </c>
      <c r="M157" s="77">
        <f t="shared" si="0"/>
        <v>0</v>
      </c>
      <c r="N157" s="77">
        <f t="shared" si="0"/>
        <v>0</v>
      </c>
      <c r="O157" s="77">
        <f t="shared" si="0"/>
        <v>0</v>
      </c>
      <c r="P157" s="77">
        <f t="shared" si="0"/>
        <v>0</v>
      </c>
      <c r="Q157" s="77">
        <f t="shared" si="0"/>
        <v>0</v>
      </c>
    </row>
    <row r="158" spans="1:17" x14ac:dyDescent="0.25">
      <c r="A158" s="132" t="s">
        <v>83</v>
      </c>
      <c r="B158" s="240">
        <f t="shared" ref="B158:Q158" si="1">IF(B$6=0,0,B$6/B$5)</f>
        <v>4.5222365120703104E-3</v>
      </c>
      <c r="C158" s="240">
        <f t="shared" si="1"/>
        <v>4.2547081793686721E-3</v>
      </c>
      <c r="D158" s="240">
        <f t="shared" si="1"/>
        <v>6.6915964950657134E-3</v>
      </c>
      <c r="E158" s="240">
        <f t="shared" si="1"/>
        <v>6.4563231100313954E-3</v>
      </c>
      <c r="F158" s="240">
        <f t="shared" si="1"/>
        <v>4.7139236560618421E-3</v>
      </c>
      <c r="G158" s="240">
        <f t="shared" si="1"/>
        <v>4.6281113646802399E-3</v>
      </c>
      <c r="H158" s="240">
        <f t="shared" si="1"/>
        <v>4.6459693306329037E-3</v>
      </c>
      <c r="I158" s="240">
        <f t="shared" si="1"/>
        <v>4.7605671116849437E-3</v>
      </c>
      <c r="J158" s="240">
        <f t="shared" si="1"/>
        <v>4.7016850169672346E-3</v>
      </c>
      <c r="K158" s="240">
        <f t="shared" si="1"/>
        <v>6.2192998533691056E-3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1.5827827792246087E-2</v>
      </c>
      <c r="C159" s="239">
        <f t="shared" si="2"/>
        <v>1.4891478627790356E-2</v>
      </c>
      <c r="D159" s="239">
        <f t="shared" si="2"/>
        <v>2.3420587732729998E-2</v>
      </c>
      <c r="E159" s="239">
        <f t="shared" si="2"/>
        <v>2.2597130885109888E-2</v>
      </c>
      <c r="F159" s="239">
        <f t="shared" si="2"/>
        <v>1.6498732796216449E-2</v>
      </c>
      <c r="G159" s="239">
        <f t="shared" si="2"/>
        <v>1.6198389776380842E-2</v>
      </c>
      <c r="H159" s="239">
        <f t="shared" si="2"/>
        <v>1.626089265721516E-2</v>
      </c>
      <c r="I159" s="239">
        <f t="shared" si="2"/>
        <v>1.6661984890897305E-2</v>
      </c>
      <c r="J159" s="239">
        <f t="shared" si="2"/>
        <v>1.6455897559385323E-2</v>
      </c>
      <c r="K159" s="239">
        <f t="shared" si="2"/>
        <v>2.1767549486791871E-2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9.0444730241406217E-4</v>
      </c>
      <c r="C160" s="239">
        <f t="shared" si="3"/>
        <v>8.5094163587373444E-4</v>
      </c>
      <c r="D160" s="239">
        <f t="shared" si="3"/>
        <v>1.3383192990131425E-3</v>
      </c>
      <c r="E160" s="239">
        <f t="shared" si="3"/>
        <v>1.291264622006279E-3</v>
      </c>
      <c r="F160" s="239">
        <f t="shared" si="3"/>
        <v>9.4278473121236844E-4</v>
      </c>
      <c r="G160" s="239">
        <f t="shared" si="3"/>
        <v>9.2562227293604808E-4</v>
      </c>
      <c r="H160" s="239">
        <f t="shared" si="3"/>
        <v>9.2919386612658054E-4</v>
      </c>
      <c r="I160" s="239">
        <f t="shared" si="3"/>
        <v>9.5211342233698882E-4</v>
      </c>
      <c r="J160" s="239">
        <f t="shared" si="3"/>
        <v>9.4033700339344706E-4</v>
      </c>
      <c r="K160" s="239">
        <f t="shared" si="3"/>
        <v>1.2438599706738212E-3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1.5827827792246087E-2</v>
      </c>
      <c r="C161" s="239">
        <f t="shared" si="4"/>
        <v>1.4891478627790356E-2</v>
      </c>
      <c r="D161" s="239">
        <f t="shared" si="4"/>
        <v>2.3420587732729998E-2</v>
      </c>
      <c r="E161" s="239">
        <f t="shared" si="4"/>
        <v>2.2597130885109888E-2</v>
      </c>
      <c r="F161" s="239">
        <f t="shared" si="4"/>
        <v>1.6498732796216449E-2</v>
      </c>
      <c r="G161" s="239">
        <f t="shared" si="4"/>
        <v>1.6198389776380842E-2</v>
      </c>
      <c r="H161" s="239">
        <f t="shared" si="4"/>
        <v>1.626089265721516E-2</v>
      </c>
      <c r="I161" s="239">
        <f t="shared" si="4"/>
        <v>1.6661984890897305E-2</v>
      </c>
      <c r="J161" s="239">
        <f t="shared" si="4"/>
        <v>1.6455897559385323E-2</v>
      </c>
      <c r="K161" s="239">
        <f t="shared" si="4"/>
        <v>2.1767549486791871E-2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1.2662262233796868E-2</v>
      </c>
      <c r="C162" s="238">
        <f t="shared" si="5"/>
        <v>1.1913182902232282E-2</v>
      </c>
      <c r="D162" s="238">
        <f t="shared" si="5"/>
        <v>1.8736470186183997E-2</v>
      </c>
      <c r="E162" s="238">
        <f t="shared" si="5"/>
        <v>1.8077704708087908E-2</v>
      </c>
      <c r="F162" s="238">
        <f t="shared" si="5"/>
        <v>1.3198986236973159E-2</v>
      </c>
      <c r="G162" s="238">
        <f t="shared" si="5"/>
        <v>1.2958711821104673E-2</v>
      </c>
      <c r="H162" s="238">
        <f t="shared" si="5"/>
        <v>1.3008714125772128E-2</v>
      </c>
      <c r="I162" s="238">
        <f t="shared" si="5"/>
        <v>1.3329587912717843E-2</v>
      </c>
      <c r="J162" s="238">
        <f t="shared" si="5"/>
        <v>1.3164718047508258E-2</v>
      </c>
      <c r="K162" s="238">
        <f t="shared" si="5"/>
        <v>1.7414039589433494E-2</v>
      </c>
      <c r="L162" s="238">
        <f t="shared" si="5"/>
        <v>0</v>
      </c>
      <c r="M162" s="238">
        <f t="shared" si="5"/>
        <v>0</v>
      </c>
      <c r="N162" s="238">
        <f t="shared" si="5"/>
        <v>0</v>
      </c>
      <c r="O162" s="238">
        <f t="shared" si="5"/>
        <v>0</v>
      </c>
      <c r="P162" s="238">
        <f t="shared" si="5"/>
        <v>0</v>
      </c>
      <c r="Q162" s="238">
        <f t="shared" si="5"/>
        <v>0</v>
      </c>
    </row>
    <row r="163" spans="1:17" x14ac:dyDescent="0.25">
      <c r="A163" s="232" t="s">
        <v>185</v>
      </c>
      <c r="B163" s="241">
        <f t="shared" ref="B163:Q163" si="6">IF(B$15=0,0,B$15/B$5)</f>
        <v>0.54777634879296888</v>
      </c>
      <c r="C163" s="241">
        <f t="shared" si="6"/>
        <v>0.57452918206313286</v>
      </c>
      <c r="D163" s="241">
        <f t="shared" si="6"/>
        <v>0.3308403504934288</v>
      </c>
      <c r="E163" s="241">
        <f t="shared" si="6"/>
        <v>0.35436768899686055</v>
      </c>
      <c r="F163" s="241">
        <f t="shared" si="6"/>
        <v>0.52860763439381575</v>
      </c>
      <c r="G163" s="241">
        <f t="shared" si="6"/>
        <v>0.53718886353197592</v>
      </c>
      <c r="H163" s="241">
        <f t="shared" si="6"/>
        <v>0.5354030669367098</v>
      </c>
      <c r="I163" s="241">
        <f t="shared" si="6"/>
        <v>0.52394328883150554</v>
      </c>
      <c r="J163" s="241">
        <f t="shared" si="6"/>
        <v>0.52983149830327636</v>
      </c>
      <c r="K163" s="241">
        <f t="shared" si="6"/>
        <v>0.37807001466308954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0.15827827792246091</v>
      </c>
      <c r="C164" s="237">
        <f t="shared" si="7"/>
        <v>0.14891478627790353</v>
      </c>
      <c r="D164" s="237">
        <f t="shared" si="7"/>
        <v>0.23420587732729994</v>
      </c>
      <c r="E164" s="237">
        <f t="shared" si="7"/>
        <v>0.22597130885109887</v>
      </c>
      <c r="F164" s="237">
        <f t="shared" si="7"/>
        <v>0.16498732796216448</v>
      </c>
      <c r="G164" s="237">
        <f t="shared" si="7"/>
        <v>0.16198389776380848</v>
      </c>
      <c r="H164" s="237">
        <f t="shared" si="7"/>
        <v>0.16260892657215159</v>
      </c>
      <c r="I164" s="237">
        <f t="shared" si="7"/>
        <v>0.16661984890897308</v>
      </c>
      <c r="J164" s="237">
        <f t="shared" si="7"/>
        <v>0.16455897559385324</v>
      </c>
      <c r="K164" s="237">
        <f t="shared" si="7"/>
        <v>0.21767549486791868</v>
      </c>
      <c r="L164" s="237">
        <f t="shared" si="7"/>
        <v>0</v>
      </c>
      <c r="M164" s="237">
        <f t="shared" si="7"/>
        <v>0</v>
      </c>
      <c r="N164" s="237">
        <f t="shared" si="7"/>
        <v>0</v>
      </c>
      <c r="O164" s="237">
        <f t="shared" si="7"/>
        <v>0</v>
      </c>
      <c r="P164" s="237">
        <f t="shared" si="7"/>
        <v>0</v>
      </c>
      <c r="Q164" s="237">
        <f t="shared" si="7"/>
        <v>0</v>
      </c>
    </row>
    <row r="165" spans="1:17" x14ac:dyDescent="0.25">
      <c r="A165" s="127" t="s">
        <v>181</v>
      </c>
      <c r="B165" s="237">
        <f t="shared" ref="B165:Q165" si="8">IF(B$35=0,0,B$35/B$5)</f>
        <v>0.19897840653109358</v>
      </c>
      <c r="C165" s="237">
        <f t="shared" si="8"/>
        <v>0.18720715989222153</v>
      </c>
      <c r="D165" s="237">
        <f t="shared" si="8"/>
        <v>0.29443024578289134</v>
      </c>
      <c r="E165" s="237">
        <f t="shared" si="8"/>
        <v>0.28407821684138135</v>
      </c>
      <c r="F165" s="237">
        <f t="shared" si="8"/>
        <v>0.20741264086672104</v>
      </c>
      <c r="G165" s="237">
        <f t="shared" si="8"/>
        <v>0.20363690004593052</v>
      </c>
      <c r="H165" s="237">
        <f t="shared" si="8"/>
        <v>0.20442265054784767</v>
      </c>
      <c r="I165" s="237">
        <f t="shared" si="8"/>
        <v>0.20946495291413753</v>
      </c>
      <c r="J165" s="237">
        <f t="shared" si="8"/>
        <v>0.20687414074655833</v>
      </c>
      <c r="K165" s="237">
        <f t="shared" si="8"/>
        <v>0.27364919354824052</v>
      </c>
      <c r="L165" s="237">
        <f t="shared" si="8"/>
        <v>0</v>
      </c>
      <c r="M165" s="237">
        <f t="shared" si="8"/>
        <v>0</v>
      </c>
      <c r="N165" s="237">
        <f t="shared" si="8"/>
        <v>0</v>
      </c>
      <c r="O165" s="237">
        <f t="shared" si="8"/>
        <v>0</v>
      </c>
      <c r="P165" s="237">
        <f t="shared" si="8"/>
        <v>0</v>
      </c>
      <c r="Q165" s="237">
        <f t="shared" si="8"/>
        <v>0</v>
      </c>
    </row>
    <row r="166" spans="1:17" x14ac:dyDescent="0.25">
      <c r="A166" s="142" t="s">
        <v>190</v>
      </c>
      <c r="B166" s="235">
        <f t="shared" ref="B166:Q166" si="9">IF(B$36=0,0,B$36/B$5)</f>
        <v>0.13055293201730597</v>
      </c>
      <c r="C166" s="235">
        <f t="shared" si="9"/>
        <v>0.12349221064234966</v>
      </c>
      <c r="D166" s="235">
        <f t="shared" si="9"/>
        <v>0.14133116482673547</v>
      </c>
      <c r="E166" s="235">
        <f t="shared" si="9"/>
        <v>0.22562145450081472</v>
      </c>
      <c r="F166" s="235">
        <f t="shared" si="9"/>
        <v>0.14701560605532818</v>
      </c>
      <c r="G166" s="235">
        <f t="shared" si="9"/>
        <v>0.14250975194154808</v>
      </c>
      <c r="H166" s="235">
        <f t="shared" si="9"/>
        <v>0.13977763195316487</v>
      </c>
      <c r="I166" s="235">
        <f t="shared" si="9"/>
        <v>0.16041637411551032</v>
      </c>
      <c r="J166" s="235">
        <f t="shared" si="9"/>
        <v>0.1503837569365637</v>
      </c>
      <c r="K166" s="235">
        <f t="shared" si="9"/>
        <v>2.6122761124857844E-2</v>
      </c>
      <c r="L166" s="235">
        <f t="shared" si="9"/>
        <v>0</v>
      </c>
      <c r="M166" s="235">
        <f t="shared" si="9"/>
        <v>0</v>
      </c>
      <c r="N166" s="235">
        <f t="shared" si="9"/>
        <v>0</v>
      </c>
      <c r="O166" s="235">
        <f t="shared" si="9"/>
        <v>0</v>
      </c>
      <c r="P166" s="235">
        <f t="shared" si="9"/>
        <v>0</v>
      </c>
      <c r="Q166" s="235">
        <f t="shared" si="9"/>
        <v>0</v>
      </c>
    </row>
    <row r="167" spans="1:17" x14ac:dyDescent="0.25">
      <c r="A167" s="142" t="s">
        <v>189</v>
      </c>
      <c r="B167" s="235">
        <f t="shared" ref="B167:Q167" si="10">IF(B$42=0,0,B$42/B$5)</f>
        <v>6.8425474513787596E-2</v>
      </c>
      <c r="C167" s="235">
        <f t="shared" si="10"/>
        <v>6.3714949249871852E-2</v>
      </c>
      <c r="D167" s="235">
        <f t="shared" si="10"/>
        <v>0.15309908095615585</v>
      </c>
      <c r="E167" s="235">
        <f t="shared" si="10"/>
        <v>5.8456762340566598E-2</v>
      </c>
      <c r="F167" s="235">
        <f t="shared" si="10"/>
        <v>6.0397034811392858E-2</v>
      </c>
      <c r="G167" s="235">
        <f t="shared" si="10"/>
        <v>6.112714810438246E-2</v>
      </c>
      <c r="H167" s="235">
        <f t="shared" si="10"/>
        <v>6.4645018594682802E-2</v>
      </c>
      <c r="I167" s="235">
        <f t="shared" si="10"/>
        <v>4.9048578798627208E-2</v>
      </c>
      <c r="J167" s="235">
        <f t="shared" si="10"/>
        <v>5.6490383809994632E-2</v>
      </c>
      <c r="K167" s="235">
        <f t="shared" si="10"/>
        <v>0.24752643242338268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3.8439010352597634E-2</v>
      </c>
      <c r="C168" s="236">
        <f t="shared" si="11"/>
        <v>3.6165019524633732E-2</v>
      </c>
      <c r="D168" s="236">
        <f t="shared" si="11"/>
        <v>5.6878570208058588E-2</v>
      </c>
      <c r="E168" s="236">
        <f t="shared" si="11"/>
        <v>5.4878746435266849E-2</v>
      </c>
      <c r="F168" s="236">
        <f t="shared" si="11"/>
        <v>4.0068351076525628E-2</v>
      </c>
      <c r="G168" s="236">
        <f t="shared" si="11"/>
        <v>3.9338946599782036E-2</v>
      </c>
      <c r="H168" s="236">
        <f t="shared" si="11"/>
        <v>3.9490739310379677E-2</v>
      </c>
      <c r="I168" s="236">
        <f t="shared" si="11"/>
        <v>4.0464820449322016E-2</v>
      </c>
      <c r="J168" s="236">
        <f t="shared" si="11"/>
        <v>3.9964322644221499E-2</v>
      </c>
      <c r="K168" s="236">
        <f t="shared" si="11"/>
        <v>5.2864048753637427E-2</v>
      </c>
      <c r="L168" s="236">
        <f t="shared" si="11"/>
        <v>0</v>
      </c>
      <c r="M168" s="236">
        <f t="shared" si="11"/>
        <v>0</v>
      </c>
      <c r="N168" s="236">
        <f t="shared" si="11"/>
        <v>0</v>
      </c>
      <c r="O168" s="236">
        <f t="shared" si="11"/>
        <v>0</v>
      </c>
      <c r="P168" s="236">
        <f t="shared" si="11"/>
        <v>0</v>
      </c>
      <c r="Q168" s="236">
        <f t="shared" si="11"/>
        <v>0</v>
      </c>
    </row>
    <row r="169" spans="1:17" x14ac:dyDescent="0.25">
      <c r="A169" s="142" t="s">
        <v>188</v>
      </c>
      <c r="B169" s="235">
        <f t="shared" ref="B169:Q169" si="12">IF(B$44=0,0,B$44/B$5)</f>
        <v>1.9286228593465671E-2</v>
      </c>
      <c r="C169" s="235">
        <f t="shared" si="12"/>
        <v>1.8243167481256206E-2</v>
      </c>
      <c r="D169" s="235">
        <f t="shared" si="12"/>
        <v>2.0878467531222297E-2</v>
      </c>
      <c r="E169" s="235">
        <f t="shared" si="12"/>
        <v>3.3330442142165823E-2</v>
      </c>
      <c r="F169" s="235">
        <f t="shared" si="12"/>
        <v>2.1718214530900757E-2</v>
      </c>
      <c r="G169" s="235">
        <f t="shared" si="12"/>
        <v>2.1052576991365059E-2</v>
      </c>
      <c r="H169" s="235">
        <f t="shared" si="12"/>
        <v>2.0648968356717548E-2</v>
      </c>
      <c r="I169" s="235">
        <f t="shared" si="12"/>
        <v>2.3697873448882203E-2</v>
      </c>
      <c r="J169" s="235">
        <f t="shared" si="12"/>
        <v>2.2215782274719636E-2</v>
      </c>
      <c r="K169" s="235">
        <f t="shared" si="12"/>
        <v>3.8590442570812888E-3</v>
      </c>
      <c r="L169" s="235">
        <f t="shared" si="12"/>
        <v>0</v>
      </c>
      <c r="M169" s="235">
        <f t="shared" si="12"/>
        <v>0</v>
      </c>
      <c r="N169" s="235">
        <f t="shared" si="12"/>
        <v>0</v>
      </c>
      <c r="O169" s="235">
        <f t="shared" si="12"/>
        <v>0</v>
      </c>
      <c r="P169" s="235">
        <f t="shared" si="12"/>
        <v>0</v>
      </c>
      <c r="Q169" s="235">
        <f t="shared" si="12"/>
        <v>0</v>
      </c>
    </row>
    <row r="170" spans="1:17" x14ac:dyDescent="0.25">
      <c r="A170" s="142" t="s">
        <v>187</v>
      </c>
      <c r="B170" s="235">
        <f t="shared" ref="B170:Q170" si="13">IF(B$45=0,0,B$45/B$5)</f>
        <v>9.0444730241406122E-3</v>
      </c>
      <c r="C170" s="235">
        <f t="shared" si="13"/>
        <v>8.5094163587373615E-3</v>
      </c>
      <c r="D170" s="235">
        <f t="shared" si="13"/>
        <v>1.3383192990131448E-2</v>
      </c>
      <c r="E170" s="235">
        <f t="shared" si="13"/>
        <v>1.2912646220062786E-2</v>
      </c>
      <c r="F170" s="235">
        <f t="shared" si="13"/>
        <v>9.4278473121236564E-3</v>
      </c>
      <c r="G170" s="235">
        <f t="shared" si="13"/>
        <v>9.2562227293604728E-3</v>
      </c>
      <c r="H170" s="235">
        <f t="shared" si="13"/>
        <v>9.2919386612658073E-3</v>
      </c>
      <c r="I170" s="235">
        <f t="shared" si="13"/>
        <v>9.5211342233698787E-3</v>
      </c>
      <c r="J170" s="235">
        <f t="shared" si="13"/>
        <v>9.4033700339344693E-3</v>
      </c>
      <c r="K170" s="235">
        <f t="shared" si="13"/>
        <v>1.2438599706738235E-2</v>
      </c>
      <c r="L170" s="235">
        <f t="shared" si="13"/>
        <v>0</v>
      </c>
      <c r="M170" s="235">
        <f t="shared" si="13"/>
        <v>0</v>
      </c>
      <c r="N170" s="235">
        <f t="shared" si="13"/>
        <v>0</v>
      </c>
      <c r="O170" s="235">
        <f t="shared" si="13"/>
        <v>0</v>
      </c>
      <c r="P170" s="235">
        <f t="shared" si="13"/>
        <v>0</v>
      </c>
      <c r="Q170" s="235">
        <f t="shared" si="13"/>
        <v>0</v>
      </c>
    </row>
    <row r="171" spans="1:17" x14ac:dyDescent="0.25">
      <c r="A171" s="142" t="s">
        <v>186</v>
      </c>
      <c r="B171" s="235">
        <f t="shared" ref="B171:Q171" si="14">IF(B$56=0,0,B$56/B$5)</f>
        <v>1.0108308734991351E-2</v>
      </c>
      <c r="C171" s="235">
        <f t="shared" si="14"/>
        <v>9.4124356846401608E-3</v>
      </c>
      <c r="D171" s="235">
        <f t="shared" si="14"/>
        <v>2.2616909686704847E-2</v>
      </c>
      <c r="E171" s="235">
        <f t="shared" si="14"/>
        <v>8.6356580730382482E-3</v>
      </c>
      <c r="F171" s="235">
        <f t="shared" si="14"/>
        <v>8.9222892335012183E-3</v>
      </c>
      <c r="G171" s="235">
        <f t="shared" si="14"/>
        <v>9.0301468790565022E-3</v>
      </c>
      <c r="H171" s="235">
        <f t="shared" si="14"/>
        <v>9.5498322923963253E-3</v>
      </c>
      <c r="I171" s="235">
        <f t="shared" si="14"/>
        <v>7.24581277706993E-3</v>
      </c>
      <c r="J171" s="235">
        <f t="shared" si="14"/>
        <v>8.3451703355673906E-3</v>
      </c>
      <c r="K171" s="235">
        <f t="shared" si="14"/>
        <v>3.6566404789817895E-2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72" t="s">
        <v>179</v>
      </c>
      <c r="B172" s="234">
        <f t="shared" ref="B172:Q172" si="15">IF(B$57=0,0,B$57/B$5)</f>
        <v>6.7833547681054665E-3</v>
      </c>
      <c r="C172" s="234">
        <f t="shared" si="15"/>
        <v>6.3820622690530073E-3</v>
      </c>
      <c r="D172" s="234">
        <f t="shared" si="15"/>
        <v>1.0037394742598569E-2</v>
      </c>
      <c r="E172" s="234">
        <f t="shared" si="15"/>
        <v>9.6844846650470922E-3</v>
      </c>
      <c r="F172" s="234">
        <f t="shared" si="15"/>
        <v>7.0708854840927622E-3</v>
      </c>
      <c r="G172" s="234">
        <f t="shared" si="15"/>
        <v>6.9421670470203598E-3</v>
      </c>
      <c r="H172" s="234">
        <f t="shared" si="15"/>
        <v>6.9689539959493542E-3</v>
      </c>
      <c r="I172" s="234">
        <f t="shared" si="15"/>
        <v>7.1408506675274151E-3</v>
      </c>
      <c r="J172" s="234">
        <f t="shared" si="15"/>
        <v>7.0525275254508524E-3</v>
      </c>
      <c r="K172" s="234">
        <f t="shared" si="15"/>
        <v>9.3289497800536567E-3</v>
      </c>
      <c r="L172" s="234">
        <f t="shared" si="15"/>
        <v>0</v>
      </c>
      <c r="M172" s="234">
        <f t="shared" si="15"/>
        <v>0</v>
      </c>
      <c r="N172" s="234">
        <f t="shared" si="15"/>
        <v>0</v>
      </c>
      <c r="O172" s="234">
        <f t="shared" si="15"/>
        <v>0</v>
      </c>
      <c r="P172" s="234">
        <f t="shared" si="15"/>
        <v>0</v>
      </c>
      <c r="Q172" s="234">
        <f t="shared" si="15"/>
        <v>0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</v>
      </c>
      <c r="C175" s="77">
        <f t="shared" si="16"/>
        <v>0.99999999999999989</v>
      </c>
      <c r="D175" s="77">
        <f t="shared" si="16"/>
        <v>1</v>
      </c>
      <c r="E175" s="77">
        <f t="shared" si="16"/>
        <v>1</v>
      </c>
      <c r="F175" s="77">
        <f t="shared" si="16"/>
        <v>1</v>
      </c>
      <c r="G175" s="77">
        <f t="shared" si="16"/>
        <v>0.99999999999999978</v>
      </c>
      <c r="H175" s="77">
        <f t="shared" si="16"/>
        <v>1</v>
      </c>
      <c r="I175" s="77">
        <f t="shared" si="16"/>
        <v>1</v>
      </c>
      <c r="J175" s="77">
        <f t="shared" si="16"/>
        <v>1.0000000000000002</v>
      </c>
      <c r="K175" s="77">
        <f t="shared" si="16"/>
        <v>1</v>
      </c>
      <c r="L175" s="77">
        <f t="shared" si="16"/>
        <v>1</v>
      </c>
      <c r="M175" s="77">
        <f t="shared" si="16"/>
        <v>1</v>
      </c>
      <c r="N175" s="77">
        <f t="shared" si="16"/>
        <v>1</v>
      </c>
      <c r="O175" s="77">
        <f t="shared" si="16"/>
        <v>1</v>
      </c>
      <c r="P175" s="77">
        <f t="shared" si="16"/>
        <v>0.99999999999999989</v>
      </c>
      <c r="Q175" s="77">
        <f t="shared" si="16"/>
        <v>1.0000000000000002</v>
      </c>
    </row>
    <row r="176" spans="1:17" x14ac:dyDescent="0.25">
      <c r="A176" s="132" t="s">
        <v>83</v>
      </c>
      <c r="B176" s="240">
        <f t="shared" ref="B176:Q176" si="17">IF(B$61=0,0,B$61/B$60)</f>
        <v>1.0107900890052342E-2</v>
      </c>
      <c r="C176" s="240">
        <f t="shared" si="17"/>
        <v>1.0107900890052342E-2</v>
      </c>
      <c r="D176" s="240">
        <f t="shared" si="17"/>
        <v>1.0107900890052339E-2</v>
      </c>
      <c r="E176" s="240">
        <f t="shared" si="17"/>
        <v>1.0107900890052342E-2</v>
      </c>
      <c r="F176" s="240">
        <f t="shared" si="17"/>
        <v>1.0107900890052342E-2</v>
      </c>
      <c r="G176" s="240">
        <f t="shared" si="17"/>
        <v>1.0107900890052339E-2</v>
      </c>
      <c r="H176" s="240">
        <f t="shared" si="17"/>
        <v>1.0107900890052342E-2</v>
      </c>
      <c r="I176" s="240">
        <f t="shared" si="17"/>
        <v>1.0107900890052342E-2</v>
      </c>
      <c r="J176" s="240">
        <f t="shared" si="17"/>
        <v>1.0107900890052344E-2</v>
      </c>
      <c r="K176" s="240">
        <f t="shared" si="17"/>
        <v>1.0107900890052344E-2</v>
      </c>
      <c r="L176" s="240">
        <f t="shared" si="17"/>
        <v>1.0107900890052342E-2</v>
      </c>
      <c r="M176" s="240">
        <f t="shared" si="17"/>
        <v>1.0107900890052344E-2</v>
      </c>
      <c r="N176" s="240">
        <f t="shared" si="17"/>
        <v>1.0107900890052344E-2</v>
      </c>
      <c r="O176" s="240">
        <f t="shared" si="17"/>
        <v>1.0107900890052342E-2</v>
      </c>
      <c r="P176" s="240">
        <f t="shared" si="17"/>
        <v>1.0107900890052342E-2</v>
      </c>
      <c r="Q176" s="240">
        <f t="shared" si="17"/>
        <v>1.0107900890052346E-2</v>
      </c>
    </row>
    <row r="177" spans="1:17" x14ac:dyDescent="0.25">
      <c r="A177" s="76" t="s">
        <v>82</v>
      </c>
      <c r="B177" s="239">
        <f t="shared" ref="B177:Q177" si="18">IF(B$62=0,0,B$62/B$60)</f>
        <v>3.1456450860677124E-2</v>
      </c>
      <c r="C177" s="239">
        <f t="shared" si="18"/>
        <v>3.1456450860677124E-2</v>
      </c>
      <c r="D177" s="239">
        <f t="shared" si="18"/>
        <v>3.1456450860677117E-2</v>
      </c>
      <c r="E177" s="239">
        <f t="shared" si="18"/>
        <v>3.1456450860677124E-2</v>
      </c>
      <c r="F177" s="239">
        <f t="shared" si="18"/>
        <v>3.1456450860677124E-2</v>
      </c>
      <c r="G177" s="239">
        <f t="shared" si="18"/>
        <v>3.1456450860677117E-2</v>
      </c>
      <c r="H177" s="239">
        <f t="shared" si="18"/>
        <v>3.1456450860677124E-2</v>
      </c>
      <c r="I177" s="239">
        <f t="shared" si="18"/>
        <v>3.1456450860677124E-2</v>
      </c>
      <c r="J177" s="239">
        <f t="shared" si="18"/>
        <v>3.1456450860677131E-2</v>
      </c>
      <c r="K177" s="239">
        <f t="shared" si="18"/>
        <v>3.1456450860677124E-2</v>
      </c>
      <c r="L177" s="239">
        <f t="shared" si="18"/>
        <v>3.1456450860677124E-2</v>
      </c>
      <c r="M177" s="239">
        <f t="shared" si="18"/>
        <v>3.1456450860677131E-2</v>
      </c>
      <c r="N177" s="239">
        <f t="shared" si="18"/>
        <v>3.1456450860677131E-2</v>
      </c>
      <c r="O177" s="239">
        <f t="shared" si="18"/>
        <v>3.1456450860677124E-2</v>
      </c>
      <c r="P177" s="239">
        <f t="shared" si="18"/>
        <v>3.1456450860677124E-2</v>
      </c>
      <c r="Q177" s="239">
        <f t="shared" si="18"/>
        <v>3.1456450860677131E-2</v>
      </c>
    </row>
    <row r="178" spans="1:17" x14ac:dyDescent="0.25">
      <c r="A178" s="76" t="s">
        <v>81</v>
      </c>
      <c r="B178" s="239">
        <f t="shared" ref="B178:Q178" si="19">IF(B$63=0,0,B$63/B$60)</f>
        <v>7.0818614576031069E-4</v>
      </c>
      <c r="C178" s="239">
        <f t="shared" si="19"/>
        <v>7.081861457603108E-4</v>
      </c>
      <c r="D178" s="239">
        <f t="shared" si="19"/>
        <v>7.0818614576031059E-4</v>
      </c>
      <c r="E178" s="239">
        <f t="shared" si="19"/>
        <v>7.081861457603108E-4</v>
      </c>
      <c r="F178" s="239">
        <f t="shared" si="19"/>
        <v>7.0818614576031069E-4</v>
      </c>
      <c r="G178" s="239">
        <f t="shared" si="19"/>
        <v>7.0818614576031069E-4</v>
      </c>
      <c r="H178" s="239">
        <f t="shared" si="19"/>
        <v>7.081861457603108E-4</v>
      </c>
      <c r="I178" s="239">
        <f t="shared" si="19"/>
        <v>7.081861457603108E-4</v>
      </c>
      <c r="J178" s="239">
        <f t="shared" si="19"/>
        <v>7.0818614576031091E-4</v>
      </c>
      <c r="K178" s="239">
        <f t="shared" si="19"/>
        <v>7.0818614576031091E-4</v>
      </c>
      <c r="L178" s="239">
        <f t="shared" si="19"/>
        <v>7.081861457603108E-4</v>
      </c>
      <c r="M178" s="239">
        <f t="shared" si="19"/>
        <v>7.0818614576031091E-4</v>
      </c>
      <c r="N178" s="239">
        <f t="shared" si="19"/>
        <v>7.0818614576031091E-4</v>
      </c>
      <c r="O178" s="239">
        <f t="shared" si="19"/>
        <v>7.081861457603108E-4</v>
      </c>
      <c r="P178" s="239">
        <f t="shared" si="19"/>
        <v>7.081861457603108E-4</v>
      </c>
      <c r="Q178" s="239">
        <f t="shared" si="19"/>
        <v>7.0818614576031113E-4</v>
      </c>
    </row>
    <row r="179" spans="1:17" x14ac:dyDescent="0.25">
      <c r="A179" s="76" t="s">
        <v>80</v>
      </c>
      <c r="B179" s="239">
        <f t="shared" ref="B179:Q179" si="20">IF(B$64=0,0,B$64/B$60)</f>
        <v>2.7510817487491384E-2</v>
      </c>
      <c r="C179" s="239">
        <f t="shared" si="20"/>
        <v>2.7510817487491384E-2</v>
      </c>
      <c r="D179" s="239">
        <f t="shared" si="20"/>
        <v>2.7510817487491377E-2</v>
      </c>
      <c r="E179" s="239">
        <f t="shared" si="20"/>
        <v>2.7510817487491384E-2</v>
      </c>
      <c r="F179" s="239">
        <f t="shared" si="20"/>
        <v>2.7510817487491384E-2</v>
      </c>
      <c r="G179" s="239">
        <f t="shared" si="20"/>
        <v>2.7510817487491377E-2</v>
      </c>
      <c r="H179" s="239">
        <f t="shared" si="20"/>
        <v>2.7510817487491384E-2</v>
      </c>
      <c r="I179" s="239">
        <f t="shared" si="20"/>
        <v>2.7510817487491384E-2</v>
      </c>
      <c r="J179" s="239">
        <f t="shared" si="20"/>
        <v>2.7510817487491391E-2</v>
      </c>
      <c r="K179" s="239">
        <f t="shared" si="20"/>
        <v>2.7510817487491384E-2</v>
      </c>
      <c r="L179" s="239">
        <f t="shared" si="20"/>
        <v>2.7510817487491384E-2</v>
      </c>
      <c r="M179" s="239">
        <f t="shared" si="20"/>
        <v>2.7510817487491391E-2</v>
      </c>
      <c r="N179" s="239">
        <f t="shared" si="20"/>
        <v>2.7510817487491387E-2</v>
      </c>
      <c r="O179" s="239">
        <f t="shared" si="20"/>
        <v>2.7510817487491381E-2</v>
      </c>
      <c r="P179" s="239">
        <f t="shared" si="20"/>
        <v>2.7510817487491384E-2</v>
      </c>
      <c r="Q179" s="239">
        <f t="shared" si="20"/>
        <v>2.7510817487491391E-2</v>
      </c>
    </row>
    <row r="180" spans="1:17" x14ac:dyDescent="0.25">
      <c r="A180" s="129" t="s">
        <v>79</v>
      </c>
      <c r="B180" s="238">
        <f t="shared" ref="B180:Q180" si="21">IF(B$65=0,0,B$65/B$60)</f>
        <v>2.8302122492146555E-2</v>
      </c>
      <c r="C180" s="238">
        <f t="shared" si="21"/>
        <v>2.8302122492146555E-2</v>
      </c>
      <c r="D180" s="238">
        <f t="shared" si="21"/>
        <v>2.8302122492146545E-2</v>
      </c>
      <c r="E180" s="238">
        <f t="shared" si="21"/>
        <v>2.8302122492146552E-2</v>
      </c>
      <c r="F180" s="238">
        <f t="shared" si="21"/>
        <v>2.8302122492146555E-2</v>
      </c>
      <c r="G180" s="238">
        <f t="shared" si="21"/>
        <v>2.8302122492146555E-2</v>
      </c>
      <c r="H180" s="238">
        <f t="shared" si="21"/>
        <v>2.8302122492146555E-2</v>
      </c>
      <c r="I180" s="238">
        <f t="shared" si="21"/>
        <v>2.8302122492146559E-2</v>
      </c>
      <c r="J180" s="238">
        <f t="shared" si="21"/>
        <v>2.8302122492146559E-2</v>
      </c>
      <c r="K180" s="238">
        <f t="shared" si="21"/>
        <v>2.8302122492146559E-2</v>
      </c>
      <c r="L180" s="238">
        <f t="shared" si="21"/>
        <v>2.8302122492146555E-2</v>
      </c>
      <c r="M180" s="238">
        <f t="shared" si="21"/>
        <v>2.8302122492146559E-2</v>
      </c>
      <c r="N180" s="238">
        <f t="shared" si="21"/>
        <v>2.8302122492146562E-2</v>
      </c>
      <c r="O180" s="238">
        <f t="shared" si="21"/>
        <v>2.8302122492146555E-2</v>
      </c>
      <c r="P180" s="238">
        <f t="shared" si="21"/>
        <v>2.8302122492146552E-2</v>
      </c>
      <c r="Q180" s="238">
        <f t="shared" si="21"/>
        <v>2.8302122492146569E-2</v>
      </c>
    </row>
    <row r="181" spans="1:17" x14ac:dyDescent="0.25">
      <c r="A181" s="127" t="s">
        <v>183</v>
      </c>
      <c r="B181" s="237">
        <f t="shared" ref="B181:Q181" si="22">IF(B$70=0,0,B$70/B$60)</f>
        <v>0.39966640564670075</v>
      </c>
      <c r="C181" s="237">
        <f t="shared" si="22"/>
        <v>0.39966640564670086</v>
      </c>
      <c r="D181" s="237">
        <f t="shared" si="22"/>
        <v>0.3996664056467007</v>
      </c>
      <c r="E181" s="237">
        <f t="shared" si="22"/>
        <v>0.39966640564670081</v>
      </c>
      <c r="F181" s="237">
        <f t="shared" si="22"/>
        <v>0.39966640564670081</v>
      </c>
      <c r="G181" s="237">
        <f t="shared" si="22"/>
        <v>0.39966640564670075</v>
      </c>
      <c r="H181" s="237">
        <f t="shared" si="22"/>
        <v>0.39966640564670075</v>
      </c>
      <c r="I181" s="237">
        <f t="shared" si="22"/>
        <v>0.39966640564670081</v>
      </c>
      <c r="J181" s="237">
        <f t="shared" si="22"/>
        <v>0.39966640564670086</v>
      </c>
      <c r="K181" s="237">
        <f t="shared" si="22"/>
        <v>0.39966640564670081</v>
      </c>
      <c r="L181" s="237">
        <f t="shared" si="22"/>
        <v>0.39966640564670081</v>
      </c>
      <c r="M181" s="237">
        <f t="shared" si="22"/>
        <v>0.39966640564670081</v>
      </c>
      <c r="N181" s="237">
        <f t="shared" si="22"/>
        <v>0.39966640564670086</v>
      </c>
      <c r="O181" s="237">
        <f t="shared" si="22"/>
        <v>0.39966640564670081</v>
      </c>
      <c r="P181" s="237">
        <f t="shared" si="22"/>
        <v>0.39966640564670081</v>
      </c>
      <c r="Q181" s="237">
        <f t="shared" si="22"/>
        <v>0.39966640564670092</v>
      </c>
    </row>
    <row r="182" spans="1:17" x14ac:dyDescent="0.25">
      <c r="A182" s="142" t="s">
        <v>192</v>
      </c>
      <c r="B182" s="235">
        <f t="shared" ref="B182:Q182" si="23">IF(B$71=0,0,B$71/B$60)</f>
        <v>0.39395688556603359</v>
      </c>
      <c r="C182" s="235">
        <f t="shared" si="23"/>
        <v>0.3939568855660337</v>
      </c>
      <c r="D182" s="235">
        <f t="shared" si="23"/>
        <v>0.39395688556603353</v>
      </c>
      <c r="E182" s="235">
        <f t="shared" si="23"/>
        <v>0.39395688556603364</v>
      </c>
      <c r="F182" s="235">
        <f t="shared" si="23"/>
        <v>0.39395688556603359</v>
      </c>
      <c r="G182" s="235">
        <f t="shared" si="23"/>
        <v>0.39395688556603353</v>
      </c>
      <c r="H182" s="235">
        <f t="shared" si="23"/>
        <v>0.39395688556603359</v>
      </c>
      <c r="I182" s="235">
        <f t="shared" si="23"/>
        <v>0.39395688556603364</v>
      </c>
      <c r="J182" s="235">
        <f t="shared" si="23"/>
        <v>0.3939568855660337</v>
      </c>
      <c r="K182" s="235">
        <f t="shared" si="23"/>
        <v>0.3939568855660337</v>
      </c>
      <c r="L182" s="235">
        <f t="shared" si="23"/>
        <v>0.39395688556603364</v>
      </c>
      <c r="M182" s="235">
        <f t="shared" si="23"/>
        <v>0.3939568855660337</v>
      </c>
      <c r="N182" s="235">
        <f t="shared" si="23"/>
        <v>0.39395688556603375</v>
      </c>
      <c r="O182" s="235">
        <f t="shared" si="23"/>
        <v>0.39395688556603364</v>
      </c>
      <c r="P182" s="235">
        <f t="shared" si="23"/>
        <v>0.39395688556603364</v>
      </c>
      <c r="Q182" s="235">
        <f t="shared" si="23"/>
        <v>0.39395688556603381</v>
      </c>
    </row>
    <row r="183" spans="1:17" x14ac:dyDescent="0.25">
      <c r="A183" s="142" t="s">
        <v>191</v>
      </c>
      <c r="B183" s="235">
        <f t="shared" ref="B183:Q183" si="24">IF(B$82=0,0,B$82/B$60)</f>
        <v>5.7095200806671796E-3</v>
      </c>
      <c r="C183" s="235">
        <f t="shared" si="24"/>
        <v>5.7095200806671709E-3</v>
      </c>
      <c r="D183" s="235">
        <f t="shared" si="24"/>
        <v>5.7095200806671744E-3</v>
      </c>
      <c r="E183" s="235">
        <f t="shared" si="24"/>
        <v>5.709520080667151E-3</v>
      </c>
      <c r="F183" s="235">
        <f t="shared" si="24"/>
        <v>5.709520080667177E-3</v>
      </c>
      <c r="G183" s="235">
        <f t="shared" si="24"/>
        <v>5.7095200806671761E-3</v>
      </c>
      <c r="H183" s="235">
        <f t="shared" si="24"/>
        <v>5.7095200806671987E-3</v>
      </c>
      <c r="I183" s="235">
        <f t="shared" si="24"/>
        <v>5.7095200806671475E-3</v>
      </c>
      <c r="J183" s="235">
        <f t="shared" si="24"/>
        <v>5.7095200806671631E-3</v>
      </c>
      <c r="K183" s="235">
        <f t="shared" si="24"/>
        <v>5.7095200806671553E-3</v>
      </c>
      <c r="L183" s="235">
        <f t="shared" si="24"/>
        <v>5.7095200806672065E-3</v>
      </c>
      <c r="M183" s="235">
        <f t="shared" si="24"/>
        <v>5.7095200806671223E-3</v>
      </c>
      <c r="N183" s="235">
        <f t="shared" si="24"/>
        <v>5.7095200806671423E-3</v>
      </c>
      <c r="O183" s="235">
        <f t="shared" si="24"/>
        <v>5.709520080667203E-3</v>
      </c>
      <c r="P183" s="235">
        <f t="shared" si="24"/>
        <v>5.7095200806671345E-3</v>
      </c>
      <c r="Q183" s="235">
        <f t="shared" si="24"/>
        <v>5.7095200806671223E-3</v>
      </c>
    </row>
    <row r="184" spans="1:17" x14ac:dyDescent="0.25">
      <c r="A184" s="127" t="s">
        <v>181</v>
      </c>
      <c r="B184" s="237">
        <f t="shared" ref="B184:Q184" si="25">IF(B$83=0,0,B$83/B$60)</f>
        <v>0.2167721124438137</v>
      </c>
      <c r="C184" s="237">
        <f t="shared" si="25"/>
        <v>0.21677211244381372</v>
      </c>
      <c r="D184" s="237">
        <f t="shared" si="25"/>
        <v>0.21677211244381372</v>
      </c>
      <c r="E184" s="237">
        <f t="shared" si="25"/>
        <v>0.21677211244381375</v>
      </c>
      <c r="F184" s="237">
        <f t="shared" si="25"/>
        <v>0.21677211244381378</v>
      </c>
      <c r="G184" s="237">
        <f t="shared" si="25"/>
        <v>0.21677211244381375</v>
      </c>
      <c r="H184" s="237">
        <f t="shared" si="25"/>
        <v>0.21677211244381375</v>
      </c>
      <c r="I184" s="237">
        <f t="shared" si="25"/>
        <v>0.21677211244381378</v>
      </c>
      <c r="J184" s="237">
        <f t="shared" si="25"/>
        <v>0.21677211244381386</v>
      </c>
      <c r="K184" s="237">
        <f t="shared" si="25"/>
        <v>0.21677211244381375</v>
      </c>
      <c r="L184" s="237">
        <f t="shared" si="25"/>
        <v>0.21677211244381375</v>
      </c>
      <c r="M184" s="237">
        <f t="shared" si="25"/>
        <v>0.21677211244381359</v>
      </c>
      <c r="N184" s="237">
        <f t="shared" si="25"/>
        <v>0.21677211244381364</v>
      </c>
      <c r="O184" s="237">
        <f t="shared" si="25"/>
        <v>0.21677211244381359</v>
      </c>
      <c r="P184" s="237">
        <f t="shared" si="25"/>
        <v>0.21677211244381367</v>
      </c>
      <c r="Q184" s="237">
        <f t="shared" si="25"/>
        <v>0.21677211244381372</v>
      </c>
    </row>
    <row r="185" spans="1:17" x14ac:dyDescent="0.25">
      <c r="A185" s="142" t="s">
        <v>190</v>
      </c>
      <c r="B185" s="235">
        <f t="shared" ref="B185:Q185" si="26">IF(B$84=0,0,B$84/B$60)</f>
        <v>0.14222766858223207</v>
      </c>
      <c r="C185" s="235">
        <f t="shared" si="26"/>
        <v>0.14299489072271768</v>
      </c>
      <c r="D185" s="235">
        <f t="shared" si="26"/>
        <v>0.10405403518301345</v>
      </c>
      <c r="E185" s="235">
        <f t="shared" si="26"/>
        <v>0.17216539813785184</v>
      </c>
      <c r="F185" s="235">
        <f t="shared" si="26"/>
        <v>0.15364966837917704</v>
      </c>
      <c r="G185" s="235">
        <f t="shared" si="26"/>
        <v>0.15170207347119063</v>
      </c>
      <c r="H185" s="235">
        <f t="shared" si="26"/>
        <v>0.1482217967024618</v>
      </c>
      <c r="I185" s="235">
        <f t="shared" si="26"/>
        <v>0.16601247991042464</v>
      </c>
      <c r="J185" s="235">
        <f t="shared" si="26"/>
        <v>0.15757892480294589</v>
      </c>
      <c r="K185" s="235">
        <f t="shared" si="26"/>
        <v>2.0693231500067695E-2</v>
      </c>
      <c r="L185" s="235">
        <f t="shared" si="26"/>
        <v>9.0500657881958269E-2</v>
      </c>
      <c r="M185" s="235">
        <f t="shared" si="26"/>
        <v>0.10175978069117793</v>
      </c>
      <c r="N185" s="235">
        <f t="shared" si="26"/>
        <v>0.14753086748152647</v>
      </c>
      <c r="O185" s="235">
        <f t="shared" si="26"/>
        <v>0.20304267679320034</v>
      </c>
      <c r="P185" s="235">
        <f t="shared" si="26"/>
        <v>0.10227618656516634</v>
      </c>
      <c r="Q185" s="235">
        <f t="shared" si="26"/>
        <v>0.21230184610499142</v>
      </c>
    </row>
    <row r="186" spans="1:17" x14ac:dyDescent="0.25">
      <c r="A186" s="142" t="s">
        <v>189</v>
      </c>
      <c r="B186" s="235">
        <f t="shared" ref="B186:Q186" si="27">IF(B$90=0,0,B$90/B$60)</f>
        <v>7.4544443861581641E-2</v>
      </c>
      <c r="C186" s="235">
        <f t="shared" si="27"/>
        <v>7.3777221721096062E-2</v>
      </c>
      <c r="D186" s="235">
        <f t="shared" si="27"/>
        <v>0.11271807726080026</v>
      </c>
      <c r="E186" s="235">
        <f t="shared" si="27"/>
        <v>4.4606714305961935E-2</v>
      </c>
      <c r="F186" s="235">
        <f t="shared" si="27"/>
        <v>6.3122444064636754E-2</v>
      </c>
      <c r="G186" s="235">
        <f t="shared" si="27"/>
        <v>6.507003897262309E-2</v>
      </c>
      <c r="H186" s="235">
        <f t="shared" si="27"/>
        <v>6.8550315741351953E-2</v>
      </c>
      <c r="I186" s="235">
        <f t="shared" si="27"/>
        <v>5.0759632533389137E-2</v>
      </c>
      <c r="J186" s="235">
        <f t="shared" si="27"/>
        <v>5.9193187640867971E-2</v>
      </c>
      <c r="K186" s="235">
        <f t="shared" si="27"/>
        <v>0.19607888094374606</v>
      </c>
      <c r="L186" s="235">
        <f t="shared" si="27"/>
        <v>0.12627145456185548</v>
      </c>
      <c r="M186" s="235">
        <f t="shared" si="27"/>
        <v>0.11501233175263567</v>
      </c>
      <c r="N186" s="235">
        <f t="shared" si="27"/>
        <v>6.9241244962287174E-2</v>
      </c>
      <c r="O186" s="235">
        <f t="shared" si="27"/>
        <v>1.3729435650613273E-2</v>
      </c>
      <c r="P186" s="235">
        <f t="shared" si="27"/>
        <v>0.11449592587864735</v>
      </c>
      <c r="Q186" s="235">
        <f t="shared" si="27"/>
        <v>4.4702663388223015E-3</v>
      </c>
    </row>
    <row r="187" spans="1:17" x14ac:dyDescent="0.25">
      <c r="A187" s="127" t="s">
        <v>180</v>
      </c>
      <c r="B187" s="236">
        <f t="shared" ref="B187:Q187" si="28">IF(B$91=0,0,B$91/B$60)</f>
        <v>0.11419040161334318</v>
      </c>
      <c r="C187" s="236">
        <f t="shared" si="28"/>
        <v>0.11419040161334301</v>
      </c>
      <c r="D187" s="236">
        <f t="shared" si="28"/>
        <v>0.11419040161334305</v>
      </c>
      <c r="E187" s="236">
        <f t="shared" si="28"/>
        <v>0.11419040161334308</v>
      </c>
      <c r="F187" s="236">
        <f t="shared" si="28"/>
        <v>0.11419040161334305</v>
      </c>
      <c r="G187" s="236">
        <f t="shared" si="28"/>
        <v>0.11419040161334308</v>
      </c>
      <c r="H187" s="236">
        <f t="shared" si="28"/>
        <v>0.11419040161334315</v>
      </c>
      <c r="I187" s="236">
        <f t="shared" si="28"/>
        <v>0.11419040161334312</v>
      </c>
      <c r="J187" s="236">
        <f t="shared" si="28"/>
        <v>0.11419040161334314</v>
      </c>
      <c r="K187" s="236">
        <f t="shared" si="28"/>
        <v>0.11419040161334314</v>
      </c>
      <c r="L187" s="236">
        <f t="shared" si="28"/>
        <v>0.11419040161334314</v>
      </c>
      <c r="M187" s="236">
        <f t="shared" si="28"/>
        <v>0.11419040161334315</v>
      </c>
      <c r="N187" s="236">
        <f t="shared" si="28"/>
        <v>0.11419040161334314</v>
      </c>
      <c r="O187" s="236">
        <f t="shared" si="28"/>
        <v>0.11419040161334311</v>
      </c>
      <c r="P187" s="236">
        <f t="shared" si="28"/>
        <v>0.11419040161334312</v>
      </c>
      <c r="Q187" s="236">
        <f t="shared" si="28"/>
        <v>0.11419040161334316</v>
      </c>
    </row>
    <row r="188" spans="1:17" x14ac:dyDescent="0.25">
      <c r="A188" s="142" t="s">
        <v>188</v>
      </c>
      <c r="B188" s="235">
        <f t="shared" ref="B188:Q188" si="29">IF(B$92=0,0,B$92/B$60)</f>
        <v>4.6451738353056701E-2</v>
      </c>
      <c r="C188" s="235">
        <f t="shared" si="29"/>
        <v>4.6702314084795561E-2</v>
      </c>
      <c r="D188" s="235">
        <f t="shared" si="29"/>
        <v>3.3984180891684264E-2</v>
      </c>
      <c r="E188" s="235">
        <f t="shared" si="29"/>
        <v>5.6229439092053031E-2</v>
      </c>
      <c r="F188" s="235">
        <f t="shared" si="29"/>
        <v>5.0182178086234118E-2</v>
      </c>
      <c r="G188" s="235">
        <f t="shared" si="29"/>
        <v>4.9546091099887841E-2</v>
      </c>
      <c r="H188" s="235">
        <f t="shared" si="29"/>
        <v>4.8409428258763217E-2</v>
      </c>
      <c r="I188" s="235">
        <f t="shared" si="29"/>
        <v>5.4219888134371737E-2</v>
      </c>
      <c r="J188" s="235">
        <f t="shared" si="29"/>
        <v>5.1465478256576484E-2</v>
      </c>
      <c r="K188" s="235">
        <f t="shared" si="29"/>
        <v>6.7584358578205786E-3</v>
      </c>
      <c r="L188" s="235">
        <f t="shared" si="29"/>
        <v>2.9557630541357276E-2</v>
      </c>
      <c r="M188" s="235">
        <f t="shared" si="29"/>
        <v>3.3234874442155823E-2</v>
      </c>
      <c r="N188" s="235">
        <f t="shared" si="29"/>
        <v>4.8183769892066408E-2</v>
      </c>
      <c r="O188" s="235">
        <f t="shared" si="29"/>
        <v>6.6313997767943889E-2</v>
      </c>
      <c r="P188" s="235">
        <f t="shared" si="29"/>
        <v>3.3403533260665662E-2</v>
      </c>
      <c r="Q188" s="235">
        <f t="shared" si="29"/>
        <v>6.9338054300160018E-2</v>
      </c>
    </row>
    <row r="189" spans="1:17" x14ac:dyDescent="0.25">
      <c r="A189" s="142" t="s">
        <v>187</v>
      </c>
      <c r="B189" s="235">
        <f t="shared" ref="B189:Q189" si="30">IF(B$93=0,0,B$93/B$60)</f>
        <v>4.3392352613070437E-2</v>
      </c>
      <c r="C189" s="235">
        <f t="shared" si="30"/>
        <v>4.3392352613070291E-2</v>
      </c>
      <c r="D189" s="235">
        <f t="shared" si="30"/>
        <v>4.339235261307036E-2</v>
      </c>
      <c r="E189" s="235">
        <f t="shared" si="30"/>
        <v>4.3392352613070347E-2</v>
      </c>
      <c r="F189" s="235">
        <f t="shared" si="30"/>
        <v>4.339235261307034E-2</v>
      </c>
      <c r="G189" s="235">
        <f t="shared" si="30"/>
        <v>4.3392352613070374E-2</v>
      </c>
      <c r="H189" s="235">
        <f t="shared" si="30"/>
        <v>4.3392352613070409E-2</v>
      </c>
      <c r="I189" s="235">
        <f t="shared" si="30"/>
        <v>4.3392352613070395E-2</v>
      </c>
      <c r="J189" s="235">
        <f t="shared" si="30"/>
        <v>4.3392352613070409E-2</v>
      </c>
      <c r="K189" s="235">
        <f t="shared" si="30"/>
        <v>4.3392352613070395E-2</v>
      </c>
      <c r="L189" s="235">
        <f t="shared" si="30"/>
        <v>4.3392352613070388E-2</v>
      </c>
      <c r="M189" s="235">
        <f t="shared" si="30"/>
        <v>4.3392352613070388E-2</v>
      </c>
      <c r="N189" s="235">
        <f t="shared" si="30"/>
        <v>4.3392352613070395E-2</v>
      </c>
      <c r="O189" s="235">
        <f t="shared" si="30"/>
        <v>4.3392352613070374E-2</v>
      </c>
      <c r="P189" s="235">
        <f t="shared" si="30"/>
        <v>4.3392352613070388E-2</v>
      </c>
      <c r="Q189" s="235">
        <f t="shared" si="30"/>
        <v>4.3392352613070409E-2</v>
      </c>
    </row>
    <row r="190" spans="1:17" x14ac:dyDescent="0.25">
      <c r="A190" s="142" t="s">
        <v>186</v>
      </c>
      <c r="B190" s="235">
        <f t="shared" ref="B190:Q190" si="31">IF(B$104=0,0,B$104/B$60)</f>
        <v>2.4346310647216037E-2</v>
      </c>
      <c r="C190" s="235">
        <f t="shared" si="31"/>
        <v>2.4095734915477156E-2</v>
      </c>
      <c r="D190" s="235">
        <f t="shared" si="31"/>
        <v>3.6813868108588436E-2</v>
      </c>
      <c r="E190" s="235">
        <f t="shared" si="31"/>
        <v>1.4568609908219694E-2</v>
      </c>
      <c r="F190" s="235">
        <f t="shared" si="31"/>
        <v>2.0615870914038603E-2</v>
      </c>
      <c r="G190" s="235">
        <f t="shared" si="31"/>
        <v>2.1251957900384862E-2</v>
      </c>
      <c r="H190" s="235">
        <f t="shared" si="31"/>
        <v>2.2388620741509515E-2</v>
      </c>
      <c r="I190" s="235">
        <f t="shared" si="31"/>
        <v>1.6578160865900984E-2</v>
      </c>
      <c r="J190" s="235">
        <f t="shared" si="31"/>
        <v>1.9332570743696251E-2</v>
      </c>
      <c r="K190" s="235">
        <f t="shared" si="31"/>
        <v>6.403961314245217E-2</v>
      </c>
      <c r="L190" s="235">
        <f t="shared" si="31"/>
        <v>4.1240418458915455E-2</v>
      </c>
      <c r="M190" s="235">
        <f t="shared" si="31"/>
        <v>3.7563174558116925E-2</v>
      </c>
      <c r="N190" s="235">
        <f t="shared" si="31"/>
        <v>2.2614279108206341E-2</v>
      </c>
      <c r="O190" s="235">
        <f t="shared" si="31"/>
        <v>4.4840512323288525E-3</v>
      </c>
      <c r="P190" s="235">
        <f t="shared" si="31"/>
        <v>3.7394515739607073E-2</v>
      </c>
      <c r="Q190" s="235">
        <f t="shared" si="31"/>
        <v>1.4599947001127408E-3</v>
      </c>
    </row>
    <row r="191" spans="1:17" x14ac:dyDescent="0.25">
      <c r="A191" s="72" t="s">
        <v>179</v>
      </c>
      <c r="B191" s="234">
        <f t="shared" ref="B191:Q191" si="32">IF(B$105=0,0,B$105/B$60)</f>
        <v>0.17128560242001464</v>
      </c>
      <c r="C191" s="234">
        <f t="shared" si="32"/>
        <v>0.17128560242001464</v>
      </c>
      <c r="D191" s="234">
        <f t="shared" si="32"/>
        <v>0.17128560242001462</v>
      </c>
      <c r="E191" s="234">
        <f t="shared" si="32"/>
        <v>0.17128560242001464</v>
      </c>
      <c r="F191" s="234">
        <f t="shared" si="32"/>
        <v>0.17128560242001464</v>
      </c>
      <c r="G191" s="234">
        <f t="shared" si="32"/>
        <v>0.17128560242001462</v>
      </c>
      <c r="H191" s="234">
        <f t="shared" si="32"/>
        <v>0.17128560242001464</v>
      </c>
      <c r="I191" s="234">
        <f t="shared" si="32"/>
        <v>0.17128560242001464</v>
      </c>
      <c r="J191" s="234">
        <f t="shared" si="32"/>
        <v>0.17128560242001467</v>
      </c>
      <c r="K191" s="234">
        <f t="shared" si="32"/>
        <v>0.17128560242001467</v>
      </c>
      <c r="L191" s="234">
        <f t="shared" si="32"/>
        <v>0.17128560242001464</v>
      </c>
      <c r="M191" s="234">
        <f t="shared" si="32"/>
        <v>0.17128560242001467</v>
      </c>
      <c r="N191" s="234">
        <f t="shared" si="32"/>
        <v>0.17128560242001467</v>
      </c>
      <c r="O191" s="234">
        <f t="shared" si="32"/>
        <v>0.17128560242001464</v>
      </c>
      <c r="P191" s="234">
        <f t="shared" si="32"/>
        <v>0.17128560242001464</v>
      </c>
      <c r="Q191" s="234">
        <f t="shared" si="32"/>
        <v>0.1712856024200147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0.99999999999999978</v>
      </c>
      <c r="E194" s="77">
        <f t="shared" si="33"/>
        <v>1</v>
      </c>
      <c r="F194" s="77">
        <f t="shared" si="33"/>
        <v>1.0000000000000002</v>
      </c>
      <c r="G194" s="77">
        <f t="shared" si="33"/>
        <v>1</v>
      </c>
      <c r="H194" s="77">
        <f t="shared" si="33"/>
        <v>1</v>
      </c>
      <c r="I194" s="77">
        <f t="shared" si="33"/>
        <v>1</v>
      </c>
      <c r="J194" s="77">
        <f t="shared" si="33"/>
        <v>1</v>
      </c>
      <c r="K194" s="77">
        <f t="shared" si="33"/>
        <v>0.99999999999999978</v>
      </c>
      <c r="L194" s="77">
        <f t="shared" si="33"/>
        <v>1.0000000000000002</v>
      </c>
      <c r="M194" s="77">
        <f t="shared" si="33"/>
        <v>1</v>
      </c>
      <c r="N194" s="77">
        <f t="shared" si="33"/>
        <v>1</v>
      </c>
      <c r="O194" s="77">
        <f t="shared" si="33"/>
        <v>1.0000000000000002</v>
      </c>
      <c r="P194" s="77">
        <f t="shared" si="33"/>
        <v>1</v>
      </c>
      <c r="Q194" s="77">
        <f t="shared" si="33"/>
        <v>1.0000000000000002</v>
      </c>
    </row>
    <row r="195" spans="1:17" x14ac:dyDescent="0.25">
      <c r="A195" s="132" t="s">
        <v>83</v>
      </c>
      <c r="B195" s="240">
        <f t="shared" ref="B195:Q195" si="34">IF(B$109=0,0,B$109/B$108)</f>
        <v>8.3220262171103433E-3</v>
      </c>
      <c r="C195" s="240">
        <f t="shared" si="34"/>
        <v>8.3220262171103416E-3</v>
      </c>
      <c r="D195" s="240">
        <f t="shared" si="34"/>
        <v>8.3220262171103399E-3</v>
      </c>
      <c r="E195" s="240">
        <f t="shared" si="34"/>
        <v>8.3220262171103416E-3</v>
      </c>
      <c r="F195" s="240">
        <f t="shared" si="34"/>
        <v>8.3220262171103416E-3</v>
      </c>
      <c r="G195" s="240">
        <f t="shared" si="34"/>
        <v>8.3220262171103433E-3</v>
      </c>
      <c r="H195" s="240">
        <f t="shared" si="34"/>
        <v>8.3220262171103416E-3</v>
      </c>
      <c r="I195" s="240">
        <f t="shared" si="34"/>
        <v>8.3220262171103416E-3</v>
      </c>
      <c r="J195" s="240">
        <f t="shared" si="34"/>
        <v>8.3220262171103416E-3</v>
      </c>
      <c r="K195" s="240">
        <f t="shared" si="34"/>
        <v>8.3220262171103416E-3</v>
      </c>
      <c r="L195" s="240">
        <f t="shared" si="34"/>
        <v>8.3220262171103433E-3</v>
      </c>
      <c r="M195" s="240">
        <f t="shared" si="34"/>
        <v>8.3220262171103433E-3</v>
      </c>
      <c r="N195" s="240">
        <f t="shared" si="34"/>
        <v>8.3220262171103433E-3</v>
      </c>
      <c r="O195" s="240">
        <f t="shared" si="34"/>
        <v>8.3220262171103433E-3</v>
      </c>
      <c r="P195" s="240">
        <f t="shared" si="34"/>
        <v>8.3220262171103416E-3</v>
      </c>
      <c r="Q195" s="240">
        <f t="shared" si="34"/>
        <v>8.3220262171103433E-3</v>
      </c>
    </row>
    <row r="196" spans="1:17" x14ac:dyDescent="0.25">
      <c r="A196" s="76" t="s">
        <v>82</v>
      </c>
      <c r="B196" s="239">
        <f t="shared" ref="B196:Q196" si="35">IF(B$110=0,0,B$110/B$108)</f>
        <v>5.5615720137114688E-2</v>
      </c>
      <c r="C196" s="239">
        <f t="shared" si="35"/>
        <v>5.5615720137114681E-2</v>
      </c>
      <c r="D196" s="239">
        <f t="shared" si="35"/>
        <v>5.561572013711466E-2</v>
      </c>
      <c r="E196" s="239">
        <f t="shared" si="35"/>
        <v>5.5615720137114674E-2</v>
      </c>
      <c r="F196" s="239">
        <f t="shared" si="35"/>
        <v>5.5615720137114674E-2</v>
      </c>
      <c r="G196" s="239">
        <f t="shared" si="35"/>
        <v>5.5615720137114681E-2</v>
      </c>
      <c r="H196" s="239">
        <f t="shared" si="35"/>
        <v>5.5615720137114674E-2</v>
      </c>
      <c r="I196" s="239">
        <f t="shared" si="35"/>
        <v>5.5615720137114681E-2</v>
      </c>
      <c r="J196" s="239">
        <f t="shared" si="35"/>
        <v>5.5615720137114674E-2</v>
      </c>
      <c r="K196" s="239">
        <f t="shared" si="35"/>
        <v>5.5615720137114674E-2</v>
      </c>
      <c r="L196" s="239">
        <f t="shared" si="35"/>
        <v>5.5615720137114681E-2</v>
      </c>
      <c r="M196" s="239">
        <f t="shared" si="35"/>
        <v>5.5615720137114681E-2</v>
      </c>
      <c r="N196" s="239">
        <f t="shared" si="35"/>
        <v>5.5615720137114688E-2</v>
      </c>
      <c r="O196" s="239">
        <f t="shared" si="35"/>
        <v>5.5615720137114695E-2</v>
      </c>
      <c r="P196" s="239">
        <f t="shared" si="35"/>
        <v>5.5615720137114674E-2</v>
      </c>
      <c r="Q196" s="239">
        <f t="shared" si="35"/>
        <v>5.5615720137114681E-2</v>
      </c>
    </row>
    <row r="197" spans="1:17" x14ac:dyDescent="0.25">
      <c r="A197" s="76" t="s">
        <v>81</v>
      </c>
      <c r="B197" s="239">
        <f t="shared" ref="B197:Q197" si="36">IF(B$111=0,0,B$111/B$108)</f>
        <v>9.7130404400540046E-3</v>
      </c>
      <c r="C197" s="239">
        <f t="shared" si="36"/>
        <v>9.7130404400540028E-3</v>
      </c>
      <c r="D197" s="239">
        <f t="shared" si="36"/>
        <v>9.7130404400540011E-3</v>
      </c>
      <c r="E197" s="239">
        <f t="shared" si="36"/>
        <v>9.7130404400540028E-3</v>
      </c>
      <c r="F197" s="239">
        <f t="shared" si="36"/>
        <v>9.7130404400540028E-3</v>
      </c>
      <c r="G197" s="239">
        <f t="shared" si="36"/>
        <v>9.7130404400540028E-3</v>
      </c>
      <c r="H197" s="239">
        <f t="shared" si="36"/>
        <v>9.7130404400540028E-3</v>
      </c>
      <c r="I197" s="239">
        <f t="shared" si="36"/>
        <v>9.7130404400540028E-3</v>
      </c>
      <c r="J197" s="239">
        <f t="shared" si="36"/>
        <v>9.7130404400540028E-3</v>
      </c>
      <c r="K197" s="239">
        <f t="shared" si="36"/>
        <v>9.7130404400540028E-3</v>
      </c>
      <c r="L197" s="239">
        <f t="shared" si="36"/>
        <v>9.7130404400540046E-3</v>
      </c>
      <c r="M197" s="239">
        <f t="shared" si="36"/>
        <v>9.7130404400540046E-3</v>
      </c>
      <c r="N197" s="239">
        <f t="shared" si="36"/>
        <v>9.7130404400540046E-3</v>
      </c>
      <c r="O197" s="239">
        <f t="shared" si="36"/>
        <v>9.7130404400540046E-3</v>
      </c>
      <c r="P197" s="239">
        <f t="shared" si="36"/>
        <v>9.7130404400540028E-3</v>
      </c>
      <c r="Q197" s="239">
        <f t="shared" si="36"/>
        <v>9.7130404400540046E-3</v>
      </c>
    </row>
    <row r="198" spans="1:17" x14ac:dyDescent="0.25">
      <c r="A198" s="76" t="s">
        <v>80</v>
      </c>
      <c r="B198" s="239">
        <f t="shared" ref="B198:Q198" si="37">IF(B$112=0,0,B$112/B$108)</f>
        <v>7.9059249062548256E-2</v>
      </c>
      <c r="C198" s="239">
        <f t="shared" si="37"/>
        <v>7.9059249062548242E-2</v>
      </c>
      <c r="D198" s="239">
        <f t="shared" si="37"/>
        <v>7.9059249062548229E-2</v>
      </c>
      <c r="E198" s="239">
        <f t="shared" si="37"/>
        <v>7.9059249062548242E-2</v>
      </c>
      <c r="F198" s="239">
        <f t="shared" si="37"/>
        <v>7.9059249062548242E-2</v>
      </c>
      <c r="G198" s="239">
        <f t="shared" si="37"/>
        <v>7.9059249062548256E-2</v>
      </c>
      <c r="H198" s="239">
        <f t="shared" si="37"/>
        <v>7.9059249062548242E-2</v>
      </c>
      <c r="I198" s="239">
        <f t="shared" si="37"/>
        <v>7.9059249062548242E-2</v>
      </c>
      <c r="J198" s="239">
        <f t="shared" si="37"/>
        <v>7.9059249062548242E-2</v>
      </c>
      <c r="K198" s="239">
        <f t="shared" si="37"/>
        <v>7.9059249062548242E-2</v>
      </c>
      <c r="L198" s="239">
        <f t="shared" si="37"/>
        <v>7.9059249062548256E-2</v>
      </c>
      <c r="M198" s="239">
        <f t="shared" si="37"/>
        <v>7.9059249062548256E-2</v>
      </c>
      <c r="N198" s="239">
        <f t="shared" si="37"/>
        <v>7.9059249062548256E-2</v>
      </c>
      <c r="O198" s="239">
        <f t="shared" si="37"/>
        <v>7.905924906254827E-2</v>
      </c>
      <c r="P198" s="239">
        <f t="shared" si="37"/>
        <v>7.9059249062548242E-2</v>
      </c>
      <c r="Q198" s="239">
        <f t="shared" si="37"/>
        <v>7.9059249062548256E-2</v>
      </c>
    </row>
    <row r="199" spans="1:17" x14ac:dyDescent="0.25">
      <c r="A199" s="129" t="s">
        <v>79</v>
      </c>
      <c r="B199" s="238">
        <f t="shared" ref="B199:Q199" si="38">IF(B$113=0,0,B$113/B$108)</f>
        <v>2.3301673407908955E-2</v>
      </c>
      <c r="C199" s="238">
        <f t="shared" si="38"/>
        <v>2.3301673407908955E-2</v>
      </c>
      <c r="D199" s="238">
        <f t="shared" si="38"/>
        <v>2.3301673407908952E-2</v>
      </c>
      <c r="E199" s="238">
        <f t="shared" si="38"/>
        <v>2.3301673407908955E-2</v>
      </c>
      <c r="F199" s="238">
        <f t="shared" si="38"/>
        <v>2.3301673407908959E-2</v>
      </c>
      <c r="G199" s="238">
        <f t="shared" si="38"/>
        <v>2.3301673407908962E-2</v>
      </c>
      <c r="H199" s="238">
        <f t="shared" si="38"/>
        <v>2.3301673407908955E-2</v>
      </c>
      <c r="I199" s="238">
        <f t="shared" si="38"/>
        <v>2.3301673407908955E-2</v>
      </c>
      <c r="J199" s="238">
        <f t="shared" si="38"/>
        <v>2.3301673407908955E-2</v>
      </c>
      <c r="K199" s="238">
        <f t="shared" si="38"/>
        <v>2.3301673407908955E-2</v>
      </c>
      <c r="L199" s="238">
        <f t="shared" si="38"/>
        <v>2.3301673407908959E-2</v>
      </c>
      <c r="M199" s="238">
        <f t="shared" si="38"/>
        <v>2.3301673407908959E-2</v>
      </c>
      <c r="N199" s="238">
        <f t="shared" si="38"/>
        <v>2.3301673407908955E-2</v>
      </c>
      <c r="O199" s="238">
        <f t="shared" si="38"/>
        <v>2.3301673407908959E-2</v>
      </c>
      <c r="P199" s="238">
        <f t="shared" si="38"/>
        <v>2.3301673407908959E-2</v>
      </c>
      <c r="Q199" s="238">
        <f t="shared" si="38"/>
        <v>2.3301673407908955E-2</v>
      </c>
    </row>
    <row r="200" spans="1:17" x14ac:dyDescent="0.25">
      <c r="A200" s="127" t="s">
        <v>183</v>
      </c>
      <c r="B200" s="237">
        <f t="shared" ref="B200:Q200" si="39">IF(B$118=0,0,B$118/B$108)</f>
        <v>0.21579912626703163</v>
      </c>
      <c r="C200" s="237">
        <f t="shared" si="39"/>
        <v>0.21579912626703157</v>
      </c>
      <c r="D200" s="237">
        <f t="shared" si="39"/>
        <v>0.21579912626703154</v>
      </c>
      <c r="E200" s="237">
        <f t="shared" si="39"/>
        <v>0.21579912626703165</v>
      </c>
      <c r="F200" s="237">
        <f t="shared" si="39"/>
        <v>0.2157991262670316</v>
      </c>
      <c r="G200" s="237">
        <f t="shared" si="39"/>
        <v>0.21579912626703163</v>
      </c>
      <c r="H200" s="237">
        <f t="shared" si="39"/>
        <v>0.2157991262670316</v>
      </c>
      <c r="I200" s="237">
        <f t="shared" si="39"/>
        <v>0.2157991262670316</v>
      </c>
      <c r="J200" s="237">
        <f t="shared" si="39"/>
        <v>0.2157991262670316</v>
      </c>
      <c r="K200" s="237">
        <f t="shared" si="39"/>
        <v>0.21579912626703157</v>
      </c>
      <c r="L200" s="237">
        <f t="shared" si="39"/>
        <v>0.21579912626703168</v>
      </c>
      <c r="M200" s="237">
        <f t="shared" si="39"/>
        <v>0.2157991262670316</v>
      </c>
      <c r="N200" s="237">
        <f t="shared" si="39"/>
        <v>0.21579912626703165</v>
      </c>
      <c r="O200" s="237">
        <f t="shared" si="39"/>
        <v>0.21579912626703165</v>
      </c>
      <c r="P200" s="237">
        <f t="shared" si="39"/>
        <v>0.2157991262670316</v>
      </c>
      <c r="Q200" s="237">
        <f t="shared" si="39"/>
        <v>0.21579912626703163</v>
      </c>
    </row>
    <row r="201" spans="1:17" x14ac:dyDescent="0.25">
      <c r="A201" s="142" t="s">
        <v>192</v>
      </c>
      <c r="B201" s="235">
        <f t="shared" ref="B201:Q201" si="40">IF(B$119=0,0,B$119/B$108)</f>
        <v>0.19961419179700424</v>
      </c>
      <c r="C201" s="235">
        <f t="shared" si="40"/>
        <v>0.19961419179700421</v>
      </c>
      <c r="D201" s="235">
        <f t="shared" si="40"/>
        <v>0.19961419179700418</v>
      </c>
      <c r="E201" s="235">
        <f t="shared" si="40"/>
        <v>0.19961419179700426</v>
      </c>
      <c r="F201" s="235">
        <f t="shared" si="40"/>
        <v>0.19961419179700421</v>
      </c>
      <c r="G201" s="235">
        <f t="shared" si="40"/>
        <v>0.19961419179700421</v>
      </c>
      <c r="H201" s="235">
        <f t="shared" si="40"/>
        <v>0.19961419179700421</v>
      </c>
      <c r="I201" s="235">
        <f t="shared" si="40"/>
        <v>0.19961419179700421</v>
      </c>
      <c r="J201" s="235">
        <f t="shared" si="40"/>
        <v>0.19961419179700421</v>
      </c>
      <c r="K201" s="235">
        <f t="shared" si="40"/>
        <v>0.19961419179700415</v>
      </c>
      <c r="L201" s="235">
        <f t="shared" si="40"/>
        <v>0.19961419179700429</v>
      </c>
      <c r="M201" s="235">
        <f t="shared" si="40"/>
        <v>0.19961419179700424</v>
      </c>
      <c r="N201" s="235">
        <f t="shared" si="40"/>
        <v>0.19961419179700424</v>
      </c>
      <c r="O201" s="235">
        <f t="shared" si="40"/>
        <v>0.19961419179700426</v>
      </c>
      <c r="P201" s="235">
        <f t="shared" si="40"/>
        <v>0.19961419179700421</v>
      </c>
      <c r="Q201" s="235">
        <f t="shared" si="40"/>
        <v>0.19961419179700424</v>
      </c>
    </row>
    <row r="202" spans="1:17" x14ac:dyDescent="0.25">
      <c r="A202" s="142" t="s">
        <v>191</v>
      </c>
      <c r="B202" s="235">
        <f t="shared" ref="B202:Q202" si="41">IF(B$130=0,0,B$130/B$108)</f>
        <v>1.618493447002739E-2</v>
      </c>
      <c r="C202" s="235">
        <f t="shared" si="41"/>
        <v>1.6184934470027376E-2</v>
      </c>
      <c r="D202" s="235">
        <f t="shared" si="41"/>
        <v>1.6184934470027366E-2</v>
      </c>
      <c r="E202" s="235">
        <f t="shared" si="41"/>
        <v>1.6184934470027394E-2</v>
      </c>
      <c r="F202" s="235">
        <f t="shared" si="41"/>
        <v>1.6184934470027407E-2</v>
      </c>
      <c r="G202" s="235">
        <f t="shared" si="41"/>
        <v>1.6184934470027397E-2</v>
      </c>
      <c r="H202" s="235">
        <f t="shared" si="41"/>
        <v>1.6184934470027387E-2</v>
      </c>
      <c r="I202" s="235">
        <f t="shared" si="41"/>
        <v>1.6184934470027394E-2</v>
      </c>
      <c r="J202" s="235">
        <f t="shared" si="41"/>
        <v>1.6184934470027397E-2</v>
      </c>
      <c r="K202" s="235">
        <f t="shared" si="41"/>
        <v>1.6184934470027418E-2</v>
      </c>
      <c r="L202" s="235">
        <f t="shared" si="41"/>
        <v>1.618493447002739E-2</v>
      </c>
      <c r="M202" s="235">
        <f t="shared" si="41"/>
        <v>1.6184934470027387E-2</v>
      </c>
      <c r="N202" s="235">
        <f t="shared" si="41"/>
        <v>1.6184934470027407E-2</v>
      </c>
      <c r="O202" s="235">
        <f t="shared" si="41"/>
        <v>1.6184934470027394E-2</v>
      </c>
      <c r="P202" s="235">
        <f t="shared" si="41"/>
        <v>1.6184934470027394E-2</v>
      </c>
      <c r="Q202" s="235">
        <f t="shared" si="41"/>
        <v>1.6184934470027383E-2</v>
      </c>
    </row>
    <row r="203" spans="1:17" x14ac:dyDescent="0.25">
      <c r="A203" s="127" t="s">
        <v>181</v>
      </c>
      <c r="B203" s="237">
        <f t="shared" ref="B203:Q203" si="42">IF(B$131=0,0,B$131/B$108)</f>
        <v>9.4332357208188194E-2</v>
      </c>
      <c r="C203" s="237">
        <f t="shared" si="42"/>
        <v>9.4332357208188194E-2</v>
      </c>
      <c r="D203" s="237">
        <f t="shared" si="42"/>
        <v>9.4332357208188194E-2</v>
      </c>
      <c r="E203" s="237">
        <f t="shared" si="42"/>
        <v>9.4332357208188222E-2</v>
      </c>
      <c r="F203" s="237">
        <f t="shared" si="42"/>
        <v>9.4332357208188222E-2</v>
      </c>
      <c r="G203" s="237">
        <f t="shared" si="42"/>
        <v>9.4332357208188236E-2</v>
      </c>
      <c r="H203" s="237">
        <f t="shared" si="42"/>
        <v>9.4332357208188194E-2</v>
      </c>
      <c r="I203" s="237">
        <f t="shared" si="42"/>
        <v>9.4332357208188222E-2</v>
      </c>
      <c r="J203" s="237">
        <f t="shared" si="42"/>
        <v>9.4332357208188194E-2</v>
      </c>
      <c r="K203" s="237">
        <f t="shared" si="42"/>
        <v>9.4332357208188194E-2</v>
      </c>
      <c r="L203" s="237">
        <f t="shared" si="42"/>
        <v>9.4332357208188222E-2</v>
      </c>
      <c r="M203" s="237">
        <f t="shared" si="42"/>
        <v>9.4332357208188167E-2</v>
      </c>
      <c r="N203" s="237">
        <f t="shared" si="42"/>
        <v>9.4332357208188194E-2</v>
      </c>
      <c r="O203" s="237">
        <f t="shared" si="42"/>
        <v>9.4332357208188181E-2</v>
      </c>
      <c r="P203" s="237">
        <f t="shared" si="42"/>
        <v>9.4332357208188181E-2</v>
      </c>
      <c r="Q203" s="237">
        <f t="shared" si="42"/>
        <v>9.4332357208188181E-2</v>
      </c>
    </row>
    <row r="204" spans="1:17" x14ac:dyDescent="0.25">
      <c r="A204" s="142" t="s">
        <v>190</v>
      </c>
      <c r="B204" s="235">
        <f t="shared" ref="B204:Q204" si="43">IF(B$132=0,0,B$132/B$108)</f>
        <v>6.1892976390422266E-2</v>
      </c>
      <c r="C204" s="235">
        <f t="shared" si="43"/>
        <v>6.2226847164657935E-2</v>
      </c>
      <c r="D204" s="235">
        <f t="shared" si="43"/>
        <v>4.5281020262150092E-2</v>
      </c>
      <c r="E204" s="235">
        <f t="shared" si="43"/>
        <v>7.4920928033301817E-2</v>
      </c>
      <c r="F204" s="235">
        <f t="shared" si="43"/>
        <v>6.6863468917022245E-2</v>
      </c>
      <c r="G204" s="235">
        <f t="shared" si="43"/>
        <v>6.6015937301973568E-2</v>
      </c>
      <c r="H204" s="235">
        <f t="shared" si="43"/>
        <v>6.4501431087913452E-2</v>
      </c>
      <c r="I204" s="235">
        <f t="shared" si="43"/>
        <v>7.2243372910740206E-2</v>
      </c>
      <c r="J204" s="235">
        <f t="shared" si="43"/>
        <v>6.8573356855792925E-2</v>
      </c>
      <c r="K204" s="235">
        <f t="shared" si="43"/>
        <v>9.0050389030649734E-3</v>
      </c>
      <c r="L204" s="235">
        <f t="shared" si="43"/>
        <v>3.938301975587246E-2</v>
      </c>
      <c r="M204" s="235">
        <f t="shared" si="43"/>
        <v>4.4282633376445807E-2</v>
      </c>
      <c r="N204" s="235">
        <f t="shared" si="43"/>
        <v>6.4200760575733359E-2</v>
      </c>
      <c r="O204" s="235">
        <f t="shared" si="43"/>
        <v>8.8357741684726043E-2</v>
      </c>
      <c r="P204" s="235">
        <f t="shared" si="43"/>
        <v>4.4507356855957532E-2</v>
      </c>
      <c r="Q204" s="235">
        <f t="shared" si="43"/>
        <v>9.2387038890552525E-2</v>
      </c>
    </row>
    <row r="205" spans="1:17" x14ac:dyDescent="0.25">
      <c r="A205" s="142" t="s">
        <v>189</v>
      </c>
      <c r="B205" s="235">
        <f t="shared" ref="B205:Q205" si="44">IF(B$138=0,0,B$138/B$108)</f>
        <v>3.2439380817765935E-2</v>
      </c>
      <c r="C205" s="235">
        <f t="shared" si="44"/>
        <v>3.2105510043530266E-2</v>
      </c>
      <c r="D205" s="235">
        <f t="shared" si="44"/>
        <v>4.9051336946038096E-2</v>
      </c>
      <c r="E205" s="235">
        <f t="shared" si="44"/>
        <v>1.9411429174886394E-2</v>
      </c>
      <c r="F205" s="235">
        <f t="shared" si="44"/>
        <v>2.7468888291165991E-2</v>
      </c>
      <c r="G205" s="235">
        <f t="shared" si="44"/>
        <v>2.8316419906214658E-2</v>
      </c>
      <c r="H205" s="235">
        <f t="shared" si="44"/>
        <v>2.9830926120274753E-2</v>
      </c>
      <c r="I205" s="235">
        <f t="shared" si="44"/>
        <v>2.208898429744801E-2</v>
      </c>
      <c r="J205" s="235">
        <f t="shared" si="44"/>
        <v>2.575900035239528E-2</v>
      </c>
      <c r="K205" s="235">
        <f t="shared" si="44"/>
        <v>8.5327318305123218E-2</v>
      </c>
      <c r="L205" s="235">
        <f t="shared" si="44"/>
        <v>5.4949337452315769E-2</v>
      </c>
      <c r="M205" s="235">
        <f t="shared" si="44"/>
        <v>5.0049723831742346E-2</v>
      </c>
      <c r="N205" s="235">
        <f t="shared" si="44"/>
        <v>3.0131596632454821E-2</v>
      </c>
      <c r="O205" s="235">
        <f t="shared" si="44"/>
        <v>5.9746155234621208E-3</v>
      </c>
      <c r="P205" s="235">
        <f t="shared" si="44"/>
        <v>4.9825000352230649E-2</v>
      </c>
      <c r="Q205" s="235">
        <f t="shared" si="44"/>
        <v>1.9453183176356467E-3</v>
      </c>
    </row>
    <row r="206" spans="1:17" x14ac:dyDescent="0.25">
      <c r="A206" s="127" t="s">
        <v>180</v>
      </c>
      <c r="B206" s="236">
        <f t="shared" ref="B206:Q206" si="45">IF(B$139=0,0,B$139/B$108)</f>
        <v>0.17128560242001464</v>
      </c>
      <c r="C206" s="236">
        <f t="shared" si="45"/>
        <v>0.17128560242001464</v>
      </c>
      <c r="D206" s="236">
        <f t="shared" si="45"/>
        <v>0.17128560242001459</v>
      </c>
      <c r="E206" s="236">
        <f t="shared" si="45"/>
        <v>0.17128560242001464</v>
      </c>
      <c r="F206" s="236">
        <f t="shared" si="45"/>
        <v>0.17128560242001464</v>
      </c>
      <c r="G206" s="236">
        <f t="shared" si="45"/>
        <v>0.17128560242001464</v>
      </c>
      <c r="H206" s="236">
        <f t="shared" si="45"/>
        <v>0.17128560242001462</v>
      </c>
      <c r="I206" s="236">
        <f t="shared" si="45"/>
        <v>0.17128560242001464</v>
      </c>
      <c r="J206" s="236">
        <f t="shared" si="45"/>
        <v>0.17128560242001464</v>
      </c>
      <c r="K206" s="236">
        <f t="shared" si="45"/>
        <v>0.17128560242001467</v>
      </c>
      <c r="L206" s="236">
        <f t="shared" si="45"/>
        <v>0.1712856024200147</v>
      </c>
      <c r="M206" s="236">
        <f t="shared" si="45"/>
        <v>0.17128560242001467</v>
      </c>
      <c r="N206" s="236">
        <f t="shared" si="45"/>
        <v>0.17128560242001467</v>
      </c>
      <c r="O206" s="236">
        <f t="shared" si="45"/>
        <v>0.17128560242001467</v>
      </c>
      <c r="P206" s="236">
        <f t="shared" si="45"/>
        <v>0.17128560242001464</v>
      </c>
      <c r="Q206" s="236">
        <f t="shared" si="45"/>
        <v>0.1712856024200147</v>
      </c>
    </row>
    <row r="207" spans="1:17" x14ac:dyDescent="0.25">
      <c r="A207" s="142" t="s">
        <v>188</v>
      </c>
      <c r="B207" s="235">
        <f t="shared" ref="B207:Q207" si="46">IF(B$140=0,0,B$140/B$108)</f>
        <v>7.39481705717209E-2</v>
      </c>
      <c r="C207" s="235">
        <f t="shared" si="46"/>
        <v>7.4347070970472939E-2</v>
      </c>
      <c r="D207" s="235">
        <f t="shared" si="46"/>
        <v>5.4100623451761892E-2</v>
      </c>
      <c r="E207" s="235">
        <f t="shared" si="46"/>
        <v>8.9513639328800548E-2</v>
      </c>
      <c r="F207" s="235">
        <f t="shared" si="46"/>
        <v>7.9886789953408199E-2</v>
      </c>
      <c r="G207" s="235">
        <f t="shared" si="46"/>
        <v>7.8874180509015013E-2</v>
      </c>
      <c r="H207" s="235">
        <f t="shared" si="46"/>
        <v>7.7064686599031124E-2</v>
      </c>
      <c r="I207" s="235">
        <f t="shared" si="46"/>
        <v>8.6314563852620818E-2</v>
      </c>
      <c r="J207" s="235">
        <f t="shared" si="46"/>
        <v>8.1929721031033839E-2</v>
      </c>
      <c r="K207" s="235">
        <f t="shared" si="46"/>
        <v>1.0758993857530499E-2</v>
      </c>
      <c r="L207" s="235">
        <f t="shared" si="46"/>
        <v>4.7053840877934884E-2</v>
      </c>
      <c r="M207" s="235">
        <f t="shared" si="46"/>
        <v>5.290777592646418E-2</v>
      </c>
      <c r="N207" s="235">
        <f t="shared" si="46"/>
        <v>7.6705453037854074E-2</v>
      </c>
      <c r="O207" s="235">
        <f t="shared" si="46"/>
        <v>0.10556760612413002</v>
      </c>
      <c r="P207" s="235">
        <f t="shared" si="46"/>
        <v>5.3176269884317756E-2</v>
      </c>
      <c r="Q207" s="235">
        <f t="shared" si="46"/>
        <v>0.11038170902299665</v>
      </c>
    </row>
    <row r="208" spans="1:17" x14ac:dyDescent="0.25">
      <c r="A208" s="142" t="s">
        <v>187</v>
      </c>
      <c r="B208" s="235">
        <f t="shared" ref="B208:Q208" si="47">IF(B$141=0,0,B$141/B$108)</f>
        <v>5.8579676027645015E-2</v>
      </c>
      <c r="C208" s="235">
        <f t="shared" si="47"/>
        <v>5.8579676027644995E-2</v>
      </c>
      <c r="D208" s="235">
        <f t="shared" si="47"/>
        <v>5.8579676027644995E-2</v>
      </c>
      <c r="E208" s="235">
        <f t="shared" si="47"/>
        <v>5.8579676027645015E-2</v>
      </c>
      <c r="F208" s="235">
        <f t="shared" si="47"/>
        <v>5.8579676027644988E-2</v>
      </c>
      <c r="G208" s="235">
        <f t="shared" si="47"/>
        <v>5.8579676027645008E-2</v>
      </c>
      <c r="H208" s="235">
        <f t="shared" si="47"/>
        <v>5.8579676027644974E-2</v>
      </c>
      <c r="I208" s="235">
        <f t="shared" si="47"/>
        <v>5.8579676027645002E-2</v>
      </c>
      <c r="J208" s="235">
        <f t="shared" si="47"/>
        <v>5.8579676027645002E-2</v>
      </c>
      <c r="K208" s="235">
        <f t="shared" si="47"/>
        <v>5.8579676027645015E-2</v>
      </c>
      <c r="L208" s="235">
        <f t="shared" si="47"/>
        <v>5.8579676027645036E-2</v>
      </c>
      <c r="M208" s="235">
        <f t="shared" si="47"/>
        <v>5.8579676027645002E-2</v>
      </c>
      <c r="N208" s="235">
        <f t="shared" si="47"/>
        <v>5.8579676027645015E-2</v>
      </c>
      <c r="O208" s="235">
        <f t="shared" si="47"/>
        <v>5.8579676027645029E-2</v>
      </c>
      <c r="P208" s="235">
        <f t="shared" si="47"/>
        <v>5.8579676027644988E-2</v>
      </c>
      <c r="Q208" s="235">
        <f t="shared" si="47"/>
        <v>5.8579676027645008E-2</v>
      </c>
    </row>
    <row r="209" spans="1:17" x14ac:dyDescent="0.25">
      <c r="A209" s="142" t="s">
        <v>186</v>
      </c>
      <c r="B209" s="235">
        <f t="shared" ref="B209:Q209" si="48">IF(B$152=0,0,B$152/B$108)</f>
        <v>3.8757755820648748E-2</v>
      </c>
      <c r="C209" s="235">
        <f t="shared" si="48"/>
        <v>3.8358855421896695E-2</v>
      </c>
      <c r="D209" s="235">
        <f t="shared" si="48"/>
        <v>5.8605302940607729E-2</v>
      </c>
      <c r="E209" s="235">
        <f t="shared" si="48"/>
        <v>2.3192287063569093E-2</v>
      </c>
      <c r="F209" s="235">
        <f t="shared" si="48"/>
        <v>3.2819136438961463E-2</v>
      </c>
      <c r="G209" s="235">
        <f t="shared" si="48"/>
        <v>3.3831745883354622E-2</v>
      </c>
      <c r="H209" s="235">
        <f t="shared" si="48"/>
        <v>3.5641239793338532E-2</v>
      </c>
      <c r="I209" s="235">
        <f t="shared" si="48"/>
        <v>2.6391362539748824E-2</v>
      </c>
      <c r="J209" s="235">
        <f t="shared" si="48"/>
        <v>3.0776205361335802E-2</v>
      </c>
      <c r="K209" s="235">
        <f t="shared" si="48"/>
        <v>0.10194693253483915</v>
      </c>
      <c r="L209" s="235">
        <f t="shared" si="48"/>
        <v>6.5652085514434771E-2</v>
      </c>
      <c r="M209" s="235">
        <f t="shared" si="48"/>
        <v>5.9798150465905482E-2</v>
      </c>
      <c r="N209" s="235">
        <f t="shared" si="48"/>
        <v>3.6000473354515561E-2</v>
      </c>
      <c r="O209" s="235">
        <f t="shared" si="48"/>
        <v>7.1383202682396389E-3</v>
      </c>
      <c r="P209" s="235">
        <f t="shared" si="48"/>
        <v>5.9529656508051892E-2</v>
      </c>
      <c r="Q209" s="235">
        <f t="shared" si="48"/>
        <v>2.3242173693730243E-3</v>
      </c>
    </row>
    <row r="210" spans="1:17" x14ac:dyDescent="0.25">
      <c r="A210" s="72" t="s">
        <v>179</v>
      </c>
      <c r="B210" s="234">
        <f t="shared" ref="B210:Q210" si="49">IF(B$153=0,0,B$153/B$108)</f>
        <v>0.34257120484002934</v>
      </c>
      <c r="C210" s="234">
        <f t="shared" si="49"/>
        <v>0.34257120484002929</v>
      </c>
      <c r="D210" s="234">
        <f t="shared" si="49"/>
        <v>0.34257120484002923</v>
      </c>
      <c r="E210" s="234">
        <f t="shared" si="49"/>
        <v>0.34257120484002929</v>
      </c>
      <c r="F210" s="234">
        <f t="shared" si="49"/>
        <v>0.34257120484002929</v>
      </c>
      <c r="G210" s="234">
        <f t="shared" si="49"/>
        <v>0.34257120484002929</v>
      </c>
      <c r="H210" s="234">
        <f t="shared" si="49"/>
        <v>0.34257120484002929</v>
      </c>
      <c r="I210" s="234">
        <f t="shared" si="49"/>
        <v>0.34257120484002929</v>
      </c>
      <c r="J210" s="234">
        <f t="shared" si="49"/>
        <v>0.34257120484002929</v>
      </c>
      <c r="K210" s="234">
        <f t="shared" si="49"/>
        <v>0.34257120484002929</v>
      </c>
      <c r="L210" s="234">
        <f t="shared" si="49"/>
        <v>0.34257120484002934</v>
      </c>
      <c r="M210" s="234">
        <f t="shared" si="49"/>
        <v>0.34257120484002934</v>
      </c>
      <c r="N210" s="234">
        <f t="shared" si="49"/>
        <v>0.34257120484002934</v>
      </c>
      <c r="O210" s="234">
        <f t="shared" si="49"/>
        <v>0.34257120484002934</v>
      </c>
      <c r="P210" s="234">
        <f t="shared" si="49"/>
        <v>0.34257120484002929</v>
      </c>
      <c r="Q210" s="234">
        <f t="shared" si="49"/>
        <v>0.34257120484002934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118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41</v>
      </c>
      <c r="B214" s="230">
        <f t="shared" ref="B214:Q214" si="50">SUM(B215:B224)</f>
        <v>2167.6438406018274</v>
      </c>
      <c r="C214" s="230">
        <f t="shared" si="50"/>
        <v>2295.5984123114085</v>
      </c>
      <c r="D214" s="230">
        <f t="shared" si="50"/>
        <v>1444.9615889465283</v>
      </c>
      <c r="E214" s="230">
        <f t="shared" si="50"/>
        <v>1461.3318506978687</v>
      </c>
      <c r="F214" s="230">
        <f t="shared" si="50"/>
        <v>1995.1715123049003</v>
      </c>
      <c r="G214" s="230">
        <f t="shared" si="50"/>
        <v>2010.7008151578307</v>
      </c>
      <c r="H214" s="230">
        <f t="shared" si="50"/>
        <v>1990.6123223661368</v>
      </c>
      <c r="I214" s="230">
        <f t="shared" si="50"/>
        <v>1939.7792609669359</v>
      </c>
      <c r="J214" s="230">
        <f t="shared" si="50"/>
        <v>1898.0932548455769</v>
      </c>
      <c r="K214" s="230">
        <f t="shared" si="50"/>
        <v>1702.9663959102711</v>
      </c>
      <c r="L214" s="230">
        <f t="shared" si="50"/>
        <v>0</v>
      </c>
      <c r="M214" s="230">
        <f t="shared" si="50"/>
        <v>0</v>
      </c>
      <c r="N214" s="230">
        <f t="shared" si="50"/>
        <v>0</v>
      </c>
      <c r="O214" s="230">
        <f t="shared" si="50"/>
        <v>0</v>
      </c>
      <c r="P214" s="230">
        <f t="shared" si="50"/>
        <v>0</v>
      </c>
      <c r="Q214" s="230">
        <f t="shared" si="50"/>
        <v>0</v>
      </c>
    </row>
    <row r="215" spans="1:17" x14ac:dyDescent="0.25">
      <c r="A215" s="132" t="s">
        <v>83</v>
      </c>
      <c r="B215" s="229">
        <f>IF(B$6=0,0,B$6/CHI!B$10*1000)</f>
        <v>9.8025981211339008</v>
      </c>
      <c r="C215" s="229">
        <f>IF(C$6=0,0,C$6/CHI!C$10*1000)</f>
        <v>9.7671013414070877</v>
      </c>
      <c r="D215" s="229">
        <f>IF(D$6=0,0,D$6/CHI!D$10*1000)</f>
        <v>9.6690999040991734</v>
      </c>
      <c r="E215" s="229">
        <f>IF(E$6=0,0,E$6/CHI!E$10*1000)</f>
        <v>9.4348305990855987</v>
      </c>
      <c r="F215" s="229">
        <f>IF(F$6=0,0,F$6/CHI!F$10*1000)</f>
        <v>9.4050861897547513</v>
      </c>
      <c r="G215" s="229">
        <f>IF(G$6=0,0,G$6/CHI!G$10*1000)</f>
        <v>9.3057472936037797</v>
      </c>
      <c r="H215" s="229">
        <f>IF(H$6=0,0,H$6/CHI!H$10*1000)</f>
        <v>9.2483237988930096</v>
      </c>
      <c r="I215" s="229">
        <f>IF(I$6=0,0,I$6/CHI!I$10*1000)</f>
        <v>9.2344493536877224</v>
      </c>
      <c r="J215" s="229">
        <f>IF(J$6=0,0,J$6/CHI!J$10*1000)</f>
        <v>8.9242366171140208</v>
      </c>
      <c r="K215" s="229">
        <f>IF(K$6=0,0,K$6/CHI!K$10*1000)</f>
        <v>10.591258656377263</v>
      </c>
      <c r="L215" s="229">
        <f>IF(L$6=0,0,L$6/CHI!L$10*1000)</f>
        <v>0</v>
      </c>
      <c r="M215" s="229">
        <f>IF(M$6=0,0,M$6/CHI!M$10*1000)</f>
        <v>0</v>
      </c>
      <c r="N215" s="229">
        <f>IF(N$6=0,0,N$6/CHI!N$10*1000)</f>
        <v>0</v>
      </c>
      <c r="O215" s="229">
        <f>IF(O$6=0,0,O$6/CHI!O$10*1000)</f>
        <v>0</v>
      </c>
      <c r="P215" s="229">
        <f>IF(P$6=0,0,P$6/CHI!P$10*1000)</f>
        <v>0</v>
      </c>
      <c r="Q215" s="229">
        <f>IF(Q$6=0,0,Q$6/CHI!Q$10*1000)</f>
        <v>0</v>
      </c>
    </row>
    <row r="216" spans="1:17" x14ac:dyDescent="0.25">
      <c r="A216" s="76" t="s">
        <v>82</v>
      </c>
      <c r="B216" s="228">
        <f>IF(B$7=0,0,B$7/CHI!B$10*1000)</f>
        <v>34.309093423968655</v>
      </c>
      <c r="C216" s="228">
        <f>IF(C$7=0,0,C$7/CHI!C$10*1000)</f>
        <v>34.184854694924823</v>
      </c>
      <c r="D216" s="228">
        <f>IF(D$7=0,0,D$7/CHI!D$10*1000)</f>
        <v>33.841849664347109</v>
      </c>
      <c r="E216" s="228">
        <f>IF(E$7=0,0,E$7/CHI!E$10*1000)</f>
        <v>33.021907096799602</v>
      </c>
      <c r="F216" s="228">
        <f>IF(F$7=0,0,F$7/CHI!F$10*1000)</f>
        <v>32.917801664141635</v>
      </c>
      <c r="G216" s="228">
        <f>IF(G$7=0,0,G$7/CHI!G$10*1000)</f>
        <v>32.570115527613225</v>
      </c>
      <c r="H216" s="228">
        <f>IF(H$7=0,0,H$7/CHI!H$10*1000)</f>
        <v>32.369133296125533</v>
      </c>
      <c r="I216" s="228">
        <f>IF(I$7=0,0,I$7/CHI!I$10*1000)</f>
        <v>32.320572737907035</v>
      </c>
      <c r="J216" s="228">
        <f>IF(J$7=0,0,J$7/CHI!J$10*1000)</f>
        <v>31.234828159899084</v>
      </c>
      <c r="K216" s="228">
        <f>IF(K$7=0,0,K$7/CHI!K$10*1000)</f>
        <v>37.069405297320422</v>
      </c>
      <c r="L216" s="228">
        <f>IF(L$7=0,0,L$7/CHI!L$10*1000)</f>
        <v>0</v>
      </c>
      <c r="M216" s="228">
        <f>IF(M$7=0,0,M$7/CHI!M$10*1000)</f>
        <v>0</v>
      </c>
      <c r="N216" s="228">
        <f>IF(N$7=0,0,N$7/CHI!N$10*1000)</f>
        <v>0</v>
      </c>
      <c r="O216" s="228">
        <f>IF(O$7=0,0,O$7/CHI!O$10*1000)</f>
        <v>0</v>
      </c>
      <c r="P216" s="228">
        <f>IF(P$7=0,0,P$7/CHI!P$10*1000)</f>
        <v>0</v>
      </c>
      <c r="Q216" s="228">
        <f>IF(Q$7=0,0,Q$7/CHI!Q$10*1000)</f>
        <v>0</v>
      </c>
    </row>
    <row r="217" spans="1:17" x14ac:dyDescent="0.25">
      <c r="A217" s="76" t="s">
        <v>81</v>
      </c>
      <c r="B217" s="228">
        <f>IF(B$8=0,0,B$8/CHI!B$10*1000)</f>
        <v>1.9605196242267804</v>
      </c>
      <c r="C217" s="228">
        <f>IF(C$8=0,0,C$8/CHI!C$10*1000)</f>
        <v>1.9534202682814179</v>
      </c>
      <c r="D217" s="228">
        <f>IF(D$8=0,0,D$8/CHI!D$10*1000)</f>
        <v>1.9338199808198342</v>
      </c>
      <c r="E217" s="228">
        <f>IF(E$8=0,0,E$8/CHI!E$10*1000)</f>
        <v>1.8869661198171199</v>
      </c>
      <c r="F217" s="228">
        <f>IF(F$8=0,0,F$8/CHI!F$10*1000)</f>
        <v>1.8810172379509504</v>
      </c>
      <c r="G217" s="228">
        <f>IF(G$8=0,0,G$8/CHI!G$10*1000)</f>
        <v>1.861149458720756</v>
      </c>
      <c r="H217" s="228">
        <f>IF(H$8=0,0,H$8/CHI!H$10*1000)</f>
        <v>1.8496647597786018</v>
      </c>
      <c r="I217" s="228">
        <f>IF(I$8=0,0,I$8/CHI!I$10*1000)</f>
        <v>1.8468898707375445</v>
      </c>
      <c r="J217" s="228">
        <f>IF(J$8=0,0,J$8/CHI!J$10*1000)</f>
        <v>1.7848473234228046</v>
      </c>
      <c r="K217" s="228">
        <f>IF(K$8=0,0,K$8/CHI!K$10*1000)</f>
        <v>2.118251731275453</v>
      </c>
      <c r="L217" s="228">
        <f>IF(L$8=0,0,L$8/CHI!L$10*1000)</f>
        <v>0</v>
      </c>
      <c r="M217" s="228">
        <f>IF(M$8=0,0,M$8/CHI!M$10*1000)</f>
        <v>0</v>
      </c>
      <c r="N217" s="228">
        <f>IF(N$8=0,0,N$8/CHI!N$10*1000)</f>
        <v>0</v>
      </c>
      <c r="O217" s="228">
        <f>IF(O$8=0,0,O$8/CHI!O$10*1000)</f>
        <v>0</v>
      </c>
      <c r="P217" s="228">
        <f>IF(P$8=0,0,P$8/CHI!P$10*1000)</f>
        <v>0</v>
      </c>
      <c r="Q217" s="228">
        <f>IF(Q$8=0,0,Q$8/CHI!Q$10*1000)</f>
        <v>0</v>
      </c>
    </row>
    <row r="218" spans="1:17" x14ac:dyDescent="0.25">
      <c r="A218" s="76" t="s">
        <v>80</v>
      </c>
      <c r="B218" s="228">
        <f>IF(B$9=0,0,B$9/CHI!B$10*1000)</f>
        <v>34.309093423968655</v>
      </c>
      <c r="C218" s="228">
        <f>IF(C$9=0,0,C$9/CHI!C$10*1000)</f>
        <v>34.184854694924823</v>
      </c>
      <c r="D218" s="228">
        <f>IF(D$9=0,0,D$9/CHI!D$10*1000)</f>
        <v>33.841849664347109</v>
      </c>
      <c r="E218" s="228">
        <f>IF(E$9=0,0,E$9/CHI!E$10*1000)</f>
        <v>33.021907096799602</v>
      </c>
      <c r="F218" s="228">
        <f>IF(F$9=0,0,F$9/CHI!F$10*1000)</f>
        <v>32.917801664141635</v>
      </c>
      <c r="G218" s="228">
        <f>IF(G$9=0,0,G$9/CHI!G$10*1000)</f>
        <v>32.570115527613225</v>
      </c>
      <c r="H218" s="228">
        <f>IF(H$9=0,0,H$9/CHI!H$10*1000)</f>
        <v>32.369133296125533</v>
      </c>
      <c r="I218" s="228">
        <f>IF(I$9=0,0,I$9/CHI!I$10*1000)</f>
        <v>32.320572737907035</v>
      </c>
      <c r="J218" s="228">
        <f>IF(J$9=0,0,J$9/CHI!J$10*1000)</f>
        <v>31.234828159899084</v>
      </c>
      <c r="K218" s="228">
        <f>IF(K$9=0,0,K$9/CHI!K$10*1000)</f>
        <v>37.069405297320422</v>
      </c>
      <c r="L218" s="228">
        <f>IF(L$9=0,0,L$9/CHI!L$10*1000)</f>
        <v>0</v>
      </c>
      <c r="M218" s="228">
        <f>IF(M$9=0,0,M$9/CHI!M$10*1000)</f>
        <v>0</v>
      </c>
      <c r="N218" s="228">
        <f>IF(N$9=0,0,N$9/CHI!N$10*1000)</f>
        <v>0</v>
      </c>
      <c r="O218" s="228">
        <f>IF(O$9=0,0,O$9/CHI!O$10*1000)</f>
        <v>0</v>
      </c>
      <c r="P218" s="228">
        <f>IF(P$9=0,0,P$9/CHI!P$10*1000)</f>
        <v>0</v>
      </c>
      <c r="Q218" s="228">
        <f>IF(Q$9=0,0,Q$9/CHI!Q$10*1000)</f>
        <v>0</v>
      </c>
    </row>
    <row r="219" spans="1:17" x14ac:dyDescent="0.25">
      <c r="A219" s="129" t="s">
        <v>79</v>
      </c>
      <c r="B219" s="227">
        <f>IF(B$10=0,0,B$10/CHI!B$10*1000)</f>
        <v>27.447274739174919</v>
      </c>
      <c r="C219" s="227">
        <f>IF(C$10=0,0,C$10/CHI!C$10*1000)</f>
        <v>27.347883755939847</v>
      </c>
      <c r="D219" s="227">
        <f>IF(D$10=0,0,D$10/CHI!D$10*1000)</f>
        <v>27.073479731477683</v>
      </c>
      <c r="E219" s="227">
        <f>IF(E$10=0,0,E$10/CHI!E$10*1000)</f>
        <v>26.417525677439674</v>
      </c>
      <c r="F219" s="227">
        <f>IF(F$10=0,0,F$10/CHI!F$10*1000)</f>
        <v>26.334241331313311</v>
      </c>
      <c r="G219" s="227">
        <f>IF(G$10=0,0,G$10/CHI!G$10*1000)</f>
        <v>26.056092422090583</v>
      </c>
      <c r="H219" s="227">
        <f>IF(H$10=0,0,H$10/CHI!H$10*1000)</f>
        <v>25.895306636900425</v>
      </c>
      <c r="I219" s="227">
        <f>IF(I$10=0,0,I$10/CHI!I$10*1000)</f>
        <v>25.856458190325625</v>
      </c>
      <c r="J219" s="227">
        <f>IF(J$10=0,0,J$10/CHI!J$10*1000)</f>
        <v>24.987862527919262</v>
      </c>
      <c r="K219" s="227">
        <f>IF(K$10=0,0,K$10/CHI!K$10*1000)</f>
        <v>29.655524237856337</v>
      </c>
      <c r="L219" s="227">
        <f>IF(L$10=0,0,L$10/CHI!L$10*1000)</f>
        <v>0</v>
      </c>
      <c r="M219" s="227">
        <f>IF(M$10=0,0,M$10/CHI!M$10*1000)</f>
        <v>0</v>
      </c>
      <c r="N219" s="227">
        <f>IF(N$10=0,0,N$10/CHI!N$10*1000)</f>
        <v>0</v>
      </c>
      <c r="O219" s="227">
        <f>IF(O$10=0,0,O$10/CHI!O$10*1000)</f>
        <v>0</v>
      </c>
      <c r="P219" s="227">
        <f>IF(P$10=0,0,P$10/CHI!P$10*1000)</f>
        <v>0</v>
      </c>
      <c r="Q219" s="227">
        <f>IF(Q$10=0,0,Q$10/CHI!Q$10*1000)</f>
        <v>0</v>
      </c>
    </row>
    <row r="220" spans="1:17" x14ac:dyDescent="0.25">
      <c r="A220" s="232" t="s">
        <v>185</v>
      </c>
      <c r="B220" s="231">
        <f>IF(B$15=0,0,B$15/CHI!B$10*1000)</f>
        <v>1187.3840284884375</v>
      </c>
      <c r="C220" s="231">
        <f>IF(C$15=0,0,C$15/CHI!C$10*1000)</f>
        <v>1318.8882781707</v>
      </c>
      <c r="D220" s="231">
        <f>IF(D$15=0,0,D$15/CHI!D$10*1000)</f>
        <v>478.05159853661121</v>
      </c>
      <c r="E220" s="231">
        <f>IF(E$15=0,0,E$15/CHI!E$10*1000)</f>
        <v>517.84879078930896</v>
      </c>
      <c r="F220" s="231">
        <f>IF(F$15=0,0,F$15/CHI!F$10*1000)</f>
        <v>1054.6628933294253</v>
      </c>
      <c r="G220" s="231">
        <f>IF(G$15=0,0,G$15/CHI!G$10*1000)</f>
        <v>1080.1260857974528</v>
      </c>
      <c r="H220" s="231">
        <f>IF(H$15=0,0,H$15/CHI!H$10*1000)</f>
        <v>1065.7799424768361</v>
      </c>
      <c r="I220" s="231">
        <f>IF(I$15=0,0,I$15/CHI!I$10*1000)</f>
        <v>1016.3343255981638</v>
      </c>
      <c r="J220" s="231">
        <f>IF(J$15=0,0,J$15/CHI!J$10*1000)</f>
        <v>1005.6695931341748</v>
      </c>
      <c r="K220" s="231">
        <f>IF(K$15=0,0,K$15/CHI!K$10*1000)</f>
        <v>643.84053027254492</v>
      </c>
      <c r="L220" s="231">
        <f>IF(L$15=0,0,L$15/CHI!L$10*1000)</f>
        <v>0</v>
      </c>
      <c r="M220" s="231">
        <f>IF(M$15=0,0,M$15/CHI!M$10*1000)</f>
        <v>0</v>
      </c>
      <c r="N220" s="231">
        <f>IF(N$15=0,0,N$15/CHI!N$10*1000)</f>
        <v>0</v>
      </c>
      <c r="O220" s="231">
        <f>IF(O$15=0,0,O$15/CHI!O$10*1000)</f>
        <v>0</v>
      </c>
      <c r="P220" s="231">
        <f>IF(P$15=0,0,P$15/CHI!P$10*1000)</f>
        <v>0</v>
      </c>
      <c r="Q220" s="231">
        <f>IF(Q$15=0,0,Q$15/CHI!Q$10*1000)</f>
        <v>0</v>
      </c>
    </row>
    <row r="221" spans="1:17" x14ac:dyDescent="0.25">
      <c r="A221" s="127" t="s">
        <v>184</v>
      </c>
      <c r="B221" s="226">
        <f>IF(B$24=0,0,B$24/CHI!B$10*1000)</f>
        <v>343.09093423968659</v>
      </c>
      <c r="C221" s="226">
        <f>IF(C$24=0,0,C$24/CHI!C$10*1000)</f>
        <v>341.84854694924809</v>
      </c>
      <c r="D221" s="226">
        <f>IF(D$24=0,0,D$24/CHI!D$10*1000)</f>
        <v>338.41849664347103</v>
      </c>
      <c r="E221" s="226">
        <f>IF(E$24=0,0,E$24/CHI!E$10*1000)</f>
        <v>330.21907096799595</v>
      </c>
      <c r="F221" s="226">
        <f>IF(F$24=0,0,F$24/CHI!F$10*1000)</f>
        <v>329.17801664141632</v>
      </c>
      <c r="G221" s="226">
        <f>IF(G$24=0,0,G$24/CHI!G$10*1000)</f>
        <v>325.7011552761324</v>
      </c>
      <c r="H221" s="226">
        <f>IF(H$24=0,0,H$24/CHI!H$10*1000)</f>
        <v>323.69133296125534</v>
      </c>
      <c r="I221" s="226">
        <f>IF(I$24=0,0,I$24/CHI!I$10*1000)</f>
        <v>323.20572737907037</v>
      </c>
      <c r="J221" s="226">
        <f>IF(J$24=0,0,J$24/CHI!J$10*1000)</f>
        <v>312.34828159899081</v>
      </c>
      <c r="K221" s="226">
        <f>IF(K$24=0,0,K$24/CHI!K$10*1000)</f>
        <v>370.69405297320424</v>
      </c>
      <c r="L221" s="226">
        <f>IF(L$24=0,0,L$24/CHI!L$10*1000)</f>
        <v>0</v>
      </c>
      <c r="M221" s="226">
        <f>IF(M$24=0,0,M$24/CHI!M$10*1000)</f>
        <v>0</v>
      </c>
      <c r="N221" s="226">
        <f>IF(N$24=0,0,N$24/CHI!N$10*1000)</f>
        <v>0</v>
      </c>
      <c r="O221" s="226">
        <f>IF(O$24=0,0,O$24/CHI!O$10*1000)</f>
        <v>0</v>
      </c>
      <c r="P221" s="226">
        <f>IF(P$24=0,0,P$24/CHI!P$10*1000)</f>
        <v>0</v>
      </c>
      <c r="Q221" s="226">
        <f>IF(Q$24=0,0,Q$24/CHI!Q$10*1000)</f>
        <v>0</v>
      </c>
    </row>
    <row r="222" spans="1:17" x14ac:dyDescent="0.25">
      <c r="A222" s="127" t="s">
        <v>181</v>
      </c>
      <c r="B222" s="226">
        <f>IF(B$35=0,0,B$35/CHI!B$10*1000)</f>
        <v>431.31431732989142</v>
      </c>
      <c r="C222" s="226">
        <f>IF(C$35=0,0,C$35/CHI!C$10*1000)</f>
        <v>429.75245902191182</v>
      </c>
      <c r="D222" s="226">
        <f>IF(D$35=0,0,D$35/CHI!D$10*1000)</f>
        <v>425.44039578036353</v>
      </c>
      <c r="E222" s="226">
        <f>IF(E$35=0,0,E$35/CHI!E$10*1000)</f>
        <v>415.13254635976625</v>
      </c>
      <c r="F222" s="226">
        <f>IF(F$35=0,0,F$35/CHI!F$10*1000)</f>
        <v>413.8237923492091</v>
      </c>
      <c r="G222" s="226">
        <f>IF(G$35=0,0,G$35/CHI!G$10*1000)</f>
        <v>409.45288091856617</v>
      </c>
      <c r="H222" s="226">
        <f>IF(H$35=0,0,H$35/CHI!H$10*1000)</f>
        <v>406.92624715129233</v>
      </c>
      <c r="I222" s="226">
        <f>IF(I$35=0,0,I$35/CHI!I$10*1000)</f>
        <v>406.31577156225978</v>
      </c>
      <c r="J222" s="226">
        <f>IF(J$35=0,0,J$35/CHI!J$10*1000)</f>
        <v>392.66641115301701</v>
      </c>
      <c r="K222" s="226">
        <f>IF(K$35=0,0,K$35/CHI!K$10*1000)</f>
        <v>466.01538088059948</v>
      </c>
      <c r="L222" s="226">
        <f>IF(L$35=0,0,L$35/CHI!L$10*1000)</f>
        <v>0</v>
      </c>
      <c r="M222" s="226">
        <f>IF(M$35=0,0,M$35/CHI!M$10*1000)</f>
        <v>0</v>
      </c>
      <c r="N222" s="226">
        <f>IF(N$35=0,0,N$35/CHI!N$10*1000)</f>
        <v>0</v>
      </c>
      <c r="O222" s="226">
        <f>IF(O$35=0,0,O$35/CHI!O$10*1000)</f>
        <v>0</v>
      </c>
      <c r="P222" s="226">
        <f>IF(P$35=0,0,P$35/CHI!P$10*1000)</f>
        <v>0</v>
      </c>
      <c r="Q222" s="226">
        <f>IF(Q$35=0,0,Q$35/CHI!Q$10*1000)</f>
        <v>0</v>
      </c>
    </row>
    <row r="223" spans="1:17" x14ac:dyDescent="0.25">
      <c r="A223" s="127" t="s">
        <v>180</v>
      </c>
      <c r="B223" s="225">
        <f>IF(B$43=0,0,B$43/CHI!B$10*1000)</f>
        <v>83.322084029638148</v>
      </c>
      <c r="C223" s="225">
        <f>IF(C$43=0,0,C$43/CHI!C$10*1000)</f>
        <v>83.020361401960287</v>
      </c>
      <c r="D223" s="225">
        <f>IF(D$43=0,0,D$43/CHI!D$10*1000)</f>
        <v>82.187349184843001</v>
      </c>
      <c r="E223" s="225">
        <f>IF(E$43=0,0,E$43/CHI!E$10*1000)</f>
        <v>80.196060092227569</v>
      </c>
      <c r="F223" s="225">
        <f>IF(F$43=0,0,F$43/CHI!F$10*1000)</f>
        <v>79.943232612915338</v>
      </c>
      <c r="G223" s="225">
        <f>IF(G$43=0,0,G$43/CHI!G$10*1000)</f>
        <v>79.098851995632117</v>
      </c>
      <c r="H223" s="225">
        <f>IF(H$43=0,0,H$43/CHI!H$10*1000)</f>
        <v>78.610752290590582</v>
      </c>
      <c r="I223" s="225">
        <f>IF(I$43=0,0,I$43/CHI!I$10*1000)</f>
        <v>78.49281950634564</v>
      </c>
      <c r="J223" s="225">
        <f>IF(J$43=0,0,J$43/CHI!J$10*1000)</f>
        <v>75.856011245469205</v>
      </c>
      <c r="K223" s="225">
        <f>IF(K$43=0,0,K$43/CHI!K$10*1000)</f>
        <v>90.025698579206775</v>
      </c>
      <c r="L223" s="225">
        <f>IF(L$43=0,0,L$43/CHI!L$10*1000)</f>
        <v>0</v>
      </c>
      <c r="M223" s="225">
        <f>IF(M$43=0,0,M$43/CHI!M$10*1000)</f>
        <v>0</v>
      </c>
      <c r="N223" s="225">
        <f>IF(N$43=0,0,N$43/CHI!N$10*1000)</f>
        <v>0</v>
      </c>
      <c r="O223" s="225">
        <f>IF(O$43=0,0,O$43/CHI!O$10*1000)</f>
        <v>0</v>
      </c>
      <c r="P223" s="225">
        <f>IF(P$43=0,0,P$43/CHI!P$10*1000)</f>
        <v>0</v>
      </c>
      <c r="Q223" s="225">
        <f>IF(Q$43=0,0,Q$43/CHI!Q$10*1000)</f>
        <v>0</v>
      </c>
    </row>
    <row r="224" spans="1:17" x14ac:dyDescent="0.25">
      <c r="A224" s="72" t="s">
        <v>179</v>
      </c>
      <c r="B224" s="224">
        <f>IF(B$57=0,0,B$57/CHI!B$10*1000)</f>
        <v>14.703897181700853</v>
      </c>
      <c r="C224" s="224">
        <f>IF(C$57=0,0,C$57/CHI!C$10*1000)</f>
        <v>14.650652012110632</v>
      </c>
      <c r="D224" s="224">
        <f>IF(D$57=0,0,D$57/CHI!D$10*1000)</f>
        <v>14.503649856148757</v>
      </c>
      <c r="E224" s="224">
        <f>IF(E$57=0,0,E$57/CHI!E$10*1000)</f>
        <v>14.152245898628397</v>
      </c>
      <c r="F224" s="224">
        <f>IF(F$57=0,0,F$57/CHI!F$10*1000)</f>
        <v>14.107629284632127</v>
      </c>
      <c r="G224" s="224">
        <f>IF(G$57=0,0,G$57/CHI!G$10*1000)</f>
        <v>13.958620940405668</v>
      </c>
      <c r="H224" s="224">
        <f>IF(H$57=0,0,H$57/CHI!H$10*1000)</f>
        <v>13.872485698339514</v>
      </c>
      <c r="I224" s="224">
        <f>IF(I$57=0,0,I$57/CHI!I$10*1000)</f>
        <v>13.851674030531584</v>
      </c>
      <c r="J224" s="224">
        <f>IF(J$57=0,0,J$57/CHI!J$10*1000)</f>
        <v>13.386354925671034</v>
      </c>
      <c r="K224" s="224">
        <f>IF(K$57=0,0,K$57/CHI!K$10*1000)</f>
        <v>15.886887984565893</v>
      </c>
      <c r="L224" s="224">
        <f>IF(L$57=0,0,L$57/CHI!L$10*1000)</f>
        <v>0</v>
      </c>
      <c r="M224" s="224">
        <f>IF(M$57=0,0,M$57/CHI!M$10*1000)</f>
        <v>0</v>
      </c>
      <c r="N224" s="224">
        <f>IF(N$57=0,0,N$57/CHI!N$10*1000)</f>
        <v>0</v>
      </c>
      <c r="O224" s="224">
        <f>IF(O$57=0,0,O$57/CHI!O$10*1000)</f>
        <v>0</v>
      </c>
      <c r="P224" s="224">
        <f>IF(P$57=0,0,P$57/CHI!P$10*1000)</f>
        <v>0</v>
      </c>
      <c r="Q224" s="224">
        <f>IF(Q$57=0,0,Q$57/CHI!Q$10*1000)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30">
        <f t="shared" ref="B226:Q226" si="51">SUM(B227:B235)</f>
        <v>794.01044781184612</v>
      </c>
      <c r="C226" s="230">
        <f t="shared" si="51"/>
        <v>811.56801402254757</v>
      </c>
      <c r="D226" s="230">
        <f t="shared" si="51"/>
        <v>803.42487829914137</v>
      </c>
      <c r="E226" s="230">
        <f t="shared" si="51"/>
        <v>849.98574605865997</v>
      </c>
      <c r="F226" s="230">
        <f t="shared" si="51"/>
        <v>847.30606636641369</v>
      </c>
      <c r="G226" s="230">
        <f t="shared" si="51"/>
        <v>789.16421611428825</v>
      </c>
      <c r="H226" s="230">
        <f t="shared" si="51"/>
        <v>784.29447639750947</v>
      </c>
      <c r="I226" s="230">
        <f t="shared" si="51"/>
        <v>782.06942920536619</v>
      </c>
      <c r="J226" s="230">
        <f t="shared" si="51"/>
        <v>697.9129225956674</v>
      </c>
      <c r="K226" s="230">
        <f t="shared" si="51"/>
        <v>690.8020321610785</v>
      </c>
      <c r="L226" s="230">
        <f t="shared" si="51"/>
        <v>597.60441821621953</v>
      </c>
      <c r="M226" s="230">
        <f t="shared" si="51"/>
        <v>595.13922494997064</v>
      </c>
      <c r="N226" s="230">
        <f t="shared" si="51"/>
        <v>593.90017729500244</v>
      </c>
      <c r="O226" s="230">
        <f t="shared" si="51"/>
        <v>551.91090164030732</v>
      </c>
      <c r="P226" s="230">
        <f t="shared" si="51"/>
        <v>550.15585546034686</v>
      </c>
      <c r="Q226" s="230">
        <f t="shared" si="51"/>
        <v>546.60693051243027</v>
      </c>
    </row>
    <row r="227" spans="1:17" x14ac:dyDescent="0.25">
      <c r="A227" s="132" t="s">
        <v>83</v>
      </c>
      <c r="B227" s="229">
        <f>IF(B$61=0,0,B$61/CHI!B$11*1000)</f>
        <v>8.025778912148219</v>
      </c>
      <c r="C227" s="229">
        <f>IF(C$61=0,0,C$61/CHI!C$11*1000)</f>
        <v>8.2032490512765204</v>
      </c>
      <c r="D227" s="229">
        <f>IF(D$61=0,0,D$61/CHI!D$11*1000)</f>
        <v>8.1209390424500842</v>
      </c>
      <c r="E227" s="229">
        <f>IF(E$61=0,0,E$61/CHI!E$11*1000)</f>
        <v>8.5915716791181342</v>
      </c>
      <c r="F227" s="229">
        <f>IF(F$61=0,0,F$61/CHI!F$11*1000)</f>
        <v>8.5644857423718221</v>
      </c>
      <c r="G227" s="229">
        <f>IF(G$61=0,0,G$61/CHI!G$11*1000)</f>
        <v>7.9767936824590713</v>
      </c>
      <c r="H227" s="229">
        <f>IF(H$61=0,0,H$61/CHI!H$11*1000)</f>
        <v>7.9275708360415207</v>
      </c>
      <c r="I227" s="229">
        <f>IF(I$61=0,0,I$61/CHI!I$11*1000)</f>
        <v>7.9050802795476471</v>
      </c>
      <c r="J227" s="229">
        <f>IF(J$61=0,0,J$61/CHI!J$11*1000)</f>
        <v>7.0544346514837777</v>
      </c>
      <c r="K227" s="229">
        <f>IF(K$61=0,0,K$61/CHI!K$11*1000)</f>
        <v>6.9825584757309329</v>
      </c>
      <c r="L227" s="229">
        <f>IF(L$61=0,0,L$61/CHI!L$11*1000)</f>
        <v>6.0405262307869378</v>
      </c>
      <c r="M227" s="229">
        <f>IF(M$61=0,0,M$61/CHI!M$11*1000)</f>
        <v>6.0156083015768695</v>
      </c>
      <c r="N227" s="229">
        <f>IF(N$61=0,0,N$61/CHI!N$11*1000)</f>
        <v>6.0030841306823994</v>
      </c>
      <c r="O227" s="229">
        <f>IF(O$61=0,0,O$61/CHI!O$11*1000)</f>
        <v>5.5786606939196535</v>
      </c>
      <c r="P227" s="229">
        <f>IF(P$61=0,0,P$61/CHI!P$11*1000)</f>
        <v>5.5609208610751484</v>
      </c>
      <c r="Q227" s="229">
        <f>IF(Q$61=0,0,Q$61/CHI!Q$11*1000)</f>
        <v>5.5250486794353737</v>
      </c>
    </row>
    <row r="228" spans="1:17" x14ac:dyDescent="0.25">
      <c r="A228" s="76" t="s">
        <v>82</v>
      </c>
      <c r="B228" s="228">
        <f>IF(B$62=0,0,B$62/CHI!B$11*1000)</f>
        <v>24.976750634457577</v>
      </c>
      <c r="C228" s="228">
        <f>IF(C$62=0,0,C$62/CHI!C$11*1000)</f>
        <v>25.529049353197593</v>
      </c>
      <c r="D228" s="228">
        <f>IF(D$62=0,0,D$62/CHI!D$11*1000)</f>
        <v>25.272895204462436</v>
      </c>
      <c r="E228" s="228">
        <f>IF(E$62=0,0,E$62/CHI!E$11*1000)</f>
        <v>26.737534853170217</v>
      </c>
      <c r="F228" s="228">
        <f>IF(F$62=0,0,F$62/CHI!F$11*1000)</f>
        <v>26.653241640608719</v>
      </c>
      <c r="G228" s="228">
        <f>IF(G$62=0,0,G$62/CHI!G$11*1000)</f>
        <v>24.824305385203889</v>
      </c>
      <c r="H228" s="228">
        <f>IF(H$62=0,0,H$62/CHI!H$11*1000)</f>
        <v>24.671120657098747</v>
      </c>
      <c r="I228" s="228">
        <f>IF(I$62=0,0,I$62/CHI!I$11*1000)</f>
        <v>24.601128569436405</v>
      </c>
      <c r="J228" s="228">
        <f>IF(J$62=0,0,J$62/CHI!J$11*1000)</f>
        <v>21.953863554662167</v>
      </c>
      <c r="K228" s="228">
        <f>IF(K$62=0,0,K$62/CHI!K$11*1000)</f>
        <v>21.730180179130866</v>
      </c>
      <c r="L228" s="228">
        <f>IF(L$62=0,0,L$62/CHI!L$11*1000)</f>
        <v>18.798514015742054</v>
      </c>
      <c r="M228" s="228">
        <f>IF(M$62=0,0,M$62/CHI!M$11*1000)</f>
        <v>18.720967784900221</v>
      </c>
      <c r="N228" s="228">
        <f>IF(N$62=0,0,N$62/CHI!N$11*1000)</f>
        <v>18.68199174322768</v>
      </c>
      <c r="O228" s="228">
        <f>IF(O$62=0,0,O$62/CHI!O$11*1000)</f>
        <v>17.361158156920336</v>
      </c>
      <c r="P228" s="228">
        <f>IF(P$62=0,0,P$62/CHI!P$11*1000)</f>
        <v>17.30595063300219</v>
      </c>
      <c r="Q228" s="228">
        <f>IF(Q$62=0,0,Q$62/CHI!Q$11*1000)</f>
        <v>17.194314049769819</v>
      </c>
    </row>
    <row r="229" spans="1:17" x14ac:dyDescent="0.25">
      <c r="A229" s="76" t="s">
        <v>81</v>
      </c>
      <c r="B229" s="228">
        <f>IF(B$63=0,0,B$63/CHI!B$11*1000)</f>
        <v>0.56230719872928969</v>
      </c>
      <c r="C229" s="228">
        <f>IF(C$63=0,0,C$63/CHI!C$11*1000)</f>
        <v>0.57474122387297788</v>
      </c>
      <c r="D229" s="228">
        <f>IF(D$63=0,0,D$63/CHI!D$11*1000)</f>
        <v>0.56897436797061551</v>
      </c>
      <c r="E229" s="228">
        <f>IF(E$63=0,0,E$63/CHI!E$11*1000)</f>
        <v>0.60194812945248466</v>
      </c>
      <c r="F229" s="228">
        <f>IF(F$63=0,0,F$63/CHI!F$11*1000)</f>
        <v>0.6000504174193606</v>
      </c>
      <c r="G229" s="228">
        <f>IF(G$63=0,0,G$63/CHI!G$11*1000)</f>
        <v>0.55887516458193465</v>
      </c>
      <c r="H229" s="228">
        <f>IF(H$63=0,0,H$63/CHI!H$11*1000)</f>
        <v>0.55542648238105319</v>
      </c>
      <c r="I229" s="228">
        <f>IF(I$63=0,0,I$63/CHI!I$11*1000)</f>
        <v>0.55385073478591451</v>
      </c>
      <c r="J229" s="228">
        <f>IF(J$63=0,0,J$63/CHI!J$11*1000)</f>
        <v>0.49425226272933986</v>
      </c>
      <c r="K229" s="228">
        <f>IF(K$63=0,0,K$63/CHI!K$11*1000)</f>
        <v>0.48921642863954445</v>
      </c>
      <c r="L229" s="228">
        <f>IF(L$63=0,0,L$63/CHI!L$11*1000)</f>
        <v>0.42321516962587741</v>
      </c>
      <c r="M229" s="228">
        <f>IF(M$63=0,0,M$63/CHI!M$11*1000)</f>
        <v>0.42146935390809837</v>
      </c>
      <c r="N229" s="228">
        <f>IF(N$63=0,0,N$63/CHI!N$11*1000)</f>
        <v>0.42059187752491312</v>
      </c>
      <c r="O229" s="228">
        <f>IF(O$63=0,0,O$63/CHI!O$11*1000)</f>
        <v>0.39085565423574731</v>
      </c>
      <c r="P229" s="228">
        <f>IF(P$63=0,0,P$63/CHI!P$11*1000)</f>
        <v>0.38961275484592972</v>
      </c>
      <c r="Q229" s="228">
        <f>IF(Q$63=0,0,Q$63/CHI!Q$11*1000)</f>
        <v>0.38709945536547213</v>
      </c>
    </row>
    <row r="230" spans="1:17" x14ac:dyDescent="0.25">
      <c r="A230" s="76" t="s">
        <v>80</v>
      </c>
      <c r="B230" s="228">
        <f>IF(B$64=0,0,B$64/CHI!B$11*1000)</f>
        <v>21.843876512913003</v>
      </c>
      <c r="C230" s="228">
        <f>IF(C$64=0,0,C$64/CHI!C$11*1000)</f>
        <v>22.326899512460155</v>
      </c>
      <c r="D230" s="228">
        <f>IF(D$64=0,0,D$64/CHI!D$11*1000)</f>
        <v>22.102875191797651</v>
      </c>
      <c r="E230" s="228">
        <f>IF(E$64=0,0,E$64/CHI!E$11*1000)</f>
        <v>23.383802726788993</v>
      </c>
      <c r="F230" s="228">
        <f>IF(F$64=0,0,F$64/CHI!F$11*1000)</f>
        <v>23.310082547850666</v>
      </c>
      <c r="G230" s="228">
        <f>IF(G$64=0,0,G$64/CHI!G$11*1000)</f>
        <v>21.71055271717939</v>
      </c>
      <c r="H230" s="228">
        <f>IF(H$64=0,0,H$64/CHI!H$11*1000)</f>
        <v>21.576582196619501</v>
      </c>
      <c r="I230" s="228">
        <f>IF(I$64=0,0,I$64/CHI!I$11*1000)</f>
        <v>21.515369329415389</v>
      </c>
      <c r="J230" s="228">
        <f>IF(J$64=0,0,J$64/CHI!J$11*1000)</f>
        <v>19.200155035691107</v>
      </c>
      <c r="K230" s="228">
        <f>IF(K$64=0,0,K$64/CHI!K$11*1000)</f>
        <v>19.004528626771581</v>
      </c>
      <c r="L230" s="228">
        <f>IF(L$64=0,0,L$64/CHI!L$11*1000)</f>
        <v>16.440586079264886</v>
      </c>
      <c r="M230" s="228">
        <f>IF(M$64=0,0,M$64/CHI!M$11*1000)</f>
        <v>16.372766597245722</v>
      </c>
      <c r="N230" s="228">
        <f>IF(N$64=0,0,N$64/CHI!N$11*1000)</f>
        <v>16.33867938335159</v>
      </c>
      <c r="O230" s="228">
        <f>IF(O$64=0,0,O$64/CHI!O$11*1000)</f>
        <v>15.183520084383305</v>
      </c>
      <c r="P230" s="228">
        <f>IF(P$64=0,0,P$64/CHI!P$11*1000)</f>
        <v>15.135237329244292</v>
      </c>
      <c r="Q230" s="228">
        <f>IF(Q$64=0,0,Q$64/CHI!Q$11*1000)</f>
        <v>15.037603502725355</v>
      </c>
    </row>
    <row r="231" spans="1:17" x14ac:dyDescent="0.25">
      <c r="A231" s="129" t="s">
        <v>79</v>
      </c>
      <c r="B231" s="227">
        <f>IF(B$65=0,0,B$65/CHI!B$11*1000)</f>
        <v>22.472180954015009</v>
      </c>
      <c r="C231" s="227">
        <f>IF(C$65=0,0,C$65/CHI!C$11*1000)</f>
        <v>22.969097343574255</v>
      </c>
      <c r="D231" s="227">
        <f>IF(D$65=0,0,D$65/CHI!D$11*1000)</f>
        <v>22.738629318860234</v>
      </c>
      <c r="E231" s="227">
        <f>IF(E$65=0,0,E$65/CHI!E$11*1000)</f>
        <v>24.056400701530766</v>
      </c>
      <c r="F231" s="227">
        <f>IF(F$65=0,0,F$65/CHI!F$11*1000)</f>
        <v>23.980560078641094</v>
      </c>
      <c r="G231" s="227">
        <f>IF(G$65=0,0,G$65/CHI!G$11*1000)</f>
        <v>22.335022310885403</v>
      </c>
      <c r="H231" s="227">
        <f>IF(H$65=0,0,H$65/CHI!H$11*1000)</f>
        <v>22.197198340916259</v>
      </c>
      <c r="I231" s="227">
        <f>IF(I$65=0,0,I$65/CHI!I$11*1000)</f>
        <v>22.134224782733412</v>
      </c>
      <c r="J231" s="227">
        <f>IF(J$65=0,0,J$65/CHI!J$11*1000)</f>
        <v>19.752417024154575</v>
      </c>
      <c r="K231" s="227">
        <f>IF(K$65=0,0,K$65/CHI!K$11*1000)</f>
        <v>19.551163732046611</v>
      </c>
      <c r="L231" s="227">
        <f>IF(L$65=0,0,L$65/CHI!L$11*1000)</f>
        <v>16.913473446203422</v>
      </c>
      <c r="M231" s="227">
        <f>IF(M$65=0,0,M$65/CHI!M$11*1000)</f>
        <v>16.843703244415234</v>
      </c>
      <c r="N231" s="227">
        <f>IF(N$65=0,0,N$65/CHI!N$11*1000)</f>
        <v>16.80863556591072</v>
      </c>
      <c r="O231" s="227">
        <f>IF(O$65=0,0,O$65/CHI!O$11*1000)</f>
        <v>15.620249942975029</v>
      </c>
      <c r="P231" s="227">
        <f>IF(P$65=0,0,P$65/CHI!P$11*1000)</f>
        <v>15.570578411010409</v>
      </c>
      <c r="Q231" s="227">
        <f>IF(Q$65=0,0,Q$65/CHI!Q$11*1000)</f>
        <v>15.470136302419045</v>
      </c>
    </row>
    <row r="232" spans="1:17" x14ac:dyDescent="0.25">
      <c r="A232" s="127" t="s">
        <v>183</v>
      </c>
      <c r="B232" s="226">
        <f>IF(B$70=0,0,B$70/CHI!B$11*1000)</f>
        <v>317.3393017228878</v>
      </c>
      <c r="C232" s="226">
        <f>IF(C$70=0,0,C$70/CHI!C$11*1000)</f>
        <v>324.35647110222294</v>
      </c>
      <c r="D232" s="226">
        <f>IF(D$70=0,0,D$70/CHI!D$11*1000)</f>
        <v>321.10193331695581</v>
      </c>
      <c r="E232" s="226">
        <f>IF(E$70=0,0,E$70/CHI!E$11*1000)</f>
        <v>339.71074797819398</v>
      </c>
      <c r="F232" s="226">
        <f>IF(F$70=0,0,F$70/CHI!F$11*1000)</f>
        <v>338.63977002730945</v>
      </c>
      <c r="G232" s="226">
        <f>IF(G$70=0,0,G$70/CHI!G$11*1000)</f>
        <v>315.40242571939376</v>
      </c>
      <c r="H232" s="226">
        <f>IF(H$70=0,0,H$70/CHI!H$11*1000)</f>
        <v>313.45615435035381</v>
      </c>
      <c r="I232" s="226">
        <f>IF(I$70=0,0,I$70/CHI!I$11*1000)</f>
        <v>312.56687773667562</v>
      </c>
      <c r="J232" s="226">
        <f>IF(J$70=0,0,J$70/CHI!J$11*1000)</f>
        <v>278.93234922819448</v>
      </c>
      <c r="K232" s="226">
        <f>IF(K$70=0,0,K$70/CHI!K$11*1000)</f>
        <v>276.09036520725482</v>
      </c>
      <c r="L232" s="226">
        <f>IF(L$70=0,0,L$70/CHI!L$11*1000)</f>
        <v>238.84240982706424</v>
      </c>
      <c r="M232" s="226">
        <f>IF(M$70=0,0,M$70/CHI!M$11*1000)</f>
        <v>237.85715489511807</v>
      </c>
      <c r="N232" s="226">
        <f>IF(N$70=0,0,N$70/CHI!N$11*1000)</f>
        <v>237.36194917243202</v>
      </c>
      <c r="O232" s="226">
        <f>IF(O$70=0,0,O$70/CHI!O$11*1000)</f>
        <v>220.58024629581149</v>
      </c>
      <c r="P232" s="226">
        <f>IF(P$70=0,0,P$70/CHI!P$11*1000)</f>
        <v>219.87881329732267</v>
      </c>
      <c r="Q232" s="226">
        <f>IF(Q$70=0,0,Q$70/CHI!Q$11*1000)</f>
        <v>218.46042721947899</v>
      </c>
    </row>
    <row r="233" spans="1:17" x14ac:dyDescent="0.25">
      <c r="A233" s="127" t="s">
        <v>181</v>
      </c>
      <c r="B233" s="226">
        <f>IF(B$83=0,0,B$83/CHI!B$11*1000)</f>
        <v>172.11932207463238</v>
      </c>
      <c r="C233" s="226">
        <f>IF(C$83=0,0,C$83/CHI!C$11*1000)</f>
        <v>175.92531279149827</v>
      </c>
      <c r="D233" s="226">
        <f>IF(D$83=0,0,D$83/CHI!D$11*1000)</f>
        <v>174.16010805881885</v>
      </c>
      <c r="E233" s="226">
        <f>IF(E$83=0,0,E$83/CHI!E$11*1000)</f>
        <v>184.25320572026678</v>
      </c>
      <c r="F233" s="226">
        <f>IF(F$83=0,0,F$83/CHI!F$11*1000)</f>
        <v>183.67232589270577</v>
      </c>
      <c r="G233" s="226">
        <f>IF(G$83=0,0,G$83/CHI!G$11*1000)</f>
        <v>171.06879419216065</v>
      </c>
      <c r="H233" s="226">
        <f>IF(H$83=0,0,H$83/CHI!H$11*1000)</f>
        <v>170.01317042670294</v>
      </c>
      <c r="I233" s="226">
        <f>IF(I$83=0,0,I$83/CHI!I$11*1000)</f>
        <v>169.53084224657488</v>
      </c>
      <c r="J233" s="226">
        <f>IF(J$83=0,0,J$83/CHI!J$11*1000)</f>
        <v>151.28805853289876</v>
      </c>
      <c r="K233" s="226">
        <f>IF(K$83=0,0,K$83/CHI!K$11*1000)</f>
        <v>149.74661579203635</v>
      </c>
      <c r="L233" s="226">
        <f>IF(L$83=0,0,L$83/CHI!L$11*1000)</f>
        <v>129.54397214248624</v>
      </c>
      <c r="M233" s="226">
        <f>IF(M$83=0,0,M$83/CHI!M$11*1000)</f>
        <v>129.00958699057909</v>
      </c>
      <c r="N233" s="226">
        <f>IF(N$83=0,0,N$83/CHI!N$11*1000)</f>
        <v>128.74099601299312</v>
      </c>
      <c r="O233" s="226">
        <f>IF(O$83=0,0,O$83/CHI!O$11*1000)</f>
        <v>119.63889202933925</v>
      </c>
      <c r="P233" s="226">
        <f>IF(P$83=0,0,P$83/CHI!P$11*1000)</f>
        <v>119.25844696147281</v>
      </c>
      <c r="Q233" s="226">
        <f>IF(Q$83=0,0,Q$83/CHI!Q$11*1000)</f>
        <v>118.48913900360839</v>
      </c>
    </row>
    <row r="234" spans="1:17" x14ac:dyDescent="0.25">
      <c r="A234" s="127" t="s">
        <v>180</v>
      </c>
      <c r="B234" s="225">
        <f>IF(B$91=0,0,B$91/CHI!B$11*1000)</f>
        <v>90.66837192082518</v>
      </c>
      <c r="C234" s="225">
        <f>IF(C$91=0,0,C$91/CHI!C$11*1000)</f>
        <v>92.673277457777914</v>
      </c>
      <c r="D234" s="225">
        <f>IF(D$91=0,0,D$91/CHI!D$11*1000)</f>
        <v>91.743409519130239</v>
      </c>
      <c r="E234" s="225">
        <f>IF(E$91=0,0,E$91/CHI!E$11*1000)</f>
        <v>97.060213708055429</v>
      </c>
      <c r="F234" s="225">
        <f>IF(F$91=0,0,F$91/CHI!F$11*1000)</f>
        <v>96.754220007802672</v>
      </c>
      <c r="G234" s="225">
        <f>IF(G$91=0,0,G$91/CHI!G$11*1000)</f>
        <v>90.114978776969664</v>
      </c>
      <c r="H234" s="225">
        <f>IF(H$91=0,0,H$91/CHI!H$11*1000)</f>
        <v>89.558901242958285</v>
      </c>
      <c r="I234" s="225">
        <f>IF(I$91=0,0,I$91/CHI!I$11*1000)</f>
        <v>89.304822210478775</v>
      </c>
      <c r="J234" s="225">
        <f>IF(J$91=0,0,J$91/CHI!J$11*1000)</f>
        <v>79.694956922341305</v>
      </c>
      <c r="K234" s="225">
        <f>IF(K$91=0,0,K$91/CHI!K$11*1000)</f>
        <v>78.882961487787128</v>
      </c>
      <c r="L234" s="225">
        <f>IF(L$91=0,0,L$91/CHI!L$11*1000)</f>
        <v>68.240688522018374</v>
      </c>
      <c r="M234" s="225">
        <f>IF(M$91=0,0,M$91/CHI!M$11*1000)</f>
        <v>67.959187112890916</v>
      </c>
      <c r="N234" s="225">
        <f>IF(N$91=0,0,N$91/CHI!N$11*1000)</f>
        <v>67.817699763552028</v>
      </c>
      <c r="O234" s="225">
        <f>IF(O$91=0,0,O$91/CHI!O$11*1000)</f>
        <v>63.022927513089009</v>
      </c>
      <c r="P234" s="225">
        <f>IF(P$91=0,0,P$91/CHI!P$11*1000)</f>
        <v>62.822518084949358</v>
      </c>
      <c r="Q234" s="225">
        <f>IF(Q$91=0,0,Q$91/CHI!Q$11*1000)</f>
        <v>62.417264919851164</v>
      </c>
    </row>
    <row r="235" spans="1:17" x14ac:dyDescent="0.25">
      <c r="A235" s="72" t="s">
        <v>179</v>
      </c>
      <c r="B235" s="224">
        <f>IF(B$105=0,0,B$105/CHI!B$11*1000)</f>
        <v>136.00255788123766</v>
      </c>
      <c r="C235" s="224">
        <f>IF(C$105=0,0,C$105/CHI!C$11*1000)</f>
        <v>139.00991618666697</v>
      </c>
      <c r="D235" s="224">
        <f>IF(D$105=0,0,D$105/CHI!D$11*1000)</f>
        <v>137.61511427869536</v>
      </c>
      <c r="E235" s="224">
        <f>IF(E$105=0,0,E$105/CHI!E$11*1000)</f>
        <v>145.59032056208315</v>
      </c>
      <c r="F235" s="224">
        <f>IF(F$105=0,0,F$105/CHI!F$11*1000)</f>
        <v>145.13133001170408</v>
      </c>
      <c r="G235" s="224">
        <f>IF(G$105=0,0,G$105/CHI!G$11*1000)</f>
        <v>135.17246816545446</v>
      </c>
      <c r="H235" s="224">
        <f>IF(H$105=0,0,H$105/CHI!H$11*1000)</f>
        <v>134.33835186443736</v>
      </c>
      <c r="I235" s="224">
        <f>IF(I$105=0,0,I$105/CHI!I$11*1000)</f>
        <v>133.95723331571813</v>
      </c>
      <c r="J235" s="224">
        <f>IF(J$105=0,0,J$105/CHI!J$11*1000)</f>
        <v>119.54243538351193</v>
      </c>
      <c r="K235" s="224">
        <f>IF(K$105=0,0,K$105/CHI!K$11*1000)</f>
        <v>118.32444223168066</v>
      </c>
      <c r="L235" s="224">
        <f>IF(L$105=0,0,L$105/CHI!L$11*1000)</f>
        <v>102.36103278302754</v>
      </c>
      <c r="M235" s="224">
        <f>IF(M$105=0,0,M$105/CHI!M$11*1000)</f>
        <v>101.93878066933634</v>
      </c>
      <c r="N235" s="224">
        <f>IF(N$105=0,0,N$105/CHI!N$11*1000)</f>
        <v>101.72654964532801</v>
      </c>
      <c r="O235" s="224">
        <f>IF(O$105=0,0,O$105/CHI!O$11*1000)</f>
        <v>94.534391269633488</v>
      </c>
      <c r="P235" s="224">
        <f>IF(P$105=0,0,P$105/CHI!P$11*1000)</f>
        <v>94.233777127424005</v>
      </c>
      <c r="Q235" s="224">
        <f>IF(Q$105=0,0,Q$105/CHI!Q$11*1000)</f>
        <v>93.625897379776717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 t="shared" ref="B237:Q237" si="52">SUM(B238:B246)</f>
        <v>548.94549478349825</v>
      </c>
      <c r="C237" s="230">
        <f t="shared" si="52"/>
        <v>543.62509733164302</v>
      </c>
      <c r="D237" s="230">
        <f t="shared" si="52"/>
        <v>538.17045536235196</v>
      </c>
      <c r="E237" s="230">
        <f t="shared" si="52"/>
        <v>569.35903824175421</v>
      </c>
      <c r="F237" s="230">
        <f t="shared" si="52"/>
        <v>567.56406713847639</v>
      </c>
      <c r="G237" s="230">
        <f t="shared" si="52"/>
        <v>573.83028728656791</v>
      </c>
      <c r="H237" s="230">
        <f t="shared" si="52"/>
        <v>570.28932067451206</v>
      </c>
      <c r="I237" s="230">
        <f t="shared" si="52"/>
        <v>549.28222793219993</v>
      </c>
      <c r="J237" s="230">
        <f t="shared" si="52"/>
        <v>488.46928152646728</v>
      </c>
      <c r="K237" s="230">
        <f t="shared" si="52"/>
        <v>494.76337555585815</v>
      </c>
      <c r="L237" s="230">
        <f t="shared" si="52"/>
        <v>488.87325903529177</v>
      </c>
      <c r="M237" s="230">
        <f t="shared" si="52"/>
        <v>486.85659545402143</v>
      </c>
      <c r="N237" s="230">
        <f t="shared" si="52"/>
        <v>485.84298637296331</v>
      </c>
      <c r="O237" s="230">
        <f t="shared" si="52"/>
        <v>485.53837202462478</v>
      </c>
      <c r="P237" s="230">
        <f t="shared" si="52"/>
        <v>483.99438682245994</v>
      </c>
      <c r="Q237" s="230">
        <f t="shared" si="52"/>
        <v>480.87225381778893</v>
      </c>
    </row>
    <row r="238" spans="1:17" x14ac:dyDescent="0.25">
      <c r="A238" s="132" t="s">
        <v>83</v>
      </c>
      <c r="B238" s="229">
        <f>IF(B$109=0,0,B$109/CHI!B$12*1000)</f>
        <v>4.5683387993528815</v>
      </c>
      <c r="C238" s="229">
        <f>IF(C$109=0,0,C$109/CHI!C$12*1000)</f>
        <v>4.5240623122730943</v>
      </c>
      <c r="D238" s="229">
        <f>IF(D$109=0,0,D$109/CHI!D$12*1000)</f>
        <v>4.4786686387997046</v>
      </c>
      <c r="E238" s="229">
        <f>IF(E$109=0,0,E$109/CHI!E$12*1000)</f>
        <v>4.7382208431966077</v>
      </c>
      <c r="F238" s="229">
        <f>IF(F$109=0,0,F$109/CHI!F$12*1000)</f>
        <v>4.7232830466161744</v>
      </c>
      <c r="G238" s="229">
        <f>IF(G$109=0,0,G$109/CHI!G$12*1000)</f>
        <v>4.7754306949707779</v>
      </c>
      <c r="H238" s="229">
        <f>IF(H$109=0,0,H$109/CHI!H$12*1000)</f>
        <v>4.7459626779913355</v>
      </c>
      <c r="I238" s="229">
        <f>IF(I$109=0,0,I$109/CHI!I$12*1000)</f>
        <v>4.5711411014445469</v>
      </c>
      <c r="J238" s="229">
        <f>IF(J$109=0,0,J$109/CHI!J$12*1000)</f>
        <v>4.0650541671163136</v>
      </c>
      <c r="K238" s="229">
        <f>IF(K$109=0,0,K$109/CHI!K$12*1000)</f>
        <v>4.1174337826418617</v>
      </c>
      <c r="L238" s="229">
        <f>IF(L$109=0,0,L$109/CHI!L$12*1000)</f>
        <v>4.0684160785358729</v>
      </c>
      <c r="M238" s="229">
        <f>IF(M$109=0,0,M$109/CHI!M$12*1000)</f>
        <v>4.05163335134145</v>
      </c>
      <c r="N238" s="229">
        <f>IF(N$109=0,0,N$109/CHI!N$12*1000)</f>
        <v>4.0431980699949834</v>
      </c>
      <c r="O238" s="229">
        <f>IF(O$109=0,0,O$109/CHI!O$12*1000)</f>
        <v>4.040663061402002</v>
      </c>
      <c r="P238" s="229">
        <f>IF(P$109=0,0,P$109/CHI!P$12*1000)</f>
        <v>4.0278139760707559</v>
      </c>
      <c r="Q238" s="229">
        <f>IF(Q$109=0,0,Q$109/CHI!Q$12*1000)</f>
        <v>4.0018315033525784</v>
      </c>
    </row>
    <row r="239" spans="1:17" x14ac:dyDescent="0.25">
      <c r="A239" s="76" t="s">
        <v>82</v>
      </c>
      <c r="B239" s="228">
        <f>IF(B$110=0,0,B$110/CHI!B$12*1000)</f>
        <v>30.529999008408986</v>
      </c>
      <c r="C239" s="228">
        <f>IF(C$110=0,0,C$110/CHI!C$12*1000)</f>
        <v>30.23410127270839</v>
      </c>
      <c r="D239" s="228">
        <f>IF(D$110=0,0,D$110/CHI!D$12*1000)</f>
        <v>29.930737431496134</v>
      </c>
      <c r="E239" s="228">
        <f>IF(E$110=0,0,E$110/CHI!E$12*1000)</f>
        <v>31.665312928390179</v>
      </c>
      <c r="F239" s="228">
        <f>IF(F$110=0,0,F$110/CHI!F$12*1000)</f>
        <v>31.565484317856065</v>
      </c>
      <c r="G239" s="228">
        <f>IF(G$110=0,0,G$110/CHI!G$12*1000)</f>
        <v>31.913984663929877</v>
      </c>
      <c r="H239" s="228">
        <f>IF(H$110=0,0,H$110/CHI!H$12*1000)</f>
        <v>31.717051255818905</v>
      </c>
      <c r="I239" s="228">
        <f>IF(I$110=0,0,I$110/CHI!I$12*1000)</f>
        <v>30.548726664968072</v>
      </c>
      <c r="J239" s="228">
        <f>IF(J$110=0,0,J$110/CHI!J$12*1000)</f>
        <v>27.166570856953481</v>
      </c>
      <c r="K239" s="228">
        <f>IF(K$110=0,0,K$110/CHI!K$12*1000)</f>
        <v>27.516621429008772</v>
      </c>
      <c r="L239" s="228">
        <f>IF(L$110=0,0,L$110/CHI!L$12*1000)</f>
        <v>27.189038357025957</v>
      </c>
      <c r="M239" s="228">
        <f>IF(M$110=0,0,M$110/CHI!M$12*1000)</f>
        <v>27.076880159679312</v>
      </c>
      <c r="N239" s="228">
        <f>IF(N$110=0,0,N$110/CHI!N$12*1000)</f>
        <v>27.02050756069875</v>
      </c>
      <c r="O239" s="228">
        <f>IF(O$110=0,0,O$110/CHI!O$12*1000)</f>
        <v>27.003566214351807</v>
      </c>
      <c r="P239" s="228">
        <f>IF(P$110=0,0,P$110/CHI!P$12*1000)</f>
        <v>26.917696365452358</v>
      </c>
      <c r="Q239" s="228">
        <f>IF(Q$110=0,0,Q$110/CHI!Q$12*1000)</f>
        <v>26.744056690033723</v>
      </c>
    </row>
    <row r="240" spans="1:17" x14ac:dyDescent="0.25">
      <c r="A240" s="76" t="s">
        <v>81</v>
      </c>
      <c r="B240" s="228">
        <f>IF(B$111=0,0,B$111/CHI!B$12*1000)</f>
        <v>5.3319297902175729</v>
      </c>
      <c r="C240" s="228">
        <f>IF(C$111=0,0,C$111/CHI!C$12*1000)</f>
        <v>5.2802525546105423</v>
      </c>
      <c r="D240" s="228">
        <f>IF(D$111=0,0,D$111/CHI!D$12*1000)</f>
        <v>5.2272713965768034</v>
      </c>
      <c r="E240" s="228">
        <f>IF(E$111=0,0,E$111/CHI!E$12*1000)</f>
        <v>5.530207363352412</v>
      </c>
      <c r="F240" s="228">
        <f>IF(F$111=0,0,F$111/CHI!F$12*1000)</f>
        <v>5.5127727364375465</v>
      </c>
      <c r="G240" s="228">
        <f>IF(G$111=0,0,G$111/CHI!G$12*1000)</f>
        <v>5.5736367861422407</v>
      </c>
      <c r="H240" s="228">
        <f>IF(H$111=0,0,H$111/CHI!H$12*1000)</f>
        <v>5.5392432342424609</v>
      </c>
      <c r="I240" s="228">
        <f>IF(I$111=0,0,I$111/CHI!I$12*1000)</f>
        <v>5.3352004929084194</v>
      </c>
      <c r="J240" s="228">
        <f>IF(J$111=0,0,J$111/CHI!J$12*1000)</f>
        <v>4.7445218851907001</v>
      </c>
      <c r="K240" s="228">
        <f>IF(K$111=0,0,K$111/CHI!K$12*1000)</f>
        <v>4.8056566750316767</v>
      </c>
      <c r="L240" s="228">
        <f>IF(L$111=0,0,L$111/CHI!L$12*1000)</f>
        <v>4.7484457350707849</v>
      </c>
      <c r="M240" s="228">
        <f>IF(M$111=0,0,M$111/CHI!M$12*1000)</f>
        <v>4.7288578001519221</v>
      </c>
      <c r="N240" s="228">
        <f>IF(N$111=0,0,N$111/CHI!N$12*1000)</f>
        <v>4.7190125741571993</v>
      </c>
      <c r="O240" s="228">
        <f>IF(O$111=0,0,O$111/CHI!O$12*1000)</f>
        <v>4.7160538426731664</v>
      </c>
      <c r="P240" s="228">
        <f>IF(P$111=0,0,P$111/CHI!P$12*1000)</f>
        <v>4.7010570519656945</v>
      </c>
      <c r="Q240" s="228">
        <f>IF(Q$111=0,0,Q$111/CHI!Q$12*1000)</f>
        <v>4.6707316478320973</v>
      </c>
    </row>
    <row r="241" spans="1:17" x14ac:dyDescent="0.25">
      <c r="A241" s="76" t="s">
        <v>80</v>
      </c>
      <c r="B241" s="228">
        <f>IF(B$112=0,0,B$112/CHI!B$12*1000)</f>
        <v>43.399218593852368</v>
      </c>
      <c r="C241" s="228">
        <f>IF(C$112=0,0,C$112/CHI!C$12*1000)</f>
        <v>42.978591966594408</v>
      </c>
      <c r="D241" s="228">
        <f>IF(D$112=0,0,D$112/CHI!D$12*1000)</f>
        <v>42.547352068597192</v>
      </c>
      <c r="E241" s="228">
        <f>IF(E$112=0,0,E$112/CHI!E$12*1000)</f>
        <v>45.013098010367777</v>
      </c>
      <c r="F241" s="228">
        <f>IF(F$112=0,0,F$112/CHI!F$12*1000)</f>
        <v>44.871188942853657</v>
      </c>
      <c r="G241" s="228">
        <f>IF(G$112=0,0,G$112/CHI!G$12*1000)</f>
        <v>45.366591602222385</v>
      </c>
      <c r="H241" s="228">
        <f>IF(H$112=0,0,H$112/CHI!H$12*1000)</f>
        <v>45.086645440917692</v>
      </c>
      <c r="I241" s="228">
        <f>IF(I$112=0,0,I$112/CHI!I$12*1000)</f>
        <v>43.425840463723198</v>
      </c>
      <c r="J241" s="228">
        <f>IF(J$112=0,0,J$112/CHI!J$12*1000)</f>
        <v>38.618014587604968</v>
      </c>
      <c r="K241" s="228">
        <f>IF(K$112=0,0,K$112/CHI!K$12*1000)</f>
        <v>39.115620935097681</v>
      </c>
      <c r="L241" s="228">
        <f>IF(L$112=0,0,L$112/CHI!L$12*1000)</f>
        <v>38.649952746090797</v>
      </c>
      <c r="M241" s="228">
        <f>IF(M$112=0,0,M$112/CHI!M$12*1000)</f>
        <v>38.490516837743776</v>
      </c>
      <c r="N241" s="228">
        <f>IF(N$112=0,0,N$112/CHI!N$12*1000)</f>
        <v>38.410381664952347</v>
      </c>
      <c r="O241" s="228">
        <f>IF(O$112=0,0,O$112/CHI!O$12*1000)</f>
        <v>38.386299083319024</v>
      </c>
      <c r="P241" s="228">
        <f>IF(P$112=0,0,P$112/CHI!P$12*1000)</f>
        <v>38.264232772672187</v>
      </c>
      <c r="Q241" s="228">
        <f>IF(Q$112=0,0,Q$112/CHI!Q$12*1000)</f>
        <v>38.017399281849492</v>
      </c>
    </row>
    <row r="242" spans="1:17" x14ac:dyDescent="0.25">
      <c r="A242" s="129" t="s">
        <v>79</v>
      </c>
      <c r="B242" s="227">
        <f>IF(B$113=0,0,B$113/CHI!B$12*1000)</f>
        <v>12.791348638188063</v>
      </c>
      <c r="C242" s="227">
        <f>IF(C$113=0,0,C$113/CHI!C$12*1000)</f>
        <v>12.667374474364665</v>
      </c>
      <c r="D242" s="227">
        <f>IF(D$113=0,0,D$113/CHI!D$12*1000)</f>
        <v>12.540272188639172</v>
      </c>
      <c r="E242" s="227">
        <f>IF(E$113=0,0,E$113/CHI!E$12*1000)</f>
        <v>13.267018360950502</v>
      </c>
      <c r="F242" s="227">
        <f>IF(F$113=0,0,F$113/CHI!F$12*1000)</f>
        <v>13.225192530525289</v>
      </c>
      <c r="G242" s="227">
        <f>IF(G$113=0,0,G$113/CHI!G$12*1000)</f>
        <v>13.371205945918179</v>
      </c>
      <c r="H242" s="227">
        <f>IF(H$113=0,0,H$113/CHI!H$12*1000)</f>
        <v>13.288695498375739</v>
      </c>
      <c r="I242" s="227">
        <f>IF(I$113=0,0,I$113/CHI!I$12*1000)</f>
        <v>12.799195084044731</v>
      </c>
      <c r="J242" s="227">
        <f>IF(J$113=0,0,J$113/CHI!J$12*1000)</f>
        <v>11.382151667925676</v>
      </c>
      <c r="K242" s="227">
        <f>IF(K$113=0,0,K$113/CHI!K$12*1000)</f>
        <v>11.528814591397211</v>
      </c>
      <c r="L242" s="227">
        <f>IF(L$113=0,0,L$113/CHI!L$12*1000)</f>
        <v>11.391565019900446</v>
      </c>
      <c r="M242" s="227">
        <f>IF(M$113=0,0,M$113/CHI!M$12*1000)</f>
        <v>11.344573383756059</v>
      </c>
      <c r="N242" s="227">
        <f>IF(N$113=0,0,N$113/CHI!N$12*1000)</f>
        <v>11.320954595985953</v>
      </c>
      <c r="O242" s="227">
        <f>IF(O$113=0,0,O$113/CHI!O$12*1000)</f>
        <v>11.313856571925605</v>
      </c>
      <c r="P242" s="227">
        <f>IF(P$113=0,0,P$113/CHI!P$12*1000)</f>
        <v>11.277879132998118</v>
      </c>
      <c r="Q242" s="227">
        <f>IF(Q$113=0,0,Q$113/CHI!Q$12*1000)</f>
        <v>11.205128209387215</v>
      </c>
    </row>
    <row r="243" spans="1:17" x14ac:dyDescent="0.25">
      <c r="A243" s="127" t="s">
        <v>182</v>
      </c>
      <c r="B243" s="226">
        <f>IF(B$118=0,0,B$118/CHI!B$12*1000)</f>
        <v>118.46195814250228</v>
      </c>
      <c r="C243" s="226">
        <f>IF(C$118=0,0,C$118/CHI!C$12*1000)</f>
        <v>117.31382102099857</v>
      </c>
      <c r="D243" s="226">
        <f>IF(D$118=0,0,D$118/CHI!D$12*1000)</f>
        <v>116.1367140499261</v>
      </c>
      <c r="E243" s="226">
        <f>IF(E$118=0,0,E$118/CHI!E$12*1000)</f>
        <v>122.86718298480803</v>
      </c>
      <c r="F243" s="226">
        <f>IF(F$118=0,0,F$118/CHI!F$12*1000)</f>
        <v>122.47982978904608</v>
      </c>
      <c r="G243" s="226">
        <f>IF(G$118=0,0,G$118/CHI!G$12*1000)</f>
        <v>123.83207462200109</v>
      </c>
      <c r="H243" s="226">
        <f>IF(H$118=0,0,H$118/CHI!H$12*1000)</f>
        <v>123.0679371209787</v>
      </c>
      <c r="I243" s="226">
        <f>IF(I$118=0,0,I$118/CHI!I$12*1000)</f>
        <v>118.53462486177726</v>
      </c>
      <c r="J243" s="226">
        <f>IF(J$118=0,0,J$118/CHI!J$12*1000)</f>
        <v>105.41124416169632</v>
      </c>
      <c r="K243" s="226">
        <f>IF(K$118=0,0,K$118/CHI!K$12*1000)</f>
        <v>106.7695041538814</v>
      </c>
      <c r="L243" s="226">
        <f>IF(L$118=0,0,L$118/CHI!L$12*1000)</f>
        <v>105.4984221551322</v>
      </c>
      <c r="M243" s="226">
        <f>IF(M$118=0,0,M$118/CHI!M$12*1000)</f>
        <v>105.06322791631949</v>
      </c>
      <c r="N243" s="226">
        <f>IF(N$118=0,0,N$118/CHI!N$12*1000)</f>
        <v>104.84449196225083</v>
      </c>
      <c r="O243" s="226">
        <f>IF(O$118=0,0,O$118/CHI!O$12*1000)</f>
        <v>104.77875645203098</v>
      </c>
      <c r="P243" s="226">
        <f>IF(P$118=0,0,P$118/CHI!P$12*1000)</f>
        <v>104.44556579443457</v>
      </c>
      <c r="Q243" s="226">
        <f>IF(Q$118=0,0,Q$118/CHI!Q$12*1000)</f>
        <v>103.77181221993712</v>
      </c>
    </row>
    <row r="244" spans="1:17" x14ac:dyDescent="0.25">
      <c r="A244" s="127" t="s">
        <v>181</v>
      </c>
      <c r="B244" s="226">
        <f>IF(B$131=0,0,B$131/CHI!B$12*1000)</f>
        <v>51.78332250174256</v>
      </c>
      <c r="C244" s="226">
        <f>IF(C$131=0,0,C$131/CHI!C$12*1000)</f>
        <v>51.281436868824628</v>
      </c>
      <c r="D244" s="226">
        <f>IF(D$131=0,0,D$131/CHI!D$12*1000)</f>
        <v>50.766887634134697</v>
      </c>
      <c r="E244" s="226">
        <f>IF(E$131=0,0,E$131/CHI!E$12*1000)</f>
        <v>53.708980175131664</v>
      </c>
      <c r="F244" s="226">
        <f>IF(F$131=0,0,F$131/CHI!F$12*1000)</f>
        <v>53.539656319838876</v>
      </c>
      <c r="G244" s="226">
        <f>IF(G$131=0,0,G$131/CHI!G$12*1000)</f>
        <v>54.130763637193795</v>
      </c>
      <c r="H244" s="226">
        <f>IF(H$131=0,0,H$131/CHI!H$12*1000)</f>
        <v>53.796735909883054</v>
      </c>
      <c r="I244" s="226">
        <f>IF(I$131=0,0,I$131/CHI!I$12*1000)</f>
        <v>51.815087333409757</v>
      </c>
      <c r="J244" s="226">
        <f>IF(J$131=0,0,J$131/CHI!J$12*1000)</f>
        <v>46.07845875018176</v>
      </c>
      <c r="K244" s="226">
        <f>IF(K$131=0,0,K$131/CHI!K$12*1000)</f>
        <v>46.672195476464182</v>
      </c>
      <c r="L244" s="226">
        <f>IF(L$131=0,0,L$131/CHI!L$12*1000)</f>
        <v>46.116566900848269</v>
      </c>
      <c r="M244" s="226">
        <f>IF(M$131=0,0,M$131/CHI!M$12*1000)</f>
        <v>45.9263302715311</v>
      </c>
      <c r="N244" s="226">
        <f>IF(N$131=0,0,N$131/CHI!N$12*1000)</f>
        <v>45.830714137627282</v>
      </c>
      <c r="O244" s="226">
        <f>IF(O$131=0,0,O$131/CHI!O$12*1000)</f>
        <v>45.801979148109062</v>
      </c>
      <c r="P244" s="226">
        <f>IF(P$131=0,0,P$131/CHI!P$12*1000)</f>
        <v>45.656331384494308</v>
      </c>
      <c r="Q244" s="226">
        <f>IF(Q$131=0,0,Q$131/CHI!Q$12*1000)</f>
        <v>45.361813218646191</v>
      </c>
    </row>
    <row r="245" spans="1:17" x14ac:dyDescent="0.25">
      <c r="A245" s="127" t="s">
        <v>180</v>
      </c>
      <c r="B245" s="225">
        <f>IF(B$139=0,0,B$139/CHI!B$12*1000)</f>
        <v>94.026459769744491</v>
      </c>
      <c r="C245" s="225">
        <f>IF(C$139=0,0,C$139/CHI!C$12*1000)</f>
        <v>93.115152287089586</v>
      </c>
      <c r="D245" s="225">
        <f>IF(D$139=0,0,D$139/CHI!D$12*1000)</f>
        <v>92.180850651394053</v>
      </c>
      <c r="E245" s="225">
        <f>IF(E$139=0,0,E$139/CHI!E$12*1000)</f>
        <v>97.523005858519028</v>
      </c>
      <c r="F245" s="225">
        <f>IF(F$139=0,0,F$139/CHI!F$12*1000)</f>
        <v>97.215553151767566</v>
      </c>
      <c r="G245" s="225">
        <f>IF(G$139=0,0,G$139/CHI!G$12*1000)</f>
        <v>98.288866444729848</v>
      </c>
      <c r="H245" s="225">
        <f>IF(H$139=0,0,H$139/CHI!H$12*1000)</f>
        <v>97.682349845434686</v>
      </c>
      <c r="I245" s="225">
        <f>IF(I$139=0,0,I$139/CHI!I$12*1000)</f>
        <v>94.084137309974665</v>
      </c>
      <c r="J245" s="225">
        <f>IF(J$139=0,0,J$139/CHI!J$12*1000)</f>
        <v>83.667755149932688</v>
      </c>
      <c r="K245" s="225">
        <f>IF(K$139=0,0,K$139/CHI!K$12*1000)</f>
        <v>84.745842837445124</v>
      </c>
      <c r="L245" s="225">
        <f>IF(L$139=0,0,L$139/CHI!L$12*1000)</f>
        <v>83.736950680895831</v>
      </c>
      <c r="M245" s="225">
        <f>IF(M$139=0,0,M$139/CHI!M$12*1000)</f>
        <v>83.391525244499434</v>
      </c>
      <c r="N245" s="225">
        <f>IF(N$139=0,0,N$139/CHI!N$12*1000)</f>
        <v>83.21790860243199</v>
      </c>
      <c r="O245" s="225">
        <f>IF(O$139=0,0,O$139/CHI!O$12*1000)</f>
        <v>83.165732550271045</v>
      </c>
      <c r="P245" s="225">
        <f>IF(P$139=0,0,P$139/CHI!P$12*1000)</f>
        <v>82.901270114790648</v>
      </c>
      <c r="Q245" s="225">
        <f>IF(Q$139=0,0,Q$139/CHI!Q$12*1000)</f>
        <v>82.36649368225018</v>
      </c>
    </row>
    <row r="246" spans="1:17" x14ac:dyDescent="0.25">
      <c r="A246" s="72" t="s">
        <v>179</v>
      </c>
      <c r="B246" s="224">
        <f>IF(B$153=0,0,B$153/CHI!B$12*1000)</f>
        <v>188.05291953948901</v>
      </c>
      <c r="C246" s="224">
        <f>IF(C$153=0,0,C$153/CHI!C$12*1000)</f>
        <v>186.23030457417917</v>
      </c>
      <c r="D246" s="224">
        <f>IF(D$153=0,0,D$153/CHI!D$12*1000)</f>
        <v>184.36170130278813</v>
      </c>
      <c r="E246" s="224">
        <f>IF(E$153=0,0,E$153/CHI!E$12*1000)</f>
        <v>195.04601171703803</v>
      </c>
      <c r="F246" s="224">
        <f>IF(F$153=0,0,F$153/CHI!F$12*1000)</f>
        <v>194.43110630353513</v>
      </c>
      <c r="G246" s="224">
        <f>IF(G$153=0,0,G$153/CHI!G$12*1000)</f>
        <v>196.5777328894597</v>
      </c>
      <c r="H246" s="224">
        <f>IF(H$153=0,0,H$153/CHI!H$12*1000)</f>
        <v>195.3646996908694</v>
      </c>
      <c r="I246" s="224">
        <f>IF(I$153=0,0,I$153/CHI!I$12*1000)</f>
        <v>188.16827461994933</v>
      </c>
      <c r="J246" s="224">
        <f>IF(J$153=0,0,J$153/CHI!J$12*1000)</f>
        <v>167.33551029986538</v>
      </c>
      <c r="K246" s="224">
        <f>IF(K$153=0,0,K$153/CHI!K$12*1000)</f>
        <v>169.49168567489022</v>
      </c>
      <c r="L246" s="224">
        <f>IF(L$153=0,0,L$153/CHI!L$12*1000)</f>
        <v>167.47390136179163</v>
      </c>
      <c r="M246" s="224">
        <f>IF(M$153=0,0,M$153/CHI!M$12*1000)</f>
        <v>166.78305048899887</v>
      </c>
      <c r="N246" s="224">
        <f>IF(N$153=0,0,N$153/CHI!N$12*1000)</f>
        <v>166.43581720486398</v>
      </c>
      <c r="O246" s="224">
        <f>IF(O$153=0,0,O$153/CHI!O$12*1000)</f>
        <v>166.33146510054209</v>
      </c>
      <c r="P246" s="224">
        <f>IF(P$153=0,0,P$153/CHI!P$12*1000)</f>
        <v>165.80254022958133</v>
      </c>
      <c r="Q246" s="224">
        <f>IF(Q$153=0,0,Q$153/CHI!Q$12*1000)</f>
        <v>164.73298736450033</v>
      </c>
    </row>
  </sheetData>
  <pageMargins left="0.39370078740157483" right="0.39370078740157483" top="0.39370078740157483" bottom="0.39370078740157483" header="0.31496062992125984" footer="0.31496062992125984"/>
  <pageSetup paperSize="9" scale="2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123.34408697330028</v>
      </c>
      <c r="C5" s="96">
        <v>129.59323799562821</v>
      </c>
      <c r="D5" s="96">
        <v>43.950584022326609</v>
      </c>
      <c r="E5" s="96">
        <v>90.365223987997595</v>
      </c>
      <c r="F5" s="96">
        <v>136.77156552056331</v>
      </c>
      <c r="G5" s="96">
        <v>147.34619821760768</v>
      </c>
      <c r="H5" s="96">
        <v>147.20494180365176</v>
      </c>
      <c r="I5" s="96">
        <v>142.2773703875537</v>
      </c>
      <c r="J5" s="96">
        <v>147.25116099894143</v>
      </c>
      <c r="K5" s="96">
        <v>19.963937042861271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0.19701064126152912</v>
      </c>
      <c r="C6" s="160">
        <v>0.18944408034140825</v>
      </c>
      <c r="D6" s="160">
        <v>0.13349963595004669</v>
      </c>
      <c r="E6" s="160">
        <v>0.26348919871657511</v>
      </c>
      <c r="F6" s="160">
        <v>0.23593144924186207</v>
      </c>
      <c r="G6" s="160">
        <v>0.24885233313223676</v>
      </c>
      <c r="H6" s="160">
        <v>0.2500229476915462</v>
      </c>
      <c r="I6" s="160">
        <v>0.25255688463738885</v>
      </c>
      <c r="J6" s="160">
        <v>0.26124085711582745</v>
      </c>
      <c r="K6" s="160">
        <v>5.3821931504309937E-2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0.18103298607612134</v>
      </c>
      <c r="C7" s="159">
        <v>0.17408007678693238</v>
      </c>
      <c r="D7" s="159">
        <v>0.12267275301149633</v>
      </c>
      <c r="E7" s="159">
        <v>0.24212010141698215</v>
      </c>
      <c r="F7" s="159">
        <v>0.21679729831863415</v>
      </c>
      <c r="G7" s="159">
        <v>0.22867029247996096</v>
      </c>
      <c r="H7" s="159">
        <v>0.22974596965079283</v>
      </c>
      <c r="I7" s="159">
        <v>0.23207440312472657</v>
      </c>
      <c r="J7" s="159">
        <v>0.24005410137202929</v>
      </c>
      <c r="K7" s="159">
        <v>4.9456947676624556E-2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5.6126224538452181E-2</v>
      </c>
      <c r="C8" s="159">
        <v>5.3970592261600593E-2</v>
      </c>
      <c r="D8" s="159">
        <v>3.8032618416724513E-2</v>
      </c>
      <c r="E8" s="159">
        <v>7.506525452598059E-2</v>
      </c>
      <c r="F8" s="159">
        <v>6.7214346448690912E-2</v>
      </c>
      <c r="G8" s="159">
        <v>7.0895368071800857E-2</v>
      </c>
      <c r="H8" s="159">
        <v>7.1228863639263923E-2</v>
      </c>
      <c r="I8" s="159">
        <v>7.1950755173030623E-2</v>
      </c>
      <c r="J8" s="159">
        <v>7.4424726051403489E-2</v>
      </c>
      <c r="K8" s="159">
        <v>1.5333292625010998E-2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0.69622107974465031</v>
      </c>
      <c r="C9" s="159">
        <v>0.66948141136924011</v>
      </c>
      <c r="D9" s="159">
        <v>0.47177786992366361</v>
      </c>
      <c r="E9" s="159">
        <v>0.93115140003013086</v>
      </c>
      <c r="F9" s="159">
        <v>0.83376434534231947</v>
      </c>
      <c r="G9" s="159">
        <v>0.87942579629648476</v>
      </c>
      <c r="H9" s="159">
        <v>0.88356266183444976</v>
      </c>
      <c r="I9" s="159">
        <v>0.89251740816258085</v>
      </c>
      <c r="J9" s="159">
        <v>0.92320592659334633</v>
      </c>
      <c r="K9" s="159">
        <v>0.19020273740508117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0.95954504539878482</v>
      </c>
      <c r="C10" s="158">
        <v>0.92269192926699228</v>
      </c>
      <c r="D10" s="158">
        <v>0.65021317335015982</v>
      </c>
      <c r="E10" s="158">
        <v>1.2109084667762866</v>
      </c>
      <c r="F10" s="158">
        <v>1.1491097725693808</v>
      </c>
      <c r="G10" s="158">
        <v>1.2120412469293051</v>
      </c>
      <c r="H10" s="158">
        <v>1.1490220689225268</v>
      </c>
      <c r="I10" s="158">
        <v>1.230084353735269</v>
      </c>
      <c r="J10" s="158">
        <v>1.2723798496166498</v>
      </c>
      <c r="K10" s="158">
        <v>0.25526995128378466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0.18941377920198035</v>
      </c>
      <c r="F11" s="91">
        <v>0</v>
      </c>
      <c r="G11" s="91">
        <v>0</v>
      </c>
      <c r="H11" s="91">
        <v>0.17973333115797174</v>
      </c>
      <c r="I11" s="91">
        <v>0</v>
      </c>
      <c r="J11" s="91">
        <v>0</v>
      </c>
      <c r="K11" s="91">
        <v>1.7970682053351356E-2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7.8560383476607043E-2</v>
      </c>
      <c r="C12" s="91">
        <v>7.5543125506796649E-2</v>
      </c>
      <c r="D12" s="91">
        <v>5.3234599547852354E-2</v>
      </c>
      <c r="E12" s="91">
        <v>0.10506951482706621</v>
      </c>
      <c r="F12" s="91">
        <v>9.4080527873758521E-2</v>
      </c>
      <c r="G12" s="91">
        <v>9.9232887090421676E-2</v>
      </c>
      <c r="H12" s="91">
        <v>9.9699683848676807E-2</v>
      </c>
      <c r="I12" s="91">
        <v>0.10071012194936135</v>
      </c>
      <c r="J12" s="91">
        <v>0.10417296133528468</v>
      </c>
      <c r="K12" s="91">
        <v>2.1462148193392708E-2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0.88098466192217773</v>
      </c>
      <c r="C14" s="157">
        <v>0.84714880376019563</v>
      </c>
      <c r="D14" s="157">
        <v>0.59697857380230746</v>
      </c>
      <c r="E14" s="157">
        <v>0.91642517274724</v>
      </c>
      <c r="F14" s="157">
        <v>1.0550292446956224</v>
      </c>
      <c r="G14" s="157">
        <v>1.1128083598388834</v>
      </c>
      <c r="H14" s="157">
        <v>0.86958905391587826</v>
      </c>
      <c r="I14" s="157">
        <v>1.1293742317859077</v>
      </c>
      <c r="J14" s="157">
        <v>1.1682068882813652</v>
      </c>
      <c r="K14" s="157">
        <v>0.21583712103704061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99.380427277841932</v>
      </c>
      <c r="C15" s="246">
        <v>106.53308999999999</v>
      </c>
      <c r="D15" s="246">
        <v>27.281740000000013</v>
      </c>
      <c r="E15" s="246">
        <v>59.413890000000038</v>
      </c>
      <c r="F15" s="246">
        <v>108.29727000000003</v>
      </c>
      <c r="G15" s="246">
        <v>117.22556606477499</v>
      </c>
      <c r="H15" s="246">
        <v>116.93426999999997</v>
      </c>
      <c r="I15" s="246">
        <v>112.13436999999999</v>
      </c>
      <c r="J15" s="246">
        <v>116.07135</v>
      </c>
      <c r="K15" s="246">
        <v>12.9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99.380427277841932</v>
      </c>
      <c r="C23" s="244">
        <v>106.53308999999999</v>
      </c>
      <c r="D23" s="244">
        <v>27.281740000000013</v>
      </c>
      <c r="E23" s="244">
        <v>59.413890000000038</v>
      </c>
      <c r="F23" s="244">
        <v>108.29727000000003</v>
      </c>
      <c r="G23" s="244">
        <v>117.22556606477499</v>
      </c>
      <c r="H23" s="244">
        <v>116.93426999999997</v>
      </c>
      <c r="I23" s="244">
        <v>112.13436999999999</v>
      </c>
      <c r="J23" s="244">
        <v>116.07135</v>
      </c>
      <c r="K23" s="244">
        <v>12.9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10.234533726353085</v>
      </c>
      <c r="C24" s="206">
        <v>9.8651117087975546</v>
      </c>
      <c r="D24" s="206">
        <v>7.0337653050225217</v>
      </c>
      <c r="E24" s="206">
        <v>13.221129184800613</v>
      </c>
      <c r="F24" s="206">
        <v>12.231929382959869</v>
      </c>
      <c r="G24" s="206">
        <v>12.949203985412158</v>
      </c>
      <c r="H24" s="206">
        <v>13.047141595878923</v>
      </c>
      <c r="I24" s="206">
        <v>12.981185757445971</v>
      </c>
      <c r="J24" s="206">
        <v>13.279997984281827</v>
      </c>
      <c r="K24" s="206">
        <v>2.8883951951656797</v>
      </c>
      <c r="L24" s="206">
        <v>0</v>
      </c>
      <c r="M24" s="206">
        <v>0</v>
      </c>
      <c r="N24" s="206">
        <v>0</v>
      </c>
      <c r="O24" s="206">
        <v>0</v>
      </c>
      <c r="P24" s="206">
        <v>0</v>
      </c>
      <c r="Q24" s="206">
        <v>0</v>
      </c>
    </row>
    <row r="25" spans="1:17" x14ac:dyDescent="0.25">
      <c r="A25" s="88" t="s">
        <v>33</v>
      </c>
      <c r="B25" s="87">
        <v>0.17952743134622962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1.1097998103338655E-2</v>
      </c>
      <c r="F28" s="87">
        <v>0</v>
      </c>
      <c r="G28" s="87">
        <v>0</v>
      </c>
      <c r="H28" s="87">
        <v>0.10295645928274429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0.25749539867119126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4.3218055536401705</v>
      </c>
      <c r="C31" s="87">
        <v>5.5022933004854142</v>
      </c>
      <c r="D31" s="87">
        <v>2.5816628424702155</v>
      </c>
      <c r="E31" s="87">
        <v>0.58759134856259321</v>
      </c>
      <c r="F31" s="87">
        <v>7.1092044582201535</v>
      </c>
      <c r="G31" s="87">
        <v>6.2911148645055857</v>
      </c>
      <c r="H31" s="87">
        <v>6.3409385798951439</v>
      </c>
      <c r="I31" s="87">
        <v>3.7624399131024755</v>
      </c>
      <c r="J31" s="87">
        <v>0.20364495196489257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7.4376210478502651</v>
      </c>
      <c r="F32" s="87">
        <v>0</v>
      </c>
      <c r="G32" s="87">
        <v>0</v>
      </c>
      <c r="H32" s="87">
        <v>0</v>
      </c>
      <c r="I32" s="87">
        <v>2.8788599690126944</v>
      </c>
      <c r="J32" s="87">
        <v>6.9380635354767213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0.62393878651912615</v>
      </c>
      <c r="F33" s="87">
        <v>0.14259224479661356</v>
      </c>
      <c r="G33" s="87">
        <v>0.24708724799632822</v>
      </c>
      <c r="H33" s="87">
        <v>5.7509128103443698E-2</v>
      </c>
      <c r="I33" s="87">
        <v>0.34745955824039676</v>
      </c>
      <c r="J33" s="87">
        <v>0.23663714317658011</v>
      </c>
      <c r="K33" s="87">
        <v>5.9323004936498586E-2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5.4757053426954929</v>
      </c>
      <c r="C34" s="87">
        <v>4.3628184083121404</v>
      </c>
      <c r="D34" s="87">
        <v>4.4521024625523058</v>
      </c>
      <c r="E34" s="87">
        <v>4.5608800037652895</v>
      </c>
      <c r="F34" s="87">
        <v>4.980132679943102</v>
      </c>
      <c r="G34" s="87">
        <v>6.4110018729102451</v>
      </c>
      <c r="H34" s="87">
        <v>6.5457374285975902</v>
      </c>
      <c r="I34" s="87">
        <v>5.9924263170904029</v>
      </c>
      <c r="J34" s="87">
        <v>5.9016523536636338</v>
      </c>
      <c r="K34" s="87">
        <v>2.8290721902291809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8.8451578320231334</v>
      </c>
      <c r="C35" s="204">
        <v>8.4987336579477955</v>
      </c>
      <c r="D35" s="204">
        <v>6.210903910014637</v>
      </c>
      <c r="E35" s="204">
        <v>11.442424147853822</v>
      </c>
      <c r="F35" s="204">
        <v>10.449510789788405</v>
      </c>
      <c r="G35" s="204">
        <v>11.045121859623197</v>
      </c>
      <c r="H35" s="204">
        <v>11.118107594341986</v>
      </c>
      <c r="I35" s="204">
        <v>11.023921577474868</v>
      </c>
      <c r="J35" s="204">
        <v>11.505414984919575</v>
      </c>
      <c r="K35" s="204">
        <v>2.706305035627703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</row>
    <row r="36" spans="1:17" x14ac:dyDescent="0.25">
      <c r="A36" s="152" t="s">
        <v>190</v>
      </c>
      <c r="B36" s="151">
        <v>5.3586478709899623</v>
      </c>
      <c r="C36" s="151">
        <v>5.1806350942510822</v>
      </c>
      <c r="D36" s="151">
        <v>2.638507863638909</v>
      </c>
      <c r="E36" s="151">
        <v>8.652136361677762</v>
      </c>
      <c r="F36" s="151">
        <v>6.9139721479019007</v>
      </c>
      <c r="G36" s="151">
        <v>7.20089746454956</v>
      </c>
      <c r="H36" s="151">
        <v>7.0492238893778785</v>
      </c>
      <c r="I36" s="151">
        <v>7.9804894009225391</v>
      </c>
      <c r="J36" s="151">
        <v>7.8342933459488089</v>
      </c>
      <c r="K36" s="151">
        <v>0.20091096347109877</v>
      </c>
      <c r="L36" s="151">
        <v>0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0.21794295310935743</v>
      </c>
      <c r="E38" s="208">
        <v>0.22764262723443238</v>
      </c>
      <c r="F38" s="208">
        <v>0.22536334195772986</v>
      </c>
      <c r="G38" s="208">
        <v>0.22604150022662101</v>
      </c>
      <c r="H38" s="208">
        <v>0.45639850370826957</v>
      </c>
      <c r="I38" s="208">
        <v>0.45615669556415467</v>
      </c>
      <c r="J38" s="208">
        <v>0.46289126250130214</v>
      </c>
      <c r="K38" s="208">
        <v>0.14584740018951092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5.3290743788126919E-2</v>
      </c>
      <c r="F39" s="208">
        <v>0</v>
      </c>
      <c r="G39" s="208">
        <v>0</v>
      </c>
      <c r="H39" s="208">
        <v>1.7021315340291078E-3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5.3586478709899623</v>
      </c>
      <c r="C41" s="208">
        <v>5.1806350942510822</v>
      </c>
      <c r="D41" s="208">
        <v>2.4205649105295515</v>
      </c>
      <c r="E41" s="208">
        <v>8.3712029906552026</v>
      </c>
      <c r="F41" s="208">
        <v>6.6886088059441713</v>
      </c>
      <c r="G41" s="208">
        <v>6.9748559643229386</v>
      </c>
      <c r="H41" s="208">
        <v>6.5911232541355798</v>
      </c>
      <c r="I41" s="208">
        <v>7.5243327053583844</v>
      </c>
      <c r="J41" s="208">
        <v>7.3714020834475065</v>
      </c>
      <c r="K41" s="208">
        <v>5.5063563281587839E-2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2" t="s">
        <v>189</v>
      </c>
      <c r="B42" s="151">
        <v>3.4865099610331716</v>
      </c>
      <c r="C42" s="151">
        <v>3.3180985636967137</v>
      </c>
      <c r="D42" s="151">
        <v>3.5723960463757281</v>
      </c>
      <c r="E42" s="151">
        <v>2.7902877861760604</v>
      </c>
      <c r="F42" s="151">
        <v>3.5355386418865047</v>
      </c>
      <c r="G42" s="151">
        <v>3.8442243950736374</v>
      </c>
      <c r="H42" s="151">
        <v>4.0688837049641062</v>
      </c>
      <c r="I42" s="151">
        <v>3.0434321765523284</v>
      </c>
      <c r="J42" s="151">
        <v>3.6711216389707655</v>
      </c>
      <c r="K42" s="151">
        <v>2.5053940721566041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2.3716278963040116</v>
      </c>
      <c r="C43" s="155">
        <v>2.2804534982407101</v>
      </c>
      <c r="D43" s="155">
        <v>1.7217464238332523</v>
      </c>
      <c r="E43" s="155">
        <v>3.0001074047889276</v>
      </c>
      <c r="F43" s="155">
        <v>2.7841850029041755</v>
      </c>
      <c r="G43" s="155">
        <v>2.952864880794932</v>
      </c>
      <c r="H43" s="155">
        <v>2.9857738340727726</v>
      </c>
      <c r="I43" s="155">
        <v>2.917210046389739</v>
      </c>
      <c r="J43" s="155">
        <v>3.0629743377771481</v>
      </c>
      <c r="K43" s="155">
        <v>0.78975405628394735</v>
      </c>
      <c r="L43" s="155">
        <v>0</v>
      </c>
      <c r="M43" s="155">
        <v>0</v>
      </c>
      <c r="N43" s="155">
        <v>0</v>
      </c>
      <c r="O43" s="155">
        <v>0</v>
      </c>
      <c r="P43" s="155">
        <v>0</v>
      </c>
      <c r="Q43" s="155">
        <v>0</v>
      </c>
    </row>
    <row r="44" spans="1:17" x14ac:dyDescent="0.25">
      <c r="A44" s="152" t="s">
        <v>193</v>
      </c>
      <c r="B44" s="151">
        <v>1.0391943372654724</v>
      </c>
      <c r="C44" s="151">
        <v>1.0046725933476777</v>
      </c>
      <c r="D44" s="151">
        <v>0.51518356959361766</v>
      </c>
      <c r="E44" s="151">
        <v>1.6824093908733806</v>
      </c>
      <c r="F44" s="151">
        <v>1.3444370074960044</v>
      </c>
      <c r="G44" s="151">
        <v>1.400090889024616</v>
      </c>
      <c r="H44" s="151">
        <v>1.3744056767137345</v>
      </c>
      <c r="I44" s="151">
        <v>1.5549733303464583</v>
      </c>
      <c r="J44" s="151">
        <v>1.5267299620023109</v>
      </c>
      <c r="K44" s="151">
        <v>4.1305757532765337E-2</v>
      </c>
      <c r="L44" s="151">
        <v>0</v>
      </c>
      <c r="M44" s="151">
        <v>0</v>
      </c>
      <c r="N44" s="151">
        <v>0</v>
      </c>
      <c r="O44" s="151">
        <v>0</v>
      </c>
      <c r="P44" s="151">
        <v>0</v>
      </c>
      <c r="Q44" s="151">
        <v>0</v>
      </c>
    </row>
    <row r="45" spans="1:17" x14ac:dyDescent="0.25">
      <c r="A45" s="152" t="s">
        <v>187</v>
      </c>
      <c r="B45" s="151">
        <v>0.47480530095641149</v>
      </c>
      <c r="C45" s="151">
        <v>0.45957928116821556</v>
      </c>
      <c r="D45" s="151">
        <v>0.32780792949397508</v>
      </c>
      <c r="E45" s="151">
        <v>0.63132978885621671</v>
      </c>
      <c r="F45" s="151">
        <v>0.5700594298477164</v>
      </c>
      <c r="G45" s="151">
        <v>0.60715344042479868</v>
      </c>
      <c r="H45" s="151">
        <v>0.6104848433205381</v>
      </c>
      <c r="I45" s="151">
        <v>0.61359883307730057</v>
      </c>
      <c r="J45" s="151">
        <v>0.63320446146892495</v>
      </c>
      <c r="K45" s="151">
        <v>0.13215958082759241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0" t="s">
        <v>33</v>
      </c>
      <c r="B46" s="87">
        <v>8.3287210096137931E-3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5.2994692823683798E-4</v>
      </c>
      <c r="F49" s="87">
        <v>0</v>
      </c>
      <c r="G49" s="87">
        <v>0</v>
      </c>
      <c r="H49" s="87">
        <v>4.8174044446575581E-3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1.1945847610639659E-2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0.20049923537673564</v>
      </c>
      <c r="C52" s="87">
        <v>0.2563316133114526</v>
      </c>
      <c r="D52" s="87">
        <v>0.12031813891165655</v>
      </c>
      <c r="E52" s="87">
        <v>2.8058414439232071E-2</v>
      </c>
      <c r="F52" s="87">
        <v>0.3313188715567259</v>
      </c>
      <c r="G52" s="87">
        <v>0.29497350094995678</v>
      </c>
      <c r="H52" s="87">
        <v>0.29669693296462363</v>
      </c>
      <c r="I52" s="87">
        <v>0.17784421110212634</v>
      </c>
      <c r="J52" s="87">
        <v>9.7100084120809727E-3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0.35515814573009674</v>
      </c>
      <c r="F53" s="87">
        <v>0</v>
      </c>
      <c r="G53" s="87">
        <v>0</v>
      </c>
      <c r="H53" s="87">
        <v>0</v>
      </c>
      <c r="I53" s="87">
        <v>0.13607887219130976</v>
      </c>
      <c r="J53" s="87">
        <v>0.33081426592221774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2.9794061978093089E-2</v>
      </c>
      <c r="F54" s="87">
        <v>6.6453992027375453E-3</v>
      </c>
      <c r="G54" s="87">
        <v>1.1585258281132188E-2</v>
      </c>
      <c r="H54" s="87">
        <v>2.6908921622204943E-3</v>
      </c>
      <c r="I54" s="87">
        <v>1.6423829337437079E-2</v>
      </c>
      <c r="J54" s="87">
        <v>1.1283111261464113E-2</v>
      </c>
      <c r="K54" s="87">
        <v>2.7143458343106552E-3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0.2540314969594224</v>
      </c>
      <c r="C55" s="87">
        <v>0.20324766785676296</v>
      </c>
      <c r="D55" s="87">
        <v>0.20748979058231853</v>
      </c>
      <c r="E55" s="87">
        <v>0.21778921978055799</v>
      </c>
      <c r="F55" s="87">
        <v>0.23209515908825296</v>
      </c>
      <c r="G55" s="87">
        <v>0.30059468119370969</v>
      </c>
      <c r="H55" s="87">
        <v>0.30627961374903645</v>
      </c>
      <c r="I55" s="87">
        <v>0.28325192044642744</v>
      </c>
      <c r="J55" s="87">
        <v>0.28139707587316209</v>
      </c>
      <c r="K55" s="87">
        <v>0.12944523499328175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0.85762825808212795</v>
      </c>
      <c r="C56" s="151">
        <v>0.81620162372481686</v>
      </c>
      <c r="D56" s="151">
        <v>0.87875492474565953</v>
      </c>
      <c r="E56" s="151">
        <v>0.68636822505933004</v>
      </c>
      <c r="F56" s="151">
        <v>0.8696885655604546</v>
      </c>
      <c r="G56" s="151">
        <v>0.94562055134551748</v>
      </c>
      <c r="H56" s="151">
        <v>1.0008833140384998</v>
      </c>
      <c r="I56" s="151">
        <v>0.74863788296597966</v>
      </c>
      <c r="J56" s="151">
        <v>0.90303991430591224</v>
      </c>
      <c r="K56" s="151">
        <v>0.61628871792358964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243" t="s">
        <v>179</v>
      </c>
      <c r="B57" s="242">
        <v>0.42240426375858192</v>
      </c>
      <c r="C57" s="242">
        <v>0.40618104061600419</v>
      </c>
      <c r="D57" s="242">
        <v>0.28623233280409499</v>
      </c>
      <c r="E57" s="242">
        <v>0.56493882908825022</v>
      </c>
      <c r="F57" s="242">
        <v>0.50585313298995183</v>
      </c>
      <c r="G57" s="242">
        <v>0.53355639009259048</v>
      </c>
      <c r="H57" s="242">
        <v>0.53606626761952958</v>
      </c>
      <c r="I57" s="242">
        <v>0.54149920141013885</v>
      </c>
      <c r="J57" s="242">
        <v>0.56011823121363669</v>
      </c>
      <c r="K57" s="242">
        <v>0.1153978952891329</v>
      </c>
      <c r="L57" s="242">
        <v>0</v>
      </c>
      <c r="M57" s="242">
        <v>0</v>
      </c>
      <c r="N57" s="242">
        <v>0</v>
      </c>
      <c r="O57" s="242">
        <v>0</v>
      </c>
      <c r="P57" s="242">
        <v>0</v>
      </c>
      <c r="Q57" s="242">
        <v>0</v>
      </c>
    </row>
    <row r="58" spans="1:17" hidden="1" x14ac:dyDescent="0.25">
      <c r="A58" s="40"/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2.7489069088672062</v>
      </c>
      <c r="C60" s="96">
        <v>3.5428366960554336</v>
      </c>
      <c r="D60" s="96">
        <v>2.9780648536474499</v>
      </c>
      <c r="E60" s="96">
        <v>2.9422716345524402</v>
      </c>
      <c r="F60" s="96">
        <v>2.7797157881095815</v>
      </c>
      <c r="G60" s="96">
        <v>3.7506234529712166</v>
      </c>
      <c r="H60" s="96">
        <v>3.5763012739684501</v>
      </c>
      <c r="I60" s="96">
        <v>3.7919903689760912</v>
      </c>
      <c r="J60" s="96">
        <v>4.3960281629608398</v>
      </c>
      <c r="K60" s="96">
        <v>14.186730115979541</v>
      </c>
      <c r="L60" s="96">
        <v>24.437027447210568</v>
      </c>
      <c r="M60" s="96">
        <v>20.003841448463472</v>
      </c>
      <c r="N60" s="96">
        <v>22.413817464784508</v>
      </c>
      <c r="O60" s="96">
        <v>34.966117407149227</v>
      </c>
      <c r="P60" s="96">
        <v>15.060474997176234</v>
      </c>
      <c r="Q60" s="96">
        <v>19.789309768279548</v>
      </c>
    </row>
    <row r="61" spans="1:17" x14ac:dyDescent="0.25">
      <c r="A61" s="132" t="s">
        <v>83</v>
      </c>
      <c r="B61" s="160">
        <v>2.075324310601534E-2</v>
      </c>
      <c r="C61" s="160">
        <v>2.6751835496293098E-2</v>
      </c>
      <c r="D61" s="160">
        <v>2.2135891141457975E-2</v>
      </c>
      <c r="E61" s="160">
        <v>2.2518718890201982E-2</v>
      </c>
      <c r="F61" s="160">
        <v>2.107630742186908E-2</v>
      </c>
      <c r="G61" s="160">
        <v>2.8417591683540137E-2</v>
      </c>
      <c r="H61" s="160">
        <v>2.7140248306444213E-2</v>
      </c>
      <c r="I61" s="160">
        <v>2.8887744847155533E-2</v>
      </c>
      <c r="J61" s="160">
        <v>3.338733951763679E-2</v>
      </c>
      <c r="K61" s="160">
        <v>0.10156639044914371</v>
      </c>
      <c r="L61" s="160">
        <v>0.17742851122536585</v>
      </c>
      <c r="M61" s="160">
        <v>0.14519618666475548</v>
      </c>
      <c r="N61" s="160">
        <v>0.1649048965168938</v>
      </c>
      <c r="O61" s="160">
        <v>0.26507021508513079</v>
      </c>
      <c r="P61" s="160">
        <v>0.10894311196914772</v>
      </c>
      <c r="Q61" s="160">
        <v>0.14967761010446265</v>
      </c>
    </row>
    <row r="62" spans="1:17" x14ac:dyDescent="0.25">
      <c r="A62" s="76" t="s">
        <v>82</v>
      </c>
      <c r="B62" s="159">
        <v>1.7355717774278901E-2</v>
      </c>
      <c r="C62" s="159">
        <v>2.2372277163901323E-2</v>
      </c>
      <c r="D62" s="159">
        <v>1.8512011706832903E-2</v>
      </c>
      <c r="E62" s="159">
        <v>1.8832166505262343E-2</v>
      </c>
      <c r="F62" s="159">
        <v>1.7625893045693369E-2</v>
      </c>
      <c r="G62" s="159">
        <v>2.3765331450353481E-2</v>
      </c>
      <c r="H62" s="159">
        <v>2.2697102690131647E-2</v>
      </c>
      <c r="I62" s="159">
        <v>2.4158515569900951E-2</v>
      </c>
      <c r="J62" s="159">
        <v>2.7921479016172469E-2</v>
      </c>
      <c r="K62" s="159">
        <v>8.4938898416152514E-2</v>
      </c>
      <c r="L62" s="159">
        <v>0.14838158789000841</v>
      </c>
      <c r="M62" s="159">
        <v>0.12142603566979834</v>
      </c>
      <c r="N62" s="159">
        <v>0.13790822132827579</v>
      </c>
      <c r="O62" s="159">
        <v>0.22167541814471803</v>
      </c>
      <c r="P62" s="159">
        <v>9.1107972625259145E-2</v>
      </c>
      <c r="Q62" s="159">
        <v>0.12517380270790771</v>
      </c>
    </row>
    <row r="63" spans="1:17" x14ac:dyDescent="0.25">
      <c r="A63" s="76" t="s">
        <v>81</v>
      </c>
      <c r="B63" s="159">
        <v>2.074934371794904E-3</v>
      </c>
      <c r="C63" s="159">
        <v>2.6746809015007595E-3</v>
      </c>
      <c r="D63" s="159">
        <v>2.213173196357368E-3</v>
      </c>
      <c r="E63" s="159">
        <v>2.2514487781682686E-3</v>
      </c>
      <c r="F63" s="159">
        <v>2.1072347332295478E-3</v>
      </c>
      <c r="G63" s="159">
        <v>2.8412252218410865E-3</v>
      </c>
      <c r="H63" s="159">
        <v>2.7135148845130047E-3</v>
      </c>
      <c r="I63" s="159">
        <v>2.8882317043561465E-3</v>
      </c>
      <c r="J63" s="159">
        <v>3.3381066271926923E-3</v>
      </c>
      <c r="K63" s="159">
        <v>1.0154730684043583E-2</v>
      </c>
      <c r="L63" s="159">
        <v>1.7739517365900286E-2</v>
      </c>
      <c r="M63" s="159">
        <v>1.45168905324935E-2</v>
      </c>
      <c r="N63" s="159">
        <v>1.6487391204944128E-2</v>
      </c>
      <c r="O63" s="159">
        <v>2.6502041026049906E-2</v>
      </c>
      <c r="P63" s="159">
        <v>1.0892264232647317E-2</v>
      </c>
      <c r="Q63" s="159">
        <v>1.496494867367725E-2</v>
      </c>
    </row>
    <row r="64" spans="1:17" x14ac:dyDescent="0.25">
      <c r="A64" s="76" t="s">
        <v>80</v>
      </c>
      <c r="B64" s="159">
        <v>5.9449503622968712E-2</v>
      </c>
      <c r="C64" s="159">
        <v>7.6633003002647124E-2</v>
      </c>
      <c r="D64" s="159">
        <v>6.3410221423672961E-2</v>
      </c>
      <c r="E64" s="159">
        <v>6.4506865428644547E-2</v>
      </c>
      <c r="F64" s="159">
        <v>6.0374949979361686E-2</v>
      </c>
      <c r="G64" s="159">
        <v>8.1404709187692603E-2</v>
      </c>
      <c r="H64" s="159">
        <v>7.7745645910858127E-2</v>
      </c>
      <c r="I64" s="159">
        <v>8.2751504580630603E-2</v>
      </c>
      <c r="J64" s="159">
        <v>9.5640992180143727E-2</v>
      </c>
      <c r="K64" s="159">
        <v>0.29094592426511329</v>
      </c>
      <c r="L64" s="159">
        <v>0.50825969064338561</v>
      </c>
      <c r="M64" s="159">
        <v>0.41592734114243957</v>
      </c>
      <c r="N64" s="159">
        <v>0.47238468671360595</v>
      </c>
      <c r="O64" s="159">
        <v>0.75931711644032307</v>
      </c>
      <c r="P64" s="159">
        <v>0.31207719663969447</v>
      </c>
      <c r="Q64" s="159">
        <v>0.42876477564142179</v>
      </c>
    </row>
    <row r="65" spans="1:17" x14ac:dyDescent="0.25">
      <c r="A65" s="129" t="s">
        <v>79</v>
      </c>
      <c r="B65" s="158">
        <v>0.10146952124658035</v>
      </c>
      <c r="C65" s="158">
        <v>0.13079863838193737</v>
      </c>
      <c r="D65" s="158">
        <v>0.10822974823819806</v>
      </c>
      <c r="E65" s="158">
        <v>0.10388817896581912</v>
      </c>
      <c r="F65" s="158">
        <v>0.10304909034303793</v>
      </c>
      <c r="G65" s="158">
        <v>0.13894307546919407</v>
      </c>
      <c r="H65" s="158">
        <v>0.1252092087025185</v>
      </c>
      <c r="I65" s="158">
        <v>0.14124181095747021</v>
      </c>
      <c r="J65" s="158">
        <v>0.16324182872264828</v>
      </c>
      <c r="K65" s="158">
        <v>0.48357561166990132</v>
      </c>
      <c r="L65" s="158">
        <v>0.81855122476971065</v>
      </c>
      <c r="M65" s="158">
        <v>0.66985015883589205</v>
      </c>
      <c r="N65" s="158">
        <v>0.80627499110903167</v>
      </c>
      <c r="O65" s="158">
        <v>1.2960166121515881</v>
      </c>
      <c r="P65" s="158">
        <v>0.53265917804518403</v>
      </c>
      <c r="Q65" s="158">
        <v>0.69052482166178153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1.6250487243444914E-2</v>
      </c>
      <c r="F66" s="91">
        <v>0</v>
      </c>
      <c r="G66" s="91">
        <v>0</v>
      </c>
      <c r="H66" s="91">
        <v>1.9585583933005135E-2</v>
      </c>
      <c r="I66" s="91">
        <v>0</v>
      </c>
      <c r="J66" s="91">
        <v>0</v>
      </c>
      <c r="K66" s="91">
        <v>3.4043112095139577E-2</v>
      </c>
      <c r="L66" s="91">
        <v>0.12804013284902141</v>
      </c>
      <c r="M66" s="91">
        <v>0.10477988515674803</v>
      </c>
      <c r="N66" s="91">
        <v>0</v>
      </c>
      <c r="O66" s="91">
        <v>0</v>
      </c>
      <c r="P66" s="91">
        <v>0</v>
      </c>
      <c r="Q66" s="91">
        <v>0.10801387527823415</v>
      </c>
    </row>
    <row r="67" spans="1:17" x14ac:dyDescent="0.25">
      <c r="A67" s="92" t="s">
        <v>26</v>
      </c>
      <c r="B67" s="91">
        <v>8.3075667354482029E-3</v>
      </c>
      <c r="C67" s="91">
        <v>1.0708815848486338E-2</v>
      </c>
      <c r="D67" s="91">
        <v>8.8610436434860898E-3</v>
      </c>
      <c r="E67" s="91">
        <v>9.0142903941084259E-3</v>
      </c>
      <c r="F67" s="91">
        <v>8.4368900585590333E-3</v>
      </c>
      <c r="G67" s="91">
        <v>1.137562154337696E-2</v>
      </c>
      <c r="H67" s="91">
        <v>1.0864298310901965E-2</v>
      </c>
      <c r="I67" s="91">
        <v>1.1563824840696063E-2</v>
      </c>
      <c r="J67" s="91">
        <v>1.3365022023061033E-2</v>
      </c>
      <c r="K67" s="91">
        <v>4.0657239084251028E-2</v>
      </c>
      <c r="L67" s="91">
        <v>7.1025005115885095E-2</v>
      </c>
      <c r="M67" s="91">
        <v>5.8122338002219269E-2</v>
      </c>
      <c r="N67" s="91">
        <v>6.6011775885726112E-2</v>
      </c>
      <c r="O67" s="91">
        <v>0.10610816295796469</v>
      </c>
      <c r="P67" s="91">
        <v>4.3610156177892517E-2</v>
      </c>
      <c r="Q67" s="91">
        <v>5.991626120279981E-2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9.3161954511132142E-2</v>
      </c>
      <c r="C69" s="157">
        <v>0.12008982253345102</v>
      </c>
      <c r="D69" s="157">
        <v>9.9368704594711962E-2</v>
      </c>
      <c r="E69" s="157">
        <v>7.8623401328265785E-2</v>
      </c>
      <c r="F69" s="157">
        <v>9.4612200284478892E-2</v>
      </c>
      <c r="G69" s="157">
        <v>0.12756745392581711</v>
      </c>
      <c r="H69" s="157">
        <v>9.4759326458611418E-2</v>
      </c>
      <c r="I69" s="157">
        <v>0.12967798611677414</v>
      </c>
      <c r="J69" s="157">
        <v>0.14987680669958725</v>
      </c>
      <c r="K69" s="157">
        <v>0.40887526049051071</v>
      </c>
      <c r="L69" s="157">
        <v>0.61948608680480421</v>
      </c>
      <c r="M69" s="157">
        <v>0.50694793567692475</v>
      </c>
      <c r="N69" s="157">
        <v>0.74026321522330552</v>
      </c>
      <c r="O69" s="157">
        <v>1.1899084491936234</v>
      </c>
      <c r="P69" s="157">
        <v>0.48904902186729154</v>
      </c>
      <c r="Q69" s="157">
        <v>0.52259468518074759</v>
      </c>
    </row>
    <row r="70" spans="1:17" x14ac:dyDescent="0.25">
      <c r="A70" s="156" t="s">
        <v>183</v>
      </c>
      <c r="B70" s="204">
        <v>1.2374696328714505</v>
      </c>
      <c r="C70" s="204">
        <v>1.5955007987991781</v>
      </c>
      <c r="D70" s="204">
        <v>1.3274097740363229</v>
      </c>
      <c r="E70" s="204">
        <v>1.3415584463770835</v>
      </c>
      <c r="F70" s="204">
        <v>1.257007779222804</v>
      </c>
      <c r="G70" s="204">
        <v>1.6948478259489821</v>
      </c>
      <c r="H70" s="204">
        <v>1.6171326441831098</v>
      </c>
      <c r="I70" s="204">
        <v>1.7228881354899954</v>
      </c>
      <c r="J70" s="204">
        <v>1.9912475492588242</v>
      </c>
      <c r="K70" s="204">
        <v>6.2326211187969918</v>
      </c>
      <c r="L70" s="204">
        <v>11.194366209936749</v>
      </c>
      <c r="M70" s="204">
        <v>9.2618990902283542</v>
      </c>
      <c r="N70" s="204">
        <v>10.502745393657618</v>
      </c>
      <c r="O70" s="204">
        <v>16.454274413642537</v>
      </c>
      <c r="P70" s="204">
        <v>6.9774836201821717</v>
      </c>
      <c r="Q70" s="204">
        <v>9.6131216923797211</v>
      </c>
    </row>
    <row r="71" spans="1:17" x14ac:dyDescent="0.25">
      <c r="A71" s="152" t="s">
        <v>192</v>
      </c>
      <c r="B71" s="151">
        <v>1.2221648991867062</v>
      </c>
      <c r="C71" s="151">
        <v>1.5757723295783757</v>
      </c>
      <c r="D71" s="151">
        <v>1.3110853895984849</v>
      </c>
      <c r="E71" s="151">
        <v>1.3249517409202258</v>
      </c>
      <c r="F71" s="151">
        <v>1.2414647977956743</v>
      </c>
      <c r="G71" s="151">
        <v>1.673890924395975</v>
      </c>
      <c r="H71" s="151">
        <v>1.5971177351712471</v>
      </c>
      <c r="I71" s="151">
        <v>1.701584513719651</v>
      </c>
      <c r="J71" s="151">
        <v>1.9666256462073701</v>
      </c>
      <c r="K71" s="151">
        <v>6.1577197383619344</v>
      </c>
      <c r="L71" s="151">
        <v>11.063519378021702</v>
      </c>
      <c r="M71" s="151">
        <v>9.1548223814174605</v>
      </c>
      <c r="N71" s="151">
        <v>10.381134255022141</v>
      </c>
      <c r="O71" s="151">
        <v>16.258795132215916</v>
      </c>
      <c r="P71" s="151">
        <v>6.8971421859804112</v>
      </c>
      <c r="Q71" s="151">
        <v>9.5027401028847382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2.4560837752726734E-2</v>
      </c>
      <c r="F75" s="87">
        <v>0</v>
      </c>
      <c r="G75" s="87">
        <v>0</v>
      </c>
      <c r="H75" s="87">
        <v>2.5517732065959559E-2</v>
      </c>
      <c r="I75" s="87">
        <v>0</v>
      </c>
      <c r="J75" s="87">
        <v>0</v>
      </c>
      <c r="K75" s="87">
        <v>0.38641900935569196</v>
      </c>
      <c r="L75" s="87">
        <v>0.25310809679908247</v>
      </c>
      <c r="M75" s="87">
        <v>0.19288016761240104</v>
      </c>
      <c r="N75" s="87">
        <v>0</v>
      </c>
      <c r="O75" s="87">
        <v>0</v>
      </c>
      <c r="P75" s="87">
        <v>0</v>
      </c>
      <c r="Q75" s="87">
        <v>6.6495996907100077E-2</v>
      </c>
    </row>
    <row r="76" spans="1:17" x14ac:dyDescent="0.25">
      <c r="A76" s="150" t="s">
        <v>29</v>
      </c>
      <c r="B76" s="87">
        <v>1.8131451011751374E-2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1.1648424835265803</v>
      </c>
      <c r="C78" s="87">
        <v>1.5757723295783757</v>
      </c>
      <c r="D78" s="87">
        <v>1.2209874198803856</v>
      </c>
      <c r="E78" s="87">
        <v>1.3003909031674992</v>
      </c>
      <c r="F78" s="87">
        <v>1.2414647977956743</v>
      </c>
      <c r="G78" s="87">
        <v>1.673890924395975</v>
      </c>
      <c r="H78" s="87">
        <v>1.5716000031052875</v>
      </c>
      <c r="I78" s="87">
        <v>1.701584513719651</v>
      </c>
      <c r="J78" s="87">
        <v>1.9666256462073701</v>
      </c>
      <c r="K78" s="87">
        <v>3.3024067095672707</v>
      </c>
      <c r="L78" s="87">
        <v>2.6568529986186769</v>
      </c>
      <c r="M78" s="87">
        <v>1.272551276713169</v>
      </c>
      <c r="N78" s="87">
        <v>1.9956638847350459</v>
      </c>
      <c r="O78" s="87">
        <v>8.1354505020347521</v>
      </c>
      <c r="P78" s="87">
        <v>0.79536477801298489</v>
      </c>
      <c r="Q78" s="87">
        <v>3.3438454145759834E-2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8.9447274782334968E-2</v>
      </c>
      <c r="M80" s="87">
        <v>9.9507329194717057E-3</v>
      </c>
      <c r="N80" s="87">
        <v>0</v>
      </c>
      <c r="O80" s="87">
        <v>9.9184845805623013E-3</v>
      </c>
      <c r="P80" s="87">
        <v>1.9883654341168084E-2</v>
      </c>
      <c r="Q80" s="87">
        <v>4.949594947366117E-2</v>
      </c>
    </row>
    <row r="81" spans="1:17" x14ac:dyDescent="0.25">
      <c r="A81" s="150" t="s">
        <v>22</v>
      </c>
      <c r="B81" s="87">
        <v>3.919096464837446E-2</v>
      </c>
      <c r="C81" s="87">
        <v>0</v>
      </c>
      <c r="D81" s="87">
        <v>9.0097969718099344E-2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2.4688940194389719</v>
      </c>
      <c r="L81" s="87">
        <v>8.0641110078216087</v>
      </c>
      <c r="M81" s="87">
        <v>7.679440204172419</v>
      </c>
      <c r="N81" s="87">
        <v>8.385470370287095</v>
      </c>
      <c r="O81" s="87">
        <v>8.1134261456006005</v>
      </c>
      <c r="P81" s="87">
        <v>6.0818937536262583</v>
      </c>
      <c r="Q81" s="87">
        <v>9.3533097023582172</v>
      </c>
    </row>
    <row r="82" spans="1:17" x14ac:dyDescent="0.25">
      <c r="A82" s="152" t="s">
        <v>191</v>
      </c>
      <c r="B82" s="151">
        <v>1.5304733684744273E-2</v>
      </c>
      <c r="C82" s="151">
        <v>1.9728469220802434E-2</v>
      </c>
      <c r="D82" s="151">
        <v>1.6324384437837926E-2</v>
      </c>
      <c r="E82" s="151">
        <v>1.6606705456857718E-2</v>
      </c>
      <c r="F82" s="151">
        <v>1.554298142712977E-2</v>
      </c>
      <c r="G82" s="151">
        <v>2.0956901553007033E-2</v>
      </c>
      <c r="H82" s="151">
        <v>2.0014909011862602E-2</v>
      </c>
      <c r="I82" s="151">
        <v>2.1303621770344321E-2</v>
      </c>
      <c r="J82" s="151">
        <v>2.4621903051454098E-2</v>
      </c>
      <c r="K82" s="151">
        <v>7.4901380435057632E-2</v>
      </c>
      <c r="L82" s="151">
        <v>0.13084683191504701</v>
      </c>
      <c r="M82" s="151">
        <v>0.10707670881089304</v>
      </c>
      <c r="N82" s="151">
        <v>0.12161113863547542</v>
      </c>
      <c r="O82" s="151">
        <v>0.19547928142661974</v>
      </c>
      <c r="P82" s="151">
        <v>8.0341434201760376E-2</v>
      </c>
      <c r="Q82" s="151">
        <v>0.11038158949498272</v>
      </c>
    </row>
    <row r="83" spans="1:17" x14ac:dyDescent="0.25">
      <c r="A83" s="156" t="s">
        <v>181</v>
      </c>
      <c r="B83" s="204">
        <v>0.47437642811654618</v>
      </c>
      <c r="C83" s="204">
        <v>0.61100953849556672</v>
      </c>
      <c r="D83" s="204">
        <v>0.52431582305782509</v>
      </c>
      <c r="E83" s="204">
        <v>0.49787478272931746</v>
      </c>
      <c r="F83" s="204">
        <v>0.4752541008338646</v>
      </c>
      <c r="G83" s="204">
        <v>0.64215118710420604</v>
      </c>
      <c r="H83" s="204">
        <v>0.6144492850269212</v>
      </c>
      <c r="I83" s="204">
        <v>0.6419656162252364</v>
      </c>
      <c r="J83" s="204">
        <v>0.74862482789902896</v>
      </c>
      <c r="K83" s="204">
        <v>2.6000919688933046</v>
      </c>
      <c r="L83" s="204">
        <v>4.2107621046518329</v>
      </c>
      <c r="M83" s="204">
        <v>3.391812779195877</v>
      </c>
      <c r="N83" s="204">
        <v>3.691496389678071</v>
      </c>
      <c r="O83" s="204">
        <v>5.6511030252815431</v>
      </c>
      <c r="P83" s="204">
        <v>2.5350185174768542</v>
      </c>
      <c r="Q83" s="204">
        <v>2.9414524652467313</v>
      </c>
    </row>
    <row r="84" spans="1:17" x14ac:dyDescent="0.25">
      <c r="A84" s="152" t="s">
        <v>190</v>
      </c>
      <c r="B84" s="151">
        <v>0.28739071533256327</v>
      </c>
      <c r="C84" s="151">
        <v>0.37245754314139184</v>
      </c>
      <c r="D84" s="151">
        <v>0.22273914428747271</v>
      </c>
      <c r="E84" s="151">
        <v>0.37646572575468679</v>
      </c>
      <c r="F84" s="151">
        <v>0.31445430149252357</v>
      </c>
      <c r="G84" s="151">
        <v>0.41865222619046016</v>
      </c>
      <c r="H84" s="151">
        <v>0.3895798401004123</v>
      </c>
      <c r="I84" s="151">
        <v>0.46473478244896244</v>
      </c>
      <c r="J84" s="151">
        <v>0.50975532090835163</v>
      </c>
      <c r="K84" s="151">
        <v>0.19302590643210965</v>
      </c>
      <c r="L84" s="151">
        <v>1.5028425188572432</v>
      </c>
      <c r="M84" s="151">
        <v>1.3734148563442723</v>
      </c>
      <c r="N84" s="151">
        <v>2.3114121671779317</v>
      </c>
      <c r="O84" s="151">
        <v>5.2112366260919183</v>
      </c>
      <c r="P84" s="151">
        <v>1.0273808418746841</v>
      </c>
      <c r="Q84" s="151">
        <v>2.8605806090908286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1.8398439340678262E-2</v>
      </c>
      <c r="E86" s="208">
        <v>9.9050273010140057E-3</v>
      </c>
      <c r="F86" s="208">
        <v>1.0249748011907115E-2</v>
      </c>
      <c r="G86" s="208">
        <v>1.3141803191503418E-2</v>
      </c>
      <c r="H86" s="208">
        <v>2.5223153482847736E-2</v>
      </c>
      <c r="I86" s="208">
        <v>2.65637697170726E-2</v>
      </c>
      <c r="J86" s="208">
        <v>3.0119025883048045E-2</v>
      </c>
      <c r="K86" s="208">
        <v>0.14012339663284093</v>
      </c>
      <c r="L86" s="208">
        <v>0.68928937789033384</v>
      </c>
      <c r="M86" s="208">
        <v>0.68947733572838499</v>
      </c>
      <c r="N86" s="208">
        <v>0.69203786223865515</v>
      </c>
      <c r="O86" s="208">
        <v>0.35002319600348197</v>
      </c>
      <c r="P86" s="208">
        <v>0.69384967883769699</v>
      </c>
      <c r="Q86" s="208">
        <v>0.69370205659894846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2.3187496934357105E-3</v>
      </c>
      <c r="F87" s="208">
        <v>0</v>
      </c>
      <c r="G87" s="208">
        <v>0</v>
      </c>
      <c r="H87" s="208">
        <v>9.406938143306044E-5</v>
      </c>
      <c r="I87" s="208">
        <v>0</v>
      </c>
      <c r="J87" s="208">
        <v>0</v>
      </c>
      <c r="K87" s="208">
        <v>0</v>
      </c>
      <c r="L87" s="208">
        <v>4.1950508269324602E-2</v>
      </c>
      <c r="M87" s="208">
        <v>9.704135244668495E-2</v>
      </c>
      <c r="N87" s="208">
        <v>0</v>
      </c>
      <c r="O87" s="208">
        <v>0</v>
      </c>
      <c r="P87" s="208">
        <v>0</v>
      </c>
      <c r="Q87" s="208">
        <v>2.122974078671179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0.28739071533256327</v>
      </c>
      <c r="C89" s="208">
        <v>0.37245754314139184</v>
      </c>
      <c r="D89" s="208">
        <v>0.20434070494679446</v>
      </c>
      <c r="E89" s="208">
        <v>0.36424194876023708</v>
      </c>
      <c r="F89" s="208">
        <v>0.30420455348061648</v>
      </c>
      <c r="G89" s="208">
        <v>0.40551042299895673</v>
      </c>
      <c r="H89" s="208">
        <v>0.36426261723613151</v>
      </c>
      <c r="I89" s="208">
        <v>0.43817101273188985</v>
      </c>
      <c r="J89" s="208">
        <v>0.47963629502530353</v>
      </c>
      <c r="K89" s="208">
        <v>5.2902509799268721E-2</v>
      </c>
      <c r="L89" s="208">
        <v>0.77160263269758489</v>
      </c>
      <c r="M89" s="208">
        <v>0.58689616816920231</v>
      </c>
      <c r="N89" s="208">
        <v>1.6193743049392768</v>
      </c>
      <c r="O89" s="208">
        <v>4.8612134300884362</v>
      </c>
      <c r="P89" s="208">
        <v>0.3335311630369871</v>
      </c>
      <c r="Q89" s="208">
        <v>4.3904473820700764E-2</v>
      </c>
    </row>
    <row r="90" spans="1:17" x14ac:dyDescent="0.25">
      <c r="A90" s="152" t="s">
        <v>189</v>
      </c>
      <c r="B90" s="151">
        <v>0.1869857127839829</v>
      </c>
      <c r="C90" s="151">
        <v>0.23855199535417482</v>
      </c>
      <c r="D90" s="151">
        <v>0.30157667877035244</v>
      </c>
      <c r="E90" s="151">
        <v>0.12140905697463067</v>
      </c>
      <c r="F90" s="151">
        <v>0.16079979934134103</v>
      </c>
      <c r="G90" s="151">
        <v>0.22349896091374583</v>
      </c>
      <c r="H90" s="151">
        <v>0.22486944492650887</v>
      </c>
      <c r="I90" s="151">
        <v>0.17723083377627394</v>
      </c>
      <c r="J90" s="151">
        <v>0.2388695069906773</v>
      </c>
      <c r="K90" s="151">
        <v>2.4070660624611948</v>
      </c>
      <c r="L90" s="151">
        <v>2.7079195857945892</v>
      </c>
      <c r="M90" s="151">
        <v>2.0183979228516047</v>
      </c>
      <c r="N90" s="151">
        <v>1.3800842225001395</v>
      </c>
      <c r="O90" s="151">
        <v>0.43986639918962461</v>
      </c>
      <c r="P90" s="151">
        <v>1.5076376756021703</v>
      </c>
      <c r="Q90" s="151">
        <v>8.0871856155902616E-2</v>
      </c>
    </row>
    <row r="91" spans="1:17" x14ac:dyDescent="0.25">
      <c r="A91" s="156" t="s">
        <v>180</v>
      </c>
      <c r="B91" s="155">
        <v>0.32917253774237554</v>
      </c>
      <c r="C91" s="155">
        <v>0.42382745312986136</v>
      </c>
      <c r="D91" s="155">
        <v>0.37128914253243689</v>
      </c>
      <c r="E91" s="155">
        <v>0.34094346739213116</v>
      </c>
      <c r="F91" s="155">
        <v>0.32854594901364109</v>
      </c>
      <c r="G91" s="155">
        <v>0.44430697699152338</v>
      </c>
      <c r="H91" s="155">
        <v>0.42646027757839722</v>
      </c>
      <c r="I91" s="155">
        <v>0.44178233894135466</v>
      </c>
      <c r="J91" s="155">
        <v>0.51732137662796029</v>
      </c>
      <c r="K91" s="155">
        <v>1.9026273177100499</v>
      </c>
      <c r="L91" s="155">
        <v>3.0288096483500482</v>
      </c>
      <c r="M91" s="155">
        <v>2.4375837018072586</v>
      </c>
      <c r="N91" s="155">
        <v>2.5947078989865213</v>
      </c>
      <c r="O91" s="155">
        <v>3.8192563954801741</v>
      </c>
      <c r="P91" s="155">
        <v>1.8319485717019304</v>
      </c>
      <c r="Q91" s="155">
        <v>2.1705659287705523</v>
      </c>
    </row>
    <row r="92" spans="1:17" x14ac:dyDescent="0.25">
      <c r="A92" s="152" t="s">
        <v>193</v>
      </c>
      <c r="B92" s="151">
        <v>0.12271376058195499</v>
      </c>
      <c r="C92" s="151">
        <v>0.15903668190221851</v>
      </c>
      <c r="D92" s="151">
        <v>9.5758897627306522E-2</v>
      </c>
      <c r="E92" s="151">
        <v>0.1611805938309325</v>
      </c>
      <c r="F92" s="151">
        <v>0.13463232712692511</v>
      </c>
      <c r="G92" s="151">
        <v>0.17922640243285948</v>
      </c>
      <c r="H92" s="151">
        <v>0.16724343959389415</v>
      </c>
      <c r="I92" s="151">
        <v>0.19937815711683904</v>
      </c>
      <c r="J92" s="151">
        <v>0.21872737814472154</v>
      </c>
      <c r="K92" s="151">
        <v>8.7377886449670372E-2</v>
      </c>
      <c r="L92" s="151">
        <v>0.66757235776128954</v>
      </c>
      <c r="M92" s="151">
        <v>0.61426330710577548</v>
      </c>
      <c r="N92" s="151">
        <v>1.0114388896845461</v>
      </c>
      <c r="O92" s="151">
        <v>2.2375433678670218</v>
      </c>
      <c r="P92" s="151">
        <v>0.46323088163202364</v>
      </c>
      <c r="Q92" s="151">
        <v>1.3210942783037538</v>
      </c>
    </row>
    <row r="93" spans="1:17" x14ac:dyDescent="0.25">
      <c r="A93" s="152" t="s">
        <v>187</v>
      </c>
      <c r="B93" s="151">
        <v>0.10518533392020391</v>
      </c>
      <c r="C93" s="151">
        <v>0.1355884829798164</v>
      </c>
      <c r="D93" s="151">
        <v>0.11219312034467825</v>
      </c>
      <c r="E93" s="151">
        <v>0.11400644192102842</v>
      </c>
      <c r="F93" s="151">
        <v>0.10682274681838044</v>
      </c>
      <c r="G93" s="151">
        <v>0.14403116925733817</v>
      </c>
      <c r="H93" s="151">
        <v>0.13742516402097993</v>
      </c>
      <c r="I93" s="151">
        <v>0.14641408441213599</v>
      </c>
      <c r="J93" s="151">
        <v>0.16921974256890615</v>
      </c>
      <c r="K93" s="151">
        <v>0.51155694790077932</v>
      </c>
      <c r="L93" s="151">
        <v>0.89459935131551505</v>
      </c>
      <c r="M93" s="151">
        <v>0.73013469386545149</v>
      </c>
      <c r="N93" s="151">
        <v>0.83580077179255485</v>
      </c>
      <c r="O93" s="151">
        <v>1.3434767252328088</v>
      </c>
      <c r="P93" s="151">
        <v>0.55216515087511886</v>
      </c>
      <c r="Q93" s="151">
        <v>0.80567059629964066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2.1133552538625082E-3</v>
      </c>
      <c r="F97" s="87">
        <v>0</v>
      </c>
      <c r="G97" s="87">
        <v>0</v>
      </c>
      <c r="H97" s="87">
        <v>2.1956919251365677E-3</v>
      </c>
      <c r="I97" s="87">
        <v>0</v>
      </c>
      <c r="J97" s="87">
        <v>0</v>
      </c>
      <c r="K97" s="87">
        <v>3.2102034102874766E-2</v>
      </c>
      <c r="L97" s="87">
        <v>2.046639333040623E-2</v>
      </c>
      <c r="M97" s="87">
        <v>1.5382985738560312E-2</v>
      </c>
      <c r="N97" s="87">
        <v>0</v>
      </c>
      <c r="O97" s="87">
        <v>0</v>
      </c>
      <c r="P97" s="87">
        <v>0</v>
      </c>
      <c r="Q97" s="87">
        <v>5.6377285814034894E-3</v>
      </c>
    </row>
    <row r="98" spans="1:17" x14ac:dyDescent="0.25">
      <c r="A98" s="150" t="s">
        <v>29</v>
      </c>
      <c r="B98" s="87">
        <v>1.5604790567934138E-3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0.10025189373031185</v>
      </c>
      <c r="C100" s="87">
        <v>0.1355884829798164</v>
      </c>
      <c r="D100" s="87">
        <v>0.10448319356219038</v>
      </c>
      <c r="E100" s="87">
        <v>0.11189308666716591</v>
      </c>
      <c r="F100" s="87">
        <v>0.10682274681838044</v>
      </c>
      <c r="G100" s="87">
        <v>0.14403116925733817</v>
      </c>
      <c r="H100" s="87">
        <v>0.13522947209584335</v>
      </c>
      <c r="I100" s="87">
        <v>0.14641408441213599</v>
      </c>
      <c r="J100" s="87">
        <v>0.16921974256890615</v>
      </c>
      <c r="K100" s="87">
        <v>0.27434978674795785</v>
      </c>
      <c r="L100" s="87">
        <v>0.21483389578786616</v>
      </c>
      <c r="M100" s="87">
        <v>0.10149119208877533</v>
      </c>
      <c r="N100" s="87">
        <v>0.16067390846940977</v>
      </c>
      <c r="O100" s="87">
        <v>0.67223852135946416</v>
      </c>
      <c r="P100" s="87">
        <v>6.3674591709155459E-2</v>
      </c>
      <c r="Q100" s="87">
        <v>2.8350116912883097E-3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7.2327323036266988E-3</v>
      </c>
      <c r="M102" s="87">
        <v>7.9361182895723581E-4</v>
      </c>
      <c r="N102" s="87">
        <v>0</v>
      </c>
      <c r="O102" s="87">
        <v>8.1957199627681436E-4</v>
      </c>
      <c r="P102" s="87">
        <v>1.5918275574420583E-3</v>
      </c>
      <c r="Q102" s="87">
        <v>4.1964139495676497E-3</v>
      </c>
    </row>
    <row r="103" spans="1:17" x14ac:dyDescent="0.25">
      <c r="A103" s="150" t="s">
        <v>22</v>
      </c>
      <c r="B103" s="87">
        <v>3.3729611330986439E-3</v>
      </c>
      <c r="C103" s="87">
        <v>0</v>
      </c>
      <c r="D103" s="87">
        <v>7.709926782487872E-3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0.20510512704994666</v>
      </c>
      <c r="L103" s="87">
        <v>0.65206632989361601</v>
      </c>
      <c r="M103" s="87">
        <v>0.61246690420915861</v>
      </c>
      <c r="N103" s="87">
        <v>0.67512686332314509</v>
      </c>
      <c r="O103" s="87">
        <v>0.67041863187706774</v>
      </c>
      <c r="P103" s="87">
        <v>0.48689873160852137</v>
      </c>
      <c r="Q103" s="87">
        <v>0.79300144207738121</v>
      </c>
    </row>
    <row r="104" spans="1:17" x14ac:dyDescent="0.25">
      <c r="A104" s="152" t="s">
        <v>186</v>
      </c>
      <c r="B104" s="151">
        <v>0.10127344324021663</v>
      </c>
      <c r="C104" s="151">
        <v>0.12920228824782645</v>
      </c>
      <c r="D104" s="151">
        <v>0.16333712456045213</v>
      </c>
      <c r="E104" s="151">
        <v>6.5756431640170268E-2</v>
      </c>
      <c r="F104" s="151">
        <v>8.709087506833553E-2</v>
      </c>
      <c r="G104" s="151">
        <v>0.12104940530132573</v>
      </c>
      <c r="H104" s="151">
        <v>0.12179167396352311</v>
      </c>
      <c r="I104" s="151">
        <v>9.5990097412379599E-2</v>
      </c>
      <c r="J104" s="151">
        <v>0.12937425591433258</v>
      </c>
      <c r="K104" s="151">
        <v>1.3036924833596002</v>
      </c>
      <c r="L104" s="151">
        <v>1.4666379392732436</v>
      </c>
      <c r="M104" s="151">
        <v>1.0931857008360315</v>
      </c>
      <c r="N104" s="151">
        <v>0.74746823750942049</v>
      </c>
      <c r="O104" s="151">
        <v>0.23823630238034355</v>
      </c>
      <c r="P104" s="151">
        <v>0.81655253919478799</v>
      </c>
      <c r="Q104" s="151">
        <v>4.3801054167157412E-2</v>
      </c>
    </row>
    <row r="105" spans="1:17" x14ac:dyDescent="0.25">
      <c r="A105" s="243" t="s">
        <v>179</v>
      </c>
      <c r="B105" s="242">
        <v>0.50678539001519651</v>
      </c>
      <c r="C105" s="242">
        <v>0.65326847068454774</v>
      </c>
      <c r="D105" s="242">
        <v>0.5405490683143459</v>
      </c>
      <c r="E105" s="242">
        <v>0.54989755948581176</v>
      </c>
      <c r="F105" s="242">
        <v>0.51467448351608047</v>
      </c>
      <c r="G105" s="242">
        <v>0.69394552991388481</v>
      </c>
      <c r="H105" s="242">
        <v>0.66275334668555586</v>
      </c>
      <c r="I105" s="242">
        <v>0.70542647065999131</v>
      </c>
      <c r="J105" s="242">
        <v>0.8153046631112324</v>
      </c>
      <c r="K105" s="242">
        <v>2.4802081550948403</v>
      </c>
      <c r="L105" s="242">
        <v>4.3327289523775612</v>
      </c>
      <c r="M105" s="242">
        <v>3.5456292643865974</v>
      </c>
      <c r="N105" s="242">
        <v>4.0269075955895497</v>
      </c>
      <c r="O105" s="242">
        <v>6.4729021698971634</v>
      </c>
      <c r="P105" s="242">
        <v>2.6603445643033434</v>
      </c>
      <c r="Q105" s="242">
        <v>3.6550637230932912</v>
      </c>
    </row>
    <row r="106" spans="1:17" hidden="1" x14ac:dyDescent="0.25">
      <c r="A106" s="40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5.0205862630850209E-2</v>
      </c>
      <c r="C108" s="96">
        <v>5.4364294224770987E-2</v>
      </c>
      <c r="D108" s="96">
        <v>5.1906436740402823E-2</v>
      </c>
      <c r="E108" s="96">
        <v>5.4234775912641024E-2</v>
      </c>
      <c r="F108" s="96">
        <v>4.5301397697043569E-2</v>
      </c>
      <c r="G108" s="96">
        <v>3.5103641745973739E-2</v>
      </c>
      <c r="H108" s="96">
        <v>4.3391758268252992E-2</v>
      </c>
      <c r="I108" s="96">
        <v>4.7261568463041213E-2</v>
      </c>
      <c r="J108" s="96">
        <v>5.8217679373588835E-2</v>
      </c>
      <c r="K108" s="96">
        <v>0.1461671789684075</v>
      </c>
      <c r="L108" s="96">
        <v>5.3959411976410777E-2</v>
      </c>
      <c r="M108" s="96">
        <v>3.7867372737454753E-2</v>
      </c>
      <c r="N108" s="96">
        <v>0.1261931399848627</v>
      </c>
      <c r="O108" s="96">
        <v>0.12697343877200298</v>
      </c>
      <c r="P108" s="96">
        <v>3.0088090599579072E-2</v>
      </c>
      <c r="Q108" s="96">
        <v>5.7740032385940866E-2</v>
      </c>
    </row>
    <row r="109" spans="1:17" x14ac:dyDescent="0.25">
      <c r="A109" s="132" t="s">
        <v>83</v>
      </c>
      <c r="B109" s="160">
        <v>3.1153165115150092E-4</v>
      </c>
      <c r="C109" s="160">
        <v>3.3743044040928272E-4</v>
      </c>
      <c r="D109" s="160">
        <v>3.1768615730408731E-4</v>
      </c>
      <c r="E109" s="160">
        <v>3.4103355904125987E-4</v>
      </c>
      <c r="F109" s="160">
        <v>2.8232318236224842E-4</v>
      </c>
      <c r="G109" s="160">
        <v>2.1861076173565626E-4</v>
      </c>
      <c r="H109" s="160">
        <v>2.7045049007623192E-4</v>
      </c>
      <c r="I109" s="160">
        <v>2.9592674635179809E-4</v>
      </c>
      <c r="J109" s="160">
        <v>3.633871769745572E-4</v>
      </c>
      <c r="K109" s="160">
        <v>8.7056305993804463E-4</v>
      </c>
      <c r="L109" s="160">
        <v>3.2994785158016584E-4</v>
      </c>
      <c r="M109" s="160">
        <v>2.3275169362755555E-4</v>
      </c>
      <c r="N109" s="160">
        <v>7.8544378479855246E-4</v>
      </c>
      <c r="O109" s="160">
        <v>8.0622381789103811E-4</v>
      </c>
      <c r="P109" s="160">
        <v>1.8429669311776568E-4</v>
      </c>
      <c r="Q109" s="160">
        <v>3.7454912813170014E-4</v>
      </c>
    </row>
    <row r="110" spans="1:17" x14ac:dyDescent="0.25">
      <c r="A110" s="76" t="s">
        <v>82</v>
      </c>
      <c r="B110" s="159">
        <v>5.6600042712028422E-4</v>
      </c>
      <c r="C110" s="159">
        <v>6.1305415577873781E-4</v>
      </c>
      <c r="D110" s="159">
        <v>5.7718212598844936E-4</v>
      </c>
      <c r="E110" s="159">
        <v>6.196004141673354E-4</v>
      </c>
      <c r="F110" s="159">
        <v>5.1293356938964961E-4</v>
      </c>
      <c r="G110" s="159">
        <v>3.9717885504769843E-4</v>
      </c>
      <c r="H110" s="159">
        <v>4.9136289148223836E-4</v>
      </c>
      <c r="I110" s="159">
        <v>5.3764894903079834E-4</v>
      </c>
      <c r="J110" s="159">
        <v>6.6021316491405484E-4</v>
      </c>
      <c r="K110" s="159">
        <v>1.5816661387014288E-3</v>
      </c>
      <c r="L110" s="159">
        <v>5.9945955485266359E-4</v>
      </c>
      <c r="M110" s="159">
        <v>4.2287054146578735E-4</v>
      </c>
      <c r="N110" s="159">
        <v>1.4270187829446542E-3</v>
      </c>
      <c r="O110" s="159">
        <v>1.4647725956389566E-3</v>
      </c>
      <c r="P110" s="159">
        <v>3.3483598419597945E-4</v>
      </c>
      <c r="Q110" s="159">
        <v>6.8049254615537298E-4</v>
      </c>
    </row>
    <row r="111" spans="1:17" x14ac:dyDescent="0.25">
      <c r="A111" s="76" t="s">
        <v>81</v>
      </c>
      <c r="B111" s="159">
        <v>5.1907555097881089E-4</v>
      </c>
      <c r="C111" s="159">
        <v>5.6222823949048149E-4</v>
      </c>
      <c r="D111" s="159">
        <v>5.2933021903692949E-4</v>
      </c>
      <c r="E111" s="159">
        <v>5.6823177326376757E-4</v>
      </c>
      <c r="F111" s="159">
        <v>4.7040825834903077E-4</v>
      </c>
      <c r="G111" s="159">
        <v>3.6425031350233189E-4</v>
      </c>
      <c r="H111" s="159">
        <v>4.5062592076892775E-4</v>
      </c>
      <c r="I111" s="159">
        <v>4.9307458277241033E-4</v>
      </c>
      <c r="J111" s="159">
        <v>6.0547748008748072E-4</v>
      </c>
      <c r="K111" s="159">
        <v>1.45053640080822E-3</v>
      </c>
      <c r="L111" s="159">
        <v>5.4976071362315682E-4</v>
      </c>
      <c r="M111" s="159">
        <v>3.8781200293584576E-4</v>
      </c>
      <c r="N111" s="159">
        <v>1.3087102509494945E-3</v>
      </c>
      <c r="O111" s="159">
        <v>1.3433340430649041E-3</v>
      </c>
      <c r="P111" s="159">
        <v>3.0707604562836132E-4</v>
      </c>
      <c r="Q111" s="159">
        <v>6.2407557734494017E-4</v>
      </c>
    </row>
    <row r="112" spans="1:17" x14ac:dyDescent="0.25">
      <c r="A112" s="76" t="s">
        <v>80</v>
      </c>
      <c r="B112" s="159">
        <v>3.1790743270983086E-3</v>
      </c>
      <c r="C112" s="159">
        <v>3.4433626449241702E-3</v>
      </c>
      <c r="D112" s="159">
        <v>3.2418789648721471E-3</v>
      </c>
      <c r="E112" s="159">
        <v>3.4801312425869414E-3</v>
      </c>
      <c r="F112" s="159">
        <v>2.8810118576235513E-3</v>
      </c>
      <c r="G112" s="159">
        <v>2.2308483189184985E-3</v>
      </c>
      <c r="H112" s="159">
        <v>2.7598550791694165E-3</v>
      </c>
      <c r="I112" s="159">
        <v>3.0198315919149638E-3</v>
      </c>
      <c r="J112" s="159">
        <v>3.7082422952740102E-3</v>
      </c>
      <c r="K112" s="159">
        <v>8.8837993306281407E-3</v>
      </c>
      <c r="L112" s="159">
        <v>3.3670053760593444E-3</v>
      </c>
      <c r="M112" s="159">
        <v>2.3751517095133776E-3</v>
      </c>
      <c r="N112" s="159">
        <v>8.0151861372753375E-3</v>
      </c>
      <c r="O112" s="159">
        <v>8.2272392929543664E-3</v>
      </c>
      <c r="P112" s="159">
        <v>1.8806849432287018E-3</v>
      </c>
      <c r="Q112" s="159">
        <v>3.8221462027352195E-3</v>
      </c>
    </row>
    <row r="113" spans="1:17" x14ac:dyDescent="0.25">
      <c r="A113" s="129" t="s">
        <v>79</v>
      </c>
      <c r="B113" s="158">
        <v>1.524237343438879E-3</v>
      </c>
      <c r="C113" s="158">
        <v>1.6509528845103933E-3</v>
      </c>
      <c r="D113" s="158">
        <v>1.5543496227964412E-3</v>
      </c>
      <c r="E113" s="158">
        <v>1.5744191168048074E-3</v>
      </c>
      <c r="F113" s="158">
        <v>1.3813284649711924E-3</v>
      </c>
      <c r="G113" s="158">
        <v>1.0696013887624564E-3</v>
      </c>
      <c r="H113" s="158">
        <v>1.248564577991378E-3</v>
      </c>
      <c r="I113" s="158">
        <v>1.4478869034479566E-3</v>
      </c>
      <c r="J113" s="158">
        <v>1.7779519455700234E-3</v>
      </c>
      <c r="K113" s="158">
        <v>4.1477769067778227E-3</v>
      </c>
      <c r="L113" s="158">
        <v>1.5232407231032638E-3</v>
      </c>
      <c r="M113" s="158">
        <v>1.0745239176640216E-3</v>
      </c>
      <c r="N113" s="158">
        <v>3.8429570271166849E-3</v>
      </c>
      <c r="O113" s="158">
        <v>3.9446279241840878E-3</v>
      </c>
      <c r="P113" s="158">
        <v>9.0171223657073407E-4</v>
      </c>
      <c r="Q113" s="158">
        <v>1.7291474456969124E-3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2.4627515881176654E-4</v>
      </c>
      <c r="F114" s="91">
        <v>0</v>
      </c>
      <c r="G114" s="91">
        <v>0</v>
      </c>
      <c r="H114" s="91">
        <v>1.9530405623859989E-4</v>
      </c>
      <c r="I114" s="91">
        <v>0</v>
      </c>
      <c r="J114" s="91">
        <v>0</v>
      </c>
      <c r="K114" s="91">
        <v>2.9199825379005453E-4</v>
      </c>
      <c r="L114" s="91">
        <v>2.3826968752267425E-4</v>
      </c>
      <c r="M114" s="91">
        <v>1.6808011643481359E-4</v>
      </c>
      <c r="N114" s="91">
        <v>0</v>
      </c>
      <c r="O114" s="91">
        <v>0</v>
      </c>
      <c r="P114" s="91">
        <v>0</v>
      </c>
      <c r="Q114" s="91">
        <v>2.7047820828179317E-4</v>
      </c>
    </row>
    <row r="115" spans="1:17" x14ac:dyDescent="0.25">
      <c r="A115" s="92" t="s">
        <v>26</v>
      </c>
      <c r="B115" s="91">
        <v>1.2479317233112021E-4</v>
      </c>
      <c r="C115" s="91">
        <v>1.3516769465996689E-4</v>
      </c>
      <c r="D115" s="91">
        <v>1.2725854091910727E-4</v>
      </c>
      <c r="E115" s="91">
        <v>1.3661102988034597E-4</v>
      </c>
      <c r="F115" s="91">
        <v>1.1309286045053788E-4</v>
      </c>
      <c r="G115" s="91">
        <v>8.7570975089937603E-5</v>
      </c>
      <c r="H115" s="91">
        <v>1.0833690410065586E-4</v>
      </c>
      <c r="I115" s="91">
        <v>1.1854216840685761E-4</v>
      </c>
      <c r="J115" s="91">
        <v>1.4556542948842104E-4</v>
      </c>
      <c r="K115" s="91">
        <v>3.4872965736352379E-4</v>
      </c>
      <c r="L115" s="91">
        <v>1.3217032346579311E-4</v>
      </c>
      <c r="M115" s="91">
        <v>9.3235541576153861E-5</v>
      </c>
      <c r="N115" s="91">
        <v>3.1463262634943609E-4</v>
      </c>
      <c r="O115" s="91">
        <v>3.2295668023343729E-4</v>
      </c>
      <c r="P115" s="91">
        <v>7.382546492239494E-5</v>
      </c>
      <c r="Q115" s="91">
        <v>1.5003667755954394E-4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1.3994441711077587E-3</v>
      </c>
      <c r="C117" s="157">
        <v>1.5157851898504264E-3</v>
      </c>
      <c r="D117" s="157">
        <v>1.4270910818773338E-3</v>
      </c>
      <c r="E117" s="157">
        <v>1.1915329281126949E-3</v>
      </c>
      <c r="F117" s="157">
        <v>1.2682356045206546E-3</v>
      </c>
      <c r="G117" s="157">
        <v>9.8203041367251882E-4</v>
      </c>
      <c r="H117" s="157">
        <v>9.4492361765212234E-4</v>
      </c>
      <c r="I117" s="157">
        <v>1.329344735041099E-3</v>
      </c>
      <c r="J117" s="157">
        <v>1.6323865160816024E-3</v>
      </c>
      <c r="K117" s="157">
        <v>3.5070489956242441E-3</v>
      </c>
      <c r="L117" s="157">
        <v>1.1528007121147964E-3</v>
      </c>
      <c r="M117" s="157">
        <v>8.1320825965305421E-4</v>
      </c>
      <c r="N117" s="157">
        <v>3.5283244007672486E-3</v>
      </c>
      <c r="O117" s="157">
        <v>3.6216712439506508E-3</v>
      </c>
      <c r="P117" s="157">
        <v>8.2788677164833909E-4</v>
      </c>
      <c r="Q117" s="157">
        <v>1.3086325598555754E-3</v>
      </c>
    </row>
    <row r="118" spans="1:17" x14ac:dyDescent="0.25">
      <c r="A118" s="156" t="s">
        <v>183</v>
      </c>
      <c r="B118" s="204">
        <v>1.2422099216414713E-2</v>
      </c>
      <c r="C118" s="204">
        <v>1.3454794701948946E-2</v>
      </c>
      <c r="D118" s="204">
        <v>1.2667505696856998E-2</v>
      </c>
      <c r="E118" s="204">
        <v>1.3584303480090657E-2</v>
      </c>
      <c r="F118" s="204">
        <v>1.1257432653904829E-2</v>
      </c>
      <c r="G118" s="204">
        <v>8.7169459732863337E-3</v>
      </c>
      <c r="H118" s="204">
        <v>1.0774335444337015E-2</v>
      </c>
      <c r="I118" s="204">
        <v>1.1799864926678469E-2</v>
      </c>
      <c r="J118" s="204">
        <v>1.4489800794448275E-2</v>
      </c>
      <c r="K118" s="204">
        <v>3.4509816412170873E-2</v>
      </c>
      <c r="L118" s="204">
        <v>1.309239978615292E-2</v>
      </c>
      <c r="M118" s="204">
        <v>9.2126357462169409E-3</v>
      </c>
      <c r="N118" s="204">
        <v>3.131900270043203E-2</v>
      </c>
      <c r="O118" s="204">
        <v>3.2147591486968212E-2</v>
      </c>
      <c r="P118" s="204">
        <v>7.348697311184876E-3</v>
      </c>
      <c r="Q118" s="204">
        <v>1.4397398752969325E-2</v>
      </c>
    </row>
    <row r="119" spans="1:17" x14ac:dyDescent="0.25">
      <c r="A119" s="152" t="s">
        <v>192</v>
      </c>
      <c r="B119" s="151">
        <v>1.1627469238283179E-2</v>
      </c>
      <c r="C119" s="151">
        <v>1.2594104166999267E-2</v>
      </c>
      <c r="D119" s="151">
        <v>1.1857177297485236E-2</v>
      </c>
      <c r="E119" s="151">
        <v>1.2714422398789907E-2</v>
      </c>
      <c r="F119" s="151">
        <v>1.0537305297993122E-2</v>
      </c>
      <c r="G119" s="151">
        <v>8.1593311557381695E-3</v>
      </c>
      <c r="H119" s="151">
        <v>1.0084492000755653E-2</v>
      </c>
      <c r="I119" s="151">
        <v>1.104503868955976E-2</v>
      </c>
      <c r="J119" s="151">
        <v>1.356290189533081E-2</v>
      </c>
      <c r="K119" s="151">
        <v>3.2289253901993456E-2</v>
      </c>
      <c r="L119" s="151">
        <v>1.2250795239338542E-2</v>
      </c>
      <c r="M119" s="151">
        <v>8.6189513724664289E-3</v>
      </c>
      <c r="N119" s="151">
        <v>2.9315555618149851E-2</v>
      </c>
      <c r="O119" s="151">
        <v>3.0091140361017215E-2</v>
      </c>
      <c r="P119" s="151">
        <v>6.8786080708763036E-3</v>
      </c>
      <c r="Q119" s="151">
        <v>1.3442028843053691E-2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2.3568923758643913E-4</v>
      </c>
      <c r="F123" s="87">
        <v>0</v>
      </c>
      <c r="G123" s="87">
        <v>0</v>
      </c>
      <c r="H123" s="87">
        <v>1.6112360362024477E-4</v>
      </c>
      <c r="I123" s="87">
        <v>0</v>
      </c>
      <c r="J123" s="87">
        <v>0</v>
      </c>
      <c r="K123" s="87">
        <v>3.3824264024286065E-3</v>
      </c>
      <c r="L123" s="87">
        <v>1.0655728257628421E-3</v>
      </c>
      <c r="M123" s="87">
        <v>1.134426855518683E-3</v>
      </c>
      <c r="N123" s="87">
        <v>0</v>
      </c>
      <c r="O123" s="87">
        <v>0</v>
      </c>
      <c r="P123" s="87">
        <v>0</v>
      </c>
      <c r="Q123" s="87">
        <v>8.9442739611393339E-3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1.1627469238283179E-2</v>
      </c>
      <c r="C126" s="87">
        <v>1.2594104166999267E-2</v>
      </c>
      <c r="D126" s="87">
        <v>1.1857177297485236E-2</v>
      </c>
      <c r="E126" s="87">
        <v>1.2478733161203468E-2</v>
      </c>
      <c r="F126" s="87">
        <v>1.0537305297993122E-2</v>
      </c>
      <c r="G126" s="87">
        <v>8.1593311557381695E-3</v>
      </c>
      <c r="H126" s="87">
        <v>9.923368397135408E-3</v>
      </c>
      <c r="I126" s="87">
        <v>1.104503868955976E-2</v>
      </c>
      <c r="J126" s="87">
        <v>1.356290189533081E-2</v>
      </c>
      <c r="K126" s="87">
        <v>2.8906827499564851E-2</v>
      </c>
      <c r="L126" s="87">
        <v>1.11852224135757E-2</v>
      </c>
      <c r="M126" s="87">
        <v>7.4845245169477452E-3</v>
      </c>
      <c r="N126" s="87">
        <v>2.9315555618149851E-2</v>
      </c>
      <c r="O126" s="87">
        <v>3.0091140361017215E-2</v>
      </c>
      <c r="P126" s="87">
        <v>6.8786080708763036E-3</v>
      </c>
      <c r="Q126" s="87">
        <v>4.4977548819143572E-3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7.9462997813153457E-4</v>
      </c>
      <c r="C130" s="151">
        <v>8.6069053494967917E-4</v>
      </c>
      <c r="D130" s="151">
        <v>8.1032839937176192E-4</v>
      </c>
      <c r="E130" s="151">
        <v>8.6988108130075061E-4</v>
      </c>
      <c r="F130" s="151">
        <v>7.2012735591170808E-4</v>
      </c>
      <c r="G130" s="151">
        <v>5.576148175481647E-4</v>
      </c>
      <c r="H130" s="151">
        <v>6.8984344358136195E-4</v>
      </c>
      <c r="I130" s="151">
        <v>7.5482623711870824E-4</v>
      </c>
      <c r="J130" s="151">
        <v>9.2689889911746592E-4</v>
      </c>
      <c r="K130" s="151">
        <v>2.2205625101774152E-3</v>
      </c>
      <c r="L130" s="151">
        <v>8.416045468143782E-4</v>
      </c>
      <c r="M130" s="151">
        <v>5.9368437375051267E-4</v>
      </c>
      <c r="N130" s="151">
        <v>2.0034470822821791E-3</v>
      </c>
      <c r="O130" s="151">
        <v>2.0564511259509996E-3</v>
      </c>
      <c r="P130" s="151">
        <v>4.7008924030857255E-4</v>
      </c>
      <c r="Q130" s="151">
        <v>9.5536990991563348E-4</v>
      </c>
    </row>
    <row r="131" spans="1:17" x14ac:dyDescent="0.25">
      <c r="A131" s="156" t="s">
        <v>181</v>
      </c>
      <c r="B131" s="204">
        <v>3.6566428272334847E-3</v>
      </c>
      <c r="C131" s="204">
        <v>3.9575089075008976E-3</v>
      </c>
      <c r="D131" s="204">
        <v>3.8640032475397513E-3</v>
      </c>
      <c r="E131" s="204">
        <v>3.8718346770811973E-3</v>
      </c>
      <c r="F131" s="204">
        <v>3.2690467130221919E-3</v>
      </c>
      <c r="G131" s="204">
        <v>2.5366748015780015E-3</v>
      </c>
      <c r="H131" s="204">
        <v>3.1441498523157824E-3</v>
      </c>
      <c r="I131" s="204">
        <v>3.3769574216759492E-3</v>
      </c>
      <c r="J131" s="204">
        <v>4.1840344159213942E-3</v>
      </c>
      <c r="K131" s="204">
        <v>1.144411369730621E-2</v>
      </c>
      <c r="L131" s="204">
        <v>4.0209237686285515E-3</v>
      </c>
      <c r="M131" s="204">
        <v>2.791982866421564E-3</v>
      </c>
      <c r="N131" s="204">
        <v>9.0287419683823533E-3</v>
      </c>
      <c r="O131" s="204">
        <v>8.8261469933442853E-3</v>
      </c>
      <c r="P131" s="204">
        <v>2.2021258718462307E-3</v>
      </c>
      <c r="Q131" s="204">
        <v>3.7796973146249067E-3</v>
      </c>
    </row>
    <row r="132" spans="1:17" x14ac:dyDescent="0.25">
      <c r="A132" s="152" t="s">
        <v>190</v>
      </c>
      <c r="B132" s="151">
        <v>2.2152980956636681E-3</v>
      </c>
      <c r="C132" s="151">
        <v>2.4124075841389717E-3</v>
      </c>
      <c r="D132" s="151">
        <v>1.6415006738907814E-3</v>
      </c>
      <c r="E132" s="151">
        <v>2.9276699729980206E-3</v>
      </c>
      <c r="F132" s="151">
        <v>2.1629814427401887E-3</v>
      </c>
      <c r="G132" s="151">
        <v>1.6537920884191078E-3</v>
      </c>
      <c r="H132" s="151">
        <v>1.9934881959594928E-3</v>
      </c>
      <c r="I132" s="151">
        <v>2.4446629742103732E-3</v>
      </c>
      <c r="J132" s="151">
        <v>2.8490022330214045E-3</v>
      </c>
      <c r="K132" s="151">
        <v>8.4958933997818893E-4</v>
      </c>
      <c r="L132" s="151">
        <v>1.4350882463540035E-3</v>
      </c>
      <c r="M132" s="151">
        <v>1.1305313698096058E-3</v>
      </c>
      <c r="N132" s="151">
        <v>5.6533020317673837E-3</v>
      </c>
      <c r="O132" s="151">
        <v>8.1391438579719189E-3</v>
      </c>
      <c r="P132" s="151">
        <v>8.9246761573293304E-4</v>
      </c>
      <c r="Q132" s="151">
        <v>3.6757788793781361E-3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1.3558932657693881E-4</v>
      </c>
      <c r="E134" s="208">
        <v>7.7028661647144146E-5</v>
      </c>
      <c r="F134" s="208">
        <v>7.0503137140406858E-5</v>
      </c>
      <c r="G134" s="208">
        <v>5.1913757496136742E-5</v>
      </c>
      <c r="H134" s="208">
        <v>1.2906740430914385E-4</v>
      </c>
      <c r="I134" s="208">
        <v>1.3973446089094878E-4</v>
      </c>
      <c r="J134" s="208">
        <v>1.683340388567732E-4</v>
      </c>
      <c r="K134" s="208">
        <v>6.1674283137050411E-4</v>
      </c>
      <c r="L134" s="208">
        <v>6.5821340036297286E-4</v>
      </c>
      <c r="M134" s="208">
        <v>5.6754574425420246E-4</v>
      </c>
      <c r="N134" s="208">
        <v>1.6926012193793987E-3</v>
      </c>
      <c r="O134" s="208">
        <v>5.4668197786979407E-4</v>
      </c>
      <c r="P134" s="208">
        <v>6.0273497743972254E-4</v>
      </c>
      <c r="Q134" s="208">
        <v>8.9139084566402724E-4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1.8032275949587107E-5</v>
      </c>
      <c r="F135" s="208">
        <v>0</v>
      </c>
      <c r="G135" s="208">
        <v>0</v>
      </c>
      <c r="H135" s="208">
        <v>4.8135499372781471E-7</v>
      </c>
      <c r="I135" s="208">
        <v>0</v>
      </c>
      <c r="J135" s="208">
        <v>0</v>
      </c>
      <c r="K135" s="208">
        <v>0</v>
      </c>
      <c r="L135" s="208">
        <v>4.0059208194124081E-5</v>
      </c>
      <c r="M135" s="208">
        <v>7.9879937662642421E-5</v>
      </c>
      <c r="N135" s="208">
        <v>0</v>
      </c>
      <c r="O135" s="208">
        <v>0</v>
      </c>
      <c r="P135" s="208">
        <v>0</v>
      </c>
      <c r="Q135" s="208">
        <v>2.7279718162974516E-3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2.2152980956636681E-3</v>
      </c>
      <c r="C137" s="208">
        <v>2.4124075841389717E-3</v>
      </c>
      <c r="D137" s="208">
        <v>1.5059113473138426E-3</v>
      </c>
      <c r="E137" s="208">
        <v>2.8326090354012894E-3</v>
      </c>
      <c r="F137" s="208">
        <v>2.0924783055997821E-3</v>
      </c>
      <c r="G137" s="208">
        <v>1.601878330922971E-3</v>
      </c>
      <c r="H137" s="208">
        <v>1.8639394366566212E-3</v>
      </c>
      <c r="I137" s="208">
        <v>2.3049285133194242E-3</v>
      </c>
      <c r="J137" s="208">
        <v>2.6806681941646312E-3</v>
      </c>
      <c r="K137" s="208">
        <v>2.3284650860768479E-4</v>
      </c>
      <c r="L137" s="208">
        <v>7.3681563779690658E-4</v>
      </c>
      <c r="M137" s="208">
        <v>4.8310568789276082E-4</v>
      </c>
      <c r="N137" s="208">
        <v>3.9607008123879852E-3</v>
      </c>
      <c r="O137" s="208">
        <v>7.5924618801021249E-3</v>
      </c>
      <c r="P137" s="208">
        <v>2.8973263829321056E-4</v>
      </c>
      <c r="Q137" s="208">
        <v>5.6416217416657292E-5</v>
      </c>
    </row>
    <row r="138" spans="1:17" x14ac:dyDescent="0.25">
      <c r="A138" s="152" t="s">
        <v>189</v>
      </c>
      <c r="B138" s="151">
        <v>1.4413447315698164E-3</v>
      </c>
      <c r="C138" s="151">
        <v>1.5451013233619255E-3</v>
      </c>
      <c r="D138" s="151">
        <v>2.2225025736489698E-3</v>
      </c>
      <c r="E138" s="151">
        <v>9.4416470408317658E-4</v>
      </c>
      <c r="F138" s="151">
        <v>1.1060652702820034E-3</v>
      </c>
      <c r="G138" s="151">
        <v>8.8288271315889357E-4</v>
      </c>
      <c r="H138" s="151">
        <v>1.1506616563562895E-3</v>
      </c>
      <c r="I138" s="151">
        <v>9.3229444746557606E-4</v>
      </c>
      <c r="J138" s="151">
        <v>1.3350321828999902E-3</v>
      </c>
      <c r="K138" s="151">
        <v>1.0594524357328021E-2</v>
      </c>
      <c r="L138" s="151">
        <v>2.5858355222745477E-3</v>
      </c>
      <c r="M138" s="151">
        <v>1.6614514966119579E-3</v>
      </c>
      <c r="N138" s="151">
        <v>3.3754399366149705E-3</v>
      </c>
      <c r="O138" s="151">
        <v>6.8700313537236625E-4</v>
      </c>
      <c r="P138" s="151">
        <v>1.3096582561132977E-3</v>
      </c>
      <c r="Q138" s="151">
        <v>1.0391843524677084E-4</v>
      </c>
    </row>
    <row r="139" spans="1:17" x14ac:dyDescent="0.25">
      <c r="A139" s="156" t="s">
        <v>180</v>
      </c>
      <c r="B139" s="155">
        <v>9.3112780829146188E-3</v>
      </c>
      <c r="C139" s="155">
        <v>1.0073114474171314E-2</v>
      </c>
      <c r="D139" s="155">
        <v>1.006883252025959E-2</v>
      </c>
      <c r="E139" s="155">
        <v>9.7069088968523669E-3</v>
      </c>
      <c r="F139" s="155">
        <v>8.2857503662372173E-3</v>
      </c>
      <c r="G139" s="155">
        <v>6.4360271989770644E-3</v>
      </c>
      <c r="H139" s="155">
        <v>8.0045284949371437E-3</v>
      </c>
      <c r="I139" s="155">
        <v>8.5119518155254547E-3</v>
      </c>
      <c r="J139" s="155">
        <v>1.0597318445699722E-2</v>
      </c>
      <c r="K139" s="155">
        <v>3.0977988915521358E-2</v>
      </c>
      <c r="L139" s="155">
        <v>1.0654358784896636E-2</v>
      </c>
      <c r="M139" s="155">
        <v>7.3865937170755243E-3</v>
      </c>
      <c r="N139" s="155">
        <v>2.3278881809356854E-2</v>
      </c>
      <c r="O139" s="155">
        <v>2.1777900631727146E-2</v>
      </c>
      <c r="P139" s="155">
        <v>5.8566476671044945E-3</v>
      </c>
      <c r="Q139" s="155">
        <v>9.8306939269579303E-3</v>
      </c>
    </row>
    <row r="140" spans="1:17" x14ac:dyDescent="0.25">
      <c r="A140" s="152" t="s">
        <v>193</v>
      </c>
      <c r="B140" s="151">
        <v>3.6472773251827986E-3</v>
      </c>
      <c r="C140" s="151">
        <v>3.9717993248638284E-3</v>
      </c>
      <c r="D140" s="151">
        <v>2.7210701419854177E-3</v>
      </c>
      <c r="E140" s="151">
        <v>4.8330969533766739E-3</v>
      </c>
      <c r="F140" s="151">
        <v>3.5707602105291888E-3</v>
      </c>
      <c r="G140" s="151">
        <v>2.7298926737141095E-3</v>
      </c>
      <c r="H140" s="151">
        <v>3.2997600845604724E-3</v>
      </c>
      <c r="I140" s="151">
        <v>4.0439658088799674E-3</v>
      </c>
      <c r="J140" s="151">
        <v>4.713573132016648E-3</v>
      </c>
      <c r="K140" s="151">
        <v>1.4828972851756025E-3</v>
      </c>
      <c r="L140" s="151">
        <v>2.4579868764883243E-3</v>
      </c>
      <c r="M140" s="151">
        <v>1.9496270007925893E-3</v>
      </c>
      <c r="N140" s="151">
        <v>9.5385096246018326E-3</v>
      </c>
      <c r="O140" s="151">
        <v>1.3474897587491838E-2</v>
      </c>
      <c r="P140" s="151">
        <v>1.5515814832180821E-3</v>
      </c>
      <c r="Q140" s="151">
        <v>6.5455339506955632E-3</v>
      </c>
    </row>
    <row r="141" spans="1:17" x14ac:dyDescent="0.25">
      <c r="A141" s="152" t="s">
        <v>187</v>
      </c>
      <c r="B141" s="151">
        <v>2.6539688638225617E-3</v>
      </c>
      <c r="C141" s="151">
        <v>2.8746032040149437E-3</v>
      </c>
      <c r="D141" s="151">
        <v>2.7063997087809939E-3</v>
      </c>
      <c r="E141" s="151">
        <v>2.9020658301787856E-3</v>
      </c>
      <c r="F141" s="151">
        <v>2.4051390372541153E-3</v>
      </c>
      <c r="G141" s="151">
        <v>1.8623666417150464E-3</v>
      </c>
      <c r="H141" s="151">
        <v>2.3017844407064564E-3</v>
      </c>
      <c r="I141" s="151">
        <v>2.5210291406572039E-3</v>
      </c>
      <c r="J141" s="151">
        <v>3.0957312030354418E-3</v>
      </c>
      <c r="K141" s="151">
        <v>7.3700194544315794E-3</v>
      </c>
      <c r="L141" s="151">
        <v>2.796242970501359E-3</v>
      </c>
      <c r="M141" s="151">
        <v>1.9672749170570238E-3</v>
      </c>
      <c r="N141" s="151">
        <v>6.6912730742873169E-3</v>
      </c>
      <c r="O141" s="151">
        <v>6.8683002258233226E-3</v>
      </c>
      <c r="P141" s="151">
        <v>1.570041706619881E-3</v>
      </c>
      <c r="Q141" s="151">
        <v>3.0681419391427921E-3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5.3796048415505896E-5</v>
      </c>
      <c r="F145" s="87">
        <v>0</v>
      </c>
      <c r="G145" s="87">
        <v>0</v>
      </c>
      <c r="H145" s="87">
        <v>3.6776448810296383E-5</v>
      </c>
      <c r="I145" s="87">
        <v>0</v>
      </c>
      <c r="J145" s="87">
        <v>0</v>
      </c>
      <c r="K145" s="87">
        <v>7.7203853841735373E-4</v>
      </c>
      <c r="L145" s="87">
        <v>2.4321690677098391E-4</v>
      </c>
      <c r="M145" s="87">
        <v>2.5893283320139429E-4</v>
      </c>
      <c r="N145" s="87">
        <v>0</v>
      </c>
      <c r="O145" s="87">
        <v>0</v>
      </c>
      <c r="P145" s="87">
        <v>0</v>
      </c>
      <c r="Q145" s="87">
        <v>2.0415297702277672E-3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2.6539688638225617E-3</v>
      </c>
      <c r="C148" s="87">
        <v>2.8746032040149437E-3</v>
      </c>
      <c r="D148" s="87">
        <v>2.7063997087809939E-3</v>
      </c>
      <c r="E148" s="87">
        <v>2.8482697817632796E-3</v>
      </c>
      <c r="F148" s="87">
        <v>2.4051390372541153E-3</v>
      </c>
      <c r="G148" s="87">
        <v>1.8623666417150464E-3</v>
      </c>
      <c r="H148" s="87">
        <v>2.2650079918961601E-3</v>
      </c>
      <c r="I148" s="87">
        <v>2.5210291406572039E-3</v>
      </c>
      <c r="J148" s="87">
        <v>3.0957312030354418E-3</v>
      </c>
      <c r="K148" s="87">
        <v>6.5979809160142261E-3</v>
      </c>
      <c r="L148" s="87">
        <v>2.5530260637303751E-3</v>
      </c>
      <c r="M148" s="87">
        <v>1.7083420838556298E-3</v>
      </c>
      <c r="N148" s="87">
        <v>6.6912730742873169E-3</v>
      </c>
      <c r="O148" s="87">
        <v>6.8683002258233226E-3</v>
      </c>
      <c r="P148" s="87">
        <v>1.570041706619881E-3</v>
      </c>
      <c r="Q148" s="87">
        <v>1.0266121689150249E-3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3.0100318939092585E-3</v>
      </c>
      <c r="C152" s="151">
        <v>3.2267119452925428E-3</v>
      </c>
      <c r="D152" s="151">
        <v>4.6413626694931792E-3</v>
      </c>
      <c r="E152" s="151">
        <v>1.9717461132969069E-3</v>
      </c>
      <c r="F152" s="151">
        <v>2.3098511184539133E-3</v>
      </c>
      <c r="G152" s="151">
        <v>1.8437678835479085E-3</v>
      </c>
      <c r="H152" s="151">
        <v>2.4029839696702148E-3</v>
      </c>
      <c r="I152" s="151">
        <v>1.9469568659882838E-3</v>
      </c>
      <c r="J152" s="151">
        <v>2.7880141106476322E-3</v>
      </c>
      <c r="K152" s="151">
        <v>2.2125072175914178E-2</v>
      </c>
      <c r="L152" s="151">
        <v>5.4001289379069523E-3</v>
      </c>
      <c r="M152" s="151">
        <v>3.469691799225912E-3</v>
      </c>
      <c r="N152" s="151">
        <v>7.0490991104677032E-3</v>
      </c>
      <c r="O152" s="151">
        <v>1.4347028184119876E-3</v>
      </c>
      <c r="P152" s="151">
        <v>2.7350244772665314E-3</v>
      </c>
      <c r="Q152" s="151">
        <v>2.1701803711957657E-4</v>
      </c>
    </row>
    <row r="153" spans="1:17" x14ac:dyDescent="0.25">
      <c r="A153" s="243" t="s">
        <v>179</v>
      </c>
      <c r="B153" s="242">
        <v>1.8715923204499607E-2</v>
      </c>
      <c r="C153" s="242">
        <v>2.0271847776036765E-2</v>
      </c>
      <c r="D153" s="242">
        <v>1.9085668185748434E-2</v>
      </c>
      <c r="E153" s="242">
        <v>2.0488312752752699E-2</v>
      </c>
      <c r="F153" s="242">
        <v>1.6961162631183652E-2</v>
      </c>
      <c r="G153" s="242">
        <v>1.3133504134165695E-2</v>
      </c>
      <c r="H153" s="242">
        <v>1.6247885517174848E-2</v>
      </c>
      <c r="I153" s="242">
        <v>1.7778425525643422E-2</v>
      </c>
      <c r="J153" s="242">
        <v>2.1831253654699317E-2</v>
      </c>
      <c r="K153" s="242">
        <v>5.2300918106555384E-2</v>
      </c>
      <c r="L153" s="242">
        <v>1.9822315417514086E-2</v>
      </c>
      <c r="M153" s="242">
        <v>1.3983050542534133E-2</v>
      </c>
      <c r="N153" s="242">
        <v>4.7187197523606728E-2</v>
      </c>
      <c r="O153" s="242">
        <v>4.8435601986229981E-2</v>
      </c>
      <c r="P153" s="242">
        <v>1.1072013846701929E-2</v>
      </c>
      <c r="Q153" s="242">
        <v>2.2501831491324561E-2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80" t="s">
        <v>129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SUM(B$158:B$164,B$166:B$167,B$169:B$172)</f>
        <v>1</v>
      </c>
      <c r="C157" s="77">
        <f t="shared" si="0"/>
        <v>1</v>
      </c>
      <c r="D157" s="77">
        <f t="shared" si="0"/>
        <v>1</v>
      </c>
      <c r="E157" s="77">
        <f t="shared" si="0"/>
        <v>1.0000000000000002</v>
      </c>
      <c r="F157" s="77">
        <f t="shared" si="0"/>
        <v>1</v>
      </c>
      <c r="G157" s="77">
        <f t="shared" si="0"/>
        <v>0.99999999999999978</v>
      </c>
      <c r="H157" s="77">
        <f t="shared" si="0"/>
        <v>0.99999999999999989</v>
      </c>
      <c r="I157" s="77">
        <f t="shared" si="0"/>
        <v>1</v>
      </c>
      <c r="J157" s="77">
        <f t="shared" si="0"/>
        <v>0.99999999999999989</v>
      </c>
      <c r="K157" s="77">
        <f t="shared" si="0"/>
        <v>1.0000000000000002</v>
      </c>
      <c r="L157" s="77">
        <f t="shared" si="0"/>
        <v>0</v>
      </c>
      <c r="M157" s="77">
        <f t="shared" si="0"/>
        <v>0</v>
      </c>
      <c r="N157" s="77">
        <f t="shared" si="0"/>
        <v>0</v>
      </c>
      <c r="O157" s="77">
        <f t="shared" si="0"/>
        <v>0</v>
      </c>
      <c r="P157" s="77">
        <f t="shared" si="0"/>
        <v>0</v>
      </c>
      <c r="Q157" s="77">
        <f t="shared" si="0"/>
        <v>0</v>
      </c>
    </row>
    <row r="158" spans="1:17" x14ac:dyDescent="0.25">
      <c r="A158" s="132" t="s">
        <v>83</v>
      </c>
      <c r="B158" s="240">
        <f t="shared" ref="B158:Q158" si="1">IF(B$6=0,0,B$6/B$5)</f>
        <v>1.5972443113886367E-3</v>
      </c>
      <c r="C158" s="240">
        <f t="shared" si="1"/>
        <v>1.4618361518816212E-3</v>
      </c>
      <c r="D158" s="240">
        <f t="shared" si="1"/>
        <v>3.0374940156023809E-3</v>
      </c>
      <c r="E158" s="240">
        <f t="shared" si="1"/>
        <v>2.9158252155892629E-3</v>
      </c>
      <c r="F158" s="240">
        <f t="shared" si="1"/>
        <v>1.7250036463638363E-3</v>
      </c>
      <c r="G158" s="240">
        <f t="shared" si="1"/>
        <v>1.6888955137120004E-3</v>
      </c>
      <c r="H158" s="240">
        <f t="shared" si="1"/>
        <v>1.6984684388180221E-3</v>
      </c>
      <c r="I158" s="240">
        <f t="shared" si="1"/>
        <v>1.7751022804922622E-3</v>
      </c>
      <c r="J158" s="240">
        <f t="shared" si="1"/>
        <v>1.774117469387596E-3</v>
      </c>
      <c r="K158" s="240">
        <f t="shared" si="1"/>
        <v>2.6959577857192077E-3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1.4677070504020894E-3</v>
      </c>
      <c r="C159" s="239">
        <f t="shared" si="2"/>
        <v>1.3432805559870718E-3</v>
      </c>
      <c r="D159" s="239">
        <f t="shared" si="2"/>
        <v>2.7911518297272083E-3</v>
      </c>
      <c r="E159" s="239">
        <f t="shared" si="2"/>
        <v>2.6793504263226391E-3</v>
      </c>
      <c r="F159" s="239">
        <f t="shared" si="2"/>
        <v>1.5851050435336221E-3</v>
      </c>
      <c r="G159" s="239">
        <f t="shared" si="2"/>
        <v>1.5519252973344457E-3</v>
      </c>
      <c r="H159" s="239">
        <f t="shared" si="2"/>
        <v>1.5607218537353033E-3</v>
      </c>
      <c r="I159" s="239">
        <f t="shared" si="2"/>
        <v>1.6311406549936365E-3</v>
      </c>
      <c r="J159" s="239">
        <f t="shared" si="2"/>
        <v>1.6302357125303414E-3</v>
      </c>
      <c r="K159" s="239">
        <f t="shared" si="2"/>
        <v>2.4773143478885808E-3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4.5503782074775555E-4</v>
      </c>
      <c r="C160" s="239">
        <f t="shared" si="3"/>
        <v>4.1646148438255145E-4</v>
      </c>
      <c r="D160" s="239">
        <f t="shared" si="3"/>
        <v>8.6534955707082736E-4</v>
      </c>
      <c r="E160" s="239">
        <f t="shared" si="3"/>
        <v>8.306874172740482E-4</v>
      </c>
      <c r="F160" s="239">
        <f t="shared" si="3"/>
        <v>4.9143508881299876E-4</v>
      </c>
      <c r="G160" s="239">
        <f t="shared" si="3"/>
        <v>4.8114826802045683E-4</v>
      </c>
      <c r="H160" s="239">
        <f t="shared" si="3"/>
        <v>4.8387549199450128E-4</v>
      </c>
      <c r="I160" s="239">
        <f t="shared" si="3"/>
        <v>5.0570765383870777E-4</v>
      </c>
      <c r="J160" s="239">
        <f t="shared" si="3"/>
        <v>5.0542709168818387E-4</v>
      </c>
      <c r="K160" s="239">
        <f t="shared" si="3"/>
        <v>7.6804953812924866E-4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5.6445436244978494E-3</v>
      </c>
      <c r="C161" s="239">
        <f t="shared" si="4"/>
        <v>5.1660211730478163E-3</v>
      </c>
      <c r="D161" s="239">
        <f t="shared" si="4"/>
        <v>1.0734279883152486E-2</v>
      </c>
      <c r="E161" s="239">
        <f t="shared" si="4"/>
        <v>1.0304311315089612E-2</v>
      </c>
      <c r="F161" s="239">
        <f t="shared" si="4"/>
        <v>6.096035694034406E-3</v>
      </c>
      <c r="G161" s="239">
        <f t="shared" si="4"/>
        <v>5.9684322156565457E-3</v>
      </c>
      <c r="H161" s="239">
        <f t="shared" si="4"/>
        <v>6.0022622271267449E-3</v>
      </c>
      <c r="I161" s="239">
        <f t="shared" si="4"/>
        <v>6.2730805730484424E-3</v>
      </c>
      <c r="J161" s="239">
        <f t="shared" si="4"/>
        <v>6.2696003232190689E-3</v>
      </c>
      <c r="K161" s="239">
        <f t="shared" si="4"/>
        <v>9.5273160297354321E-3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7.7794166623203678E-3</v>
      </c>
      <c r="C162" s="238">
        <f t="shared" si="5"/>
        <v>7.1199079792891584E-3</v>
      </c>
      <c r="D162" s="238">
        <f t="shared" si="5"/>
        <v>1.4794187331386901E-2</v>
      </c>
      <c r="E162" s="238">
        <f t="shared" si="5"/>
        <v>1.340016007637098E-2</v>
      </c>
      <c r="F162" s="238">
        <f t="shared" si="5"/>
        <v>8.4016715623293405E-3</v>
      </c>
      <c r="G162" s="238">
        <f t="shared" si="5"/>
        <v>8.2258060376916315E-3</v>
      </c>
      <c r="H162" s="238">
        <f t="shared" si="5"/>
        <v>7.8055943967909819E-3</v>
      </c>
      <c r="I162" s="238">
        <f t="shared" si="5"/>
        <v>8.6456781593910858E-3</v>
      </c>
      <c r="J162" s="238">
        <f t="shared" si="5"/>
        <v>8.640881613325933E-3</v>
      </c>
      <c r="K162" s="238">
        <f t="shared" si="5"/>
        <v>1.2786553610930385E-2</v>
      </c>
      <c r="L162" s="238">
        <f t="shared" si="5"/>
        <v>0</v>
      </c>
      <c r="M162" s="238">
        <f t="shared" si="5"/>
        <v>0</v>
      </c>
      <c r="N162" s="238">
        <f t="shared" si="5"/>
        <v>0</v>
      </c>
      <c r="O162" s="238">
        <f t="shared" si="5"/>
        <v>0</v>
      </c>
      <c r="P162" s="238">
        <f t="shared" si="5"/>
        <v>0</v>
      </c>
      <c r="Q162" s="238">
        <f t="shared" si="5"/>
        <v>0</v>
      </c>
    </row>
    <row r="163" spans="1:17" x14ac:dyDescent="0.25">
      <c r="A163" s="232" t="s">
        <v>185</v>
      </c>
      <c r="B163" s="241">
        <f t="shared" ref="B163:Q163" si="6">IF(B$15=0,0,B$15/B$5)</f>
        <v>0.80571699638389926</v>
      </c>
      <c r="C163" s="241">
        <f t="shared" si="6"/>
        <v>0.82205747497098458</v>
      </c>
      <c r="D163" s="241">
        <f t="shared" si="6"/>
        <v>0.6207366888717808</v>
      </c>
      <c r="E163" s="241">
        <f t="shared" si="6"/>
        <v>0.65748622509795862</v>
      </c>
      <c r="F163" s="241">
        <f t="shared" si="6"/>
        <v>0.79181129197294864</v>
      </c>
      <c r="G163" s="241">
        <f t="shared" si="6"/>
        <v>0.79557916989246547</v>
      </c>
      <c r="H163" s="241">
        <f t="shared" si="6"/>
        <v>0.79436375278740223</v>
      </c>
      <c r="I163" s="241">
        <f t="shared" si="6"/>
        <v>0.78813917979052983</v>
      </c>
      <c r="J163" s="241">
        <f t="shared" si="6"/>
        <v>0.78825422640188503</v>
      </c>
      <c r="K163" s="241">
        <f t="shared" si="6"/>
        <v>0.64616513127167963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8.2975471119004732E-2</v>
      </c>
      <c r="C164" s="237">
        <f t="shared" si="7"/>
        <v>7.612366093615433E-2</v>
      </c>
      <c r="D164" s="237">
        <f t="shared" si="7"/>
        <v>0.16003803957302171</v>
      </c>
      <c r="E164" s="237">
        <f t="shared" si="7"/>
        <v>0.14630771220748215</v>
      </c>
      <c r="F164" s="237">
        <f t="shared" si="7"/>
        <v>8.9433277570554859E-2</v>
      </c>
      <c r="G164" s="237">
        <f t="shared" si="7"/>
        <v>8.7882851013829172E-2</v>
      </c>
      <c r="H164" s="237">
        <f t="shared" si="7"/>
        <v>8.8632497224731474E-2</v>
      </c>
      <c r="I164" s="237">
        <f t="shared" si="7"/>
        <v>9.1238583634812201E-2</v>
      </c>
      <c r="J164" s="237">
        <f t="shared" si="7"/>
        <v>9.0186032450890463E-2</v>
      </c>
      <c r="K164" s="237">
        <f t="shared" si="7"/>
        <v>0.144680640344862</v>
      </c>
      <c r="L164" s="237">
        <f t="shared" si="7"/>
        <v>0</v>
      </c>
      <c r="M164" s="237">
        <f t="shared" si="7"/>
        <v>0</v>
      </c>
      <c r="N164" s="237">
        <f t="shared" si="7"/>
        <v>0</v>
      </c>
      <c r="O164" s="237">
        <f t="shared" si="7"/>
        <v>0</v>
      </c>
      <c r="P164" s="237">
        <f t="shared" si="7"/>
        <v>0</v>
      </c>
      <c r="Q164" s="237">
        <f t="shared" si="7"/>
        <v>0</v>
      </c>
    </row>
    <row r="165" spans="1:17" x14ac:dyDescent="0.25">
      <c r="A165" s="127" t="s">
        <v>181</v>
      </c>
      <c r="B165" s="237">
        <f t="shared" ref="B165:Q165" si="8">IF(B$35=0,0,B$35/B$5)</f>
        <v>7.1711243311872772E-2</v>
      </c>
      <c r="C165" s="237">
        <f t="shared" si="8"/>
        <v>6.5580070298378507E-2</v>
      </c>
      <c r="D165" s="237">
        <f t="shared" si="8"/>
        <v>0.14131561725913672</v>
      </c>
      <c r="E165" s="237">
        <f t="shared" si="8"/>
        <v>0.1266241994749398</v>
      </c>
      <c r="F165" s="237">
        <f t="shared" si="8"/>
        <v>7.6401193113617927E-2</v>
      </c>
      <c r="G165" s="237">
        <f t="shared" si="8"/>
        <v>7.4960345046101912E-2</v>
      </c>
      <c r="H165" s="237">
        <f t="shared" si="8"/>
        <v>7.552808661255267E-2</v>
      </c>
      <c r="I165" s="237">
        <f t="shared" si="8"/>
        <v>7.7481904166814927E-2</v>
      </c>
      <c r="J165" s="237">
        <f t="shared" si="8"/>
        <v>7.8134630021710227E-2</v>
      </c>
      <c r="K165" s="237">
        <f t="shared" si="8"/>
        <v>0.13555968593857226</v>
      </c>
      <c r="L165" s="237">
        <f t="shared" si="8"/>
        <v>0</v>
      </c>
      <c r="M165" s="237">
        <f t="shared" si="8"/>
        <v>0</v>
      </c>
      <c r="N165" s="237">
        <f t="shared" si="8"/>
        <v>0</v>
      </c>
      <c r="O165" s="237">
        <f t="shared" si="8"/>
        <v>0</v>
      </c>
      <c r="P165" s="237">
        <f t="shared" si="8"/>
        <v>0</v>
      </c>
      <c r="Q165" s="237">
        <f t="shared" si="8"/>
        <v>0</v>
      </c>
    </row>
    <row r="166" spans="1:17" x14ac:dyDescent="0.25">
      <c r="A166" s="142" t="s">
        <v>190</v>
      </c>
      <c r="B166" s="235">
        <f t="shared" ref="B166:Q166" si="9">IF(B$36=0,0,B$36/B$5)</f>
        <v>4.344470823437141E-2</v>
      </c>
      <c r="C166" s="235">
        <f t="shared" si="9"/>
        <v>3.9976122013602663E-2</v>
      </c>
      <c r="D166" s="235">
        <f t="shared" si="9"/>
        <v>6.003351086981152E-2</v>
      </c>
      <c r="E166" s="235">
        <f t="shared" si="9"/>
        <v>9.5746305711884777E-2</v>
      </c>
      <c r="F166" s="235">
        <f t="shared" si="9"/>
        <v>5.055123937191755E-2</v>
      </c>
      <c r="G166" s="235">
        <f t="shared" si="9"/>
        <v>4.8870602374924813E-2</v>
      </c>
      <c r="H166" s="235">
        <f t="shared" si="9"/>
        <v>4.7887141579665407E-2</v>
      </c>
      <c r="I166" s="235">
        <f t="shared" si="9"/>
        <v>5.6091066198259348E-2</v>
      </c>
      <c r="J166" s="235">
        <f t="shared" si="9"/>
        <v>5.3203610027938109E-2</v>
      </c>
      <c r="K166" s="235">
        <f t="shared" si="9"/>
        <v>1.00636945027304E-2</v>
      </c>
      <c r="L166" s="235">
        <f t="shared" si="9"/>
        <v>0</v>
      </c>
      <c r="M166" s="235">
        <f t="shared" si="9"/>
        <v>0</v>
      </c>
      <c r="N166" s="235">
        <f t="shared" si="9"/>
        <v>0</v>
      </c>
      <c r="O166" s="235">
        <f t="shared" si="9"/>
        <v>0</v>
      </c>
      <c r="P166" s="235">
        <f t="shared" si="9"/>
        <v>0</v>
      </c>
      <c r="Q166" s="235">
        <f t="shared" si="9"/>
        <v>0</v>
      </c>
    </row>
    <row r="167" spans="1:17" x14ac:dyDescent="0.25">
      <c r="A167" s="142" t="s">
        <v>189</v>
      </c>
      <c r="B167" s="235">
        <f t="shared" ref="B167:Q167" si="10">IF(B$42=0,0,B$42/B$5)</f>
        <v>2.8266535077501365E-2</v>
      </c>
      <c r="C167" s="235">
        <f t="shared" si="10"/>
        <v>2.560394828477585E-2</v>
      </c>
      <c r="D167" s="235">
        <f t="shared" si="10"/>
        <v>8.1282106389325204E-2</v>
      </c>
      <c r="E167" s="235">
        <f t="shared" si="10"/>
        <v>3.0877893763055015E-2</v>
      </c>
      <c r="F167" s="235">
        <f t="shared" si="10"/>
        <v>2.5849953741700384E-2</v>
      </c>
      <c r="G167" s="235">
        <f t="shared" si="10"/>
        <v>2.6089742671177096E-2</v>
      </c>
      <c r="H167" s="235">
        <f t="shared" si="10"/>
        <v>2.7640945032887259E-2</v>
      </c>
      <c r="I167" s="235">
        <f t="shared" si="10"/>
        <v>2.1390837968555575E-2</v>
      </c>
      <c r="J167" s="235">
        <f t="shared" si="10"/>
        <v>2.4931019993772115E-2</v>
      </c>
      <c r="K167" s="235">
        <f t="shared" si="10"/>
        <v>0.12549599143584186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1.9227738876670973E-2</v>
      </c>
      <c r="C168" s="236">
        <f t="shared" si="11"/>
        <v>1.7597009948294065E-2</v>
      </c>
      <c r="D168" s="236">
        <f t="shared" si="11"/>
        <v>3.9174597155719623E-2</v>
      </c>
      <c r="E168" s="236">
        <f t="shared" si="11"/>
        <v>3.3199800458497235E-2</v>
      </c>
      <c r="F168" s="236">
        <f t="shared" si="11"/>
        <v>2.0356460732955339E-2</v>
      </c>
      <c r="G168" s="236">
        <f t="shared" si="11"/>
        <v>2.0040319441659463E-2</v>
      </c>
      <c r="H168" s="236">
        <f t="shared" si="11"/>
        <v>2.028310868839801E-2</v>
      </c>
      <c r="I168" s="236">
        <f t="shared" si="11"/>
        <v>2.0503682619684781E-2</v>
      </c>
      <c r="J168" s="236">
        <f t="shared" si="11"/>
        <v>2.0801019951205462E-2</v>
      </c>
      <c r="K168" s="236">
        <f t="shared" si="11"/>
        <v>3.9559033600857232E-2</v>
      </c>
      <c r="L168" s="236">
        <f t="shared" si="11"/>
        <v>0</v>
      </c>
      <c r="M168" s="236">
        <f t="shared" si="11"/>
        <v>0</v>
      </c>
      <c r="N168" s="236">
        <f t="shared" si="11"/>
        <v>0</v>
      </c>
      <c r="O168" s="236">
        <f t="shared" si="11"/>
        <v>0</v>
      </c>
      <c r="P168" s="236">
        <f t="shared" si="11"/>
        <v>0</v>
      </c>
      <c r="Q168" s="236">
        <f t="shared" si="11"/>
        <v>0</v>
      </c>
    </row>
    <row r="169" spans="1:17" x14ac:dyDescent="0.25">
      <c r="A169" s="142" t="s">
        <v>188</v>
      </c>
      <c r="B169" s="235">
        <f t="shared" ref="B169:Q169" si="12">IF(B$44=0,0,B$44/B$5)</f>
        <v>8.4251654275929906E-3</v>
      </c>
      <c r="C169" s="235">
        <f t="shared" si="12"/>
        <v>7.7525078382683051E-3</v>
      </c>
      <c r="D169" s="235">
        <f t="shared" si="12"/>
        <v>1.1721882224179496E-2</v>
      </c>
      <c r="E169" s="235">
        <f t="shared" si="12"/>
        <v>1.8617885472146233E-2</v>
      </c>
      <c r="F169" s="235">
        <f t="shared" si="12"/>
        <v>9.8297990695578544E-3</v>
      </c>
      <c r="G169" s="235">
        <f t="shared" si="12"/>
        <v>9.5020496352196133E-3</v>
      </c>
      <c r="H169" s="235">
        <f t="shared" si="12"/>
        <v>9.3366816349615186E-3</v>
      </c>
      <c r="I169" s="235">
        <f t="shared" si="12"/>
        <v>1.0929168328813068E-2</v>
      </c>
      <c r="J169" s="235">
        <f t="shared" si="12"/>
        <v>1.0368203222610152E-2</v>
      </c>
      <c r="K169" s="235">
        <f t="shared" si="12"/>
        <v>2.0690186231345333E-3</v>
      </c>
      <c r="L169" s="235">
        <f t="shared" si="12"/>
        <v>0</v>
      </c>
      <c r="M169" s="235">
        <f t="shared" si="12"/>
        <v>0</v>
      </c>
      <c r="N169" s="235">
        <f t="shared" si="12"/>
        <v>0</v>
      </c>
      <c r="O169" s="235">
        <f t="shared" si="12"/>
        <v>0</v>
      </c>
      <c r="P169" s="235">
        <f t="shared" si="12"/>
        <v>0</v>
      </c>
      <c r="Q169" s="235">
        <f t="shared" si="12"/>
        <v>0</v>
      </c>
    </row>
    <row r="170" spans="1:17" x14ac:dyDescent="0.25">
      <c r="A170" s="142" t="s">
        <v>187</v>
      </c>
      <c r="B170" s="235">
        <f t="shared" ref="B170:Q170" si="13">IF(B$45=0,0,B$45/B$5)</f>
        <v>3.8494370715897422E-3</v>
      </c>
      <c r="C170" s="235">
        <f t="shared" si="13"/>
        <v>3.5463214614926074E-3</v>
      </c>
      <c r="D170" s="235">
        <f t="shared" si="13"/>
        <v>7.4585568493799942E-3</v>
      </c>
      <c r="E170" s="235">
        <f t="shared" si="13"/>
        <v>6.9864242127045534E-3</v>
      </c>
      <c r="F170" s="235">
        <f t="shared" si="13"/>
        <v>4.1679674256708656E-3</v>
      </c>
      <c r="G170" s="235">
        <f t="shared" si="13"/>
        <v>4.1205911504287769E-3</v>
      </c>
      <c r="H170" s="235">
        <f t="shared" si="13"/>
        <v>4.1471762825383189E-3</v>
      </c>
      <c r="I170" s="235">
        <f t="shared" si="13"/>
        <v>4.3126945023365263E-3</v>
      </c>
      <c r="J170" s="235">
        <f t="shared" si="13"/>
        <v>4.3001661730427852E-3</v>
      </c>
      <c r="K170" s="235">
        <f t="shared" si="13"/>
        <v>6.6199157282380927E-3</v>
      </c>
      <c r="L170" s="235">
        <f t="shared" si="13"/>
        <v>0</v>
      </c>
      <c r="M170" s="235">
        <f t="shared" si="13"/>
        <v>0</v>
      </c>
      <c r="N170" s="235">
        <f t="shared" si="13"/>
        <v>0</v>
      </c>
      <c r="O170" s="235">
        <f t="shared" si="13"/>
        <v>0</v>
      </c>
      <c r="P170" s="235">
        <f t="shared" si="13"/>
        <v>0</v>
      </c>
      <c r="Q170" s="235">
        <f t="shared" si="13"/>
        <v>0</v>
      </c>
    </row>
    <row r="171" spans="1:17" x14ac:dyDescent="0.25">
      <c r="A171" s="142" t="s">
        <v>186</v>
      </c>
      <c r="B171" s="235">
        <f t="shared" ref="B171:Q171" si="14">IF(B$56=0,0,B$56/B$5)</f>
        <v>6.9531363774882433E-3</v>
      </c>
      <c r="C171" s="235">
        <f t="shared" si="14"/>
        <v>6.2981806485331521E-3</v>
      </c>
      <c r="D171" s="235">
        <f t="shared" si="14"/>
        <v>1.9994158082160131E-2</v>
      </c>
      <c r="E171" s="235">
        <f t="shared" si="14"/>
        <v>7.5954907736464437E-3</v>
      </c>
      <c r="F171" s="235">
        <f t="shared" si="14"/>
        <v>6.3586942377266186E-3</v>
      </c>
      <c r="G171" s="235">
        <f t="shared" si="14"/>
        <v>6.4176786560110723E-3</v>
      </c>
      <c r="H171" s="235">
        <f t="shared" si="14"/>
        <v>6.7992507708981723E-3</v>
      </c>
      <c r="I171" s="235">
        <f t="shared" si="14"/>
        <v>5.2618197885351825E-3</v>
      </c>
      <c r="J171" s="235">
        <f t="shared" si="14"/>
        <v>6.1326505555525232E-3</v>
      </c>
      <c r="K171" s="235">
        <f t="shared" si="14"/>
        <v>3.0870099249484605E-2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72" t="s">
        <v>179</v>
      </c>
      <c r="B172" s="234">
        <f t="shared" ref="B172:Q172" si="15">IF(B$57=0,0,B$57/B$5)</f>
        <v>3.4246008391956221E-3</v>
      </c>
      <c r="C172" s="234">
        <f t="shared" si="15"/>
        <v>3.1342765016003889E-3</v>
      </c>
      <c r="D172" s="234">
        <f t="shared" si="15"/>
        <v>6.5125945234013466E-3</v>
      </c>
      <c r="E172" s="234">
        <f t="shared" si="15"/>
        <v>6.2517283104757864E-3</v>
      </c>
      <c r="F172" s="234">
        <f t="shared" si="15"/>
        <v>3.6985255748490931E-3</v>
      </c>
      <c r="G172" s="234">
        <f t="shared" si="15"/>
        <v>3.6211072735287662E-3</v>
      </c>
      <c r="H172" s="234">
        <f t="shared" si="15"/>
        <v>3.6416322784499832E-3</v>
      </c>
      <c r="I172" s="234">
        <f t="shared" si="15"/>
        <v>3.8059404663941462E-3</v>
      </c>
      <c r="J172" s="234">
        <f t="shared" si="15"/>
        <v>3.8038289641577992E-3</v>
      </c>
      <c r="K172" s="234">
        <f t="shared" si="15"/>
        <v>5.7803175316262084E-3</v>
      </c>
      <c r="L172" s="234">
        <f t="shared" si="15"/>
        <v>0</v>
      </c>
      <c r="M172" s="234">
        <f t="shared" si="15"/>
        <v>0</v>
      </c>
      <c r="N172" s="234">
        <f t="shared" si="15"/>
        <v>0</v>
      </c>
      <c r="O172" s="234">
        <f t="shared" si="15"/>
        <v>0</v>
      </c>
      <c r="P172" s="234">
        <f t="shared" si="15"/>
        <v>0</v>
      </c>
      <c r="Q172" s="234">
        <f t="shared" si="15"/>
        <v>0</v>
      </c>
    </row>
    <row r="173" spans="1:17" hidden="1" x14ac:dyDescent="0.25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6">SUM(B$176:B$180,B$182:B$183,B$185:B$186,B$188:B$191)</f>
        <v>1.0000000000000002</v>
      </c>
      <c r="C175" s="77">
        <f t="shared" si="16"/>
        <v>0.99999999999999989</v>
      </c>
      <c r="D175" s="77">
        <f t="shared" si="16"/>
        <v>1</v>
      </c>
      <c r="E175" s="77">
        <f t="shared" si="16"/>
        <v>1</v>
      </c>
      <c r="F175" s="77">
        <f t="shared" si="16"/>
        <v>1.0000000000000002</v>
      </c>
      <c r="G175" s="77">
        <f t="shared" si="16"/>
        <v>1.0000000000000002</v>
      </c>
      <c r="H175" s="77">
        <f t="shared" si="16"/>
        <v>0.99999999999999967</v>
      </c>
      <c r="I175" s="77">
        <f t="shared" si="16"/>
        <v>1</v>
      </c>
      <c r="J175" s="77">
        <f t="shared" si="16"/>
        <v>1</v>
      </c>
      <c r="K175" s="77">
        <f t="shared" si="16"/>
        <v>1.0000000000000002</v>
      </c>
      <c r="L175" s="77">
        <f t="shared" si="16"/>
        <v>0.99999999999999967</v>
      </c>
      <c r="M175" s="77">
        <f t="shared" si="16"/>
        <v>0.99999999999999967</v>
      </c>
      <c r="N175" s="77">
        <f t="shared" si="16"/>
        <v>1.0000000000000002</v>
      </c>
      <c r="O175" s="77">
        <f t="shared" si="16"/>
        <v>1</v>
      </c>
      <c r="P175" s="77">
        <f t="shared" si="16"/>
        <v>1</v>
      </c>
      <c r="Q175" s="77">
        <f t="shared" si="16"/>
        <v>1</v>
      </c>
    </row>
    <row r="176" spans="1:17" x14ac:dyDescent="0.25">
      <c r="A176" s="132" t="s">
        <v>83</v>
      </c>
      <c r="B176" s="240">
        <f t="shared" ref="B176:Q176" si="17">IF(B$61=0,0,B$61/B$60)</f>
        <v>7.5496347435670417E-3</v>
      </c>
      <c r="C176" s="240">
        <f t="shared" si="17"/>
        <v>7.5509648881300065E-3</v>
      </c>
      <c r="D176" s="240">
        <f t="shared" si="17"/>
        <v>7.4329782020517649E-3</v>
      </c>
      <c r="E176" s="240">
        <f t="shared" si="17"/>
        <v>7.6535145925190513E-3</v>
      </c>
      <c r="F176" s="240">
        <f t="shared" si="17"/>
        <v>7.5821807078350891E-3</v>
      </c>
      <c r="G176" s="240">
        <f t="shared" si="17"/>
        <v>7.5767647805401331E-3</v>
      </c>
      <c r="H176" s="240">
        <f t="shared" si="17"/>
        <v>7.5889155379596923E-3</v>
      </c>
      <c r="I176" s="240">
        <f t="shared" si="17"/>
        <v>7.6180955214176262E-3</v>
      </c>
      <c r="J176" s="240">
        <f t="shared" si="17"/>
        <v>7.5948875393804446E-3</v>
      </c>
      <c r="K176" s="240">
        <f t="shared" si="17"/>
        <v>7.1592530215783927E-3</v>
      </c>
      <c r="L176" s="240">
        <f t="shared" si="17"/>
        <v>7.2606421386009826E-3</v>
      </c>
      <c r="M176" s="240">
        <f t="shared" si="17"/>
        <v>7.2584151918434767E-3</v>
      </c>
      <c r="N176" s="240">
        <f t="shared" si="17"/>
        <v>7.3572873864964907E-3</v>
      </c>
      <c r="O176" s="240">
        <f t="shared" si="17"/>
        <v>7.5807734670288018E-3</v>
      </c>
      <c r="P176" s="240">
        <f t="shared" si="17"/>
        <v>7.2337102242508297E-3</v>
      </c>
      <c r="Q176" s="240">
        <f t="shared" si="17"/>
        <v>7.5635589041302574E-3</v>
      </c>
    </row>
    <row r="177" spans="1:17" x14ac:dyDescent="0.25">
      <c r="A177" s="76" t="s">
        <v>82</v>
      </c>
      <c r="B177" s="239">
        <f t="shared" ref="B177:Q177" si="18">IF(B$62=0,0,B$62/B$60)</f>
        <v>6.3136797096672139E-3</v>
      </c>
      <c r="C177" s="239">
        <f t="shared" si="18"/>
        <v>6.3147920955008846E-3</v>
      </c>
      <c r="D177" s="239">
        <f t="shared" si="18"/>
        <v>6.2161210774707987E-3</v>
      </c>
      <c r="E177" s="239">
        <f t="shared" si="18"/>
        <v>6.4005533289678649E-3</v>
      </c>
      <c r="F177" s="239">
        <f t="shared" si="18"/>
        <v>6.3408975554584733E-3</v>
      </c>
      <c r="G177" s="239">
        <f t="shared" si="18"/>
        <v>6.3363682727272334E-3</v>
      </c>
      <c r="H177" s="239">
        <f t="shared" si="18"/>
        <v>6.346529822680671E-3</v>
      </c>
      <c r="I177" s="239">
        <f t="shared" si="18"/>
        <v>6.3709327343107695E-3</v>
      </c>
      <c r="J177" s="239">
        <f t="shared" si="18"/>
        <v>6.3515241443236397E-3</v>
      </c>
      <c r="K177" s="239">
        <f t="shared" si="18"/>
        <v>5.9872076032855296E-3</v>
      </c>
      <c r="L177" s="239">
        <f t="shared" si="18"/>
        <v>6.0719982498094642E-3</v>
      </c>
      <c r="M177" s="239">
        <f t="shared" si="18"/>
        <v>6.0701358777828784E-3</v>
      </c>
      <c r="N177" s="239">
        <f t="shared" si="18"/>
        <v>6.1528216487419171E-3</v>
      </c>
      <c r="O177" s="239">
        <f t="shared" si="18"/>
        <v>6.3397206948516945E-3</v>
      </c>
      <c r="P177" s="239">
        <f t="shared" si="18"/>
        <v>6.049475374604151E-3</v>
      </c>
      <c r="Q177" s="239">
        <f t="shared" si="18"/>
        <v>6.3253243379185389E-3</v>
      </c>
    </row>
    <row r="178" spans="1:17" x14ac:dyDescent="0.25">
      <c r="A178" s="76" t="s">
        <v>81</v>
      </c>
      <c r="B178" s="239">
        <f t="shared" ref="B178:Q178" si="19">IF(B$63=0,0,B$63/B$60)</f>
        <v>7.5482162204247257E-4</v>
      </c>
      <c r="C178" s="239">
        <f t="shared" si="19"/>
        <v>7.5495461150629044E-4</v>
      </c>
      <c r="D178" s="239">
        <f t="shared" si="19"/>
        <v>7.4315815978511543E-4</v>
      </c>
      <c r="E178" s="239">
        <f t="shared" si="19"/>
        <v>7.6520765510854842E-4</v>
      </c>
      <c r="F178" s="239">
        <f t="shared" si="19"/>
        <v>7.5807560695355402E-4</v>
      </c>
      <c r="G178" s="239">
        <f t="shared" si="19"/>
        <v>7.5753411598551397E-4</v>
      </c>
      <c r="H178" s="239">
        <f t="shared" si="19"/>
        <v>7.5874896342330452E-4</v>
      </c>
      <c r="I178" s="239">
        <f t="shared" si="19"/>
        <v>7.6166641349778097E-4</v>
      </c>
      <c r="J178" s="239">
        <f t="shared" si="19"/>
        <v>7.5934605135568342E-4</v>
      </c>
      <c r="K178" s="239">
        <f t="shared" si="19"/>
        <v>7.1579078484093909E-4</v>
      </c>
      <c r="L178" s="239">
        <f t="shared" si="19"/>
        <v>7.2592779151317002E-4</v>
      </c>
      <c r="M178" s="239">
        <f t="shared" si="19"/>
        <v>7.257051386801792E-4</v>
      </c>
      <c r="N178" s="239">
        <f t="shared" si="19"/>
        <v>7.3559050040664911E-4</v>
      </c>
      <c r="O178" s="239">
        <f t="shared" si="19"/>
        <v>7.5793490931398797E-4</v>
      </c>
      <c r="P178" s="239">
        <f t="shared" si="19"/>
        <v>7.2323510610983806E-4</v>
      </c>
      <c r="Q178" s="239">
        <f t="shared" si="19"/>
        <v>7.5621377647363392E-4</v>
      </c>
    </row>
    <row r="179" spans="1:17" x14ac:dyDescent="0.25">
      <c r="A179" s="76" t="s">
        <v>80</v>
      </c>
      <c r="B179" s="239">
        <f t="shared" ref="B179:Q179" si="20">IF(B$64=0,0,B$64/B$60)</f>
        <v>2.1626597623659503E-2</v>
      </c>
      <c r="C179" s="239">
        <f t="shared" si="20"/>
        <v>2.1630407940611461E-2</v>
      </c>
      <c r="D179" s="239">
        <f t="shared" si="20"/>
        <v>2.1292424624671926E-2</v>
      </c>
      <c r="E179" s="239">
        <f t="shared" si="20"/>
        <v>2.1924170654779439E-2</v>
      </c>
      <c r="F179" s="239">
        <f t="shared" si="20"/>
        <v>2.1719828421891019E-2</v>
      </c>
      <c r="G179" s="239">
        <f t="shared" si="20"/>
        <v>2.1704314018301248E-2</v>
      </c>
      <c r="H179" s="239">
        <f t="shared" si="20"/>
        <v>2.1739120939491631E-2</v>
      </c>
      <c r="I179" s="239">
        <f t="shared" si="20"/>
        <v>2.1822709587465294E-2</v>
      </c>
      <c r="J179" s="239">
        <f t="shared" si="20"/>
        <v>2.1756228266683129E-2</v>
      </c>
      <c r="K179" s="239">
        <f t="shared" si="20"/>
        <v>2.0508314593043524E-2</v>
      </c>
      <c r="L179" s="239">
        <f t="shared" si="20"/>
        <v>2.079875270187178E-2</v>
      </c>
      <c r="M179" s="239">
        <f t="shared" si="20"/>
        <v>2.0792373415576517E-2</v>
      </c>
      <c r="N179" s="239">
        <f t="shared" si="20"/>
        <v>2.1075601577276767E-2</v>
      </c>
      <c r="O179" s="239">
        <f t="shared" si="20"/>
        <v>2.1715797255919295E-2</v>
      </c>
      <c r="P179" s="239">
        <f t="shared" si="20"/>
        <v>2.0721603847037189E-2</v>
      </c>
      <c r="Q179" s="239">
        <f t="shared" si="20"/>
        <v>2.1666484615279129E-2</v>
      </c>
    </row>
    <row r="180" spans="1:17" x14ac:dyDescent="0.25">
      <c r="A180" s="129" t="s">
        <v>79</v>
      </c>
      <c r="B180" s="238">
        <f t="shared" ref="B180:Q180" si="21">IF(B$65=0,0,B$65/B$60)</f>
        <v>3.691268006176128E-2</v>
      </c>
      <c r="C180" s="238">
        <f t="shared" si="21"/>
        <v>3.6919183581779973E-2</v>
      </c>
      <c r="D180" s="238">
        <f t="shared" si="21"/>
        <v>3.6342307356282494E-2</v>
      </c>
      <c r="E180" s="238">
        <f t="shared" si="21"/>
        <v>3.5308833401312363E-2</v>
      </c>
      <c r="F180" s="238">
        <f t="shared" si="21"/>
        <v>3.7071808126513235E-2</v>
      </c>
      <c r="G180" s="238">
        <f t="shared" si="21"/>
        <v>3.7045327853193151E-2</v>
      </c>
      <c r="H180" s="238">
        <f t="shared" si="21"/>
        <v>3.5010811201479079E-2</v>
      </c>
      <c r="I180" s="238">
        <f t="shared" si="21"/>
        <v>3.7247407618181308E-2</v>
      </c>
      <c r="J180" s="238">
        <f t="shared" si="21"/>
        <v>3.7133936060295997E-2</v>
      </c>
      <c r="K180" s="238">
        <f t="shared" si="21"/>
        <v>3.4086474312020297E-2</v>
      </c>
      <c r="L180" s="238">
        <f t="shared" si="21"/>
        <v>3.3496350017937493E-2</v>
      </c>
      <c r="M180" s="238">
        <f t="shared" si="21"/>
        <v>3.3486076189998215E-2</v>
      </c>
      <c r="N180" s="238">
        <f t="shared" si="21"/>
        <v>3.5972229736224604E-2</v>
      </c>
      <c r="O180" s="238">
        <f t="shared" si="21"/>
        <v>3.7064927657269792E-2</v>
      </c>
      <c r="P180" s="238">
        <f t="shared" si="21"/>
        <v>3.5368019809803808E-2</v>
      </c>
      <c r="Q180" s="238">
        <f t="shared" si="21"/>
        <v>3.4893830545248708E-2</v>
      </c>
    </row>
    <row r="181" spans="1:17" x14ac:dyDescent="0.25">
      <c r="A181" s="127" t="s">
        <v>183</v>
      </c>
      <c r="B181" s="237">
        <f t="shared" ref="B181:Q181" si="22">IF(B$70=0,0,B$70/B$60)</f>
        <v>0.45016789360153264</v>
      </c>
      <c r="C181" s="237">
        <f t="shared" si="22"/>
        <v>0.45034556647095703</v>
      </c>
      <c r="D181" s="237">
        <f t="shared" si="22"/>
        <v>0.44572896806144058</v>
      </c>
      <c r="E181" s="237">
        <f t="shared" si="22"/>
        <v>0.45596009240701968</v>
      </c>
      <c r="F181" s="237">
        <f t="shared" si="22"/>
        <v>0.45220730284719685</v>
      </c>
      <c r="G181" s="237">
        <f t="shared" si="22"/>
        <v>0.45188429262509305</v>
      </c>
      <c r="H181" s="237">
        <f t="shared" si="22"/>
        <v>0.45218020527354935</v>
      </c>
      <c r="I181" s="237">
        <f t="shared" si="22"/>
        <v>0.4543492909648944</v>
      </c>
      <c r="J181" s="237">
        <f t="shared" si="22"/>
        <v>0.45296514841198537</v>
      </c>
      <c r="K181" s="237">
        <f t="shared" si="22"/>
        <v>0.43932753128056895</v>
      </c>
      <c r="L181" s="237">
        <f t="shared" si="22"/>
        <v>0.45809033992039655</v>
      </c>
      <c r="M181" s="237">
        <f t="shared" si="22"/>
        <v>0.46300602382247813</v>
      </c>
      <c r="N181" s="237">
        <f t="shared" si="22"/>
        <v>0.46858351595657532</v>
      </c>
      <c r="O181" s="237">
        <f t="shared" si="22"/>
        <v>0.4705776801595441</v>
      </c>
      <c r="P181" s="237">
        <f t="shared" si="22"/>
        <v>0.46329771282050641</v>
      </c>
      <c r="Q181" s="237">
        <f t="shared" si="22"/>
        <v>0.48577347087611289</v>
      </c>
    </row>
    <row r="182" spans="1:17" x14ac:dyDescent="0.25">
      <c r="A182" s="142" t="s">
        <v>192</v>
      </c>
      <c r="B182" s="235">
        <f t="shared" ref="B182:Q182" si="23">IF(B$71=0,0,B$71/B$60)</f>
        <v>0.44460032285718498</v>
      </c>
      <c r="C182" s="235">
        <f t="shared" si="23"/>
        <v>0.44477701479518605</v>
      </c>
      <c r="D182" s="235">
        <f t="shared" si="23"/>
        <v>0.44024742711452519</v>
      </c>
      <c r="E182" s="235">
        <f t="shared" si="23"/>
        <v>0.4503159141938875</v>
      </c>
      <c r="F182" s="235">
        <f t="shared" si="23"/>
        <v>0.44661573068229576</v>
      </c>
      <c r="G182" s="235">
        <f t="shared" si="23"/>
        <v>0.44629671450220648</v>
      </c>
      <c r="H182" s="235">
        <f t="shared" si="23"/>
        <v>0.44658366642556435</v>
      </c>
      <c r="I182" s="235">
        <f t="shared" si="23"/>
        <v>0.44873123298019107</v>
      </c>
      <c r="J182" s="235">
        <f t="shared" si="23"/>
        <v>0.44736420543830102</v>
      </c>
      <c r="K182" s="235">
        <f t="shared" si="23"/>
        <v>0.43404785232546639</v>
      </c>
      <c r="L182" s="235">
        <f t="shared" si="23"/>
        <v>0.45273589031732164</v>
      </c>
      <c r="M182" s="235">
        <f t="shared" si="23"/>
        <v>0.45765321650860502</v>
      </c>
      <c r="N182" s="235">
        <f t="shared" si="23"/>
        <v>0.46315779413000358</v>
      </c>
      <c r="O182" s="235">
        <f t="shared" si="23"/>
        <v>0.46498714578163652</v>
      </c>
      <c r="P182" s="235">
        <f t="shared" si="23"/>
        <v>0.45796312448801196</v>
      </c>
      <c r="Q182" s="235">
        <f t="shared" si="23"/>
        <v>0.48019563158876621</v>
      </c>
    </row>
    <row r="183" spans="1:17" x14ac:dyDescent="0.25">
      <c r="A183" s="142" t="s">
        <v>191</v>
      </c>
      <c r="B183" s="235">
        <f t="shared" ref="B183:Q183" si="24">IF(B$82=0,0,B$82/B$60)</f>
        <v>5.5675707443476807E-3</v>
      </c>
      <c r="C183" s="235">
        <f t="shared" si="24"/>
        <v>5.5685516757709875E-3</v>
      </c>
      <c r="D183" s="235">
        <f t="shared" si="24"/>
        <v>5.481540946915337E-3</v>
      </c>
      <c r="E183" s="235">
        <f t="shared" si="24"/>
        <v>5.6441782131321895E-3</v>
      </c>
      <c r="F183" s="235">
        <f t="shared" si="24"/>
        <v>5.5915721649011391E-3</v>
      </c>
      <c r="G183" s="235">
        <f t="shared" si="24"/>
        <v>5.5875781228865102E-3</v>
      </c>
      <c r="H183" s="235">
        <f t="shared" si="24"/>
        <v>5.596538847984979E-3</v>
      </c>
      <c r="I183" s="235">
        <f t="shared" si="24"/>
        <v>5.6180579847033476E-3</v>
      </c>
      <c r="J183" s="235">
        <f t="shared" si="24"/>
        <v>5.6009429736843643E-3</v>
      </c>
      <c r="K183" s="235">
        <f t="shared" si="24"/>
        <v>5.2796789551026128E-3</v>
      </c>
      <c r="L183" s="235">
        <f t="shared" si="24"/>
        <v>5.354449603074898E-3</v>
      </c>
      <c r="M183" s="235">
        <f t="shared" si="24"/>
        <v>5.3528073138730953E-3</v>
      </c>
      <c r="N183" s="235">
        <f t="shared" si="24"/>
        <v>5.4257218265717066E-3</v>
      </c>
      <c r="O183" s="235">
        <f t="shared" si="24"/>
        <v>5.5905343779075614E-3</v>
      </c>
      <c r="P183" s="235">
        <f t="shared" si="24"/>
        <v>5.3345883324944273E-3</v>
      </c>
      <c r="Q183" s="235">
        <f t="shared" si="24"/>
        <v>5.5778392873466615E-3</v>
      </c>
    </row>
    <row r="184" spans="1:17" x14ac:dyDescent="0.25">
      <c r="A184" s="127" t="s">
        <v>181</v>
      </c>
      <c r="B184" s="237">
        <f t="shared" ref="B184:Q184" si="25">IF(B$83=0,0,B$83/B$60)</f>
        <v>0.17256911341244052</v>
      </c>
      <c r="C184" s="237">
        <f t="shared" si="25"/>
        <v>0.17246336507010326</v>
      </c>
      <c r="D184" s="237">
        <f t="shared" si="25"/>
        <v>0.17605923605580914</v>
      </c>
      <c r="E184" s="237">
        <f t="shared" si="25"/>
        <v>0.1692144181667479</v>
      </c>
      <c r="F184" s="237">
        <f t="shared" si="25"/>
        <v>0.17097219178550394</v>
      </c>
      <c r="G184" s="237">
        <f t="shared" si="25"/>
        <v>0.17121185188438434</v>
      </c>
      <c r="H184" s="237">
        <f t="shared" si="25"/>
        <v>0.17181138778755523</v>
      </c>
      <c r="I184" s="237">
        <f t="shared" si="25"/>
        <v>0.16929515999761865</v>
      </c>
      <c r="J184" s="237">
        <f t="shared" si="25"/>
        <v>0.17029573063399361</v>
      </c>
      <c r="K184" s="237">
        <f t="shared" si="25"/>
        <v>0.18327633976518892</v>
      </c>
      <c r="L184" s="237">
        <f t="shared" si="25"/>
        <v>0.17231073270871503</v>
      </c>
      <c r="M184" s="237">
        <f t="shared" si="25"/>
        <v>0.16955807153012642</v>
      </c>
      <c r="N184" s="237">
        <f t="shared" si="25"/>
        <v>0.16469735222382217</v>
      </c>
      <c r="O184" s="237">
        <f t="shared" si="25"/>
        <v>0.16161654322324359</v>
      </c>
      <c r="P184" s="237">
        <f t="shared" si="25"/>
        <v>0.16832261385860392</v>
      </c>
      <c r="Q184" s="237">
        <f t="shared" si="25"/>
        <v>0.14863845680770588</v>
      </c>
    </row>
    <row r="185" spans="1:17" x14ac:dyDescent="0.25">
      <c r="A185" s="142" t="s">
        <v>190</v>
      </c>
      <c r="B185" s="235">
        <f t="shared" ref="B185:Q185" si="26">IF(B$84=0,0,B$84/B$60)</f>
        <v>0.10454727091904097</v>
      </c>
      <c r="C185" s="235">
        <f t="shared" si="26"/>
        <v>0.10512975197419716</v>
      </c>
      <c r="D185" s="235">
        <f t="shared" si="26"/>
        <v>7.4793248378949198E-2</v>
      </c>
      <c r="E185" s="235">
        <f t="shared" si="26"/>
        <v>0.12795070357667787</v>
      </c>
      <c r="F185" s="235">
        <f t="shared" si="26"/>
        <v>0.11312462332934277</v>
      </c>
      <c r="G185" s="235">
        <f t="shared" si="26"/>
        <v>0.11162203602678561</v>
      </c>
      <c r="H185" s="235">
        <f t="shared" si="26"/>
        <v>0.10893373076147866</v>
      </c>
      <c r="I185" s="235">
        <f t="shared" si="26"/>
        <v>0.12255695221463592</v>
      </c>
      <c r="J185" s="235">
        <f t="shared" si="26"/>
        <v>0.11595815632014016</v>
      </c>
      <c r="K185" s="235">
        <f t="shared" si="26"/>
        <v>1.3606088566856614E-2</v>
      </c>
      <c r="L185" s="235">
        <f t="shared" si="26"/>
        <v>6.1498581286276263E-2</v>
      </c>
      <c r="M185" s="235">
        <f t="shared" si="26"/>
        <v>6.8657555594141467E-2</v>
      </c>
      <c r="N185" s="235">
        <f t="shared" si="26"/>
        <v>0.10312443075837079</v>
      </c>
      <c r="O185" s="235">
        <f t="shared" si="26"/>
        <v>0.14903675364958938</v>
      </c>
      <c r="P185" s="235">
        <f t="shared" si="26"/>
        <v>6.821702782065725E-2</v>
      </c>
      <c r="Q185" s="235">
        <f t="shared" si="26"/>
        <v>0.14455181320553573</v>
      </c>
    </row>
    <row r="186" spans="1:17" x14ac:dyDescent="0.25">
      <c r="A186" s="142" t="s">
        <v>189</v>
      </c>
      <c r="B186" s="235">
        <f t="shared" ref="B186:Q186" si="27">IF(B$90=0,0,B$90/B$60)</f>
        <v>6.8021842493399542E-2</v>
      </c>
      <c r="C186" s="235">
        <f t="shared" si="27"/>
        <v>6.7333613095906089E-2</v>
      </c>
      <c r="D186" s="235">
        <f t="shared" si="27"/>
        <v>0.10126598767685996</v>
      </c>
      <c r="E186" s="235">
        <f t="shared" si="27"/>
        <v>4.1263714590070014E-2</v>
      </c>
      <c r="F186" s="235">
        <f t="shared" si="27"/>
        <v>5.7847568456161173E-2</v>
      </c>
      <c r="G186" s="235">
        <f t="shared" si="27"/>
        <v>5.9589815857598712E-2</v>
      </c>
      <c r="H186" s="235">
        <f t="shared" si="27"/>
        <v>6.2877657026076561E-2</v>
      </c>
      <c r="I186" s="235">
        <f t="shared" si="27"/>
        <v>4.6738207782982738E-2</v>
      </c>
      <c r="J186" s="235">
        <f t="shared" si="27"/>
        <v>5.433757431385345E-2</v>
      </c>
      <c r="K186" s="235">
        <f t="shared" si="27"/>
        <v>0.16967025119833232</v>
      </c>
      <c r="L186" s="235">
        <f t="shared" si="27"/>
        <v>0.11081215142243875</v>
      </c>
      <c r="M186" s="235">
        <f t="shared" si="27"/>
        <v>0.10090051593598494</v>
      </c>
      <c r="N186" s="235">
        <f t="shared" si="27"/>
        <v>6.1572921465451402E-2</v>
      </c>
      <c r="O186" s="235">
        <f t="shared" si="27"/>
        <v>1.2579789573654203E-2</v>
      </c>
      <c r="P186" s="235">
        <f t="shared" si="27"/>
        <v>0.10010558603794668</v>
      </c>
      <c r="Q186" s="235">
        <f t="shared" si="27"/>
        <v>4.0866436021701376E-3</v>
      </c>
    </row>
    <row r="187" spans="1:17" x14ac:dyDescent="0.25">
      <c r="A187" s="127" t="s">
        <v>180</v>
      </c>
      <c r="B187" s="236">
        <f t="shared" ref="B187:Q187" si="28">IF(B$91=0,0,B$91/B$60)</f>
        <v>0.11974670247310189</v>
      </c>
      <c r="C187" s="236">
        <f t="shared" si="28"/>
        <v>0.11962940702340231</v>
      </c>
      <c r="D187" s="236">
        <f t="shared" si="28"/>
        <v>0.12467463295088836</v>
      </c>
      <c r="E187" s="236">
        <f t="shared" si="28"/>
        <v>0.11587763121129818</v>
      </c>
      <c r="F187" s="236">
        <f t="shared" si="28"/>
        <v>0.11819407955986658</v>
      </c>
      <c r="G187" s="236">
        <f t="shared" si="28"/>
        <v>0.11846216570728971</v>
      </c>
      <c r="H187" s="236">
        <f t="shared" si="28"/>
        <v>0.11924618339136028</v>
      </c>
      <c r="I187" s="236">
        <f t="shared" si="28"/>
        <v>0.11650407726658973</v>
      </c>
      <c r="J187" s="236">
        <f t="shared" si="28"/>
        <v>0.1176792680690041</v>
      </c>
      <c r="K187" s="236">
        <f t="shared" si="28"/>
        <v>0.13411316787981911</v>
      </c>
      <c r="L187" s="236">
        <f t="shared" si="28"/>
        <v>0.12394345649825671</v>
      </c>
      <c r="M187" s="236">
        <f t="shared" si="28"/>
        <v>0.12185577995542918</v>
      </c>
      <c r="N187" s="236">
        <f t="shared" si="28"/>
        <v>0.11576376505533693</v>
      </c>
      <c r="O187" s="236">
        <f t="shared" si="28"/>
        <v>0.10922735146737461</v>
      </c>
      <c r="P187" s="236">
        <f t="shared" si="28"/>
        <v>0.1216394949060645</v>
      </c>
      <c r="Q187" s="236">
        <f t="shared" si="28"/>
        <v>0.10968376129266372</v>
      </c>
    </row>
    <row r="188" spans="1:17" x14ac:dyDescent="0.25">
      <c r="A188" s="142" t="s">
        <v>188</v>
      </c>
      <c r="B188" s="235">
        <f t="shared" ref="B188:Q188" si="29">IF(B$92=0,0,B$92/B$60)</f>
        <v>4.4640929886026574E-2</v>
      </c>
      <c r="C188" s="235">
        <f t="shared" si="29"/>
        <v>4.4889645091259409E-2</v>
      </c>
      <c r="D188" s="235">
        <f t="shared" si="29"/>
        <v>3.2154738843253775E-2</v>
      </c>
      <c r="E188" s="235">
        <f t="shared" si="29"/>
        <v>5.4781003880850138E-2</v>
      </c>
      <c r="F188" s="235">
        <f t="shared" si="29"/>
        <v>4.8433846259687344E-2</v>
      </c>
      <c r="G188" s="235">
        <f t="shared" si="29"/>
        <v>4.7785762735226757E-2</v>
      </c>
      <c r="H188" s="235">
        <f t="shared" si="29"/>
        <v>4.6764359818129111E-2</v>
      </c>
      <c r="I188" s="235">
        <f t="shared" si="29"/>
        <v>5.2578761472612839E-2</v>
      </c>
      <c r="J188" s="235">
        <f t="shared" si="29"/>
        <v>4.9755681728254203E-2</v>
      </c>
      <c r="K188" s="235">
        <f t="shared" si="29"/>
        <v>6.159127983357513E-3</v>
      </c>
      <c r="L188" s="235">
        <f t="shared" si="29"/>
        <v>2.7318067191412491E-2</v>
      </c>
      <c r="M188" s="235">
        <f t="shared" si="29"/>
        <v>3.0707267336042499E-2</v>
      </c>
      <c r="N188" s="235">
        <f t="shared" si="29"/>
        <v>4.5125686031559295E-2</v>
      </c>
      <c r="O188" s="235">
        <f t="shared" si="29"/>
        <v>6.3991759274065987E-2</v>
      </c>
      <c r="P188" s="235">
        <f t="shared" si="29"/>
        <v>3.075805256599657E-2</v>
      </c>
      <c r="Q188" s="235">
        <f t="shared" si="29"/>
        <v>6.6757976593066773E-2</v>
      </c>
    </row>
    <row r="189" spans="1:17" x14ac:dyDescent="0.25">
      <c r="A189" s="142" t="s">
        <v>187</v>
      </c>
      <c r="B189" s="235">
        <f t="shared" ref="B189:Q189" si="30">IF(B$93=0,0,B$93/B$60)</f>
        <v>3.826442197111346E-2</v>
      </c>
      <c r="C189" s="235">
        <f t="shared" si="30"/>
        <v>3.8271163649958674E-2</v>
      </c>
      <c r="D189" s="235">
        <f t="shared" si="30"/>
        <v>3.7673162223874096E-2</v>
      </c>
      <c r="E189" s="235">
        <f t="shared" si="30"/>
        <v>3.8747762301141297E-2</v>
      </c>
      <c r="F189" s="235">
        <f t="shared" si="30"/>
        <v>3.8429377303723575E-2</v>
      </c>
      <c r="G189" s="235">
        <f t="shared" si="30"/>
        <v>3.8401927323106169E-2</v>
      </c>
      <c r="H189" s="235">
        <f t="shared" si="30"/>
        <v>3.8426618311293952E-2</v>
      </c>
      <c r="I189" s="235">
        <f t="shared" si="30"/>
        <v>3.861140724670948E-2</v>
      </c>
      <c r="J189" s="235">
        <f t="shared" si="30"/>
        <v>3.8493780361710021E-2</v>
      </c>
      <c r="K189" s="235">
        <f t="shared" si="30"/>
        <v>3.6058834116014918E-2</v>
      </c>
      <c r="L189" s="235">
        <f t="shared" si="30"/>
        <v>3.6608353992646989E-2</v>
      </c>
      <c r="M189" s="235">
        <f t="shared" si="30"/>
        <v>3.649972410281898E-2</v>
      </c>
      <c r="N189" s="235">
        <f t="shared" si="30"/>
        <v>3.7289532365725922E-2</v>
      </c>
      <c r="O189" s="235">
        <f t="shared" si="30"/>
        <v>3.8422244871777485E-2</v>
      </c>
      <c r="P189" s="235">
        <f t="shared" si="30"/>
        <v>3.6663196278911993E-2</v>
      </c>
      <c r="Q189" s="235">
        <f t="shared" si="30"/>
        <v>4.0712415224863317E-2</v>
      </c>
    </row>
    <row r="190" spans="1:17" x14ac:dyDescent="0.25">
      <c r="A190" s="142" t="s">
        <v>186</v>
      </c>
      <c r="B190" s="235">
        <f t="shared" ref="B190:Q190" si="31">IF(B$104=0,0,B$104/B$60)</f>
        <v>3.6841350615961846E-2</v>
      </c>
      <c r="C190" s="235">
        <f t="shared" si="31"/>
        <v>3.6468598282184232E-2</v>
      </c>
      <c r="D190" s="235">
        <f t="shared" si="31"/>
        <v>5.4846731883760498E-2</v>
      </c>
      <c r="E190" s="235">
        <f t="shared" si="31"/>
        <v>2.2348865029306757E-2</v>
      </c>
      <c r="F190" s="235">
        <f t="shared" si="31"/>
        <v>3.1330855996455652E-2</v>
      </c>
      <c r="G190" s="235">
        <f t="shared" si="31"/>
        <v>3.2274475648956781E-2</v>
      </c>
      <c r="H190" s="235">
        <f t="shared" si="31"/>
        <v>3.4055205261937213E-2</v>
      </c>
      <c r="I190" s="235">
        <f t="shared" si="31"/>
        <v>2.5313908547267415E-2</v>
      </c>
      <c r="J190" s="235">
        <f t="shared" si="31"/>
        <v>2.942980597903987E-2</v>
      </c>
      <c r="K190" s="235">
        <f t="shared" si="31"/>
        <v>9.1895205780446687E-2</v>
      </c>
      <c r="L190" s="235">
        <f t="shared" si="31"/>
        <v>6.0017035314197227E-2</v>
      </c>
      <c r="M190" s="235">
        <f t="shared" si="31"/>
        <v>5.4648788516567695E-2</v>
      </c>
      <c r="N190" s="235">
        <f t="shared" si="31"/>
        <v>3.334854665805171E-2</v>
      </c>
      <c r="O190" s="235">
        <f t="shared" si="31"/>
        <v>6.8133473215311394E-3</v>
      </c>
      <c r="P190" s="235">
        <f t="shared" si="31"/>
        <v>5.4218246061155946E-2</v>
      </c>
      <c r="Q190" s="235">
        <f t="shared" si="31"/>
        <v>2.2133694747336003E-3</v>
      </c>
    </row>
    <row r="191" spans="1:17" x14ac:dyDescent="0.25">
      <c r="A191" s="72" t="s">
        <v>179</v>
      </c>
      <c r="B191" s="234">
        <f t="shared" ref="B191:Q191" si="32">IF(B$105=0,0,B$105/B$60)</f>
        <v>0.1843588767522277</v>
      </c>
      <c r="C191" s="234">
        <f t="shared" si="32"/>
        <v>0.18439135831800876</v>
      </c>
      <c r="D191" s="234">
        <f t="shared" si="32"/>
        <v>0.18151017351159987</v>
      </c>
      <c r="E191" s="234">
        <f t="shared" si="32"/>
        <v>0.18689557858224695</v>
      </c>
      <c r="F191" s="234">
        <f t="shared" si="32"/>
        <v>0.18515363538878135</v>
      </c>
      <c r="G191" s="234">
        <f t="shared" si="32"/>
        <v>0.18502138074248595</v>
      </c>
      <c r="H191" s="234">
        <f t="shared" si="32"/>
        <v>0.1853180970825006</v>
      </c>
      <c r="I191" s="234">
        <f t="shared" si="32"/>
        <v>0.18603065989602441</v>
      </c>
      <c r="J191" s="234">
        <f t="shared" si="32"/>
        <v>0.18546393082297805</v>
      </c>
      <c r="K191" s="234">
        <f t="shared" si="32"/>
        <v>0.17482592075965428</v>
      </c>
      <c r="L191" s="234">
        <f t="shared" si="32"/>
        <v>0.1773017999728986</v>
      </c>
      <c r="M191" s="234">
        <f t="shared" si="32"/>
        <v>0.17724741887808468</v>
      </c>
      <c r="N191" s="234">
        <f t="shared" si="32"/>
        <v>0.17966183591511931</v>
      </c>
      <c r="O191" s="234">
        <f t="shared" si="32"/>
        <v>0.18511927116545412</v>
      </c>
      <c r="P191" s="234">
        <f t="shared" si="32"/>
        <v>0.17664413405301926</v>
      </c>
      <c r="Q191" s="234">
        <f t="shared" si="32"/>
        <v>0.18469889884446722</v>
      </c>
    </row>
    <row r="192" spans="1:17" hidden="1" x14ac:dyDescent="0.25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3">SUM(B$195:B$199,B$201:B$202,B$204:B$205,B$207:B$210)</f>
        <v>1</v>
      </c>
      <c r="C194" s="77">
        <f t="shared" si="33"/>
        <v>1</v>
      </c>
      <c r="D194" s="77">
        <f t="shared" si="33"/>
        <v>1.0000000000000002</v>
      </c>
      <c r="E194" s="77">
        <f t="shared" si="33"/>
        <v>1.0000000000000002</v>
      </c>
      <c r="F194" s="77">
        <f t="shared" si="33"/>
        <v>0.99999999999999989</v>
      </c>
      <c r="G194" s="77">
        <f t="shared" si="33"/>
        <v>1</v>
      </c>
      <c r="H194" s="77">
        <f t="shared" si="33"/>
        <v>0.99999999999999989</v>
      </c>
      <c r="I194" s="77">
        <f t="shared" si="33"/>
        <v>1</v>
      </c>
      <c r="J194" s="77">
        <f t="shared" si="33"/>
        <v>1</v>
      </c>
      <c r="K194" s="77">
        <f t="shared" si="33"/>
        <v>0.99999999999999978</v>
      </c>
      <c r="L194" s="77">
        <f t="shared" si="33"/>
        <v>1.0000000000000002</v>
      </c>
      <c r="M194" s="77">
        <f t="shared" si="33"/>
        <v>1</v>
      </c>
      <c r="N194" s="77">
        <f t="shared" si="33"/>
        <v>0.99999999999999978</v>
      </c>
      <c r="O194" s="77">
        <f t="shared" si="33"/>
        <v>0.99999999999999978</v>
      </c>
      <c r="P194" s="77">
        <f t="shared" si="33"/>
        <v>1</v>
      </c>
      <c r="Q194" s="77">
        <f t="shared" si="33"/>
        <v>1</v>
      </c>
    </row>
    <row r="195" spans="1:17" x14ac:dyDescent="0.25">
      <c r="A195" s="132" t="s">
        <v>83</v>
      </c>
      <c r="B195" s="240">
        <f t="shared" ref="B195:Q195" si="34">IF(B$109=0,0,B$109/B$108)</f>
        <v>6.2050851200806329E-3</v>
      </c>
      <c r="C195" s="240">
        <f t="shared" si="34"/>
        <v>6.2068393459531598E-3</v>
      </c>
      <c r="D195" s="240">
        <f t="shared" si="34"/>
        <v>6.1203615053161114E-3</v>
      </c>
      <c r="E195" s="240">
        <f t="shared" si="34"/>
        <v>6.2880975039074864E-3</v>
      </c>
      <c r="F195" s="240">
        <f t="shared" si="34"/>
        <v>6.2321075444582413E-3</v>
      </c>
      <c r="G195" s="240">
        <f t="shared" si="34"/>
        <v>6.2275806971147122E-3</v>
      </c>
      <c r="H195" s="240">
        <f t="shared" si="34"/>
        <v>6.2327617241107157E-3</v>
      </c>
      <c r="I195" s="240">
        <f t="shared" si="34"/>
        <v>6.2614668953108127E-3</v>
      </c>
      <c r="J195" s="240">
        <f t="shared" si="34"/>
        <v>6.24186983893096E-3</v>
      </c>
      <c r="K195" s="240">
        <f t="shared" si="34"/>
        <v>5.9559407664712995E-3</v>
      </c>
      <c r="L195" s="240">
        <f t="shared" si="34"/>
        <v>6.1147414231350009E-3</v>
      </c>
      <c r="M195" s="240">
        <f t="shared" si="34"/>
        <v>6.146497018456736E-3</v>
      </c>
      <c r="N195" s="240">
        <f t="shared" si="34"/>
        <v>6.2241401148491046E-3</v>
      </c>
      <c r="O195" s="240">
        <f t="shared" si="34"/>
        <v>6.3495470051710256E-3</v>
      </c>
      <c r="P195" s="240">
        <f t="shared" si="34"/>
        <v>6.1252372432148939E-3</v>
      </c>
      <c r="Q195" s="240">
        <f t="shared" si="34"/>
        <v>6.4868188093171074E-3</v>
      </c>
    </row>
    <row r="196" spans="1:17" x14ac:dyDescent="0.25">
      <c r="A196" s="76" t="s">
        <v>82</v>
      </c>
      <c r="B196" s="239">
        <f t="shared" ref="B196:Q196" si="35">IF(B$110=0,0,B$110/B$108)</f>
        <v>1.1273592314943943E-2</v>
      </c>
      <c r="C196" s="239">
        <f t="shared" si="35"/>
        <v>1.1276779447260825E-2</v>
      </c>
      <c r="D196" s="239">
        <f t="shared" si="35"/>
        <v>1.1119663807305493E-2</v>
      </c>
      <c r="E196" s="239">
        <f t="shared" si="35"/>
        <v>1.14244118048051E-2</v>
      </c>
      <c r="F196" s="239">
        <f t="shared" si="35"/>
        <v>1.1322687498958213E-2</v>
      </c>
      <c r="G196" s="239">
        <f t="shared" si="35"/>
        <v>1.1314462981415693E-2</v>
      </c>
      <c r="H196" s="239">
        <f t="shared" si="35"/>
        <v>1.1323876032968628E-2</v>
      </c>
      <c r="I196" s="239">
        <f t="shared" si="35"/>
        <v>1.1376028483930713E-2</v>
      </c>
      <c r="J196" s="239">
        <f t="shared" si="35"/>
        <v>1.1340423940250161E-2</v>
      </c>
      <c r="K196" s="239">
        <f t="shared" si="35"/>
        <v>1.0820939077187015E-2</v>
      </c>
      <c r="L196" s="239">
        <f t="shared" si="35"/>
        <v>1.1109453066588771E-2</v>
      </c>
      <c r="M196" s="239">
        <f t="shared" si="35"/>
        <v>1.1167147623302754E-2</v>
      </c>
      <c r="N196" s="239">
        <f t="shared" si="35"/>
        <v>1.130821202417049E-2</v>
      </c>
      <c r="O196" s="239">
        <f t="shared" si="35"/>
        <v>1.1536055176619597E-2</v>
      </c>
      <c r="P196" s="239">
        <f t="shared" si="35"/>
        <v>1.1128522200098126E-2</v>
      </c>
      <c r="Q196" s="239">
        <f t="shared" si="35"/>
        <v>1.1785454874823836E-2</v>
      </c>
    </row>
    <row r="197" spans="1:17" x14ac:dyDescent="0.25">
      <c r="A197" s="76" t="s">
        <v>81</v>
      </c>
      <c r="B197" s="239">
        <f t="shared" ref="B197:Q197" si="36">IF(B$111=0,0,B$111/B$108)</f>
        <v>1.0338942979536664E-2</v>
      </c>
      <c r="C197" s="239">
        <f t="shared" si="36"/>
        <v>1.0341865879209801E-2</v>
      </c>
      <c r="D197" s="239">
        <f t="shared" si="36"/>
        <v>1.0197776080917351E-2</v>
      </c>
      <c r="E197" s="239">
        <f t="shared" si="36"/>
        <v>1.0477258616852224E-2</v>
      </c>
      <c r="F197" s="239">
        <f t="shared" si="36"/>
        <v>1.0383967874345083E-2</v>
      </c>
      <c r="G197" s="239">
        <f t="shared" si="36"/>
        <v>1.0376425219303922E-2</v>
      </c>
      <c r="H197" s="239">
        <f t="shared" si="36"/>
        <v>1.0385057871660901E-2</v>
      </c>
      <c r="I197" s="239">
        <f t="shared" si="36"/>
        <v>1.0432886567401951E-2</v>
      </c>
      <c r="J197" s="239">
        <f t="shared" si="36"/>
        <v>1.0400233856833583E-2</v>
      </c>
      <c r="K197" s="239">
        <f t="shared" si="36"/>
        <v>9.9238174468820953E-3</v>
      </c>
      <c r="L197" s="239">
        <f t="shared" si="36"/>
        <v>1.018841187267744E-2</v>
      </c>
      <c r="M197" s="239">
        <f t="shared" si="36"/>
        <v>1.024132319991293E-2</v>
      </c>
      <c r="N197" s="239">
        <f t="shared" si="36"/>
        <v>1.0370692504414096E-2</v>
      </c>
      <c r="O197" s="239">
        <f t="shared" si="36"/>
        <v>1.0579646074459966E-2</v>
      </c>
      <c r="P197" s="239">
        <f t="shared" si="36"/>
        <v>1.0205900059097045E-2</v>
      </c>
      <c r="Q197" s="239">
        <f t="shared" si="36"/>
        <v>1.0808369021574995E-2</v>
      </c>
    </row>
    <row r="198" spans="1:17" x14ac:dyDescent="0.25">
      <c r="A198" s="76" t="s">
        <v>80</v>
      </c>
      <c r="B198" s="239">
        <f t="shared" ref="B198:Q198" si="37">IF(B$112=0,0,B$112/B$108)</f>
        <v>6.3320778899332159E-2</v>
      </c>
      <c r="C198" s="239">
        <f t="shared" si="37"/>
        <v>6.333868017650468E-2</v>
      </c>
      <c r="D198" s="239">
        <f t="shared" si="37"/>
        <v>6.2456203285261157E-2</v>
      </c>
      <c r="E198" s="239">
        <f t="shared" si="37"/>
        <v>6.4167891984887759E-2</v>
      </c>
      <c r="F198" s="239">
        <f t="shared" si="37"/>
        <v>6.3596533530610469E-2</v>
      </c>
      <c r="G198" s="239">
        <f t="shared" si="37"/>
        <v>6.3550338596261705E-2</v>
      </c>
      <c r="H198" s="239">
        <f t="shared" si="37"/>
        <v>6.3603209211013423E-2</v>
      </c>
      <c r="I198" s="239">
        <f t="shared" si="37"/>
        <v>6.3896135700119372E-2</v>
      </c>
      <c r="J198" s="239">
        <f t="shared" si="37"/>
        <v>6.369615441862321E-2</v>
      </c>
      <c r="K198" s="239">
        <f t="shared" si="37"/>
        <v>6.0778345681476692E-2</v>
      </c>
      <c r="L198" s="239">
        <f t="shared" si="37"/>
        <v>6.2398852261979519E-2</v>
      </c>
      <c r="M198" s="239">
        <f t="shared" si="37"/>
        <v>6.2722907289633714E-2</v>
      </c>
      <c r="N198" s="239">
        <f t="shared" si="37"/>
        <v>6.3515228626823822E-2</v>
      </c>
      <c r="O198" s="239">
        <f t="shared" si="37"/>
        <v>6.4794963202716951E-2</v>
      </c>
      <c r="P198" s="239">
        <f t="shared" si="37"/>
        <v>6.2505958528821112E-2</v>
      </c>
      <c r="Q198" s="239">
        <f t="shared" si="37"/>
        <v>6.6195775180511937E-2</v>
      </c>
    </row>
    <row r="199" spans="1:17" x14ac:dyDescent="0.25">
      <c r="A199" s="129" t="s">
        <v>79</v>
      </c>
      <c r="B199" s="238">
        <f t="shared" ref="B199:Q199" si="38">IF(B$113=0,0,B$113/B$108)</f>
        <v>3.0359748116393769E-2</v>
      </c>
      <c r="C199" s="238">
        <f t="shared" si="38"/>
        <v>3.0368331053549111E-2</v>
      </c>
      <c r="D199" s="238">
        <f t="shared" si="38"/>
        <v>2.9945219136696583E-2</v>
      </c>
      <c r="E199" s="238">
        <f t="shared" si="38"/>
        <v>2.902969709584146E-2</v>
      </c>
      <c r="F199" s="238">
        <f t="shared" si="38"/>
        <v>3.0491961290221734E-2</v>
      </c>
      <c r="G199" s="238">
        <f t="shared" si="38"/>
        <v>3.0469812690734167E-2</v>
      </c>
      <c r="H199" s="238">
        <f t="shared" si="38"/>
        <v>2.8774233352624336E-2</v>
      </c>
      <c r="I199" s="238">
        <f t="shared" si="38"/>
        <v>3.0635608392476681E-2</v>
      </c>
      <c r="J199" s="238">
        <f t="shared" si="38"/>
        <v>3.0539725470002384E-2</v>
      </c>
      <c r="K199" s="238">
        <f t="shared" si="38"/>
        <v>2.8376937531744532E-2</v>
      </c>
      <c r="L199" s="238">
        <f t="shared" si="38"/>
        <v>2.8229379589406439E-2</v>
      </c>
      <c r="M199" s="238">
        <f t="shared" si="38"/>
        <v>2.8375982804880628E-2</v>
      </c>
      <c r="N199" s="238">
        <f t="shared" si="38"/>
        <v>3.0452978882827234E-2</v>
      </c>
      <c r="O199" s="238">
        <f t="shared" si="38"/>
        <v>3.1066559765047953E-2</v>
      </c>
      <c r="P199" s="238">
        <f t="shared" si="38"/>
        <v>2.9969074760209241E-2</v>
      </c>
      <c r="Q199" s="238">
        <f t="shared" si="38"/>
        <v>2.9947115965212774E-2</v>
      </c>
    </row>
    <row r="200" spans="1:17" x14ac:dyDescent="0.25">
      <c r="A200" s="127" t="s">
        <v>183</v>
      </c>
      <c r="B200" s="237">
        <f t="shared" ref="B200:Q200" si="39">IF(B$118=0,0,B$118/B$108)</f>
        <v>0.2474232801804635</v>
      </c>
      <c r="C200" s="237">
        <f t="shared" si="39"/>
        <v>0.24749322866806012</v>
      </c>
      <c r="D200" s="237">
        <f t="shared" si="39"/>
        <v>0.24404498733385202</v>
      </c>
      <c r="E200" s="237">
        <f t="shared" si="39"/>
        <v>0.25047219706358981</v>
      </c>
      <c r="F200" s="237">
        <f t="shared" si="39"/>
        <v>0.24850077980352259</v>
      </c>
      <c r="G200" s="237">
        <f t="shared" si="39"/>
        <v>0.24832027504058424</v>
      </c>
      <c r="H200" s="237">
        <f t="shared" si="39"/>
        <v>0.24830373034733452</v>
      </c>
      <c r="I200" s="237">
        <f t="shared" si="39"/>
        <v>0.24967146267915385</v>
      </c>
      <c r="J200" s="237">
        <f t="shared" si="39"/>
        <v>0.24889004423322567</v>
      </c>
      <c r="K200" s="237">
        <f t="shared" si="39"/>
        <v>0.23609825855385638</v>
      </c>
      <c r="L200" s="237">
        <f t="shared" si="39"/>
        <v>0.24263421906592444</v>
      </c>
      <c r="M200" s="237">
        <f t="shared" si="39"/>
        <v>0.2432869005750877</v>
      </c>
      <c r="N200" s="237">
        <f t="shared" si="39"/>
        <v>0.24818308431178471</v>
      </c>
      <c r="O200" s="237">
        <f t="shared" si="39"/>
        <v>0.25318359333949614</v>
      </c>
      <c r="P200" s="237">
        <f t="shared" si="39"/>
        <v>0.24423940385528098</v>
      </c>
      <c r="Q200" s="237">
        <f t="shared" si="39"/>
        <v>0.24934864353271388</v>
      </c>
    </row>
    <row r="201" spans="1:17" x14ac:dyDescent="0.25">
      <c r="A201" s="142" t="s">
        <v>192</v>
      </c>
      <c r="B201" s="235">
        <f t="shared" ref="B201:Q201" si="40">IF(B$119=0,0,B$119/B$108)</f>
        <v>0.23159584616196593</v>
      </c>
      <c r="C201" s="235">
        <f t="shared" si="40"/>
        <v>0.23166132011074261</v>
      </c>
      <c r="D201" s="235">
        <f t="shared" si="40"/>
        <v>0.22843365952446262</v>
      </c>
      <c r="E201" s="235">
        <f t="shared" si="40"/>
        <v>0.23443302170676866</v>
      </c>
      <c r="F201" s="235">
        <f t="shared" si="40"/>
        <v>0.2326044191497606</v>
      </c>
      <c r="G201" s="235">
        <f t="shared" si="40"/>
        <v>0.2324354611063684</v>
      </c>
      <c r="H201" s="235">
        <f t="shared" si="40"/>
        <v>0.2324057010645231</v>
      </c>
      <c r="I201" s="235">
        <f t="shared" si="40"/>
        <v>0.23370021454529247</v>
      </c>
      <c r="J201" s="235">
        <f t="shared" si="40"/>
        <v>0.23296878270080595</v>
      </c>
      <c r="K201" s="235">
        <f t="shared" si="40"/>
        <v>0.22090632199293139</v>
      </c>
      <c r="L201" s="235">
        <f t="shared" si="40"/>
        <v>0.22703722651192296</v>
      </c>
      <c r="M201" s="235">
        <f t="shared" si="40"/>
        <v>0.2276089083925644</v>
      </c>
      <c r="N201" s="235">
        <f t="shared" si="40"/>
        <v>0.23230704633917781</v>
      </c>
      <c r="O201" s="235">
        <f t="shared" si="40"/>
        <v>0.23698767751773422</v>
      </c>
      <c r="P201" s="235">
        <f t="shared" si="40"/>
        <v>0.22861563940426763</v>
      </c>
      <c r="Q201" s="235">
        <f t="shared" si="40"/>
        <v>0.23280258579014398</v>
      </c>
    </row>
    <row r="202" spans="1:17" x14ac:dyDescent="0.25">
      <c r="A202" s="142" t="s">
        <v>191</v>
      </c>
      <c r="B202" s="235">
        <f t="shared" ref="B202:Q202" si="41">IF(B$130=0,0,B$130/B$108)</f>
        <v>1.5827434018497573E-2</v>
      </c>
      <c r="C202" s="235">
        <f t="shared" si="41"/>
        <v>1.5831908557317521E-2</v>
      </c>
      <c r="D202" s="235">
        <f t="shared" si="41"/>
        <v>1.5611327809389394E-2</v>
      </c>
      <c r="E202" s="235">
        <f t="shared" si="41"/>
        <v>1.6039175356821176E-2</v>
      </c>
      <c r="F202" s="235">
        <f t="shared" si="41"/>
        <v>1.5896360653762005E-2</v>
      </c>
      <c r="G202" s="235">
        <f t="shared" si="41"/>
        <v>1.5884813934215845E-2</v>
      </c>
      <c r="H202" s="235">
        <f t="shared" si="41"/>
        <v>1.5898029282811452E-2</v>
      </c>
      <c r="I202" s="235">
        <f t="shared" si="41"/>
        <v>1.5971248133861367E-2</v>
      </c>
      <c r="J202" s="235">
        <f t="shared" si="41"/>
        <v>1.5921261532419739E-2</v>
      </c>
      <c r="K202" s="235">
        <f t="shared" si="41"/>
        <v>1.5191936560924983E-2</v>
      </c>
      <c r="L202" s="235">
        <f t="shared" si="41"/>
        <v>1.55969925540015E-2</v>
      </c>
      <c r="M202" s="235">
        <f t="shared" si="41"/>
        <v>1.5677992182523328E-2</v>
      </c>
      <c r="N202" s="235">
        <f t="shared" si="41"/>
        <v>1.5876037972606907E-2</v>
      </c>
      <c r="O202" s="235">
        <f t="shared" si="41"/>
        <v>1.6195915821761903E-2</v>
      </c>
      <c r="P202" s="235">
        <f t="shared" si="41"/>
        <v>1.5623764451013353E-2</v>
      </c>
      <c r="Q202" s="235">
        <f t="shared" si="41"/>
        <v>1.6546057742569897E-2</v>
      </c>
    </row>
    <row r="203" spans="1:17" x14ac:dyDescent="0.25">
      <c r="A203" s="127" t="s">
        <v>181</v>
      </c>
      <c r="B203" s="237">
        <f t="shared" ref="B203:Q203" si="42">IF(B$131=0,0,B$131/B$108)</f>
        <v>7.2832984747613363E-2</v>
      </c>
      <c r="C203" s="237">
        <f t="shared" si="42"/>
        <v>7.2796105678084311E-2</v>
      </c>
      <c r="D203" s="237">
        <f t="shared" si="42"/>
        <v>7.4441697218874905E-2</v>
      </c>
      <c r="E203" s="237">
        <f t="shared" si="42"/>
        <v>7.1390258591973857E-2</v>
      </c>
      <c r="F203" s="237">
        <f t="shared" si="42"/>
        <v>7.2162160092370267E-2</v>
      </c>
      <c r="G203" s="237">
        <f t="shared" si="42"/>
        <v>7.2262439889700297E-2</v>
      </c>
      <c r="H203" s="237">
        <f t="shared" si="42"/>
        <v>7.2459609331299163E-2</v>
      </c>
      <c r="I203" s="237">
        <f t="shared" si="42"/>
        <v>7.1452504254418625E-2</v>
      </c>
      <c r="J203" s="237">
        <f t="shared" si="42"/>
        <v>7.1868794169413983E-2</v>
      </c>
      <c r="K203" s="237">
        <f t="shared" si="42"/>
        <v>7.8294688165116297E-2</v>
      </c>
      <c r="L203" s="237">
        <f t="shared" si="42"/>
        <v>7.4517560910158973E-2</v>
      </c>
      <c r="M203" s="237">
        <f t="shared" si="42"/>
        <v>7.373056709741059E-2</v>
      </c>
      <c r="N203" s="237">
        <f t="shared" si="42"/>
        <v>7.1547010950558654E-2</v>
      </c>
      <c r="O203" s="237">
        <f t="shared" si="42"/>
        <v>6.9511758354381184E-2</v>
      </c>
      <c r="P203" s="237">
        <f t="shared" si="42"/>
        <v>7.3189286124957301E-2</v>
      </c>
      <c r="Q203" s="237">
        <f t="shared" si="42"/>
        <v>6.5460602608619703E-2</v>
      </c>
    </row>
    <row r="204" spans="1:17" x14ac:dyDescent="0.25">
      <c r="A204" s="142" t="s">
        <v>190</v>
      </c>
      <c r="B204" s="235">
        <f t="shared" ref="B204:Q204" si="43">IF(B$132=0,0,B$132/B$108)</f>
        <v>4.4124291060431343E-2</v>
      </c>
      <c r="C204" s="235">
        <f t="shared" si="43"/>
        <v>4.4374853358066089E-2</v>
      </c>
      <c r="D204" s="235">
        <f t="shared" si="43"/>
        <v>3.1624221907204694E-2</v>
      </c>
      <c r="E204" s="235">
        <f t="shared" si="43"/>
        <v>5.3981415498310197E-2</v>
      </c>
      <c r="F204" s="235">
        <f t="shared" si="43"/>
        <v>4.7746461537572997E-2</v>
      </c>
      <c r="G204" s="235">
        <f t="shared" si="43"/>
        <v>4.7111695714841091E-2</v>
      </c>
      <c r="H204" s="235">
        <f t="shared" si="43"/>
        <v>4.5941632132892901E-2</v>
      </c>
      <c r="I204" s="235">
        <f t="shared" si="43"/>
        <v>5.1726234522286585E-2</v>
      </c>
      <c r="J204" s="235">
        <f t="shared" si="43"/>
        <v>4.8937062824834773E-2</v>
      </c>
      <c r="K204" s="235">
        <f t="shared" si="43"/>
        <v>5.8124494566719302E-3</v>
      </c>
      <c r="L204" s="235">
        <f t="shared" si="43"/>
        <v>2.6595698392365273E-2</v>
      </c>
      <c r="M204" s="235">
        <f t="shared" si="43"/>
        <v>2.9855025265362368E-2</v>
      </c>
      <c r="N204" s="235">
        <f t="shared" si="43"/>
        <v>4.4798806277785916E-2</v>
      </c>
      <c r="O204" s="235">
        <f t="shared" si="43"/>
        <v>6.4101153254475449E-2</v>
      </c>
      <c r="P204" s="235">
        <f t="shared" si="43"/>
        <v>2.9661822932207555E-2</v>
      </c>
      <c r="Q204" s="235">
        <f t="shared" si="43"/>
        <v>6.3660838546276119E-2</v>
      </c>
    </row>
    <row r="205" spans="1:17" x14ac:dyDescent="0.25">
      <c r="A205" s="142" t="s">
        <v>189</v>
      </c>
      <c r="B205" s="235">
        <f t="shared" ref="B205:Q205" si="44">IF(B$138=0,0,B$138/B$108)</f>
        <v>2.8708693687182006E-2</v>
      </c>
      <c r="C205" s="235">
        <f t="shared" si="44"/>
        <v>2.8421252320018218E-2</v>
      </c>
      <c r="D205" s="235">
        <f t="shared" si="44"/>
        <v>4.2817475311670218E-2</v>
      </c>
      <c r="E205" s="235">
        <f t="shared" si="44"/>
        <v>1.7408843093663653E-2</v>
      </c>
      <c r="F205" s="235">
        <f t="shared" si="44"/>
        <v>2.4415698554797277E-2</v>
      </c>
      <c r="G205" s="235">
        <f t="shared" si="44"/>
        <v>2.515074417485921E-2</v>
      </c>
      <c r="H205" s="235">
        <f t="shared" si="44"/>
        <v>2.6517977198406269E-2</v>
      </c>
      <c r="I205" s="235">
        <f t="shared" si="44"/>
        <v>1.972626973213204E-2</v>
      </c>
      <c r="J205" s="235">
        <f t="shared" si="44"/>
        <v>2.293173134457922E-2</v>
      </c>
      <c r="K205" s="235">
        <f t="shared" si="44"/>
        <v>7.2482238708444363E-2</v>
      </c>
      <c r="L205" s="235">
        <f t="shared" si="44"/>
        <v>4.7921862517793692E-2</v>
      </c>
      <c r="M205" s="235">
        <f t="shared" si="44"/>
        <v>4.3875541832048212E-2</v>
      </c>
      <c r="N205" s="235">
        <f t="shared" si="44"/>
        <v>2.6748204672772752E-2</v>
      </c>
      <c r="O205" s="235">
        <f t="shared" si="44"/>
        <v>5.4106050999057215E-3</v>
      </c>
      <c r="P205" s="235">
        <f t="shared" si="44"/>
        <v>4.3527463192749749E-2</v>
      </c>
      <c r="Q205" s="235">
        <f t="shared" si="44"/>
        <v>1.7997640623435805E-3</v>
      </c>
    </row>
    <row r="206" spans="1:17" x14ac:dyDescent="0.25">
      <c r="A206" s="127" t="s">
        <v>180</v>
      </c>
      <c r="B206" s="236">
        <f t="shared" ref="B206:Q206" si="45">IF(B$139=0,0,B$139/B$108)</f>
        <v>0.18546196788566038</v>
      </c>
      <c r="C206" s="236">
        <f t="shared" si="45"/>
        <v>0.18528916116382724</v>
      </c>
      <c r="D206" s="236">
        <f t="shared" si="45"/>
        <v>0.19398042232442886</v>
      </c>
      <c r="E206" s="236">
        <f t="shared" si="45"/>
        <v>0.17897942295341693</v>
      </c>
      <c r="F206" s="236">
        <f t="shared" si="45"/>
        <v>0.1829027532803465</v>
      </c>
      <c r="G206" s="236">
        <f t="shared" si="45"/>
        <v>0.18334357573357055</v>
      </c>
      <c r="H206" s="236">
        <f t="shared" si="45"/>
        <v>0.18447117181682751</v>
      </c>
      <c r="I206" s="236">
        <f t="shared" si="45"/>
        <v>0.18010303280945583</v>
      </c>
      <c r="J206" s="236">
        <f t="shared" si="45"/>
        <v>0.18202921448819076</v>
      </c>
      <c r="K206" s="236">
        <f t="shared" si="45"/>
        <v>0.21193532730228667</v>
      </c>
      <c r="L206" s="236">
        <f t="shared" si="45"/>
        <v>0.19745135083299944</v>
      </c>
      <c r="M206" s="236">
        <f t="shared" si="45"/>
        <v>0.19506485882421459</v>
      </c>
      <c r="N206" s="236">
        <f t="shared" si="45"/>
        <v>0.18447026369380487</v>
      </c>
      <c r="O206" s="236">
        <f t="shared" si="45"/>
        <v>0.17151540386987665</v>
      </c>
      <c r="P206" s="236">
        <f t="shared" si="45"/>
        <v>0.1946500276486946</v>
      </c>
      <c r="Q206" s="236">
        <f t="shared" si="45"/>
        <v>0.17025785266707971</v>
      </c>
    </row>
    <row r="207" spans="1:17" x14ac:dyDescent="0.25">
      <c r="A207" s="142" t="s">
        <v>188</v>
      </c>
      <c r="B207" s="235">
        <f t="shared" ref="B207:Q207" si="46">IF(B$140=0,0,B$140/B$108)</f>
        <v>7.2646442747139273E-2</v>
      </c>
      <c r="C207" s="235">
        <f t="shared" si="46"/>
        <v>7.3058969706151097E-2</v>
      </c>
      <c r="D207" s="235">
        <f t="shared" si="46"/>
        <v>5.242259559434171E-2</v>
      </c>
      <c r="E207" s="235">
        <f t="shared" si="46"/>
        <v>8.9114352775451905E-2</v>
      </c>
      <c r="F207" s="235">
        <f t="shared" si="46"/>
        <v>7.8822296707243125E-2</v>
      </c>
      <c r="G207" s="235">
        <f t="shared" si="46"/>
        <v>7.7766651490716585E-2</v>
      </c>
      <c r="H207" s="235">
        <f t="shared" si="46"/>
        <v>7.6045779573184494E-2</v>
      </c>
      <c r="I207" s="235">
        <f t="shared" si="46"/>
        <v>8.5565628488237108E-2</v>
      </c>
      <c r="J207" s="235">
        <f t="shared" si="46"/>
        <v>8.0964634501646218E-2</v>
      </c>
      <c r="K207" s="235">
        <f t="shared" si="46"/>
        <v>1.0145213827353918E-2</v>
      </c>
      <c r="L207" s="235">
        <f t="shared" si="46"/>
        <v>4.5552514129747611E-2</v>
      </c>
      <c r="M207" s="235">
        <f t="shared" si="46"/>
        <v>5.1485668528152374E-2</v>
      </c>
      <c r="N207" s="235">
        <f t="shared" si="46"/>
        <v>7.5586593896831547E-2</v>
      </c>
      <c r="O207" s="235">
        <f t="shared" si="46"/>
        <v>0.10612375090264142</v>
      </c>
      <c r="P207" s="235">
        <f t="shared" si="46"/>
        <v>5.1567961020424088E-2</v>
      </c>
      <c r="Q207" s="235">
        <f t="shared" si="46"/>
        <v>0.11336214546858024</v>
      </c>
    </row>
    <row r="208" spans="1:17" x14ac:dyDescent="0.25">
      <c r="A208" s="142" t="s">
        <v>187</v>
      </c>
      <c r="B208" s="235">
        <f t="shared" ref="B208:Q208" si="47">IF(B$141=0,0,B$141/B$108)</f>
        <v>5.2861732171329452E-2</v>
      </c>
      <c r="C208" s="235">
        <f t="shared" si="47"/>
        <v>5.287667659456409E-2</v>
      </c>
      <c r="D208" s="235">
        <f t="shared" si="47"/>
        <v>5.2139963340507869E-2</v>
      </c>
      <c r="E208" s="235">
        <f t="shared" si="47"/>
        <v>5.3509317247909437E-2</v>
      </c>
      <c r="F208" s="235">
        <f t="shared" si="47"/>
        <v>5.3091938869936413E-2</v>
      </c>
      <c r="G208" s="235">
        <f t="shared" si="47"/>
        <v>5.3053374210915112E-2</v>
      </c>
      <c r="H208" s="235">
        <f t="shared" si="47"/>
        <v>5.3046581483897293E-2</v>
      </c>
      <c r="I208" s="235">
        <f t="shared" si="47"/>
        <v>5.3342054075684382E-2</v>
      </c>
      <c r="J208" s="235">
        <f t="shared" si="47"/>
        <v>5.3175104819445249E-2</v>
      </c>
      <c r="K208" s="235">
        <f t="shared" si="47"/>
        <v>5.0421849189718107E-2</v>
      </c>
      <c r="L208" s="235">
        <f t="shared" si="47"/>
        <v>5.1821227624270286E-2</v>
      </c>
      <c r="M208" s="235">
        <f t="shared" si="47"/>
        <v>5.1951713964860972E-2</v>
      </c>
      <c r="N208" s="235">
        <f t="shared" si="47"/>
        <v>5.3024063551235498E-2</v>
      </c>
      <c r="O208" s="235">
        <f t="shared" si="47"/>
        <v>5.409241721929129E-2</v>
      </c>
      <c r="P208" s="235">
        <f t="shared" si="47"/>
        <v>5.2181500232581911E-2</v>
      </c>
      <c r="Q208" s="235">
        <f t="shared" si="47"/>
        <v>5.313717038873457E-2</v>
      </c>
    </row>
    <row r="209" spans="1:17" x14ac:dyDescent="0.25">
      <c r="A209" s="142" t="s">
        <v>186</v>
      </c>
      <c r="B209" s="235">
        <f t="shared" ref="B209:Q209" si="48">IF(B$152=0,0,B$152/B$108)</f>
        <v>5.9953792967191673E-2</v>
      </c>
      <c r="C209" s="235">
        <f t="shared" si="48"/>
        <v>5.9353514863112078E-2</v>
      </c>
      <c r="D209" s="235">
        <f t="shared" si="48"/>
        <v>8.94178633895793E-2</v>
      </c>
      <c r="E209" s="235">
        <f t="shared" si="48"/>
        <v>3.6355752930055586E-2</v>
      </c>
      <c r="F209" s="235">
        <f t="shared" si="48"/>
        <v>5.0988517703166966E-2</v>
      </c>
      <c r="G209" s="235">
        <f t="shared" si="48"/>
        <v>5.2523550031938836E-2</v>
      </c>
      <c r="H209" s="235">
        <f t="shared" si="48"/>
        <v>5.5378810759745739E-2</v>
      </c>
      <c r="I209" s="235">
        <f t="shared" si="48"/>
        <v>4.1195350245534362E-2</v>
      </c>
      <c r="J209" s="235">
        <f t="shared" si="48"/>
        <v>4.7889475167099307E-2</v>
      </c>
      <c r="K209" s="235">
        <f t="shared" si="48"/>
        <v>0.15136826428521466</v>
      </c>
      <c r="L209" s="235">
        <f t="shared" si="48"/>
        <v>0.10007760907898154</v>
      </c>
      <c r="M209" s="235">
        <f t="shared" si="48"/>
        <v>9.1627476331201274E-2</v>
      </c>
      <c r="N209" s="235">
        <f t="shared" si="48"/>
        <v>5.5859606245737818E-2</v>
      </c>
      <c r="O209" s="235">
        <f t="shared" si="48"/>
        <v>1.1299235747943944E-2</v>
      </c>
      <c r="P209" s="235">
        <f t="shared" si="48"/>
        <v>9.0900566395688595E-2</v>
      </c>
      <c r="Q209" s="235">
        <f t="shared" si="48"/>
        <v>3.7585368097649064E-3</v>
      </c>
    </row>
    <row r="210" spans="1:17" x14ac:dyDescent="0.25">
      <c r="A210" s="72" t="s">
        <v>179</v>
      </c>
      <c r="B210" s="234">
        <f t="shared" ref="B210:Q210" si="49">IF(B$153=0,0,B$153/B$108)</f>
        <v>0.37278361975597557</v>
      </c>
      <c r="C210" s="234">
        <f t="shared" si="49"/>
        <v>0.37288900858755075</v>
      </c>
      <c r="D210" s="234">
        <f t="shared" si="49"/>
        <v>0.36769366930734759</v>
      </c>
      <c r="E210" s="234">
        <f t="shared" si="49"/>
        <v>0.37777076438472551</v>
      </c>
      <c r="F210" s="234">
        <f t="shared" si="49"/>
        <v>0.37440704908516675</v>
      </c>
      <c r="G210" s="234">
        <f t="shared" si="49"/>
        <v>0.37413508915131466</v>
      </c>
      <c r="H210" s="234">
        <f t="shared" si="49"/>
        <v>0.37444635031216056</v>
      </c>
      <c r="I210" s="234">
        <f t="shared" si="49"/>
        <v>0.37617087421773232</v>
      </c>
      <c r="J210" s="234">
        <f t="shared" si="49"/>
        <v>0.37499353958452925</v>
      </c>
      <c r="K210" s="234">
        <f t="shared" si="49"/>
        <v>0.35781574547497885</v>
      </c>
      <c r="L210" s="234">
        <f t="shared" si="49"/>
        <v>0.36735603097713015</v>
      </c>
      <c r="M210" s="234">
        <f t="shared" si="49"/>
        <v>0.36926381556710025</v>
      </c>
      <c r="N210" s="234">
        <f t="shared" si="49"/>
        <v>0.37392838889076691</v>
      </c>
      <c r="O210" s="234">
        <f t="shared" si="49"/>
        <v>0.38146247321223054</v>
      </c>
      <c r="P210" s="234">
        <f t="shared" si="49"/>
        <v>0.36798658957962677</v>
      </c>
      <c r="Q210" s="234">
        <f t="shared" si="49"/>
        <v>0.38970936734014611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80" t="s">
        <v>128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194</v>
      </c>
      <c r="B214" s="253">
        <f>IF(B$5=0,0,(B$5-B$15)/(CHI_fec!B$5-CHI_fec!B$15))</f>
        <v>0.29208031529729062</v>
      </c>
      <c r="C214" s="253">
        <f>IF(C$5=0,0,(C$5-C$15)/(CHI_fec!C$5-CHI_fec!C$15))</f>
        <v>0.2922939866712484</v>
      </c>
      <c r="D214" s="253">
        <f>IF(D$5=0,0,(D$5-D$15)/(CHI_fec!D$5-CHI_fec!D$15))</f>
        <v>0.30208011938367602</v>
      </c>
      <c r="E214" s="253">
        <f>IF(E$5=0,0,(E$5-E$15)/(CHI_fec!E$5-CHI_fec!E$15))</f>
        <v>0.28593034179690469</v>
      </c>
      <c r="F214" s="253">
        <f>IF(F$5=0,0,(F$5-F$15)/(CHI_fec!F$5-CHI_fec!F$15))</f>
        <v>0.29483997493530989</v>
      </c>
      <c r="G214" s="253">
        <f>IF(G$5=0,0,(G$5-G$15)/(CHI_fec!G$5-CHI_fec!G$15))</f>
        <v>0.29823934976301325</v>
      </c>
      <c r="H214" s="253">
        <f>IF(H$5=0,0,(H$5-H$15)/(CHI_fec!H$5-CHI_fec!H$15))</f>
        <v>0.29832164609141654</v>
      </c>
      <c r="I214" s="253">
        <f>IF(I$5=0,0,(I$5-I$15)/(CHI_fec!I$5-CHI_fec!I$15))</f>
        <v>0.2958511907768886</v>
      </c>
      <c r="J214" s="253">
        <f>IF(J$5=0,0,(J$5-J$15)/(CHI_fec!J$5-CHI_fec!J$15))</f>
        <v>0.30271412440044138</v>
      </c>
      <c r="K214" s="253">
        <f>IF(K$5=0,0,(K$5-K$15)/(CHI_fec!K$5-CHI_fec!K$15))</f>
        <v>0.33288011105455523</v>
      </c>
      <c r="L214" s="253">
        <f>IF(L$5=0,0,(L$5-L$15)/(CHI_fec!L$5-CHI_fec!L$15))</f>
        <v>0</v>
      </c>
      <c r="M214" s="253">
        <f>IF(M$5=0,0,(M$5-M$15)/(CHI_fec!M$5-CHI_fec!M$15))</f>
        <v>0</v>
      </c>
      <c r="N214" s="253">
        <f>IF(N$5=0,0,(N$5-N$15)/(CHI_fec!N$5-CHI_fec!N$15))</f>
        <v>0</v>
      </c>
      <c r="O214" s="253">
        <f>IF(O$5=0,0,(O$5-O$15)/(CHI_fec!O$5-CHI_fec!O$15))</f>
        <v>0</v>
      </c>
      <c r="P214" s="253">
        <f>IF(P$5=0,0,(P$5-P$15)/(CHI_fec!P$5-CHI_fec!P$15))</f>
        <v>0</v>
      </c>
      <c r="Q214" s="253">
        <f>IF(Q$5=0,0,(Q$5-Q$15)/(CHI_fec!Q$5-CHI_fec!Q$15))</f>
        <v>0</v>
      </c>
    </row>
    <row r="215" spans="1:17" x14ac:dyDescent="0.25">
      <c r="A215" s="132" t="s">
        <v>83</v>
      </c>
      <c r="B215" s="252">
        <f>IF(B$6=0,0,B$6/CHI_fec!B$6)</f>
        <v>0.24012580276915932</v>
      </c>
      <c r="C215" s="252">
        <f>IF(C$6=0,0,C$6/CHI_fec!C$6)</f>
        <v>0.24012580276915932</v>
      </c>
      <c r="D215" s="252">
        <f>IF(D$6=0,0,D$6/CHI_fec!D$6)</f>
        <v>0.2419339092228098</v>
      </c>
      <c r="E215" s="252">
        <f>IF(E$6=0,0,E$6/CHI_fec!E$6)</f>
        <v>0.24341295492478079</v>
      </c>
      <c r="F215" s="252">
        <f>IF(F$6=0,0,F$6/CHI_fec!F$6)</f>
        <v>0.2442976070494399</v>
      </c>
      <c r="G215" s="252">
        <f>IF(G$6=0,0,G$6/CHI_fec!G$6)</f>
        <v>0.24640106370870865</v>
      </c>
      <c r="H215" s="252">
        <f>IF(H$6=0,0,H$6/CHI_fec!H$6)</f>
        <v>0.24640106370870868</v>
      </c>
      <c r="I215" s="252">
        <f>IF(I$6=0,0,I$6/CHI_fec!I$6)</f>
        <v>0.24788260656933464</v>
      </c>
      <c r="J215" s="252">
        <f>IF(J$6=0,0,J$6/CHI_fec!J$6)</f>
        <v>0.25362981617214864</v>
      </c>
      <c r="K215" s="252">
        <f>IF(K$6=0,0,K$6/CHI_fec!K$6)</f>
        <v>0.25362981617214864</v>
      </c>
      <c r="L215" s="252">
        <f>IF(L$6=0,0,L$6/CHI_fec!L$6)</f>
        <v>0</v>
      </c>
      <c r="M215" s="252">
        <f>IF(M$6=0,0,M$6/CHI_fec!M$6)</f>
        <v>0</v>
      </c>
      <c r="N215" s="252">
        <f>IF(N$6=0,0,N$6/CHI_fec!N$6)</f>
        <v>0</v>
      </c>
      <c r="O215" s="252">
        <f>IF(O$6=0,0,O$6/CHI_fec!O$6)</f>
        <v>0</v>
      </c>
      <c r="P215" s="252">
        <f>IF(P$6=0,0,P$6/CHI_fec!P$6)</f>
        <v>0</v>
      </c>
      <c r="Q215" s="252">
        <f>IF(Q$6=0,0,Q$6/CHI_fec!Q$6)</f>
        <v>0</v>
      </c>
    </row>
    <row r="216" spans="1:17" x14ac:dyDescent="0.25">
      <c r="A216" s="76" t="s">
        <v>82</v>
      </c>
      <c r="B216" s="251">
        <f>IF(B$7=0,0,B$7/CHI_fec!B$7)</f>
        <v>6.3043282232107437E-2</v>
      </c>
      <c r="C216" s="251">
        <f>IF(C$7=0,0,C$7/CHI_fec!C$7)</f>
        <v>6.3043282232107437E-2</v>
      </c>
      <c r="D216" s="251">
        <f>IF(D$7=0,0,D$7/CHI_fec!D$7)</f>
        <v>6.3517987424754993E-2</v>
      </c>
      <c r="E216" s="251">
        <f>IF(E$7=0,0,E$7/CHI_fec!E$7)</f>
        <v>6.3906300111472719E-2</v>
      </c>
      <c r="F216" s="251">
        <f>IF(F$7=0,0,F$7/CHI_fec!F$7)</f>
        <v>6.4138559089595648E-2</v>
      </c>
      <c r="G216" s="251">
        <f>IF(G$7=0,0,G$7/CHI_fec!G$7)</f>
        <v>6.4690806329600795E-2</v>
      </c>
      <c r="H216" s="251">
        <f>IF(H$7=0,0,H$7/CHI_fec!H$7)</f>
        <v>6.4690806329600808E-2</v>
      </c>
      <c r="I216" s="251">
        <f>IF(I$7=0,0,I$7/CHI_fec!I$7)</f>
        <v>6.5079774627152712E-2</v>
      </c>
      <c r="J216" s="251">
        <f>IF(J$7=0,0,J$7/CHI_fec!J$7)</f>
        <v>6.6588662688572733E-2</v>
      </c>
      <c r="K216" s="251">
        <f>IF(K$7=0,0,K$7/CHI_fec!K$7)</f>
        <v>6.6588662688572733E-2</v>
      </c>
      <c r="L216" s="251">
        <f>IF(L$7=0,0,L$7/CHI_fec!L$7)</f>
        <v>0</v>
      </c>
      <c r="M216" s="251">
        <f>IF(M$7=0,0,M$7/CHI_fec!M$7)</f>
        <v>0</v>
      </c>
      <c r="N216" s="251">
        <f>IF(N$7=0,0,N$7/CHI_fec!N$7)</f>
        <v>0</v>
      </c>
      <c r="O216" s="251">
        <f>IF(O$7=0,0,O$7/CHI_fec!O$7)</f>
        <v>0</v>
      </c>
      <c r="P216" s="251">
        <f>IF(P$7=0,0,P$7/CHI_fec!P$7)</f>
        <v>0</v>
      </c>
      <c r="Q216" s="251">
        <f>IF(Q$7=0,0,Q$7/CHI_fec!Q$7)</f>
        <v>0</v>
      </c>
    </row>
    <row r="217" spans="1:17" x14ac:dyDescent="0.25">
      <c r="A217" s="76" t="s">
        <v>81</v>
      </c>
      <c r="B217" s="251">
        <f>IF(B$8=0,0,B$8/CHI_fec!B$8)</f>
        <v>0.34204636453639325</v>
      </c>
      <c r="C217" s="251">
        <f>IF(C$8=0,0,C$8/CHI_fec!C$8)</f>
        <v>0.34204636453639325</v>
      </c>
      <c r="D217" s="251">
        <f>IF(D$8=0,0,D$8/CHI_fec!D$8)</f>
        <v>0.34462191548524501</v>
      </c>
      <c r="E217" s="251">
        <f>IF(E$8=0,0,E$8/CHI_fec!E$8)</f>
        <v>0.34672873699092349</v>
      </c>
      <c r="F217" s="251">
        <f>IF(F$8=0,0,F$8/CHI_fec!F$8)</f>
        <v>0.34798887663285077</v>
      </c>
      <c r="G217" s="251">
        <f>IF(G$8=0,0,G$8/CHI_fec!G$8)</f>
        <v>0.35098513815479326</v>
      </c>
      <c r="H217" s="251">
        <f>IF(H$8=0,0,H$8/CHI_fec!H$8)</f>
        <v>0.35098513815479321</v>
      </c>
      <c r="I217" s="251">
        <f>IF(I$8=0,0,I$8/CHI_fec!I$8)</f>
        <v>0.3530955167294319</v>
      </c>
      <c r="J217" s="251">
        <f>IF(J$8=0,0,J$8/CHI_fec!J$8)</f>
        <v>0.36128210945791511</v>
      </c>
      <c r="K217" s="251">
        <f>IF(K$8=0,0,K$8/CHI_fec!K$8)</f>
        <v>0.36128210945791506</v>
      </c>
      <c r="L217" s="251">
        <f>IF(L$8=0,0,L$8/CHI_fec!L$8)</f>
        <v>0</v>
      </c>
      <c r="M217" s="251">
        <f>IF(M$8=0,0,M$8/CHI_fec!M$8)</f>
        <v>0</v>
      </c>
      <c r="N217" s="251">
        <f>IF(N$8=0,0,N$8/CHI_fec!N$8)</f>
        <v>0</v>
      </c>
      <c r="O217" s="251">
        <f>IF(O$8=0,0,O$8/CHI_fec!O$8)</f>
        <v>0</v>
      </c>
      <c r="P217" s="251">
        <f>IF(P$8=0,0,P$8/CHI_fec!P$8)</f>
        <v>0</v>
      </c>
      <c r="Q217" s="251">
        <f>IF(Q$8=0,0,Q$8/CHI_fec!Q$8)</f>
        <v>0</v>
      </c>
    </row>
    <row r="218" spans="1:17" x14ac:dyDescent="0.25">
      <c r="A218" s="76" t="s">
        <v>80</v>
      </c>
      <c r="B218" s="251">
        <f>IF(B$9=0,0,B$9/CHI_fec!B$9)</f>
        <v>0.24245339469696803</v>
      </c>
      <c r="C218" s="251">
        <f>IF(C$9=0,0,C$9/CHI_fec!C$9)</f>
        <v>0.24245339469696806</v>
      </c>
      <c r="D218" s="251">
        <f>IF(D$9=0,0,D$9/CHI_fec!D$9)</f>
        <v>0.24427902752195221</v>
      </c>
      <c r="E218" s="251">
        <f>IF(E$9=0,0,E$9/CHI_fec!E$9)</f>
        <v>0.24577240993741706</v>
      </c>
      <c r="F218" s="251">
        <f>IF(F$9=0,0,F$9/CHI_fec!F$9)</f>
        <v>0.24666563718861614</v>
      </c>
      <c r="G218" s="251">
        <f>IF(G$9=0,0,G$9/CHI_fec!G$9)</f>
        <v>0.24878948311336227</v>
      </c>
      <c r="H218" s="251">
        <f>IF(H$9=0,0,H$9/CHI_fec!H$9)</f>
        <v>0.24878948311336227</v>
      </c>
      <c r="I218" s="251">
        <f>IF(I$9=0,0,I$9/CHI_fec!I$9)</f>
        <v>0.25028538689298702</v>
      </c>
      <c r="J218" s="251">
        <f>IF(J$9=0,0,J$9/CHI_fec!J$9)</f>
        <v>0.25608830545554079</v>
      </c>
      <c r="K218" s="251">
        <f>IF(K$9=0,0,K$9/CHI_fec!K$9)</f>
        <v>0.25608830545554073</v>
      </c>
      <c r="L218" s="251">
        <f>IF(L$9=0,0,L$9/CHI_fec!L$9)</f>
        <v>0</v>
      </c>
      <c r="M218" s="251">
        <f>IF(M$9=0,0,M$9/CHI_fec!M$9)</f>
        <v>0</v>
      </c>
      <c r="N218" s="251">
        <f>IF(N$9=0,0,N$9/CHI_fec!N$9)</f>
        <v>0</v>
      </c>
      <c r="O218" s="251">
        <f>IF(O$9=0,0,O$9/CHI_fec!O$9)</f>
        <v>0</v>
      </c>
      <c r="P218" s="251">
        <f>IF(P$9=0,0,P$9/CHI_fec!P$9)</f>
        <v>0</v>
      </c>
      <c r="Q218" s="251">
        <f>IF(Q$9=0,0,Q$9/CHI_fec!Q$9)</f>
        <v>0</v>
      </c>
    </row>
    <row r="219" spans="1:17" x14ac:dyDescent="0.25">
      <c r="A219" s="129" t="s">
        <v>79</v>
      </c>
      <c r="B219" s="250">
        <f>IF(B$10=0,0,B$10/CHI_fec!B$10)</f>
        <v>0.41769231137564417</v>
      </c>
      <c r="C219" s="250">
        <f>IF(C$10=0,0,C$10/CHI_fec!C$10)</f>
        <v>0.41769231137564411</v>
      </c>
      <c r="D219" s="250">
        <f>IF(D$10=0,0,D$10/CHI_fec!D$10)</f>
        <v>0.42083746343814238</v>
      </c>
      <c r="E219" s="250">
        <f>IF(E$10=0,0,E$10/CHI_fec!E$10)</f>
        <v>0.39951598107944708</v>
      </c>
      <c r="F219" s="250">
        <f>IF(F$10=0,0,F$10/CHI_fec!F$10)</f>
        <v>0.42494905160240065</v>
      </c>
      <c r="G219" s="250">
        <f>IF(G$10=0,0,G$10/CHI_fec!G$10)</f>
        <v>0.42860795732496959</v>
      </c>
      <c r="H219" s="250">
        <f>IF(H$10=0,0,H$10/CHI_fec!H$10)</f>
        <v>0.40442039223846682</v>
      </c>
      <c r="I219" s="250">
        <f>IF(I$10=0,0,I$10/CHI_fec!I$10)</f>
        <v>0.43118506088785413</v>
      </c>
      <c r="J219" s="250">
        <f>IF(J$10=0,0,J$10/CHI_fec!J$10)</f>
        <v>0.44118217588039588</v>
      </c>
      <c r="K219" s="250">
        <f>IF(K$10=0,0,K$10/CHI_fec!K$10)</f>
        <v>0.42961822046992054</v>
      </c>
      <c r="L219" s="250">
        <f>IF(L$10=0,0,L$10/CHI_fec!L$10)</f>
        <v>0</v>
      </c>
      <c r="M219" s="250">
        <f>IF(M$10=0,0,M$10/CHI_fec!M$10)</f>
        <v>0</v>
      </c>
      <c r="N219" s="250">
        <f>IF(N$10=0,0,N$10/CHI_fec!N$10)</f>
        <v>0</v>
      </c>
      <c r="O219" s="250">
        <f>IF(O$10=0,0,O$10/CHI_fec!O$10)</f>
        <v>0</v>
      </c>
      <c r="P219" s="250">
        <f>IF(P$10=0,0,P$10/CHI_fec!P$10)</f>
        <v>0</v>
      </c>
      <c r="Q219" s="250">
        <f>IF(Q$10=0,0,Q$10/CHI_fec!Q$10)</f>
        <v>0</v>
      </c>
    </row>
    <row r="220" spans="1:17" x14ac:dyDescent="0.25">
      <c r="A220" s="232" t="s">
        <v>185</v>
      </c>
      <c r="B220" s="254">
        <f>IF(B$15=0,0,B$15/CHI_fec!B$15)</f>
        <v>1</v>
      </c>
      <c r="C220" s="254">
        <f>IF(C$15=0,0,C$15/CHI_fec!C$15)</f>
        <v>1</v>
      </c>
      <c r="D220" s="254">
        <f>IF(D$15=0,0,D$15/CHI_fec!D$15)</f>
        <v>1</v>
      </c>
      <c r="E220" s="254">
        <f>IF(E$15=0,0,E$15/CHI_fec!E$15)</f>
        <v>1</v>
      </c>
      <c r="F220" s="254">
        <f>IF(F$15=0,0,F$15/CHI_fec!F$15)</f>
        <v>1</v>
      </c>
      <c r="G220" s="254">
        <f>IF(G$15=0,0,G$15/CHI_fec!G$15)</f>
        <v>1</v>
      </c>
      <c r="H220" s="254">
        <f>IF(H$15=0,0,H$15/CHI_fec!H$15)</f>
        <v>1</v>
      </c>
      <c r="I220" s="254">
        <f>IF(I$15=0,0,I$15/CHI_fec!I$15)</f>
        <v>1</v>
      </c>
      <c r="J220" s="254">
        <f>IF(J$15=0,0,J$15/CHI_fec!J$15)</f>
        <v>1</v>
      </c>
      <c r="K220" s="254">
        <f>IF(K$15=0,0,K$15/CHI_fec!K$15)</f>
        <v>1</v>
      </c>
      <c r="L220" s="254">
        <f>IF(L$15=0,0,L$15/CHI_fec!L$15)</f>
        <v>0</v>
      </c>
      <c r="M220" s="254">
        <f>IF(M$15=0,0,M$15/CHI_fec!M$15)</f>
        <v>0</v>
      </c>
      <c r="N220" s="254">
        <f>IF(N$15=0,0,N$15/CHI_fec!N$15)</f>
        <v>0</v>
      </c>
      <c r="O220" s="254">
        <f>IF(O$15=0,0,O$15/CHI_fec!O$15)</f>
        <v>0</v>
      </c>
      <c r="P220" s="254">
        <f>IF(P$15=0,0,P$15/CHI_fec!P$15)</f>
        <v>0</v>
      </c>
      <c r="Q220" s="254">
        <f>IF(Q$15=0,0,Q$15/CHI_fec!Q$15)</f>
        <v>0</v>
      </c>
    </row>
    <row r="221" spans="1:17" x14ac:dyDescent="0.25">
      <c r="A221" s="127" t="s">
        <v>184</v>
      </c>
      <c r="B221" s="249">
        <f>IF(B$24=0,0,B$24/CHI_fec!B$24)</f>
        <v>0.35640941035640655</v>
      </c>
      <c r="C221" s="249">
        <f>IF(C$24=0,0,C$24/CHI_fec!C$24)</f>
        <v>0.35726605432866981</v>
      </c>
      <c r="D221" s="249">
        <f>IF(D$24=0,0,D$24/CHI_fec!D$24)</f>
        <v>0.36419710589785914</v>
      </c>
      <c r="E221" s="249">
        <f>IF(E$24=0,0,E$24/CHI_fec!E$24)</f>
        <v>0.34896460250580291</v>
      </c>
      <c r="F221" s="249">
        <f>IF(F$24=0,0,F$24/CHI_fec!F$24)</f>
        <v>0.36187643093027433</v>
      </c>
      <c r="G221" s="249">
        <f>IF(G$24=0,0,G$24/CHI_fec!G$24)</f>
        <v>0.3663328708149538</v>
      </c>
      <c r="H221" s="249">
        <f>IF(H$24=0,0,H$24/CHI_fec!H$24)</f>
        <v>0.36737537177117119</v>
      </c>
      <c r="I221" s="249">
        <f>IF(I$24=0,0,I$24/CHI_fec!I$24)</f>
        <v>0.36402663633427529</v>
      </c>
      <c r="J221" s="249">
        <f>IF(J$24=0,0,J$24/CHI_fec!J$24)</f>
        <v>0.36837417116644416</v>
      </c>
      <c r="K221" s="249">
        <f>IF(K$24=0,0,K$24/CHI_fec!K$24)</f>
        <v>0.38889252652582723</v>
      </c>
      <c r="L221" s="249">
        <f>IF(L$24=0,0,L$24/CHI_fec!L$24)</f>
        <v>0</v>
      </c>
      <c r="M221" s="249">
        <f>IF(M$24=0,0,M$24/CHI_fec!M$24)</f>
        <v>0</v>
      </c>
      <c r="N221" s="249">
        <f>IF(N$24=0,0,N$24/CHI_fec!N$24)</f>
        <v>0</v>
      </c>
      <c r="O221" s="249">
        <f>IF(O$24=0,0,O$24/CHI_fec!O$24)</f>
        <v>0</v>
      </c>
      <c r="P221" s="249">
        <f>IF(P$24=0,0,P$24/CHI_fec!P$24)</f>
        <v>0</v>
      </c>
      <c r="Q221" s="249">
        <f>IF(Q$24=0,0,Q$24/CHI_fec!Q$24)</f>
        <v>0</v>
      </c>
    </row>
    <row r="222" spans="1:17" x14ac:dyDescent="0.25">
      <c r="A222" s="127" t="s">
        <v>181</v>
      </c>
      <c r="B222" s="249">
        <f>IF(B$35=0,0,B$35/CHI_fec!B$35)</f>
        <v>0.24502029334719991</v>
      </c>
      <c r="C222" s="249">
        <f>IF(C$35=0,0,C$35/CHI_fec!C$35)</f>
        <v>0.2448270125241043</v>
      </c>
      <c r="D222" s="249">
        <f>IF(D$35=0,0,D$35/CHI_fec!D$35)</f>
        <v>0.25581075253393709</v>
      </c>
      <c r="E222" s="249">
        <f>IF(E$35=0,0,E$35/CHI_fec!E$35)</f>
        <v>0.2402405079513277</v>
      </c>
      <c r="F222" s="249">
        <f>IF(F$35=0,0,F$35/CHI_fec!F$35)</f>
        <v>0.24591026613351444</v>
      </c>
      <c r="G222" s="249">
        <f>IF(G$35=0,0,G$35/CHI_fec!G$35)</f>
        <v>0.2485528210781498</v>
      </c>
      <c r="H222" s="249">
        <f>IF(H$35=0,0,H$35/CHI_fec!H$35)</f>
        <v>0.24902382715517427</v>
      </c>
      <c r="I222" s="249">
        <f>IF(I$35=0,0,I$35/CHI_fec!I$35)</f>
        <v>0.24590665432605188</v>
      </c>
      <c r="J222" s="249">
        <f>IF(J$35=0,0,J$35/CHI_fec!J$35)</f>
        <v>0.25386850070313211</v>
      </c>
      <c r="K222" s="249">
        <f>IF(K$35=0,0,K$35/CHI_fec!K$35)</f>
        <v>0.28984452210672518</v>
      </c>
      <c r="L222" s="249">
        <f>IF(L$35=0,0,L$35/CHI_fec!L$35)</f>
        <v>0</v>
      </c>
      <c r="M222" s="249">
        <f>IF(M$35=0,0,M$35/CHI_fec!M$35)</f>
        <v>0</v>
      </c>
      <c r="N222" s="249">
        <f>IF(N$35=0,0,N$35/CHI_fec!N$35)</f>
        <v>0</v>
      </c>
      <c r="O222" s="249">
        <f>IF(O$35=0,0,O$35/CHI_fec!O$35)</f>
        <v>0</v>
      </c>
      <c r="P222" s="249">
        <f>IF(P$35=0,0,P$35/CHI_fec!P$35)</f>
        <v>0</v>
      </c>
      <c r="Q222" s="249">
        <f>IF(Q$35=0,0,Q$35/CHI_fec!Q$35)</f>
        <v>0</v>
      </c>
    </row>
    <row r="223" spans="1:17" x14ac:dyDescent="0.25">
      <c r="A223" s="127" t="s">
        <v>180</v>
      </c>
      <c r="B223" s="248">
        <f>IF(B$43=0,0,B$43/CHI_fec!B$43)</f>
        <v>0.34007661528456634</v>
      </c>
      <c r="C223" s="248">
        <f>IF(C$43=0,0,C$43/CHI_fec!C$43)</f>
        <v>0.34006355111783393</v>
      </c>
      <c r="D223" s="248">
        <f>IF(D$43=0,0,D$43/CHI_fec!D$43)</f>
        <v>0.36708524249920871</v>
      </c>
      <c r="E223" s="248">
        <f>IF(E$43=0,0,E$43/CHI_fec!E$43)</f>
        <v>0.32606091949585136</v>
      </c>
      <c r="F223" s="248">
        <f>IF(F$43=0,0,F$43/CHI_fec!F$43)</f>
        <v>0.33916618127255571</v>
      </c>
      <c r="G223" s="248">
        <f>IF(G$43=0,0,G$43/CHI_fec!G$43)</f>
        <v>0.34397391580309056</v>
      </c>
      <c r="H223" s="248">
        <f>IF(H$43=0,0,H$43/CHI_fec!H$43)</f>
        <v>0.34617897630025096</v>
      </c>
      <c r="I223" s="248">
        <f>IF(I$43=0,0,I$43/CHI_fec!I$43)</f>
        <v>0.33684927526796626</v>
      </c>
      <c r="J223" s="248">
        <f>IF(J$43=0,0,J$43/CHI_fec!J$43)</f>
        <v>0.34985141875099141</v>
      </c>
      <c r="K223" s="248">
        <f>IF(K$43=0,0,K$43/CHI_fec!K$43)</f>
        <v>0.43783852007148738</v>
      </c>
      <c r="L223" s="248">
        <f>IF(L$43=0,0,L$43/CHI_fec!L$43)</f>
        <v>0</v>
      </c>
      <c r="M223" s="248">
        <f>IF(M$43=0,0,M$43/CHI_fec!M$43)</f>
        <v>0</v>
      </c>
      <c r="N223" s="248">
        <f>IF(N$43=0,0,N$43/CHI_fec!N$43)</f>
        <v>0</v>
      </c>
      <c r="O223" s="248">
        <f>IF(O$43=0,0,O$43/CHI_fec!O$43)</f>
        <v>0</v>
      </c>
      <c r="P223" s="248">
        <f>IF(P$43=0,0,P$43/CHI_fec!P$43)</f>
        <v>0</v>
      </c>
      <c r="Q223" s="248">
        <f>IF(Q$43=0,0,Q$43/CHI_fec!Q$43)</f>
        <v>0</v>
      </c>
    </row>
    <row r="224" spans="1:17" x14ac:dyDescent="0.25">
      <c r="A224" s="72" t="s">
        <v>179</v>
      </c>
      <c r="B224" s="247">
        <f>IF(B$57=0,0,B$57/CHI_fec!B$57)</f>
        <v>0.3432307421861473</v>
      </c>
      <c r="C224" s="247">
        <f>IF(C$57=0,0,C$57/CHI_fec!C$57)</f>
        <v>0.34323074218614735</v>
      </c>
      <c r="D224" s="247">
        <f>IF(D$57=0,0,D$57/CHI_fec!D$57)</f>
        <v>0.34581521129725995</v>
      </c>
      <c r="E224" s="247">
        <f>IF(E$57=0,0,E$57/CHI_fec!E$57)</f>
        <v>0.34792932793179238</v>
      </c>
      <c r="F224" s="247">
        <f>IF(F$57=0,0,F$57/CHI_fec!F$57)</f>
        <v>0.34919383096237755</v>
      </c>
      <c r="G224" s="247">
        <f>IF(G$57=0,0,G$57/CHI_fec!G$57)</f>
        <v>0.35220046740873762</v>
      </c>
      <c r="H224" s="247">
        <f>IF(H$57=0,0,H$57/CHI_fec!H$57)</f>
        <v>0.35220046740873762</v>
      </c>
      <c r="I224" s="247">
        <f>IF(I$57=0,0,I$57/CHI_fec!I$57)</f>
        <v>0.35431815342901968</v>
      </c>
      <c r="J224" s="247">
        <f>IF(J$57=0,0,J$57/CHI_fec!J$57)</f>
        <v>0.36253309324275362</v>
      </c>
      <c r="K224" s="247">
        <f>IF(K$57=0,0,K$57/CHI_fec!K$57)</f>
        <v>0.36253309324275362</v>
      </c>
      <c r="L224" s="247">
        <f>IF(L$57=0,0,L$57/CHI_fec!L$57)</f>
        <v>0</v>
      </c>
      <c r="M224" s="247">
        <f>IF(M$57=0,0,M$57/CHI_fec!M$57)</f>
        <v>0</v>
      </c>
      <c r="N224" s="247">
        <f>IF(N$57=0,0,N$57/CHI_fec!N$57)</f>
        <v>0</v>
      </c>
      <c r="O224" s="247">
        <f>IF(O$57=0,0,O$57/CHI_fec!O$57)</f>
        <v>0</v>
      </c>
      <c r="P224" s="247">
        <f>IF(P$57=0,0,P$57/CHI_fec!P$57)</f>
        <v>0</v>
      </c>
      <c r="Q224" s="247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40</v>
      </c>
      <c r="B226" s="253">
        <f>IF(B$60=0,0,B$60/CHI_fec!B$60)</f>
        <v>0.42836642667291003</v>
      </c>
      <c r="C226" s="253">
        <f>IF(C$60=0,0,C$60/CHI_fec!C$60)</f>
        <v>0.42829096753863555</v>
      </c>
      <c r="D226" s="253">
        <f>IF(D$60=0,0,D$60/CHI_fec!D$60)</f>
        <v>0.43692444214023396</v>
      </c>
      <c r="E226" s="253">
        <f>IF(E$60=0,0,E$60/CHI_fec!E$60)</f>
        <v>0.42910466076641007</v>
      </c>
      <c r="F226" s="253">
        <f>IF(F$60=0,0,F$60/CHI_fec!F$60)</f>
        <v>0.43314171864829754</v>
      </c>
      <c r="G226" s="253">
        <f>IF(G$60=0,0,G$60/CHI_fec!G$60)</f>
        <v>0.43732097314807283</v>
      </c>
      <c r="H226" s="253">
        <f>IF(H$60=0,0,H$60/CHI_fec!H$60)</f>
        <v>0.4411444221629191</v>
      </c>
      <c r="I226" s="253">
        <f>IF(I$60=0,0,I$60/CHI_fec!I$60)</f>
        <v>0.43945468397243781</v>
      </c>
      <c r="J226" s="253">
        <f>IF(J$60=0,0,J$60/CHI_fec!J$60)</f>
        <v>0.4407975420936287</v>
      </c>
      <c r="K226" s="253">
        <f>IF(K$60=0,0,K$60/CHI_fec!K$60)</f>
        <v>0.49884885414731078</v>
      </c>
      <c r="L226" s="253">
        <f>IF(L$60=0,0,L$60/CHI_fec!L$60)</f>
        <v>0.49188282498842528</v>
      </c>
      <c r="M226" s="253">
        <f>IF(M$60=0,0,M$60/CHI_fec!M$60)</f>
        <v>0.49203373904242043</v>
      </c>
      <c r="N226" s="253">
        <f>IF(N$60=0,0,N$60/CHI_fec!N$60)</f>
        <v>0.48542145749531918</v>
      </c>
      <c r="O226" s="253">
        <f>IF(O$60=0,0,O$60/CHI_fec!O$60)</f>
        <v>0.4711109205278517</v>
      </c>
      <c r="P226" s="253">
        <f>IF(P$60=0,0,P$60/CHI_fec!P$60)</f>
        <v>0.49371415990539336</v>
      </c>
      <c r="Q226" s="253">
        <f>IF(Q$60=0,0,Q$60/CHI_fec!Q$60)</f>
        <v>0.47218316293072254</v>
      </c>
    </row>
    <row r="227" spans="1:17" x14ac:dyDescent="0.25">
      <c r="A227" s="132" t="s">
        <v>83</v>
      </c>
      <c r="B227" s="252">
        <f>IF(B$61=0,0,B$61/CHI_fec!B$61)</f>
        <v>0.3199487304995447</v>
      </c>
      <c r="C227" s="252">
        <f>IF(C$61=0,0,C$61/CHI_fec!C$61)</f>
        <v>0.31994873049954475</v>
      </c>
      <c r="D227" s="252">
        <f>IF(D$61=0,0,D$61/CHI_fec!D$61)</f>
        <v>0.32129814980360089</v>
      </c>
      <c r="E227" s="252">
        <f>IF(E$61=0,0,E$61/CHI_fec!E$61)</f>
        <v>0.32491006971840714</v>
      </c>
      <c r="F227" s="252">
        <f>IF(F$61=0,0,F$61/CHI_fec!F$61)</f>
        <v>0.32491006971840714</v>
      </c>
      <c r="G227" s="252">
        <f>IF(G$61=0,0,G$61/CHI_fec!G$61)</f>
        <v>0.32781070799782036</v>
      </c>
      <c r="H227" s="252">
        <f>IF(H$61=0,0,H$61/CHI_fec!H$61)</f>
        <v>0.33120702272923558</v>
      </c>
      <c r="I227" s="252">
        <f>IF(I$61=0,0,I$61/CHI_fec!I$61)</f>
        <v>0.33120702272923563</v>
      </c>
      <c r="J227" s="252">
        <f>IF(J$61=0,0,J$61/CHI_fec!J$61)</f>
        <v>0.33120702272923563</v>
      </c>
      <c r="K227" s="252">
        <f>IF(K$61=0,0,K$61/CHI_fec!K$61)</f>
        <v>0.35332609660625186</v>
      </c>
      <c r="L227" s="252">
        <f>IF(L$61=0,0,L$61/CHI_fec!L$61)</f>
        <v>0.35332609660625186</v>
      </c>
      <c r="M227" s="252">
        <f>IF(M$61=0,0,M$61/CHI_fec!M$61)</f>
        <v>0.3533260966062518</v>
      </c>
      <c r="N227" s="252">
        <f>IF(N$61=0,0,N$61/CHI_fec!N$61)</f>
        <v>0.35332609660625192</v>
      </c>
      <c r="O227" s="252">
        <f>IF(O$61=0,0,O$61/CHI_fec!O$61)</f>
        <v>0.35332609660625186</v>
      </c>
      <c r="P227" s="252">
        <f>IF(P$61=0,0,P$61/CHI_fec!P$61)</f>
        <v>0.35332609660625186</v>
      </c>
      <c r="Q227" s="252">
        <f>IF(Q$61=0,0,Q$61/CHI_fec!Q$61)</f>
        <v>0.35332609660625186</v>
      </c>
    </row>
    <row r="228" spans="1:17" x14ac:dyDescent="0.25">
      <c r="A228" s="76" t="s">
        <v>82</v>
      </c>
      <c r="B228" s="251">
        <f>IF(B$62=0,0,B$62/CHI_fec!B$62)</f>
        <v>8.5978180703415272E-2</v>
      </c>
      <c r="C228" s="251">
        <f>IF(C$62=0,0,C$62/CHI_fec!C$62)</f>
        <v>8.59781807034153E-2</v>
      </c>
      <c r="D228" s="251">
        <f>IF(D$62=0,0,D$62/CHI_fec!D$62)</f>
        <v>8.6340803229179558E-2</v>
      </c>
      <c r="E228" s="251">
        <f>IF(E$62=0,0,E$62/CHI_fec!E$62)</f>
        <v>8.7311415935273501E-2</v>
      </c>
      <c r="F228" s="251">
        <f>IF(F$62=0,0,F$62/CHI_fec!F$62)</f>
        <v>8.7311415935273487E-2</v>
      </c>
      <c r="G228" s="251">
        <f>IF(G$62=0,0,G$62/CHI_fec!G$62)</f>
        <v>8.8090889577044917E-2</v>
      </c>
      <c r="H228" s="251">
        <f>IF(H$62=0,0,H$62/CHI_fec!H$62)</f>
        <v>8.9003563808467495E-2</v>
      </c>
      <c r="I228" s="251">
        <f>IF(I$62=0,0,I$62/CHI_fec!I$62)</f>
        <v>8.9003563808467481E-2</v>
      </c>
      <c r="J228" s="251">
        <f>IF(J$62=0,0,J$62/CHI_fec!J$62)</f>
        <v>8.9003563808467481E-2</v>
      </c>
      <c r="K228" s="251">
        <f>IF(K$62=0,0,K$62/CHI_fec!K$62)</f>
        <v>9.4947509039383149E-2</v>
      </c>
      <c r="L228" s="251">
        <f>IF(L$62=0,0,L$62/CHI_fec!L$62)</f>
        <v>9.4947509039383163E-2</v>
      </c>
      <c r="M228" s="251">
        <f>IF(M$62=0,0,M$62/CHI_fec!M$62)</f>
        <v>9.4947509039383163E-2</v>
      </c>
      <c r="N228" s="251">
        <f>IF(N$62=0,0,N$62/CHI_fec!N$62)</f>
        <v>9.4947509039383163E-2</v>
      </c>
      <c r="O228" s="251">
        <f>IF(O$62=0,0,O$62/CHI_fec!O$62)</f>
        <v>9.4947509039383163E-2</v>
      </c>
      <c r="P228" s="251">
        <f>IF(P$62=0,0,P$62/CHI_fec!P$62)</f>
        <v>9.4947509039383149E-2</v>
      </c>
      <c r="Q228" s="251">
        <f>IF(Q$62=0,0,Q$62/CHI_fec!Q$62)</f>
        <v>9.4947509039383163E-2</v>
      </c>
    </row>
    <row r="229" spans="1:17" x14ac:dyDescent="0.25">
      <c r="A229" s="76" t="s">
        <v>81</v>
      </c>
      <c r="B229" s="251">
        <f>IF(B$63=0,0,B$63/CHI_fec!B$63)</f>
        <v>0.45657521393989542</v>
      </c>
      <c r="C229" s="251">
        <f>IF(C$63=0,0,C$63/CHI_fec!C$63)</f>
        <v>0.45657521393989536</v>
      </c>
      <c r="D229" s="251">
        <f>IF(D$63=0,0,D$63/CHI_fec!D$63)</f>
        <v>0.45850087061145678</v>
      </c>
      <c r="E229" s="251">
        <f>IF(E$63=0,0,E$63/CHI_fec!E$63)</f>
        <v>0.4636551748815867</v>
      </c>
      <c r="F229" s="251">
        <f>IF(F$63=0,0,F$63/CHI_fec!F$63)</f>
        <v>0.46365517488158664</v>
      </c>
      <c r="G229" s="251">
        <f>IF(G$63=0,0,G$63/CHI_fec!G$63)</f>
        <v>0.46779446163830407</v>
      </c>
      <c r="H229" s="251">
        <f>IF(H$63=0,0,H$63/CHI_fec!H$63)</f>
        <v>0.47264109166769053</v>
      </c>
      <c r="I229" s="251">
        <f>IF(I$63=0,0,I$63/CHI_fec!I$63)</f>
        <v>0.47264109166769047</v>
      </c>
      <c r="J229" s="251">
        <f>IF(J$63=0,0,J$63/CHI_fec!J$63)</f>
        <v>0.47264109166769058</v>
      </c>
      <c r="K229" s="251">
        <f>IF(K$63=0,0,K$63/CHI_fec!K$63)</f>
        <v>0.5042055891163385</v>
      </c>
      <c r="L229" s="251">
        <f>IF(L$63=0,0,L$63/CHI_fec!L$63)</f>
        <v>0.5042055891163385</v>
      </c>
      <c r="M229" s="251">
        <f>IF(M$63=0,0,M$63/CHI_fec!M$63)</f>
        <v>0.50420558911633861</v>
      </c>
      <c r="N229" s="251">
        <f>IF(N$63=0,0,N$63/CHI_fec!N$63)</f>
        <v>0.50420558911633861</v>
      </c>
      <c r="O229" s="251">
        <f>IF(O$63=0,0,O$63/CHI_fec!O$63)</f>
        <v>0.5042055891163385</v>
      </c>
      <c r="P229" s="251">
        <f>IF(P$63=0,0,P$63/CHI_fec!P$63)</f>
        <v>0.50420558911633861</v>
      </c>
      <c r="Q229" s="251">
        <f>IF(Q$63=0,0,Q$63/CHI_fec!Q$63)</f>
        <v>0.50420558911633861</v>
      </c>
    </row>
    <row r="230" spans="1:17" x14ac:dyDescent="0.25">
      <c r="A230" s="76" t="s">
        <v>80</v>
      </c>
      <c r="B230" s="251">
        <f>IF(B$64=0,0,B$64/CHI_fec!B$64)</f>
        <v>0.33674420432442881</v>
      </c>
      <c r="C230" s="251">
        <f>IF(C$64=0,0,C$64/CHI_fec!C$64)</f>
        <v>0.33674420432442881</v>
      </c>
      <c r="D230" s="251">
        <f>IF(D$64=0,0,D$64/CHI_fec!D$64)</f>
        <v>0.33816446040462933</v>
      </c>
      <c r="E230" s="251">
        <f>IF(E$64=0,0,E$64/CHI_fec!E$64)</f>
        <v>0.34196598540488793</v>
      </c>
      <c r="F230" s="251">
        <f>IF(F$64=0,0,F$64/CHI_fec!F$64)</f>
        <v>0.34196598540488804</v>
      </c>
      <c r="G230" s="251">
        <f>IF(G$64=0,0,G$64/CHI_fec!G$64)</f>
        <v>0.34501889056225143</v>
      </c>
      <c r="H230" s="251">
        <f>IF(H$64=0,0,H$64/CHI_fec!H$64)</f>
        <v>0.34859349234323089</v>
      </c>
      <c r="I230" s="251">
        <f>IF(I$64=0,0,I$64/CHI_fec!I$64)</f>
        <v>0.34859349234323089</v>
      </c>
      <c r="J230" s="251">
        <f>IF(J$64=0,0,J$64/CHI_fec!J$64)</f>
        <v>0.34859349234323084</v>
      </c>
      <c r="K230" s="251">
        <f>IF(K$64=0,0,K$64/CHI_fec!K$64)</f>
        <v>0.3718736907721466</v>
      </c>
      <c r="L230" s="251">
        <f>IF(L$64=0,0,L$64/CHI_fec!L$64)</f>
        <v>0.3718736907721466</v>
      </c>
      <c r="M230" s="251">
        <f>IF(M$64=0,0,M$64/CHI_fec!M$64)</f>
        <v>0.37187369077214655</v>
      </c>
      <c r="N230" s="251">
        <f>IF(N$64=0,0,N$64/CHI_fec!N$64)</f>
        <v>0.37187369077214666</v>
      </c>
      <c r="O230" s="251">
        <f>IF(O$64=0,0,O$64/CHI_fec!O$64)</f>
        <v>0.37187369077214666</v>
      </c>
      <c r="P230" s="251">
        <f>IF(P$64=0,0,P$64/CHI_fec!P$64)</f>
        <v>0.37187369077214655</v>
      </c>
      <c r="Q230" s="251">
        <f>IF(Q$64=0,0,Q$64/CHI_fec!Q$64)</f>
        <v>0.37187369077214666</v>
      </c>
    </row>
    <row r="231" spans="1:17" x14ac:dyDescent="0.25">
      <c r="A231" s="129" t="s">
        <v>79</v>
      </c>
      <c r="B231" s="250">
        <f>IF(B$65=0,0,B$65/CHI_fec!B$65)</f>
        <v>0.55869141479988649</v>
      </c>
      <c r="C231" s="250">
        <f>IF(C$65=0,0,C$65/CHI_fec!C$65)</f>
        <v>0.5586914147998866</v>
      </c>
      <c r="D231" s="250">
        <f>IF(D$65=0,0,D$65/CHI_fec!D$65)</f>
        <v>0.56104775788949446</v>
      </c>
      <c r="E231" s="250">
        <f>IF(E$65=0,0,E$65/CHI_fec!E$65)</f>
        <v>0.53533741092852927</v>
      </c>
      <c r="F231" s="250">
        <f>IF(F$65=0,0,F$65/CHI_fec!F$65)</f>
        <v>0.56735485791829066</v>
      </c>
      <c r="G231" s="250">
        <f>IF(G$65=0,0,G$65/CHI_fec!G$65)</f>
        <v>0.57241992475452341</v>
      </c>
      <c r="H231" s="250">
        <f>IF(H$65=0,0,H$65/CHI_fec!H$65)</f>
        <v>0.54571257266013418</v>
      </c>
      <c r="I231" s="250">
        <f>IF(I$65=0,0,I$65/CHI_fec!I$65)</f>
        <v>0.57835053707305806</v>
      </c>
      <c r="J231" s="250">
        <f>IF(J$65=0,0,J$65/CHI_fec!J$65)</f>
        <v>0.57835053707305817</v>
      </c>
      <c r="K231" s="250">
        <f>IF(K$65=0,0,K$65/CHI_fec!K$65)</f>
        <v>0.60080294886687169</v>
      </c>
      <c r="L231" s="250">
        <f>IF(L$65=0,0,L$65/CHI_fec!L$65)</f>
        <v>0.58215701943188614</v>
      </c>
      <c r="M231" s="250">
        <f>IF(M$65=0,0,M$65/CHI_fec!M$65)</f>
        <v>0.58215701943188625</v>
      </c>
      <c r="N231" s="250">
        <f>IF(N$65=0,0,N$65/CHI_fec!N$65)</f>
        <v>0.61697465244028893</v>
      </c>
      <c r="O231" s="250">
        <f>IF(O$65=0,0,O$65/CHI_fec!O$65)</f>
        <v>0.61697465244028882</v>
      </c>
      <c r="P231" s="250">
        <f>IF(P$65=0,0,P$65/CHI_fec!P$65)</f>
        <v>0.61697465244028882</v>
      </c>
      <c r="Q231" s="250">
        <f>IF(Q$65=0,0,Q$65/CHI_fec!Q$65)</f>
        <v>0.58215701943188625</v>
      </c>
    </row>
    <row r="232" spans="1:17" x14ac:dyDescent="0.25">
      <c r="A232" s="127" t="s">
        <v>183</v>
      </c>
      <c r="B232" s="249">
        <f>IF(B$70=0,0,B$70/CHI_fec!B$70)</f>
        <v>0.48249442350034344</v>
      </c>
      <c r="C232" s="249">
        <f>IF(C$70=0,0,C$70/CHI_fec!C$70)</f>
        <v>0.48259982741977864</v>
      </c>
      <c r="D232" s="249">
        <f>IF(D$70=0,0,D$70/CHI_fec!D$70)</f>
        <v>0.48728108733798148</v>
      </c>
      <c r="E232" s="249">
        <f>IF(E$70=0,0,E$70/CHI_fec!E$70)</f>
        <v>0.48954477537021451</v>
      </c>
      <c r="F232" s="249">
        <f>IF(F$70=0,0,F$70/CHI_fec!F$70)</f>
        <v>0.49008334344141019</v>
      </c>
      <c r="G232" s="249">
        <f>IF(G$70=0,0,G$70/CHI_fec!G$70)</f>
        <v>0.49445856796837223</v>
      </c>
      <c r="H232" s="249">
        <f>IF(H$70=0,0,H$70/CHI_fec!H$70)</f>
        <v>0.49910818760495124</v>
      </c>
      <c r="I232" s="249">
        <f>IF(I$70=0,0,I$70/CHI_fec!I$70)</f>
        <v>0.49958145406542026</v>
      </c>
      <c r="J232" s="249">
        <f>IF(J$70=0,0,J$70/CHI_fec!J$70)</f>
        <v>0.49958145406542026</v>
      </c>
      <c r="K232" s="249">
        <f>IF(K$70=0,0,K$70/CHI_fec!K$70)</f>
        <v>0.54835240710326583</v>
      </c>
      <c r="L232" s="249">
        <f>IF(L$70=0,0,L$70/CHI_fec!L$70)</f>
        <v>0.56378711674640525</v>
      </c>
      <c r="M232" s="249">
        <f>IF(M$70=0,0,M$70/CHI_fec!M$70)</f>
        <v>0.57001184458301113</v>
      </c>
      <c r="N232" s="249">
        <f>IF(N$70=0,0,N$70/CHI_fec!N$70)</f>
        <v>0.56912587613128929</v>
      </c>
      <c r="O232" s="249">
        <f>IF(O$70=0,0,O$70/CHI_fec!O$70)</f>
        <v>0.55469832076854186</v>
      </c>
      <c r="P232" s="249">
        <f>IF(P$70=0,0,P$70/CHI_fec!P$70)</f>
        <v>0.57231890856862844</v>
      </c>
      <c r="Q232" s="249">
        <f>IF(Q$70=0,0,Q$70/CHI_fec!Q$70)</f>
        <v>0.57391377084838457</v>
      </c>
    </row>
    <row r="233" spans="1:17" x14ac:dyDescent="0.25">
      <c r="A233" s="127" t="s">
        <v>181</v>
      </c>
      <c r="B233" s="249">
        <f>IF(B$83=0,0,B$83/CHI_fec!B$83)</f>
        <v>0.34101625727229895</v>
      </c>
      <c r="C233" s="249">
        <f>IF(C$83=0,0,C$83/CHI_fec!C$83)</f>
        <v>0.34074725137897416</v>
      </c>
      <c r="D233" s="249">
        <f>IF(D$83=0,0,D$83/CHI_fec!D$83)</f>
        <v>0.35486383663516063</v>
      </c>
      <c r="E233" s="249">
        <f>IF(E$83=0,0,E$83/CHI_fec!E$83)</f>
        <v>0.33496326942446591</v>
      </c>
      <c r="F233" s="249">
        <f>IF(F$83=0,0,F$83/CHI_fec!F$83)</f>
        <v>0.3416269194231995</v>
      </c>
      <c r="G233" s="249">
        <f>IF(G$83=0,0,G$83/CHI_fec!G$83)</f>
        <v>0.34540667079567156</v>
      </c>
      <c r="H233" s="249">
        <f>IF(H$83=0,0,H$83/CHI_fec!H$83)</f>
        <v>0.34964661520376888</v>
      </c>
      <c r="I233" s="249">
        <f>IF(I$83=0,0,I$83/CHI_fec!I$83)</f>
        <v>0.34320628329947317</v>
      </c>
      <c r="J233" s="249">
        <f>IF(J$83=0,0,J$83/CHI_fec!J$83)</f>
        <v>0.34628965251219634</v>
      </c>
      <c r="K233" s="249">
        <f>IF(K$83=0,0,K$83/CHI_fec!K$83)</f>
        <v>0.4217663935340169</v>
      </c>
      <c r="L233" s="249">
        <f>IF(L$83=0,0,L$83/CHI_fec!L$83)</f>
        <v>0.39099443662319205</v>
      </c>
      <c r="M233" s="249">
        <f>IF(M$83=0,0,M$83/CHI_fec!M$83)</f>
        <v>0.3848663510229644</v>
      </c>
      <c r="N233" s="249">
        <f>IF(N$83=0,0,N$83/CHI_fec!N$83)</f>
        <v>0.36880956623435485</v>
      </c>
      <c r="O233" s="249">
        <f>IF(O$83=0,0,O$83/CHI_fec!O$83)</f>
        <v>0.35124129940915078</v>
      </c>
      <c r="P233" s="249">
        <f>IF(P$83=0,0,P$83/CHI_fec!P$83)</f>
        <v>0.38336692371266412</v>
      </c>
      <c r="Q233" s="249">
        <f>IF(Q$83=0,0,Q$83/CHI_fec!Q$83)</f>
        <v>0.32377124472962659</v>
      </c>
    </row>
    <row r="234" spans="1:17" x14ac:dyDescent="0.25">
      <c r="A234" s="127" t="s">
        <v>180</v>
      </c>
      <c r="B234" s="248">
        <f>IF(B$91=0,0,B$91/CHI_fec!B$91)</f>
        <v>0.44920997141210584</v>
      </c>
      <c r="C234" s="248">
        <f>IF(C$91=0,0,C$91/CHI_fec!C$91)</f>
        <v>0.44869090358063279</v>
      </c>
      <c r="D234" s="248">
        <f>IF(D$91=0,0,D$91/CHI_fec!D$91)</f>
        <v>0.47704004611137263</v>
      </c>
      <c r="E234" s="248">
        <f>IF(E$91=0,0,E$91/CHI_fec!E$91)</f>
        <v>0.43544493170018855</v>
      </c>
      <c r="F234" s="248">
        <f>IF(F$91=0,0,F$91/CHI_fec!F$91)</f>
        <v>0.44832828356242649</v>
      </c>
      <c r="G234" s="248">
        <f>IF(G$91=0,0,G$91/CHI_fec!G$91)</f>
        <v>0.45368077225754061</v>
      </c>
      <c r="H234" s="248">
        <f>IF(H$91=0,0,H$91/CHI_fec!H$91)</f>
        <v>0.46067609820165695</v>
      </c>
      <c r="I234" s="248">
        <f>IF(I$91=0,0,I$91/CHI_fec!I$91)</f>
        <v>0.44835872134026339</v>
      </c>
      <c r="J234" s="248">
        <f>IF(J$91=0,0,J$91/CHI_fec!J$91)</f>
        <v>0.45426525686317343</v>
      </c>
      <c r="K234" s="248">
        <f>IF(K$91=0,0,K$91/CHI_fec!K$91)</f>
        <v>0.58588286911757537</v>
      </c>
      <c r="L234" s="248">
        <f>IF(L$91=0,0,L$91/CHI_fec!L$91)</f>
        <v>0.53389476400675584</v>
      </c>
      <c r="M234" s="248">
        <f>IF(M$91=0,0,M$91/CHI_fec!M$91)</f>
        <v>0.52506300169097797</v>
      </c>
      <c r="N234" s="248">
        <f>IF(N$91=0,0,N$91/CHI_fec!N$91)</f>
        <v>0.49210979876036326</v>
      </c>
      <c r="O234" s="248">
        <f>IF(O$91=0,0,O$91/CHI_fec!O$91)</f>
        <v>0.45063505662109149</v>
      </c>
      <c r="P234" s="248">
        <f>IF(P$91=0,0,P$91/CHI_fec!P$91)</f>
        <v>0.52592109485887462</v>
      </c>
      <c r="Q234" s="248">
        <f>IF(Q$91=0,0,Q$91/CHI_fec!Q$91)</f>
        <v>0.45354797423933879</v>
      </c>
    </row>
    <row r="235" spans="1:17" x14ac:dyDescent="0.25">
      <c r="A235" s="72" t="s">
        <v>179</v>
      </c>
      <c r="B235" s="247">
        <f>IF(B$105=0,0,B$105/CHI_fec!B$105)</f>
        <v>0.4610612459191446</v>
      </c>
      <c r="C235" s="247">
        <f>IF(C$105=0,0,C$105/CHI_fec!C$105)</f>
        <v>0.4610612459191446</v>
      </c>
      <c r="D235" s="247">
        <f>IF(D$105=0,0,D$105/CHI_fec!D$105)</f>
        <v>0.46300582292879255</v>
      </c>
      <c r="E235" s="247">
        <f>IF(E$105=0,0,E$105/CHI_fec!E$105)</f>
        <v>0.46821077027607744</v>
      </c>
      <c r="F235" s="247">
        <f>IF(F$105=0,0,F$105/CHI_fec!F$105)</f>
        <v>0.46821077027607738</v>
      </c>
      <c r="G235" s="247">
        <f>IF(G$105=0,0,G$105/CHI_fec!G$105)</f>
        <v>0.4723907271616038</v>
      </c>
      <c r="H235" s="247">
        <f>IF(H$105=0,0,H$105/CHI_fec!H$105)</f>
        <v>0.47728497724709401</v>
      </c>
      <c r="I235" s="247">
        <f>IF(I$105=0,0,I$105/CHI_fec!I$105)</f>
        <v>0.47728497724709396</v>
      </c>
      <c r="J235" s="247">
        <f>IF(J$105=0,0,J$105/CHI_fec!J$105)</f>
        <v>0.47728497724709407</v>
      </c>
      <c r="K235" s="247">
        <f>IF(K$105=0,0,K$105/CHI_fec!K$105)</f>
        <v>0.50915960836187268</v>
      </c>
      <c r="L235" s="247">
        <f>IF(L$105=0,0,L$105/CHI_fec!L$105)</f>
        <v>0.50915960836187268</v>
      </c>
      <c r="M235" s="247">
        <f>IF(M$105=0,0,M$105/CHI_fec!M$105)</f>
        <v>0.50915960836187268</v>
      </c>
      <c r="N235" s="247">
        <f>IF(N$105=0,0,N$105/CHI_fec!N$105)</f>
        <v>0.50915960836187257</v>
      </c>
      <c r="O235" s="247">
        <f>IF(O$105=0,0,O$105/CHI_fec!O$105)</f>
        <v>0.50915960836187268</v>
      </c>
      <c r="P235" s="247">
        <f>IF(P$105=0,0,P$105/CHI_fec!P$105)</f>
        <v>0.50915960836187268</v>
      </c>
      <c r="Q235" s="247">
        <f>IF(Q$105=0,0,Q$105/CHI_fec!Q$105)</f>
        <v>0.50915960836187268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53">
        <f>IF(B$108=0,0,B$108/CHI_fec!B$108)</f>
        <v>0.3056778243089518</v>
      </c>
      <c r="C237" s="253">
        <f>IF(C$108=0,0,C$108/CHI_fec!C$108)</f>
        <v>0.30559143123219035</v>
      </c>
      <c r="D237" s="253">
        <f>IF(D$108=0,0,D$108/CHI_fec!D$108)</f>
        <v>0.30990929498373354</v>
      </c>
      <c r="E237" s="253">
        <f>IF(E$108=0,0,E$108/CHI_fec!E$108)</f>
        <v>0.30453849992497178</v>
      </c>
      <c r="F237" s="253">
        <f>IF(F$108=0,0,F$108/CHI_fec!F$108)</f>
        <v>0.30727450827205105</v>
      </c>
      <c r="G237" s="253">
        <f>IF(G$108=0,0,G$108/CHI_fec!G$108)</f>
        <v>0.31615143488570357</v>
      </c>
      <c r="H237" s="253">
        <f>IF(H$108=0,0,H$108/CHI_fec!H$108)</f>
        <v>0.31588863178308663</v>
      </c>
      <c r="I237" s="253">
        <f>IF(I$108=0,0,I$108/CHI_fec!I$108)</f>
        <v>0.314440466775253</v>
      </c>
      <c r="J237" s="253">
        <f>IF(J$108=0,0,J$108/CHI_fec!J$108)</f>
        <v>0.31542768818718769</v>
      </c>
      <c r="K237" s="253">
        <f>IF(K$108=0,0,K$108/CHI_fec!K$108)</f>
        <v>0.3492470393298488</v>
      </c>
      <c r="L237" s="253">
        <f>IF(L$108=0,0,L$108/CHI_fec!L$108)</f>
        <v>0.34017704677487365</v>
      </c>
      <c r="M237" s="253">
        <f>IF(M$108=0,0,M$108/CHI_fec!M$108)</f>
        <v>0.3384195376436257</v>
      </c>
      <c r="N237" s="253">
        <f>IF(N$108=0,0,N$108/CHI_fec!N$108)</f>
        <v>0.34502081771194631</v>
      </c>
      <c r="O237" s="253">
        <f>IF(O$108=0,0,O$108/CHI_fec!O$108)</f>
        <v>0.3382064752383267</v>
      </c>
      <c r="P237" s="253">
        <f>IF(P$108=0,0,P$108/CHI_fec!P$108)</f>
        <v>0.35059179370689159</v>
      </c>
      <c r="Q237" s="253">
        <f>IF(Q$108=0,0,Q$108/CHI_fec!Q$108)</f>
        <v>0.33104946740527769</v>
      </c>
    </row>
    <row r="238" spans="1:17" x14ac:dyDescent="0.25">
      <c r="A238" s="132" t="s">
        <v>83</v>
      </c>
      <c r="B238" s="252">
        <f>IF(B$109=0,0,B$109/CHI_fec!B$109)</f>
        <v>0.22792008456525981</v>
      </c>
      <c r="C238" s="252">
        <f>IF(C$109=0,0,C$109/CHI_fec!C$109)</f>
        <v>0.22792008456525986</v>
      </c>
      <c r="D238" s="252">
        <f>IF(D$109=0,0,D$109/CHI_fec!D$109)</f>
        <v>0.22792008456525981</v>
      </c>
      <c r="E238" s="252">
        <f>IF(E$109=0,0,E$109/CHI_fec!E$109)</f>
        <v>0.23010835717925435</v>
      </c>
      <c r="F238" s="252">
        <f>IF(F$109=0,0,F$109/CHI_fec!F$109)</f>
        <v>0.23010835717925437</v>
      </c>
      <c r="G238" s="252">
        <f>IF(G$109=0,0,G$109/CHI_fec!G$109)</f>
        <v>0.23658403877787509</v>
      </c>
      <c r="H238" s="252">
        <f>IF(H$109=0,0,H$109/CHI_fec!H$109)</f>
        <v>0.23658403877787507</v>
      </c>
      <c r="I238" s="252">
        <f>IF(I$109=0,0,I$109/CHI_fec!I$109)</f>
        <v>0.23658403877787507</v>
      </c>
      <c r="J238" s="252">
        <f>IF(J$109=0,0,J$109/CHI_fec!J$109)</f>
        <v>0.23658403877787509</v>
      </c>
      <c r="K238" s="252">
        <f>IF(K$109=0,0,K$109/CHI_fec!K$109)</f>
        <v>0.24995050782672534</v>
      </c>
      <c r="L238" s="252">
        <f>IF(L$109=0,0,L$109/CHI_fec!L$109)</f>
        <v>0.24995050782672537</v>
      </c>
      <c r="M238" s="252">
        <f>IF(M$109=0,0,M$109/CHI_fec!M$109)</f>
        <v>0.2499505078267254</v>
      </c>
      <c r="N238" s="252">
        <f>IF(N$109=0,0,N$109/CHI_fec!N$109)</f>
        <v>0.25804507892125184</v>
      </c>
      <c r="O238" s="252">
        <f>IF(O$109=0,0,O$109/CHI_fec!O$109)</f>
        <v>0.25804507892125184</v>
      </c>
      <c r="P238" s="252">
        <f>IF(P$109=0,0,P$109/CHI_fec!P$109)</f>
        <v>0.25804507892125189</v>
      </c>
      <c r="Q238" s="252">
        <f>IF(Q$109=0,0,Q$109/CHI_fec!Q$109)</f>
        <v>0.25804507892125189</v>
      </c>
    </row>
    <row r="239" spans="1:17" x14ac:dyDescent="0.25">
      <c r="A239" s="76" t="s">
        <v>82</v>
      </c>
      <c r="B239" s="251">
        <f>IF(B$110=0,0,B$110/CHI_fec!B$110)</f>
        <v>6.19624660524438E-2</v>
      </c>
      <c r="C239" s="251">
        <f>IF(C$110=0,0,C$110/CHI_fec!C$110)</f>
        <v>6.1962466052443807E-2</v>
      </c>
      <c r="D239" s="251">
        <f>IF(D$110=0,0,D$110/CHI_fec!D$110)</f>
        <v>6.1962466052443821E-2</v>
      </c>
      <c r="E239" s="251">
        <f>IF(E$110=0,0,E$110/CHI_fec!E$110)</f>
        <v>6.2557370919282373E-2</v>
      </c>
      <c r="F239" s="251">
        <f>IF(F$110=0,0,F$110/CHI_fec!F$110)</f>
        <v>6.2557370919282373E-2</v>
      </c>
      <c r="G239" s="251">
        <f>IF(G$110=0,0,G$110/CHI_fec!G$110)</f>
        <v>6.4317852896929595E-2</v>
      </c>
      <c r="H239" s="251">
        <f>IF(H$110=0,0,H$110/CHI_fec!H$110)</f>
        <v>6.4317852896929595E-2</v>
      </c>
      <c r="I239" s="251">
        <f>IF(I$110=0,0,I$110/CHI_fec!I$110)</f>
        <v>6.4317852896929595E-2</v>
      </c>
      <c r="J239" s="251">
        <f>IF(J$110=0,0,J$110/CHI_fec!J$110)</f>
        <v>6.4317852896929595E-2</v>
      </c>
      <c r="K239" s="251">
        <f>IF(K$110=0,0,K$110/CHI_fec!K$110)</f>
        <v>6.7951667732775195E-2</v>
      </c>
      <c r="L239" s="251">
        <f>IF(L$110=0,0,L$110/CHI_fec!L$110)</f>
        <v>6.7951667732775209E-2</v>
      </c>
      <c r="M239" s="251">
        <f>IF(M$110=0,0,M$110/CHI_fec!M$110)</f>
        <v>6.7951667732775209E-2</v>
      </c>
      <c r="N239" s="251">
        <f>IF(N$110=0,0,N$110/CHI_fec!N$110)</f>
        <v>7.0152261803325761E-2</v>
      </c>
      <c r="O239" s="251">
        <f>IF(O$110=0,0,O$110/CHI_fec!O$110)</f>
        <v>7.0152261803325761E-2</v>
      </c>
      <c r="P239" s="251">
        <f>IF(P$110=0,0,P$110/CHI_fec!P$110)</f>
        <v>7.0152261803325761E-2</v>
      </c>
      <c r="Q239" s="251">
        <f>IF(Q$110=0,0,Q$110/CHI_fec!Q$110)</f>
        <v>7.0152261803325747E-2</v>
      </c>
    </row>
    <row r="240" spans="1:17" x14ac:dyDescent="0.25">
      <c r="A240" s="76" t="s">
        <v>81</v>
      </c>
      <c r="B240" s="251">
        <f>IF(B$111=0,0,B$111/CHI_fec!B$111)</f>
        <v>0.32537552120204155</v>
      </c>
      <c r="C240" s="251">
        <f>IF(C$111=0,0,C$111/CHI_fec!C$111)</f>
        <v>0.3253755212020415</v>
      </c>
      <c r="D240" s="251">
        <f>IF(D$111=0,0,D$111/CHI_fec!D$111)</f>
        <v>0.3253755212020415</v>
      </c>
      <c r="E240" s="251">
        <f>IF(E$111=0,0,E$111/CHI_fec!E$111)</f>
        <v>0.32849946854379836</v>
      </c>
      <c r="F240" s="251">
        <f>IF(F$111=0,0,F$111/CHI_fec!F$111)</f>
        <v>0.3284994685437983</v>
      </c>
      <c r="G240" s="251">
        <f>IF(G$111=0,0,G$111/CHI_fec!G$111)</f>
        <v>0.33774406091620235</v>
      </c>
      <c r="H240" s="251">
        <f>IF(H$111=0,0,H$111/CHI_fec!H$111)</f>
        <v>0.33774406091620235</v>
      </c>
      <c r="I240" s="251">
        <f>IF(I$111=0,0,I$111/CHI_fec!I$111)</f>
        <v>0.33774406091620235</v>
      </c>
      <c r="J240" s="251">
        <f>IF(J$111=0,0,J$111/CHI_fec!J$111)</f>
        <v>0.33774406091620235</v>
      </c>
      <c r="K240" s="251">
        <f>IF(K$111=0,0,K$111/CHI_fec!K$111)</f>
        <v>0.35682584496211578</v>
      </c>
      <c r="L240" s="251">
        <f>IF(L$111=0,0,L$111/CHI_fec!L$111)</f>
        <v>0.35682584496211583</v>
      </c>
      <c r="M240" s="251">
        <f>IF(M$111=0,0,M$111/CHI_fec!M$111)</f>
        <v>0.35682584496211578</v>
      </c>
      <c r="N240" s="251">
        <f>IF(N$111=0,0,N$111/CHI_fec!N$111)</f>
        <v>0.36838154130986095</v>
      </c>
      <c r="O240" s="251">
        <f>IF(O$111=0,0,O$111/CHI_fec!O$111)</f>
        <v>0.36838154130986095</v>
      </c>
      <c r="P240" s="251">
        <f>IF(P$111=0,0,P$111/CHI_fec!P$111)</f>
        <v>0.36838154130986095</v>
      </c>
      <c r="Q240" s="251">
        <f>IF(Q$111=0,0,Q$111/CHI_fec!Q$111)</f>
        <v>0.36838154130986095</v>
      </c>
    </row>
    <row r="241" spans="1:17" x14ac:dyDescent="0.25">
      <c r="A241" s="76" t="s">
        <v>80</v>
      </c>
      <c r="B241" s="251">
        <f>IF(B$112=0,0,B$112/CHI_fec!B$112)</f>
        <v>0.24482597744107837</v>
      </c>
      <c r="C241" s="251">
        <f>IF(C$112=0,0,C$112/CHI_fec!C$112)</f>
        <v>0.24482597744107831</v>
      </c>
      <c r="D241" s="251">
        <f>IF(D$112=0,0,D$112/CHI_fec!D$112)</f>
        <v>0.24482597744107834</v>
      </c>
      <c r="E241" s="251">
        <f>IF(E$112=0,0,E$112/CHI_fec!E$112)</f>
        <v>0.24717656441392302</v>
      </c>
      <c r="F241" s="251">
        <f>IF(F$112=0,0,F$112/CHI_fec!F$112)</f>
        <v>0.24717656441392305</v>
      </c>
      <c r="G241" s="251">
        <f>IF(G$112=0,0,G$112/CHI_fec!G$112)</f>
        <v>0.25413257743929363</v>
      </c>
      <c r="H241" s="251">
        <f>IF(H$112=0,0,H$112/CHI_fec!H$112)</f>
        <v>0.25413257743929363</v>
      </c>
      <c r="I241" s="251">
        <f>IF(I$112=0,0,I$112/CHI_fec!I$112)</f>
        <v>0.25413257743929363</v>
      </c>
      <c r="J241" s="251">
        <f>IF(J$112=0,0,J$112/CHI_fec!J$112)</f>
        <v>0.25413257743929357</v>
      </c>
      <c r="K241" s="251">
        <f>IF(K$112=0,0,K$112/CHI_fec!K$112)</f>
        <v>0.26849049967358313</v>
      </c>
      <c r="L241" s="251">
        <f>IF(L$112=0,0,L$112/CHI_fec!L$112)</f>
        <v>0.26849049967358313</v>
      </c>
      <c r="M241" s="251">
        <f>IF(M$112=0,0,M$112/CHI_fec!M$112)</f>
        <v>0.26849049967358313</v>
      </c>
      <c r="N241" s="251">
        <f>IF(N$112=0,0,N$112/CHI_fec!N$112)</f>
        <v>0.27718548275927218</v>
      </c>
      <c r="O241" s="251">
        <f>IF(O$112=0,0,O$112/CHI_fec!O$112)</f>
        <v>0.27718548275927218</v>
      </c>
      <c r="P241" s="251">
        <f>IF(P$112=0,0,P$112/CHI_fec!P$112)</f>
        <v>0.27718548275927218</v>
      </c>
      <c r="Q241" s="251">
        <f>IF(Q$112=0,0,Q$112/CHI_fec!Q$112)</f>
        <v>0.27718548275927218</v>
      </c>
    </row>
    <row r="242" spans="1:17" x14ac:dyDescent="0.25">
      <c r="A242" s="129" t="s">
        <v>79</v>
      </c>
      <c r="B242" s="250">
        <f>IF(B$113=0,0,B$113/CHI_fec!B$113)</f>
        <v>0.39826760886783197</v>
      </c>
      <c r="C242" s="250">
        <f>IF(C$113=0,0,C$113/CHI_fec!C$113)</f>
        <v>0.39826760886783191</v>
      </c>
      <c r="D242" s="250">
        <f>IF(D$113=0,0,D$113/CHI_fec!D$113)</f>
        <v>0.39826760886783197</v>
      </c>
      <c r="E242" s="250">
        <f>IF(E$113=0,0,E$113/CHI_fec!E$113)</f>
        <v>0.379400236716184</v>
      </c>
      <c r="F242" s="250">
        <f>IF(F$113=0,0,F$113/CHI_fec!F$113)</f>
        <v>0.40209139694332746</v>
      </c>
      <c r="G242" s="250">
        <f>IF(G$113=0,0,G$113/CHI_fec!G$113)</f>
        <v>0.41340700447739542</v>
      </c>
      <c r="H242" s="250">
        <f>IF(H$113=0,0,H$113/CHI_fec!H$113)</f>
        <v>0.39007727235944584</v>
      </c>
      <c r="I242" s="250">
        <f>IF(I$113=0,0,I$113/CHI_fec!I$113)</f>
        <v>0.41340700447739548</v>
      </c>
      <c r="J242" s="250">
        <f>IF(J$113=0,0,J$113/CHI_fec!J$113)</f>
        <v>0.41340700447739553</v>
      </c>
      <c r="K242" s="250">
        <f>IF(K$113=0,0,K$113/CHI_fec!K$113)</f>
        <v>0.42531543742459477</v>
      </c>
      <c r="L242" s="250">
        <f>IF(L$113=0,0,L$113/CHI_fec!L$113)</f>
        <v>0.41211576580383152</v>
      </c>
      <c r="M242" s="250">
        <f>IF(M$113=0,0,M$113/CHI_fec!M$113)</f>
        <v>0.41211576580383147</v>
      </c>
      <c r="N242" s="250">
        <f>IF(N$113=0,0,N$113/CHI_fec!N$113)</f>
        <v>0.45090803102370636</v>
      </c>
      <c r="O242" s="250">
        <f>IF(O$113=0,0,O$113/CHI_fec!O$113)</f>
        <v>0.45090803102370636</v>
      </c>
      <c r="P242" s="250">
        <f>IF(P$113=0,0,P$113/CHI_fec!P$113)</f>
        <v>0.45090803102370652</v>
      </c>
      <c r="Q242" s="250">
        <f>IF(Q$113=0,0,Q$113/CHI_fec!Q$113)</f>
        <v>0.42546200940413226</v>
      </c>
    </row>
    <row r="243" spans="1:17" x14ac:dyDescent="0.25">
      <c r="A243" s="127" t="s">
        <v>182</v>
      </c>
      <c r="B243" s="249">
        <f>IF(B$118=0,0,B$118/CHI_fec!B$118)</f>
        <v>0.35047319828051965</v>
      </c>
      <c r="C243" s="249">
        <f>IF(C$118=0,0,C$118/CHI_fec!C$118)</f>
        <v>0.35047319828051965</v>
      </c>
      <c r="D243" s="249">
        <f>IF(D$118=0,0,D$118/CHI_fec!D$118)</f>
        <v>0.3504731982805197</v>
      </c>
      <c r="E243" s="249">
        <f>IF(E$118=0,0,E$118/CHI_fec!E$118)</f>
        <v>0.35346958296888564</v>
      </c>
      <c r="F243" s="249">
        <f>IF(F$118=0,0,F$118/CHI_fec!F$118)</f>
        <v>0.35383810972831592</v>
      </c>
      <c r="G243" s="249">
        <f>IF(G$118=0,0,G$118/CHI_fec!G$118)</f>
        <v>0.3637957790809046</v>
      </c>
      <c r="H243" s="249">
        <f>IF(H$118=0,0,H$118/CHI_fec!H$118)</f>
        <v>0.36346915301685806</v>
      </c>
      <c r="I243" s="249">
        <f>IF(I$118=0,0,I$118/CHI_fec!I$118)</f>
        <v>0.36379577908090471</v>
      </c>
      <c r="J243" s="249">
        <f>IF(J$118=0,0,J$118/CHI_fec!J$118)</f>
        <v>0.3637957790809046</v>
      </c>
      <c r="K243" s="249">
        <f>IF(K$118=0,0,K$118/CHI_fec!K$118)</f>
        <v>0.38209894181330006</v>
      </c>
      <c r="L243" s="249">
        <f>IF(L$118=0,0,L$118/CHI_fec!L$118)</f>
        <v>0.38247880571230841</v>
      </c>
      <c r="M243" s="249">
        <f>IF(M$118=0,0,M$118/CHI_fec!M$118)</f>
        <v>0.38152629174917202</v>
      </c>
      <c r="N243" s="249">
        <f>IF(N$118=0,0,N$118/CHI_fec!N$118)</f>
        <v>0.3967964661060196</v>
      </c>
      <c r="O243" s="249">
        <f>IF(O$118=0,0,O$118/CHI_fec!O$118)</f>
        <v>0.39679646610601954</v>
      </c>
      <c r="P243" s="249">
        <f>IF(P$118=0,0,P$118/CHI_fec!P$118)</f>
        <v>0.3967964661060196</v>
      </c>
      <c r="Q243" s="249">
        <f>IF(Q$118=0,0,Q$118/CHI_fec!Q$118)</f>
        <v>0.38251654243302802</v>
      </c>
    </row>
    <row r="244" spans="1:17" x14ac:dyDescent="0.25">
      <c r="A244" s="127" t="s">
        <v>181</v>
      </c>
      <c r="B244" s="249">
        <f>IF(B$131=0,0,B$131/CHI_fec!B$131)</f>
        <v>0.23601051616300564</v>
      </c>
      <c r="C244" s="249">
        <f>IF(C$131=0,0,C$131/CHI_fec!C$131)</f>
        <v>0.23582434257632004</v>
      </c>
      <c r="D244" s="249">
        <f>IF(D$131=0,0,D$131/CHI_fec!D$131)</f>
        <v>0.24456267801703518</v>
      </c>
      <c r="E244" s="249">
        <f>IF(E$131=0,0,E$131/CHI_fec!E$131)</f>
        <v>0.23047322153599675</v>
      </c>
      <c r="F244" s="249">
        <f>IF(F$131=0,0,F$131/CHI_fec!F$131)</f>
        <v>0.23505818061236142</v>
      </c>
      <c r="G244" s="249">
        <f>IF(G$131=0,0,G$131/CHI_fec!G$131)</f>
        <v>0.24218491656103328</v>
      </c>
      <c r="H244" s="249">
        <f>IF(H$131=0,0,H$131/CHI_fec!H$131)</f>
        <v>0.24264385549791237</v>
      </c>
      <c r="I244" s="249">
        <f>IF(I$131=0,0,I$131/CHI_fec!I$131)</f>
        <v>0.23817446584563789</v>
      </c>
      <c r="J244" s="249">
        <f>IF(J$131=0,0,J$131/CHI_fec!J$131)</f>
        <v>0.24031422799738272</v>
      </c>
      <c r="K244" s="249">
        <f>IF(K$131=0,0,K$131/CHI_fec!K$131)</f>
        <v>0.28987071717685325</v>
      </c>
      <c r="L244" s="249">
        <f>IF(L$131=0,0,L$131/CHI_fec!L$131)</f>
        <v>0.26872183154863732</v>
      </c>
      <c r="M244" s="249">
        <f>IF(M$131=0,0,M$131/CHI_fec!M$131)</f>
        <v>0.26451013380530852</v>
      </c>
      <c r="N244" s="249">
        <f>IF(N$131=0,0,N$131/CHI_fec!N$131)</f>
        <v>0.26168336033973943</v>
      </c>
      <c r="O244" s="249">
        <f>IF(O$131=0,0,O$131/CHI_fec!O$131)</f>
        <v>0.2492180570529931</v>
      </c>
      <c r="P244" s="249">
        <f>IF(P$131=0,0,P$131/CHI_fec!P$131)</f>
        <v>0.27201231753433175</v>
      </c>
      <c r="Q244" s="249">
        <f>IF(Q$131=0,0,Q$131/CHI_fec!Q$131)</f>
        <v>0.2297270869823132</v>
      </c>
    </row>
    <row r="245" spans="1:17" x14ac:dyDescent="0.25">
      <c r="A245" s="127" t="s">
        <v>180</v>
      </c>
      <c r="B245" s="248">
        <f>IF(B$139=0,0,B$139/CHI_fec!B$139)</f>
        <v>0.3309770934297801</v>
      </c>
      <c r="C245" s="248">
        <f>IF(C$139=0,0,C$139/CHI_fec!C$139)</f>
        <v>0.33057524480673811</v>
      </c>
      <c r="D245" s="248">
        <f>IF(D$139=0,0,D$139/CHI_fec!D$139)</f>
        <v>0.35097133135450315</v>
      </c>
      <c r="E245" s="248">
        <f>IF(E$139=0,0,E$139/CHI_fec!E$139)</f>
        <v>0.31821778487846591</v>
      </c>
      <c r="F245" s="248">
        <f>IF(F$139=0,0,F$139/CHI_fec!F$139)</f>
        <v>0.32811487236393455</v>
      </c>
      <c r="G245" s="248">
        <f>IF(G$139=0,0,G$139/CHI_fec!G$139)</f>
        <v>0.33840751193499541</v>
      </c>
      <c r="H245" s="248">
        <f>IF(H$139=0,0,H$139/CHI_fec!H$139)</f>
        <v>0.34020574552290128</v>
      </c>
      <c r="I245" s="248">
        <f>IF(I$139=0,0,I$139/CHI_fec!I$139)</f>
        <v>0.33062721503804926</v>
      </c>
      <c r="J245" s="248">
        <f>IF(J$139=0,0,J$139/CHI_fec!J$139)</f>
        <v>0.33521237919195118</v>
      </c>
      <c r="K245" s="248">
        <f>IF(K$139=0,0,K$139/CHI_fec!K$139)</f>
        <v>0.43213080693276723</v>
      </c>
      <c r="L245" s="248">
        <f>IF(L$139=0,0,L$139/CHI_fec!L$139)</f>
        <v>0.39214280978137028</v>
      </c>
      <c r="M245" s="248">
        <f>IF(M$139=0,0,M$139/CHI_fec!M$139)</f>
        <v>0.38540168234301131</v>
      </c>
      <c r="N245" s="248">
        <f>IF(N$139=0,0,N$139/CHI_fec!N$139)</f>
        <v>0.37157869852427183</v>
      </c>
      <c r="O245" s="248">
        <f>IF(O$139=0,0,O$139/CHI_fec!O$139)</f>
        <v>0.33866022229741627</v>
      </c>
      <c r="P245" s="248">
        <f>IF(P$139=0,0,P$139/CHI_fec!P$139)</f>
        <v>0.39841470254523714</v>
      </c>
      <c r="Q245" s="248">
        <f>IF(Q$139=0,0,Q$139/CHI_fec!Q$139)</f>
        <v>0.3290631007549113</v>
      </c>
    </row>
    <row r="246" spans="1:17" x14ac:dyDescent="0.25">
      <c r="A246" s="72" t="s">
        <v>179</v>
      </c>
      <c r="B246" s="247">
        <f>IF(B$153=0,0,B$153/CHI_fec!B$153)</f>
        <v>0.33263649779973264</v>
      </c>
      <c r="C246" s="247">
        <f>IF(C$153=0,0,C$153/CHI_fec!C$153)</f>
        <v>0.33263649779973264</v>
      </c>
      <c r="D246" s="247">
        <f>IF(D$153=0,0,D$153/CHI_fec!D$153)</f>
        <v>0.3326364977997327</v>
      </c>
      <c r="E246" s="247">
        <f>IF(E$153=0,0,E$153/CHI_fec!E$153)</f>
        <v>0.33583015815633793</v>
      </c>
      <c r="F246" s="247">
        <f>IF(F$153=0,0,F$153/CHI_fec!F$153)</f>
        <v>0.33583015815633799</v>
      </c>
      <c r="G246" s="247">
        <f>IF(G$153=0,0,G$153/CHI_fec!G$153)</f>
        <v>0.34528104991052472</v>
      </c>
      <c r="H246" s="247">
        <f>IF(H$153=0,0,H$153/CHI_fec!H$153)</f>
        <v>0.34528104991052472</v>
      </c>
      <c r="I246" s="247">
        <f>IF(I$153=0,0,I$153/CHI_fec!I$153)</f>
        <v>0.34528104991052472</v>
      </c>
      <c r="J246" s="247">
        <f>IF(J$153=0,0,J$153/CHI_fec!J$153)</f>
        <v>0.34528104991052466</v>
      </c>
      <c r="K246" s="247">
        <f>IF(K$153=0,0,K$153/CHI_fec!K$153)</f>
        <v>0.36478865697744389</v>
      </c>
      <c r="L246" s="247">
        <f>IF(L$153=0,0,L$153/CHI_fec!L$153)</f>
        <v>0.36478865697744389</v>
      </c>
      <c r="M246" s="247">
        <f>IF(M$153=0,0,M$153/CHI_fec!M$153)</f>
        <v>0.36478865697744395</v>
      </c>
      <c r="N246" s="247">
        <f>IF(N$153=0,0,N$153/CHI_fec!N$153)</f>
        <v>0.37660222656789955</v>
      </c>
      <c r="O246" s="247">
        <f>IF(O$153=0,0,O$153/CHI_fec!O$153)</f>
        <v>0.37660222656789966</v>
      </c>
      <c r="P246" s="247">
        <f>IF(P$153=0,0,P$153/CHI_fec!P$153)</f>
        <v>0.37660222656789966</v>
      </c>
      <c r="Q246" s="247">
        <f>IF(Q$153=0,0,Q$153/CHI_fec!Q$153)</f>
        <v>0.3766022265678996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4" tint="0.39997558519241921"/>
    <pageSetUpPr fitToPage="1"/>
  </sheetPr>
  <dimension ref="A1:Q25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366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98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41</v>
      </c>
      <c r="B5" s="96">
        <v>281.66223845435985</v>
      </c>
      <c r="C5" s="96">
        <v>296.59793820029063</v>
      </c>
      <c r="D5" s="96">
        <v>81.498785777106121</v>
      </c>
      <c r="E5" s="96">
        <v>244.43929374215193</v>
      </c>
      <c r="F5" s="96">
        <v>316.19281015438446</v>
      </c>
      <c r="G5" s="96">
        <v>274.5597098415376</v>
      </c>
      <c r="H5" s="96">
        <v>247.65532064512789</v>
      </c>
      <c r="I5" s="96">
        <v>246.57122219505146</v>
      </c>
      <c r="J5" s="96">
        <v>271.40423896423704</v>
      </c>
      <c r="K5" s="96">
        <v>17.093058718094454</v>
      </c>
      <c r="L5" s="96">
        <v>0</v>
      </c>
      <c r="M5" s="96">
        <v>0</v>
      </c>
      <c r="N5" s="96">
        <v>0</v>
      </c>
      <c r="O5" s="96">
        <v>0</v>
      </c>
      <c r="P5" s="96">
        <v>0</v>
      </c>
      <c r="Q5" s="96">
        <v>0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0.53957766317885092</v>
      </c>
      <c r="C10" s="158">
        <v>0.51885417721161597</v>
      </c>
      <c r="D10" s="158">
        <v>0.36289956411659507</v>
      </c>
      <c r="E10" s="158">
        <v>2.5925535861836435</v>
      </c>
      <c r="F10" s="158">
        <v>0.63514038877428958</v>
      </c>
      <c r="G10" s="158">
        <v>0.66420516220481729</v>
      </c>
      <c r="H10" s="158">
        <v>2.4302217656857144</v>
      </c>
      <c r="I10" s="158">
        <v>0.67006396920746059</v>
      </c>
      <c r="J10" s="158">
        <v>0.67739798609057267</v>
      </c>
      <c r="K10" s="158">
        <v>0.31079985997166937</v>
      </c>
      <c r="L10" s="158">
        <v>0</v>
      </c>
      <c r="M10" s="158">
        <v>0</v>
      </c>
      <c r="N10" s="158">
        <v>0</v>
      </c>
      <c r="O10" s="158">
        <v>0</v>
      </c>
      <c r="P10" s="158">
        <v>0</v>
      </c>
      <c r="Q10" s="158">
        <v>0</v>
      </c>
    </row>
    <row r="11" spans="1:17" x14ac:dyDescent="0.25">
      <c r="A11" s="92" t="s">
        <v>125</v>
      </c>
      <c r="B11" s="91">
        <v>0</v>
      </c>
      <c r="C11" s="91">
        <v>0</v>
      </c>
      <c r="D11" s="91">
        <v>0</v>
      </c>
      <c r="E11" s="91">
        <v>1.880648269566402</v>
      </c>
      <c r="F11" s="91">
        <v>0</v>
      </c>
      <c r="G11" s="91">
        <v>0</v>
      </c>
      <c r="H11" s="91">
        <v>1.7628921472081391</v>
      </c>
      <c r="I11" s="91">
        <v>0</v>
      </c>
      <c r="J11" s="91">
        <v>0</v>
      </c>
      <c r="K11" s="91">
        <v>0.1712395001908891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0.53957766317885092</v>
      </c>
      <c r="C12" s="91">
        <v>0.51885417721161597</v>
      </c>
      <c r="D12" s="91">
        <v>0.36289956411659507</v>
      </c>
      <c r="E12" s="91">
        <v>0.71190531661724132</v>
      </c>
      <c r="F12" s="91">
        <v>0.63514038877428958</v>
      </c>
      <c r="G12" s="91">
        <v>0.66420516220481729</v>
      </c>
      <c r="H12" s="91">
        <v>0.66732961847757499</v>
      </c>
      <c r="I12" s="91">
        <v>0.67006396920746059</v>
      </c>
      <c r="J12" s="91">
        <v>0.67739798609057267</v>
      </c>
      <c r="K12" s="91">
        <v>0.13956035978078027</v>
      </c>
      <c r="L12" s="91">
        <v>0</v>
      </c>
      <c r="M12" s="91">
        <v>0</v>
      </c>
      <c r="N12" s="91">
        <v>0</v>
      </c>
      <c r="O12" s="91">
        <v>0</v>
      </c>
      <c r="P12" s="91">
        <v>0</v>
      </c>
      <c r="Q12" s="91">
        <v>0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232" t="s">
        <v>185</v>
      </c>
      <c r="B15" s="246">
        <v>0</v>
      </c>
      <c r="C15" s="246">
        <v>0</v>
      </c>
      <c r="D15" s="246">
        <v>0</v>
      </c>
      <c r="E15" s="246">
        <v>0</v>
      </c>
      <c r="F15" s="246">
        <v>0</v>
      </c>
      <c r="G15" s="246">
        <v>0</v>
      </c>
      <c r="H15" s="246">
        <v>0</v>
      </c>
      <c r="I15" s="246">
        <v>0</v>
      </c>
      <c r="J15" s="246">
        <v>0</v>
      </c>
      <c r="K15" s="246">
        <v>0</v>
      </c>
      <c r="L15" s="246">
        <v>0</v>
      </c>
      <c r="M15" s="246">
        <v>0</v>
      </c>
      <c r="N15" s="246">
        <v>0</v>
      </c>
      <c r="O15" s="246">
        <v>0</v>
      </c>
      <c r="P15" s="246">
        <v>0</v>
      </c>
      <c r="Q15" s="246">
        <v>0</v>
      </c>
    </row>
    <row r="16" spans="1:17" x14ac:dyDescent="0.25">
      <c r="A16" s="245" t="s">
        <v>33</v>
      </c>
      <c r="B16" s="244">
        <v>0</v>
      </c>
      <c r="C16" s="244">
        <v>0</v>
      </c>
      <c r="D16" s="244">
        <v>0</v>
      </c>
      <c r="E16" s="244">
        <v>0</v>
      </c>
      <c r="F16" s="244">
        <v>0</v>
      </c>
      <c r="G16" s="244">
        <v>0</v>
      </c>
      <c r="H16" s="244">
        <v>0</v>
      </c>
      <c r="I16" s="244">
        <v>0</v>
      </c>
      <c r="J16" s="244">
        <v>0</v>
      </c>
      <c r="K16" s="244">
        <v>0</v>
      </c>
      <c r="L16" s="244">
        <v>0</v>
      </c>
      <c r="M16" s="244">
        <v>0</v>
      </c>
      <c r="N16" s="244">
        <v>0</v>
      </c>
      <c r="O16" s="244">
        <v>0</v>
      </c>
      <c r="P16" s="244">
        <v>0</v>
      </c>
      <c r="Q16" s="244">
        <v>0</v>
      </c>
    </row>
    <row r="17" spans="1:17" x14ac:dyDescent="0.25">
      <c r="A17" s="245" t="s">
        <v>31</v>
      </c>
      <c r="B17" s="244">
        <v>0</v>
      </c>
      <c r="C17" s="244">
        <v>0</v>
      </c>
      <c r="D17" s="244">
        <v>0</v>
      </c>
      <c r="E17" s="244">
        <v>0</v>
      </c>
      <c r="F17" s="244">
        <v>0</v>
      </c>
      <c r="G17" s="244">
        <v>0</v>
      </c>
      <c r="H17" s="244">
        <v>0</v>
      </c>
      <c r="I17" s="244">
        <v>0</v>
      </c>
      <c r="J17" s="244">
        <v>0</v>
      </c>
      <c r="K17" s="244">
        <v>0</v>
      </c>
      <c r="L17" s="244">
        <v>0</v>
      </c>
      <c r="M17" s="244">
        <v>0</v>
      </c>
      <c r="N17" s="244">
        <v>0</v>
      </c>
      <c r="O17" s="244">
        <v>0</v>
      </c>
      <c r="P17" s="244">
        <v>0</v>
      </c>
      <c r="Q17" s="244">
        <v>0</v>
      </c>
    </row>
    <row r="18" spans="1:17" x14ac:dyDescent="0.25">
      <c r="A18" s="245" t="s">
        <v>30</v>
      </c>
      <c r="B18" s="244">
        <v>0</v>
      </c>
      <c r="C18" s="244">
        <v>0</v>
      </c>
      <c r="D18" s="244">
        <v>0</v>
      </c>
      <c r="E18" s="244">
        <v>0</v>
      </c>
      <c r="F18" s="244">
        <v>0</v>
      </c>
      <c r="G18" s="244">
        <v>0</v>
      </c>
      <c r="H18" s="244">
        <v>0</v>
      </c>
      <c r="I18" s="244">
        <v>0</v>
      </c>
      <c r="J18" s="244">
        <v>0</v>
      </c>
      <c r="K18" s="244">
        <v>0</v>
      </c>
      <c r="L18" s="244">
        <v>0</v>
      </c>
      <c r="M18" s="244">
        <v>0</v>
      </c>
      <c r="N18" s="244">
        <v>0</v>
      </c>
      <c r="O18" s="244">
        <v>0</v>
      </c>
      <c r="P18" s="244">
        <v>0</v>
      </c>
      <c r="Q18" s="244">
        <v>0</v>
      </c>
    </row>
    <row r="19" spans="1:17" x14ac:dyDescent="0.25">
      <c r="A19" s="245" t="s">
        <v>68</v>
      </c>
      <c r="B19" s="244">
        <v>0</v>
      </c>
      <c r="C19" s="244">
        <v>0</v>
      </c>
      <c r="D19" s="244">
        <v>0</v>
      </c>
      <c r="E19" s="244">
        <v>0</v>
      </c>
      <c r="F19" s="244">
        <v>0</v>
      </c>
      <c r="G19" s="244">
        <v>0</v>
      </c>
      <c r="H19" s="244">
        <v>0</v>
      </c>
      <c r="I19" s="244">
        <v>0</v>
      </c>
      <c r="J19" s="244">
        <v>0</v>
      </c>
      <c r="K19" s="244">
        <v>0</v>
      </c>
      <c r="L19" s="244">
        <v>0</v>
      </c>
      <c r="M19" s="244">
        <v>0</v>
      </c>
      <c r="N19" s="244">
        <v>0</v>
      </c>
      <c r="O19" s="244">
        <v>0</v>
      </c>
      <c r="P19" s="244">
        <v>0</v>
      </c>
      <c r="Q19" s="244">
        <v>0</v>
      </c>
    </row>
    <row r="20" spans="1:17" x14ac:dyDescent="0.25">
      <c r="A20" s="245" t="s">
        <v>29</v>
      </c>
      <c r="B20" s="244">
        <v>0</v>
      </c>
      <c r="C20" s="244">
        <v>0</v>
      </c>
      <c r="D20" s="244">
        <v>0</v>
      </c>
      <c r="E20" s="244">
        <v>0</v>
      </c>
      <c r="F20" s="244">
        <v>0</v>
      </c>
      <c r="G20" s="244">
        <v>0</v>
      </c>
      <c r="H20" s="244">
        <v>0</v>
      </c>
      <c r="I20" s="244">
        <v>0</v>
      </c>
      <c r="J20" s="244">
        <v>0</v>
      </c>
      <c r="K20" s="244">
        <v>0</v>
      </c>
      <c r="L20" s="244">
        <v>0</v>
      </c>
      <c r="M20" s="244">
        <v>0</v>
      </c>
      <c r="N20" s="244">
        <v>0</v>
      </c>
      <c r="O20" s="244">
        <v>0</v>
      </c>
      <c r="P20" s="244">
        <v>0</v>
      </c>
      <c r="Q20" s="244">
        <v>0</v>
      </c>
    </row>
    <row r="21" spans="1:17" x14ac:dyDescent="0.25">
      <c r="A21" s="245" t="s">
        <v>28</v>
      </c>
      <c r="B21" s="244">
        <v>0</v>
      </c>
      <c r="C21" s="244">
        <v>0</v>
      </c>
      <c r="D21" s="244">
        <v>0</v>
      </c>
      <c r="E21" s="244">
        <v>0</v>
      </c>
      <c r="F21" s="244">
        <v>0</v>
      </c>
      <c r="G21" s="244">
        <v>0</v>
      </c>
      <c r="H21" s="244">
        <v>0</v>
      </c>
      <c r="I21" s="244">
        <v>0</v>
      </c>
      <c r="J21" s="244">
        <v>0</v>
      </c>
      <c r="K21" s="244">
        <v>0</v>
      </c>
      <c r="L21" s="244">
        <v>0</v>
      </c>
      <c r="M21" s="244">
        <v>0</v>
      </c>
      <c r="N21" s="244">
        <v>0</v>
      </c>
      <c r="O21" s="244">
        <v>0</v>
      </c>
      <c r="P21" s="244">
        <v>0</v>
      </c>
      <c r="Q21" s="244">
        <v>0</v>
      </c>
    </row>
    <row r="22" spans="1:17" x14ac:dyDescent="0.25">
      <c r="A22" s="245" t="s">
        <v>67</v>
      </c>
      <c r="B22" s="244">
        <v>0</v>
      </c>
      <c r="C22" s="244">
        <v>0</v>
      </c>
      <c r="D22" s="244">
        <v>0</v>
      </c>
      <c r="E22" s="244">
        <v>0</v>
      </c>
      <c r="F22" s="244">
        <v>0</v>
      </c>
      <c r="G22" s="244">
        <v>0</v>
      </c>
      <c r="H22" s="244">
        <v>0</v>
      </c>
      <c r="I22" s="244">
        <v>0</v>
      </c>
      <c r="J22" s="244">
        <v>0</v>
      </c>
      <c r="K22" s="244">
        <v>0</v>
      </c>
      <c r="L22" s="244">
        <v>0</v>
      </c>
      <c r="M22" s="244">
        <v>0</v>
      </c>
      <c r="N22" s="244">
        <v>0</v>
      </c>
      <c r="O22" s="244">
        <v>0</v>
      </c>
      <c r="P22" s="244">
        <v>0</v>
      </c>
      <c r="Q22" s="244">
        <v>0</v>
      </c>
    </row>
    <row r="23" spans="1:17" x14ac:dyDescent="0.25">
      <c r="A23" s="245" t="s">
        <v>66</v>
      </c>
      <c r="B23" s="244">
        <v>0</v>
      </c>
      <c r="C23" s="244">
        <v>0</v>
      </c>
      <c r="D23" s="244">
        <v>0</v>
      </c>
      <c r="E23" s="244">
        <v>0</v>
      </c>
      <c r="F23" s="244">
        <v>0</v>
      </c>
      <c r="G23" s="244">
        <v>0</v>
      </c>
      <c r="H23" s="244">
        <v>0</v>
      </c>
      <c r="I23" s="244">
        <v>0</v>
      </c>
      <c r="J23" s="244">
        <v>0</v>
      </c>
      <c r="K23" s="244">
        <v>0</v>
      </c>
      <c r="L23" s="244">
        <v>0</v>
      </c>
      <c r="M23" s="244">
        <v>0</v>
      </c>
      <c r="N23" s="244">
        <v>0</v>
      </c>
      <c r="O23" s="244">
        <v>0</v>
      </c>
      <c r="P23" s="244">
        <v>0</v>
      </c>
      <c r="Q23" s="244">
        <v>0</v>
      </c>
    </row>
    <row r="24" spans="1:17" x14ac:dyDescent="0.25">
      <c r="A24" s="156" t="s">
        <v>184</v>
      </c>
      <c r="B24" s="206">
        <v>34.521860746364517</v>
      </c>
      <c r="C24" s="206">
        <v>36.887517289920666</v>
      </c>
      <c r="D24" s="206">
        <v>17.111221895750681</v>
      </c>
      <c r="E24" s="206">
        <v>44.640489089050874</v>
      </c>
      <c r="F24" s="206">
        <v>46.898775397497502</v>
      </c>
      <c r="G24" s="206">
        <v>41.05060462052225</v>
      </c>
      <c r="H24" s="206">
        <v>42.297160858816582</v>
      </c>
      <c r="I24" s="206">
        <v>39.816698748635744</v>
      </c>
      <c r="J24" s="206">
        <v>37.539182623382239</v>
      </c>
      <c r="K24" s="206">
        <v>0</v>
      </c>
      <c r="L24" s="206">
        <v>0</v>
      </c>
      <c r="M24" s="206">
        <v>0</v>
      </c>
      <c r="N24" s="206">
        <v>0</v>
      </c>
      <c r="O24" s="206">
        <v>0</v>
      </c>
      <c r="P24" s="206">
        <v>0</v>
      </c>
      <c r="Q24" s="206">
        <v>0</v>
      </c>
    </row>
    <row r="25" spans="1:17" x14ac:dyDescent="0.25">
      <c r="A25" s="88" t="s">
        <v>33</v>
      </c>
      <c r="B25" s="87">
        <v>2.8848862655168572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88" t="s">
        <v>31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88" t="s">
        <v>30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125</v>
      </c>
      <c r="B28" s="87">
        <v>0</v>
      </c>
      <c r="C28" s="87">
        <v>0</v>
      </c>
      <c r="D28" s="87">
        <v>0</v>
      </c>
      <c r="E28" s="87">
        <v>0.11264103976358862</v>
      </c>
      <c r="F28" s="87">
        <v>0</v>
      </c>
      <c r="G28" s="87">
        <v>0</v>
      </c>
      <c r="H28" s="87">
        <v>0.94025759790833852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29</v>
      </c>
      <c r="B29" s="87">
        <v>2.7822801764792207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28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26</v>
      </c>
      <c r="B31" s="87">
        <v>28.854694304368437</v>
      </c>
      <c r="C31" s="87">
        <v>36.887517289920666</v>
      </c>
      <c r="D31" s="87">
        <v>17.111221895750681</v>
      </c>
      <c r="E31" s="87">
        <v>4.2592056492872796</v>
      </c>
      <c r="F31" s="87">
        <v>46.898775397497502</v>
      </c>
      <c r="G31" s="87">
        <v>41.05060462052225</v>
      </c>
      <c r="H31" s="87">
        <v>41.356903260908247</v>
      </c>
      <c r="I31" s="87">
        <v>24.518131548635743</v>
      </c>
      <c r="J31" s="87">
        <v>1.490834623382238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88" t="s">
        <v>25</v>
      </c>
      <c r="B32" s="87">
        <v>0</v>
      </c>
      <c r="C32" s="87">
        <v>0</v>
      </c>
      <c r="D32" s="87">
        <v>0</v>
      </c>
      <c r="E32" s="87">
        <v>40.268642400000004</v>
      </c>
      <c r="F32" s="87">
        <v>0</v>
      </c>
      <c r="G32" s="87">
        <v>0</v>
      </c>
      <c r="H32" s="87">
        <v>0</v>
      </c>
      <c r="I32" s="87">
        <v>15.298567199999999</v>
      </c>
      <c r="J32" s="87">
        <v>36.048347999999997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86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88" t="s">
        <v>22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6" t="s">
        <v>181</v>
      </c>
      <c r="B35" s="204">
        <v>55.632591300332258</v>
      </c>
      <c r="C35" s="204">
        <v>53.784492247553501</v>
      </c>
      <c r="D35" s="204">
        <v>27.67732924964595</v>
      </c>
      <c r="E35" s="204">
        <v>89.355030046626169</v>
      </c>
      <c r="F35" s="204">
        <v>71.055214426292906</v>
      </c>
      <c r="G35" s="204">
        <v>73.353079110720941</v>
      </c>
      <c r="H35" s="204">
        <v>72.333943083229357</v>
      </c>
      <c r="I35" s="204">
        <v>81.259424844516573</v>
      </c>
      <c r="J35" s="204">
        <v>77.995556238710037</v>
      </c>
      <c r="K35" s="204">
        <v>2.2872356408647914</v>
      </c>
      <c r="L35" s="204">
        <v>0</v>
      </c>
      <c r="M35" s="204">
        <v>0</v>
      </c>
      <c r="N35" s="204">
        <v>0</v>
      </c>
      <c r="O35" s="204">
        <v>0</v>
      </c>
      <c r="P35" s="204">
        <v>0</v>
      </c>
      <c r="Q35" s="204">
        <v>0</v>
      </c>
    </row>
    <row r="36" spans="1:17" x14ac:dyDescent="0.25">
      <c r="A36" s="152" t="s">
        <v>190</v>
      </c>
      <c r="B36" s="151">
        <v>55.632591300332258</v>
      </c>
      <c r="C36" s="151">
        <v>53.784492247553501</v>
      </c>
      <c r="D36" s="151">
        <v>27.67732924964595</v>
      </c>
      <c r="E36" s="151">
        <v>89.355030046626169</v>
      </c>
      <c r="F36" s="151">
        <v>71.055214426292906</v>
      </c>
      <c r="G36" s="151">
        <v>73.353079110720941</v>
      </c>
      <c r="H36" s="151">
        <v>72.333943083229357</v>
      </c>
      <c r="I36" s="151">
        <v>81.259424844516573</v>
      </c>
      <c r="J36" s="151">
        <v>77.995556238710037</v>
      </c>
      <c r="K36" s="151">
        <v>2.2872356408647914</v>
      </c>
      <c r="L36" s="151">
        <v>0</v>
      </c>
      <c r="M36" s="151">
        <v>0</v>
      </c>
      <c r="N36" s="151">
        <v>0</v>
      </c>
      <c r="O36" s="151">
        <v>0</v>
      </c>
      <c r="P36" s="151">
        <v>0</v>
      </c>
      <c r="Q36" s="151">
        <v>0</v>
      </c>
    </row>
    <row r="37" spans="1:17" x14ac:dyDescent="0.25">
      <c r="A37" s="154" t="s">
        <v>33</v>
      </c>
      <c r="B37" s="83">
        <v>0</v>
      </c>
      <c r="C37" s="83">
        <v>0</v>
      </c>
      <c r="D37" s="83">
        <v>0</v>
      </c>
      <c r="E37" s="83">
        <v>0</v>
      </c>
      <c r="F37" s="83">
        <v>0</v>
      </c>
      <c r="G37" s="83">
        <v>0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</v>
      </c>
      <c r="O37" s="83">
        <v>0</v>
      </c>
      <c r="P37" s="83">
        <v>0</v>
      </c>
      <c r="Q37" s="83">
        <v>0</v>
      </c>
    </row>
    <row r="38" spans="1:17" x14ac:dyDescent="0.25">
      <c r="A38" s="154" t="s">
        <v>30</v>
      </c>
      <c r="B38" s="208">
        <v>0</v>
      </c>
      <c r="C38" s="208">
        <v>0</v>
      </c>
      <c r="D38" s="208">
        <v>2.7352364932072724</v>
      </c>
      <c r="E38" s="208">
        <v>2.8396099838322471</v>
      </c>
      <c r="F38" s="208">
        <v>2.8009983634955575</v>
      </c>
      <c r="G38" s="208">
        <v>2.7854437747929448</v>
      </c>
      <c r="H38" s="208">
        <v>5.6240662431654469</v>
      </c>
      <c r="I38" s="208">
        <v>5.5874904448910589</v>
      </c>
      <c r="J38" s="208">
        <v>5.541501690052268</v>
      </c>
      <c r="K38" s="208">
        <v>1.7460118177055259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154" t="s">
        <v>125</v>
      </c>
      <c r="B39" s="208">
        <v>0</v>
      </c>
      <c r="C39" s="208">
        <v>0</v>
      </c>
      <c r="D39" s="208">
        <v>0</v>
      </c>
      <c r="E39" s="208">
        <v>0.78063089584317791</v>
      </c>
      <c r="F39" s="208">
        <v>0</v>
      </c>
      <c r="G39" s="208">
        <v>0</v>
      </c>
      <c r="H39" s="208">
        <v>2.4631348095577404E-2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15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154" t="s">
        <v>26</v>
      </c>
      <c r="B41" s="208">
        <v>55.632591300332258</v>
      </c>
      <c r="C41" s="208">
        <v>53.784492247553501</v>
      </c>
      <c r="D41" s="208">
        <v>24.942092756438679</v>
      </c>
      <c r="E41" s="208">
        <v>85.734789166950748</v>
      </c>
      <c r="F41" s="208">
        <v>68.254216062797354</v>
      </c>
      <c r="G41" s="208">
        <v>70.567635335928003</v>
      </c>
      <c r="H41" s="208">
        <v>66.685245491968331</v>
      </c>
      <c r="I41" s="208">
        <v>75.671934399625513</v>
      </c>
      <c r="J41" s="208">
        <v>72.454054548657766</v>
      </c>
      <c r="K41" s="208">
        <v>0.54122382315926543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2" t="s">
        <v>189</v>
      </c>
      <c r="B42" s="151">
        <v>0</v>
      </c>
      <c r="C42" s="151">
        <v>0</v>
      </c>
      <c r="D42" s="151">
        <v>0</v>
      </c>
      <c r="E42" s="151">
        <v>0</v>
      </c>
      <c r="F42" s="151">
        <v>0</v>
      </c>
      <c r="G42" s="151">
        <v>0</v>
      </c>
      <c r="H42" s="151">
        <v>0</v>
      </c>
      <c r="I42" s="151">
        <v>0</v>
      </c>
      <c r="J42" s="151">
        <v>0</v>
      </c>
      <c r="K42" s="151">
        <v>0</v>
      </c>
      <c r="L42" s="151">
        <v>0</v>
      </c>
      <c r="M42" s="151">
        <v>0</v>
      </c>
      <c r="N42" s="151">
        <v>0</v>
      </c>
      <c r="O42" s="151">
        <v>0</v>
      </c>
      <c r="P42" s="151">
        <v>0</v>
      </c>
      <c r="Q42" s="151">
        <v>0</v>
      </c>
    </row>
    <row r="43" spans="1:17" x14ac:dyDescent="0.25">
      <c r="A43" s="156" t="s">
        <v>180</v>
      </c>
      <c r="B43" s="155">
        <v>10.191128744484203</v>
      </c>
      <c r="C43" s="155">
        <v>10.053294485604837</v>
      </c>
      <c r="D43" s="155">
        <v>5.0216550675928966</v>
      </c>
      <c r="E43" s="155">
        <v>15.67651102029124</v>
      </c>
      <c r="F43" s="155">
        <v>13.130819941819809</v>
      </c>
      <c r="G43" s="155">
        <v>13.136350948089563</v>
      </c>
      <c r="H43" s="155">
        <v>13.009624937396234</v>
      </c>
      <c r="I43" s="155">
        <v>14.187904632691684</v>
      </c>
      <c r="J43" s="155">
        <v>13.576352116054204</v>
      </c>
      <c r="K43" s="155">
        <v>0.30927321725799467</v>
      </c>
      <c r="L43" s="155">
        <v>0</v>
      </c>
      <c r="M43" s="155">
        <v>0</v>
      </c>
      <c r="N43" s="155">
        <v>0</v>
      </c>
      <c r="O43" s="155">
        <v>0</v>
      </c>
      <c r="P43" s="155">
        <v>0</v>
      </c>
      <c r="Q43" s="155">
        <v>0</v>
      </c>
    </row>
    <row r="44" spans="1:17" x14ac:dyDescent="0.25">
      <c r="A44" s="152" t="s">
        <v>193</v>
      </c>
      <c r="B44" s="151">
        <v>8.2184509875490903</v>
      </c>
      <c r="C44" s="151">
        <v>7.945436354752224</v>
      </c>
      <c r="D44" s="151">
        <v>4.043870959264285</v>
      </c>
      <c r="E44" s="151">
        <v>13.125625929488335</v>
      </c>
      <c r="F44" s="151">
        <v>10.450889919105673</v>
      </c>
      <c r="G44" s="151">
        <v>10.790602112631149</v>
      </c>
      <c r="H44" s="151">
        <v>10.59264431689243</v>
      </c>
      <c r="I44" s="151">
        <v>11.912664704198216</v>
      </c>
      <c r="J44" s="151">
        <v>11.431255966146647</v>
      </c>
      <c r="K44" s="151">
        <v>0.30927321725799467</v>
      </c>
      <c r="L44" s="151">
        <v>0</v>
      </c>
      <c r="M44" s="151">
        <v>0</v>
      </c>
      <c r="N44" s="151">
        <v>0</v>
      </c>
      <c r="O44" s="151">
        <v>0</v>
      </c>
      <c r="P44" s="151">
        <v>0</v>
      </c>
      <c r="Q44" s="151">
        <v>0</v>
      </c>
    </row>
    <row r="45" spans="1:17" x14ac:dyDescent="0.25">
      <c r="A45" s="152" t="s">
        <v>187</v>
      </c>
      <c r="B45" s="151">
        <v>1.9726777569351135</v>
      </c>
      <c r="C45" s="151">
        <v>2.107858130852613</v>
      </c>
      <c r="D45" s="151">
        <v>0.97778410832861196</v>
      </c>
      <c r="E45" s="151">
        <v>2.5508850908029057</v>
      </c>
      <c r="F45" s="151">
        <v>2.6799300227141352</v>
      </c>
      <c r="G45" s="151">
        <v>2.345748835458414</v>
      </c>
      <c r="H45" s="151">
        <v>2.4169806205038036</v>
      </c>
      <c r="I45" s="151">
        <v>2.275239928493467</v>
      </c>
      <c r="J45" s="151">
        <v>2.1450961499075571</v>
      </c>
      <c r="K45" s="151">
        <v>0</v>
      </c>
      <c r="L45" s="151">
        <v>0</v>
      </c>
      <c r="M45" s="151">
        <v>0</v>
      </c>
      <c r="N45" s="151">
        <v>0</v>
      </c>
      <c r="O45" s="151">
        <v>0</v>
      </c>
      <c r="P45" s="151">
        <v>0</v>
      </c>
      <c r="Q45" s="151">
        <v>0</v>
      </c>
    </row>
    <row r="46" spans="1:17" x14ac:dyDescent="0.25">
      <c r="A46" s="150" t="s">
        <v>33</v>
      </c>
      <c r="B46" s="87">
        <v>0.16485064374382025</v>
      </c>
      <c r="C46" s="87">
        <v>0</v>
      </c>
      <c r="D46" s="87">
        <v>0</v>
      </c>
      <c r="E46" s="87">
        <v>0</v>
      </c>
      <c r="F46" s="87">
        <v>0</v>
      </c>
      <c r="G46" s="87">
        <v>0</v>
      </c>
      <c r="H46" s="87">
        <v>0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0</v>
      </c>
      <c r="D49" s="87">
        <v>0</v>
      </c>
      <c r="E49" s="87">
        <v>6.4366308436336296E-3</v>
      </c>
      <c r="F49" s="87">
        <v>0</v>
      </c>
      <c r="G49" s="87">
        <v>0</v>
      </c>
      <c r="H49" s="87">
        <v>5.3729005594762326E-2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0.15898743865595544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1.6488396745353378</v>
      </c>
      <c r="C52" s="87">
        <v>2.107858130852613</v>
      </c>
      <c r="D52" s="87">
        <v>0.97778410832861196</v>
      </c>
      <c r="E52" s="87">
        <v>0.24338317995927289</v>
      </c>
      <c r="F52" s="87">
        <v>2.6799300227141352</v>
      </c>
      <c r="G52" s="87">
        <v>2.345748835458414</v>
      </c>
      <c r="H52" s="87">
        <v>2.3632516149090415</v>
      </c>
      <c r="I52" s="87">
        <v>1.4010360884934687</v>
      </c>
      <c r="J52" s="87">
        <v>8.5190549907556354E-2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2.3010652799999991</v>
      </c>
      <c r="F53" s="87">
        <v>0</v>
      </c>
      <c r="G53" s="87">
        <v>0</v>
      </c>
      <c r="H53" s="87">
        <v>0</v>
      </c>
      <c r="I53" s="87">
        <v>0.8742038399999984</v>
      </c>
      <c r="J53" s="87">
        <v>2.0599056000000009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186</v>
      </c>
      <c r="B56" s="151">
        <v>0</v>
      </c>
      <c r="C56" s="151">
        <v>0</v>
      </c>
      <c r="D56" s="151">
        <v>0</v>
      </c>
      <c r="E56" s="151">
        <v>0</v>
      </c>
      <c r="F56" s="151">
        <v>0</v>
      </c>
      <c r="G56" s="151">
        <v>0</v>
      </c>
      <c r="H56" s="151">
        <v>0</v>
      </c>
      <c r="I56" s="151">
        <v>0</v>
      </c>
      <c r="J56" s="151">
        <v>0</v>
      </c>
      <c r="K56" s="151">
        <v>0</v>
      </c>
      <c r="L56" s="151">
        <v>0</v>
      </c>
      <c r="M56" s="151">
        <v>0</v>
      </c>
      <c r="N56" s="151">
        <v>0</v>
      </c>
      <c r="O56" s="151">
        <v>0</v>
      </c>
      <c r="P56" s="151">
        <v>0</v>
      </c>
      <c r="Q56" s="151">
        <v>0</v>
      </c>
    </row>
    <row r="57" spans="1:17" x14ac:dyDescent="0.25">
      <c r="A57" s="175" t="s">
        <v>179</v>
      </c>
      <c r="B57" s="255">
        <v>0</v>
      </c>
      <c r="C57" s="255">
        <v>0</v>
      </c>
      <c r="D57" s="255">
        <v>0</v>
      </c>
      <c r="E57" s="255">
        <v>0</v>
      </c>
      <c r="F57" s="255">
        <v>0</v>
      </c>
      <c r="G57" s="255">
        <v>0</v>
      </c>
      <c r="H57" s="255">
        <v>0</v>
      </c>
      <c r="I57" s="255">
        <v>0</v>
      </c>
      <c r="J57" s="255">
        <v>0</v>
      </c>
      <c r="K57" s="255">
        <v>0</v>
      </c>
      <c r="L57" s="255">
        <v>0</v>
      </c>
      <c r="M57" s="255">
        <v>0</v>
      </c>
      <c r="N57" s="255">
        <v>0</v>
      </c>
      <c r="O57" s="255">
        <v>0</v>
      </c>
      <c r="P57" s="255">
        <v>0</v>
      </c>
      <c r="Q57" s="255">
        <v>0</v>
      </c>
    </row>
    <row r="58" spans="1:17" x14ac:dyDescent="0.25">
      <c r="A58" s="177" t="s">
        <v>98</v>
      </c>
      <c r="B58" s="176">
        <v>180.77708000000001</v>
      </c>
      <c r="C58" s="176">
        <v>195.35378</v>
      </c>
      <c r="D58" s="176">
        <v>31.325679999999998</v>
      </c>
      <c r="E58" s="176">
        <v>92.174710000000005</v>
      </c>
      <c r="F58" s="176">
        <v>184.47286</v>
      </c>
      <c r="G58" s="176">
        <v>146.35547</v>
      </c>
      <c r="H58" s="176">
        <v>117.58437000000001</v>
      </c>
      <c r="I58" s="176">
        <v>110.63713</v>
      </c>
      <c r="J58" s="176">
        <v>141.61574999999999</v>
      </c>
      <c r="K58" s="176">
        <v>14.185750000000001</v>
      </c>
      <c r="L58" s="176">
        <v>0</v>
      </c>
      <c r="M58" s="176">
        <v>0</v>
      </c>
      <c r="N58" s="176">
        <v>0</v>
      </c>
      <c r="O58" s="176">
        <v>0</v>
      </c>
      <c r="P58" s="176">
        <v>0</v>
      </c>
      <c r="Q58" s="176">
        <v>0</v>
      </c>
    </row>
    <row r="59" spans="1:17" x14ac:dyDescent="0.25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1:17" ht="12.75" x14ac:dyDescent="0.25">
      <c r="A60" s="97" t="s">
        <v>40</v>
      </c>
      <c r="B60" s="96">
        <v>9.3296537698272655</v>
      </c>
      <c r="C60" s="96">
        <v>12.238066488022307</v>
      </c>
      <c r="D60" s="96">
        <v>8.8370946733286946</v>
      </c>
      <c r="E60" s="96">
        <v>10.948006580655932</v>
      </c>
      <c r="F60" s="96">
        <v>9.7177071504770254</v>
      </c>
      <c r="G60" s="96">
        <v>12.933920541080489</v>
      </c>
      <c r="H60" s="96">
        <v>12.338124437789203</v>
      </c>
      <c r="I60" s="96">
        <v>13.410698434674174</v>
      </c>
      <c r="J60" s="96">
        <v>15.236930087330029</v>
      </c>
      <c r="K60" s="96">
        <v>21.349749986307486</v>
      </c>
      <c r="L60" s="96">
        <v>31.396689297911344</v>
      </c>
      <c r="M60" s="96">
        <v>23.005499056122538</v>
      </c>
      <c r="N60" s="96">
        <v>49.298595358687912</v>
      </c>
      <c r="O60" s="96">
        <v>156.79775590181671</v>
      </c>
      <c r="P60" s="96">
        <v>15.016133790213583</v>
      </c>
      <c r="Q60" s="96">
        <v>35.127172268136135</v>
      </c>
    </row>
    <row r="61" spans="1:17" x14ac:dyDescent="0.25">
      <c r="A61" s="132" t="s">
        <v>83</v>
      </c>
      <c r="B61" s="160">
        <v>0</v>
      </c>
      <c r="C61" s="160">
        <v>0</v>
      </c>
      <c r="D61" s="160">
        <v>0</v>
      </c>
      <c r="E61" s="160">
        <v>0</v>
      </c>
      <c r="F61" s="160">
        <v>0</v>
      </c>
      <c r="G61" s="160">
        <v>0</v>
      </c>
      <c r="H61" s="160">
        <v>0</v>
      </c>
      <c r="I61" s="160">
        <v>0</v>
      </c>
      <c r="J61" s="160">
        <v>0</v>
      </c>
      <c r="K61" s="160">
        <v>0</v>
      </c>
      <c r="L61" s="160">
        <v>0</v>
      </c>
      <c r="M61" s="160">
        <v>0</v>
      </c>
      <c r="N61" s="160">
        <v>0</v>
      </c>
      <c r="O61" s="160">
        <v>0</v>
      </c>
      <c r="P61" s="160">
        <v>0</v>
      </c>
      <c r="Q61" s="160">
        <v>0</v>
      </c>
    </row>
    <row r="62" spans="1:17" x14ac:dyDescent="0.25">
      <c r="A62" s="76" t="s">
        <v>82</v>
      </c>
      <c r="B62" s="159">
        <v>0</v>
      </c>
      <c r="C62" s="159">
        <v>0</v>
      </c>
      <c r="D62" s="159">
        <v>0</v>
      </c>
      <c r="E62" s="159">
        <v>0</v>
      </c>
      <c r="F62" s="159">
        <v>0</v>
      </c>
      <c r="G62" s="159">
        <v>0</v>
      </c>
      <c r="H62" s="159">
        <v>0</v>
      </c>
      <c r="I62" s="159">
        <v>0</v>
      </c>
      <c r="J62" s="159">
        <v>0</v>
      </c>
      <c r="K62" s="159">
        <v>0</v>
      </c>
      <c r="L62" s="159">
        <v>0</v>
      </c>
      <c r="M62" s="159">
        <v>0</v>
      </c>
      <c r="N62" s="159">
        <v>0</v>
      </c>
      <c r="O62" s="159">
        <v>0</v>
      </c>
      <c r="P62" s="159">
        <v>0</v>
      </c>
      <c r="Q62" s="159">
        <v>0</v>
      </c>
    </row>
    <row r="63" spans="1:17" x14ac:dyDescent="0.25">
      <c r="A63" s="76" t="s">
        <v>81</v>
      </c>
      <c r="B63" s="159">
        <v>0</v>
      </c>
      <c r="C63" s="159">
        <v>0</v>
      </c>
      <c r="D63" s="159">
        <v>0</v>
      </c>
      <c r="E63" s="159">
        <v>0</v>
      </c>
      <c r="F63" s="159">
        <v>0</v>
      </c>
      <c r="G63" s="159">
        <v>0</v>
      </c>
      <c r="H63" s="159">
        <v>0</v>
      </c>
      <c r="I63" s="159">
        <v>0</v>
      </c>
      <c r="J63" s="159">
        <v>0</v>
      </c>
      <c r="K63" s="159">
        <v>0</v>
      </c>
      <c r="L63" s="159">
        <v>0</v>
      </c>
      <c r="M63" s="159">
        <v>0</v>
      </c>
      <c r="N63" s="159">
        <v>0</v>
      </c>
      <c r="O63" s="159">
        <v>0</v>
      </c>
      <c r="P63" s="159">
        <v>0</v>
      </c>
      <c r="Q63" s="159">
        <v>0</v>
      </c>
    </row>
    <row r="64" spans="1:17" x14ac:dyDescent="0.25">
      <c r="A64" s="76" t="s">
        <v>80</v>
      </c>
      <c r="B64" s="159">
        <v>0</v>
      </c>
      <c r="C64" s="159">
        <v>0</v>
      </c>
      <c r="D64" s="159">
        <v>0</v>
      </c>
      <c r="E64" s="159">
        <v>0</v>
      </c>
      <c r="F64" s="159">
        <v>0</v>
      </c>
      <c r="G64" s="159">
        <v>0</v>
      </c>
      <c r="H64" s="159">
        <v>0</v>
      </c>
      <c r="I64" s="159">
        <v>0</v>
      </c>
      <c r="J64" s="159">
        <v>0</v>
      </c>
      <c r="K64" s="159">
        <v>0</v>
      </c>
      <c r="L64" s="159">
        <v>0</v>
      </c>
      <c r="M64" s="159">
        <v>0</v>
      </c>
      <c r="N64" s="159">
        <v>0</v>
      </c>
      <c r="O64" s="159">
        <v>0</v>
      </c>
      <c r="P64" s="159">
        <v>0</v>
      </c>
      <c r="Q64" s="159">
        <v>0</v>
      </c>
    </row>
    <row r="65" spans="1:17" x14ac:dyDescent="0.25">
      <c r="A65" s="129" t="s">
        <v>79</v>
      </c>
      <c r="B65" s="158">
        <v>4.2658805478123112E-2</v>
      </c>
      <c r="C65" s="158">
        <v>5.4989060783870364E-2</v>
      </c>
      <c r="D65" s="158">
        <v>4.530977377459882E-2</v>
      </c>
      <c r="E65" s="158">
        <v>0.16599275063510652</v>
      </c>
      <c r="F65" s="158">
        <v>4.2661336933033887E-2</v>
      </c>
      <c r="G65" s="158">
        <v>5.7012126770045968E-2</v>
      </c>
      <c r="H65" s="158">
        <v>0.19625597759559621</v>
      </c>
      <c r="I65" s="158">
        <v>5.7361065626119104E-2</v>
      </c>
      <c r="J65" s="158">
        <v>6.6295703707077672E-2</v>
      </c>
      <c r="K65" s="158">
        <v>0.42101361936975301</v>
      </c>
      <c r="L65" s="158">
        <v>1.202697218025915</v>
      </c>
      <c r="M65" s="158">
        <v>0.98421075938503177</v>
      </c>
      <c r="N65" s="158">
        <v>0.30694526898254071</v>
      </c>
      <c r="O65" s="158">
        <v>0.49338770519910063</v>
      </c>
      <c r="P65" s="158">
        <v>0.20278095746986716</v>
      </c>
      <c r="Q65" s="158">
        <v>1.014588039037037</v>
      </c>
    </row>
    <row r="66" spans="1:17" x14ac:dyDescent="0.25">
      <c r="A66" s="92" t="s">
        <v>125</v>
      </c>
      <c r="B66" s="91">
        <v>0</v>
      </c>
      <c r="C66" s="91">
        <v>0</v>
      </c>
      <c r="D66" s="91">
        <v>0</v>
      </c>
      <c r="E66" s="91">
        <v>0.12041177505689078</v>
      </c>
      <c r="F66" s="91">
        <v>0</v>
      </c>
      <c r="G66" s="91">
        <v>0</v>
      </c>
      <c r="H66" s="91">
        <v>0.14236483543645304</v>
      </c>
      <c r="I66" s="91">
        <v>0</v>
      </c>
      <c r="J66" s="91">
        <v>0</v>
      </c>
      <c r="K66" s="91">
        <v>0.23196330191720613</v>
      </c>
      <c r="L66" s="91">
        <v>0.87244115375154474</v>
      </c>
      <c r="M66" s="91">
        <v>0.71395024249075723</v>
      </c>
      <c r="N66" s="91">
        <v>0</v>
      </c>
      <c r="O66" s="91">
        <v>0</v>
      </c>
      <c r="P66" s="91">
        <v>0</v>
      </c>
      <c r="Q66" s="91">
        <v>0.73598603712818833</v>
      </c>
    </row>
    <row r="67" spans="1:17" x14ac:dyDescent="0.25">
      <c r="A67" s="92" t="s">
        <v>26</v>
      </c>
      <c r="B67" s="91">
        <v>4.2658805478123112E-2</v>
      </c>
      <c r="C67" s="91">
        <v>5.4989060783870364E-2</v>
      </c>
      <c r="D67" s="91">
        <v>4.530977377459882E-2</v>
      </c>
      <c r="E67" s="91">
        <v>4.5580975578215742E-2</v>
      </c>
      <c r="F67" s="91">
        <v>4.2661336933033887E-2</v>
      </c>
      <c r="G67" s="91">
        <v>5.7012126770045968E-2</v>
      </c>
      <c r="H67" s="91">
        <v>5.389114215914316E-2</v>
      </c>
      <c r="I67" s="91">
        <v>5.7361065626119104E-2</v>
      </c>
      <c r="J67" s="91">
        <v>6.6295703707077672E-2</v>
      </c>
      <c r="K67" s="91">
        <v>0.18905031745254686</v>
      </c>
      <c r="L67" s="91">
        <v>0.33025606427437021</v>
      </c>
      <c r="M67" s="91">
        <v>0.27026051689427449</v>
      </c>
      <c r="N67" s="91">
        <v>0.30694526898254071</v>
      </c>
      <c r="O67" s="91">
        <v>0.49338770519910063</v>
      </c>
      <c r="P67" s="91">
        <v>0.20278095746986716</v>
      </c>
      <c r="Q67" s="91">
        <v>0.27860200190884865</v>
      </c>
    </row>
    <row r="68" spans="1:17" x14ac:dyDescent="0.25">
      <c r="A68" s="92" t="s">
        <v>126</v>
      </c>
      <c r="B68" s="91">
        <v>0</v>
      </c>
      <c r="C68" s="91">
        <v>0</v>
      </c>
      <c r="D68" s="91">
        <v>0</v>
      </c>
      <c r="E68" s="91">
        <v>0</v>
      </c>
      <c r="F68" s="91">
        <v>0</v>
      </c>
      <c r="G68" s="91">
        <v>0</v>
      </c>
      <c r="H68" s="91">
        <v>0</v>
      </c>
      <c r="I68" s="91">
        <v>0</v>
      </c>
      <c r="J68" s="91">
        <v>0</v>
      </c>
      <c r="K68" s="91">
        <v>0</v>
      </c>
      <c r="L68" s="91">
        <v>0</v>
      </c>
      <c r="M68" s="91">
        <v>0</v>
      </c>
      <c r="N68" s="91">
        <v>0</v>
      </c>
      <c r="O68" s="91">
        <v>0</v>
      </c>
      <c r="P68" s="91">
        <v>0</v>
      </c>
      <c r="Q68" s="91">
        <v>0</v>
      </c>
    </row>
    <row r="69" spans="1:17" x14ac:dyDescent="0.25">
      <c r="A69" s="92" t="s">
        <v>21</v>
      </c>
      <c r="B69" s="157">
        <v>0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>
        <v>0</v>
      </c>
      <c r="J69" s="157">
        <v>0</v>
      </c>
      <c r="K69" s="157">
        <v>0</v>
      </c>
      <c r="L69" s="157">
        <v>0</v>
      </c>
      <c r="M69" s="157">
        <v>0</v>
      </c>
      <c r="N69" s="157">
        <v>0</v>
      </c>
      <c r="O69" s="157">
        <v>0</v>
      </c>
      <c r="P69" s="157">
        <v>0</v>
      </c>
      <c r="Q69" s="157">
        <v>0</v>
      </c>
    </row>
    <row r="70" spans="1:17" x14ac:dyDescent="0.25">
      <c r="A70" s="156" t="s">
        <v>183</v>
      </c>
      <c r="B70" s="204">
        <v>5.803833073436758</v>
      </c>
      <c r="C70" s="204">
        <v>7.6543090125576816</v>
      </c>
      <c r="D70" s="204">
        <v>5.912220423765552</v>
      </c>
      <c r="E70" s="204">
        <v>6.3846923856509479</v>
      </c>
      <c r="F70" s="204">
        <v>5.9383275713278634</v>
      </c>
      <c r="G70" s="204">
        <v>7.9359136079124895</v>
      </c>
      <c r="H70" s="204">
        <v>7.5422096725026178</v>
      </c>
      <c r="I70" s="204">
        <v>7.9844848290389931</v>
      </c>
      <c r="J70" s="204">
        <v>9.2281591128354954</v>
      </c>
      <c r="K70" s="204">
        <v>17.085297034635275</v>
      </c>
      <c r="L70" s="204">
        <v>13.923326070388994</v>
      </c>
      <c r="M70" s="204">
        <v>7.4526106935360392</v>
      </c>
      <c r="N70" s="204">
        <v>9.4713628440082474</v>
      </c>
      <c r="O70" s="204">
        <v>36.388789606621664</v>
      </c>
      <c r="P70" s="204">
        <v>4.01643954015685</v>
      </c>
      <c r="Q70" s="204">
        <v>0.69625911589366707</v>
      </c>
    </row>
    <row r="71" spans="1:17" x14ac:dyDescent="0.25">
      <c r="A71" s="152" t="s">
        <v>192</v>
      </c>
      <c r="B71" s="151">
        <v>5.803833073436758</v>
      </c>
      <c r="C71" s="151">
        <v>7.6543090125576816</v>
      </c>
      <c r="D71" s="151">
        <v>5.912220423765552</v>
      </c>
      <c r="E71" s="151">
        <v>6.3846923856509479</v>
      </c>
      <c r="F71" s="151">
        <v>5.9383275713278634</v>
      </c>
      <c r="G71" s="151">
        <v>7.9359136079124895</v>
      </c>
      <c r="H71" s="151">
        <v>7.5422096725026178</v>
      </c>
      <c r="I71" s="151">
        <v>7.9844848290389931</v>
      </c>
      <c r="J71" s="151">
        <v>9.2281591128354954</v>
      </c>
      <c r="K71" s="151">
        <v>17.085297034635275</v>
      </c>
      <c r="L71" s="151">
        <v>13.923326070388994</v>
      </c>
      <c r="M71" s="151">
        <v>7.4526106935360392</v>
      </c>
      <c r="N71" s="151">
        <v>9.4713628440082474</v>
      </c>
      <c r="O71" s="151">
        <v>36.388789606621664</v>
      </c>
      <c r="P71" s="151">
        <v>4.01643954015685</v>
      </c>
      <c r="Q71" s="151">
        <v>0.69625911589366707</v>
      </c>
    </row>
    <row r="72" spans="1:17" x14ac:dyDescent="0.25">
      <c r="A72" s="150" t="s">
        <v>33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31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30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125</v>
      </c>
      <c r="B75" s="87">
        <v>0</v>
      </c>
      <c r="C75" s="87">
        <v>0</v>
      </c>
      <c r="D75" s="87">
        <v>0</v>
      </c>
      <c r="E75" s="87">
        <v>0.16450219782215739</v>
      </c>
      <c r="F75" s="87">
        <v>0</v>
      </c>
      <c r="G75" s="87">
        <v>0</v>
      </c>
      <c r="H75" s="87">
        <v>0.16766184314969559</v>
      </c>
      <c r="I75" s="87">
        <v>0</v>
      </c>
      <c r="J75" s="87">
        <v>0</v>
      </c>
      <c r="K75" s="87">
        <v>2.4052211436796855</v>
      </c>
      <c r="L75" s="87">
        <v>1.6386992928894468</v>
      </c>
      <c r="M75" s="87">
        <v>1.3047692908055688</v>
      </c>
      <c r="N75" s="87">
        <v>0</v>
      </c>
      <c r="O75" s="87">
        <v>0</v>
      </c>
      <c r="P75" s="87">
        <v>0</v>
      </c>
      <c r="Q75" s="87">
        <v>0.51228287486398816</v>
      </c>
    </row>
    <row r="76" spans="1:17" x14ac:dyDescent="0.25">
      <c r="A76" s="150" t="s">
        <v>29</v>
      </c>
      <c r="B76" s="87">
        <v>0.13944445887338691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28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26</v>
      </c>
      <c r="B78" s="87">
        <v>5.6643886145633715</v>
      </c>
      <c r="C78" s="87">
        <v>7.6543090125576816</v>
      </c>
      <c r="D78" s="87">
        <v>5.912220423765552</v>
      </c>
      <c r="E78" s="87">
        <v>6.2201901878287904</v>
      </c>
      <c r="F78" s="87">
        <v>5.9383275713278634</v>
      </c>
      <c r="G78" s="87">
        <v>7.9359136079124895</v>
      </c>
      <c r="H78" s="87">
        <v>7.3745478293529221</v>
      </c>
      <c r="I78" s="87">
        <v>7.9844848290389931</v>
      </c>
      <c r="J78" s="87">
        <v>9.2281591128354954</v>
      </c>
      <c r="K78" s="87">
        <v>14.680075890955589</v>
      </c>
      <c r="L78" s="87">
        <v>12.284626777499547</v>
      </c>
      <c r="M78" s="87">
        <v>6.14784140273047</v>
      </c>
      <c r="N78" s="87">
        <v>9.4713628440082474</v>
      </c>
      <c r="O78" s="87">
        <v>36.388789606621664</v>
      </c>
      <c r="P78" s="87">
        <v>4.01643954015685</v>
      </c>
      <c r="Q78" s="87">
        <v>0.18397624102967886</v>
      </c>
    </row>
    <row r="79" spans="1:17" x14ac:dyDescent="0.25">
      <c r="A79" s="150" t="s">
        <v>25</v>
      </c>
      <c r="B79" s="87">
        <v>0</v>
      </c>
      <c r="C79" s="87">
        <v>0</v>
      </c>
      <c r="D79" s="87">
        <v>0</v>
      </c>
      <c r="E79" s="87">
        <v>0</v>
      </c>
      <c r="F79" s="87">
        <v>0</v>
      </c>
      <c r="G79" s="87">
        <v>0</v>
      </c>
      <c r="H79" s="87">
        <v>0</v>
      </c>
      <c r="I79" s="87">
        <v>0</v>
      </c>
      <c r="J79" s="87">
        <v>0</v>
      </c>
      <c r="K79" s="87">
        <v>0</v>
      </c>
      <c r="L79" s="87">
        <v>0</v>
      </c>
      <c r="M79" s="87">
        <v>0</v>
      </c>
      <c r="N79" s="87">
        <v>0</v>
      </c>
      <c r="O79" s="87">
        <v>0</v>
      </c>
      <c r="P79" s="87">
        <v>0</v>
      </c>
      <c r="Q79" s="87">
        <v>0</v>
      </c>
    </row>
    <row r="80" spans="1:17" x14ac:dyDescent="0.25">
      <c r="A80" s="150" t="s">
        <v>86</v>
      </c>
      <c r="B80" s="87">
        <v>0</v>
      </c>
      <c r="C80" s="87">
        <v>0</v>
      </c>
      <c r="D80" s="87">
        <v>0</v>
      </c>
      <c r="E80" s="87">
        <v>0</v>
      </c>
      <c r="F80" s="87">
        <v>0</v>
      </c>
      <c r="G80" s="87">
        <v>0</v>
      </c>
      <c r="H80" s="87">
        <v>0</v>
      </c>
      <c r="I80" s="87">
        <v>0</v>
      </c>
      <c r="J80" s="87">
        <v>0</v>
      </c>
      <c r="K80" s="87">
        <v>0</v>
      </c>
      <c r="L80" s="87">
        <v>0</v>
      </c>
      <c r="M80" s="87">
        <v>0</v>
      </c>
      <c r="N80" s="87">
        <v>0</v>
      </c>
      <c r="O80" s="87">
        <v>0</v>
      </c>
      <c r="P80" s="87">
        <v>0</v>
      </c>
      <c r="Q80" s="87">
        <v>0</v>
      </c>
    </row>
    <row r="81" spans="1:17" x14ac:dyDescent="0.25">
      <c r="A81" s="150" t="s">
        <v>22</v>
      </c>
      <c r="B81" s="87">
        <v>0</v>
      </c>
      <c r="C81" s="87">
        <v>0</v>
      </c>
      <c r="D81" s="87">
        <v>0</v>
      </c>
      <c r="E81" s="87">
        <v>0</v>
      </c>
      <c r="F81" s="87">
        <v>0</v>
      </c>
      <c r="G81" s="87">
        <v>0</v>
      </c>
      <c r="H81" s="87">
        <v>0</v>
      </c>
      <c r="I81" s="87">
        <v>0</v>
      </c>
      <c r="J81" s="87">
        <v>0</v>
      </c>
      <c r="K81" s="87">
        <v>0</v>
      </c>
      <c r="L81" s="87">
        <v>0</v>
      </c>
      <c r="M81" s="87">
        <v>0</v>
      </c>
      <c r="N81" s="87">
        <v>0</v>
      </c>
      <c r="O81" s="87">
        <v>0</v>
      </c>
      <c r="P81" s="87">
        <v>0</v>
      </c>
      <c r="Q81" s="87">
        <v>0</v>
      </c>
    </row>
    <row r="82" spans="1:17" x14ac:dyDescent="0.25">
      <c r="A82" s="152" t="s">
        <v>191</v>
      </c>
      <c r="B82" s="151">
        <v>0</v>
      </c>
      <c r="C82" s="151">
        <v>0</v>
      </c>
      <c r="D82" s="151">
        <v>0</v>
      </c>
      <c r="E82" s="151">
        <v>0</v>
      </c>
      <c r="F82" s="151">
        <v>0</v>
      </c>
      <c r="G82" s="151">
        <v>0</v>
      </c>
      <c r="H82" s="151">
        <v>0</v>
      </c>
      <c r="I82" s="151">
        <v>0</v>
      </c>
      <c r="J82" s="151">
        <v>0</v>
      </c>
      <c r="K82" s="151">
        <v>0</v>
      </c>
      <c r="L82" s="151">
        <v>0</v>
      </c>
      <c r="M82" s="151">
        <v>0</v>
      </c>
      <c r="N82" s="151">
        <v>0</v>
      </c>
      <c r="O82" s="151">
        <v>0</v>
      </c>
      <c r="P82" s="151">
        <v>0</v>
      </c>
      <c r="Q82" s="151">
        <v>0</v>
      </c>
    </row>
    <row r="83" spans="1:17" x14ac:dyDescent="0.25">
      <c r="A83" s="156" t="s">
        <v>181</v>
      </c>
      <c r="B83" s="204">
        <v>2.1437482115837705</v>
      </c>
      <c r="C83" s="204">
        <v>2.7782915362324285</v>
      </c>
      <c r="D83" s="204">
        <v>1.6842997562921815</v>
      </c>
      <c r="E83" s="204">
        <v>2.7884967554809101</v>
      </c>
      <c r="F83" s="204">
        <v>2.3262181697847133</v>
      </c>
      <c r="G83" s="204">
        <v>3.0688319195882277</v>
      </c>
      <c r="H83" s="204">
        <v>2.8471404121894075</v>
      </c>
      <c r="I83" s="204">
        <v>3.3905054570366637</v>
      </c>
      <c r="J83" s="204">
        <v>3.7204982260003692</v>
      </c>
      <c r="K83" s="204">
        <v>1.5101357844553087</v>
      </c>
      <c r="L83" s="204">
        <v>11.288017013826007</v>
      </c>
      <c r="M83" s="204">
        <v>10.574170499858489</v>
      </c>
      <c r="N83" s="204">
        <v>16.631775850412875</v>
      </c>
      <c r="O83" s="204">
        <v>35.715653654275364</v>
      </c>
      <c r="P83" s="204">
        <v>7.9612039538684609</v>
      </c>
      <c r="Q83" s="204">
        <v>26.514097886572873</v>
      </c>
    </row>
    <row r="84" spans="1:17" x14ac:dyDescent="0.25">
      <c r="A84" s="152" t="s">
        <v>190</v>
      </c>
      <c r="B84" s="151">
        <v>2.1437482115837705</v>
      </c>
      <c r="C84" s="151">
        <v>2.7782915362324285</v>
      </c>
      <c r="D84" s="151">
        <v>1.6842997562921815</v>
      </c>
      <c r="E84" s="151">
        <v>2.7884967554809101</v>
      </c>
      <c r="F84" s="151">
        <v>2.3262181697847133</v>
      </c>
      <c r="G84" s="151">
        <v>3.0688319195882277</v>
      </c>
      <c r="H84" s="151">
        <v>2.8471404121894075</v>
      </c>
      <c r="I84" s="151">
        <v>3.3905054570366637</v>
      </c>
      <c r="J84" s="151">
        <v>3.7204982260003692</v>
      </c>
      <c r="K84" s="151">
        <v>1.5101357844553087</v>
      </c>
      <c r="L84" s="151">
        <v>11.288017013826007</v>
      </c>
      <c r="M84" s="151">
        <v>10.574170499858489</v>
      </c>
      <c r="N84" s="151">
        <v>16.631775850412875</v>
      </c>
      <c r="O84" s="151">
        <v>35.715653654275364</v>
      </c>
      <c r="P84" s="151">
        <v>7.9612039538684609</v>
      </c>
      <c r="Q84" s="151">
        <v>26.514097886572873</v>
      </c>
    </row>
    <row r="85" spans="1:17" x14ac:dyDescent="0.25">
      <c r="A85" s="154" t="s">
        <v>33</v>
      </c>
      <c r="B85" s="83">
        <v>0</v>
      </c>
      <c r="C85" s="83">
        <v>0</v>
      </c>
      <c r="D85" s="83">
        <v>0</v>
      </c>
      <c r="E85" s="83">
        <v>0</v>
      </c>
      <c r="F85" s="83">
        <v>0</v>
      </c>
      <c r="G85" s="83">
        <v>0</v>
      </c>
      <c r="H85" s="83">
        <v>0</v>
      </c>
      <c r="I85" s="83">
        <v>0</v>
      </c>
      <c r="J85" s="83">
        <v>0</v>
      </c>
      <c r="K85" s="83">
        <v>0</v>
      </c>
      <c r="L85" s="83">
        <v>0</v>
      </c>
      <c r="M85" s="83">
        <v>0</v>
      </c>
      <c r="N85" s="83">
        <v>0</v>
      </c>
      <c r="O85" s="83">
        <v>0</v>
      </c>
      <c r="P85" s="83">
        <v>0</v>
      </c>
      <c r="Q85" s="83">
        <v>0</v>
      </c>
    </row>
    <row r="86" spans="1:17" x14ac:dyDescent="0.25">
      <c r="A86" s="154" t="s">
        <v>30</v>
      </c>
      <c r="B86" s="208">
        <v>0</v>
      </c>
      <c r="C86" s="208">
        <v>0</v>
      </c>
      <c r="D86" s="208">
        <v>0.16645241010634801</v>
      </c>
      <c r="E86" s="208">
        <v>8.8615528668230734E-2</v>
      </c>
      <c r="F86" s="208">
        <v>9.1699579535566955E-2</v>
      </c>
      <c r="G86" s="208">
        <v>0.11653305996058136</v>
      </c>
      <c r="H86" s="208">
        <v>0.22136918850562576</v>
      </c>
      <c r="I86" s="208">
        <v>0.23313501025625014</v>
      </c>
      <c r="J86" s="208">
        <v>0.26433745974087935</v>
      </c>
      <c r="K86" s="208">
        <v>1.1527954876577764</v>
      </c>
      <c r="L86" s="208">
        <v>5.6707852051609411</v>
      </c>
      <c r="M86" s="208">
        <v>5.6723315347017742</v>
      </c>
      <c r="N86" s="208">
        <v>5.6933969918488199</v>
      </c>
      <c r="O86" s="208">
        <v>2.8796415918010756</v>
      </c>
      <c r="P86" s="208">
        <v>5.7083028109342067</v>
      </c>
      <c r="Q86" s="208">
        <v>5.707088322456217</v>
      </c>
    </row>
    <row r="87" spans="1:17" x14ac:dyDescent="0.25">
      <c r="A87" s="154" t="s">
        <v>125</v>
      </c>
      <c r="B87" s="208">
        <v>0</v>
      </c>
      <c r="C87" s="208">
        <v>0</v>
      </c>
      <c r="D87" s="208">
        <v>0</v>
      </c>
      <c r="E87" s="208">
        <v>2.4361098856449302E-2</v>
      </c>
      <c r="F87" s="208">
        <v>0</v>
      </c>
      <c r="G87" s="208">
        <v>0</v>
      </c>
      <c r="H87" s="208">
        <v>9.6951588120850613E-4</v>
      </c>
      <c r="I87" s="208">
        <v>0</v>
      </c>
      <c r="J87" s="208">
        <v>0</v>
      </c>
      <c r="K87" s="208">
        <v>0</v>
      </c>
      <c r="L87" s="208">
        <v>0.40529167909254155</v>
      </c>
      <c r="M87" s="208">
        <v>0.93753459247804416</v>
      </c>
      <c r="N87" s="208">
        <v>0</v>
      </c>
      <c r="O87" s="208">
        <v>0</v>
      </c>
      <c r="P87" s="208">
        <v>0</v>
      </c>
      <c r="Q87" s="208">
        <v>20.510448252274216</v>
      </c>
    </row>
    <row r="88" spans="1:17" x14ac:dyDescent="0.25">
      <c r="A88" s="154" t="s">
        <v>29</v>
      </c>
      <c r="B88" s="208">
        <v>0</v>
      </c>
      <c r="C88" s="208">
        <v>0</v>
      </c>
      <c r="D88" s="208">
        <v>0</v>
      </c>
      <c r="E88" s="208">
        <v>0</v>
      </c>
      <c r="F88" s="208">
        <v>0</v>
      </c>
      <c r="G88" s="208">
        <v>0</v>
      </c>
      <c r="H88" s="208">
        <v>0</v>
      </c>
      <c r="I88" s="208">
        <v>0</v>
      </c>
      <c r="J88" s="208">
        <v>0</v>
      </c>
      <c r="K88" s="208">
        <v>0</v>
      </c>
      <c r="L88" s="208">
        <v>0</v>
      </c>
      <c r="M88" s="208">
        <v>0</v>
      </c>
      <c r="N88" s="208">
        <v>0</v>
      </c>
      <c r="O88" s="208">
        <v>0</v>
      </c>
      <c r="P88" s="208">
        <v>0</v>
      </c>
      <c r="Q88" s="208">
        <v>0</v>
      </c>
    </row>
    <row r="89" spans="1:17" x14ac:dyDescent="0.25">
      <c r="A89" s="154" t="s">
        <v>26</v>
      </c>
      <c r="B89" s="208">
        <v>2.1437482115837705</v>
      </c>
      <c r="C89" s="208">
        <v>2.7782915362324285</v>
      </c>
      <c r="D89" s="208">
        <v>1.5178473461858335</v>
      </c>
      <c r="E89" s="208">
        <v>2.6755201279562302</v>
      </c>
      <c r="F89" s="208">
        <v>2.2345185902491465</v>
      </c>
      <c r="G89" s="208">
        <v>2.9522988596276463</v>
      </c>
      <c r="H89" s="208">
        <v>2.6248017078025732</v>
      </c>
      <c r="I89" s="208">
        <v>3.1573704467804138</v>
      </c>
      <c r="J89" s="208">
        <v>3.4561607662594898</v>
      </c>
      <c r="K89" s="208">
        <v>0.35734029679753238</v>
      </c>
      <c r="L89" s="208">
        <v>5.2119401295725236</v>
      </c>
      <c r="M89" s="208">
        <v>3.9643043726786709</v>
      </c>
      <c r="N89" s="208">
        <v>10.938378858564056</v>
      </c>
      <c r="O89" s="208">
        <v>32.836012062474289</v>
      </c>
      <c r="P89" s="208">
        <v>2.2529011429342547</v>
      </c>
      <c r="Q89" s="208">
        <v>0.29656131184244061</v>
      </c>
    </row>
    <row r="90" spans="1:17" x14ac:dyDescent="0.25">
      <c r="A90" s="152" t="s">
        <v>189</v>
      </c>
      <c r="B90" s="151">
        <v>0</v>
      </c>
      <c r="C90" s="151">
        <v>0</v>
      </c>
      <c r="D90" s="151">
        <v>0</v>
      </c>
      <c r="E90" s="151">
        <v>0</v>
      </c>
      <c r="F90" s="151">
        <v>0</v>
      </c>
      <c r="G90" s="151">
        <v>0</v>
      </c>
      <c r="H90" s="151">
        <v>0</v>
      </c>
      <c r="I90" s="151">
        <v>0</v>
      </c>
      <c r="J90" s="151">
        <v>0</v>
      </c>
      <c r="K90" s="151">
        <v>0</v>
      </c>
      <c r="L90" s="151">
        <v>0</v>
      </c>
      <c r="M90" s="151">
        <v>0</v>
      </c>
      <c r="N90" s="151">
        <v>0</v>
      </c>
      <c r="O90" s="151">
        <v>0</v>
      </c>
      <c r="P90" s="151">
        <v>0</v>
      </c>
      <c r="Q90" s="151">
        <v>0</v>
      </c>
    </row>
    <row r="91" spans="1:17" x14ac:dyDescent="0.25">
      <c r="A91" s="156" t="s">
        <v>180</v>
      </c>
      <c r="B91" s="155">
        <v>1.3394136793286133</v>
      </c>
      <c r="C91" s="155">
        <v>1.750476878448326</v>
      </c>
      <c r="D91" s="155">
        <v>1.1952647194963633</v>
      </c>
      <c r="E91" s="155">
        <v>1.6088246888889659</v>
      </c>
      <c r="F91" s="155">
        <v>1.4105000724314154</v>
      </c>
      <c r="G91" s="155">
        <v>1.8721628868097255</v>
      </c>
      <c r="H91" s="155">
        <v>1.7525183755015838</v>
      </c>
      <c r="I91" s="155">
        <v>1.9783470829723981</v>
      </c>
      <c r="J91" s="155">
        <v>2.2219770447870868</v>
      </c>
      <c r="K91" s="155">
        <v>2.3333035478471524</v>
      </c>
      <c r="L91" s="155">
        <v>4.9826489956704227</v>
      </c>
      <c r="M91" s="155">
        <v>3.9945071033429809</v>
      </c>
      <c r="N91" s="155">
        <v>6.2689013952842494</v>
      </c>
      <c r="O91" s="155">
        <v>15.568484935720587</v>
      </c>
      <c r="P91" s="155">
        <v>2.8357093387184054</v>
      </c>
      <c r="Q91" s="155">
        <v>6.9022272266325597</v>
      </c>
    </row>
    <row r="92" spans="1:17" x14ac:dyDescent="0.25">
      <c r="A92" s="152" t="s">
        <v>193</v>
      </c>
      <c r="B92" s="151">
        <v>0.70015090602253449</v>
      </c>
      <c r="C92" s="151">
        <v>0.90739356692023521</v>
      </c>
      <c r="D92" s="151">
        <v>0.54406362934247621</v>
      </c>
      <c r="E92" s="151">
        <v>0.90558320873031117</v>
      </c>
      <c r="F92" s="151">
        <v>0.75642341240110045</v>
      </c>
      <c r="G92" s="151">
        <v>0.99806225753240752</v>
      </c>
      <c r="H92" s="151">
        <v>0.92178223766071499</v>
      </c>
      <c r="I92" s="151">
        <v>1.0988965800637549</v>
      </c>
      <c r="J92" s="151">
        <v>1.2055421280110028</v>
      </c>
      <c r="K92" s="151">
        <v>0.4514447440322526</v>
      </c>
      <c r="L92" s="151">
        <v>3.4490652545840979</v>
      </c>
      <c r="M92" s="151">
        <v>3.1736398385477074</v>
      </c>
      <c r="N92" s="151">
        <v>5.2256788211616003</v>
      </c>
      <c r="O92" s="151">
        <v>11.560444341368052</v>
      </c>
      <c r="P92" s="151">
        <v>2.393318896614173</v>
      </c>
      <c r="Q92" s="151">
        <v>6.825537816766011</v>
      </c>
    </row>
    <row r="93" spans="1:17" x14ac:dyDescent="0.25">
      <c r="A93" s="152" t="s">
        <v>187</v>
      </c>
      <c r="B93" s="151">
        <v>0.63926277330607884</v>
      </c>
      <c r="C93" s="151">
        <v>0.84308331152809091</v>
      </c>
      <c r="D93" s="151">
        <v>0.65120109015388694</v>
      </c>
      <c r="E93" s="151">
        <v>0.70324148015865473</v>
      </c>
      <c r="F93" s="151">
        <v>0.65407666003031495</v>
      </c>
      <c r="G93" s="151">
        <v>0.87410062927731791</v>
      </c>
      <c r="H93" s="151">
        <v>0.83073613784086886</v>
      </c>
      <c r="I93" s="151">
        <v>0.87945050290864313</v>
      </c>
      <c r="J93" s="151">
        <v>1.0164349167760842</v>
      </c>
      <c r="K93" s="151">
        <v>1.8818588038149</v>
      </c>
      <c r="L93" s="151">
        <v>1.5335837410863251</v>
      </c>
      <c r="M93" s="151">
        <v>0.82086726479527361</v>
      </c>
      <c r="N93" s="151">
        <v>1.0432225741226491</v>
      </c>
      <c r="O93" s="151">
        <v>4.0080405943525337</v>
      </c>
      <c r="P93" s="151">
        <v>0.44239044210423245</v>
      </c>
      <c r="Q93" s="151">
        <v>7.6689409866548819E-2</v>
      </c>
    </row>
    <row r="94" spans="1:17" x14ac:dyDescent="0.25">
      <c r="A94" s="150" t="s">
        <v>33</v>
      </c>
      <c r="B94" s="87">
        <v>0</v>
      </c>
      <c r="C94" s="87">
        <v>0</v>
      </c>
      <c r="D94" s="87">
        <v>0</v>
      </c>
      <c r="E94" s="87">
        <v>0</v>
      </c>
      <c r="F94" s="87">
        <v>0</v>
      </c>
      <c r="G94" s="87">
        <v>0</v>
      </c>
      <c r="H94" s="87">
        <v>0</v>
      </c>
      <c r="I94" s="87">
        <v>0</v>
      </c>
      <c r="J94" s="87">
        <v>0</v>
      </c>
      <c r="K94" s="87">
        <v>0</v>
      </c>
      <c r="L94" s="87">
        <v>0</v>
      </c>
      <c r="M94" s="87">
        <v>0</v>
      </c>
      <c r="N94" s="87">
        <v>0</v>
      </c>
      <c r="O94" s="87">
        <v>0</v>
      </c>
      <c r="P94" s="87">
        <v>0</v>
      </c>
      <c r="Q94" s="87">
        <v>0</v>
      </c>
    </row>
    <row r="95" spans="1:17" x14ac:dyDescent="0.25">
      <c r="A95" s="150" t="s">
        <v>31</v>
      </c>
      <c r="B95" s="87">
        <v>0</v>
      </c>
      <c r="C95" s="87">
        <v>0</v>
      </c>
      <c r="D95" s="87">
        <v>0</v>
      </c>
      <c r="E95" s="87">
        <v>0</v>
      </c>
      <c r="F95" s="87">
        <v>0</v>
      </c>
      <c r="G95" s="87">
        <v>0</v>
      </c>
      <c r="H95" s="87">
        <v>0</v>
      </c>
      <c r="I95" s="87">
        <v>0</v>
      </c>
      <c r="J95" s="87">
        <v>0</v>
      </c>
      <c r="K95" s="87">
        <v>0</v>
      </c>
      <c r="L95" s="87">
        <v>0</v>
      </c>
      <c r="M95" s="87">
        <v>0</v>
      </c>
      <c r="N95" s="87">
        <v>0</v>
      </c>
      <c r="O95" s="87">
        <v>0</v>
      </c>
      <c r="P95" s="87">
        <v>0</v>
      </c>
      <c r="Q95" s="87">
        <v>0</v>
      </c>
    </row>
    <row r="96" spans="1:17" x14ac:dyDescent="0.25">
      <c r="A96" s="150" t="s">
        <v>30</v>
      </c>
      <c r="B96" s="87">
        <v>0</v>
      </c>
      <c r="C96" s="87">
        <v>0</v>
      </c>
      <c r="D96" s="87">
        <v>0</v>
      </c>
      <c r="E96" s="87">
        <v>0</v>
      </c>
      <c r="F96" s="87">
        <v>0</v>
      </c>
      <c r="G96" s="87">
        <v>0</v>
      </c>
      <c r="H96" s="87">
        <v>0</v>
      </c>
      <c r="I96" s="87">
        <v>0</v>
      </c>
      <c r="J96" s="87">
        <v>0</v>
      </c>
      <c r="K96" s="87">
        <v>0</v>
      </c>
      <c r="L96" s="87">
        <v>0</v>
      </c>
      <c r="M96" s="87">
        <v>0</v>
      </c>
      <c r="N96" s="87">
        <v>0</v>
      </c>
      <c r="O96" s="87">
        <v>0</v>
      </c>
      <c r="P96" s="87">
        <v>0</v>
      </c>
      <c r="Q96" s="87">
        <v>0</v>
      </c>
    </row>
    <row r="97" spans="1:17" x14ac:dyDescent="0.25">
      <c r="A97" s="150" t="s">
        <v>125</v>
      </c>
      <c r="B97" s="87">
        <v>0</v>
      </c>
      <c r="C97" s="87">
        <v>0</v>
      </c>
      <c r="D97" s="87">
        <v>0</v>
      </c>
      <c r="E97" s="87">
        <v>1.8119082658672417E-2</v>
      </c>
      <c r="F97" s="87">
        <v>0</v>
      </c>
      <c r="G97" s="87">
        <v>0</v>
      </c>
      <c r="H97" s="87">
        <v>1.84671015643143E-2</v>
      </c>
      <c r="I97" s="87">
        <v>0</v>
      </c>
      <c r="J97" s="87">
        <v>0</v>
      </c>
      <c r="K97" s="87">
        <v>0.26492290857921214</v>
      </c>
      <c r="L97" s="87">
        <v>0.18049441486898268</v>
      </c>
      <c r="M97" s="87">
        <v>0.14371371898728011</v>
      </c>
      <c r="N97" s="87">
        <v>0</v>
      </c>
      <c r="O97" s="87">
        <v>0</v>
      </c>
      <c r="P97" s="87">
        <v>0</v>
      </c>
      <c r="Q97" s="87">
        <v>5.642536012994652E-2</v>
      </c>
    </row>
    <row r="98" spans="1:17" x14ac:dyDescent="0.25">
      <c r="A98" s="150" t="s">
        <v>29</v>
      </c>
      <c r="B98" s="87">
        <v>1.5359099817938279E-2</v>
      </c>
      <c r="C98" s="87">
        <v>0</v>
      </c>
      <c r="D98" s="87">
        <v>0</v>
      </c>
      <c r="E98" s="87">
        <v>0</v>
      </c>
      <c r="F98" s="87">
        <v>0</v>
      </c>
      <c r="G98" s="87">
        <v>0</v>
      </c>
      <c r="H98" s="87">
        <v>0</v>
      </c>
      <c r="I98" s="87">
        <v>0</v>
      </c>
      <c r="J98" s="87">
        <v>0</v>
      </c>
      <c r="K98" s="87">
        <v>0</v>
      </c>
      <c r="L98" s="87">
        <v>0</v>
      </c>
      <c r="M98" s="87">
        <v>0</v>
      </c>
      <c r="N98" s="87">
        <v>0</v>
      </c>
      <c r="O98" s="87">
        <v>0</v>
      </c>
      <c r="P98" s="87">
        <v>0</v>
      </c>
      <c r="Q98" s="87">
        <v>0</v>
      </c>
    </row>
    <row r="99" spans="1:17" x14ac:dyDescent="0.25">
      <c r="A99" s="150" t="s">
        <v>28</v>
      </c>
      <c r="B99" s="87">
        <v>0</v>
      </c>
      <c r="C99" s="87">
        <v>0</v>
      </c>
      <c r="D99" s="87">
        <v>0</v>
      </c>
      <c r="E99" s="87">
        <v>0</v>
      </c>
      <c r="F99" s="87">
        <v>0</v>
      </c>
      <c r="G99" s="87">
        <v>0</v>
      </c>
      <c r="H99" s="87">
        <v>0</v>
      </c>
      <c r="I99" s="87">
        <v>0</v>
      </c>
      <c r="J99" s="87">
        <v>0</v>
      </c>
      <c r="K99" s="87">
        <v>0</v>
      </c>
      <c r="L99" s="87">
        <v>0</v>
      </c>
      <c r="M99" s="87">
        <v>0</v>
      </c>
      <c r="N99" s="87">
        <v>0</v>
      </c>
      <c r="O99" s="87">
        <v>0</v>
      </c>
      <c r="P99" s="87">
        <v>0</v>
      </c>
      <c r="Q99" s="87">
        <v>0</v>
      </c>
    </row>
    <row r="100" spans="1:17" x14ac:dyDescent="0.25">
      <c r="A100" s="150" t="s">
        <v>26</v>
      </c>
      <c r="B100" s="87">
        <v>0.62390367348814058</v>
      </c>
      <c r="C100" s="87">
        <v>0.84308331152809091</v>
      </c>
      <c r="D100" s="87">
        <v>0.65120109015388694</v>
      </c>
      <c r="E100" s="87">
        <v>0.68512239749998227</v>
      </c>
      <c r="F100" s="87">
        <v>0.65407666003031495</v>
      </c>
      <c r="G100" s="87">
        <v>0.87410062927731791</v>
      </c>
      <c r="H100" s="87">
        <v>0.81226903627655456</v>
      </c>
      <c r="I100" s="87">
        <v>0.87945050290864313</v>
      </c>
      <c r="J100" s="87">
        <v>1.0164349167760842</v>
      </c>
      <c r="K100" s="87">
        <v>1.6169358952356878</v>
      </c>
      <c r="L100" s="87">
        <v>1.3530893262173425</v>
      </c>
      <c r="M100" s="87">
        <v>0.67715354580799347</v>
      </c>
      <c r="N100" s="87">
        <v>1.0432225741226491</v>
      </c>
      <c r="O100" s="87">
        <v>4.0080405943525337</v>
      </c>
      <c r="P100" s="87">
        <v>0.44239044210423245</v>
      </c>
      <c r="Q100" s="87">
        <v>2.0264049736602303E-2</v>
      </c>
    </row>
    <row r="101" spans="1:17" x14ac:dyDescent="0.25">
      <c r="A101" s="150" t="s">
        <v>25</v>
      </c>
      <c r="B101" s="87">
        <v>0</v>
      </c>
      <c r="C101" s="87">
        <v>0</v>
      </c>
      <c r="D101" s="87">
        <v>0</v>
      </c>
      <c r="E101" s="87">
        <v>0</v>
      </c>
      <c r="F101" s="87">
        <v>0</v>
      </c>
      <c r="G101" s="87">
        <v>0</v>
      </c>
      <c r="H101" s="87">
        <v>0</v>
      </c>
      <c r="I101" s="87">
        <v>0</v>
      </c>
      <c r="J101" s="87">
        <v>0</v>
      </c>
      <c r="K101" s="87">
        <v>0</v>
      </c>
      <c r="L101" s="87">
        <v>0</v>
      </c>
      <c r="M101" s="87">
        <v>0</v>
      </c>
      <c r="N101" s="87">
        <v>0</v>
      </c>
      <c r="O101" s="87">
        <v>0</v>
      </c>
      <c r="P101" s="87">
        <v>0</v>
      </c>
      <c r="Q101" s="87">
        <v>0</v>
      </c>
    </row>
    <row r="102" spans="1:17" x14ac:dyDescent="0.25">
      <c r="A102" s="150" t="s">
        <v>86</v>
      </c>
      <c r="B102" s="87">
        <v>0</v>
      </c>
      <c r="C102" s="87">
        <v>0</v>
      </c>
      <c r="D102" s="87">
        <v>0</v>
      </c>
      <c r="E102" s="87">
        <v>0</v>
      </c>
      <c r="F102" s="87">
        <v>0</v>
      </c>
      <c r="G102" s="87">
        <v>0</v>
      </c>
      <c r="H102" s="87">
        <v>0</v>
      </c>
      <c r="I102" s="87">
        <v>0</v>
      </c>
      <c r="J102" s="87">
        <v>0</v>
      </c>
      <c r="K102" s="87">
        <v>0</v>
      </c>
      <c r="L102" s="87">
        <v>0</v>
      </c>
      <c r="M102" s="87">
        <v>0</v>
      </c>
      <c r="N102" s="87">
        <v>0</v>
      </c>
      <c r="O102" s="87">
        <v>0</v>
      </c>
      <c r="P102" s="87">
        <v>0</v>
      </c>
      <c r="Q102" s="87">
        <v>0</v>
      </c>
    </row>
    <row r="103" spans="1:17" x14ac:dyDescent="0.25">
      <c r="A103" s="150" t="s">
        <v>22</v>
      </c>
      <c r="B103" s="87">
        <v>0</v>
      </c>
      <c r="C103" s="87">
        <v>0</v>
      </c>
      <c r="D103" s="87">
        <v>0</v>
      </c>
      <c r="E103" s="87">
        <v>0</v>
      </c>
      <c r="F103" s="87">
        <v>0</v>
      </c>
      <c r="G103" s="87">
        <v>0</v>
      </c>
      <c r="H103" s="87">
        <v>0</v>
      </c>
      <c r="I103" s="87">
        <v>0</v>
      </c>
      <c r="J103" s="87">
        <v>0</v>
      </c>
      <c r="K103" s="87">
        <v>0</v>
      </c>
      <c r="L103" s="87">
        <v>0</v>
      </c>
      <c r="M103" s="87">
        <v>0</v>
      </c>
      <c r="N103" s="87">
        <v>0</v>
      </c>
      <c r="O103" s="87">
        <v>0</v>
      </c>
      <c r="P103" s="87">
        <v>0</v>
      </c>
      <c r="Q103" s="87">
        <v>0</v>
      </c>
    </row>
    <row r="104" spans="1:17" x14ac:dyDescent="0.25">
      <c r="A104" s="152" t="s">
        <v>186</v>
      </c>
      <c r="B104" s="151">
        <v>0</v>
      </c>
      <c r="C104" s="151">
        <v>0</v>
      </c>
      <c r="D104" s="151">
        <v>0</v>
      </c>
      <c r="E104" s="151">
        <v>0</v>
      </c>
      <c r="F104" s="151">
        <v>0</v>
      </c>
      <c r="G104" s="151">
        <v>0</v>
      </c>
      <c r="H104" s="151">
        <v>0</v>
      </c>
      <c r="I104" s="151">
        <v>0</v>
      </c>
      <c r="J104" s="151">
        <v>0</v>
      </c>
      <c r="K104" s="151">
        <v>0</v>
      </c>
      <c r="L104" s="151">
        <v>0</v>
      </c>
      <c r="M104" s="151">
        <v>0</v>
      </c>
      <c r="N104" s="151">
        <v>0</v>
      </c>
      <c r="O104" s="151">
        <v>0</v>
      </c>
      <c r="P104" s="151">
        <v>0</v>
      </c>
      <c r="Q104" s="151">
        <v>0</v>
      </c>
    </row>
    <row r="105" spans="1:17" x14ac:dyDescent="0.25">
      <c r="A105" s="243" t="s">
        <v>179</v>
      </c>
      <c r="B105" s="242">
        <v>0</v>
      </c>
      <c r="C105" s="242">
        <v>0</v>
      </c>
      <c r="D105" s="242">
        <v>0</v>
      </c>
      <c r="E105" s="242">
        <v>0</v>
      </c>
      <c r="F105" s="242">
        <v>0</v>
      </c>
      <c r="G105" s="242">
        <v>0</v>
      </c>
      <c r="H105" s="242">
        <v>0</v>
      </c>
      <c r="I105" s="242">
        <v>0</v>
      </c>
      <c r="J105" s="242">
        <v>0</v>
      </c>
      <c r="K105" s="242">
        <v>0</v>
      </c>
      <c r="L105" s="242">
        <v>0</v>
      </c>
      <c r="M105" s="242">
        <v>0</v>
      </c>
      <c r="N105" s="242">
        <v>0</v>
      </c>
      <c r="O105" s="242">
        <v>0</v>
      </c>
      <c r="P105" s="242">
        <v>0</v>
      </c>
      <c r="Q105" s="242">
        <v>0</v>
      </c>
    </row>
    <row r="106" spans="1:17" x14ac:dyDescent="0.25">
      <c r="A106" s="177" t="s">
        <v>98</v>
      </c>
      <c r="B106" s="176">
        <v>0</v>
      </c>
      <c r="C106" s="176">
        <v>0</v>
      </c>
      <c r="D106" s="176">
        <v>0</v>
      </c>
      <c r="E106" s="176">
        <v>0</v>
      </c>
      <c r="F106" s="176">
        <v>0</v>
      </c>
      <c r="G106" s="176">
        <v>0</v>
      </c>
      <c r="H106" s="176">
        <v>0</v>
      </c>
      <c r="I106" s="176">
        <v>0</v>
      </c>
      <c r="J106" s="176">
        <v>0</v>
      </c>
      <c r="K106" s="176">
        <v>0</v>
      </c>
      <c r="L106" s="176">
        <v>0</v>
      </c>
      <c r="M106" s="176">
        <v>0</v>
      </c>
      <c r="N106" s="176">
        <v>16.619610000000002</v>
      </c>
      <c r="O106" s="176">
        <v>68.631439999999998</v>
      </c>
      <c r="P106" s="176">
        <v>0</v>
      </c>
      <c r="Q106" s="176">
        <v>0</v>
      </c>
    </row>
    <row r="107" spans="1:17" x14ac:dyDescent="0.25">
      <c r="A107" s="40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</row>
    <row r="108" spans="1:17" ht="12.75" x14ac:dyDescent="0.25">
      <c r="A108" s="97" t="s">
        <v>39</v>
      </c>
      <c r="B108" s="96">
        <v>0.15290830510978276</v>
      </c>
      <c r="C108" s="96">
        <v>0.16592632989108277</v>
      </c>
      <c r="D108" s="96">
        <v>0.14178348351668582</v>
      </c>
      <c r="E108" s="96">
        <v>0.18119031586460593</v>
      </c>
      <c r="F108" s="96">
        <v>0.14113352837013121</v>
      </c>
      <c r="G108" s="96">
        <v>0.10580350671145754</v>
      </c>
      <c r="H108" s="96">
        <v>0.13235154706290578</v>
      </c>
      <c r="I108" s="96">
        <v>0.14814562819475477</v>
      </c>
      <c r="J108" s="96">
        <v>0.17842095448099354</v>
      </c>
      <c r="K108" s="96">
        <v>0.28814505575794302</v>
      </c>
      <c r="L108" s="96">
        <v>0.13540243630381998</v>
      </c>
      <c r="M108" s="96">
        <v>9.967205229666877E-2</v>
      </c>
      <c r="N108" s="96">
        <v>0.34703938203907153</v>
      </c>
      <c r="O108" s="96">
        <v>0.40144213952505547</v>
      </c>
      <c r="P108" s="96">
        <v>7.2981211389394784E-2</v>
      </c>
      <c r="Q108" s="96">
        <v>0.22550504905451563</v>
      </c>
    </row>
    <row r="109" spans="1:17" x14ac:dyDescent="0.25">
      <c r="A109" s="132" t="s">
        <v>83</v>
      </c>
      <c r="B109" s="160">
        <v>0</v>
      </c>
      <c r="C109" s="160">
        <v>0</v>
      </c>
      <c r="D109" s="160">
        <v>0</v>
      </c>
      <c r="E109" s="160">
        <v>0</v>
      </c>
      <c r="F109" s="160">
        <v>0</v>
      </c>
      <c r="G109" s="160">
        <v>0</v>
      </c>
      <c r="H109" s="160">
        <v>0</v>
      </c>
      <c r="I109" s="160">
        <v>0</v>
      </c>
      <c r="J109" s="160">
        <v>0</v>
      </c>
      <c r="K109" s="160">
        <v>0</v>
      </c>
      <c r="L109" s="160">
        <v>0</v>
      </c>
      <c r="M109" s="160">
        <v>0</v>
      </c>
      <c r="N109" s="160">
        <v>0</v>
      </c>
      <c r="O109" s="160">
        <v>0</v>
      </c>
      <c r="P109" s="160">
        <v>0</v>
      </c>
      <c r="Q109" s="160">
        <v>0</v>
      </c>
    </row>
    <row r="110" spans="1:17" x14ac:dyDescent="0.25">
      <c r="A110" s="76" t="s">
        <v>82</v>
      </c>
      <c r="B110" s="159">
        <v>0</v>
      </c>
      <c r="C110" s="159">
        <v>0</v>
      </c>
      <c r="D110" s="159">
        <v>0</v>
      </c>
      <c r="E110" s="159">
        <v>0</v>
      </c>
      <c r="F110" s="159">
        <v>0</v>
      </c>
      <c r="G110" s="159">
        <v>0</v>
      </c>
      <c r="H110" s="159">
        <v>0</v>
      </c>
      <c r="I110" s="159">
        <v>0</v>
      </c>
      <c r="J110" s="159">
        <v>0</v>
      </c>
      <c r="K110" s="159">
        <v>0</v>
      </c>
      <c r="L110" s="159">
        <v>0</v>
      </c>
      <c r="M110" s="159">
        <v>0</v>
      </c>
      <c r="N110" s="159">
        <v>0</v>
      </c>
      <c r="O110" s="159">
        <v>0</v>
      </c>
      <c r="P110" s="159">
        <v>0</v>
      </c>
      <c r="Q110" s="159">
        <v>0</v>
      </c>
    </row>
    <row r="111" spans="1:17" x14ac:dyDescent="0.25">
      <c r="A111" s="76" t="s">
        <v>81</v>
      </c>
      <c r="B111" s="159">
        <v>0</v>
      </c>
      <c r="C111" s="159">
        <v>0</v>
      </c>
      <c r="D111" s="159">
        <v>0</v>
      </c>
      <c r="E111" s="159">
        <v>0</v>
      </c>
      <c r="F111" s="159">
        <v>0</v>
      </c>
      <c r="G111" s="159">
        <v>0</v>
      </c>
      <c r="H111" s="159">
        <v>0</v>
      </c>
      <c r="I111" s="159">
        <v>0</v>
      </c>
      <c r="J111" s="159">
        <v>0</v>
      </c>
      <c r="K111" s="159">
        <v>0</v>
      </c>
      <c r="L111" s="159">
        <v>0</v>
      </c>
      <c r="M111" s="159">
        <v>0</v>
      </c>
      <c r="N111" s="159">
        <v>0</v>
      </c>
      <c r="O111" s="159">
        <v>0</v>
      </c>
      <c r="P111" s="159">
        <v>0</v>
      </c>
      <c r="Q111" s="159">
        <v>0</v>
      </c>
    </row>
    <row r="112" spans="1:17" x14ac:dyDescent="0.25">
      <c r="A112" s="76" t="s">
        <v>80</v>
      </c>
      <c r="B112" s="159">
        <v>0</v>
      </c>
      <c r="C112" s="159">
        <v>0</v>
      </c>
      <c r="D112" s="159">
        <v>0</v>
      </c>
      <c r="E112" s="159">
        <v>0</v>
      </c>
      <c r="F112" s="159">
        <v>0</v>
      </c>
      <c r="G112" s="159">
        <v>0</v>
      </c>
      <c r="H112" s="159">
        <v>0</v>
      </c>
      <c r="I112" s="159">
        <v>0</v>
      </c>
      <c r="J112" s="159">
        <v>0</v>
      </c>
      <c r="K112" s="159">
        <v>0</v>
      </c>
      <c r="L112" s="159">
        <v>0</v>
      </c>
      <c r="M112" s="159">
        <v>0</v>
      </c>
      <c r="N112" s="159">
        <v>0</v>
      </c>
      <c r="O112" s="159">
        <v>0</v>
      </c>
      <c r="P112" s="159">
        <v>0</v>
      </c>
      <c r="Q112" s="159">
        <v>0</v>
      </c>
    </row>
    <row r="113" spans="1:17" x14ac:dyDescent="0.25">
      <c r="A113" s="129" t="s">
        <v>79</v>
      </c>
      <c r="B113" s="158">
        <v>8.9892340389226678E-4</v>
      </c>
      <c r="C113" s="158">
        <v>9.7365426257144431E-4</v>
      </c>
      <c r="D113" s="158">
        <v>9.1668220817269722E-4</v>
      </c>
      <c r="E113" s="158">
        <v>3.5495503337693427E-3</v>
      </c>
      <c r="F113" s="158">
        <v>8.0689543230232454E-4</v>
      </c>
      <c r="G113" s="158">
        <v>6.0769995495695678E-4</v>
      </c>
      <c r="H113" s="158">
        <v>2.7378581590260563E-3</v>
      </c>
      <c r="I113" s="158">
        <v>8.2262496594747792E-4</v>
      </c>
      <c r="J113" s="158">
        <v>1.0101532482943438E-3</v>
      </c>
      <c r="K113" s="158">
        <v>5.1011495253840185E-3</v>
      </c>
      <c r="L113" s="158">
        <v>3.1615488373083664E-3</v>
      </c>
      <c r="M113" s="158">
        <v>2.2302186325676497E-3</v>
      </c>
      <c r="N113" s="158">
        <v>2.0018089856200798E-3</v>
      </c>
      <c r="O113" s="158">
        <v>2.0547696911105296E-3</v>
      </c>
      <c r="P113" s="158">
        <v>4.6970487696688636E-4</v>
      </c>
      <c r="Q113" s="158">
        <v>3.4763366150140462E-3</v>
      </c>
    </row>
    <row r="114" spans="1:17" x14ac:dyDescent="0.25">
      <c r="A114" s="92" t="s">
        <v>125</v>
      </c>
      <c r="B114" s="91">
        <v>0</v>
      </c>
      <c r="C114" s="91">
        <v>0</v>
      </c>
      <c r="D114" s="91">
        <v>0</v>
      </c>
      <c r="E114" s="91">
        <v>2.5748573639971443E-3</v>
      </c>
      <c r="F114" s="91">
        <v>0</v>
      </c>
      <c r="G114" s="91">
        <v>0</v>
      </c>
      <c r="H114" s="91">
        <v>1.9860527614667719E-3</v>
      </c>
      <c r="I114" s="91">
        <v>0</v>
      </c>
      <c r="J114" s="91">
        <v>0</v>
      </c>
      <c r="K114" s="91">
        <v>2.8105491913843687E-3</v>
      </c>
      <c r="L114" s="91">
        <v>2.2933995971076843E-3</v>
      </c>
      <c r="M114" s="91">
        <v>1.617809110849367E-3</v>
      </c>
      <c r="N114" s="91">
        <v>0</v>
      </c>
      <c r="O114" s="91">
        <v>0</v>
      </c>
      <c r="P114" s="91">
        <v>0</v>
      </c>
      <c r="Q114" s="91">
        <v>2.5217478528883094E-3</v>
      </c>
    </row>
    <row r="115" spans="1:17" x14ac:dyDescent="0.25">
      <c r="A115" s="92" t="s">
        <v>26</v>
      </c>
      <c r="B115" s="91">
        <v>8.9892340389226678E-4</v>
      </c>
      <c r="C115" s="91">
        <v>9.7365426257144431E-4</v>
      </c>
      <c r="D115" s="91">
        <v>9.1668220817269722E-4</v>
      </c>
      <c r="E115" s="91">
        <v>9.7469296977219851E-4</v>
      </c>
      <c r="F115" s="91">
        <v>8.0689543230232454E-4</v>
      </c>
      <c r="G115" s="91">
        <v>6.0769995495695678E-4</v>
      </c>
      <c r="H115" s="91">
        <v>7.5180539755928424E-4</v>
      </c>
      <c r="I115" s="91">
        <v>8.2262496594747792E-4</v>
      </c>
      <c r="J115" s="91">
        <v>1.0101532482943438E-3</v>
      </c>
      <c r="K115" s="91">
        <v>2.2906003339996494E-3</v>
      </c>
      <c r="L115" s="91">
        <v>8.6814924020068207E-4</v>
      </c>
      <c r="M115" s="91">
        <v>6.1240952171828268E-4</v>
      </c>
      <c r="N115" s="91">
        <v>2.0018089856200798E-3</v>
      </c>
      <c r="O115" s="91">
        <v>2.0547696911105296E-3</v>
      </c>
      <c r="P115" s="91">
        <v>4.6970487696688636E-4</v>
      </c>
      <c r="Q115" s="91">
        <v>9.5458876212573668E-4</v>
      </c>
    </row>
    <row r="116" spans="1:17" x14ac:dyDescent="0.25">
      <c r="A116" s="92" t="s">
        <v>126</v>
      </c>
      <c r="B116" s="91">
        <v>0</v>
      </c>
      <c r="C116" s="91">
        <v>0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0</v>
      </c>
      <c r="J116" s="91">
        <v>0</v>
      </c>
      <c r="K116" s="91">
        <v>0</v>
      </c>
      <c r="L116" s="91">
        <v>0</v>
      </c>
      <c r="M116" s="91">
        <v>0</v>
      </c>
      <c r="N116" s="91">
        <v>0</v>
      </c>
      <c r="O116" s="91">
        <v>0</v>
      </c>
      <c r="P116" s="91">
        <v>0</v>
      </c>
      <c r="Q116" s="91">
        <v>0</v>
      </c>
    </row>
    <row r="117" spans="1:17" x14ac:dyDescent="0.25">
      <c r="A117" s="92" t="s">
        <v>21</v>
      </c>
      <c r="B117" s="157">
        <v>0</v>
      </c>
      <c r="C117" s="157">
        <v>0</v>
      </c>
      <c r="D117" s="157">
        <v>0</v>
      </c>
      <c r="E117" s="157">
        <v>0</v>
      </c>
      <c r="F117" s="157">
        <v>0</v>
      </c>
      <c r="G117" s="157">
        <v>0</v>
      </c>
      <c r="H117" s="157">
        <v>0</v>
      </c>
      <c r="I117" s="157">
        <v>0</v>
      </c>
      <c r="J117" s="157">
        <v>0</v>
      </c>
      <c r="K117" s="157">
        <v>0</v>
      </c>
      <c r="L117" s="157">
        <v>0</v>
      </c>
      <c r="M117" s="157">
        <v>0</v>
      </c>
      <c r="N117" s="157">
        <v>0</v>
      </c>
      <c r="O117" s="157">
        <v>0</v>
      </c>
      <c r="P117" s="157">
        <v>0</v>
      </c>
      <c r="Q117" s="157">
        <v>0</v>
      </c>
    </row>
    <row r="118" spans="1:17" x14ac:dyDescent="0.25">
      <c r="A118" s="156" t="s">
        <v>183</v>
      </c>
      <c r="B118" s="204">
        <v>7.700643023108493E-2</v>
      </c>
      <c r="C118" s="204">
        <v>8.3408262278253265E-2</v>
      </c>
      <c r="D118" s="204">
        <v>7.8527741298175996E-2</v>
      </c>
      <c r="E118" s="204">
        <v>8.402312110739095E-2</v>
      </c>
      <c r="F118" s="204">
        <v>6.9122837988560046E-2</v>
      </c>
      <c r="G118" s="204">
        <v>5.2058722667804508E-2</v>
      </c>
      <c r="H118" s="204">
        <v>6.4753204774283077E-2</v>
      </c>
      <c r="I118" s="204">
        <v>7.0470311232629868E-2</v>
      </c>
      <c r="J118" s="204">
        <v>8.6534954258243896E-2</v>
      </c>
      <c r="K118" s="204">
        <v>0.20317254921477415</v>
      </c>
      <c r="L118" s="204">
        <v>7.6558958685244177E-2</v>
      </c>
      <c r="M118" s="204">
        <v>5.4792404752982589E-2</v>
      </c>
      <c r="N118" s="204">
        <v>0.17148531601207065</v>
      </c>
      <c r="O118" s="204">
        <v>0.17602220408805194</v>
      </c>
      <c r="P118" s="204">
        <v>4.0237350235555511E-2</v>
      </c>
      <c r="Q118" s="204">
        <v>9.9571200893537284E-2</v>
      </c>
    </row>
    <row r="119" spans="1:17" x14ac:dyDescent="0.25">
      <c r="A119" s="152" t="s">
        <v>192</v>
      </c>
      <c r="B119" s="151">
        <v>7.700643023108493E-2</v>
      </c>
      <c r="C119" s="151">
        <v>8.3408262278253265E-2</v>
      </c>
      <c r="D119" s="151">
        <v>7.8527741298175996E-2</v>
      </c>
      <c r="E119" s="151">
        <v>8.402312110739095E-2</v>
      </c>
      <c r="F119" s="151">
        <v>6.9122837988560046E-2</v>
      </c>
      <c r="G119" s="151">
        <v>5.2058722667804508E-2</v>
      </c>
      <c r="H119" s="151">
        <v>6.4753204774283077E-2</v>
      </c>
      <c r="I119" s="151">
        <v>7.0470311232629868E-2</v>
      </c>
      <c r="J119" s="151">
        <v>8.6534954258243896E-2</v>
      </c>
      <c r="K119" s="151">
        <v>0.20317254921477415</v>
      </c>
      <c r="L119" s="151">
        <v>7.6558958685244177E-2</v>
      </c>
      <c r="M119" s="151">
        <v>5.4792404752982589E-2</v>
      </c>
      <c r="N119" s="151">
        <v>0.17148531601207065</v>
      </c>
      <c r="O119" s="151">
        <v>0.17602220408805194</v>
      </c>
      <c r="P119" s="151">
        <v>4.0237350235555511E-2</v>
      </c>
      <c r="Q119" s="151">
        <v>9.9571200893537284E-2</v>
      </c>
    </row>
    <row r="120" spans="1:17" x14ac:dyDescent="0.25">
      <c r="A120" s="150" t="s">
        <v>33</v>
      </c>
      <c r="B120" s="87">
        <v>0</v>
      </c>
      <c r="C120" s="87">
        <v>0</v>
      </c>
      <c r="D120" s="87">
        <v>0</v>
      </c>
      <c r="E120" s="87">
        <v>0</v>
      </c>
      <c r="F120" s="87">
        <v>0</v>
      </c>
      <c r="G120" s="87">
        <v>0</v>
      </c>
      <c r="H120" s="87">
        <v>0</v>
      </c>
      <c r="I120" s="87">
        <v>0</v>
      </c>
      <c r="J120" s="87">
        <v>0</v>
      </c>
      <c r="K120" s="87">
        <v>0</v>
      </c>
      <c r="L120" s="87">
        <v>0</v>
      </c>
      <c r="M120" s="87">
        <v>0</v>
      </c>
      <c r="N120" s="87">
        <v>0</v>
      </c>
      <c r="O120" s="87">
        <v>0</v>
      </c>
      <c r="P120" s="87">
        <v>0</v>
      </c>
      <c r="Q120" s="87">
        <v>0</v>
      </c>
    </row>
    <row r="121" spans="1:17" x14ac:dyDescent="0.25">
      <c r="A121" s="150" t="s">
        <v>31</v>
      </c>
      <c r="B121" s="87">
        <v>0</v>
      </c>
      <c r="C121" s="87">
        <v>0</v>
      </c>
      <c r="D121" s="87">
        <v>0</v>
      </c>
      <c r="E121" s="87">
        <v>0</v>
      </c>
      <c r="F121" s="87">
        <v>0</v>
      </c>
      <c r="G121" s="87">
        <v>0</v>
      </c>
      <c r="H121" s="87">
        <v>0</v>
      </c>
      <c r="I121" s="87">
        <v>0</v>
      </c>
      <c r="J121" s="87">
        <v>0</v>
      </c>
      <c r="K121" s="87">
        <v>0</v>
      </c>
      <c r="L121" s="87">
        <v>0</v>
      </c>
      <c r="M121" s="87">
        <v>0</v>
      </c>
      <c r="N121" s="87">
        <v>0</v>
      </c>
      <c r="O121" s="87">
        <v>0</v>
      </c>
      <c r="P121" s="87">
        <v>0</v>
      </c>
      <c r="Q121" s="87">
        <v>0</v>
      </c>
    </row>
    <row r="122" spans="1:17" x14ac:dyDescent="0.25">
      <c r="A122" s="150" t="s">
        <v>30</v>
      </c>
      <c r="B122" s="87">
        <v>0</v>
      </c>
      <c r="C122" s="87">
        <v>0</v>
      </c>
      <c r="D122" s="87">
        <v>0</v>
      </c>
      <c r="E122" s="87">
        <v>0</v>
      </c>
      <c r="F122" s="87">
        <v>0</v>
      </c>
      <c r="G122" s="87">
        <v>0</v>
      </c>
      <c r="H122" s="87">
        <v>0</v>
      </c>
      <c r="I122" s="87">
        <v>0</v>
      </c>
      <c r="J122" s="87">
        <v>0</v>
      </c>
      <c r="K122" s="87">
        <v>0</v>
      </c>
      <c r="L122" s="87">
        <v>0</v>
      </c>
      <c r="M122" s="87">
        <v>0</v>
      </c>
      <c r="N122" s="87">
        <v>0</v>
      </c>
      <c r="O122" s="87">
        <v>0</v>
      </c>
      <c r="P122" s="87">
        <v>0</v>
      </c>
      <c r="Q122" s="87">
        <v>0</v>
      </c>
    </row>
    <row r="123" spans="1:17" x14ac:dyDescent="0.25">
      <c r="A123" s="150" t="s">
        <v>125</v>
      </c>
      <c r="B123" s="87">
        <v>0</v>
      </c>
      <c r="C123" s="87">
        <v>0</v>
      </c>
      <c r="D123" s="87">
        <v>0</v>
      </c>
      <c r="E123" s="87">
        <v>2.1648635917224223E-3</v>
      </c>
      <c r="F123" s="87">
        <v>0</v>
      </c>
      <c r="G123" s="87">
        <v>0</v>
      </c>
      <c r="H123" s="87">
        <v>1.4394510539646099E-3</v>
      </c>
      <c r="I123" s="87">
        <v>0</v>
      </c>
      <c r="J123" s="87">
        <v>0</v>
      </c>
      <c r="K123" s="87">
        <v>2.8602072893203771E-2</v>
      </c>
      <c r="L123" s="87">
        <v>9.0105705222744206E-3</v>
      </c>
      <c r="M123" s="87">
        <v>9.59280580066906E-3</v>
      </c>
      <c r="N123" s="87">
        <v>0</v>
      </c>
      <c r="O123" s="87">
        <v>0</v>
      </c>
      <c r="P123" s="87">
        <v>0</v>
      </c>
      <c r="Q123" s="87">
        <v>7.3260974087111339E-2</v>
      </c>
    </row>
    <row r="124" spans="1:17" x14ac:dyDescent="0.25">
      <c r="A124" s="150" t="s">
        <v>29</v>
      </c>
      <c r="B124" s="87">
        <v>0</v>
      </c>
      <c r="C124" s="87">
        <v>0</v>
      </c>
      <c r="D124" s="87">
        <v>0</v>
      </c>
      <c r="E124" s="87">
        <v>0</v>
      </c>
      <c r="F124" s="87">
        <v>0</v>
      </c>
      <c r="G124" s="87">
        <v>0</v>
      </c>
      <c r="H124" s="87">
        <v>0</v>
      </c>
      <c r="I124" s="87">
        <v>0</v>
      </c>
      <c r="J124" s="87">
        <v>0</v>
      </c>
      <c r="K124" s="87">
        <v>0</v>
      </c>
      <c r="L124" s="87">
        <v>0</v>
      </c>
      <c r="M124" s="87">
        <v>0</v>
      </c>
      <c r="N124" s="87">
        <v>0</v>
      </c>
      <c r="O124" s="87">
        <v>0</v>
      </c>
      <c r="P124" s="87">
        <v>0</v>
      </c>
      <c r="Q124" s="87">
        <v>0</v>
      </c>
    </row>
    <row r="125" spans="1:17" x14ac:dyDescent="0.25">
      <c r="A125" s="150" t="s">
        <v>28</v>
      </c>
      <c r="B125" s="87">
        <v>0</v>
      </c>
      <c r="C125" s="87">
        <v>0</v>
      </c>
      <c r="D125" s="87">
        <v>0</v>
      </c>
      <c r="E125" s="87">
        <v>0</v>
      </c>
      <c r="F125" s="87">
        <v>0</v>
      </c>
      <c r="G125" s="87">
        <v>0</v>
      </c>
      <c r="H125" s="87">
        <v>0</v>
      </c>
      <c r="I125" s="87">
        <v>0</v>
      </c>
      <c r="J125" s="87">
        <v>0</v>
      </c>
      <c r="K125" s="87">
        <v>0</v>
      </c>
      <c r="L125" s="87">
        <v>0</v>
      </c>
      <c r="M125" s="87">
        <v>0</v>
      </c>
      <c r="N125" s="87">
        <v>0</v>
      </c>
      <c r="O125" s="87">
        <v>0</v>
      </c>
      <c r="P125" s="87">
        <v>0</v>
      </c>
      <c r="Q125" s="87">
        <v>0</v>
      </c>
    </row>
    <row r="126" spans="1:17" x14ac:dyDescent="0.25">
      <c r="A126" s="150" t="s">
        <v>26</v>
      </c>
      <c r="B126" s="87">
        <v>7.700643023108493E-2</v>
      </c>
      <c r="C126" s="87">
        <v>8.3408262278253265E-2</v>
      </c>
      <c r="D126" s="87">
        <v>7.8527741298175996E-2</v>
      </c>
      <c r="E126" s="87">
        <v>8.1858257515668525E-2</v>
      </c>
      <c r="F126" s="87">
        <v>6.9122837988560046E-2</v>
      </c>
      <c r="G126" s="87">
        <v>5.2058722667804508E-2</v>
      </c>
      <c r="H126" s="87">
        <v>6.3313753720318472E-2</v>
      </c>
      <c r="I126" s="87">
        <v>7.0470311232629868E-2</v>
      </c>
      <c r="J126" s="87">
        <v>8.6534954258243896E-2</v>
      </c>
      <c r="K126" s="87">
        <v>0.17457047632157038</v>
      </c>
      <c r="L126" s="87">
        <v>6.754838816296975E-2</v>
      </c>
      <c r="M126" s="87">
        <v>4.5199598952313527E-2</v>
      </c>
      <c r="N126" s="87">
        <v>0.17148531601207065</v>
      </c>
      <c r="O126" s="87">
        <v>0.17602220408805194</v>
      </c>
      <c r="P126" s="87">
        <v>4.0237350235555511E-2</v>
      </c>
      <c r="Q126" s="87">
        <v>2.6310226806425949E-2</v>
      </c>
    </row>
    <row r="127" spans="1:17" x14ac:dyDescent="0.25">
      <c r="A127" s="150" t="s">
        <v>25</v>
      </c>
      <c r="B127" s="87">
        <v>0</v>
      </c>
      <c r="C127" s="87">
        <v>0</v>
      </c>
      <c r="D127" s="87">
        <v>0</v>
      </c>
      <c r="E127" s="87">
        <v>0</v>
      </c>
      <c r="F127" s="87">
        <v>0</v>
      </c>
      <c r="G127" s="87">
        <v>0</v>
      </c>
      <c r="H127" s="87">
        <v>0</v>
      </c>
      <c r="I127" s="87">
        <v>0</v>
      </c>
      <c r="J127" s="87">
        <v>0</v>
      </c>
      <c r="K127" s="87">
        <v>0</v>
      </c>
      <c r="L127" s="87">
        <v>0</v>
      </c>
      <c r="M127" s="87">
        <v>0</v>
      </c>
      <c r="N127" s="87">
        <v>0</v>
      </c>
      <c r="O127" s="87">
        <v>0</v>
      </c>
      <c r="P127" s="87">
        <v>0</v>
      </c>
      <c r="Q127" s="87">
        <v>0</v>
      </c>
    </row>
    <row r="128" spans="1:17" x14ac:dyDescent="0.25">
      <c r="A128" s="150" t="s">
        <v>86</v>
      </c>
      <c r="B128" s="87">
        <v>0</v>
      </c>
      <c r="C128" s="87">
        <v>0</v>
      </c>
      <c r="D128" s="87">
        <v>0</v>
      </c>
      <c r="E128" s="87">
        <v>0</v>
      </c>
      <c r="F128" s="87">
        <v>0</v>
      </c>
      <c r="G128" s="87">
        <v>0</v>
      </c>
      <c r="H128" s="87">
        <v>0</v>
      </c>
      <c r="I128" s="87">
        <v>0</v>
      </c>
      <c r="J128" s="87">
        <v>0</v>
      </c>
      <c r="K128" s="87">
        <v>0</v>
      </c>
      <c r="L128" s="87">
        <v>0</v>
      </c>
      <c r="M128" s="87">
        <v>0</v>
      </c>
      <c r="N128" s="87">
        <v>0</v>
      </c>
      <c r="O128" s="87">
        <v>0</v>
      </c>
      <c r="P128" s="87">
        <v>0</v>
      </c>
      <c r="Q128" s="87">
        <v>0</v>
      </c>
    </row>
    <row r="129" spans="1:17" x14ac:dyDescent="0.25">
      <c r="A129" s="150" t="s">
        <v>22</v>
      </c>
      <c r="B129" s="87">
        <v>0</v>
      </c>
      <c r="C129" s="87">
        <v>0</v>
      </c>
      <c r="D129" s="87">
        <v>0</v>
      </c>
      <c r="E129" s="87">
        <v>0</v>
      </c>
      <c r="F129" s="87">
        <v>0</v>
      </c>
      <c r="G129" s="87">
        <v>0</v>
      </c>
      <c r="H129" s="87">
        <v>0</v>
      </c>
      <c r="I129" s="87">
        <v>0</v>
      </c>
      <c r="J129" s="87">
        <v>0</v>
      </c>
      <c r="K129" s="87">
        <v>0</v>
      </c>
      <c r="L129" s="87">
        <v>0</v>
      </c>
      <c r="M129" s="87">
        <v>0</v>
      </c>
      <c r="N129" s="87">
        <v>0</v>
      </c>
      <c r="O129" s="87">
        <v>0</v>
      </c>
      <c r="P129" s="87">
        <v>0</v>
      </c>
      <c r="Q129" s="87">
        <v>0</v>
      </c>
    </row>
    <row r="130" spans="1:17" x14ac:dyDescent="0.25">
      <c r="A130" s="152" t="s">
        <v>191</v>
      </c>
      <c r="B130" s="151">
        <v>0</v>
      </c>
      <c r="C130" s="151">
        <v>0</v>
      </c>
      <c r="D130" s="151">
        <v>0</v>
      </c>
      <c r="E130" s="151">
        <v>0</v>
      </c>
      <c r="F130" s="151">
        <v>0</v>
      </c>
      <c r="G130" s="151">
        <v>0</v>
      </c>
      <c r="H130" s="151">
        <v>0</v>
      </c>
      <c r="I130" s="151">
        <v>0</v>
      </c>
      <c r="J130" s="151">
        <v>0</v>
      </c>
      <c r="K130" s="151">
        <v>0</v>
      </c>
      <c r="L130" s="151">
        <v>0</v>
      </c>
      <c r="M130" s="151">
        <v>0</v>
      </c>
      <c r="N130" s="151">
        <v>0</v>
      </c>
      <c r="O130" s="151">
        <v>0</v>
      </c>
      <c r="P130" s="151">
        <v>0</v>
      </c>
      <c r="Q130" s="151">
        <v>0</v>
      </c>
    </row>
    <row r="131" spans="1:17" x14ac:dyDescent="0.25">
      <c r="A131" s="156" t="s">
        <v>181</v>
      </c>
      <c r="B131" s="204">
        <v>2.3876845254821047E-2</v>
      </c>
      <c r="C131" s="204">
        <v>2.6001323564893264E-2</v>
      </c>
      <c r="D131" s="204">
        <v>1.8010902141089587E-2</v>
      </c>
      <c r="E131" s="204">
        <v>3.1516902865585547E-2</v>
      </c>
      <c r="F131" s="204">
        <v>2.3255324909672977E-2</v>
      </c>
      <c r="G131" s="204">
        <v>1.7289571781860358E-2</v>
      </c>
      <c r="H131" s="204">
        <v>2.0993560906333354E-2</v>
      </c>
      <c r="I131" s="204">
        <v>2.5700306044774829E-2</v>
      </c>
      <c r="J131" s="204">
        <v>2.9963473270629874E-2</v>
      </c>
      <c r="K131" s="204">
        <v>9.6711268544626347E-3</v>
      </c>
      <c r="L131" s="204">
        <v>1.5683768242227742E-2</v>
      </c>
      <c r="M131" s="204">
        <v>1.2664697252923809E-2</v>
      </c>
      <c r="N131" s="204">
        <v>5.7330995914199517E-2</v>
      </c>
      <c r="O131" s="204">
        <v>7.8618110742900885E-2</v>
      </c>
      <c r="P131" s="204">
        <v>9.7468845629534364E-3</v>
      </c>
      <c r="Q131" s="204">
        <v>4.8017341582593472E-2</v>
      </c>
    </row>
    <row r="132" spans="1:17" x14ac:dyDescent="0.25">
      <c r="A132" s="152" t="s">
        <v>190</v>
      </c>
      <c r="B132" s="151">
        <v>2.3876845254821047E-2</v>
      </c>
      <c r="C132" s="151">
        <v>2.6001323564893264E-2</v>
      </c>
      <c r="D132" s="151">
        <v>1.8010902141089587E-2</v>
      </c>
      <c r="E132" s="151">
        <v>3.1516902865585547E-2</v>
      </c>
      <c r="F132" s="151">
        <v>2.3255324909672977E-2</v>
      </c>
      <c r="G132" s="151">
        <v>1.7289571781860358E-2</v>
      </c>
      <c r="H132" s="151">
        <v>2.0993560906333354E-2</v>
      </c>
      <c r="I132" s="151">
        <v>2.5700306044774829E-2</v>
      </c>
      <c r="J132" s="151">
        <v>2.9963473270629874E-2</v>
      </c>
      <c r="K132" s="151">
        <v>9.6711268544626347E-3</v>
      </c>
      <c r="L132" s="151">
        <v>1.5683768242227742E-2</v>
      </c>
      <c r="M132" s="151">
        <v>1.2664697252923809E-2</v>
      </c>
      <c r="N132" s="151">
        <v>5.7330995914199517E-2</v>
      </c>
      <c r="O132" s="151">
        <v>7.8618110742900885E-2</v>
      </c>
      <c r="P132" s="151">
        <v>9.7468845629534364E-3</v>
      </c>
      <c r="Q132" s="151">
        <v>4.8017341582593472E-2</v>
      </c>
    </row>
    <row r="133" spans="1:17" x14ac:dyDescent="0.25">
      <c r="A133" s="154" t="s">
        <v>33</v>
      </c>
      <c r="B133" s="83">
        <v>0</v>
      </c>
      <c r="C133" s="83">
        <v>0</v>
      </c>
      <c r="D133" s="83">
        <v>0</v>
      </c>
      <c r="E133" s="83">
        <v>0</v>
      </c>
      <c r="F133" s="83">
        <v>0</v>
      </c>
      <c r="G133" s="83">
        <v>0</v>
      </c>
      <c r="H133" s="83">
        <v>0</v>
      </c>
      <c r="I133" s="83">
        <v>0</v>
      </c>
      <c r="J133" s="83">
        <v>0</v>
      </c>
      <c r="K133" s="83">
        <v>0</v>
      </c>
      <c r="L133" s="83">
        <v>0</v>
      </c>
      <c r="M133" s="83">
        <v>0</v>
      </c>
      <c r="N133" s="83">
        <v>0</v>
      </c>
      <c r="O133" s="83">
        <v>0</v>
      </c>
      <c r="P133" s="83">
        <v>0</v>
      </c>
      <c r="Q133" s="83">
        <v>0</v>
      </c>
    </row>
    <row r="134" spans="1:17" x14ac:dyDescent="0.25">
      <c r="A134" s="154" t="s">
        <v>30</v>
      </c>
      <c r="B134" s="208">
        <v>0</v>
      </c>
      <c r="C134" s="208">
        <v>0</v>
      </c>
      <c r="D134" s="208">
        <v>1.7799433018821139E-3</v>
      </c>
      <c r="E134" s="208">
        <v>1.0015744160109209E-3</v>
      </c>
      <c r="F134" s="208">
        <v>9.1672550059110228E-4</v>
      </c>
      <c r="G134" s="208">
        <v>6.5653863031333865E-4</v>
      </c>
      <c r="H134" s="208">
        <v>1.6322790129288777E-3</v>
      </c>
      <c r="I134" s="208">
        <v>1.767182265081532E-3</v>
      </c>
      <c r="J134" s="208">
        <v>2.1288730509318762E-3</v>
      </c>
      <c r="K134" s="208">
        <v>7.3826681766975977E-3</v>
      </c>
      <c r="L134" s="208">
        <v>7.8790881339266036E-3</v>
      </c>
      <c r="M134" s="208">
        <v>6.7937585842948213E-3</v>
      </c>
      <c r="N134" s="208">
        <v>1.9625572314906928E-2</v>
      </c>
      <c r="O134" s="208">
        <v>6.3387326956279846E-3</v>
      </c>
      <c r="P134" s="208">
        <v>6.9886626282853808E-3</v>
      </c>
      <c r="Q134" s="208">
        <v>1.0335603745364009E-2</v>
      </c>
    </row>
    <row r="135" spans="1:17" x14ac:dyDescent="0.25">
      <c r="A135" s="154" t="s">
        <v>125</v>
      </c>
      <c r="B135" s="208">
        <v>0</v>
      </c>
      <c r="C135" s="208">
        <v>0</v>
      </c>
      <c r="D135" s="208">
        <v>0</v>
      </c>
      <c r="E135" s="208">
        <v>2.7534060595499089E-4</v>
      </c>
      <c r="F135" s="208">
        <v>0</v>
      </c>
      <c r="G135" s="208">
        <v>0</v>
      </c>
      <c r="H135" s="208">
        <v>7.1487836057079533E-6</v>
      </c>
      <c r="I135" s="208">
        <v>0</v>
      </c>
      <c r="J135" s="208">
        <v>0</v>
      </c>
      <c r="K135" s="208">
        <v>0</v>
      </c>
      <c r="L135" s="208">
        <v>5.6311934661376476E-4</v>
      </c>
      <c r="M135" s="208">
        <v>1.1228863557700937E-3</v>
      </c>
      <c r="N135" s="208">
        <v>0</v>
      </c>
      <c r="O135" s="208">
        <v>0</v>
      </c>
      <c r="P135" s="208">
        <v>0</v>
      </c>
      <c r="Q135" s="208">
        <v>3.7144661830652147E-2</v>
      </c>
    </row>
    <row r="136" spans="1:17" x14ac:dyDescent="0.25">
      <c r="A136" s="154" t="s">
        <v>29</v>
      </c>
      <c r="B136" s="208">
        <v>0</v>
      </c>
      <c r="C136" s="208">
        <v>0</v>
      </c>
      <c r="D136" s="208">
        <v>0</v>
      </c>
      <c r="E136" s="208">
        <v>0</v>
      </c>
      <c r="F136" s="208">
        <v>0</v>
      </c>
      <c r="G136" s="208">
        <v>0</v>
      </c>
      <c r="H136" s="208">
        <v>0</v>
      </c>
      <c r="I136" s="208">
        <v>0</v>
      </c>
      <c r="J136" s="208">
        <v>0</v>
      </c>
      <c r="K136" s="208">
        <v>0</v>
      </c>
      <c r="L136" s="208">
        <v>0</v>
      </c>
      <c r="M136" s="208">
        <v>0</v>
      </c>
      <c r="N136" s="208">
        <v>0</v>
      </c>
      <c r="O136" s="208">
        <v>0</v>
      </c>
      <c r="P136" s="208">
        <v>0</v>
      </c>
      <c r="Q136" s="208">
        <v>0</v>
      </c>
    </row>
    <row r="137" spans="1:17" x14ac:dyDescent="0.25">
      <c r="A137" s="154" t="s">
        <v>26</v>
      </c>
      <c r="B137" s="208">
        <v>2.3876845254821047E-2</v>
      </c>
      <c r="C137" s="208">
        <v>2.6001323564893264E-2</v>
      </c>
      <c r="D137" s="208">
        <v>1.6230958839207471E-2</v>
      </c>
      <c r="E137" s="208">
        <v>3.0239987843619639E-2</v>
      </c>
      <c r="F137" s="208">
        <v>2.2338599409081873E-2</v>
      </c>
      <c r="G137" s="208">
        <v>1.663303315154702E-2</v>
      </c>
      <c r="H137" s="208">
        <v>1.9354133109798766E-2</v>
      </c>
      <c r="I137" s="208">
        <v>2.3933123779693297E-2</v>
      </c>
      <c r="J137" s="208">
        <v>2.7834600219697997E-2</v>
      </c>
      <c r="K137" s="208">
        <v>2.288458677765037E-3</v>
      </c>
      <c r="L137" s="208">
        <v>7.2415607616873739E-3</v>
      </c>
      <c r="M137" s="208">
        <v>4.748052312858895E-3</v>
      </c>
      <c r="N137" s="208">
        <v>3.770542359929259E-2</v>
      </c>
      <c r="O137" s="208">
        <v>7.2279378047272899E-2</v>
      </c>
      <c r="P137" s="208">
        <v>2.7582219346680556E-3</v>
      </c>
      <c r="Q137" s="208">
        <v>5.3707600657731133E-4</v>
      </c>
    </row>
    <row r="138" spans="1:17" x14ac:dyDescent="0.25">
      <c r="A138" s="152" t="s">
        <v>189</v>
      </c>
      <c r="B138" s="151">
        <v>0</v>
      </c>
      <c r="C138" s="151">
        <v>0</v>
      </c>
      <c r="D138" s="151">
        <v>0</v>
      </c>
      <c r="E138" s="151">
        <v>0</v>
      </c>
      <c r="F138" s="151">
        <v>0</v>
      </c>
      <c r="G138" s="151">
        <v>0</v>
      </c>
      <c r="H138" s="151">
        <v>0</v>
      </c>
      <c r="I138" s="151">
        <v>0</v>
      </c>
      <c r="J138" s="151">
        <v>0</v>
      </c>
      <c r="K138" s="151">
        <v>0</v>
      </c>
      <c r="L138" s="151">
        <v>0</v>
      </c>
      <c r="M138" s="151">
        <v>0</v>
      </c>
      <c r="N138" s="151">
        <v>0</v>
      </c>
      <c r="O138" s="151">
        <v>0</v>
      </c>
      <c r="P138" s="151">
        <v>0</v>
      </c>
      <c r="Q138" s="151">
        <v>0</v>
      </c>
    </row>
    <row r="139" spans="1:17" x14ac:dyDescent="0.25">
      <c r="A139" s="156" t="s">
        <v>180</v>
      </c>
      <c r="B139" s="155">
        <v>5.1126106219984507E-2</v>
      </c>
      <c r="C139" s="155">
        <v>5.5543089785364805E-2</v>
      </c>
      <c r="D139" s="155">
        <v>4.4328157869247542E-2</v>
      </c>
      <c r="E139" s="155">
        <v>6.2100741557860079E-2</v>
      </c>
      <c r="F139" s="155">
        <v>4.7948470039595875E-2</v>
      </c>
      <c r="G139" s="155">
        <v>3.5847512306835708E-2</v>
      </c>
      <c r="H139" s="155">
        <v>4.3866923223263271E-2</v>
      </c>
      <c r="I139" s="155">
        <v>5.1152385951402604E-2</v>
      </c>
      <c r="J139" s="155">
        <v>6.0912373703825427E-2</v>
      </c>
      <c r="K139" s="155">
        <v>7.0200230163322233E-2</v>
      </c>
      <c r="L139" s="155">
        <v>3.999816053903972E-2</v>
      </c>
      <c r="M139" s="155">
        <v>2.9984731658194722E-2</v>
      </c>
      <c r="N139" s="155">
        <v>0.11622126112718129</v>
      </c>
      <c r="O139" s="155">
        <v>0.14474705500299212</v>
      </c>
      <c r="P139" s="155">
        <v>2.2527271713918939E-2</v>
      </c>
      <c r="Q139" s="155">
        <v>7.4440169963370828E-2</v>
      </c>
    </row>
    <row r="140" spans="1:17" x14ac:dyDescent="0.25">
      <c r="A140" s="152" t="s">
        <v>193</v>
      </c>
      <c r="B140" s="151">
        <v>2.8527453817705235E-2</v>
      </c>
      <c r="C140" s="151">
        <v>3.1065727037240559E-2</v>
      </c>
      <c r="D140" s="151">
        <v>2.128305469788622E-2</v>
      </c>
      <c r="E140" s="151">
        <v>3.7442939579992826E-2</v>
      </c>
      <c r="F140" s="151">
        <v>2.7663371976032192E-2</v>
      </c>
      <c r="G140" s="151">
        <v>2.0570126060700199E-2</v>
      </c>
      <c r="H140" s="151">
        <v>2.4864157321294048E-2</v>
      </c>
      <c r="I140" s="151">
        <v>3.0471852345992263E-2</v>
      </c>
      <c r="J140" s="151">
        <v>3.5517437903518842E-2</v>
      </c>
      <c r="K140" s="151">
        <v>1.0576302608032773E-2</v>
      </c>
      <c r="L140" s="151">
        <v>1.7530825143587291E-2</v>
      </c>
      <c r="M140" s="151">
        <v>1.3905106806323406E-2</v>
      </c>
      <c r="N140" s="151">
        <v>6.5896411150075662E-2</v>
      </c>
      <c r="O140" s="151">
        <v>9.3090789502410384E-2</v>
      </c>
      <c r="P140" s="151">
        <v>1.0719038442575447E-2</v>
      </c>
      <c r="Q140" s="151">
        <v>4.5219558755733684E-2</v>
      </c>
    </row>
    <row r="141" spans="1:17" x14ac:dyDescent="0.25">
      <c r="A141" s="152" t="s">
        <v>187</v>
      </c>
      <c r="B141" s="151">
        <v>2.2598652402279269E-2</v>
      </c>
      <c r="C141" s="151">
        <v>2.4477362748124246E-2</v>
      </c>
      <c r="D141" s="151">
        <v>2.3045103171361318E-2</v>
      </c>
      <c r="E141" s="151">
        <v>2.4657801977867249E-2</v>
      </c>
      <c r="F141" s="151">
        <v>2.0285098063563684E-2</v>
      </c>
      <c r="G141" s="151">
        <v>1.5277386246135508E-2</v>
      </c>
      <c r="H141" s="151">
        <v>1.9002765901969226E-2</v>
      </c>
      <c r="I141" s="151">
        <v>2.0680533605410337E-2</v>
      </c>
      <c r="J141" s="151">
        <v>2.5394935800306585E-2</v>
      </c>
      <c r="K141" s="151">
        <v>5.962392755528946E-2</v>
      </c>
      <c r="L141" s="151">
        <v>2.2467335395452429E-2</v>
      </c>
      <c r="M141" s="151">
        <v>1.6079624851871314E-2</v>
      </c>
      <c r="N141" s="151">
        <v>5.0324849977105617E-2</v>
      </c>
      <c r="O141" s="151">
        <v>5.1656265500581743E-2</v>
      </c>
      <c r="P141" s="151">
        <v>1.1808233271343494E-2</v>
      </c>
      <c r="Q141" s="151">
        <v>2.9220611207637141E-2</v>
      </c>
    </row>
    <row r="142" spans="1:17" x14ac:dyDescent="0.25">
      <c r="A142" s="150" t="s">
        <v>33</v>
      </c>
      <c r="B142" s="87">
        <v>0</v>
      </c>
      <c r="C142" s="87">
        <v>0</v>
      </c>
      <c r="D142" s="87">
        <v>0</v>
      </c>
      <c r="E142" s="87">
        <v>0</v>
      </c>
      <c r="F142" s="87">
        <v>0</v>
      </c>
      <c r="G142" s="87">
        <v>0</v>
      </c>
      <c r="H142" s="87">
        <v>0</v>
      </c>
      <c r="I142" s="87">
        <v>0</v>
      </c>
      <c r="J142" s="87">
        <v>0</v>
      </c>
      <c r="K142" s="87">
        <v>0</v>
      </c>
      <c r="L142" s="87">
        <v>0</v>
      </c>
      <c r="M142" s="87">
        <v>0</v>
      </c>
      <c r="N142" s="87">
        <v>0</v>
      </c>
      <c r="O142" s="87">
        <v>0</v>
      </c>
      <c r="P142" s="87">
        <v>0</v>
      </c>
      <c r="Q142" s="87">
        <v>0</v>
      </c>
    </row>
    <row r="143" spans="1:17" x14ac:dyDescent="0.25">
      <c r="A143" s="150" t="s">
        <v>31</v>
      </c>
      <c r="B143" s="87">
        <v>0</v>
      </c>
      <c r="C143" s="87">
        <v>0</v>
      </c>
      <c r="D143" s="87">
        <v>0</v>
      </c>
      <c r="E143" s="87">
        <v>0</v>
      </c>
      <c r="F143" s="87">
        <v>0</v>
      </c>
      <c r="G143" s="87">
        <v>0</v>
      </c>
      <c r="H143" s="87">
        <v>0</v>
      </c>
      <c r="I143" s="87">
        <v>0</v>
      </c>
      <c r="J143" s="87">
        <v>0</v>
      </c>
      <c r="K143" s="87">
        <v>0</v>
      </c>
      <c r="L143" s="87">
        <v>0</v>
      </c>
      <c r="M143" s="87">
        <v>0</v>
      </c>
      <c r="N143" s="87">
        <v>0</v>
      </c>
      <c r="O143" s="87">
        <v>0</v>
      </c>
      <c r="P143" s="87">
        <v>0</v>
      </c>
      <c r="Q143" s="87">
        <v>0</v>
      </c>
    </row>
    <row r="144" spans="1:17" x14ac:dyDescent="0.25">
      <c r="A144" s="150" t="s">
        <v>30</v>
      </c>
      <c r="B144" s="87">
        <v>0</v>
      </c>
      <c r="C144" s="87">
        <v>0</v>
      </c>
      <c r="D144" s="87">
        <v>0</v>
      </c>
      <c r="E144" s="87">
        <v>0</v>
      </c>
      <c r="F144" s="87">
        <v>0</v>
      </c>
      <c r="G144" s="87">
        <v>0</v>
      </c>
      <c r="H144" s="87">
        <v>0</v>
      </c>
      <c r="I144" s="87">
        <v>0</v>
      </c>
      <c r="J144" s="87">
        <v>0</v>
      </c>
      <c r="K144" s="87">
        <v>0</v>
      </c>
      <c r="L144" s="87">
        <v>0</v>
      </c>
      <c r="M144" s="87">
        <v>0</v>
      </c>
      <c r="N144" s="87">
        <v>0</v>
      </c>
      <c r="O144" s="87">
        <v>0</v>
      </c>
      <c r="P144" s="87">
        <v>0</v>
      </c>
      <c r="Q144" s="87">
        <v>0</v>
      </c>
    </row>
    <row r="145" spans="1:17" x14ac:dyDescent="0.25">
      <c r="A145" s="150" t="s">
        <v>125</v>
      </c>
      <c r="B145" s="87">
        <v>0</v>
      </c>
      <c r="C145" s="87">
        <v>0</v>
      </c>
      <c r="D145" s="87">
        <v>0</v>
      </c>
      <c r="E145" s="87">
        <v>6.3531057940063092E-4</v>
      </c>
      <c r="F145" s="87">
        <v>0</v>
      </c>
      <c r="G145" s="87">
        <v>0</v>
      </c>
      <c r="H145" s="87">
        <v>4.2242776247417333E-4</v>
      </c>
      <c r="I145" s="87">
        <v>0</v>
      </c>
      <c r="J145" s="87">
        <v>0</v>
      </c>
      <c r="K145" s="87">
        <v>8.3936925963002101E-3</v>
      </c>
      <c r="L145" s="87">
        <v>2.644282439376163E-3</v>
      </c>
      <c r="M145" s="87">
        <v>2.8151478155960491E-3</v>
      </c>
      <c r="N145" s="87">
        <v>0</v>
      </c>
      <c r="O145" s="87">
        <v>0</v>
      </c>
      <c r="P145" s="87">
        <v>0</v>
      </c>
      <c r="Q145" s="87">
        <v>2.1499494043274159E-2</v>
      </c>
    </row>
    <row r="146" spans="1:17" x14ac:dyDescent="0.25">
      <c r="A146" s="150" t="s">
        <v>29</v>
      </c>
      <c r="B146" s="87">
        <v>0</v>
      </c>
      <c r="C146" s="87">
        <v>0</v>
      </c>
      <c r="D146" s="87">
        <v>0</v>
      </c>
      <c r="E146" s="87">
        <v>0</v>
      </c>
      <c r="F146" s="87">
        <v>0</v>
      </c>
      <c r="G146" s="87">
        <v>0</v>
      </c>
      <c r="H146" s="87">
        <v>0</v>
      </c>
      <c r="I146" s="87">
        <v>0</v>
      </c>
      <c r="J146" s="87">
        <v>0</v>
      </c>
      <c r="K146" s="87">
        <v>0</v>
      </c>
      <c r="L146" s="87">
        <v>0</v>
      </c>
      <c r="M146" s="87">
        <v>0</v>
      </c>
      <c r="N146" s="87">
        <v>0</v>
      </c>
      <c r="O146" s="87">
        <v>0</v>
      </c>
      <c r="P146" s="87">
        <v>0</v>
      </c>
      <c r="Q146" s="87">
        <v>0</v>
      </c>
    </row>
    <row r="147" spans="1:17" x14ac:dyDescent="0.25">
      <c r="A147" s="150" t="s">
        <v>28</v>
      </c>
      <c r="B147" s="87">
        <v>0</v>
      </c>
      <c r="C147" s="87">
        <v>0</v>
      </c>
      <c r="D147" s="87">
        <v>0</v>
      </c>
      <c r="E147" s="87">
        <v>0</v>
      </c>
      <c r="F147" s="87">
        <v>0</v>
      </c>
      <c r="G147" s="87">
        <v>0</v>
      </c>
      <c r="H147" s="87">
        <v>0</v>
      </c>
      <c r="I147" s="87">
        <v>0</v>
      </c>
      <c r="J147" s="87">
        <v>0</v>
      </c>
      <c r="K147" s="87">
        <v>0</v>
      </c>
      <c r="L147" s="87">
        <v>0</v>
      </c>
      <c r="M147" s="87">
        <v>0</v>
      </c>
      <c r="N147" s="87">
        <v>0</v>
      </c>
      <c r="O147" s="87">
        <v>0</v>
      </c>
      <c r="P147" s="87">
        <v>0</v>
      </c>
      <c r="Q147" s="87">
        <v>0</v>
      </c>
    </row>
    <row r="148" spans="1:17" x14ac:dyDescent="0.25">
      <c r="A148" s="150" t="s">
        <v>26</v>
      </c>
      <c r="B148" s="87">
        <v>2.2598652402279269E-2</v>
      </c>
      <c r="C148" s="87">
        <v>2.4477362748124246E-2</v>
      </c>
      <c r="D148" s="87">
        <v>2.3045103171361318E-2</v>
      </c>
      <c r="E148" s="87">
        <v>2.4022491398466617E-2</v>
      </c>
      <c r="F148" s="87">
        <v>2.0285098063563684E-2</v>
      </c>
      <c r="G148" s="87">
        <v>1.5277386246135508E-2</v>
      </c>
      <c r="H148" s="87">
        <v>1.8580338139495053E-2</v>
      </c>
      <c r="I148" s="87">
        <v>2.0680533605410337E-2</v>
      </c>
      <c r="J148" s="87">
        <v>2.5394935800306585E-2</v>
      </c>
      <c r="K148" s="87">
        <v>5.1230234958989249E-2</v>
      </c>
      <c r="L148" s="87">
        <v>1.9823052956076267E-2</v>
      </c>
      <c r="M148" s="87">
        <v>1.3264477036275264E-2</v>
      </c>
      <c r="N148" s="87">
        <v>5.0324849977105617E-2</v>
      </c>
      <c r="O148" s="87">
        <v>5.1656265500581743E-2</v>
      </c>
      <c r="P148" s="87">
        <v>1.1808233271343494E-2</v>
      </c>
      <c r="Q148" s="87">
        <v>7.7211171643629803E-3</v>
      </c>
    </row>
    <row r="149" spans="1:17" x14ac:dyDescent="0.25">
      <c r="A149" s="150" t="s">
        <v>25</v>
      </c>
      <c r="B149" s="87">
        <v>0</v>
      </c>
      <c r="C149" s="87">
        <v>0</v>
      </c>
      <c r="D149" s="87">
        <v>0</v>
      </c>
      <c r="E149" s="87">
        <v>0</v>
      </c>
      <c r="F149" s="87">
        <v>0</v>
      </c>
      <c r="G149" s="87">
        <v>0</v>
      </c>
      <c r="H149" s="87">
        <v>0</v>
      </c>
      <c r="I149" s="87">
        <v>0</v>
      </c>
      <c r="J149" s="87">
        <v>0</v>
      </c>
      <c r="K149" s="87">
        <v>0</v>
      </c>
      <c r="L149" s="87">
        <v>0</v>
      </c>
      <c r="M149" s="87">
        <v>0</v>
      </c>
      <c r="N149" s="87">
        <v>0</v>
      </c>
      <c r="O149" s="87">
        <v>0</v>
      </c>
      <c r="P149" s="87">
        <v>0</v>
      </c>
      <c r="Q149" s="87">
        <v>0</v>
      </c>
    </row>
    <row r="150" spans="1:17" x14ac:dyDescent="0.25">
      <c r="A150" s="150" t="s">
        <v>86</v>
      </c>
      <c r="B150" s="87">
        <v>0</v>
      </c>
      <c r="C150" s="87">
        <v>0</v>
      </c>
      <c r="D150" s="87">
        <v>0</v>
      </c>
      <c r="E150" s="87">
        <v>0</v>
      </c>
      <c r="F150" s="87">
        <v>0</v>
      </c>
      <c r="G150" s="87">
        <v>0</v>
      </c>
      <c r="H150" s="87">
        <v>0</v>
      </c>
      <c r="I150" s="87">
        <v>0</v>
      </c>
      <c r="J150" s="87">
        <v>0</v>
      </c>
      <c r="K150" s="87">
        <v>0</v>
      </c>
      <c r="L150" s="87">
        <v>0</v>
      </c>
      <c r="M150" s="87">
        <v>0</v>
      </c>
      <c r="N150" s="87">
        <v>0</v>
      </c>
      <c r="O150" s="87">
        <v>0</v>
      </c>
      <c r="P150" s="87">
        <v>0</v>
      </c>
      <c r="Q150" s="87">
        <v>0</v>
      </c>
    </row>
    <row r="151" spans="1:17" x14ac:dyDescent="0.25">
      <c r="A151" s="150" t="s">
        <v>22</v>
      </c>
      <c r="B151" s="87">
        <v>0</v>
      </c>
      <c r="C151" s="87">
        <v>0</v>
      </c>
      <c r="D151" s="87">
        <v>0</v>
      </c>
      <c r="E151" s="87">
        <v>0</v>
      </c>
      <c r="F151" s="87">
        <v>0</v>
      </c>
      <c r="G151" s="87">
        <v>0</v>
      </c>
      <c r="H151" s="87">
        <v>0</v>
      </c>
      <c r="I151" s="87">
        <v>0</v>
      </c>
      <c r="J151" s="87">
        <v>0</v>
      </c>
      <c r="K151" s="87">
        <v>0</v>
      </c>
      <c r="L151" s="87">
        <v>0</v>
      </c>
      <c r="M151" s="87">
        <v>0</v>
      </c>
      <c r="N151" s="87">
        <v>0</v>
      </c>
      <c r="O151" s="87">
        <v>0</v>
      </c>
      <c r="P151" s="87">
        <v>0</v>
      </c>
      <c r="Q151" s="87">
        <v>0</v>
      </c>
    </row>
    <row r="152" spans="1:17" x14ac:dyDescent="0.25">
      <c r="A152" s="152" t="s">
        <v>186</v>
      </c>
      <c r="B152" s="151">
        <v>0</v>
      </c>
      <c r="C152" s="151">
        <v>0</v>
      </c>
      <c r="D152" s="151">
        <v>0</v>
      </c>
      <c r="E152" s="151">
        <v>0</v>
      </c>
      <c r="F152" s="151">
        <v>0</v>
      </c>
      <c r="G152" s="151">
        <v>0</v>
      </c>
      <c r="H152" s="151">
        <v>0</v>
      </c>
      <c r="I152" s="151">
        <v>0</v>
      </c>
      <c r="J152" s="151">
        <v>0</v>
      </c>
      <c r="K152" s="151">
        <v>0</v>
      </c>
      <c r="L152" s="151">
        <v>0</v>
      </c>
      <c r="M152" s="151">
        <v>0</v>
      </c>
      <c r="N152" s="151">
        <v>0</v>
      </c>
      <c r="O152" s="151">
        <v>0</v>
      </c>
      <c r="P152" s="151">
        <v>0</v>
      </c>
      <c r="Q152" s="151">
        <v>0</v>
      </c>
    </row>
    <row r="153" spans="1:17" x14ac:dyDescent="0.25">
      <c r="A153" s="243" t="s">
        <v>179</v>
      </c>
      <c r="B153" s="242">
        <v>0</v>
      </c>
      <c r="C153" s="242">
        <v>0</v>
      </c>
      <c r="D153" s="242">
        <v>0</v>
      </c>
      <c r="E153" s="242">
        <v>0</v>
      </c>
      <c r="F153" s="242">
        <v>0</v>
      </c>
      <c r="G153" s="242">
        <v>0</v>
      </c>
      <c r="H153" s="242">
        <v>0</v>
      </c>
      <c r="I153" s="242">
        <v>0</v>
      </c>
      <c r="J153" s="242">
        <v>0</v>
      </c>
      <c r="K153" s="242">
        <v>0</v>
      </c>
      <c r="L153" s="242">
        <v>0</v>
      </c>
      <c r="M153" s="242">
        <v>0</v>
      </c>
      <c r="N153" s="242">
        <v>0</v>
      </c>
      <c r="O153" s="242">
        <v>0</v>
      </c>
      <c r="P153" s="242">
        <v>0</v>
      </c>
      <c r="Q153" s="242">
        <v>0</v>
      </c>
    </row>
    <row r="154" spans="1:17" x14ac:dyDescent="0.25">
      <c r="A154" s="40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</row>
    <row r="155" spans="1:17" ht="12.75" x14ac:dyDescent="0.25">
      <c r="A155" s="98" t="s">
        <v>134</v>
      </c>
      <c r="B155" s="233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  <c r="O155" s="233"/>
      <c r="P155" s="233"/>
      <c r="Q155" s="233"/>
    </row>
    <row r="156" spans="1:17" x14ac:dyDescent="0.25">
      <c r="A156" s="40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</row>
    <row r="157" spans="1:17" x14ac:dyDescent="0.25">
      <c r="A157" s="78" t="s">
        <v>41</v>
      </c>
      <c r="B157" s="77">
        <f t="shared" ref="B157:Q157" si="0">SUM(B$158:B$164,B$166:B$167,B$169:B$172,B173)</f>
        <v>1</v>
      </c>
      <c r="C157" s="77">
        <f t="shared" si="0"/>
        <v>1</v>
      </c>
      <c r="D157" s="77">
        <f t="shared" si="0"/>
        <v>1</v>
      </c>
      <c r="E157" s="77">
        <f t="shared" si="0"/>
        <v>1</v>
      </c>
      <c r="F157" s="77">
        <f t="shared" si="0"/>
        <v>1</v>
      </c>
      <c r="G157" s="77">
        <f t="shared" si="0"/>
        <v>0.99999999999999989</v>
      </c>
      <c r="H157" s="77">
        <f t="shared" si="0"/>
        <v>1</v>
      </c>
      <c r="I157" s="77">
        <f t="shared" si="0"/>
        <v>1</v>
      </c>
      <c r="J157" s="77">
        <f t="shared" si="0"/>
        <v>1</v>
      </c>
      <c r="K157" s="77">
        <f t="shared" si="0"/>
        <v>1.0000000000000002</v>
      </c>
      <c r="L157" s="77">
        <f t="shared" si="0"/>
        <v>0</v>
      </c>
      <c r="M157" s="77">
        <f t="shared" si="0"/>
        <v>0</v>
      </c>
      <c r="N157" s="77">
        <f t="shared" si="0"/>
        <v>0</v>
      </c>
      <c r="O157" s="77">
        <f t="shared" si="0"/>
        <v>0</v>
      </c>
      <c r="P157" s="77">
        <f t="shared" si="0"/>
        <v>0</v>
      </c>
      <c r="Q157" s="77">
        <f t="shared" si="0"/>
        <v>0</v>
      </c>
    </row>
    <row r="158" spans="1:17" x14ac:dyDescent="0.25">
      <c r="A158" s="132" t="s">
        <v>83</v>
      </c>
      <c r="B158" s="240">
        <f t="shared" ref="B158:Q158" si="1">IF(B$6=0,0,B$6/B$5)</f>
        <v>0</v>
      </c>
      <c r="C158" s="240">
        <f t="shared" si="1"/>
        <v>0</v>
      </c>
      <c r="D158" s="240">
        <f t="shared" si="1"/>
        <v>0</v>
      </c>
      <c r="E158" s="240">
        <f t="shared" si="1"/>
        <v>0</v>
      </c>
      <c r="F158" s="240">
        <f t="shared" si="1"/>
        <v>0</v>
      </c>
      <c r="G158" s="240">
        <f t="shared" si="1"/>
        <v>0</v>
      </c>
      <c r="H158" s="240">
        <f t="shared" si="1"/>
        <v>0</v>
      </c>
      <c r="I158" s="240">
        <f t="shared" si="1"/>
        <v>0</v>
      </c>
      <c r="J158" s="240">
        <f t="shared" si="1"/>
        <v>0</v>
      </c>
      <c r="K158" s="240">
        <f t="shared" si="1"/>
        <v>0</v>
      </c>
      <c r="L158" s="240">
        <f t="shared" si="1"/>
        <v>0</v>
      </c>
      <c r="M158" s="240">
        <f t="shared" si="1"/>
        <v>0</v>
      </c>
      <c r="N158" s="240">
        <f t="shared" si="1"/>
        <v>0</v>
      </c>
      <c r="O158" s="240">
        <f t="shared" si="1"/>
        <v>0</v>
      </c>
      <c r="P158" s="240">
        <f t="shared" si="1"/>
        <v>0</v>
      </c>
      <c r="Q158" s="240">
        <f t="shared" si="1"/>
        <v>0</v>
      </c>
    </row>
    <row r="159" spans="1:17" x14ac:dyDescent="0.25">
      <c r="A159" s="76" t="s">
        <v>82</v>
      </c>
      <c r="B159" s="239">
        <f t="shared" ref="B159:Q159" si="2">IF(B$7=0,0,B$7/B$5)</f>
        <v>0</v>
      </c>
      <c r="C159" s="239">
        <f t="shared" si="2"/>
        <v>0</v>
      </c>
      <c r="D159" s="239">
        <f t="shared" si="2"/>
        <v>0</v>
      </c>
      <c r="E159" s="239">
        <f t="shared" si="2"/>
        <v>0</v>
      </c>
      <c r="F159" s="239">
        <f t="shared" si="2"/>
        <v>0</v>
      </c>
      <c r="G159" s="239">
        <f t="shared" si="2"/>
        <v>0</v>
      </c>
      <c r="H159" s="239">
        <f t="shared" si="2"/>
        <v>0</v>
      </c>
      <c r="I159" s="239">
        <f t="shared" si="2"/>
        <v>0</v>
      </c>
      <c r="J159" s="239">
        <f t="shared" si="2"/>
        <v>0</v>
      </c>
      <c r="K159" s="239">
        <f t="shared" si="2"/>
        <v>0</v>
      </c>
      <c r="L159" s="239">
        <f t="shared" si="2"/>
        <v>0</v>
      </c>
      <c r="M159" s="239">
        <f t="shared" si="2"/>
        <v>0</v>
      </c>
      <c r="N159" s="239">
        <f t="shared" si="2"/>
        <v>0</v>
      </c>
      <c r="O159" s="239">
        <f t="shared" si="2"/>
        <v>0</v>
      </c>
      <c r="P159" s="239">
        <f t="shared" si="2"/>
        <v>0</v>
      </c>
      <c r="Q159" s="239">
        <f t="shared" si="2"/>
        <v>0</v>
      </c>
    </row>
    <row r="160" spans="1:17" x14ac:dyDescent="0.25">
      <c r="A160" s="76" t="s">
        <v>81</v>
      </c>
      <c r="B160" s="239">
        <f t="shared" ref="B160:Q160" si="3">IF(B$8=0,0,B$8/B$5)</f>
        <v>0</v>
      </c>
      <c r="C160" s="239">
        <f t="shared" si="3"/>
        <v>0</v>
      </c>
      <c r="D160" s="239">
        <f t="shared" si="3"/>
        <v>0</v>
      </c>
      <c r="E160" s="239">
        <f t="shared" si="3"/>
        <v>0</v>
      </c>
      <c r="F160" s="239">
        <f t="shared" si="3"/>
        <v>0</v>
      </c>
      <c r="G160" s="239">
        <f t="shared" si="3"/>
        <v>0</v>
      </c>
      <c r="H160" s="239">
        <f t="shared" si="3"/>
        <v>0</v>
      </c>
      <c r="I160" s="239">
        <f t="shared" si="3"/>
        <v>0</v>
      </c>
      <c r="J160" s="239">
        <f t="shared" si="3"/>
        <v>0</v>
      </c>
      <c r="K160" s="239">
        <f t="shared" si="3"/>
        <v>0</v>
      </c>
      <c r="L160" s="239">
        <f t="shared" si="3"/>
        <v>0</v>
      </c>
      <c r="M160" s="239">
        <f t="shared" si="3"/>
        <v>0</v>
      </c>
      <c r="N160" s="239">
        <f t="shared" si="3"/>
        <v>0</v>
      </c>
      <c r="O160" s="239">
        <f t="shared" si="3"/>
        <v>0</v>
      </c>
      <c r="P160" s="239">
        <f t="shared" si="3"/>
        <v>0</v>
      </c>
      <c r="Q160" s="239">
        <f t="shared" si="3"/>
        <v>0</v>
      </c>
    </row>
    <row r="161" spans="1:17" x14ac:dyDescent="0.25">
      <c r="A161" s="76" t="s">
        <v>80</v>
      </c>
      <c r="B161" s="239">
        <f t="shared" ref="B161:Q161" si="4">IF(B$9=0,0,B$9/B$5)</f>
        <v>0</v>
      </c>
      <c r="C161" s="239">
        <f t="shared" si="4"/>
        <v>0</v>
      </c>
      <c r="D161" s="239">
        <f t="shared" si="4"/>
        <v>0</v>
      </c>
      <c r="E161" s="239">
        <f t="shared" si="4"/>
        <v>0</v>
      </c>
      <c r="F161" s="239">
        <f t="shared" si="4"/>
        <v>0</v>
      </c>
      <c r="G161" s="239">
        <f t="shared" si="4"/>
        <v>0</v>
      </c>
      <c r="H161" s="239">
        <f t="shared" si="4"/>
        <v>0</v>
      </c>
      <c r="I161" s="239">
        <f t="shared" si="4"/>
        <v>0</v>
      </c>
      <c r="J161" s="239">
        <f t="shared" si="4"/>
        <v>0</v>
      </c>
      <c r="K161" s="239">
        <f t="shared" si="4"/>
        <v>0</v>
      </c>
      <c r="L161" s="239">
        <f t="shared" si="4"/>
        <v>0</v>
      </c>
      <c r="M161" s="239">
        <f t="shared" si="4"/>
        <v>0</v>
      </c>
      <c r="N161" s="239">
        <f t="shared" si="4"/>
        <v>0</v>
      </c>
      <c r="O161" s="239">
        <f t="shared" si="4"/>
        <v>0</v>
      </c>
      <c r="P161" s="239">
        <f t="shared" si="4"/>
        <v>0</v>
      </c>
      <c r="Q161" s="239">
        <f t="shared" si="4"/>
        <v>0</v>
      </c>
    </row>
    <row r="162" spans="1:17" x14ac:dyDescent="0.25">
      <c r="A162" s="129" t="s">
        <v>79</v>
      </c>
      <c r="B162" s="238">
        <f t="shared" ref="B162:Q162" si="5">IF(B$10=0,0,B$10/B$5)</f>
        <v>1.91569046010505E-3</v>
      </c>
      <c r="C162" s="238">
        <f t="shared" si="5"/>
        <v>1.7493519353503973E-3</v>
      </c>
      <c r="D162" s="238">
        <f t="shared" si="5"/>
        <v>4.4528217280328788E-3</v>
      </c>
      <c r="E162" s="238">
        <f t="shared" si="5"/>
        <v>1.0606124516618888E-2</v>
      </c>
      <c r="F162" s="238">
        <f t="shared" si="5"/>
        <v>2.0087123058369848E-3</v>
      </c>
      <c r="G162" s="238">
        <f t="shared" si="5"/>
        <v>2.4191647149837243E-3</v>
      </c>
      <c r="H162" s="238">
        <f t="shared" si="5"/>
        <v>9.8129196633253268E-3</v>
      </c>
      <c r="I162" s="238">
        <f t="shared" si="5"/>
        <v>2.7175270627380959E-3</v>
      </c>
      <c r="J162" s="238">
        <f t="shared" si="5"/>
        <v>2.4959005381630516E-3</v>
      </c>
      <c r="K162" s="238">
        <f t="shared" si="5"/>
        <v>1.818281122749911E-2</v>
      </c>
      <c r="L162" s="238">
        <f t="shared" si="5"/>
        <v>0</v>
      </c>
      <c r="M162" s="238">
        <f t="shared" si="5"/>
        <v>0</v>
      </c>
      <c r="N162" s="238">
        <f t="shared" si="5"/>
        <v>0</v>
      </c>
      <c r="O162" s="238">
        <f t="shared" si="5"/>
        <v>0</v>
      </c>
      <c r="P162" s="238">
        <f t="shared" si="5"/>
        <v>0</v>
      </c>
      <c r="Q162" s="238">
        <f t="shared" si="5"/>
        <v>0</v>
      </c>
    </row>
    <row r="163" spans="1:17" x14ac:dyDescent="0.25">
      <c r="A163" s="232" t="s">
        <v>185</v>
      </c>
      <c r="B163" s="241">
        <f t="shared" ref="B163:Q163" si="6">IF(B$15=0,0,B$15/B$5)</f>
        <v>0</v>
      </c>
      <c r="C163" s="241">
        <f t="shared" si="6"/>
        <v>0</v>
      </c>
      <c r="D163" s="241">
        <f t="shared" si="6"/>
        <v>0</v>
      </c>
      <c r="E163" s="241">
        <f t="shared" si="6"/>
        <v>0</v>
      </c>
      <c r="F163" s="241">
        <f t="shared" si="6"/>
        <v>0</v>
      </c>
      <c r="G163" s="241">
        <f t="shared" si="6"/>
        <v>0</v>
      </c>
      <c r="H163" s="241">
        <f t="shared" si="6"/>
        <v>0</v>
      </c>
      <c r="I163" s="241">
        <f t="shared" si="6"/>
        <v>0</v>
      </c>
      <c r="J163" s="241">
        <f t="shared" si="6"/>
        <v>0</v>
      </c>
      <c r="K163" s="241">
        <f t="shared" si="6"/>
        <v>0</v>
      </c>
      <c r="L163" s="241">
        <f t="shared" si="6"/>
        <v>0</v>
      </c>
      <c r="M163" s="241">
        <f t="shared" si="6"/>
        <v>0</v>
      </c>
      <c r="N163" s="241">
        <f t="shared" si="6"/>
        <v>0</v>
      </c>
      <c r="O163" s="241">
        <f t="shared" si="6"/>
        <v>0</v>
      </c>
      <c r="P163" s="241">
        <f t="shared" si="6"/>
        <v>0</v>
      </c>
      <c r="Q163" s="241">
        <f t="shared" si="6"/>
        <v>0</v>
      </c>
    </row>
    <row r="164" spans="1:17" x14ac:dyDescent="0.25">
      <c r="A164" s="127" t="s">
        <v>184</v>
      </c>
      <c r="B164" s="237">
        <f t="shared" ref="B164:Q164" si="7">IF(B$24=0,0,B$24/B$5)</f>
        <v>0.12256474611508276</v>
      </c>
      <c r="C164" s="237">
        <f t="shared" si="7"/>
        <v>0.12436875830542952</v>
      </c>
      <c r="D164" s="237">
        <f t="shared" si="7"/>
        <v>0.20995677092108783</v>
      </c>
      <c r="E164" s="237">
        <f t="shared" si="7"/>
        <v>0.18262403071799138</v>
      </c>
      <c r="F164" s="237">
        <f t="shared" si="7"/>
        <v>0.14832334541256229</v>
      </c>
      <c r="G164" s="237">
        <f t="shared" si="7"/>
        <v>0.1495143065390572</v>
      </c>
      <c r="H164" s="237">
        <f t="shared" si="7"/>
        <v>0.17079043869776311</v>
      </c>
      <c r="I164" s="237">
        <f t="shared" si="7"/>
        <v>0.16148153216817224</v>
      </c>
      <c r="J164" s="237">
        <f t="shared" si="7"/>
        <v>0.13831465111467467</v>
      </c>
      <c r="K164" s="237">
        <f t="shared" si="7"/>
        <v>0</v>
      </c>
      <c r="L164" s="237">
        <f t="shared" si="7"/>
        <v>0</v>
      </c>
      <c r="M164" s="237">
        <f t="shared" si="7"/>
        <v>0</v>
      </c>
      <c r="N164" s="237">
        <f t="shared" si="7"/>
        <v>0</v>
      </c>
      <c r="O164" s="237">
        <f t="shared" si="7"/>
        <v>0</v>
      </c>
      <c r="P164" s="237">
        <f t="shared" si="7"/>
        <v>0</v>
      </c>
      <c r="Q164" s="237">
        <f t="shared" si="7"/>
        <v>0</v>
      </c>
    </row>
    <row r="165" spans="1:17" x14ac:dyDescent="0.25">
      <c r="A165" s="127" t="s">
        <v>181</v>
      </c>
      <c r="B165" s="237">
        <f t="shared" ref="B165:Q165" si="8">IF(B$35=0,0,B$35/B$5)</f>
        <v>0.19751526369178837</v>
      </c>
      <c r="C165" s="237">
        <f t="shared" si="8"/>
        <v>0.18133805168676928</v>
      </c>
      <c r="D165" s="237">
        <f t="shared" si="8"/>
        <v>0.33960419147030785</v>
      </c>
      <c r="E165" s="237">
        <f t="shared" si="8"/>
        <v>0.36555100728151663</v>
      </c>
      <c r="F165" s="237">
        <f t="shared" si="8"/>
        <v>0.2247211579276564</v>
      </c>
      <c r="G165" s="237">
        <f t="shared" si="8"/>
        <v>0.26716621733413376</v>
      </c>
      <c r="H165" s="237">
        <f t="shared" si="8"/>
        <v>0.29207506180284593</v>
      </c>
      <c r="I165" s="237">
        <f t="shared" si="8"/>
        <v>0.32955761877286666</v>
      </c>
      <c r="J165" s="237">
        <f t="shared" si="8"/>
        <v>0.28737781154916864</v>
      </c>
      <c r="K165" s="237">
        <f t="shared" si="8"/>
        <v>0.13381078709122776</v>
      </c>
      <c r="L165" s="237">
        <f t="shared" si="8"/>
        <v>0</v>
      </c>
      <c r="M165" s="237">
        <f t="shared" si="8"/>
        <v>0</v>
      </c>
      <c r="N165" s="237">
        <f t="shared" si="8"/>
        <v>0</v>
      </c>
      <c r="O165" s="237">
        <f t="shared" si="8"/>
        <v>0</v>
      </c>
      <c r="P165" s="237">
        <f t="shared" si="8"/>
        <v>0</v>
      </c>
      <c r="Q165" s="237">
        <f t="shared" si="8"/>
        <v>0</v>
      </c>
    </row>
    <row r="166" spans="1:17" x14ac:dyDescent="0.25">
      <c r="A166" s="142" t="s">
        <v>190</v>
      </c>
      <c r="B166" s="235">
        <f t="shared" ref="B166:Q166" si="9">IF(B$36=0,0,B$36/B$5)</f>
        <v>0.19751526369178837</v>
      </c>
      <c r="C166" s="235">
        <f t="shared" si="9"/>
        <v>0.18133805168676928</v>
      </c>
      <c r="D166" s="235">
        <f t="shared" si="9"/>
        <v>0.33960419147030785</v>
      </c>
      <c r="E166" s="235">
        <f t="shared" si="9"/>
        <v>0.36555100728151663</v>
      </c>
      <c r="F166" s="235">
        <f t="shared" si="9"/>
        <v>0.2247211579276564</v>
      </c>
      <c r="G166" s="235">
        <f t="shared" si="9"/>
        <v>0.26716621733413376</v>
      </c>
      <c r="H166" s="235">
        <f t="shared" si="9"/>
        <v>0.29207506180284593</v>
      </c>
      <c r="I166" s="235">
        <f t="shared" si="9"/>
        <v>0.32955761877286666</v>
      </c>
      <c r="J166" s="235">
        <f t="shared" si="9"/>
        <v>0.28737781154916864</v>
      </c>
      <c r="K166" s="235">
        <f t="shared" si="9"/>
        <v>0.13381078709122776</v>
      </c>
      <c r="L166" s="235">
        <f t="shared" si="9"/>
        <v>0</v>
      </c>
      <c r="M166" s="235">
        <f t="shared" si="9"/>
        <v>0</v>
      </c>
      <c r="N166" s="235">
        <f t="shared" si="9"/>
        <v>0</v>
      </c>
      <c r="O166" s="235">
        <f t="shared" si="9"/>
        <v>0</v>
      </c>
      <c r="P166" s="235">
        <f t="shared" si="9"/>
        <v>0</v>
      </c>
      <c r="Q166" s="235">
        <f t="shared" si="9"/>
        <v>0</v>
      </c>
    </row>
    <row r="167" spans="1:17" x14ac:dyDescent="0.25">
      <c r="A167" s="142" t="s">
        <v>189</v>
      </c>
      <c r="B167" s="235">
        <f t="shared" ref="B167:Q167" si="10">IF(B$42=0,0,B$42/B$5)</f>
        <v>0</v>
      </c>
      <c r="C167" s="235">
        <f t="shared" si="10"/>
        <v>0</v>
      </c>
      <c r="D167" s="235">
        <f t="shared" si="10"/>
        <v>0</v>
      </c>
      <c r="E167" s="235">
        <f t="shared" si="10"/>
        <v>0</v>
      </c>
      <c r="F167" s="235">
        <f t="shared" si="10"/>
        <v>0</v>
      </c>
      <c r="G167" s="235">
        <f t="shared" si="10"/>
        <v>0</v>
      </c>
      <c r="H167" s="235">
        <f t="shared" si="10"/>
        <v>0</v>
      </c>
      <c r="I167" s="235">
        <f t="shared" si="10"/>
        <v>0</v>
      </c>
      <c r="J167" s="235">
        <f t="shared" si="10"/>
        <v>0</v>
      </c>
      <c r="K167" s="235">
        <f t="shared" si="10"/>
        <v>0</v>
      </c>
      <c r="L167" s="235">
        <f t="shared" si="10"/>
        <v>0</v>
      </c>
      <c r="M167" s="235">
        <f t="shared" si="10"/>
        <v>0</v>
      </c>
      <c r="N167" s="235">
        <f t="shared" si="10"/>
        <v>0</v>
      </c>
      <c r="O167" s="235">
        <f t="shared" si="10"/>
        <v>0</v>
      </c>
      <c r="P167" s="235">
        <f t="shared" si="10"/>
        <v>0</v>
      </c>
      <c r="Q167" s="235">
        <f t="shared" si="10"/>
        <v>0</v>
      </c>
    </row>
    <row r="168" spans="1:17" x14ac:dyDescent="0.25">
      <c r="A168" s="127" t="s">
        <v>180</v>
      </c>
      <c r="B168" s="236">
        <f t="shared" ref="B168:Q168" si="11">IF(B$43=0,0,B$43/B$5)</f>
        <v>3.6182091005200756E-2</v>
      </c>
      <c r="C168" s="236">
        <f t="shared" si="11"/>
        <v>3.389536200624535E-2</v>
      </c>
      <c r="D168" s="236">
        <f t="shared" si="11"/>
        <v>6.1616317589403072E-2</v>
      </c>
      <c r="E168" s="236">
        <f t="shared" si="11"/>
        <v>6.4132532786760912E-2</v>
      </c>
      <c r="F168" s="236">
        <f t="shared" si="11"/>
        <v>4.1527889060502504E-2</v>
      </c>
      <c r="G168" s="236">
        <f t="shared" si="11"/>
        <v>4.7845151627204228E-2</v>
      </c>
      <c r="H168" s="236">
        <f t="shared" si="11"/>
        <v>5.2531174793688698E-2</v>
      </c>
      <c r="I168" s="236">
        <f t="shared" si="11"/>
        <v>5.7540796960759137E-2</v>
      </c>
      <c r="J168" s="236">
        <f t="shared" si="11"/>
        <v>5.0022623699120493E-2</v>
      </c>
      <c r="K168" s="236">
        <f t="shared" si="11"/>
        <v>1.8093497621382574E-2</v>
      </c>
      <c r="L168" s="236">
        <f t="shared" si="11"/>
        <v>0</v>
      </c>
      <c r="M168" s="236">
        <f t="shared" si="11"/>
        <v>0</v>
      </c>
      <c r="N168" s="236">
        <f t="shared" si="11"/>
        <v>0</v>
      </c>
      <c r="O168" s="236">
        <f t="shared" si="11"/>
        <v>0</v>
      </c>
      <c r="P168" s="236">
        <f t="shared" si="11"/>
        <v>0</v>
      </c>
      <c r="Q168" s="236">
        <f t="shared" si="11"/>
        <v>0</v>
      </c>
    </row>
    <row r="169" spans="1:17" x14ac:dyDescent="0.25">
      <c r="A169" s="142" t="s">
        <v>188</v>
      </c>
      <c r="B169" s="235">
        <f t="shared" ref="B169:Q169" si="12">IF(B$44=0,0,B$44/B$5)</f>
        <v>2.9178391227196031E-2</v>
      </c>
      <c r="C169" s="235">
        <f t="shared" si="12"/>
        <v>2.6788575817363651E-2</v>
      </c>
      <c r="D169" s="235">
        <f t="shared" si="12"/>
        <v>4.9618787822483752E-2</v>
      </c>
      <c r="E169" s="235">
        <f t="shared" si="12"/>
        <v>5.3696873888589979E-2</v>
      </c>
      <c r="F169" s="235">
        <f t="shared" si="12"/>
        <v>3.3052269322641832E-2</v>
      </c>
      <c r="G169" s="235">
        <f t="shared" si="12"/>
        <v>3.9301476967829534E-2</v>
      </c>
      <c r="H169" s="235">
        <f t="shared" si="12"/>
        <v>4.2771721153816521E-2</v>
      </c>
      <c r="I169" s="235">
        <f t="shared" si="12"/>
        <v>4.8313280836863599E-2</v>
      </c>
      <c r="J169" s="235">
        <f t="shared" si="12"/>
        <v>4.211892934971051E-2</v>
      </c>
      <c r="K169" s="235">
        <f t="shared" si="12"/>
        <v>1.8093497621382574E-2</v>
      </c>
      <c r="L169" s="235">
        <f t="shared" si="12"/>
        <v>0</v>
      </c>
      <c r="M169" s="235">
        <f t="shared" si="12"/>
        <v>0</v>
      </c>
      <c r="N169" s="235">
        <f t="shared" si="12"/>
        <v>0</v>
      </c>
      <c r="O169" s="235">
        <f t="shared" si="12"/>
        <v>0</v>
      </c>
      <c r="P169" s="235">
        <f t="shared" si="12"/>
        <v>0</v>
      </c>
      <c r="Q169" s="235">
        <f t="shared" si="12"/>
        <v>0</v>
      </c>
    </row>
    <row r="170" spans="1:17" x14ac:dyDescent="0.25">
      <c r="A170" s="142" t="s">
        <v>187</v>
      </c>
      <c r="B170" s="235">
        <f t="shared" ref="B170:Q170" si="13">IF(B$45=0,0,B$45/B$5)</f>
        <v>7.0036997780047235E-3</v>
      </c>
      <c r="C170" s="235">
        <f t="shared" si="13"/>
        <v>7.1067861888816988E-3</v>
      </c>
      <c r="D170" s="235">
        <f t="shared" si="13"/>
        <v>1.1997529766919325E-2</v>
      </c>
      <c r="E170" s="235">
        <f t="shared" si="13"/>
        <v>1.043565889817093E-2</v>
      </c>
      <c r="F170" s="235">
        <f t="shared" si="13"/>
        <v>8.4756197378606773E-3</v>
      </c>
      <c r="G170" s="235">
        <f t="shared" si="13"/>
        <v>8.5436746593746948E-3</v>
      </c>
      <c r="H170" s="235">
        <f t="shared" si="13"/>
        <v>9.7594536398721739E-3</v>
      </c>
      <c r="I170" s="235">
        <f t="shared" si="13"/>
        <v>9.2275161238955395E-3</v>
      </c>
      <c r="J170" s="235">
        <f t="shared" si="13"/>
        <v>7.9036943494099829E-3</v>
      </c>
      <c r="K170" s="235">
        <f t="shared" si="13"/>
        <v>0</v>
      </c>
      <c r="L170" s="235">
        <f t="shared" si="13"/>
        <v>0</v>
      </c>
      <c r="M170" s="235">
        <f t="shared" si="13"/>
        <v>0</v>
      </c>
      <c r="N170" s="235">
        <f t="shared" si="13"/>
        <v>0</v>
      </c>
      <c r="O170" s="235">
        <f t="shared" si="13"/>
        <v>0</v>
      </c>
      <c r="P170" s="235">
        <f t="shared" si="13"/>
        <v>0</v>
      </c>
      <c r="Q170" s="235">
        <f t="shared" si="13"/>
        <v>0</v>
      </c>
    </row>
    <row r="171" spans="1:17" x14ac:dyDescent="0.25">
      <c r="A171" s="142" t="s">
        <v>186</v>
      </c>
      <c r="B171" s="235">
        <f t="shared" ref="B171:Q171" si="14">IF(B$56=0,0,B$56/B$5)</f>
        <v>0</v>
      </c>
      <c r="C171" s="235">
        <f t="shared" si="14"/>
        <v>0</v>
      </c>
      <c r="D171" s="235">
        <f t="shared" si="14"/>
        <v>0</v>
      </c>
      <c r="E171" s="235">
        <f t="shared" si="14"/>
        <v>0</v>
      </c>
      <c r="F171" s="235">
        <f t="shared" si="14"/>
        <v>0</v>
      </c>
      <c r="G171" s="235">
        <f t="shared" si="14"/>
        <v>0</v>
      </c>
      <c r="H171" s="235">
        <f t="shared" si="14"/>
        <v>0</v>
      </c>
      <c r="I171" s="235">
        <f t="shared" si="14"/>
        <v>0</v>
      </c>
      <c r="J171" s="235">
        <f t="shared" si="14"/>
        <v>0</v>
      </c>
      <c r="K171" s="235">
        <f t="shared" si="14"/>
        <v>0</v>
      </c>
      <c r="L171" s="235">
        <f t="shared" si="14"/>
        <v>0</v>
      </c>
      <c r="M171" s="235">
        <f t="shared" si="14"/>
        <v>0</v>
      </c>
      <c r="N171" s="235">
        <f t="shared" si="14"/>
        <v>0</v>
      </c>
      <c r="O171" s="235">
        <f t="shared" si="14"/>
        <v>0</v>
      </c>
      <c r="P171" s="235">
        <f t="shared" si="14"/>
        <v>0</v>
      </c>
      <c r="Q171" s="235">
        <f t="shared" si="14"/>
        <v>0</v>
      </c>
    </row>
    <row r="172" spans="1:17" x14ac:dyDescent="0.25">
      <c r="A172" s="127" t="s">
        <v>179</v>
      </c>
      <c r="B172" s="236">
        <f t="shared" ref="B172:Q172" si="15">IF(B$57=0,0,B$57/B$5)</f>
        <v>0</v>
      </c>
      <c r="C172" s="236">
        <f t="shared" si="15"/>
        <v>0</v>
      </c>
      <c r="D172" s="236">
        <f t="shared" si="15"/>
        <v>0</v>
      </c>
      <c r="E172" s="236">
        <f t="shared" si="15"/>
        <v>0</v>
      </c>
      <c r="F172" s="236">
        <f t="shared" si="15"/>
        <v>0</v>
      </c>
      <c r="G172" s="236">
        <f t="shared" si="15"/>
        <v>0</v>
      </c>
      <c r="H172" s="236">
        <f t="shared" si="15"/>
        <v>0</v>
      </c>
      <c r="I172" s="236">
        <f t="shared" si="15"/>
        <v>0</v>
      </c>
      <c r="J172" s="236">
        <f t="shared" si="15"/>
        <v>0</v>
      </c>
      <c r="K172" s="236">
        <f t="shared" si="15"/>
        <v>0</v>
      </c>
      <c r="L172" s="236">
        <f t="shared" si="15"/>
        <v>0</v>
      </c>
      <c r="M172" s="236">
        <f t="shared" si="15"/>
        <v>0</v>
      </c>
      <c r="N172" s="236">
        <f t="shared" si="15"/>
        <v>0</v>
      </c>
      <c r="O172" s="236">
        <f t="shared" si="15"/>
        <v>0</v>
      </c>
      <c r="P172" s="236">
        <f t="shared" si="15"/>
        <v>0</v>
      </c>
      <c r="Q172" s="236">
        <f t="shared" si="15"/>
        <v>0</v>
      </c>
    </row>
    <row r="173" spans="1:17" x14ac:dyDescent="0.25">
      <c r="A173" s="177" t="s">
        <v>98</v>
      </c>
      <c r="B173" s="209">
        <f t="shared" ref="B173:Q173" si="16">IF(B$58=0,0,B$58/B$5)</f>
        <v>0.64182220872782303</v>
      </c>
      <c r="C173" s="209">
        <f t="shared" si="16"/>
        <v>0.65864847606620547</v>
      </c>
      <c r="D173" s="209">
        <f t="shared" si="16"/>
        <v>0.38436989829116835</v>
      </c>
      <c r="E173" s="209">
        <f t="shared" si="16"/>
        <v>0.37708630469711218</v>
      </c>
      <c r="F173" s="209">
        <f t="shared" si="16"/>
        <v>0.58341889529344193</v>
      </c>
      <c r="G173" s="209">
        <f t="shared" si="16"/>
        <v>0.53305515978462092</v>
      </c>
      <c r="H173" s="209">
        <f t="shared" si="16"/>
        <v>0.47479040504237696</v>
      </c>
      <c r="I173" s="209">
        <f t="shared" si="16"/>
        <v>0.44870252503546387</v>
      </c>
      <c r="J173" s="209">
        <f t="shared" si="16"/>
        <v>0.52178901309887316</v>
      </c>
      <c r="K173" s="209">
        <f t="shared" si="16"/>
        <v>0.82991290405989071</v>
      </c>
      <c r="L173" s="209">
        <f t="shared" si="16"/>
        <v>0</v>
      </c>
      <c r="M173" s="209">
        <f t="shared" si="16"/>
        <v>0</v>
      </c>
      <c r="N173" s="209">
        <f t="shared" si="16"/>
        <v>0</v>
      </c>
      <c r="O173" s="209">
        <f t="shared" si="16"/>
        <v>0</v>
      </c>
      <c r="P173" s="209">
        <f t="shared" si="16"/>
        <v>0</v>
      </c>
      <c r="Q173" s="209">
        <f t="shared" si="16"/>
        <v>0</v>
      </c>
    </row>
    <row r="174" spans="1:17" x14ac:dyDescent="0.25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</row>
    <row r="175" spans="1:17" x14ac:dyDescent="0.25">
      <c r="A175" s="78" t="s">
        <v>40</v>
      </c>
      <c r="B175" s="77">
        <f t="shared" ref="B175:Q175" si="17">SUM(B$176:B$180,B$182:B$183,B$185:B$186,B$188:B$191,B192)</f>
        <v>1</v>
      </c>
      <c r="C175" s="77">
        <f t="shared" si="17"/>
        <v>1</v>
      </c>
      <c r="D175" s="77">
        <f t="shared" si="17"/>
        <v>1.0000000000000002</v>
      </c>
      <c r="E175" s="77">
        <f t="shared" si="17"/>
        <v>0.99999999999999989</v>
      </c>
      <c r="F175" s="77">
        <f t="shared" si="17"/>
        <v>1.0000000000000002</v>
      </c>
      <c r="G175" s="77">
        <f t="shared" si="17"/>
        <v>0.99999999999999989</v>
      </c>
      <c r="H175" s="77">
        <f t="shared" si="17"/>
        <v>1.0000000000000002</v>
      </c>
      <c r="I175" s="77">
        <f t="shared" si="17"/>
        <v>1</v>
      </c>
      <c r="J175" s="77">
        <f t="shared" si="17"/>
        <v>1</v>
      </c>
      <c r="K175" s="77">
        <f t="shared" si="17"/>
        <v>1.0000000000000002</v>
      </c>
      <c r="L175" s="77">
        <f t="shared" si="17"/>
        <v>0.99999999999999989</v>
      </c>
      <c r="M175" s="77">
        <f t="shared" si="17"/>
        <v>1.0000000000000002</v>
      </c>
      <c r="N175" s="77">
        <f t="shared" si="17"/>
        <v>1</v>
      </c>
      <c r="O175" s="77">
        <f t="shared" si="17"/>
        <v>1</v>
      </c>
      <c r="P175" s="77">
        <f t="shared" si="17"/>
        <v>1</v>
      </c>
      <c r="Q175" s="77">
        <f t="shared" si="17"/>
        <v>0.99999999999999989</v>
      </c>
    </row>
    <row r="176" spans="1:17" x14ac:dyDescent="0.25">
      <c r="A176" s="132" t="s">
        <v>83</v>
      </c>
      <c r="B176" s="240">
        <f t="shared" ref="B176:Q176" si="18">IF(B$61=0,0,B$61/B$60)</f>
        <v>0</v>
      </c>
      <c r="C176" s="240">
        <f t="shared" si="18"/>
        <v>0</v>
      </c>
      <c r="D176" s="240">
        <f t="shared" si="18"/>
        <v>0</v>
      </c>
      <c r="E176" s="240">
        <f t="shared" si="18"/>
        <v>0</v>
      </c>
      <c r="F176" s="240">
        <f t="shared" si="18"/>
        <v>0</v>
      </c>
      <c r="G176" s="240">
        <f t="shared" si="18"/>
        <v>0</v>
      </c>
      <c r="H176" s="240">
        <f t="shared" si="18"/>
        <v>0</v>
      </c>
      <c r="I176" s="240">
        <f t="shared" si="18"/>
        <v>0</v>
      </c>
      <c r="J176" s="240">
        <f t="shared" si="18"/>
        <v>0</v>
      </c>
      <c r="K176" s="240">
        <f t="shared" si="18"/>
        <v>0</v>
      </c>
      <c r="L176" s="240">
        <f t="shared" si="18"/>
        <v>0</v>
      </c>
      <c r="M176" s="240">
        <f t="shared" si="18"/>
        <v>0</v>
      </c>
      <c r="N176" s="240">
        <f t="shared" si="18"/>
        <v>0</v>
      </c>
      <c r="O176" s="240">
        <f t="shared" si="18"/>
        <v>0</v>
      </c>
      <c r="P176" s="240">
        <f t="shared" si="18"/>
        <v>0</v>
      </c>
      <c r="Q176" s="240">
        <f t="shared" si="18"/>
        <v>0</v>
      </c>
    </row>
    <row r="177" spans="1:17" x14ac:dyDescent="0.25">
      <c r="A177" s="76" t="s">
        <v>82</v>
      </c>
      <c r="B177" s="239">
        <f t="shared" ref="B177:Q177" si="19">IF(B$62=0,0,B$62/B$60)</f>
        <v>0</v>
      </c>
      <c r="C177" s="239">
        <f t="shared" si="19"/>
        <v>0</v>
      </c>
      <c r="D177" s="239">
        <f t="shared" si="19"/>
        <v>0</v>
      </c>
      <c r="E177" s="239">
        <f t="shared" si="19"/>
        <v>0</v>
      </c>
      <c r="F177" s="239">
        <f t="shared" si="19"/>
        <v>0</v>
      </c>
      <c r="G177" s="239">
        <f t="shared" si="19"/>
        <v>0</v>
      </c>
      <c r="H177" s="239">
        <f t="shared" si="19"/>
        <v>0</v>
      </c>
      <c r="I177" s="239">
        <f t="shared" si="19"/>
        <v>0</v>
      </c>
      <c r="J177" s="239">
        <f t="shared" si="19"/>
        <v>0</v>
      </c>
      <c r="K177" s="239">
        <f t="shared" si="19"/>
        <v>0</v>
      </c>
      <c r="L177" s="239">
        <f t="shared" si="19"/>
        <v>0</v>
      </c>
      <c r="M177" s="239">
        <f t="shared" si="19"/>
        <v>0</v>
      </c>
      <c r="N177" s="239">
        <f t="shared" si="19"/>
        <v>0</v>
      </c>
      <c r="O177" s="239">
        <f t="shared" si="19"/>
        <v>0</v>
      </c>
      <c r="P177" s="239">
        <f t="shared" si="19"/>
        <v>0</v>
      </c>
      <c r="Q177" s="239">
        <f t="shared" si="19"/>
        <v>0</v>
      </c>
    </row>
    <row r="178" spans="1:17" x14ac:dyDescent="0.25">
      <c r="A178" s="76" t="s">
        <v>81</v>
      </c>
      <c r="B178" s="239">
        <f t="shared" ref="B178:Q178" si="20">IF(B$63=0,0,B$63/B$60)</f>
        <v>0</v>
      </c>
      <c r="C178" s="239">
        <f t="shared" si="20"/>
        <v>0</v>
      </c>
      <c r="D178" s="239">
        <f t="shared" si="20"/>
        <v>0</v>
      </c>
      <c r="E178" s="239">
        <f t="shared" si="20"/>
        <v>0</v>
      </c>
      <c r="F178" s="239">
        <f t="shared" si="20"/>
        <v>0</v>
      </c>
      <c r="G178" s="239">
        <f t="shared" si="20"/>
        <v>0</v>
      </c>
      <c r="H178" s="239">
        <f t="shared" si="20"/>
        <v>0</v>
      </c>
      <c r="I178" s="239">
        <f t="shared" si="20"/>
        <v>0</v>
      </c>
      <c r="J178" s="239">
        <f t="shared" si="20"/>
        <v>0</v>
      </c>
      <c r="K178" s="239">
        <f t="shared" si="20"/>
        <v>0</v>
      </c>
      <c r="L178" s="239">
        <f t="shared" si="20"/>
        <v>0</v>
      </c>
      <c r="M178" s="239">
        <f t="shared" si="20"/>
        <v>0</v>
      </c>
      <c r="N178" s="239">
        <f t="shared" si="20"/>
        <v>0</v>
      </c>
      <c r="O178" s="239">
        <f t="shared" si="20"/>
        <v>0</v>
      </c>
      <c r="P178" s="239">
        <f t="shared" si="20"/>
        <v>0</v>
      </c>
      <c r="Q178" s="239">
        <f t="shared" si="20"/>
        <v>0</v>
      </c>
    </row>
    <row r="179" spans="1:17" x14ac:dyDescent="0.25">
      <c r="A179" s="76" t="s">
        <v>80</v>
      </c>
      <c r="B179" s="239">
        <f t="shared" ref="B179:Q179" si="21">IF(B$64=0,0,B$64/B$60)</f>
        <v>0</v>
      </c>
      <c r="C179" s="239">
        <f t="shared" si="21"/>
        <v>0</v>
      </c>
      <c r="D179" s="239">
        <f t="shared" si="21"/>
        <v>0</v>
      </c>
      <c r="E179" s="239">
        <f t="shared" si="21"/>
        <v>0</v>
      </c>
      <c r="F179" s="239">
        <f t="shared" si="21"/>
        <v>0</v>
      </c>
      <c r="G179" s="239">
        <f t="shared" si="21"/>
        <v>0</v>
      </c>
      <c r="H179" s="239">
        <f t="shared" si="21"/>
        <v>0</v>
      </c>
      <c r="I179" s="239">
        <f t="shared" si="21"/>
        <v>0</v>
      </c>
      <c r="J179" s="239">
        <f t="shared" si="21"/>
        <v>0</v>
      </c>
      <c r="K179" s="239">
        <f t="shared" si="21"/>
        <v>0</v>
      </c>
      <c r="L179" s="239">
        <f t="shared" si="21"/>
        <v>0</v>
      </c>
      <c r="M179" s="239">
        <f t="shared" si="21"/>
        <v>0</v>
      </c>
      <c r="N179" s="239">
        <f t="shared" si="21"/>
        <v>0</v>
      </c>
      <c r="O179" s="239">
        <f t="shared" si="21"/>
        <v>0</v>
      </c>
      <c r="P179" s="239">
        <f t="shared" si="21"/>
        <v>0</v>
      </c>
      <c r="Q179" s="239">
        <f t="shared" si="21"/>
        <v>0</v>
      </c>
    </row>
    <row r="180" spans="1:17" x14ac:dyDescent="0.25">
      <c r="A180" s="129" t="s">
        <v>79</v>
      </c>
      <c r="B180" s="238">
        <f t="shared" ref="B180:Q180" si="22">IF(B$65=0,0,B$65/B$60)</f>
        <v>4.5723889150189679E-3</v>
      </c>
      <c r="C180" s="238">
        <f t="shared" si="22"/>
        <v>4.4932801139534167E-3</v>
      </c>
      <c r="D180" s="238">
        <f t="shared" si="22"/>
        <v>5.1272251174753853E-3</v>
      </c>
      <c r="E180" s="238">
        <f t="shared" si="22"/>
        <v>1.5161915496872248E-2</v>
      </c>
      <c r="F180" s="238">
        <f t="shared" si="22"/>
        <v>4.3900620045891911E-3</v>
      </c>
      <c r="G180" s="238">
        <f t="shared" si="22"/>
        <v>4.4079539988640766E-3</v>
      </c>
      <c r="H180" s="238">
        <f t="shared" si="22"/>
        <v>1.5906467679520517E-2</v>
      </c>
      <c r="I180" s="238">
        <f t="shared" si="22"/>
        <v>4.2772616135941582E-3</v>
      </c>
      <c r="J180" s="238">
        <f t="shared" si="22"/>
        <v>4.3509882454737109E-3</v>
      </c>
      <c r="K180" s="238">
        <f t="shared" si="22"/>
        <v>1.9719838388729011E-2</v>
      </c>
      <c r="L180" s="238">
        <f t="shared" si="22"/>
        <v>3.8306498070990055E-2</v>
      </c>
      <c r="M180" s="238">
        <f t="shared" si="22"/>
        <v>4.2781543533744824E-2</v>
      </c>
      <c r="N180" s="238">
        <f t="shared" si="22"/>
        <v>6.2262477612041664E-3</v>
      </c>
      <c r="O180" s="238">
        <f t="shared" si="22"/>
        <v>3.1466502971384943E-3</v>
      </c>
      <c r="P180" s="238">
        <f t="shared" si="22"/>
        <v>1.3504205563353794E-2</v>
      </c>
      <c r="Q180" s="238">
        <f t="shared" si="22"/>
        <v>2.8883282471255736E-2</v>
      </c>
    </row>
    <row r="181" spans="1:17" x14ac:dyDescent="0.25">
      <c r="A181" s="127" t="s">
        <v>183</v>
      </c>
      <c r="B181" s="237">
        <f t="shared" ref="B181:Q181" si="23">IF(B$70=0,0,B$70/B$60)</f>
        <v>0.62208450780957691</v>
      </c>
      <c r="C181" s="237">
        <f t="shared" si="23"/>
        <v>0.6254508438934484</v>
      </c>
      <c r="D181" s="237">
        <f t="shared" si="23"/>
        <v>0.66902309438975138</v>
      </c>
      <c r="E181" s="237">
        <f t="shared" si="23"/>
        <v>0.58318309717972594</v>
      </c>
      <c r="F181" s="237">
        <f t="shared" si="23"/>
        <v>0.61108319888363394</v>
      </c>
      <c r="G181" s="237">
        <f t="shared" si="23"/>
        <v>0.61357370974304204</v>
      </c>
      <c r="H181" s="237">
        <f t="shared" si="23"/>
        <v>0.61129304624310166</v>
      </c>
      <c r="I181" s="237">
        <f t="shared" si="23"/>
        <v>0.59538172958946145</v>
      </c>
      <c r="J181" s="237">
        <f t="shared" si="23"/>
        <v>0.6056442511676936</v>
      </c>
      <c r="K181" s="237">
        <f t="shared" si="23"/>
        <v>0.80025747587643004</v>
      </c>
      <c r="L181" s="237">
        <f t="shared" si="23"/>
        <v>0.44346478503754977</v>
      </c>
      <c r="M181" s="237">
        <f t="shared" si="23"/>
        <v>0.32394909909822839</v>
      </c>
      <c r="N181" s="237">
        <f t="shared" si="23"/>
        <v>0.19212236728239976</v>
      </c>
      <c r="O181" s="237">
        <f t="shared" si="23"/>
        <v>0.23207468370534282</v>
      </c>
      <c r="P181" s="237">
        <f t="shared" si="23"/>
        <v>0.2674749437018516</v>
      </c>
      <c r="Q181" s="237">
        <f t="shared" si="23"/>
        <v>1.9821097769524815E-2</v>
      </c>
    </row>
    <row r="182" spans="1:17" x14ac:dyDescent="0.25">
      <c r="A182" s="142" t="s">
        <v>192</v>
      </c>
      <c r="B182" s="235">
        <f t="shared" ref="B182:Q182" si="24">IF(B$71=0,0,B$71/B$60)</f>
        <v>0.62208450780957691</v>
      </c>
      <c r="C182" s="235">
        <f t="shared" si="24"/>
        <v>0.6254508438934484</v>
      </c>
      <c r="D182" s="235">
        <f t="shared" si="24"/>
        <v>0.66902309438975138</v>
      </c>
      <c r="E182" s="235">
        <f t="shared" si="24"/>
        <v>0.58318309717972594</v>
      </c>
      <c r="F182" s="235">
        <f t="shared" si="24"/>
        <v>0.61108319888363394</v>
      </c>
      <c r="G182" s="235">
        <f t="shared" si="24"/>
        <v>0.61357370974304204</v>
      </c>
      <c r="H182" s="235">
        <f t="shared" si="24"/>
        <v>0.61129304624310166</v>
      </c>
      <c r="I182" s="235">
        <f t="shared" si="24"/>
        <v>0.59538172958946145</v>
      </c>
      <c r="J182" s="235">
        <f t="shared" si="24"/>
        <v>0.6056442511676936</v>
      </c>
      <c r="K182" s="235">
        <f t="shared" si="24"/>
        <v>0.80025747587643004</v>
      </c>
      <c r="L182" s="235">
        <f t="shared" si="24"/>
        <v>0.44346478503754977</v>
      </c>
      <c r="M182" s="235">
        <f t="shared" si="24"/>
        <v>0.32394909909822839</v>
      </c>
      <c r="N182" s="235">
        <f t="shared" si="24"/>
        <v>0.19212236728239976</v>
      </c>
      <c r="O182" s="235">
        <f t="shared" si="24"/>
        <v>0.23207468370534282</v>
      </c>
      <c r="P182" s="235">
        <f t="shared" si="24"/>
        <v>0.2674749437018516</v>
      </c>
      <c r="Q182" s="235">
        <f t="shared" si="24"/>
        <v>1.9821097769524815E-2</v>
      </c>
    </row>
    <row r="183" spans="1:17" x14ac:dyDescent="0.25">
      <c r="A183" s="142" t="s">
        <v>191</v>
      </c>
      <c r="B183" s="235">
        <f t="shared" ref="B183:Q183" si="25">IF(B$82=0,0,B$82/B$60)</f>
        <v>0</v>
      </c>
      <c r="C183" s="235">
        <f t="shared" si="25"/>
        <v>0</v>
      </c>
      <c r="D183" s="235">
        <f t="shared" si="25"/>
        <v>0</v>
      </c>
      <c r="E183" s="235">
        <f t="shared" si="25"/>
        <v>0</v>
      </c>
      <c r="F183" s="235">
        <f t="shared" si="25"/>
        <v>0</v>
      </c>
      <c r="G183" s="235">
        <f t="shared" si="25"/>
        <v>0</v>
      </c>
      <c r="H183" s="235">
        <f t="shared" si="25"/>
        <v>0</v>
      </c>
      <c r="I183" s="235">
        <f t="shared" si="25"/>
        <v>0</v>
      </c>
      <c r="J183" s="235">
        <f t="shared" si="25"/>
        <v>0</v>
      </c>
      <c r="K183" s="235">
        <f t="shared" si="25"/>
        <v>0</v>
      </c>
      <c r="L183" s="235">
        <f t="shared" si="25"/>
        <v>0</v>
      </c>
      <c r="M183" s="235">
        <f t="shared" si="25"/>
        <v>0</v>
      </c>
      <c r="N183" s="235">
        <f t="shared" si="25"/>
        <v>0</v>
      </c>
      <c r="O183" s="235">
        <f t="shared" si="25"/>
        <v>0</v>
      </c>
      <c r="P183" s="235">
        <f t="shared" si="25"/>
        <v>0</v>
      </c>
      <c r="Q183" s="235">
        <f t="shared" si="25"/>
        <v>0</v>
      </c>
    </row>
    <row r="184" spans="1:17" x14ac:dyDescent="0.25">
      <c r="A184" s="127" t="s">
        <v>181</v>
      </c>
      <c r="B184" s="237">
        <f t="shared" ref="B184:Q184" si="26">IF(B$83=0,0,B$83/B$60)</f>
        <v>0.22977789577966953</v>
      </c>
      <c r="C184" s="237">
        <f t="shared" si="26"/>
        <v>0.22702046429896502</v>
      </c>
      <c r="D184" s="237">
        <f t="shared" si="26"/>
        <v>0.1905942867598307</v>
      </c>
      <c r="E184" s="237">
        <f t="shared" si="26"/>
        <v>0.25470360608002501</v>
      </c>
      <c r="F184" s="237">
        <f t="shared" si="26"/>
        <v>0.23937932413105525</v>
      </c>
      <c r="G184" s="237">
        <f t="shared" si="26"/>
        <v>0.23727004583343914</v>
      </c>
      <c r="H184" s="237">
        <f t="shared" si="26"/>
        <v>0.23075957991387952</v>
      </c>
      <c r="I184" s="237">
        <f t="shared" si="26"/>
        <v>0.25282094542296962</v>
      </c>
      <c r="J184" s="237">
        <f t="shared" si="26"/>
        <v>0.24417636654342051</v>
      </c>
      <c r="K184" s="237">
        <f t="shared" si="26"/>
        <v>7.0733183546590653E-2</v>
      </c>
      <c r="L184" s="237">
        <f t="shared" si="26"/>
        <v>0.35952889512388619</v>
      </c>
      <c r="M184" s="237">
        <f t="shared" si="26"/>
        <v>0.45963664922297554</v>
      </c>
      <c r="N184" s="237">
        <f t="shared" si="26"/>
        <v>0.33736814871504955</v>
      </c>
      <c r="O184" s="237">
        <f t="shared" si="26"/>
        <v>0.22778166338451755</v>
      </c>
      <c r="P184" s="237">
        <f t="shared" si="26"/>
        <v>0.53017667963620507</v>
      </c>
      <c r="Q184" s="237">
        <f t="shared" si="26"/>
        <v>0.754803081904313</v>
      </c>
    </row>
    <row r="185" spans="1:17" x14ac:dyDescent="0.25">
      <c r="A185" s="142" t="s">
        <v>190</v>
      </c>
      <c r="B185" s="235">
        <f t="shared" ref="B185:Q185" si="27">IF(B$84=0,0,B$84/B$60)</f>
        <v>0.22977789577966953</v>
      </c>
      <c r="C185" s="235">
        <f t="shared" si="27"/>
        <v>0.22702046429896502</v>
      </c>
      <c r="D185" s="235">
        <f t="shared" si="27"/>
        <v>0.1905942867598307</v>
      </c>
      <c r="E185" s="235">
        <f t="shared" si="27"/>
        <v>0.25470360608002501</v>
      </c>
      <c r="F185" s="235">
        <f t="shared" si="27"/>
        <v>0.23937932413105525</v>
      </c>
      <c r="G185" s="235">
        <f t="shared" si="27"/>
        <v>0.23727004583343914</v>
      </c>
      <c r="H185" s="235">
        <f t="shared" si="27"/>
        <v>0.23075957991387952</v>
      </c>
      <c r="I185" s="235">
        <f t="shared" si="27"/>
        <v>0.25282094542296962</v>
      </c>
      <c r="J185" s="235">
        <f t="shared" si="27"/>
        <v>0.24417636654342051</v>
      </c>
      <c r="K185" s="235">
        <f t="shared" si="27"/>
        <v>7.0733183546590653E-2</v>
      </c>
      <c r="L185" s="235">
        <f t="shared" si="27"/>
        <v>0.35952889512388619</v>
      </c>
      <c r="M185" s="235">
        <f t="shared" si="27"/>
        <v>0.45963664922297554</v>
      </c>
      <c r="N185" s="235">
        <f t="shared" si="27"/>
        <v>0.33736814871504955</v>
      </c>
      <c r="O185" s="235">
        <f t="shared" si="27"/>
        <v>0.22778166338451755</v>
      </c>
      <c r="P185" s="235">
        <f t="shared" si="27"/>
        <v>0.53017667963620507</v>
      </c>
      <c r="Q185" s="235">
        <f t="shared" si="27"/>
        <v>0.754803081904313</v>
      </c>
    </row>
    <row r="186" spans="1:17" x14ac:dyDescent="0.25">
      <c r="A186" s="142" t="s">
        <v>189</v>
      </c>
      <c r="B186" s="235">
        <f t="shared" ref="B186:Q186" si="28">IF(B$90=0,0,B$90/B$60)</f>
        <v>0</v>
      </c>
      <c r="C186" s="235">
        <f t="shared" si="28"/>
        <v>0</v>
      </c>
      <c r="D186" s="235">
        <f t="shared" si="28"/>
        <v>0</v>
      </c>
      <c r="E186" s="235">
        <f t="shared" si="28"/>
        <v>0</v>
      </c>
      <c r="F186" s="235">
        <f t="shared" si="28"/>
        <v>0</v>
      </c>
      <c r="G186" s="235">
        <f t="shared" si="28"/>
        <v>0</v>
      </c>
      <c r="H186" s="235">
        <f t="shared" si="28"/>
        <v>0</v>
      </c>
      <c r="I186" s="235">
        <f t="shared" si="28"/>
        <v>0</v>
      </c>
      <c r="J186" s="235">
        <f t="shared" si="28"/>
        <v>0</v>
      </c>
      <c r="K186" s="235">
        <f t="shared" si="28"/>
        <v>0</v>
      </c>
      <c r="L186" s="235">
        <f t="shared" si="28"/>
        <v>0</v>
      </c>
      <c r="M186" s="235">
        <f t="shared" si="28"/>
        <v>0</v>
      </c>
      <c r="N186" s="235">
        <f t="shared" si="28"/>
        <v>0</v>
      </c>
      <c r="O186" s="235">
        <f t="shared" si="28"/>
        <v>0</v>
      </c>
      <c r="P186" s="235">
        <f t="shared" si="28"/>
        <v>0</v>
      </c>
      <c r="Q186" s="235">
        <f t="shared" si="28"/>
        <v>0</v>
      </c>
    </row>
    <row r="187" spans="1:17" x14ac:dyDescent="0.25">
      <c r="A187" s="127" t="s">
        <v>180</v>
      </c>
      <c r="B187" s="236">
        <f t="shared" ref="B187:Q187" si="29">IF(B$91=0,0,B$91/B$60)</f>
        <v>0.14356520749573454</v>
      </c>
      <c r="C187" s="236">
        <f t="shared" si="29"/>
        <v>0.14303541169363315</v>
      </c>
      <c r="D187" s="236">
        <f t="shared" si="29"/>
        <v>0.13525539373294271</v>
      </c>
      <c r="E187" s="236">
        <f t="shared" si="29"/>
        <v>0.14695138124337662</v>
      </c>
      <c r="F187" s="236">
        <f t="shared" si="29"/>
        <v>0.1451474149807217</v>
      </c>
      <c r="G187" s="236">
        <f t="shared" si="29"/>
        <v>0.14474829042465467</v>
      </c>
      <c r="H187" s="236">
        <f t="shared" si="29"/>
        <v>0.14204090616349851</v>
      </c>
      <c r="I187" s="236">
        <f t="shared" si="29"/>
        <v>0.14752006337397475</v>
      </c>
      <c r="J187" s="236">
        <f t="shared" si="29"/>
        <v>0.14582839404341222</v>
      </c>
      <c r="K187" s="236">
        <f t="shared" si="29"/>
        <v>0.10928950218825047</v>
      </c>
      <c r="L187" s="236">
        <f t="shared" si="29"/>
        <v>0.15869982176757383</v>
      </c>
      <c r="M187" s="236">
        <f t="shared" si="29"/>
        <v>0.17363270814505144</v>
      </c>
      <c r="N187" s="236">
        <f t="shared" si="29"/>
        <v>0.12716186637109689</v>
      </c>
      <c r="O187" s="236">
        <f t="shared" si="29"/>
        <v>9.9290228014929163E-2</v>
      </c>
      <c r="P187" s="236">
        <f t="shared" si="29"/>
        <v>0.1888441710985895</v>
      </c>
      <c r="Q187" s="236">
        <f t="shared" si="29"/>
        <v>0.19649253785490645</v>
      </c>
    </row>
    <row r="188" spans="1:17" x14ac:dyDescent="0.25">
      <c r="A188" s="142" t="s">
        <v>188</v>
      </c>
      <c r="B188" s="235">
        <f t="shared" ref="B188:Q188" si="30">IF(B$92=0,0,B$92/B$60)</f>
        <v>7.5045754461636097E-2</v>
      </c>
      <c r="C188" s="235">
        <f t="shared" si="30"/>
        <v>7.4145173815514345E-2</v>
      </c>
      <c r="D188" s="235">
        <f t="shared" si="30"/>
        <v>6.1565893481317899E-2</v>
      </c>
      <c r="E188" s="235">
        <f t="shared" si="30"/>
        <v>8.2716721264160464E-2</v>
      </c>
      <c r="F188" s="235">
        <f t="shared" si="30"/>
        <v>7.7839700321075109E-2</v>
      </c>
      <c r="G188" s="235">
        <f t="shared" si="30"/>
        <v>7.7166258626870321E-2</v>
      </c>
      <c r="H188" s="235">
        <f t="shared" si="30"/>
        <v>7.4710077881649559E-2</v>
      </c>
      <c r="I188" s="235">
        <f t="shared" si="30"/>
        <v>8.1941785911947077E-2</v>
      </c>
      <c r="J188" s="235">
        <f t="shared" si="30"/>
        <v>7.9119751885811163E-2</v>
      </c>
      <c r="K188" s="235">
        <f t="shared" si="30"/>
        <v>2.1145200497513252E-2</v>
      </c>
      <c r="L188" s="235">
        <f t="shared" si="30"/>
        <v>0.10985442515474222</v>
      </c>
      <c r="M188" s="235">
        <f t="shared" si="30"/>
        <v>0.13795135809944947</v>
      </c>
      <c r="N188" s="235">
        <f t="shared" si="30"/>
        <v>0.10600056214868761</v>
      </c>
      <c r="O188" s="235">
        <f t="shared" si="30"/>
        <v>7.3728378795210228E-2</v>
      </c>
      <c r="P188" s="235">
        <f t="shared" si="30"/>
        <v>0.15938316280679138</v>
      </c>
      <c r="Q188" s="235">
        <f t="shared" si="30"/>
        <v>0.19430934447739356</v>
      </c>
    </row>
    <row r="189" spans="1:17" x14ac:dyDescent="0.25">
      <c r="A189" s="142" t="s">
        <v>187</v>
      </c>
      <c r="B189" s="235">
        <f t="shared" ref="B189:Q189" si="31">IF(B$93=0,0,B$93/B$60)</f>
        <v>6.851945303409844E-2</v>
      </c>
      <c r="C189" s="235">
        <f t="shared" si="31"/>
        <v>6.8890237878118821E-2</v>
      </c>
      <c r="D189" s="235">
        <f t="shared" si="31"/>
        <v>7.3689500251624795E-2</v>
      </c>
      <c r="E189" s="235">
        <f t="shared" si="31"/>
        <v>6.4234659979216166E-2</v>
      </c>
      <c r="F189" s="235">
        <f t="shared" si="31"/>
        <v>6.7307714659646592E-2</v>
      </c>
      <c r="G189" s="235">
        <f t="shared" si="31"/>
        <v>6.7582031797784353E-2</v>
      </c>
      <c r="H189" s="235">
        <f t="shared" si="31"/>
        <v>6.7330828281848942E-2</v>
      </c>
      <c r="I189" s="235">
        <f t="shared" si="31"/>
        <v>6.557827746202767E-2</v>
      </c>
      <c r="J189" s="235">
        <f t="shared" si="31"/>
        <v>6.6708642157601084E-2</v>
      </c>
      <c r="K189" s="235">
        <f t="shared" si="31"/>
        <v>8.8144301690737226E-2</v>
      </c>
      <c r="L189" s="235">
        <f t="shared" si="31"/>
        <v>4.8845396612831604E-2</v>
      </c>
      <c r="M189" s="235">
        <f t="shared" si="31"/>
        <v>3.5681350045601953E-2</v>
      </c>
      <c r="N189" s="235">
        <f t="shared" si="31"/>
        <v>2.1161304222409281E-2</v>
      </c>
      <c r="O189" s="235">
        <f t="shared" si="31"/>
        <v>2.5561849219718935E-2</v>
      </c>
      <c r="P189" s="235">
        <f t="shared" si="31"/>
        <v>2.9461008291798128E-2</v>
      </c>
      <c r="Q189" s="235">
        <f t="shared" si="31"/>
        <v>2.1831933775128777E-3</v>
      </c>
    </row>
    <row r="190" spans="1:17" x14ac:dyDescent="0.25">
      <c r="A190" s="142" t="s">
        <v>186</v>
      </c>
      <c r="B190" s="235">
        <f t="shared" ref="B190:Q190" si="32">IF(B$104=0,0,B$104/B$60)</f>
        <v>0</v>
      </c>
      <c r="C190" s="235">
        <f t="shared" si="32"/>
        <v>0</v>
      </c>
      <c r="D190" s="235">
        <f t="shared" si="32"/>
        <v>0</v>
      </c>
      <c r="E190" s="235">
        <f t="shared" si="32"/>
        <v>0</v>
      </c>
      <c r="F190" s="235">
        <f t="shared" si="32"/>
        <v>0</v>
      </c>
      <c r="G190" s="235">
        <f t="shared" si="32"/>
        <v>0</v>
      </c>
      <c r="H190" s="235">
        <f t="shared" si="32"/>
        <v>0</v>
      </c>
      <c r="I190" s="235">
        <f t="shared" si="32"/>
        <v>0</v>
      </c>
      <c r="J190" s="235">
        <f t="shared" si="32"/>
        <v>0</v>
      </c>
      <c r="K190" s="235">
        <f t="shared" si="32"/>
        <v>0</v>
      </c>
      <c r="L190" s="235">
        <f t="shared" si="32"/>
        <v>0</v>
      </c>
      <c r="M190" s="235">
        <f t="shared" si="32"/>
        <v>0</v>
      </c>
      <c r="N190" s="235">
        <f t="shared" si="32"/>
        <v>0</v>
      </c>
      <c r="O190" s="235">
        <f t="shared" si="32"/>
        <v>0</v>
      </c>
      <c r="P190" s="235">
        <f t="shared" si="32"/>
        <v>0</v>
      </c>
      <c r="Q190" s="235">
        <f t="shared" si="32"/>
        <v>0</v>
      </c>
    </row>
    <row r="191" spans="1:17" x14ac:dyDescent="0.25">
      <c r="A191" s="72" t="s">
        <v>179</v>
      </c>
      <c r="B191" s="234">
        <f t="shared" ref="B191:Q191" si="33">IF(B$105=0,0,B$105/B$60)</f>
        <v>0</v>
      </c>
      <c r="C191" s="234">
        <f t="shared" si="33"/>
        <v>0</v>
      </c>
      <c r="D191" s="234">
        <f t="shared" si="33"/>
        <v>0</v>
      </c>
      <c r="E191" s="234">
        <f t="shared" si="33"/>
        <v>0</v>
      </c>
      <c r="F191" s="234">
        <f t="shared" si="33"/>
        <v>0</v>
      </c>
      <c r="G191" s="234">
        <f t="shared" si="33"/>
        <v>0</v>
      </c>
      <c r="H191" s="234">
        <f t="shared" si="33"/>
        <v>0</v>
      </c>
      <c r="I191" s="234">
        <f t="shared" si="33"/>
        <v>0</v>
      </c>
      <c r="J191" s="234">
        <f t="shared" si="33"/>
        <v>0</v>
      </c>
      <c r="K191" s="234">
        <f t="shared" si="33"/>
        <v>0</v>
      </c>
      <c r="L191" s="234">
        <f t="shared" si="33"/>
        <v>0</v>
      </c>
      <c r="M191" s="234">
        <f t="shared" si="33"/>
        <v>0</v>
      </c>
      <c r="N191" s="234">
        <f t="shared" si="33"/>
        <v>0</v>
      </c>
      <c r="O191" s="234">
        <f t="shared" si="33"/>
        <v>0</v>
      </c>
      <c r="P191" s="234">
        <f t="shared" si="33"/>
        <v>0</v>
      </c>
      <c r="Q191" s="234">
        <f t="shared" si="33"/>
        <v>0</v>
      </c>
    </row>
    <row r="192" spans="1:17" x14ac:dyDescent="0.25">
      <c r="A192" s="177" t="s">
        <v>98</v>
      </c>
      <c r="B192" s="209">
        <f t="shared" ref="B192:Q192" si="34">IF(B$106=0,0,B$106/B$60)</f>
        <v>0</v>
      </c>
      <c r="C192" s="209">
        <f t="shared" si="34"/>
        <v>0</v>
      </c>
      <c r="D192" s="209">
        <f t="shared" si="34"/>
        <v>0</v>
      </c>
      <c r="E192" s="209">
        <f t="shared" si="34"/>
        <v>0</v>
      </c>
      <c r="F192" s="209">
        <f t="shared" si="34"/>
        <v>0</v>
      </c>
      <c r="G192" s="209">
        <f t="shared" si="34"/>
        <v>0</v>
      </c>
      <c r="H192" s="209">
        <f t="shared" si="34"/>
        <v>0</v>
      </c>
      <c r="I192" s="209">
        <f t="shared" si="34"/>
        <v>0</v>
      </c>
      <c r="J192" s="209">
        <f t="shared" si="34"/>
        <v>0</v>
      </c>
      <c r="K192" s="209">
        <f t="shared" si="34"/>
        <v>0</v>
      </c>
      <c r="L192" s="209">
        <f t="shared" si="34"/>
        <v>0</v>
      </c>
      <c r="M192" s="209">
        <f t="shared" si="34"/>
        <v>0</v>
      </c>
      <c r="N192" s="209">
        <f t="shared" si="34"/>
        <v>0.33712136987024965</v>
      </c>
      <c r="O192" s="209">
        <f t="shared" si="34"/>
        <v>0.43770677459807195</v>
      </c>
      <c r="P192" s="209">
        <f t="shared" si="34"/>
        <v>0</v>
      </c>
      <c r="Q192" s="209">
        <f t="shared" si="34"/>
        <v>0</v>
      </c>
    </row>
    <row r="193" spans="1:17" x14ac:dyDescent="0.25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</row>
    <row r="194" spans="1:17" x14ac:dyDescent="0.25">
      <c r="A194" s="78" t="s">
        <v>39</v>
      </c>
      <c r="B194" s="77">
        <f t="shared" ref="B194:Q194" si="35">SUM(B$195:B$199,B$201:B$202,B$204:B$205,B$207:B$210)</f>
        <v>1</v>
      </c>
      <c r="C194" s="77">
        <f t="shared" si="35"/>
        <v>1</v>
      </c>
      <c r="D194" s="77">
        <f t="shared" si="35"/>
        <v>1</v>
      </c>
      <c r="E194" s="77">
        <f t="shared" si="35"/>
        <v>0.99999999999999978</v>
      </c>
      <c r="F194" s="77">
        <f t="shared" si="35"/>
        <v>1.0000000000000002</v>
      </c>
      <c r="G194" s="77">
        <f t="shared" si="35"/>
        <v>1</v>
      </c>
      <c r="H194" s="77">
        <f t="shared" si="35"/>
        <v>0.99999999999999989</v>
      </c>
      <c r="I194" s="77">
        <f t="shared" si="35"/>
        <v>1</v>
      </c>
      <c r="J194" s="77">
        <f t="shared" si="35"/>
        <v>1</v>
      </c>
      <c r="K194" s="77">
        <f t="shared" si="35"/>
        <v>1</v>
      </c>
      <c r="L194" s="77">
        <f t="shared" si="35"/>
        <v>1.0000000000000002</v>
      </c>
      <c r="M194" s="77">
        <f t="shared" si="35"/>
        <v>0.99999999999999989</v>
      </c>
      <c r="N194" s="77">
        <f t="shared" si="35"/>
        <v>1</v>
      </c>
      <c r="O194" s="77">
        <f t="shared" si="35"/>
        <v>1</v>
      </c>
      <c r="P194" s="77">
        <f t="shared" si="35"/>
        <v>0.99999999999999989</v>
      </c>
      <c r="Q194" s="77">
        <f t="shared" si="35"/>
        <v>1</v>
      </c>
    </row>
    <row r="195" spans="1:17" x14ac:dyDescent="0.25">
      <c r="A195" s="132" t="s">
        <v>83</v>
      </c>
      <c r="B195" s="240">
        <f t="shared" ref="B195:Q195" si="36">IF(B$109=0,0,B$109/B$108)</f>
        <v>0</v>
      </c>
      <c r="C195" s="240">
        <f t="shared" si="36"/>
        <v>0</v>
      </c>
      <c r="D195" s="240">
        <f t="shared" si="36"/>
        <v>0</v>
      </c>
      <c r="E195" s="240">
        <f t="shared" si="36"/>
        <v>0</v>
      </c>
      <c r="F195" s="240">
        <f t="shared" si="36"/>
        <v>0</v>
      </c>
      <c r="G195" s="240">
        <f t="shared" si="36"/>
        <v>0</v>
      </c>
      <c r="H195" s="240">
        <f t="shared" si="36"/>
        <v>0</v>
      </c>
      <c r="I195" s="240">
        <f t="shared" si="36"/>
        <v>0</v>
      </c>
      <c r="J195" s="240">
        <f t="shared" si="36"/>
        <v>0</v>
      </c>
      <c r="K195" s="240">
        <f t="shared" si="36"/>
        <v>0</v>
      </c>
      <c r="L195" s="240">
        <f t="shared" si="36"/>
        <v>0</v>
      </c>
      <c r="M195" s="240">
        <f t="shared" si="36"/>
        <v>0</v>
      </c>
      <c r="N195" s="240">
        <f t="shared" si="36"/>
        <v>0</v>
      </c>
      <c r="O195" s="240">
        <f t="shared" si="36"/>
        <v>0</v>
      </c>
      <c r="P195" s="240">
        <f t="shared" si="36"/>
        <v>0</v>
      </c>
      <c r="Q195" s="240">
        <f t="shared" si="36"/>
        <v>0</v>
      </c>
    </row>
    <row r="196" spans="1:17" x14ac:dyDescent="0.25">
      <c r="A196" s="76" t="s">
        <v>82</v>
      </c>
      <c r="B196" s="239">
        <f t="shared" ref="B196:Q196" si="37">IF(B$110=0,0,B$110/B$108)</f>
        <v>0</v>
      </c>
      <c r="C196" s="239">
        <f t="shared" si="37"/>
        <v>0</v>
      </c>
      <c r="D196" s="239">
        <f t="shared" si="37"/>
        <v>0</v>
      </c>
      <c r="E196" s="239">
        <f t="shared" si="37"/>
        <v>0</v>
      </c>
      <c r="F196" s="239">
        <f t="shared" si="37"/>
        <v>0</v>
      </c>
      <c r="G196" s="239">
        <f t="shared" si="37"/>
        <v>0</v>
      </c>
      <c r="H196" s="239">
        <f t="shared" si="37"/>
        <v>0</v>
      </c>
      <c r="I196" s="239">
        <f t="shared" si="37"/>
        <v>0</v>
      </c>
      <c r="J196" s="239">
        <f t="shared" si="37"/>
        <v>0</v>
      </c>
      <c r="K196" s="239">
        <f t="shared" si="37"/>
        <v>0</v>
      </c>
      <c r="L196" s="239">
        <f t="shared" si="37"/>
        <v>0</v>
      </c>
      <c r="M196" s="239">
        <f t="shared" si="37"/>
        <v>0</v>
      </c>
      <c r="N196" s="239">
        <f t="shared" si="37"/>
        <v>0</v>
      </c>
      <c r="O196" s="239">
        <f t="shared" si="37"/>
        <v>0</v>
      </c>
      <c r="P196" s="239">
        <f t="shared" si="37"/>
        <v>0</v>
      </c>
      <c r="Q196" s="239">
        <f t="shared" si="37"/>
        <v>0</v>
      </c>
    </row>
    <row r="197" spans="1:17" x14ac:dyDescent="0.25">
      <c r="A197" s="76" t="s">
        <v>81</v>
      </c>
      <c r="B197" s="239">
        <f t="shared" ref="B197:Q197" si="38">IF(B$111=0,0,B$111/B$108)</f>
        <v>0</v>
      </c>
      <c r="C197" s="239">
        <f t="shared" si="38"/>
        <v>0</v>
      </c>
      <c r="D197" s="239">
        <f t="shared" si="38"/>
        <v>0</v>
      </c>
      <c r="E197" s="239">
        <f t="shared" si="38"/>
        <v>0</v>
      </c>
      <c r="F197" s="239">
        <f t="shared" si="38"/>
        <v>0</v>
      </c>
      <c r="G197" s="239">
        <f t="shared" si="38"/>
        <v>0</v>
      </c>
      <c r="H197" s="239">
        <f t="shared" si="38"/>
        <v>0</v>
      </c>
      <c r="I197" s="239">
        <f t="shared" si="38"/>
        <v>0</v>
      </c>
      <c r="J197" s="239">
        <f t="shared" si="38"/>
        <v>0</v>
      </c>
      <c r="K197" s="239">
        <f t="shared" si="38"/>
        <v>0</v>
      </c>
      <c r="L197" s="239">
        <f t="shared" si="38"/>
        <v>0</v>
      </c>
      <c r="M197" s="239">
        <f t="shared" si="38"/>
        <v>0</v>
      </c>
      <c r="N197" s="239">
        <f t="shared" si="38"/>
        <v>0</v>
      </c>
      <c r="O197" s="239">
        <f t="shared" si="38"/>
        <v>0</v>
      </c>
      <c r="P197" s="239">
        <f t="shared" si="38"/>
        <v>0</v>
      </c>
      <c r="Q197" s="239">
        <f t="shared" si="38"/>
        <v>0</v>
      </c>
    </row>
    <row r="198" spans="1:17" x14ac:dyDescent="0.25">
      <c r="A198" s="76" t="s">
        <v>80</v>
      </c>
      <c r="B198" s="239">
        <f t="shared" ref="B198:Q198" si="39">IF(B$112=0,0,B$112/B$108)</f>
        <v>0</v>
      </c>
      <c r="C198" s="239">
        <f t="shared" si="39"/>
        <v>0</v>
      </c>
      <c r="D198" s="239">
        <f t="shared" si="39"/>
        <v>0</v>
      </c>
      <c r="E198" s="239">
        <f t="shared" si="39"/>
        <v>0</v>
      </c>
      <c r="F198" s="239">
        <f t="shared" si="39"/>
        <v>0</v>
      </c>
      <c r="G198" s="239">
        <f t="shared" si="39"/>
        <v>0</v>
      </c>
      <c r="H198" s="239">
        <f t="shared" si="39"/>
        <v>0</v>
      </c>
      <c r="I198" s="239">
        <f t="shared" si="39"/>
        <v>0</v>
      </c>
      <c r="J198" s="239">
        <f t="shared" si="39"/>
        <v>0</v>
      </c>
      <c r="K198" s="239">
        <f t="shared" si="39"/>
        <v>0</v>
      </c>
      <c r="L198" s="239">
        <f t="shared" si="39"/>
        <v>0</v>
      </c>
      <c r="M198" s="239">
        <f t="shared" si="39"/>
        <v>0</v>
      </c>
      <c r="N198" s="239">
        <f t="shared" si="39"/>
        <v>0</v>
      </c>
      <c r="O198" s="239">
        <f t="shared" si="39"/>
        <v>0</v>
      </c>
      <c r="P198" s="239">
        <f t="shared" si="39"/>
        <v>0</v>
      </c>
      <c r="Q198" s="239">
        <f t="shared" si="39"/>
        <v>0</v>
      </c>
    </row>
    <row r="199" spans="1:17" x14ac:dyDescent="0.25">
      <c r="A199" s="129" t="s">
        <v>79</v>
      </c>
      <c r="B199" s="238">
        <f t="shared" ref="B199:Q199" si="40">IF(B$113=0,0,B$113/B$108)</f>
        <v>5.8788396303711011E-3</v>
      </c>
      <c r="C199" s="238">
        <f t="shared" si="40"/>
        <v>5.8679913140402109E-3</v>
      </c>
      <c r="D199" s="238">
        <f t="shared" si="40"/>
        <v>6.4653666663847861E-3</v>
      </c>
      <c r="E199" s="238">
        <f t="shared" si="40"/>
        <v>1.9590176863656092E-2</v>
      </c>
      <c r="F199" s="238">
        <f t="shared" si="40"/>
        <v>5.7172483506980178E-3</v>
      </c>
      <c r="G199" s="238">
        <f t="shared" si="40"/>
        <v>5.7436655347752148E-3</v>
      </c>
      <c r="H199" s="238">
        <f t="shared" si="40"/>
        <v>2.0686257318358138E-2</v>
      </c>
      <c r="I199" s="238">
        <f t="shared" si="40"/>
        <v>5.5528129717472398E-3</v>
      </c>
      <c r="J199" s="238">
        <f t="shared" si="40"/>
        <v>5.6616289898950818E-3</v>
      </c>
      <c r="K199" s="238">
        <f t="shared" si="40"/>
        <v>1.7703408139229888E-2</v>
      </c>
      <c r="L199" s="238">
        <f t="shared" si="40"/>
        <v>2.3349275859515479E-2</v>
      </c>
      <c r="M199" s="238">
        <f t="shared" si="40"/>
        <v>2.2375566482061772E-2</v>
      </c>
      <c r="N199" s="238">
        <f t="shared" si="40"/>
        <v>5.7682473206879603E-3</v>
      </c>
      <c r="O199" s="238">
        <f t="shared" si="40"/>
        <v>5.1184703567530776E-3</v>
      </c>
      <c r="P199" s="238">
        <f t="shared" si="40"/>
        <v>6.4359698616230591E-3</v>
      </c>
      <c r="Q199" s="238">
        <f t="shared" si="40"/>
        <v>1.5415781729009736E-2</v>
      </c>
    </row>
    <row r="200" spans="1:17" x14ac:dyDescent="0.25">
      <c r="A200" s="127" t="s">
        <v>183</v>
      </c>
      <c r="B200" s="237">
        <f t="shared" ref="B200:Q200" si="41">IF(B$118=0,0,B$118/B$108)</f>
        <v>0.50361182262661952</v>
      </c>
      <c r="C200" s="237">
        <f t="shared" si="41"/>
        <v>0.50268249971541012</v>
      </c>
      <c r="D200" s="237">
        <f t="shared" si="41"/>
        <v>0.55385676349907453</v>
      </c>
      <c r="E200" s="237">
        <f t="shared" si="41"/>
        <v>0.46372854259041663</v>
      </c>
      <c r="F200" s="237">
        <f t="shared" si="41"/>
        <v>0.48976907746032694</v>
      </c>
      <c r="G200" s="237">
        <f t="shared" si="41"/>
        <v>0.49203211014334963</v>
      </c>
      <c r="H200" s="237">
        <f t="shared" si="41"/>
        <v>0.48925158950734687</v>
      </c>
      <c r="I200" s="237">
        <f t="shared" si="41"/>
        <v>0.47568269203319585</v>
      </c>
      <c r="J200" s="237">
        <f t="shared" si="41"/>
        <v>0.48500443521314146</v>
      </c>
      <c r="K200" s="237">
        <f t="shared" si="41"/>
        <v>0.70510510298483053</v>
      </c>
      <c r="L200" s="237">
        <f t="shared" si="41"/>
        <v>0.56541788150295114</v>
      </c>
      <c r="M200" s="237">
        <f t="shared" si="41"/>
        <v>0.54972686415541838</v>
      </c>
      <c r="N200" s="237">
        <f t="shared" si="41"/>
        <v>0.49413791312239003</v>
      </c>
      <c r="O200" s="237">
        <f t="shared" si="41"/>
        <v>0.43847465613924608</v>
      </c>
      <c r="P200" s="237">
        <f t="shared" si="41"/>
        <v>0.55133848109025185</v>
      </c>
      <c r="Q200" s="237">
        <f t="shared" si="41"/>
        <v>0.44154754543640412</v>
      </c>
    </row>
    <row r="201" spans="1:17" x14ac:dyDescent="0.25">
      <c r="A201" s="142" t="s">
        <v>192</v>
      </c>
      <c r="B201" s="235">
        <f t="shared" ref="B201:Q201" si="42">IF(B$119=0,0,B$119/B$108)</f>
        <v>0.50361182262661952</v>
      </c>
      <c r="C201" s="235">
        <f t="shared" si="42"/>
        <v>0.50268249971541012</v>
      </c>
      <c r="D201" s="235">
        <f t="shared" si="42"/>
        <v>0.55385676349907453</v>
      </c>
      <c r="E201" s="235">
        <f t="shared" si="42"/>
        <v>0.46372854259041663</v>
      </c>
      <c r="F201" s="235">
        <f t="shared" si="42"/>
        <v>0.48976907746032694</v>
      </c>
      <c r="G201" s="235">
        <f t="shared" si="42"/>
        <v>0.49203211014334963</v>
      </c>
      <c r="H201" s="235">
        <f t="shared" si="42"/>
        <v>0.48925158950734687</v>
      </c>
      <c r="I201" s="235">
        <f t="shared" si="42"/>
        <v>0.47568269203319585</v>
      </c>
      <c r="J201" s="235">
        <f t="shared" si="42"/>
        <v>0.48500443521314146</v>
      </c>
      <c r="K201" s="235">
        <f t="shared" si="42"/>
        <v>0.70510510298483053</v>
      </c>
      <c r="L201" s="235">
        <f t="shared" si="42"/>
        <v>0.56541788150295114</v>
      </c>
      <c r="M201" s="235">
        <f t="shared" si="42"/>
        <v>0.54972686415541838</v>
      </c>
      <c r="N201" s="235">
        <f t="shared" si="42"/>
        <v>0.49413791312239003</v>
      </c>
      <c r="O201" s="235">
        <f t="shared" si="42"/>
        <v>0.43847465613924608</v>
      </c>
      <c r="P201" s="235">
        <f t="shared" si="42"/>
        <v>0.55133848109025185</v>
      </c>
      <c r="Q201" s="235">
        <f t="shared" si="42"/>
        <v>0.44154754543640412</v>
      </c>
    </row>
    <row r="202" spans="1:17" x14ac:dyDescent="0.25">
      <c r="A202" s="142" t="s">
        <v>191</v>
      </c>
      <c r="B202" s="235">
        <f t="shared" ref="B202:Q202" si="43">IF(B$130=0,0,B$130/B$108)</f>
        <v>0</v>
      </c>
      <c r="C202" s="235">
        <f t="shared" si="43"/>
        <v>0</v>
      </c>
      <c r="D202" s="235">
        <f t="shared" si="43"/>
        <v>0</v>
      </c>
      <c r="E202" s="235">
        <f t="shared" si="43"/>
        <v>0</v>
      </c>
      <c r="F202" s="235">
        <f t="shared" si="43"/>
        <v>0</v>
      </c>
      <c r="G202" s="235">
        <f t="shared" si="43"/>
        <v>0</v>
      </c>
      <c r="H202" s="235">
        <f t="shared" si="43"/>
        <v>0</v>
      </c>
      <c r="I202" s="235">
        <f t="shared" si="43"/>
        <v>0</v>
      </c>
      <c r="J202" s="235">
        <f t="shared" si="43"/>
        <v>0</v>
      </c>
      <c r="K202" s="235">
        <f t="shared" si="43"/>
        <v>0</v>
      </c>
      <c r="L202" s="235">
        <f t="shared" si="43"/>
        <v>0</v>
      </c>
      <c r="M202" s="235">
        <f t="shared" si="43"/>
        <v>0</v>
      </c>
      <c r="N202" s="235">
        <f t="shared" si="43"/>
        <v>0</v>
      </c>
      <c r="O202" s="235">
        <f t="shared" si="43"/>
        <v>0</v>
      </c>
      <c r="P202" s="235">
        <f t="shared" si="43"/>
        <v>0</v>
      </c>
      <c r="Q202" s="235">
        <f t="shared" si="43"/>
        <v>0</v>
      </c>
    </row>
    <row r="203" spans="1:17" x14ac:dyDescent="0.25">
      <c r="A203" s="127" t="s">
        <v>181</v>
      </c>
      <c r="B203" s="237">
        <f t="shared" ref="B203:Q203" si="44">IF(B$131=0,0,B$131/B$108)</f>
        <v>0.15615139568565825</v>
      </c>
      <c r="C203" s="237">
        <f t="shared" si="44"/>
        <v>0.15670402390001051</v>
      </c>
      <c r="D203" s="237">
        <f t="shared" si="44"/>
        <v>0.12703103136106803</v>
      </c>
      <c r="E203" s="237">
        <f t="shared" si="44"/>
        <v>0.17394363884842767</v>
      </c>
      <c r="F203" s="237">
        <f t="shared" si="44"/>
        <v>0.16477533849139292</v>
      </c>
      <c r="G203" s="237">
        <f t="shared" si="44"/>
        <v>0.16341208641611174</v>
      </c>
      <c r="H203" s="237">
        <f t="shared" si="44"/>
        <v>0.15861968652587988</v>
      </c>
      <c r="I203" s="237">
        <f t="shared" si="44"/>
        <v>0.17348001664273729</v>
      </c>
      <c r="J203" s="237">
        <f t="shared" si="44"/>
        <v>0.16793696322155793</v>
      </c>
      <c r="K203" s="237">
        <f t="shared" si="44"/>
        <v>3.3563396841995059E-2</v>
      </c>
      <c r="L203" s="237">
        <f t="shared" si="44"/>
        <v>0.1158307684142111</v>
      </c>
      <c r="M203" s="237">
        <f t="shared" si="44"/>
        <v>0.12706367493294896</v>
      </c>
      <c r="N203" s="237">
        <f t="shared" si="44"/>
        <v>0.16520025934043672</v>
      </c>
      <c r="O203" s="237">
        <f t="shared" si="44"/>
        <v>0.19583920820049844</v>
      </c>
      <c r="P203" s="237">
        <f t="shared" si="44"/>
        <v>0.13355334033780916</v>
      </c>
      <c r="Q203" s="237">
        <f t="shared" si="44"/>
        <v>0.21293244556571025</v>
      </c>
    </row>
    <row r="204" spans="1:17" x14ac:dyDescent="0.25">
      <c r="A204" s="142" t="s">
        <v>190</v>
      </c>
      <c r="B204" s="235">
        <f t="shared" ref="B204:Q204" si="45">IF(B$132=0,0,B$132/B$108)</f>
        <v>0.15615139568565825</v>
      </c>
      <c r="C204" s="235">
        <f t="shared" si="45"/>
        <v>0.15670402390001051</v>
      </c>
      <c r="D204" s="235">
        <f t="shared" si="45"/>
        <v>0.12703103136106803</v>
      </c>
      <c r="E204" s="235">
        <f t="shared" si="45"/>
        <v>0.17394363884842767</v>
      </c>
      <c r="F204" s="235">
        <f t="shared" si="45"/>
        <v>0.16477533849139292</v>
      </c>
      <c r="G204" s="235">
        <f t="shared" si="45"/>
        <v>0.16341208641611174</v>
      </c>
      <c r="H204" s="235">
        <f t="shared" si="45"/>
        <v>0.15861968652587988</v>
      </c>
      <c r="I204" s="235">
        <f t="shared" si="45"/>
        <v>0.17348001664273729</v>
      </c>
      <c r="J204" s="235">
        <f t="shared" si="45"/>
        <v>0.16793696322155793</v>
      </c>
      <c r="K204" s="235">
        <f t="shared" si="45"/>
        <v>3.3563396841995059E-2</v>
      </c>
      <c r="L204" s="235">
        <f t="shared" si="45"/>
        <v>0.1158307684142111</v>
      </c>
      <c r="M204" s="235">
        <f t="shared" si="45"/>
        <v>0.12706367493294896</v>
      </c>
      <c r="N204" s="235">
        <f t="shared" si="45"/>
        <v>0.16520025934043672</v>
      </c>
      <c r="O204" s="235">
        <f t="shared" si="45"/>
        <v>0.19583920820049844</v>
      </c>
      <c r="P204" s="235">
        <f t="shared" si="45"/>
        <v>0.13355334033780916</v>
      </c>
      <c r="Q204" s="235">
        <f t="shared" si="45"/>
        <v>0.21293244556571025</v>
      </c>
    </row>
    <row r="205" spans="1:17" x14ac:dyDescent="0.25">
      <c r="A205" s="142" t="s">
        <v>189</v>
      </c>
      <c r="B205" s="235">
        <f t="shared" ref="B205:Q205" si="46">IF(B$138=0,0,B$138/B$108)</f>
        <v>0</v>
      </c>
      <c r="C205" s="235">
        <f t="shared" si="46"/>
        <v>0</v>
      </c>
      <c r="D205" s="235">
        <f t="shared" si="46"/>
        <v>0</v>
      </c>
      <c r="E205" s="235">
        <f t="shared" si="46"/>
        <v>0</v>
      </c>
      <c r="F205" s="235">
        <f t="shared" si="46"/>
        <v>0</v>
      </c>
      <c r="G205" s="235">
        <f t="shared" si="46"/>
        <v>0</v>
      </c>
      <c r="H205" s="235">
        <f t="shared" si="46"/>
        <v>0</v>
      </c>
      <c r="I205" s="235">
        <f t="shared" si="46"/>
        <v>0</v>
      </c>
      <c r="J205" s="235">
        <f t="shared" si="46"/>
        <v>0</v>
      </c>
      <c r="K205" s="235">
        <f t="shared" si="46"/>
        <v>0</v>
      </c>
      <c r="L205" s="235">
        <f t="shared" si="46"/>
        <v>0</v>
      </c>
      <c r="M205" s="235">
        <f t="shared" si="46"/>
        <v>0</v>
      </c>
      <c r="N205" s="235">
        <f t="shared" si="46"/>
        <v>0</v>
      </c>
      <c r="O205" s="235">
        <f t="shared" si="46"/>
        <v>0</v>
      </c>
      <c r="P205" s="235">
        <f t="shared" si="46"/>
        <v>0</v>
      </c>
      <c r="Q205" s="235">
        <f t="shared" si="46"/>
        <v>0</v>
      </c>
    </row>
    <row r="206" spans="1:17" x14ac:dyDescent="0.25">
      <c r="A206" s="127" t="s">
        <v>180</v>
      </c>
      <c r="B206" s="236">
        <f t="shared" ref="B206:Q206" si="47">IF(B$139=0,0,B$139/B$108)</f>
        <v>0.33435794205735109</v>
      </c>
      <c r="C206" s="236">
        <f t="shared" si="47"/>
        <v>0.33474548507053914</v>
      </c>
      <c r="D206" s="236">
        <f t="shared" si="47"/>
        <v>0.31264683847347263</v>
      </c>
      <c r="E206" s="236">
        <f t="shared" si="47"/>
        <v>0.34273764169749954</v>
      </c>
      <c r="F206" s="236">
        <f t="shared" si="47"/>
        <v>0.33973833569758216</v>
      </c>
      <c r="G206" s="236">
        <f t="shared" si="47"/>
        <v>0.33881213790576331</v>
      </c>
      <c r="H206" s="236">
        <f t="shared" si="47"/>
        <v>0.33144246664841498</v>
      </c>
      <c r="I206" s="236">
        <f t="shared" si="47"/>
        <v>0.34528447835231968</v>
      </c>
      <c r="J206" s="236">
        <f t="shared" si="47"/>
        <v>0.34139697257540552</v>
      </c>
      <c r="K206" s="236">
        <f t="shared" si="47"/>
        <v>0.24362809203394456</v>
      </c>
      <c r="L206" s="236">
        <f t="shared" si="47"/>
        <v>0.29540207422332243</v>
      </c>
      <c r="M206" s="236">
        <f t="shared" si="47"/>
        <v>0.30083389442957087</v>
      </c>
      <c r="N206" s="236">
        <f t="shared" si="47"/>
        <v>0.3348935802164853</v>
      </c>
      <c r="O206" s="236">
        <f t="shared" si="47"/>
        <v>0.36056766530350243</v>
      </c>
      <c r="P206" s="236">
        <f t="shared" si="47"/>
        <v>0.30867220871031575</v>
      </c>
      <c r="Q206" s="236">
        <f t="shared" si="47"/>
        <v>0.33010422726887589</v>
      </c>
    </row>
    <row r="207" spans="1:17" x14ac:dyDescent="0.25">
      <c r="A207" s="142" t="s">
        <v>188</v>
      </c>
      <c r="B207" s="235">
        <f t="shared" ref="B207:Q207" si="48">IF(B$140=0,0,B$140/B$108)</f>
        <v>0.18656575780644177</v>
      </c>
      <c r="C207" s="235">
        <f t="shared" si="48"/>
        <v>0.18722602408932143</v>
      </c>
      <c r="D207" s="235">
        <f t="shared" si="48"/>
        <v>0.15010954851720454</v>
      </c>
      <c r="E207" s="235">
        <f t="shared" si="48"/>
        <v>0.20664978368916792</v>
      </c>
      <c r="F207" s="235">
        <f t="shared" si="48"/>
        <v>0.19600850553019072</v>
      </c>
      <c r="G207" s="235">
        <f t="shared" si="48"/>
        <v>0.19441818801713351</v>
      </c>
      <c r="H207" s="235">
        <f t="shared" si="48"/>
        <v>0.18786450081672476</v>
      </c>
      <c r="I207" s="235">
        <f t="shared" si="48"/>
        <v>0.20568850203215883</v>
      </c>
      <c r="J207" s="235">
        <f t="shared" si="48"/>
        <v>0.19906539569208712</v>
      </c>
      <c r="K207" s="235">
        <f t="shared" si="48"/>
        <v>3.6704785998193296E-2</v>
      </c>
      <c r="L207" s="235">
        <f t="shared" si="48"/>
        <v>0.12947200672409695</v>
      </c>
      <c r="M207" s="235">
        <f t="shared" si="48"/>
        <v>0.13950858325797855</v>
      </c>
      <c r="N207" s="235">
        <f t="shared" si="48"/>
        <v>0.18988165194074919</v>
      </c>
      <c r="O207" s="235">
        <f t="shared" si="48"/>
        <v>0.23189092608101808</v>
      </c>
      <c r="P207" s="235">
        <f t="shared" si="48"/>
        <v>0.14687394520465683</v>
      </c>
      <c r="Q207" s="235">
        <f t="shared" si="48"/>
        <v>0.20052570417082724</v>
      </c>
    </row>
    <row r="208" spans="1:17" x14ac:dyDescent="0.25">
      <c r="A208" s="142" t="s">
        <v>187</v>
      </c>
      <c r="B208" s="235">
        <f t="shared" ref="B208:Q208" si="49">IF(B$141=0,0,B$141/B$108)</f>
        <v>0.14779218425090929</v>
      </c>
      <c r="C208" s="235">
        <f t="shared" si="49"/>
        <v>0.14751946098121774</v>
      </c>
      <c r="D208" s="235">
        <f t="shared" si="49"/>
        <v>0.16253728995626807</v>
      </c>
      <c r="E208" s="235">
        <f t="shared" si="49"/>
        <v>0.13608785800833162</v>
      </c>
      <c r="F208" s="235">
        <f t="shared" si="49"/>
        <v>0.14372983016739146</v>
      </c>
      <c r="G208" s="235">
        <f t="shared" si="49"/>
        <v>0.14439394988862983</v>
      </c>
      <c r="H208" s="235">
        <f t="shared" si="49"/>
        <v>0.14357796583169022</v>
      </c>
      <c r="I208" s="235">
        <f t="shared" si="49"/>
        <v>0.13959597632016083</v>
      </c>
      <c r="J208" s="235">
        <f t="shared" si="49"/>
        <v>0.14233157688331841</v>
      </c>
      <c r="K208" s="235">
        <f t="shared" si="49"/>
        <v>0.20692330603575126</v>
      </c>
      <c r="L208" s="235">
        <f t="shared" si="49"/>
        <v>0.16593006749922548</v>
      </c>
      <c r="M208" s="235">
        <f t="shared" si="49"/>
        <v>0.16132531117159232</v>
      </c>
      <c r="N208" s="235">
        <f t="shared" si="49"/>
        <v>0.14501192827573609</v>
      </c>
      <c r="O208" s="235">
        <f t="shared" si="49"/>
        <v>0.12867673922248435</v>
      </c>
      <c r="P208" s="235">
        <f t="shared" si="49"/>
        <v>0.16179826350565893</v>
      </c>
      <c r="Q208" s="235">
        <f t="shared" si="49"/>
        <v>0.12957852309804863</v>
      </c>
    </row>
    <row r="209" spans="1:17" x14ac:dyDescent="0.25">
      <c r="A209" s="142" t="s">
        <v>186</v>
      </c>
      <c r="B209" s="235">
        <f t="shared" ref="B209:Q209" si="50">IF(B$152=0,0,B$152/B$108)</f>
        <v>0</v>
      </c>
      <c r="C209" s="235">
        <f t="shared" si="50"/>
        <v>0</v>
      </c>
      <c r="D209" s="235">
        <f t="shared" si="50"/>
        <v>0</v>
      </c>
      <c r="E209" s="235">
        <f t="shared" si="50"/>
        <v>0</v>
      </c>
      <c r="F209" s="235">
        <f t="shared" si="50"/>
        <v>0</v>
      </c>
      <c r="G209" s="235">
        <f t="shared" si="50"/>
        <v>0</v>
      </c>
      <c r="H209" s="235">
        <f t="shared" si="50"/>
        <v>0</v>
      </c>
      <c r="I209" s="235">
        <f t="shared" si="50"/>
        <v>0</v>
      </c>
      <c r="J209" s="235">
        <f t="shared" si="50"/>
        <v>0</v>
      </c>
      <c r="K209" s="235">
        <f t="shared" si="50"/>
        <v>0</v>
      </c>
      <c r="L209" s="235">
        <f t="shared" si="50"/>
        <v>0</v>
      </c>
      <c r="M209" s="235">
        <f t="shared" si="50"/>
        <v>0</v>
      </c>
      <c r="N209" s="235">
        <f t="shared" si="50"/>
        <v>0</v>
      </c>
      <c r="O209" s="235">
        <f t="shared" si="50"/>
        <v>0</v>
      </c>
      <c r="P209" s="235">
        <f t="shared" si="50"/>
        <v>0</v>
      </c>
      <c r="Q209" s="235">
        <f t="shared" si="50"/>
        <v>0</v>
      </c>
    </row>
    <row r="210" spans="1:17" x14ac:dyDescent="0.25">
      <c r="A210" s="72" t="s">
        <v>179</v>
      </c>
      <c r="B210" s="234">
        <f t="shared" ref="B210:Q210" si="51">IF(B$153=0,0,B$153/B$108)</f>
        <v>0</v>
      </c>
      <c r="C210" s="234">
        <f t="shared" si="51"/>
        <v>0</v>
      </c>
      <c r="D210" s="234">
        <f t="shared" si="51"/>
        <v>0</v>
      </c>
      <c r="E210" s="234">
        <f t="shared" si="51"/>
        <v>0</v>
      </c>
      <c r="F210" s="234">
        <f t="shared" si="51"/>
        <v>0</v>
      </c>
      <c r="G210" s="234">
        <f t="shared" si="51"/>
        <v>0</v>
      </c>
      <c r="H210" s="234">
        <f t="shared" si="51"/>
        <v>0</v>
      </c>
      <c r="I210" s="234">
        <f t="shared" si="51"/>
        <v>0</v>
      </c>
      <c r="J210" s="234">
        <f t="shared" si="51"/>
        <v>0</v>
      </c>
      <c r="K210" s="234">
        <f t="shared" si="51"/>
        <v>0</v>
      </c>
      <c r="L210" s="234">
        <f t="shared" si="51"/>
        <v>0</v>
      </c>
      <c r="M210" s="234">
        <f t="shared" si="51"/>
        <v>0</v>
      </c>
      <c r="N210" s="234">
        <f t="shared" si="51"/>
        <v>0</v>
      </c>
      <c r="O210" s="234">
        <f t="shared" si="51"/>
        <v>0</v>
      </c>
      <c r="P210" s="234">
        <f t="shared" si="51"/>
        <v>0</v>
      </c>
      <c r="Q210" s="234">
        <f t="shared" si="51"/>
        <v>0</v>
      </c>
    </row>
    <row r="211" spans="1:17" x14ac:dyDescent="0.25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</row>
    <row r="212" spans="1:17" ht="12.75" x14ac:dyDescent="0.25">
      <c r="A212" s="137" t="s">
        <v>133</v>
      </c>
      <c r="B212" s="233"/>
      <c r="C212" s="233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</row>
    <row r="213" spans="1:17" x14ac:dyDescent="0.25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</row>
    <row r="214" spans="1:17" x14ac:dyDescent="0.25">
      <c r="A214" s="78" t="s">
        <v>196</v>
      </c>
      <c r="B214" s="230">
        <f>IF(B$5=0,0,(B$5-B$15-B$58)/(CHI_fec!B$5-CHI_fec!B$15))</f>
        <v>1.2296355925865163</v>
      </c>
      <c r="C214" s="230">
        <f>IF(C$5=0,0,(C$5-C$15-C$58)/(CHI_fec!C$5-CHI_fec!C$15))</f>
        <v>1.2832987296156035</v>
      </c>
      <c r="D214" s="230">
        <f>IF(D$5=0,0,(D$5-D$15-D$58)/(CHI_fec!D$5-CHI_fec!D$15))</f>
        <v>0.9092590801556103</v>
      </c>
      <c r="E214" s="230">
        <f>IF(E$5=0,0,(E$5-E$15-E$58)/(CHI_fec!E$5-CHI_fec!E$15))</f>
        <v>1.4066296622252181</v>
      </c>
      <c r="F214" s="230">
        <f>IF(F$5=0,0,(F$5-F$15-F$58)/(CHI_fec!F$5-CHI_fec!F$15))</f>
        <v>1.3639075556391751</v>
      </c>
      <c r="G214" s="230">
        <f>IF(G$5=0,0,(G$5-G$15-G$58)/(CHI_fec!G$5-CHI_fec!G$15))</f>
        <v>1.2694138998542139</v>
      </c>
      <c r="H214" s="230">
        <f>IF(H$5=0,0,(H$5-H$15-H$58)/(CHI_fec!H$5-CHI_fec!H$15))</f>
        <v>1.2818671602937082</v>
      </c>
      <c r="I214" s="230">
        <f>IF(I$5=0,0,(I$5-I$15-I$58)/(CHI_fec!I$5-CHI_fec!I$15))</f>
        <v>1.3341824810408371</v>
      </c>
      <c r="J214" s="230">
        <f>IF(J$5=0,0,(J$5-J$15-J$58)/(CHI_fec!J$5-CHI_fec!J$15))</f>
        <v>1.2600720637915102</v>
      </c>
      <c r="K214" s="230">
        <f>IF(K$5=0,0,(K$5-K$15-K$58)/(CHI_fec!K$5-CHI_fec!K$15))</f>
        <v>0.13700366284085025</v>
      </c>
      <c r="L214" s="230">
        <f>IF(L$5=0,0,(L$5-L$15-L$58)/(CHI_fec!L$5-CHI_fec!L$15))</f>
        <v>0</v>
      </c>
      <c r="M214" s="230">
        <f>IF(M$5=0,0,(M$5-M$15-M$58)/(CHI_fec!M$5-CHI_fec!M$15))</f>
        <v>0</v>
      </c>
      <c r="N214" s="230">
        <f>IF(N$5=0,0,(N$5-N$15-N$58)/(CHI_fec!N$5-CHI_fec!N$15))</f>
        <v>0</v>
      </c>
      <c r="O214" s="230">
        <f>IF(O$5=0,0,(O$5-O$15-O$58)/(CHI_fec!O$5-CHI_fec!O$15))</f>
        <v>0</v>
      </c>
      <c r="P214" s="230">
        <f>IF(P$5=0,0,(P$5-P$15-P$58)/(CHI_fec!P$5-CHI_fec!P$15))</f>
        <v>0</v>
      </c>
      <c r="Q214" s="230">
        <f>IF(Q$5=0,0,(Q$5-Q$15-Q$58)/(CHI_fec!Q$5-CHI_fec!Q$15))</f>
        <v>0</v>
      </c>
    </row>
    <row r="215" spans="1:17" x14ac:dyDescent="0.25">
      <c r="A215" s="132" t="s">
        <v>83</v>
      </c>
      <c r="B215" s="229">
        <f>IF(B$6=0,0,B$6/CHI_fec!B$6)</f>
        <v>0</v>
      </c>
      <c r="C215" s="229">
        <f>IF(C$6=0,0,C$6/CHI_fec!C$6)</f>
        <v>0</v>
      </c>
      <c r="D215" s="229">
        <f>IF(D$6=0,0,D$6/CHI_fec!D$6)</f>
        <v>0</v>
      </c>
      <c r="E215" s="229">
        <f>IF(E$6=0,0,E$6/CHI_fec!E$6)</f>
        <v>0</v>
      </c>
      <c r="F215" s="229">
        <f>IF(F$6=0,0,F$6/CHI_fec!F$6)</f>
        <v>0</v>
      </c>
      <c r="G215" s="229">
        <f>IF(G$6=0,0,G$6/CHI_fec!G$6)</f>
        <v>0</v>
      </c>
      <c r="H215" s="229">
        <f>IF(H$6=0,0,H$6/CHI_fec!H$6)</f>
        <v>0</v>
      </c>
      <c r="I215" s="229">
        <f>IF(I$6=0,0,I$6/CHI_fec!I$6)</f>
        <v>0</v>
      </c>
      <c r="J215" s="229">
        <f>IF(J$6=0,0,J$6/CHI_fec!J$6)</f>
        <v>0</v>
      </c>
      <c r="K215" s="229">
        <f>IF(K$6=0,0,K$6/CHI_fec!K$6)</f>
        <v>0</v>
      </c>
      <c r="L215" s="229">
        <f>IF(L$6=0,0,L$6/CHI_fec!L$6)</f>
        <v>0</v>
      </c>
      <c r="M215" s="229">
        <f>IF(M$6=0,0,M$6/CHI_fec!M$6)</f>
        <v>0</v>
      </c>
      <c r="N215" s="229">
        <f>IF(N$6=0,0,N$6/CHI_fec!N$6)</f>
        <v>0</v>
      </c>
      <c r="O215" s="229">
        <f>IF(O$6=0,0,O$6/CHI_fec!O$6)</f>
        <v>0</v>
      </c>
      <c r="P215" s="229">
        <f>IF(P$6=0,0,P$6/CHI_fec!P$6)</f>
        <v>0</v>
      </c>
      <c r="Q215" s="229">
        <f>IF(Q$6=0,0,Q$6/CHI_fec!Q$6)</f>
        <v>0</v>
      </c>
    </row>
    <row r="216" spans="1:17" x14ac:dyDescent="0.25">
      <c r="A216" s="76" t="s">
        <v>82</v>
      </c>
      <c r="B216" s="228">
        <f>IF(B$7=0,0,B$7/CHI_fec!B$7)</f>
        <v>0</v>
      </c>
      <c r="C216" s="228">
        <f>IF(C$7=0,0,C$7/CHI_fec!C$7)</f>
        <v>0</v>
      </c>
      <c r="D216" s="228">
        <f>IF(D$7=0,0,D$7/CHI_fec!D$7)</f>
        <v>0</v>
      </c>
      <c r="E216" s="228">
        <f>IF(E$7=0,0,E$7/CHI_fec!E$7)</f>
        <v>0</v>
      </c>
      <c r="F216" s="228">
        <f>IF(F$7=0,0,F$7/CHI_fec!F$7)</f>
        <v>0</v>
      </c>
      <c r="G216" s="228">
        <f>IF(G$7=0,0,G$7/CHI_fec!G$7)</f>
        <v>0</v>
      </c>
      <c r="H216" s="228">
        <f>IF(H$7=0,0,H$7/CHI_fec!H$7)</f>
        <v>0</v>
      </c>
      <c r="I216" s="228">
        <f>IF(I$7=0,0,I$7/CHI_fec!I$7)</f>
        <v>0</v>
      </c>
      <c r="J216" s="228">
        <f>IF(J$7=0,0,J$7/CHI_fec!J$7)</f>
        <v>0</v>
      </c>
      <c r="K216" s="228">
        <f>IF(K$7=0,0,K$7/CHI_fec!K$7)</f>
        <v>0</v>
      </c>
      <c r="L216" s="228">
        <f>IF(L$7=0,0,L$7/CHI_fec!L$7)</f>
        <v>0</v>
      </c>
      <c r="M216" s="228">
        <f>IF(M$7=0,0,M$7/CHI_fec!M$7)</f>
        <v>0</v>
      </c>
      <c r="N216" s="228">
        <f>IF(N$7=0,0,N$7/CHI_fec!N$7)</f>
        <v>0</v>
      </c>
      <c r="O216" s="228">
        <f>IF(O$7=0,0,O$7/CHI_fec!O$7)</f>
        <v>0</v>
      </c>
      <c r="P216" s="228">
        <f>IF(P$7=0,0,P$7/CHI_fec!P$7)</f>
        <v>0</v>
      </c>
      <c r="Q216" s="228">
        <f>IF(Q$7=0,0,Q$7/CHI_fec!Q$7)</f>
        <v>0</v>
      </c>
    </row>
    <row r="217" spans="1:17" x14ac:dyDescent="0.25">
      <c r="A217" s="76" t="s">
        <v>81</v>
      </c>
      <c r="B217" s="228">
        <f>IF(B$8=0,0,B$8/CHI_fec!B$8)</f>
        <v>0</v>
      </c>
      <c r="C217" s="228">
        <f>IF(C$8=0,0,C$8/CHI_fec!C$8)</f>
        <v>0</v>
      </c>
      <c r="D217" s="228">
        <f>IF(D$8=0,0,D$8/CHI_fec!D$8)</f>
        <v>0</v>
      </c>
      <c r="E217" s="228">
        <f>IF(E$8=0,0,E$8/CHI_fec!E$8)</f>
        <v>0</v>
      </c>
      <c r="F217" s="228">
        <f>IF(F$8=0,0,F$8/CHI_fec!F$8)</f>
        <v>0</v>
      </c>
      <c r="G217" s="228">
        <f>IF(G$8=0,0,G$8/CHI_fec!G$8)</f>
        <v>0</v>
      </c>
      <c r="H217" s="228">
        <f>IF(H$8=0,0,H$8/CHI_fec!H$8)</f>
        <v>0</v>
      </c>
      <c r="I217" s="228">
        <f>IF(I$8=0,0,I$8/CHI_fec!I$8)</f>
        <v>0</v>
      </c>
      <c r="J217" s="228">
        <f>IF(J$8=0,0,J$8/CHI_fec!J$8)</f>
        <v>0</v>
      </c>
      <c r="K217" s="228">
        <f>IF(K$8=0,0,K$8/CHI_fec!K$8)</f>
        <v>0</v>
      </c>
      <c r="L217" s="228">
        <f>IF(L$8=0,0,L$8/CHI_fec!L$8)</f>
        <v>0</v>
      </c>
      <c r="M217" s="228">
        <f>IF(M$8=0,0,M$8/CHI_fec!M$8)</f>
        <v>0</v>
      </c>
      <c r="N217" s="228">
        <f>IF(N$8=0,0,N$8/CHI_fec!N$8)</f>
        <v>0</v>
      </c>
      <c r="O217" s="228">
        <f>IF(O$8=0,0,O$8/CHI_fec!O$8)</f>
        <v>0</v>
      </c>
      <c r="P217" s="228">
        <f>IF(P$8=0,0,P$8/CHI_fec!P$8)</f>
        <v>0</v>
      </c>
      <c r="Q217" s="228">
        <f>IF(Q$8=0,0,Q$8/CHI_fec!Q$8)</f>
        <v>0</v>
      </c>
    </row>
    <row r="218" spans="1:17" x14ac:dyDescent="0.25">
      <c r="A218" s="76" t="s">
        <v>80</v>
      </c>
      <c r="B218" s="228">
        <f>IF(B$9=0,0,B$9/CHI_fec!B$9)</f>
        <v>0</v>
      </c>
      <c r="C218" s="228">
        <f>IF(C$9=0,0,C$9/CHI_fec!C$9)</f>
        <v>0</v>
      </c>
      <c r="D218" s="228">
        <f>IF(D$9=0,0,D$9/CHI_fec!D$9)</f>
        <v>0</v>
      </c>
      <c r="E218" s="228">
        <f>IF(E$9=0,0,E$9/CHI_fec!E$9)</f>
        <v>0</v>
      </c>
      <c r="F218" s="228">
        <f>IF(F$9=0,0,F$9/CHI_fec!F$9)</f>
        <v>0</v>
      </c>
      <c r="G218" s="228">
        <f>IF(G$9=0,0,G$9/CHI_fec!G$9)</f>
        <v>0</v>
      </c>
      <c r="H218" s="228">
        <f>IF(H$9=0,0,H$9/CHI_fec!H$9)</f>
        <v>0</v>
      </c>
      <c r="I218" s="228">
        <f>IF(I$9=0,0,I$9/CHI_fec!I$9)</f>
        <v>0</v>
      </c>
      <c r="J218" s="228">
        <f>IF(J$9=0,0,J$9/CHI_fec!J$9)</f>
        <v>0</v>
      </c>
      <c r="K218" s="228">
        <f>IF(K$9=0,0,K$9/CHI_fec!K$9)</f>
        <v>0</v>
      </c>
      <c r="L218" s="228">
        <f>IF(L$9=0,0,L$9/CHI_fec!L$9)</f>
        <v>0</v>
      </c>
      <c r="M218" s="228">
        <f>IF(M$9=0,0,M$9/CHI_fec!M$9)</f>
        <v>0</v>
      </c>
      <c r="N218" s="228">
        <f>IF(N$9=0,0,N$9/CHI_fec!N$9)</f>
        <v>0</v>
      </c>
      <c r="O218" s="228">
        <f>IF(O$9=0,0,O$9/CHI_fec!O$9)</f>
        <v>0</v>
      </c>
      <c r="P218" s="228">
        <f>IF(P$9=0,0,P$9/CHI_fec!P$9)</f>
        <v>0</v>
      </c>
      <c r="Q218" s="228">
        <f>IF(Q$9=0,0,Q$9/CHI_fec!Q$9)</f>
        <v>0</v>
      </c>
    </row>
    <row r="219" spans="1:17" x14ac:dyDescent="0.25">
      <c r="A219" s="129" t="s">
        <v>79</v>
      </c>
      <c r="B219" s="227">
        <f>IF(B$10=0,0,B$10/CHI_fec!B$10)</f>
        <v>0.23487948000000006</v>
      </c>
      <c r="C219" s="227">
        <f>IF(C$10=0,0,C$10/CHI_fec!C$10)</f>
        <v>0.23487948</v>
      </c>
      <c r="D219" s="227">
        <f>IF(D$10=0,0,D$10/CHI_fec!D$10)</f>
        <v>0.23487948</v>
      </c>
      <c r="E219" s="227">
        <f>IF(E$10=0,0,E$10/CHI_fec!E$10)</f>
        <v>0.8553632400000003</v>
      </c>
      <c r="F219" s="227">
        <f>IF(F$10=0,0,F$10/CHI_fec!F$10)</f>
        <v>0.23487947999999995</v>
      </c>
      <c r="G219" s="227">
        <f>IF(G$10=0,0,G$10/CHI_fec!G$10)</f>
        <v>0.23487948000000003</v>
      </c>
      <c r="H219" s="227">
        <f>IF(H$10=0,0,H$10/CHI_fec!H$10)</f>
        <v>0.85536324000000019</v>
      </c>
      <c r="I219" s="227">
        <f>IF(I$10=0,0,I$10/CHI_fec!I$10)</f>
        <v>0.23487948000000006</v>
      </c>
      <c r="J219" s="227">
        <f>IF(J$10=0,0,J$10/CHI_fec!J$10)</f>
        <v>0.23487948000000006</v>
      </c>
      <c r="K219" s="227">
        <f>IF(K$10=0,0,K$10/CHI_fec!K$10)</f>
        <v>0.52307481586380866</v>
      </c>
      <c r="L219" s="227">
        <f>IF(L$10=0,0,L$10/CHI_fec!L$10)</f>
        <v>0</v>
      </c>
      <c r="M219" s="227">
        <f>IF(M$10=0,0,M$10/CHI_fec!M$10)</f>
        <v>0</v>
      </c>
      <c r="N219" s="227">
        <f>IF(N$10=0,0,N$10/CHI_fec!N$10)</f>
        <v>0</v>
      </c>
      <c r="O219" s="227">
        <f>IF(O$10=0,0,O$10/CHI_fec!O$10)</f>
        <v>0</v>
      </c>
      <c r="P219" s="227">
        <f>IF(P$10=0,0,P$10/CHI_fec!P$10)</f>
        <v>0</v>
      </c>
      <c r="Q219" s="227">
        <f>IF(Q$10=0,0,Q$10/CHI_fec!Q$10)</f>
        <v>0</v>
      </c>
    </row>
    <row r="220" spans="1:17" x14ac:dyDescent="0.25">
      <c r="A220" s="232" t="s">
        <v>185</v>
      </c>
      <c r="B220" s="231">
        <f>IF(B$15=0,0,B$15/CHI_fec!B$15)</f>
        <v>0</v>
      </c>
      <c r="C220" s="231">
        <f>IF(C$15=0,0,C$15/CHI_fec!C$15)</f>
        <v>0</v>
      </c>
      <c r="D220" s="231">
        <f>IF(D$15=0,0,D$15/CHI_fec!D$15)</f>
        <v>0</v>
      </c>
      <c r="E220" s="231">
        <f>IF(E$15=0,0,E$15/CHI_fec!E$15)</f>
        <v>0</v>
      </c>
      <c r="F220" s="231">
        <f>IF(F$15=0,0,F$15/CHI_fec!F$15)</f>
        <v>0</v>
      </c>
      <c r="G220" s="231">
        <f>IF(G$15=0,0,G$15/CHI_fec!G$15)</f>
        <v>0</v>
      </c>
      <c r="H220" s="231">
        <f>IF(H$15=0,0,H$15/CHI_fec!H$15)</f>
        <v>0</v>
      </c>
      <c r="I220" s="231">
        <f>IF(I$15=0,0,I$15/CHI_fec!I$15)</f>
        <v>0</v>
      </c>
      <c r="J220" s="231">
        <f>IF(J$15=0,0,J$15/CHI_fec!J$15)</f>
        <v>0</v>
      </c>
      <c r="K220" s="231">
        <f>IF(K$15=0,0,K$15/CHI_fec!K$15)</f>
        <v>0</v>
      </c>
      <c r="L220" s="231">
        <f>IF(L$15=0,0,L$15/CHI_fec!L$15)</f>
        <v>0</v>
      </c>
      <c r="M220" s="231">
        <f>IF(M$15=0,0,M$15/CHI_fec!M$15)</f>
        <v>0</v>
      </c>
      <c r="N220" s="231">
        <f>IF(N$15=0,0,N$15/CHI_fec!N$15)</f>
        <v>0</v>
      </c>
      <c r="O220" s="231">
        <f>IF(O$15=0,0,O$15/CHI_fec!O$15)</f>
        <v>0</v>
      </c>
      <c r="P220" s="231">
        <f>IF(P$15=0,0,P$15/CHI_fec!P$15)</f>
        <v>0</v>
      </c>
      <c r="Q220" s="231">
        <f>IF(Q$15=0,0,Q$15/CHI_fec!Q$15)</f>
        <v>0</v>
      </c>
    </row>
    <row r="221" spans="1:17" x14ac:dyDescent="0.25">
      <c r="A221" s="127" t="s">
        <v>184</v>
      </c>
      <c r="B221" s="226">
        <f>IF(B$24=0,0,B$24/CHI_fec!B$24)</f>
        <v>1.202196051329254</v>
      </c>
      <c r="C221" s="226">
        <f>IF(C$24=0,0,C$24/CHI_fec!C$24)</f>
        <v>1.3358853042077588</v>
      </c>
      <c r="D221" s="226">
        <f>IF(D$24=0,0,D$24/CHI_fec!D$24)</f>
        <v>0.88599167338702145</v>
      </c>
      <c r="E221" s="226">
        <f>IF(E$24=0,0,E$24/CHI_fec!E$24)</f>
        <v>1.1782617288494637</v>
      </c>
      <c r="F221" s="226">
        <f>IF(F$24=0,0,F$24/CHI_fec!F$24)</f>
        <v>1.3874803331917367</v>
      </c>
      <c r="G221" s="226">
        <f>IF(G$24=0,0,G$24/CHI_fec!G$24)</f>
        <v>1.1613212562151847</v>
      </c>
      <c r="H221" s="226">
        <f>IF(H$24=0,0,H$24/CHI_fec!H$24)</f>
        <v>1.1909838703889677</v>
      </c>
      <c r="I221" s="226">
        <f>IF(I$24=0,0,I$24/CHI_fec!I$24)</f>
        <v>1.1165650955335191</v>
      </c>
      <c r="J221" s="226">
        <f>IF(J$24=0,0,J$24/CHI_fec!J$24)</f>
        <v>1.0413002548284684</v>
      </c>
      <c r="K221" s="226">
        <f>IF(K$24=0,0,K$24/CHI_fec!K$24)</f>
        <v>0</v>
      </c>
      <c r="L221" s="226">
        <f>IF(L$24=0,0,L$24/CHI_fec!L$24)</f>
        <v>0</v>
      </c>
      <c r="M221" s="226">
        <f>IF(M$24=0,0,M$24/CHI_fec!M$24)</f>
        <v>0</v>
      </c>
      <c r="N221" s="226">
        <f>IF(N$24=0,0,N$24/CHI_fec!N$24)</f>
        <v>0</v>
      </c>
      <c r="O221" s="226">
        <f>IF(O$24=0,0,O$24/CHI_fec!O$24)</f>
        <v>0</v>
      </c>
      <c r="P221" s="226">
        <f>IF(P$24=0,0,P$24/CHI_fec!P$24)</f>
        <v>0</v>
      </c>
      <c r="Q221" s="226">
        <f>IF(Q$24=0,0,Q$24/CHI_fec!Q$24)</f>
        <v>0</v>
      </c>
    </row>
    <row r="222" spans="1:17" x14ac:dyDescent="0.25">
      <c r="A222" s="127" t="s">
        <v>181</v>
      </c>
      <c r="B222" s="226">
        <f>IF(B$35=0,0,B$35/CHI_fec!B$35)</f>
        <v>1.5410820359498862</v>
      </c>
      <c r="C222" s="226">
        <f>IF(C$35=0,0,C$35/CHI_fec!C$35)</f>
        <v>1.5493951319182824</v>
      </c>
      <c r="D222" s="226">
        <f>IF(D$35=0,0,D$35/CHI_fec!D$35)</f>
        <v>1.1399562005886505</v>
      </c>
      <c r="E222" s="226">
        <f>IF(E$35=0,0,E$35/CHI_fec!E$35)</f>
        <v>1.8760620589679837</v>
      </c>
      <c r="F222" s="226">
        <f>IF(F$35=0,0,F$35/CHI_fec!F$35)</f>
        <v>1.672155476103149</v>
      </c>
      <c r="G222" s="226">
        <f>IF(G$35=0,0,G$35/CHI_fec!G$35)</f>
        <v>1.6506938519517951</v>
      </c>
      <c r="H222" s="226">
        <f>IF(H$35=0,0,H$35/CHI_fec!H$35)</f>
        <v>1.6201386060499261</v>
      </c>
      <c r="I222" s="226">
        <f>IF(I$35=0,0,I$35/CHI_fec!I$35)</f>
        <v>1.8126247683767946</v>
      </c>
      <c r="J222" s="226">
        <f>IF(J$35=0,0,J$35/CHI_fec!J$35)</f>
        <v>1.7209822461668078</v>
      </c>
      <c r="K222" s="226">
        <f>IF(K$35=0,0,K$35/CHI_fec!K$35)</f>
        <v>0.24496230563239563</v>
      </c>
      <c r="L222" s="226">
        <f>IF(L$35=0,0,L$35/CHI_fec!L$35)</f>
        <v>0</v>
      </c>
      <c r="M222" s="226">
        <f>IF(M$35=0,0,M$35/CHI_fec!M$35)</f>
        <v>0</v>
      </c>
      <c r="N222" s="226">
        <f>IF(N$35=0,0,N$35/CHI_fec!N$35)</f>
        <v>0</v>
      </c>
      <c r="O222" s="226">
        <f>IF(O$35=0,0,O$35/CHI_fec!O$35)</f>
        <v>0</v>
      </c>
      <c r="P222" s="226">
        <f>IF(P$35=0,0,P$35/CHI_fec!P$35)</f>
        <v>0</v>
      </c>
      <c r="Q222" s="226">
        <f>IF(Q$35=0,0,Q$35/CHI_fec!Q$35)</f>
        <v>0</v>
      </c>
    </row>
    <row r="223" spans="1:17" x14ac:dyDescent="0.25">
      <c r="A223" s="127" t="s">
        <v>180</v>
      </c>
      <c r="B223" s="225">
        <f>IF(B$43=0,0,B$43/CHI_fec!B$43)</f>
        <v>1.4613441572156203</v>
      </c>
      <c r="C223" s="225">
        <f>IF(C$43=0,0,C$43/CHI_fec!C$43)</f>
        <v>1.4991575253981593</v>
      </c>
      <c r="D223" s="225">
        <f>IF(D$43=0,0,D$43/CHI_fec!D$43)</f>
        <v>1.0706428326017223</v>
      </c>
      <c r="E223" s="225">
        <f>IF(E$43=0,0,E$43/CHI_fec!E$43)</f>
        <v>1.703771534846976</v>
      </c>
      <c r="F223" s="225">
        <f>IF(F$43=0,0,F$43/CHI_fec!F$43)</f>
        <v>1.599581224666853</v>
      </c>
      <c r="G223" s="225">
        <f>IF(G$43=0,0,G$43/CHI_fec!G$43)</f>
        <v>1.5302298809424626</v>
      </c>
      <c r="H223" s="225">
        <f>IF(H$43=0,0,H$43/CHI_fec!H$43)</f>
        <v>1.5083723326541405</v>
      </c>
      <c r="I223" s="225">
        <f>IF(I$43=0,0,I$43/CHI_fec!I$43)</f>
        <v>1.6382726362154847</v>
      </c>
      <c r="J223" s="225">
        <f>IF(J$43=0,0,J$43/CHI_fec!J$43)</f>
        <v>1.5506842452723679</v>
      </c>
      <c r="K223" s="225">
        <f>IF(K$43=0,0,K$43/CHI_fec!K$43)</f>
        <v>0.17146062962834874</v>
      </c>
      <c r="L223" s="225">
        <f>IF(L$43=0,0,L$43/CHI_fec!L$43)</f>
        <v>0</v>
      </c>
      <c r="M223" s="225">
        <f>IF(M$43=0,0,M$43/CHI_fec!M$43)</f>
        <v>0</v>
      </c>
      <c r="N223" s="225">
        <f>IF(N$43=0,0,N$43/CHI_fec!N$43)</f>
        <v>0</v>
      </c>
      <c r="O223" s="225">
        <f>IF(O$43=0,0,O$43/CHI_fec!O$43)</f>
        <v>0</v>
      </c>
      <c r="P223" s="225">
        <f>IF(P$43=0,0,P$43/CHI_fec!P$43)</f>
        <v>0</v>
      </c>
      <c r="Q223" s="225">
        <f>IF(Q$43=0,0,Q$43/CHI_fec!Q$43)</f>
        <v>0</v>
      </c>
    </row>
    <row r="224" spans="1:17" x14ac:dyDescent="0.25">
      <c r="A224" s="72" t="s">
        <v>179</v>
      </c>
      <c r="B224" s="224">
        <f>IF(B$57=0,0,B$57/CHI_fec!B$57)</f>
        <v>0</v>
      </c>
      <c r="C224" s="224">
        <f>IF(C$57=0,0,C$57/CHI_fec!C$57)</f>
        <v>0</v>
      </c>
      <c r="D224" s="224">
        <f>IF(D$57=0,0,D$57/CHI_fec!D$57)</f>
        <v>0</v>
      </c>
      <c r="E224" s="224">
        <f>IF(E$57=0,0,E$57/CHI_fec!E$57)</f>
        <v>0</v>
      </c>
      <c r="F224" s="224">
        <f>IF(F$57=0,0,F$57/CHI_fec!F$57)</f>
        <v>0</v>
      </c>
      <c r="G224" s="224">
        <f>IF(G$57=0,0,G$57/CHI_fec!G$57)</f>
        <v>0</v>
      </c>
      <c r="H224" s="224">
        <f>IF(H$57=0,0,H$57/CHI_fec!H$57)</f>
        <v>0</v>
      </c>
      <c r="I224" s="224">
        <f>IF(I$57=0,0,I$57/CHI_fec!I$57)</f>
        <v>0</v>
      </c>
      <c r="J224" s="224">
        <f>IF(J$57=0,0,J$57/CHI_fec!J$57)</f>
        <v>0</v>
      </c>
      <c r="K224" s="224">
        <f>IF(K$57=0,0,K$57/CHI_fec!K$57)</f>
        <v>0</v>
      </c>
      <c r="L224" s="224">
        <f>IF(L$57=0,0,L$57/CHI_fec!L$57)</f>
        <v>0</v>
      </c>
      <c r="M224" s="224">
        <f>IF(M$57=0,0,M$57/CHI_fec!M$57)</f>
        <v>0</v>
      </c>
      <c r="N224" s="224">
        <f>IF(N$57=0,0,N$57/CHI_fec!N$57)</f>
        <v>0</v>
      </c>
      <c r="O224" s="224">
        <f>IF(O$57=0,0,O$57/CHI_fec!O$57)</f>
        <v>0</v>
      </c>
      <c r="P224" s="224">
        <f>IF(P$57=0,0,P$57/CHI_fec!P$57)</f>
        <v>0</v>
      </c>
      <c r="Q224" s="224">
        <f>IF(Q$57=0,0,Q$57/CHI_fec!Q$57)</f>
        <v>0</v>
      </c>
    </row>
    <row r="225" spans="1:17" x14ac:dyDescent="0.25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</row>
    <row r="226" spans="1:17" x14ac:dyDescent="0.25">
      <c r="A226" s="78" t="s">
        <v>195</v>
      </c>
      <c r="B226" s="230">
        <f>IF(B$60=0,0,(B$60-B$106)/CHI_fec!B$60)</f>
        <v>1.4538544155805069</v>
      </c>
      <c r="C226" s="230">
        <f>IF(C$60=0,0,(C$60-C$106)/CHI_fec!C$60)</f>
        <v>1.4794510124593148</v>
      </c>
      <c r="D226" s="230">
        <f>IF(D$60=0,0,(D$60-D$106)/CHI_fec!D$60)</f>
        <v>1.2965273927985665</v>
      </c>
      <c r="E226" s="230">
        <f>IF(E$60=0,0,(E$60-E$106)/CHI_fec!E$60)</f>
        <v>1.5966712912199876</v>
      </c>
      <c r="F226" s="230">
        <f>IF(F$60=0,0,(F$60-F$106)/CHI_fec!F$60)</f>
        <v>1.5142355180638838</v>
      </c>
      <c r="G226" s="230">
        <f>IF(G$60=0,0,(G$60-G$106)/CHI_fec!G$60)</f>
        <v>1.5080891986542422</v>
      </c>
      <c r="H226" s="230">
        <f>IF(H$60=0,0,(H$60-H$106)/CHI_fec!H$60)</f>
        <v>1.5219340762203151</v>
      </c>
      <c r="I226" s="230">
        <f>IF(I$60=0,0,(I$60-I$106)/CHI_fec!I$60)</f>
        <v>1.5541690956485033</v>
      </c>
      <c r="J226" s="230">
        <f>IF(J$60=0,0,(J$60-J$106)/CHI_fec!J$60)</f>
        <v>1.5278340089213316</v>
      </c>
      <c r="K226" s="230">
        <f>IF(K$60=0,0,(K$60-K$106)/CHI_fec!K$60)</f>
        <v>0.75072255762480822</v>
      </c>
      <c r="L226" s="230">
        <f>IF(L$60=0,0,(L$60-L$106)/CHI_fec!L$60)</f>
        <v>0.63197098176125888</v>
      </c>
      <c r="M226" s="230">
        <f>IF(M$60=0,0,(M$60-M$106)/CHI_fec!M$60)</f>
        <v>0.56586539881770126</v>
      </c>
      <c r="N226" s="230">
        <f>IF(N$60=0,0,(N$60-N$106)/CHI_fec!N$60)</f>
        <v>0.707736677485028</v>
      </c>
      <c r="O226" s="230">
        <f>IF(O$60=0,0,(O$60-O$106)/CHI_fec!O$60)</f>
        <v>1.1878960926774702</v>
      </c>
      <c r="P226" s="230">
        <f>IF(P$60=0,0,(P$60-P$106)/CHI_fec!P$60)</f>
        <v>0.49226056154618753</v>
      </c>
      <c r="Q226" s="230">
        <f>IF(Q$60=0,0,(Q$60-Q$106)/CHI_fec!Q$60)</f>
        <v>0.83815249246173607</v>
      </c>
    </row>
    <row r="227" spans="1:17" x14ac:dyDescent="0.25">
      <c r="A227" s="132" t="s">
        <v>83</v>
      </c>
      <c r="B227" s="229">
        <f>IF(B$61=0,0,B$61/CHI_fec!B$61)</f>
        <v>0</v>
      </c>
      <c r="C227" s="229">
        <f>IF(C$61=0,0,C$61/CHI_fec!C$61)</f>
        <v>0</v>
      </c>
      <c r="D227" s="229">
        <f>IF(D$61=0,0,D$61/CHI_fec!D$61)</f>
        <v>0</v>
      </c>
      <c r="E227" s="229">
        <f>IF(E$61=0,0,E$61/CHI_fec!E$61)</f>
        <v>0</v>
      </c>
      <c r="F227" s="229">
        <f>IF(F$61=0,0,F$61/CHI_fec!F$61)</f>
        <v>0</v>
      </c>
      <c r="G227" s="229">
        <f>IF(G$61=0,0,G$61/CHI_fec!G$61)</f>
        <v>0</v>
      </c>
      <c r="H227" s="229">
        <f>IF(H$61=0,0,H$61/CHI_fec!H$61)</f>
        <v>0</v>
      </c>
      <c r="I227" s="229">
        <f>IF(I$61=0,0,I$61/CHI_fec!I$61)</f>
        <v>0</v>
      </c>
      <c r="J227" s="229">
        <f>IF(J$61=0,0,J$61/CHI_fec!J$61)</f>
        <v>0</v>
      </c>
      <c r="K227" s="229">
        <f>IF(K$61=0,0,K$61/CHI_fec!K$61)</f>
        <v>0</v>
      </c>
      <c r="L227" s="229">
        <f>IF(L$61=0,0,L$61/CHI_fec!L$61)</f>
        <v>0</v>
      </c>
      <c r="M227" s="229">
        <f>IF(M$61=0,0,M$61/CHI_fec!M$61)</f>
        <v>0</v>
      </c>
      <c r="N227" s="229">
        <f>IF(N$61=0,0,N$61/CHI_fec!N$61)</f>
        <v>0</v>
      </c>
      <c r="O227" s="229">
        <f>IF(O$61=0,0,O$61/CHI_fec!O$61)</f>
        <v>0</v>
      </c>
      <c r="P227" s="229">
        <f>IF(P$61=0,0,P$61/CHI_fec!P$61)</f>
        <v>0</v>
      </c>
      <c r="Q227" s="229">
        <f>IF(Q$61=0,0,Q$61/CHI_fec!Q$61)</f>
        <v>0</v>
      </c>
    </row>
    <row r="228" spans="1:17" x14ac:dyDescent="0.25">
      <c r="A228" s="76" t="s">
        <v>82</v>
      </c>
      <c r="B228" s="228">
        <f>IF(B$62=0,0,B$62/CHI_fec!B$62)</f>
        <v>0</v>
      </c>
      <c r="C228" s="228">
        <f>IF(C$62=0,0,C$62/CHI_fec!C$62)</f>
        <v>0</v>
      </c>
      <c r="D228" s="228">
        <f>IF(D$62=0,0,D$62/CHI_fec!D$62)</f>
        <v>0</v>
      </c>
      <c r="E228" s="228">
        <f>IF(E$62=0,0,E$62/CHI_fec!E$62)</f>
        <v>0</v>
      </c>
      <c r="F228" s="228">
        <f>IF(F$62=0,0,F$62/CHI_fec!F$62)</f>
        <v>0</v>
      </c>
      <c r="G228" s="228">
        <f>IF(G$62=0,0,G$62/CHI_fec!G$62)</f>
        <v>0</v>
      </c>
      <c r="H228" s="228">
        <f>IF(H$62=0,0,H$62/CHI_fec!H$62)</f>
        <v>0</v>
      </c>
      <c r="I228" s="228">
        <f>IF(I$62=0,0,I$62/CHI_fec!I$62)</f>
        <v>0</v>
      </c>
      <c r="J228" s="228">
        <f>IF(J$62=0,0,J$62/CHI_fec!J$62)</f>
        <v>0</v>
      </c>
      <c r="K228" s="228">
        <f>IF(K$62=0,0,K$62/CHI_fec!K$62)</f>
        <v>0</v>
      </c>
      <c r="L228" s="228">
        <f>IF(L$62=0,0,L$62/CHI_fec!L$62)</f>
        <v>0</v>
      </c>
      <c r="M228" s="228">
        <f>IF(M$62=0,0,M$62/CHI_fec!M$62)</f>
        <v>0</v>
      </c>
      <c r="N228" s="228">
        <f>IF(N$62=0,0,N$62/CHI_fec!N$62)</f>
        <v>0</v>
      </c>
      <c r="O228" s="228">
        <f>IF(O$62=0,0,O$62/CHI_fec!O$62)</f>
        <v>0</v>
      </c>
      <c r="P228" s="228">
        <f>IF(P$62=0,0,P$62/CHI_fec!P$62)</f>
        <v>0</v>
      </c>
      <c r="Q228" s="228">
        <f>IF(Q$62=0,0,Q$62/CHI_fec!Q$62)</f>
        <v>0</v>
      </c>
    </row>
    <row r="229" spans="1:17" x14ac:dyDescent="0.25">
      <c r="A229" s="76" t="s">
        <v>81</v>
      </c>
      <c r="B229" s="228">
        <f>IF(B$63=0,0,B$63/CHI_fec!B$63)</f>
        <v>0</v>
      </c>
      <c r="C229" s="228">
        <f>IF(C$63=0,0,C$63/CHI_fec!C$63)</f>
        <v>0</v>
      </c>
      <c r="D229" s="228">
        <f>IF(D$63=0,0,D$63/CHI_fec!D$63)</f>
        <v>0</v>
      </c>
      <c r="E229" s="228">
        <f>IF(E$63=0,0,E$63/CHI_fec!E$63)</f>
        <v>0</v>
      </c>
      <c r="F229" s="228">
        <f>IF(F$63=0,0,F$63/CHI_fec!F$63)</f>
        <v>0</v>
      </c>
      <c r="G229" s="228">
        <f>IF(G$63=0,0,G$63/CHI_fec!G$63)</f>
        <v>0</v>
      </c>
      <c r="H229" s="228">
        <f>IF(H$63=0,0,H$63/CHI_fec!H$63)</f>
        <v>0</v>
      </c>
      <c r="I229" s="228">
        <f>IF(I$63=0,0,I$63/CHI_fec!I$63)</f>
        <v>0</v>
      </c>
      <c r="J229" s="228">
        <f>IF(J$63=0,0,J$63/CHI_fec!J$63)</f>
        <v>0</v>
      </c>
      <c r="K229" s="228">
        <f>IF(K$63=0,0,K$63/CHI_fec!K$63)</f>
        <v>0</v>
      </c>
      <c r="L229" s="228">
        <f>IF(L$63=0,0,L$63/CHI_fec!L$63)</f>
        <v>0</v>
      </c>
      <c r="M229" s="228">
        <f>IF(M$63=0,0,M$63/CHI_fec!M$63)</f>
        <v>0</v>
      </c>
      <c r="N229" s="228">
        <f>IF(N$63=0,0,N$63/CHI_fec!N$63)</f>
        <v>0</v>
      </c>
      <c r="O229" s="228">
        <f>IF(O$63=0,0,O$63/CHI_fec!O$63)</f>
        <v>0</v>
      </c>
      <c r="P229" s="228">
        <f>IF(P$63=0,0,P$63/CHI_fec!P$63)</f>
        <v>0</v>
      </c>
      <c r="Q229" s="228">
        <f>IF(Q$63=0,0,Q$63/CHI_fec!Q$63)</f>
        <v>0</v>
      </c>
    </row>
    <row r="230" spans="1:17" x14ac:dyDescent="0.25">
      <c r="A230" s="76" t="s">
        <v>80</v>
      </c>
      <c r="B230" s="228">
        <f>IF(B$64=0,0,B$64/CHI_fec!B$64)</f>
        <v>0</v>
      </c>
      <c r="C230" s="228">
        <f>IF(C$64=0,0,C$64/CHI_fec!C$64)</f>
        <v>0</v>
      </c>
      <c r="D230" s="228">
        <f>IF(D$64=0,0,D$64/CHI_fec!D$64)</f>
        <v>0</v>
      </c>
      <c r="E230" s="228">
        <f>IF(E$64=0,0,E$64/CHI_fec!E$64)</f>
        <v>0</v>
      </c>
      <c r="F230" s="228">
        <f>IF(F$64=0,0,F$64/CHI_fec!F$64)</f>
        <v>0</v>
      </c>
      <c r="G230" s="228">
        <f>IF(G$64=0,0,G$64/CHI_fec!G$64)</f>
        <v>0</v>
      </c>
      <c r="H230" s="228">
        <f>IF(H$64=0,0,H$64/CHI_fec!H$64)</f>
        <v>0</v>
      </c>
      <c r="I230" s="228">
        <f>IF(I$64=0,0,I$64/CHI_fec!I$64)</f>
        <v>0</v>
      </c>
      <c r="J230" s="228">
        <f>IF(J$64=0,0,J$64/CHI_fec!J$64)</f>
        <v>0</v>
      </c>
      <c r="K230" s="228">
        <f>IF(K$64=0,0,K$64/CHI_fec!K$64)</f>
        <v>0</v>
      </c>
      <c r="L230" s="228">
        <f>IF(L$64=0,0,L$64/CHI_fec!L$64)</f>
        <v>0</v>
      </c>
      <c r="M230" s="228">
        <f>IF(M$64=0,0,M$64/CHI_fec!M$64)</f>
        <v>0</v>
      </c>
      <c r="N230" s="228">
        <f>IF(N$64=0,0,N$64/CHI_fec!N$64)</f>
        <v>0</v>
      </c>
      <c r="O230" s="228">
        <f>IF(O$64=0,0,O$64/CHI_fec!O$64)</f>
        <v>0</v>
      </c>
      <c r="P230" s="228">
        <f>IF(P$64=0,0,P$64/CHI_fec!P$64)</f>
        <v>0</v>
      </c>
      <c r="Q230" s="228">
        <f>IF(Q$64=0,0,Q$64/CHI_fec!Q$64)</f>
        <v>0</v>
      </c>
    </row>
    <row r="231" spans="1:17" x14ac:dyDescent="0.25">
      <c r="A231" s="129" t="s">
        <v>79</v>
      </c>
      <c r="B231" s="227">
        <f>IF(B$65=0,0,B$65/CHI_fec!B$65)</f>
        <v>0.23487948000000006</v>
      </c>
      <c r="C231" s="227">
        <f>IF(C$65=0,0,C$65/CHI_fec!C$65)</f>
        <v>0.23487948000000006</v>
      </c>
      <c r="D231" s="227">
        <f>IF(D$65=0,0,D$65/CHI_fec!D$65)</f>
        <v>0.23487948000000006</v>
      </c>
      <c r="E231" s="227">
        <f>IF(E$65=0,0,E$65/CHI_fec!E$65)</f>
        <v>0.85536324000000008</v>
      </c>
      <c r="F231" s="227">
        <f>IF(F$65=0,0,F$65/CHI_fec!F$65)</f>
        <v>0.23487947999999997</v>
      </c>
      <c r="G231" s="227">
        <f>IF(G$65=0,0,G$65/CHI_fec!G$65)</f>
        <v>0.23487948000000003</v>
      </c>
      <c r="H231" s="227">
        <f>IF(H$65=0,0,H$65/CHI_fec!H$65)</f>
        <v>0.85536324000000019</v>
      </c>
      <c r="I231" s="227">
        <f>IF(I$65=0,0,I$65/CHI_fec!I$65)</f>
        <v>0.23487948000000006</v>
      </c>
      <c r="J231" s="227">
        <f>IF(J$65=0,0,J$65/CHI_fec!J$65)</f>
        <v>0.23487948000000006</v>
      </c>
      <c r="K231" s="227">
        <f>IF(K$65=0,0,K$65/CHI_fec!K$65)</f>
        <v>0.52307481586380866</v>
      </c>
      <c r="L231" s="227">
        <f>IF(L$65=0,0,L$65/CHI_fec!L$65)</f>
        <v>0.85536324000000008</v>
      </c>
      <c r="M231" s="227">
        <f>IF(M$65=0,0,M$65/CHI_fec!M$65)</f>
        <v>0.8553632400000003</v>
      </c>
      <c r="N231" s="227">
        <f>IF(N$65=0,0,N$65/CHI_fec!N$65)</f>
        <v>0.23487948000000008</v>
      </c>
      <c r="O231" s="227">
        <f>IF(O$65=0,0,O$65/CHI_fec!O$65)</f>
        <v>0.23487948000000006</v>
      </c>
      <c r="P231" s="227">
        <f>IF(P$65=0,0,P$65/CHI_fec!P$65)</f>
        <v>0.23487948000000006</v>
      </c>
      <c r="Q231" s="227">
        <f>IF(Q$65=0,0,Q$65/CHI_fec!Q$65)</f>
        <v>0.85536324000000008</v>
      </c>
    </row>
    <row r="232" spans="1:17" x14ac:dyDescent="0.25">
      <c r="A232" s="127" t="s">
        <v>183</v>
      </c>
      <c r="B232" s="226">
        <f>IF(B$70=0,0,B$70/CHI_fec!B$70)</f>
        <v>2.2629380297294088</v>
      </c>
      <c r="C232" s="226">
        <f>IF(C$70=0,0,C$70/CHI_fec!C$70)</f>
        <v>2.3152405885714287</v>
      </c>
      <c r="D232" s="226">
        <f>IF(D$70=0,0,D$70/CHI_fec!D$70)</f>
        <v>2.1703269427602296</v>
      </c>
      <c r="E232" s="226">
        <f>IF(E$70=0,0,E$70/CHI_fec!E$70)</f>
        <v>2.3298223108968257</v>
      </c>
      <c r="F232" s="226">
        <f>IF(F$70=0,0,F$70/CHI_fec!F$70)</f>
        <v>2.3152405885714282</v>
      </c>
      <c r="G232" s="226">
        <f>IF(G$70=0,0,G$70/CHI_fec!G$70)</f>
        <v>2.3152405885714287</v>
      </c>
      <c r="H232" s="226">
        <f>IF(H$70=0,0,H$70/CHI_fec!H$70)</f>
        <v>2.3278106553101465</v>
      </c>
      <c r="I232" s="226">
        <f>IF(I$70=0,0,I$70/CHI_fec!I$70)</f>
        <v>2.3152405885714287</v>
      </c>
      <c r="J232" s="226">
        <f>IF(J$70=0,0,J$70/CHI_fec!J$70)</f>
        <v>2.3152405885714287</v>
      </c>
      <c r="K232" s="226">
        <f>IF(K$70=0,0,K$70/CHI_fec!K$70)</f>
        <v>1.5031819801722333</v>
      </c>
      <c r="L232" s="226">
        <f>IF(L$70=0,0,L$70/CHI_fec!L$70)</f>
        <v>0.70122700236273761</v>
      </c>
      <c r="M232" s="226">
        <f>IF(M$70=0,0,M$70/CHI_fec!M$70)</f>
        <v>0.45866148259630996</v>
      </c>
      <c r="N232" s="226">
        <f>IF(N$70=0,0,N$70/CHI_fec!N$70)</f>
        <v>0.5132370132488101</v>
      </c>
      <c r="O232" s="226">
        <f>IF(O$70=0,0,O$70/CHI_fec!O$70)</f>
        <v>1.2267207889068157</v>
      </c>
      <c r="P232" s="226">
        <f>IF(P$70=0,0,P$70/CHI_fec!P$70)</f>
        <v>0.32944316591522677</v>
      </c>
      <c r="Q232" s="226">
        <f>IF(Q$70=0,0,Q$70/CHI_fec!Q$70)</f>
        <v>4.1567422891031561E-2</v>
      </c>
    </row>
    <row r="233" spans="1:17" x14ac:dyDescent="0.25">
      <c r="A233" s="127" t="s">
        <v>181</v>
      </c>
      <c r="B233" s="226">
        <f>IF(B$83=0,0,B$83/CHI_fec!B$83)</f>
        <v>1.5410820359498862</v>
      </c>
      <c r="C233" s="226">
        <f>IF(C$83=0,0,C$83/CHI_fec!C$83)</f>
        <v>1.5493951319182826</v>
      </c>
      <c r="D233" s="226">
        <f>IF(D$83=0,0,D$83/CHI_fec!D$83)</f>
        <v>1.1399562005886508</v>
      </c>
      <c r="E233" s="226">
        <f>IF(E$83=0,0,E$83/CHI_fec!E$83)</f>
        <v>1.8760620589679844</v>
      </c>
      <c r="F233" s="226">
        <f>IF(F$83=0,0,F$83/CHI_fec!F$83)</f>
        <v>1.6721554761031492</v>
      </c>
      <c r="G233" s="226">
        <f>IF(G$83=0,0,G$83/CHI_fec!G$83)</f>
        <v>1.6506938519517949</v>
      </c>
      <c r="H233" s="226">
        <f>IF(H$83=0,0,H$83/CHI_fec!H$83)</f>
        <v>1.6201386060499259</v>
      </c>
      <c r="I233" s="226">
        <f>IF(I$83=0,0,I$83/CHI_fec!I$83)</f>
        <v>1.8126247683767942</v>
      </c>
      <c r="J233" s="226">
        <f>IF(J$83=0,0,J$83/CHI_fec!J$83)</f>
        <v>1.7209822461668078</v>
      </c>
      <c r="K233" s="226">
        <f>IF(K$83=0,0,K$83/CHI_fec!K$83)</f>
        <v>0.24496230563239565</v>
      </c>
      <c r="L233" s="226">
        <f>IF(L$83=0,0,L$83/CHI_fec!L$83)</f>
        <v>1.0481598682666118</v>
      </c>
      <c r="M233" s="226">
        <f>IF(M$83=0,0,M$83/CHI_fec!M$83)</f>
        <v>1.1998428805790495</v>
      </c>
      <c r="N233" s="226">
        <f>IF(N$83=0,0,N$83/CHI_fec!N$83)</f>
        <v>1.6616454113971713</v>
      </c>
      <c r="O233" s="226">
        <f>IF(O$83=0,0,O$83/CHI_fec!O$83)</f>
        <v>2.2198874348339932</v>
      </c>
      <c r="P233" s="226">
        <f>IF(P$83=0,0,P$83/CHI_fec!P$83)</f>
        <v>1.2039605422217656</v>
      </c>
      <c r="Q233" s="226">
        <f>IF(Q$83=0,0,Q$83/CHI_fec!Q$83)</f>
        <v>2.9184569790077455</v>
      </c>
    </row>
    <row r="234" spans="1:17" x14ac:dyDescent="0.25">
      <c r="A234" s="127" t="s">
        <v>180</v>
      </c>
      <c r="B234" s="225">
        <f>IF(B$91=0,0,B$91/CHI_fec!B$91)</f>
        <v>1.827849870851282</v>
      </c>
      <c r="C234" s="225">
        <f>IF(C$91=0,0,C$91/CHI_fec!C$91)</f>
        <v>1.853167005789335</v>
      </c>
      <c r="D234" s="225">
        <f>IF(D$91=0,0,D$91/CHI_fec!D$91)</f>
        <v>1.5357010792580035</v>
      </c>
      <c r="E234" s="225">
        <f>IF(E$91=0,0,E$91/CHI_fec!E$91)</f>
        <v>2.0547528366780532</v>
      </c>
      <c r="F234" s="225">
        <f>IF(F$91=0,0,F$91/CHI_fec!F$91)</f>
        <v>1.9247447072056245</v>
      </c>
      <c r="G234" s="225">
        <f>IF(G$91=0,0,G$91/CHI_fec!G$91)</f>
        <v>1.9116609647476845</v>
      </c>
      <c r="H234" s="225">
        <f>IF(H$91=0,0,H$91/CHI_fec!H$91)</f>
        <v>1.8931266748621391</v>
      </c>
      <c r="I234" s="225">
        <f>IF(I$91=0,0,I$91/CHI_fec!I$91)</f>
        <v>2.0077968046760066</v>
      </c>
      <c r="J234" s="225">
        <f>IF(J$91=0,0,J$91/CHI_fec!J$91)</f>
        <v>1.9511410480920122</v>
      </c>
      <c r="K234" s="225">
        <f>IF(K$91=0,0,K$91/CHI_fec!K$91)</f>
        <v>0.71850254877042474</v>
      </c>
      <c r="L234" s="225">
        <f>IF(L$91=0,0,L$91/CHI_fec!L$91)</f>
        <v>0.87830221061304259</v>
      </c>
      <c r="M234" s="225">
        <f>IF(M$91=0,0,M$91/CHI_fec!M$91)</f>
        <v>0.8604290750722452</v>
      </c>
      <c r="N234" s="225">
        <f>IF(N$91=0,0,N$91/CHI_fec!N$91)</f>
        <v>1.1889537952564417</v>
      </c>
      <c r="O234" s="225">
        <f>IF(O$91=0,0,O$91/CHI_fec!O$91)</f>
        <v>1.8369295915340114</v>
      </c>
      <c r="P234" s="225">
        <f>IF(P$91=0,0,P$91/CHI_fec!P$91)</f>
        <v>0.81408363922290972</v>
      </c>
      <c r="Q234" s="225">
        <f>IF(Q$91=0,0,Q$91/CHI_fec!Q$91)</f>
        <v>1.442246528835903</v>
      </c>
    </row>
    <row r="235" spans="1:17" x14ac:dyDescent="0.25">
      <c r="A235" s="72" t="s">
        <v>179</v>
      </c>
      <c r="B235" s="224">
        <f>IF(B$105=0,0,B$105/CHI_fec!B$105)</f>
        <v>0</v>
      </c>
      <c r="C235" s="224">
        <f>IF(C$105=0,0,C$105/CHI_fec!C$105)</f>
        <v>0</v>
      </c>
      <c r="D235" s="224">
        <f>IF(D$105=0,0,D$105/CHI_fec!D$105)</f>
        <v>0</v>
      </c>
      <c r="E235" s="224">
        <f>IF(E$105=0,0,E$105/CHI_fec!E$105)</f>
        <v>0</v>
      </c>
      <c r="F235" s="224">
        <f>IF(F$105=0,0,F$105/CHI_fec!F$105)</f>
        <v>0</v>
      </c>
      <c r="G235" s="224">
        <f>IF(G$105=0,0,G$105/CHI_fec!G$105)</f>
        <v>0</v>
      </c>
      <c r="H235" s="224">
        <f>IF(H$105=0,0,H$105/CHI_fec!H$105)</f>
        <v>0</v>
      </c>
      <c r="I235" s="224">
        <f>IF(I$105=0,0,I$105/CHI_fec!I$105)</f>
        <v>0</v>
      </c>
      <c r="J235" s="224">
        <f>IF(J$105=0,0,J$105/CHI_fec!J$105)</f>
        <v>0</v>
      </c>
      <c r="K235" s="224">
        <f>IF(K$105=0,0,K$105/CHI_fec!K$105)</f>
        <v>0</v>
      </c>
      <c r="L235" s="224">
        <f>IF(L$105=0,0,L$105/CHI_fec!L$105)</f>
        <v>0</v>
      </c>
      <c r="M235" s="224">
        <f>IF(M$105=0,0,M$105/CHI_fec!M$105)</f>
        <v>0</v>
      </c>
      <c r="N235" s="224">
        <f>IF(N$105=0,0,N$105/CHI_fec!N$105)</f>
        <v>0</v>
      </c>
      <c r="O235" s="224">
        <f>IF(O$105=0,0,O$105/CHI_fec!O$105)</f>
        <v>0</v>
      </c>
      <c r="P235" s="224">
        <f>IF(P$105=0,0,P$105/CHI_fec!P$105)</f>
        <v>0</v>
      </c>
      <c r="Q235" s="224">
        <f>IF(Q$105=0,0,Q$105/CHI_fec!Q$105)</f>
        <v>0</v>
      </c>
    </row>
    <row r="236" spans="1:17" x14ac:dyDescent="0.25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</row>
    <row r="237" spans="1:17" x14ac:dyDescent="0.25">
      <c r="A237" s="78" t="s">
        <v>39</v>
      </c>
      <c r="B237" s="230">
        <f>IF(B$108=0,0,B$108/CHI_fec!B$108)</f>
        <v>0.93098047868232081</v>
      </c>
      <c r="C237" s="230">
        <f>IF(C$108=0,0,C$108/CHI_fec!C$108)</f>
        <v>0.93270160780302402</v>
      </c>
      <c r="D237" s="230">
        <f>IF(D$108=0,0,D$108/CHI_fec!D$108)</f>
        <v>0.84652351762747691</v>
      </c>
      <c r="E237" s="230">
        <f>IF(E$108=0,0,E$108/CHI_fec!E$108)</f>
        <v>1.0174178110963248</v>
      </c>
      <c r="F237" s="230">
        <f>IF(F$108=0,0,F$108/CHI_fec!F$108)</f>
        <v>0.95729354358225038</v>
      </c>
      <c r="G237" s="230">
        <f>IF(G$108=0,0,G$108/CHI_fec!G$108)</f>
        <v>0.95289060618911581</v>
      </c>
      <c r="H237" s="230">
        <f>IF(H$108=0,0,H$108/CHI_fec!H$108)</f>
        <v>0.96350898844918742</v>
      </c>
      <c r="I237" s="230">
        <f>IF(I$108=0,0,I$108/CHI_fec!I$108)</f>
        <v>0.9856418649478359</v>
      </c>
      <c r="J237" s="230">
        <f>IF(J$108=0,0,J$108/CHI_fec!J$108)</f>
        <v>0.9666979137891033</v>
      </c>
      <c r="K237" s="230">
        <f>IF(K$108=0,0,K$108/CHI_fec!K$108)</f>
        <v>0.68848429812514023</v>
      </c>
      <c r="L237" s="230">
        <f>IF(L$108=0,0,L$108/CHI_fec!L$108)</f>
        <v>0.85361940059859509</v>
      </c>
      <c r="M237" s="230">
        <f>IF(M$108=0,0,M$108/CHI_fec!M$108)</f>
        <v>0.89076604516759894</v>
      </c>
      <c r="N237" s="230">
        <f>IF(N$108=0,0,N$108/CHI_fec!N$108)</f>
        <v>0.94882979679982371</v>
      </c>
      <c r="O237" s="230">
        <f>IF(O$108=0,0,O$108/CHI_fec!O$108)</f>
        <v>1.0692813578491367</v>
      </c>
      <c r="P237" s="230">
        <f>IF(P$108=0,0,P$108/CHI_fec!P$108)</f>
        <v>0.85039008119271264</v>
      </c>
      <c r="Q237" s="230">
        <f>IF(Q$108=0,0,Q$108/CHI_fec!Q$108)</f>
        <v>1.2929214498479529</v>
      </c>
    </row>
    <row r="238" spans="1:17" x14ac:dyDescent="0.25">
      <c r="A238" s="132" t="s">
        <v>83</v>
      </c>
      <c r="B238" s="229">
        <f>IF(B$109=0,0,B$109/CHI_fec!B$109)</f>
        <v>0</v>
      </c>
      <c r="C238" s="229">
        <f>IF(C$109=0,0,C$109/CHI_fec!C$109)</f>
        <v>0</v>
      </c>
      <c r="D238" s="229">
        <f>IF(D$109=0,0,D$109/CHI_fec!D$109)</f>
        <v>0</v>
      </c>
      <c r="E238" s="229">
        <f>IF(E$109=0,0,E$109/CHI_fec!E$109)</f>
        <v>0</v>
      </c>
      <c r="F238" s="229">
        <f>IF(F$109=0,0,F$109/CHI_fec!F$109)</f>
        <v>0</v>
      </c>
      <c r="G238" s="229">
        <f>IF(G$109=0,0,G$109/CHI_fec!G$109)</f>
        <v>0</v>
      </c>
      <c r="H238" s="229">
        <f>IF(H$109=0,0,H$109/CHI_fec!H$109)</f>
        <v>0</v>
      </c>
      <c r="I238" s="229">
        <f>IF(I$109=0,0,I$109/CHI_fec!I$109)</f>
        <v>0</v>
      </c>
      <c r="J238" s="229">
        <f>IF(J$109=0,0,J$109/CHI_fec!J$109)</f>
        <v>0</v>
      </c>
      <c r="K238" s="229">
        <f>IF(K$109=0,0,K$109/CHI_fec!K$109)</f>
        <v>0</v>
      </c>
      <c r="L238" s="229">
        <f>IF(L$109=0,0,L$109/CHI_fec!L$109)</f>
        <v>0</v>
      </c>
      <c r="M238" s="229">
        <f>IF(M$109=0,0,M$109/CHI_fec!M$109)</f>
        <v>0</v>
      </c>
      <c r="N238" s="229">
        <f>IF(N$109=0,0,N$109/CHI_fec!N$109)</f>
        <v>0</v>
      </c>
      <c r="O238" s="229">
        <f>IF(O$109=0,0,O$109/CHI_fec!O$109)</f>
        <v>0</v>
      </c>
      <c r="P238" s="229">
        <f>IF(P$109=0,0,P$109/CHI_fec!P$109)</f>
        <v>0</v>
      </c>
      <c r="Q238" s="229">
        <f>IF(Q$109=0,0,Q$109/CHI_fec!Q$109)</f>
        <v>0</v>
      </c>
    </row>
    <row r="239" spans="1:17" x14ac:dyDescent="0.25">
      <c r="A239" s="76" t="s">
        <v>82</v>
      </c>
      <c r="B239" s="228">
        <f>IF(B$110=0,0,B$110/CHI_fec!B$110)</f>
        <v>0</v>
      </c>
      <c r="C239" s="228">
        <f>IF(C$110=0,0,C$110/CHI_fec!C$110)</f>
        <v>0</v>
      </c>
      <c r="D239" s="228">
        <f>IF(D$110=0,0,D$110/CHI_fec!D$110)</f>
        <v>0</v>
      </c>
      <c r="E239" s="228">
        <f>IF(E$110=0,0,E$110/CHI_fec!E$110)</f>
        <v>0</v>
      </c>
      <c r="F239" s="228">
        <f>IF(F$110=0,0,F$110/CHI_fec!F$110)</f>
        <v>0</v>
      </c>
      <c r="G239" s="228">
        <f>IF(G$110=0,0,G$110/CHI_fec!G$110)</f>
        <v>0</v>
      </c>
      <c r="H239" s="228">
        <f>IF(H$110=0,0,H$110/CHI_fec!H$110)</f>
        <v>0</v>
      </c>
      <c r="I239" s="228">
        <f>IF(I$110=0,0,I$110/CHI_fec!I$110)</f>
        <v>0</v>
      </c>
      <c r="J239" s="228">
        <f>IF(J$110=0,0,J$110/CHI_fec!J$110)</f>
        <v>0</v>
      </c>
      <c r="K239" s="228">
        <f>IF(K$110=0,0,K$110/CHI_fec!K$110)</f>
        <v>0</v>
      </c>
      <c r="L239" s="228">
        <f>IF(L$110=0,0,L$110/CHI_fec!L$110)</f>
        <v>0</v>
      </c>
      <c r="M239" s="228">
        <f>IF(M$110=0,0,M$110/CHI_fec!M$110)</f>
        <v>0</v>
      </c>
      <c r="N239" s="228">
        <f>IF(N$110=0,0,N$110/CHI_fec!N$110)</f>
        <v>0</v>
      </c>
      <c r="O239" s="228">
        <f>IF(O$110=0,0,O$110/CHI_fec!O$110)</f>
        <v>0</v>
      </c>
      <c r="P239" s="228">
        <f>IF(P$110=0,0,P$110/CHI_fec!P$110)</f>
        <v>0</v>
      </c>
      <c r="Q239" s="228">
        <f>IF(Q$110=0,0,Q$110/CHI_fec!Q$110)</f>
        <v>0</v>
      </c>
    </row>
    <row r="240" spans="1:17" x14ac:dyDescent="0.25">
      <c r="A240" s="76" t="s">
        <v>81</v>
      </c>
      <c r="B240" s="228">
        <f>IF(B$111=0,0,B$111/CHI_fec!B$111)</f>
        <v>0</v>
      </c>
      <c r="C240" s="228">
        <f>IF(C$111=0,0,C$111/CHI_fec!C$111)</f>
        <v>0</v>
      </c>
      <c r="D240" s="228">
        <f>IF(D$111=0,0,D$111/CHI_fec!D$111)</f>
        <v>0</v>
      </c>
      <c r="E240" s="228">
        <f>IF(E$111=0,0,E$111/CHI_fec!E$111)</f>
        <v>0</v>
      </c>
      <c r="F240" s="228">
        <f>IF(F$111=0,0,F$111/CHI_fec!F$111)</f>
        <v>0</v>
      </c>
      <c r="G240" s="228">
        <f>IF(G$111=0,0,G$111/CHI_fec!G$111)</f>
        <v>0</v>
      </c>
      <c r="H240" s="228">
        <f>IF(H$111=0,0,H$111/CHI_fec!H$111)</f>
        <v>0</v>
      </c>
      <c r="I240" s="228">
        <f>IF(I$111=0,0,I$111/CHI_fec!I$111)</f>
        <v>0</v>
      </c>
      <c r="J240" s="228">
        <f>IF(J$111=0,0,J$111/CHI_fec!J$111)</f>
        <v>0</v>
      </c>
      <c r="K240" s="228">
        <f>IF(K$111=0,0,K$111/CHI_fec!K$111)</f>
        <v>0</v>
      </c>
      <c r="L240" s="228">
        <f>IF(L$111=0,0,L$111/CHI_fec!L$111)</f>
        <v>0</v>
      </c>
      <c r="M240" s="228">
        <f>IF(M$111=0,0,M$111/CHI_fec!M$111)</f>
        <v>0</v>
      </c>
      <c r="N240" s="228">
        <f>IF(N$111=0,0,N$111/CHI_fec!N$111)</f>
        <v>0</v>
      </c>
      <c r="O240" s="228">
        <f>IF(O$111=0,0,O$111/CHI_fec!O$111)</f>
        <v>0</v>
      </c>
      <c r="P240" s="228">
        <f>IF(P$111=0,0,P$111/CHI_fec!P$111)</f>
        <v>0</v>
      </c>
      <c r="Q240" s="228">
        <f>IF(Q$111=0,0,Q$111/CHI_fec!Q$111)</f>
        <v>0</v>
      </c>
    </row>
    <row r="241" spans="1:17" x14ac:dyDescent="0.25">
      <c r="A241" s="76" t="s">
        <v>80</v>
      </c>
      <c r="B241" s="228">
        <f>IF(B$112=0,0,B$112/CHI_fec!B$112)</f>
        <v>0</v>
      </c>
      <c r="C241" s="228">
        <f>IF(C$112=0,0,C$112/CHI_fec!C$112)</f>
        <v>0</v>
      </c>
      <c r="D241" s="228">
        <f>IF(D$112=0,0,D$112/CHI_fec!D$112)</f>
        <v>0</v>
      </c>
      <c r="E241" s="228">
        <f>IF(E$112=0,0,E$112/CHI_fec!E$112)</f>
        <v>0</v>
      </c>
      <c r="F241" s="228">
        <f>IF(F$112=0,0,F$112/CHI_fec!F$112)</f>
        <v>0</v>
      </c>
      <c r="G241" s="228">
        <f>IF(G$112=0,0,G$112/CHI_fec!G$112)</f>
        <v>0</v>
      </c>
      <c r="H241" s="228">
        <f>IF(H$112=0,0,H$112/CHI_fec!H$112)</f>
        <v>0</v>
      </c>
      <c r="I241" s="228">
        <f>IF(I$112=0,0,I$112/CHI_fec!I$112)</f>
        <v>0</v>
      </c>
      <c r="J241" s="228">
        <f>IF(J$112=0,0,J$112/CHI_fec!J$112)</f>
        <v>0</v>
      </c>
      <c r="K241" s="228">
        <f>IF(K$112=0,0,K$112/CHI_fec!K$112)</f>
        <v>0</v>
      </c>
      <c r="L241" s="228">
        <f>IF(L$112=0,0,L$112/CHI_fec!L$112)</f>
        <v>0</v>
      </c>
      <c r="M241" s="228">
        <f>IF(M$112=0,0,M$112/CHI_fec!M$112)</f>
        <v>0</v>
      </c>
      <c r="N241" s="228">
        <f>IF(N$112=0,0,N$112/CHI_fec!N$112)</f>
        <v>0</v>
      </c>
      <c r="O241" s="228">
        <f>IF(O$112=0,0,O$112/CHI_fec!O$112)</f>
        <v>0</v>
      </c>
      <c r="P241" s="228">
        <f>IF(P$112=0,0,P$112/CHI_fec!P$112)</f>
        <v>0</v>
      </c>
      <c r="Q241" s="228">
        <f>IF(Q$112=0,0,Q$112/CHI_fec!Q$112)</f>
        <v>0</v>
      </c>
    </row>
    <row r="242" spans="1:17" x14ac:dyDescent="0.25">
      <c r="A242" s="129" t="s">
        <v>79</v>
      </c>
      <c r="B242" s="227">
        <f>IF(B$113=0,0,B$113/CHI_fec!B$113)</f>
        <v>0.23487948000000008</v>
      </c>
      <c r="C242" s="227">
        <f>IF(C$113=0,0,C$113/CHI_fec!C$113)</f>
        <v>0.23487948000000003</v>
      </c>
      <c r="D242" s="227">
        <f>IF(D$113=0,0,D$113/CHI_fec!D$113)</f>
        <v>0.23487948000000003</v>
      </c>
      <c r="E242" s="227">
        <f>IF(E$113=0,0,E$113/CHI_fec!E$113)</f>
        <v>0.85536324000000008</v>
      </c>
      <c r="F242" s="227">
        <f>IF(F$113=0,0,F$113/CHI_fec!F$113)</f>
        <v>0.23487947999999992</v>
      </c>
      <c r="G242" s="227">
        <f>IF(G$113=0,0,G$113/CHI_fec!G$113)</f>
        <v>0.23487948000000006</v>
      </c>
      <c r="H242" s="227">
        <f>IF(H$113=0,0,H$113/CHI_fec!H$113)</f>
        <v>0.85536324000000019</v>
      </c>
      <c r="I242" s="227">
        <f>IF(I$113=0,0,I$113/CHI_fec!I$113)</f>
        <v>0.23487948000000003</v>
      </c>
      <c r="J242" s="227">
        <f>IF(J$113=0,0,J$113/CHI_fec!J$113)</f>
        <v>0.23487948000000003</v>
      </c>
      <c r="K242" s="227">
        <f>IF(K$113=0,0,K$113/CHI_fec!K$113)</f>
        <v>0.52307481586380877</v>
      </c>
      <c r="L242" s="227">
        <f>IF(L$113=0,0,L$113/CHI_fec!L$113)</f>
        <v>0.85536324000000008</v>
      </c>
      <c r="M242" s="227">
        <f>IF(M$113=0,0,M$113/CHI_fec!M$113)</f>
        <v>0.85536324000000008</v>
      </c>
      <c r="N242" s="227">
        <f>IF(N$113=0,0,N$113/CHI_fec!N$113)</f>
        <v>0.23487948000000006</v>
      </c>
      <c r="O242" s="227">
        <f>IF(O$113=0,0,O$113/CHI_fec!O$113)</f>
        <v>0.23487948000000006</v>
      </c>
      <c r="P242" s="227">
        <f>IF(P$113=0,0,P$113/CHI_fec!P$113)</f>
        <v>0.23487948000000003</v>
      </c>
      <c r="Q242" s="227">
        <f>IF(Q$113=0,0,Q$113/CHI_fec!Q$113)</f>
        <v>0.85536324000000019</v>
      </c>
    </row>
    <row r="243" spans="1:17" x14ac:dyDescent="0.25">
      <c r="A243" s="127" t="s">
        <v>182</v>
      </c>
      <c r="B243" s="226">
        <f>IF(B$118=0,0,B$118/CHI_fec!B$118)</f>
        <v>2.1726351900000003</v>
      </c>
      <c r="C243" s="226">
        <f>IF(C$118=0,0,C$118/CHI_fec!C$118)</f>
        <v>2.1726351900000003</v>
      </c>
      <c r="D243" s="226">
        <f>IF(D$118=0,0,D$118/CHI_fec!D$118)</f>
        <v>2.1726351900000003</v>
      </c>
      <c r="E243" s="226">
        <f>IF(E$118=0,0,E$118/CHI_fec!E$118)</f>
        <v>2.1863187627618759</v>
      </c>
      <c r="F243" s="226">
        <f>IF(F$118=0,0,F$118/CHI_fec!F$118)</f>
        <v>2.1726351899999994</v>
      </c>
      <c r="G243" s="226">
        <f>IF(G$118=0,0,G$118/CHI_fec!G$118)</f>
        <v>2.1726351899999998</v>
      </c>
      <c r="H243" s="226">
        <f>IF(H$118=0,0,H$118/CHI_fec!H$118)</f>
        <v>2.1844310134975649</v>
      </c>
      <c r="I243" s="226">
        <f>IF(I$118=0,0,I$118/CHI_fec!I$118)</f>
        <v>2.1726351900000003</v>
      </c>
      <c r="J243" s="226">
        <f>IF(J$118=0,0,J$118/CHI_fec!J$118)</f>
        <v>2.1726351900000003</v>
      </c>
      <c r="K243" s="226">
        <f>IF(K$118=0,0,K$118/CHI_fec!K$118)</f>
        <v>2.2495632875374172</v>
      </c>
      <c r="L243" s="226">
        <f>IF(L$118=0,0,L$118/CHI_fec!L$118)</f>
        <v>2.2365784396135102</v>
      </c>
      <c r="M243" s="226">
        <f>IF(M$118=0,0,M$118/CHI_fec!M$118)</f>
        <v>2.2691381247770965</v>
      </c>
      <c r="N243" s="226">
        <f>IF(N$118=0,0,N$118/CHI_fec!N$118)</f>
        <v>2.1726351899999998</v>
      </c>
      <c r="O243" s="226">
        <f>IF(O$118=0,0,O$118/CHI_fec!O$118)</f>
        <v>2.1726351899999998</v>
      </c>
      <c r="P243" s="226">
        <f>IF(P$118=0,0,P$118/CHI_fec!P$118)</f>
        <v>2.1726351899999998</v>
      </c>
      <c r="Q243" s="226">
        <f>IF(Q$118=0,0,Q$118/CHI_fec!Q$118)</f>
        <v>2.6454522893481092</v>
      </c>
    </row>
    <row r="244" spans="1:17" x14ac:dyDescent="0.25">
      <c r="A244" s="127" t="s">
        <v>181</v>
      </c>
      <c r="B244" s="226">
        <f>IF(B$131=0,0,B$131/CHI_fec!B$131)</f>
        <v>1.5410820359498862</v>
      </c>
      <c r="C244" s="226">
        <f>IF(C$131=0,0,C$131/CHI_fec!C$131)</f>
        <v>1.5493951319182826</v>
      </c>
      <c r="D244" s="226">
        <f>IF(D$131=0,0,D$131/CHI_fec!D$131)</f>
        <v>1.1399562005886508</v>
      </c>
      <c r="E244" s="226">
        <f>IF(E$131=0,0,E$131/CHI_fec!E$131)</f>
        <v>1.8760620589679835</v>
      </c>
      <c r="F244" s="226">
        <f>IF(F$131=0,0,F$131/CHI_fec!F$131)</f>
        <v>1.6721554761031492</v>
      </c>
      <c r="G244" s="226">
        <f>IF(G$131=0,0,G$131/CHI_fec!G$131)</f>
        <v>1.6506938519517949</v>
      </c>
      <c r="H244" s="226">
        <f>IF(H$131=0,0,H$131/CHI_fec!H$131)</f>
        <v>1.6201386060499261</v>
      </c>
      <c r="I244" s="226">
        <f>IF(I$131=0,0,I$131/CHI_fec!I$131)</f>
        <v>1.8126247683767942</v>
      </c>
      <c r="J244" s="226">
        <f>IF(J$131=0,0,J$131/CHI_fec!J$131)</f>
        <v>1.7209822461668081</v>
      </c>
      <c r="K244" s="226">
        <f>IF(K$131=0,0,K$131/CHI_fec!K$131)</f>
        <v>0.24496230563239563</v>
      </c>
      <c r="L244" s="226">
        <f>IF(L$131=0,0,L$131/CHI_fec!L$131)</f>
        <v>1.048159868266612</v>
      </c>
      <c r="M244" s="226">
        <f>IF(M$131=0,0,M$131/CHI_fec!M$131)</f>
        <v>1.1998428805790493</v>
      </c>
      <c r="N244" s="226">
        <f>IF(N$131=0,0,N$131/CHI_fec!N$131)</f>
        <v>1.661645411397171</v>
      </c>
      <c r="O244" s="226">
        <f>IF(O$131=0,0,O$131/CHI_fec!O$131)</f>
        <v>2.2198874348339928</v>
      </c>
      <c r="P244" s="226">
        <f>IF(P$131=0,0,P$131/CHI_fec!P$131)</f>
        <v>1.2039605422217656</v>
      </c>
      <c r="Q244" s="226">
        <f>IF(Q$131=0,0,Q$131/CHI_fec!Q$131)</f>
        <v>2.9184569790077459</v>
      </c>
    </row>
    <row r="245" spans="1:17" x14ac:dyDescent="0.25">
      <c r="A245" s="127" t="s">
        <v>180</v>
      </c>
      <c r="B245" s="225">
        <f>IF(B$139=0,0,B$139/CHI_fec!B$139)</f>
        <v>1.817319801255026</v>
      </c>
      <c r="C245" s="225">
        <f>IF(C$139=0,0,C$139/CHI_fec!C$139)</f>
        <v>1.82278981840223</v>
      </c>
      <c r="D245" s="225">
        <f>IF(D$139=0,0,D$139/CHI_fec!D$139)</f>
        <v>1.5451555632252485</v>
      </c>
      <c r="E245" s="225">
        <f>IF(E$139=0,0,E$139/CHI_fec!E$139)</f>
        <v>2.0358242389871766</v>
      </c>
      <c r="F245" s="225">
        <f>IF(F$139=0,0,F$139/CHI_fec!F$139)</f>
        <v>1.8987545402279047</v>
      </c>
      <c r="G245" s="225">
        <f>IF(G$139=0,0,G$139/CHI_fec!G$139)</f>
        <v>1.8848688909741553</v>
      </c>
      <c r="H245" s="225">
        <f>IF(H$139=0,0,H$139/CHI_fec!H$139)</f>
        <v>1.8644170394802677</v>
      </c>
      <c r="I245" s="225">
        <f>IF(I$139=0,0,I$139/CHI_fec!I$139)</f>
        <v>1.9868969275432458</v>
      </c>
      <c r="J245" s="225">
        <f>IF(J$139=0,0,J$139/CHI_fec!J$139)</f>
        <v>1.9267687213621676</v>
      </c>
      <c r="K245" s="225">
        <f>IF(K$139=0,0,K$139/CHI_fec!K$139)</f>
        <v>0.9792657034667247</v>
      </c>
      <c r="L245" s="225">
        <f>IF(L$139=0,0,L$139/CHI_fec!L$139)</f>
        <v>1.4721665917708753</v>
      </c>
      <c r="M245" s="225">
        <f>IF(M$139=0,0,M$139/CHI_fec!M$139)</f>
        <v>1.5644783601618306</v>
      </c>
      <c r="N245" s="225">
        <f>IF(N$139=0,0,N$139/CHI_fec!N$139)</f>
        <v>1.8551296966991513</v>
      </c>
      <c r="O245" s="225">
        <f>IF(O$139=0,0,O$139/CHI_fec!O$139)</f>
        <v>2.2509088756147015</v>
      </c>
      <c r="P245" s="225">
        <f>IF(P$139=0,0,P$139/CHI_fec!P$139)</f>
        <v>1.532480143797698</v>
      </c>
      <c r="Q245" s="225">
        <f>IF(Q$139=0,0,Q$139/CHI_fec!Q$139)</f>
        <v>2.4917379516513396</v>
      </c>
    </row>
    <row r="246" spans="1:17" x14ac:dyDescent="0.25">
      <c r="A246" s="72" t="s">
        <v>179</v>
      </c>
      <c r="B246" s="224">
        <f>IF(B$153=0,0,B$153/CHI_fec!B$153)</f>
        <v>0</v>
      </c>
      <c r="C246" s="224">
        <f>IF(C$153=0,0,C$153/CHI_fec!C$153)</f>
        <v>0</v>
      </c>
      <c r="D246" s="224">
        <f>IF(D$153=0,0,D$153/CHI_fec!D$153)</f>
        <v>0</v>
      </c>
      <c r="E246" s="224">
        <f>IF(E$153=0,0,E$153/CHI_fec!E$153)</f>
        <v>0</v>
      </c>
      <c r="F246" s="224">
        <f>IF(F$153=0,0,F$153/CHI_fec!F$153)</f>
        <v>0</v>
      </c>
      <c r="G246" s="224">
        <f>IF(G$153=0,0,G$153/CHI_fec!G$153)</f>
        <v>0</v>
      </c>
      <c r="H246" s="224">
        <f>IF(H$153=0,0,H$153/CHI_fec!H$153)</f>
        <v>0</v>
      </c>
      <c r="I246" s="224">
        <f>IF(I$153=0,0,I$153/CHI_fec!I$153)</f>
        <v>0</v>
      </c>
      <c r="J246" s="224">
        <f>IF(J$153=0,0,J$153/CHI_fec!J$153)</f>
        <v>0</v>
      </c>
      <c r="K246" s="224">
        <f>IF(K$153=0,0,K$153/CHI_fec!K$153)</f>
        <v>0</v>
      </c>
      <c r="L246" s="224">
        <f>IF(L$153=0,0,L$153/CHI_fec!L$153)</f>
        <v>0</v>
      </c>
      <c r="M246" s="224">
        <f>IF(M$153=0,0,M$153/CHI_fec!M$153)</f>
        <v>0</v>
      </c>
      <c r="N246" s="224">
        <f>IF(N$153=0,0,N$153/CHI_fec!N$153)</f>
        <v>0</v>
      </c>
      <c r="O246" s="224">
        <f>IF(O$153=0,0,O$153/CHI_fec!O$153)</f>
        <v>0</v>
      </c>
      <c r="P246" s="224">
        <f>IF(P$153=0,0,P$153/CHI_fec!P$153)</f>
        <v>0</v>
      </c>
      <c r="Q246" s="224">
        <f>IF(Q$153=0,0,Q$153/CHI_fec!Q$153)</f>
        <v>0</v>
      </c>
    </row>
    <row r="249" spans="1:17" x14ac:dyDescent="0.25">
      <c r="B249" s="13"/>
    </row>
    <row r="250" spans="1:17" x14ac:dyDescent="0.25">
      <c r="B250" s="13"/>
    </row>
    <row r="251" spans="1:17" x14ac:dyDescent="0.25">
      <c r="B251" s="13"/>
    </row>
    <row r="252" spans="1:17" x14ac:dyDescent="0.25">
      <c r="B252" s="13"/>
    </row>
    <row r="253" spans="1:17" x14ac:dyDescent="0.25">
      <c r="B253" s="13"/>
    </row>
    <row r="254" spans="1:17" x14ac:dyDescent="0.25">
      <c r="B254" s="13"/>
    </row>
    <row r="255" spans="1:17" x14ac:dyDescent="0.25">
      <c r="B255" s="13"/>
    </row>
  </sheetData>
  <pageMargins left="0.39370078740157483" right="0.39370078740157483" top="0.39370078740157483" bottom="0.39370078740157483" header="0.31496062992125984" footer="0.31496062992125984"/>
  <pageSetup paperSize="9" scale="28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theme="4" tint="0.79998168889431442"/>
    <pageSetUpPr fitToPage="1"/>
  </sheetPr>
  <dimension ref="A1:Q7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  <c r="M2" s="13"/>
      <c r="N2" s="13"/>
      <c r="O2" s="13"/>
      <c r="P2" s="13"/>
      <c r="Q2" s="13"/>
    </row>
    <row r="3" spans="1:17" x14ac:dyDescent="0.25">
      <c r="A3" s="31" t="s">
        <v>78</v>
      </c>
      <c r="B3" s="46">
        <f>SUM(B4:B6)</f>
        <v>94.952104547970933</v>
      </c>
      <c r="C3" s="46">
        <f t="shared" ref="C3:Q3" si="0">SUM(C4:C6)</f>
        <v>106.27243529189495</v>
      </c>
      <c r="D3" s="46">
        <f t="shared" si="0"/>
        <v>111.89167328230553</v>
      </c>
      <c r="E3" s="46">
        <f t="shared" si="0"/>
        <v>139.77401291763934</v>
      </c>
      <c r="F3" s="46">
        <f t="shared" si="0"/>
        <v>148.4979128173544</v>
      </c>
      <c r="G3" s="46">
        <f t="shared" si="0"/>
        <v>174.56487801101838</v>
      </c>
      <c r="H3" s="46">
        <f t="shared" si="0"/>
        <v>212.4699783606402</v>
      </c>
      <c r="I3" s="46">
        <f t="shared" si="0"/>
        <v>243.35247819612846</v>
      </c>
      <c r="J3" s="46">
        <f t="shared" si="0"/>
        <v>160.36118641365016</v>
      </c>
      <c r="K3" s="46">
        <f t="shared" si="0"/>
        <v>86.519196130416304</v>
      </c>
      <c r="L3" s="46">
        <f t="shared" si="0"/>
        <v>96.1</v>
      </c>
      <c r="M3" s="46">
        <f t="shared" si="0"/>
        <v>112.31581345890932</v>
      </c>
      <c r="N3" s="46">
        <f t="shared" si="0"/>
        <v>109.8344657423263</v>
      </c>
      <c r="O3" s="46">
        <f t="shared" si="0"/>
        <v>109.71786833855802</v>
      </c>
      <c r="P3" s="46">
        <f t="shared" si="0"/>
        <v>114.43961196865767</v>
      </c>
      <c r="Q3" s="46">
        <f t="shared" si="0"/>
        <v>118.97280498618296</v>
      </c>
    </row>
    <row r="4" spans="1:17" x14ac:dyDescent="0.25">
      <c r="A4" s="257" t="s">
        <v>38</v>
      </c>
      <c r="B4" s="215">
        <v>36.747386227947459</v>
      </c>
      <c r="C4" s="215">
        <v>43.763497400519185</v>
      </c>
      <c r="D4" s="215">
        <v>49.310049220729198</v>
      </c>
      <c r="E4" s="215">
        <v>60.409857952968174</v>
      </c>
      <c r="F4" s="215">
        <v>67.75727878636232</v>
      </c>
      <c r="G4" s="215">
        <v>92.468307845794058</v>
      </c>
      <c r="H4" s="215">
        <v>107.6045952472063</v>
      </c>
      <c r="I4" s="215">
        <v>139.99664212963444</v>
      </c>
      <c r="J4" s="215">
        <v>88.665312897748819</v>
      </c>
      <c r="K4" s="215">
        <v>28.743424673773447</v>
      </c>
      <c r="L4" s="215">
        <v>35.903652196196511</v>
      </c>
      <c r="M4" s="215">
        <v>60.288655415850847</v>
      </c>
      <c r="N4" s="215">
        <v>57.454859963813604</v>
      </c>
      <c r="O4" s="215">
        <v>54.250124346534555</v>
      </c>
      <c r="P4" s="215">
        <v>62.261749465803611</v>
      </c>
      <c r="Q4" s="215">
        <v>64.528820367868875</v>
      </c>
    </row>
    <row r="5" spans="1:17" x14ac:dyDescent="0.25">
      <c r="A5" s="256" t="s">
        <v>37</v>
      </c>
      <c r="B5" s="214">
        <v>5.9104146903900414</v>
      </c>
      <c r="C5" s="214">
        <v>11.846062154290763</v>
      </c>
      <c r="D5" s="214">
        <v>9.2903689945496595</v>
      </c>
      <c r="E5" s="214">
        <v>7.8587299473365988</v>
      </c>
      <c r="F5" s="214">
        <v>11.790972747587261</v>
      </c>
      <c r="G5" s="214">
        <v>14.904023876387313</v>
      </c>
      <c r="H5" s="214">
        <v>16.390038850132754</v>
      </c>
      <c r="I5" s="214">
        <v>13.569230195761364</v>
      </c>
      <c r="J5" s="214">
        <v>14.617794829088304</v>
      </c>
      <c r="K5" s="214">
        <v>9.3331644982213717</v>
      </c>
      <c r="L5" s="214">
        <v>10.100802906578494</v>
      </c>
      <c r="M5" s="214">
        <v>13.190699709370328</v>
      </c>
      <c r="N5" s="214">
        <v>12.665304591629955</v>
      </c>
      <c r="O5" s="214">
        <v>16.525895226568707</v>
      </c>
      <c r="P5" s="214">
        <v>13.759316214459851</v>
      </c>
      <c r="Q5" s="214">
        <v>13.139542208815598</v>
      </c>
    </row>
    <row r="6" spans="1:17" x14ac:dyDescent="0.25">
      <c r="A6" s="223" t="s">
        <v>57</v>
      </c>
      <c r="B6" s="213">
        <v>52.294303629633433</v>
      </c>
      <c r="C6" s="213">
        <v>50.662875737085002</v>
      </c>
      <c r="D6" s="213">
        <v>53.291255067026675</v>
      </c>
      <c r="E6" s="213">
        <v>71.505425017334574</v>
      </c>
      <c r="F6" s="213">
        <v>68.949661283404822</v>
      </c>
      <c r="G6" s="213">
        <v>67.192546288837008</v>
      </c>
      <c r="H6" s="213">
        <v>88.475344263301139</v>
      </c>
      <c r="I6" s="213">
        <v>89.786605870732657</v>
      </c>
      <c r="J6" s="213">
        <v>57.078078686813036</v>
      </c>
      <c r="K6" s="213">
        <v>48.442606958421486</v>
      </c>
      <c r="L6" s="213">
        <v>50.09554489722499</v>
      </c>
      <c r="M6" s="213">
        <v>38.836458333688142</v>
      </c>
      <c r="N6" s="213">
        <v>39.714301186882757</v>
      </c>
      <c r="O6" s="213">
        <v>38.941848765454743</v>
      </c>
      <c r="P6" s="213">
        <v>38.418546288394211</v>
      </c>
      <c r="Q6" s="213">
        <v>41.304442409498492</v>
      </c>
    </row>
    <row r="7" spans="1:17" x14ac:dyDescent="0.25">
      <c r="B7" s="13"/>
      <c r="C7" s="13"/>
      <c r="D7" s="13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</row>
    <row r="8" spans="1:17" x14ac:dyDescent="0.25">
      <c r="A8" s="31" t="s">
        <v>143</v>
      </c>
      <c r="B8" s="46"/>
      <c r="C8" s="46"/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</row>
    <row r="9" spans="1:17" x14ac:dyDescent="0.25">
      <c r="A9" s="257" t="s">
        <v>202</v>
      </c>
      <c r="B9" s="215">
        <v>329</v>
      </c>
      <c r="C9" s="215">
        <v>405</v>
      </c>
      <c r="D9" s="215">
        <v>411</v>
      </c>
      <c r="E9" s="215">
        <v>414.2</v>
      </c>
      <c r="F9" s="215">
        <v>520</v>
      </c>
      <c r="G9" s="215">
        <v>676</v>
      </c>
      <c r="H9" s="215">
        <v>678.9</v>
      </c>
      <c r="I9" s="215">
        <v>937.4</v>
      </c>
      <c r="J9" s="215">
        <v>808</v>
      </c>
      <c r="K9" s="215">
        <v>326</v>
      </c>
      <c r="L9" s="215">
        <v>375</v>
      </c>
      <c r="M9" s="215">
        <v>451</v>
      </c>
      <c r="N9" s="215">
        <v>482</v>
      </c>
      <c r="O9" s="215">
        <v>457</v>
      </c>
      <c r="P9" s="215">
        <v>447</v>
      </c>
      <c r="Q9" s="215">
        <v>423.73467985046403</v>
      </c>
    </row>
    <row r="10" spans="1:17" x14ac:dyDescent="0.25">
      <c r="A10" s="256" t="s">
        <v>201</v>
      </c>
      <c r="B10" s="214">
        <v>358.67047499999995</v>
      </c>
      <c r="C10" s="214">
        <v>743.06232</v>
      </c>
      <c r="D10" s="214">
        <v>524.86496</v>
      </c>
      <c r="E10" s="214">
        <v>365.22699999999998</v>
      </c>
      <c r="F10" s="214">
        <v>613.34559999999999</v>
      </c>
      <c r="G10" s="214">
        <v>738.52559999999994</v>
      </c>
      <c r="H10" s="214">
        <v>700.91152999999997</v>
      </c>
      <c r="I10" s="214">
        <v>615.84408000000008</v>
      </c>
      <c r="J10" s="214">
        <v>902.91673500000002</v>
      </c>
      <c r="K10" s="214">
        <v>822.38089879999995</v>
      </c>
      <c r="L10" s="214">
        <v>513.37277440000003</v>
      </c>
      <c r="M10" s="214">
        <v>973.68685000000005</v>
      </c>
      <c r="N10" s="214">
        <v>657.93498240000008</v>
      </c>
      <c r="O10" s="214">
        <v>1127.2714948800001</v>
      </c>
      <c r="P10" s="214">
        <v>797.9553751200001</v>
      </c>
      <c r="Q10" s="214">
        <v>493.608</v>
      </c>
    </row>
    <row r="11" spans="1:17" x14ac:dyDescent="0.25">
      <c r="A11" s="223" t="s">
        <v>200</v>
      </c>
      <c r="B11" s="213">
        <v>59.146999999999998</v>
      </c>
      <c r="C11" s="213">
        <v>59.146999999999998</v>
      </c>
      <c r="D11" s="213">
        <v>59.146999999999998</v>
      </c>
      <c r="E11" s="213">
        <v>59.146999999999998</v>
      </c>
      <c r="F11" s="213">
        <v>59.146999999999998</v>
      </c>
      <c r="G11" s="213">
        <v>59.146999999999998</v>
      </c>
      <c r="H11" s="213">
        <v>59.146999999999998</v>
      </c>
      <c r="I11" s="213">
        <v>59.146999999999998</v>
      </c>
      <c r="J11" s="213">
        <v>59.146999999999998</v>
      </c>
      <c r="K11" s="213">
        <v>59.146999999999998</v>
      </c>
      <c r="L11" s="213">
        <v>59.146999999999998</v>
      </c>
      <c r="M11" s="213">
        <v>59.146999999999998</v>
      </c>
      <c r="N11" s="213">
        <v>59.146999999999998</v>
      </c>
      <c r="O11" s="213">
        <v>59.146999999999998</v>
      </c>
      <c r="P11" s="213">
        <v>59.146999999999998</v>
      </c>
      <c r="Q11" s="213">
        <v>59.146999999999998</v>
      </c>
    </row>
    <row r="12" spans="1:17" x14ac:dyDescent="0.25"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  <c r="M12" s="13"/>
      <c r="N12" s="13"/>
      <c r="O12" s="13"/>
      <c r="P12" s="13"/>
      <c r="Q12" s="13"/>
    </row>
    <row r="13" spans="1:17" x14ac:dyDescent="0.25">
      <c r="A13" s="31" t="s">
        <v>142</v>
      </c>
      <c r="B13" s="70"/>
      <c r="C13" s="70"/>
      <c r="D13" s="70"/>
      <c r="E13" s="70"/>
      <c r="F13" s="70"/>
      <c r="G13" s="70"/>
      <c r="H13" s="70"/>
      <c r="I13" s="70"/>
      <c r="J13" s="70"/>
      <c r="K13" s="70"/>
      <c r="L13" s="70"/>
      <c r="M13" s="70"/>
      <c r="N13" s="70"/>
      <c r="O13" s="70"/>
      <c r="P13" s="70"/>
      <c r="Q13" s="70"/>
    </row>
    <row r="14" spans="1:17" x14ac:dyDescent="0.25">
      <c r="A14" s="110" t="s">
        <v>202</v>
      </c>
      <c r="B14" s="120">
        <v>472.22222222222229</v>
      </c>
      <c r="C14" s="120">
        <v>472.22222222222223</v>
      </c>
      <c r="D14" s="120">
        <v>472.22222222222223</v>
      </c>
      <c r="E14" s="120">
        <v>472.22222222222223</v>
      </c>
      <c r="F14" s="120">
        <v>558.22436785248715</v>
      </c>
      <c r="G14" s="120">
        <v>730.22865911301699</v>
      </c>
      <c r="H14" s="120">
        <v>730.22865911301699</v>
      </c>
      <c r="I14" s="120">
        <v>988.2350960038118</v>
      </c>
      <c r="J14" s="120">
        <v>945.2340231886792</v>
      </c>
      <c r="K14" s="120">
        <v>945.23402318867932</v>
      </c>
      <c r="L14" s="120">
        <v>902.23295037354683</v>
      </c>
      <c r="M14" s="120">
        <v>859.23187755841434</v>
      </c>
      <c r="N14" s="120">
        <v>859.23187755841434</v>
      </c>
      <c r="O14" s="120">
        <v>816.23080474328185</v>
      </c>
      <c r="P14" s="120">
        <v>816.23080474328185</v>
      </c>
      <c r="Q14" s="120">
        <v>773.22973192814936</v>
      </c>
    </row>
    <row r="15" spans="1:17" x14ac:dyDescent="0.25">
      <c r="A15" s="180" t="s">
        <v>201</v>
      </c>
      <c r="B15" s="189">
        <v>398.52274999999992</v>
      </c>
      <c r="C15" s="189">
        <v>815.07420841457201</v>
      </c>
      <c r="D15" s="189">
        <v>815.07420841457201</v>
      </c>
      <c r="E15" s="189">
        <v>780.36158688002433</v>
      </c>
      <c r="F15" s="189">
        <v>780.36158688002433</v>
      </c>
      <c r="G15" s="189">
        <v>780.36158688002433</v>
      </c>
      <c r="H15" s="189">
        <v>745.64896534547665</v>
      </c>
      <c r="I15" s="189">
        <v>745.64896534547665</v>
      </c>
      <c r="J15" s="189">
        <v>953.92469455276273</v>
      </c>
      <c r="K15" s="189">
        <v>953.92469455276262</v>
      </c>
      <c r="L15" s="189">
        <v>919.21207301821505</v>
      </c>
      <c r="M15" s="189">
        <v>1058.0625591564058</v>
      </c>
      <c r="N15" s="189">
        <v>1023.349937621858</v>
      </c>
      <c r="O15" s="189">
        <v>1196.9130452945965</v>
      </c>
      <c r="P15" s="189">
        <v>1196.9130452945965</v>
      </c>
      <c r="Q15" s="189">
        <v>1162.2004237600488</v>
      </c>
    </row>
    <row r="16" spans="1:17" x14ac:dyDescent="0.25">
      <c r="A16" s="108" t="s">
        <v>200</v>
      </c>
      <c r="B16" s="118">
        <v>72.466622222222227</v>
      </c>
      <c r="C16" s="118">
        <v>69.644898703177873</v>
      </c>
      <c r="D16" s="118">
        <v>65.07787204058252</v>
      </c>
      <c r="E16" s="118">
        <v>66.823175184133518</v>
      </c>
      <c r="F16" s="118">
        <v>74.211925365773226</v>
      </c>
      <c r="G16" s="118">
        <v>74.211925365773226</v>
      </c>
      <c r="H16" s="118">
        <v>77.03364888481758</v>
      </c>
      <c r="I16" s="118">
        <v>84.422399066457274</v>
      </c>
      <c r="J16" s="118">
        <v>79.855372403861921</v>
      </c>
      <c r="K16" s="118">
        <v>77.03364888481758</v>
      </c>
      <c r="L16" s="118">
        <v>90.73472887260364</v>
      </c>
      <c r="M16" s="118">
        <v>93.556452391647994</v>
      </c>
      <c r="N16" s="118">
        <v>88.989425729052641</v>
      </c>
      <c r="O16" s="118">
        <v>91.811149248096996</v>
      </c>
      <c r="P16" s="118">
        <v>87.244122585501628</v>
      </c>
      <c r="Q16" s="118">
        <v>95.709293142634692</v>
      </c>
    </row>
    <row r="17" spans="1:17" x14ac:dyDescent="0.25">
      <c r="A17" s="124" t="s">
        <v>141</v>
      </c>
      <c r="B17" s="193"/>
      <c r="C17" s="193"/>
      <c r="D17" s="193"/>
      <c r="E17" s="193"/>
      <c r="F17" s="193"/>
      <c r="G17" s="193"/>
      <c r="H17" s="193"/>
      <c r="I17" s="193"/>
      <c r="J17" s="193"/>
      <c r="K17" s="193"/>
      <c r="L17" s="193"/>
      <c r="M17" s="193"/>
      <c r="N17" s="193"/>
      <c r="O17" s="193"/>
      <c r="P17" s="193"/>
      <c r="Q17" s="193"/>
    </row>
    <row r="18" spans="1:17" x14ac:dyDescent="0.25">
      <c r="A18" s="121" t="s">
        <v>202</v>
      </c>
      <c r="B18" s="120"/>
      <c r="C18" s="120">
        <v>0</v>
      </c>
      <c r="D18" s="120">
        <v>43.00107281513246</v>
      </c>
      <c r="E18" s="120">
        <v>0</v>
      </c>
      <c r="F18" s="120">
        <v>129.00321844539738</v>
      </c>
      <c r="G18" s="120">
        <v>172.00429126052984</v>
      </c>
      <c r="H18" s="120">
        <v>43.00107281513246</v>
      </c>
      <c r="I18" s="120">
        <v>258.00643689079482</v>
      </c>
      <c r="J18" s="120">
        <v>0</v>
      </c>
      <c r="K18" s="120">
        <v>1.1368683772161603E-13</v>
      </c>
      <c r="L18" s="120">
        <v>0</v>
      </c>
      <c r="M18" s="120">
        <v>0</v>
      </c>
      <c r="N18" s="120">
        <v>0</v>
      </c>
      <c r="O18" s="120">
        <v>0</v>
      </c>
      <c r="P18" s="120">
        <v>0</v>
      </c>
      <c r="Q18" s="120">
        <v>0</v>
      </c>
    </row>
    <row r="19" spans="1:17" x14ac:dyDescent="0.25">
      <c r="A19" s="179" t="s">
        <v>201</v>
      </c>
      <c r="B19" s="189"/>
      <c r="C19" s="189">
        <v>451.26407994911978</v>
      </c>
      <c r="D19" s="189">
        <v>0</v>
      </c>
      <c r="E19" s="189">
        <v>0</v>
      </c>
      <c r="F19" s="189">
        <v>0</v>
      </c>
      <c r="G19" s="189">
        <v>34.712621534547679</v>
      </c>
      <c r="H19" s="189">
        <v>0</v>
      </c>
      <c r="I19" s="189">
        <v>0</v>
      </c>
      <c r="J19" s="189">
        <v>242.98835074183378</v>
      </c>
      <c r="K19" s="189">
        <v>0</v>
      </c>
      <c r="L19" s="189">
        <v>0</v>
      </c>
      <c r="M19" s="189">
        <v>138.85048613819072</v>
      </c>
      <c r="N19" s="189">
        <v>0</v>
      </c>
      <c r="O19" s="189">
        <v>208.27572920728605</v>
      </c>
      <c r="P19" s="189">
        <v>0</v>
      </c>
      <c r="Q19" s="189">
        <v>0</v>
      </c>
    </row>
    <row r="20" spans="1:17" x14ac:dyDescent="0.25">
      <c r="A20" s="119" t="s">
        <v>200</v>
      </c>
      <c r="B20" s="118"/>
      <c r="C20" s="118">
        <v>0</v>
      </c>
      <c r="D20" s="118">
        <v>0</v>
      </c>
      <c r="E20" s="118">
        <v>4.5670266625953557</v>
      </c>
      <c r="F20" s="118">
        <v>11.955776844235064</v>
      </c>
      <c r="G20" s="118">
        <v>2.8217235190443515</v>
      </c>
      <c r="H20" s="118">
        <v>7.3887501816397076</v>
      </c>
      <c r="I20" s="118">
        <v>10.210473700684059</v>
      </c>
      <c r="J20" s="118">
        <v>0</v>
      </c>
      <c r="K20" s="118">
        <v>0</v>
      </c>
      <c r="L20" s="118">
        <v>18.268106650381423</v>
      </c>
      <c r="M20" s="118">
        <v>5.643447038088703</v>
      </c>
      <c r="N20" s="118">
        <v>0</v>
      </c>
      <c r="O20" s="118">
        <v>5.643447038088703</v>
      </c>
      <c r="P20" s="118">
        <v>0</v>
      </c>
      <c r="Q20" s="118">
        <v>11.286894076177406</v>
      </c>
    </row>
    <row r="21" spans="1:17" x14ac:dyDescent="0.25">
      <c r="A21" s="124" t="s">
        <v>140</v>
      </c>
      <c r="B21" s="193"/>
      <c r="C21" s="193"/>
      <c r="D21" s="193"/>
      <c r="E21" s="193"/>
      <c r="F21" s="193"/>
      <c r="G21" s="193"/>
      <c r="H21" s="193"/>
      <c r="I21" s="193"/>
      <c r="J21" s="193"/>
      <c r="K21" s="193"/>
      <c r="L21" s="193"/>
      <c r="M21" s="193"/>
      <c r="N21" s="193"/>
      <c r="O21" s="193"/>
      <c r="P21" s="193"/>
      <c r="Q21" s="193"/>
    </row>
    <row r="22" spans="1:17" x14ac:dyDescent="0.25">
      <c r="A22" s="121" t="s">
        <v>202</v>
      </c>
      <c r="B22" s="120"/>
      <c r="C22" s="120">
        <f>B14+C18-C14</f>
        <v>0</v>
      </c>
      <c r="D22" s="120">
        <f t="shared" ref="D22:Q22" si="1">C14+D18-D14</f>
        <v>43.001072815132432</v>
      </c>
      <c r="E22" s="120">
        <f t="shared" si="1"/>
        <v>0</v>
      </c>
      <c r="F22" s="120">
        <f t="shared" si="1"/>
        <v>43.001072815132488</v>
      </c>
      <c r="G22" s="120">
        <f t="shared" si="1"/>
        <v>0</v>
      </c>
      <c r="H22" s="120">
        <f t="shared" si="1"/>
        <v>43.001072815132488</v>
      </c>
      <c r="I22" s="120">
        <f t="shared" si="1"/>
        <v>0</v>
      </c>
      <c r="J22" s="120">
        <f t="shared" si="1"/>
        <v>43.001072815132602</v>
      </c>
      <c r="K22" s="120">
        <f t="shared" si="1"/>
        <v>0</v>
      </c>
      <c r="L22" s="120">
        <f t="shared" si="1"/>
        <v>43.001072815132488</v>
      </c>
      <c r="M22" s="120">
        <f t="shared" si="1"/>
        <v>43.001072815132488</v>
      </c>
      <c r="N22" s="120">
        <f t="shared" si="1"/>
        <v>0</v>
      </c>
      <c r="O22" s="120">
        <f t="shared" si="1"/>
        <v>43.001072815132488</v>
      </c>
      <c r="P22" s="120">
        <f t="shared" si="1"/>
        <v>0</v>
      </c>
      <c r="Q22" s="120">
        <f t="shared" si="1"/>
        <v>43.001072815132488</v>
      </c>
    </row>
    <row r="23" spans="1:17" x14ac:dyDescent="0.25">
      <c r="A23" s="179" t="s">
        <v>201</v>
      </c>
      <c r="B23" s="189"/>
      <c r="C23" s="189">
        <f t="shared" ref="C23:Q24" si="2">B15+C19-C15</f>
        <v>34.712621534547679</v>
      </c>
      <c r="D23" s="189">
        <f t="shared" si="2"/>
        <v>0</v>
      </c>
      <c r="E23" s="189">
        <f t="shared" si="2"/>
        <v>34.712621534547679</v>
      </c>
      <c r="F23" s="189">
        <f t="shared" si="2"/>
        <v>0</v>
      </c>
      <c r="G23" s="189">
        <f t="shared" si="2"/>
        <v>34.712621534547679</v>
      </c>
      <c r="H23" s="189">
        <f t="shared" si="2"/>
        <v>34.712621534547679</v>
      </c>
      <c r="I23" s="189">
        <f t="shared" si="2"/>
        <v>0</v>
      </c>
      <c r="J23" s="189">
        <f t="shared" si="2"/>
        <v>34.712621534547679</v>
      </c>
      <c r="K23" s="189">
        <f t="shared" si="2"/>
        <v>0</v>
      </c>
      <c r="L23" s="189">
        <f t="shared" si="2"/>
        <v>34.712621534547566</v>
      </c>
      <c r="M23" s="189">
        <f t="shared" si="2"/>
        <v>0</v>
      </c>
      <c r="N23" s="189">
        <f t="shared" si="2"/>
        <v>34.712621534547793</v>
      </c>
      <c r="O23" s="189">
        <f t="shared" si="2"/>
        <v>34.712621534547452</v>
      </c>
      <c r="P23" s="189">
        <f t="shared" si="2"/>
        <v>0</v>
      </c>
      <c r="Q23" s="189">
        <f t="shared" si="2"/>
        <v>34.712621534547679</v>
      </c>
    </row>
    <row r="24" spans="1:17" x14ac:dyDescent="0.25">
      <c r="A24" s="119" t="s">
        <v>200</v>
      </c>
      <c r="B24" s="118"/>
      <c r="C24" s="118">
        <f t="shared" si="2"/>
        <v>2.8217235190443546</v>
      </c>
      <c r="D24" s="118">
        <f t="shared" si="2"/>
        <v>4.5670266625953531</v>
      </c>
      <c r="E24" s="118">
        <f t="shared" si="2"/>
        <v>2.8217235190443546</v>
      </c>
      <c r="F24" s="118">
        <f t="shared" si="2"/>
        <v>4.5670266625953531</v>
      </c>
      <c r="G24" s="118">
        <f t="shared" si="2"/>
        <v>2.8217235190443546</v>
      </c>
      <c r="H24" s="118">
        <f t="shared" si="2"/>
        <v>4.5670266625953531</v>
      </c>
      <c r="I24" s="118">
        <f t="shared" si="2"/>
        <v>2.8217235190443688</v>
      </c>
      <c r="J24" s="118">
        <f t="shared" si="2"/>
        <v>4.5670266625953531</v>
      </c>
      <c r="K24" s="118">
        <f t="shared" si="2"/>
        <v>2.8217235190443404</v>
      </c>
      <c r="L24" s="118">
        <f t="shared" si="2"/>
        <v>4.5670266625953673</v>
      </c>
      <c r="M24" s="118">
        <f t="shared" si="2"/>
        <v>2.8217235190443546</v>
      </c>
      <c r="N24" s="118">
        <f t="shared" si="2"/>
        <v>4.5670266625953531</v>
      </c>
      <c r="O24" s="118">
        <f t="shared" si="2"/>
        <v>2.8217235190443546</v>
      </c>
      <c r="P24" s="118">
        <f t="shared" si="2"/>
        <v>4.5670266625953673</v>
      </c>
      <c r="Q24" s="118">
        <f t="shared" si="2"/>
        <v>2.8217235190443404</v>
      </c>
    </row>
    <row r="25" spans="1:17" x14ac:dyDescent="0.25">
      <c r="A25" s="31" t="s">
        <v>138</v>
      </c>
      <c r="B25" s="70"/>
      <c r="C25" s="70"/>
      <c r="D25" s="70"/>
      <c r="E25" s="70"/>
      <c r="F25" s="70"/>
      <c r="G25" s="70"/>
      <c r="H25" s="70"/>
      <c r="I25" s="70"/>
      <c r="J25" s="70"/>
      <c r="K25" s="70"/>
      <c r="L25" s="70"/>
      <c r="M25" s="70"/>
      <c r="N25" s="70"/>
      <c r="O25" s="70"/>
      <c r="P25" s="70"/>
      <c r="Q25" s="70"/>
    </row>
    <row r="26" spans="1:17" x14ac:dyDescent="0.25">
      <c r="A26" s="110" t="s">
        <v>202</v>
      </c>
      <c r="B26" s="120">
        <f>B14-B9</f>
        <v>143.22222222222229</v>
      </c>
      <c r="C26" s="120">
        <f t="shared" ref="C26:Q26" si="3">C14-C9</f>
        <v>67.222222222222229</v>
      </c>
      <c r="D26" s="120">
        <f t="shared" si="3"/>
        <v>61.222222222222229</v>
      </c>
      <c r="E26" s="120">
        <f t="shared" si="3"/>
        <v>58.02222222222224</v>
      </c>
      <c r="F26" s="120">
        <f t="shared" si="3"/>
        <v>38.224367852487148</v>
      </c>
      <c r="G26" s="120">
        <f t="shared" si="3"/>
        <v>54.228659113016988</v>
      </c>
      <c r="H26" s="120">
        <f t="shared" si="3"/>
        <v>51.328659113017011</v>
      </c>
      <c r="I26" s="120">
        <f t="shared" si="3"/>
        <v>50.835096003811827</v>
      </c>
      <c r="J26" s="120">
        <f t="shared" si="3"/>
        <v>137.2340231886792</v>
      </c>
      <c r="K26" s="120">
        <f t="shared" si="3"/>
        <v>619.23402318867932</v>
      </c>
      <c r="L26" s="120">
        <f t="shared" si="3"/>
        <v>527.23295037354683</v>
      </c>
      <c r="M26" s="120">
        <f t="shared" si="3"/>
        <v>408.23187755841434</v>
      </c>
      <c r="N26" s="120">
        <f t="shared" si="3"/>
        <v>377.23187755841434</v>
      </c>
      <c r="O26" s="120">
        <f t="shared" si="3"/>
        <v>359.23080474328185</v>
      </c>
      <c r="P26" s="120">
        <f t="shared" si="3"/>
        <v>369.23080474328185</v>
      </c>
      <c r="Q26" s="120">
        <f t="shared" si="3"/>
        <v>349.49505207768533</v>
      </c>
    </row>
    <row r="27" spans="1:17" x14ac:dyDescent="0.25">
      <c r="A27" s="180" t="s">
        <v>201</v>
      </c>
      <c r="B27" s="189">
        <f t="shared" ref="B27:Q27" si="4">B15-B10</f>
        <v>39.852274999999963</v>
      </c>
      <c r="C27" s="189">
        <f t="shared" si="4"/>
        <v>72.011888414572013</v>
      </c>
      <c r="D27" s="189">
        <f t="shared" si="4"/>
        <v>290.20924841457202</v>
      </c>
      <c r="E27" s="189">
        <f t="shared" si="4"/>
        <v>415.13458688002436</v>
      </c>
      <c r="F27" s="189">
        <f t="shared" si="4"/>
        <v>167.01598688002434</v>
      </c>
      <c r="G27" s="189">
        <f t="shared" si="4"/>
        <v>41.835986880024393</v>
      </c>
      <c r="H27" s="189">
        <f t="shared" si="4"/>
        <v>44.737435345476683</v>
      </c>
      <c r="I27" s="189">
        <f t="shared" si="4"/>
        <v>129.80488534547658</v>
      </c>
      <c r="J27" s="189">
        <f t="shared" si="4"/>
        <v>51.007959552762713</v>
      </c>
      <c r="K27" s="189">
        <f t="shared" si="4"/>
        <v>131.54379575276266</v>
      </c>
      <c r="L27" s="189">
        <f t="shared" si="4"/>
        <v>405.83929861821503</v>
      </c>
      <c r="M27" s="189">
        <f t="shared" si="4"/>
        <v>84.375709156405719</v>
      </c>
      <c r="N27" s="189">
        <f t="shared" si="4"/>
        <v>365.41495522185789</v>
      </c>
      <c r="O27" s="189">
        <f t="shared" si="4"/>
        <v>69.641550414596395</v>
      </c>
      <c r="P27" s="189">
        <f t="shared" si="4"/>
        <v>398.95767017459639</v>
      </c>
      <c r="Q27" s="189">
        <f t="shared" si="4"/>
        <v>668.59242376004886</v>
      </c>
    </row>
    <row r="28" spans="1:17" x14ac:dyDescent="0.25">
      <c r="A28" s="108" t="s">
        <v>200</v>
      </c>
      <c r="B28" s="118">
        <f t="shared" ref="B28:Q28" si="5">B16-B11</f>
        <v>13.319622222222229</v>
      </c>
      <c r="C28" s="118">
        <f t="shared" si="5"/>
        <v>10.497898703177874</v>
      </c>
      <c r="D28" s="118">
        <f t="shared" si="5"/>
        <v>5.9308720405825213</v>
      </c>
      <c r="E28" s="118">
        <f t="shared" si="5"/>
        <v>7.6761751841335197</v>
      </c>
      <c r="F28" s="118">
        <f t="shared" si="5"/>
        <v>15.064925365773227</v>
      </c>
      <c r="G28" s="118">
        <f t="shared" si="5"/>
        <v>15.064925365773227</v>
      </c>
      <c r="H28" s="118">
        <f t="shared" si="5"/>
        <v>17.886648884817582</v>
      </c>
      <c r="I28" s="118">
        <f t="shared" si="5"/>
        <v>25.275399066457275</v>
      </c>
      <c r="J28" s="118">
        <f t="shared" si="5"/>
        <v>20.708372403861922</v>
      </c>
      <c r="K28" s="118">
        <f t="shared" si="5"/>
        <v>17.886648884817582</v>
      </c>
      <c r="L28" s="118">
        <f t="shared" si="5"/>
        <v>31.587728872603641</v>
      </c>
      <c r="M28" s="118">
        <f t="shared" si="5"/>
        <v>34.409452391647996</v>
      </c>
      <c r="N28" s="118">
        <f t="shared" si="5"/>
        <v>29.842425729052643</v>
      </c>
      <c r="O28" s="118">
        <f t="shared" si="5"/>
        <v>32.664149248096997</v>
      </c>
      <c r="P28" s="118">
        <f t="shared" si="5"/>
        <v>28.09712258550163</v>
      </c>
      <c r="Q28" s="118">
        <f t="shared" si="5"/>
        <v>36.562293142634694</v>
      </c>
    </row>
    <row r="29" spans="1:17" x14ac:dyDescent="0.25">
      <c r="A29" s="123"/>
      <c r="B29" s="122"/>
      <c r="C29" s="122"/>
      <c r="D29" s="122"/>
      <c r="E29" s="122"/>
      <c r="F29" s="122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</row>
    <row r="30" spans="1:17" x14ac:dyDescent="0.25">
      <c r="A30" s="31" t="s">
        <v>77</v>
      </c>
      <c r="B30" s="217"/>
      <c r="C30" s="217"/>
      <c r="D30" s="217"/>
      <c r="E30" s="217"/>
      <c r="F30" s="217"/>
      <c r="G30" s="217"/>
      <c r="H30" s="217"/>
      <c r="I30" s="217"/>
      <c r="J30" s="217"/>
      <c r="K30" s="217"/>
      <c r="L30" s="217"/>
      <c r="M30" s="217"/>
      <c r="N30" s="217"/>
      <c r="O30" s="217"/>
      <c r="P30" s="217"/>
      <c r="Q30" s="217"/>
    </row>
    <row r="31" spans="1:17" x14ac:dyDescent="0.25">
      <c r="A31" s="50" t="s">
        <v>69</v>
      </c>
      <c r="B31" s="38">
        <v>112.45750565275058</v>
      </c>
      <c r="C31" s="38">
        <v>152.45979000000008</v>
      </c>
      <c r="D31" s="38">
        <v>89.214739999999765</v>
      </c>
      <c r="E31" s="38">
        <v>83.966559999999902</v>
      </c>
      <c r="F31" s="38">
        <v>108.95862000000008</v>
      </c>
      <c r="G31" s="38">
        <v>128.93595355429068</v>
      </c>
      <c r="H31" s="38">
        <v>129.53919999999999</v>
      </c>
      <c r="I31" s="38">
        <v>207.11811000000006</v>
      </c>
      <c r="J31" s="38">
        <v>202.3092599999998</v>
      </c>
      <c r="K31" s="38">
        <v>125.96038</v>
      </c>
      <c r="L31" s="38">
        <v>110.57947809433523</v>
      </c>
      <c r="M31" s="38">
        <v>148.86784647988245</v>
      </c>
      <c r="N31" s="38">
        <v>125.44933859399005</v>
      </c>
      <c r="O31" s="38">
        <v>170.16242705469406</v>
      </c>
      <c r="P31" s="38">
        <v>130.07866048051213</v>
      </c>
      <c r="Q31" s="38">
        <v>73.791673433951871</v>
      </c>
    </row>
    <row r="32" spans="1:17" x14ac:dyDescent="0.25">
      <c r="A32" s="55" t="s">
        <v>33</v>
      </c>
      <c r="B32" s="54">
        <v>75.405817291190601</v>
      </c>
      <c r="C32" s="54">
        <v>101.82098000000002</v>
      </c>
      <c r="D32" s="54">
        <v>51.767289999999662</v>
      </c>
      <c r="E32" s="54">
        <v>39.730529999999874</v>
      </c>
      <c r="F32" s="54">
        <v>62.783620000000006</v>
      </c>
      <c r="G32" s="54">
        <v>83.938362591919912</v>
      </c>
      <c r="H32" s="54">
        <v>84.031769999999995</v>
      </c>
      <c r="I32" s="54">
        <v>153.52602999999999</v>
      </c>
      <c r="J32" s="54">
        <v>152.74977999999987</v>
      </c>
      <c r="K32" s="54">
        <v>89.784530000000004</v>
      </c>
      <c r="L32" s="54">
        <v>70.187821014633812</v>
      </c>
      <c r="M32" s="54">
        <v>108.79139832645055</v>
      </c>
      <c r="N32" s="54">
        <v>83.36801382199485</v>
      </c>
      <c r="O32" s="54">
        <v>71.630580475750449</v>
      </c>
      <c r="P32" s="54">
        <v>76.161439490145753</v>
      </c>
      <c r="Q32" s="54">
        <v>29.878394127924452</v>
      </c>
    </row>
    <row r="33" spans="1:17" x14ac:dyDescent="0.25">
      <c r="A33" s="52" t="s">
        <v>32</v>
      </c>
      <c r="B33" s="51">
        <v>5.9431232944986183</v>
      </c>
      <c r="C33" s="51">
        <v>9.7893600000000411</v>
      </c>
      <c r="D33" s="51">
        <v>4.9933900000001259</v>
      </c>
      <c r="E33" s="51">
        <v>5.8998100000000075</v>
      </c>
      <c r="F33" s="51">
        <v>6.0032700000000716</v>
      </c>
      <c r="G33" s="51">
        <v>4.9881246117283879</v>
      </c>
      <c r="H33" s="51">
        <v>3.10954</v>
      </c>
      <c r="I33" s="51">
        <v>5.1148300000000475</v>
      </c>
      <c r="J33" s="51">
        <v>5.1023999999999567</v>
      </c>
      <c r="K33" s="51">
        <v>1.0034700000000001</v>
      </c>
      <c r="L33" s="51">
        <v>2.984100563631614</v>
      </c>
      <c r="M33" s="51">
        <v>2.9863797569289869</v>
      </c>
      <c r="N33" s="51">
        <v>1.9594526902641434</v>
      </c>
      <c r="O33" s="51">
        <v>1.9590668731364058</v>
      </c>
      <c r="P33" s="51">
        <v>1.0034155927346902</v>
      </c>
      <c r="Q33" s="51">
        <v>1.0042081271428744</v>
      </c>
    </row>
    <row r="34" spans="1:17" x14ac:dyDescent="0.25">
      <c r="A34" s="53" t="s">
        <v>31</v>
      </c>
      <c r="B34" s="51">
        <v>0</v>
      </c>
      <c r="C34" s="51">
        <v>0</v>
      </c>
      <c r="D34" s="51">
        <v>0</v>
      </c>
      <c r="E34" s="51">
        <v>0</v>
      </c>
      <c r="F34" s="51">
        <v>0</v>
      </c>
      <c r="G34" s="51">
        <v>0</v>
      </c>
      <c r="H34" s="51">
        <v>0</v>
      </c>
      <c r="I34" s="51">
        <v>0</v>
      </c>
      <c r="J34" s="51">
        <v>0</v>
      </c>
      <c r="K34" s="51">
        <v>0</v>
      </c>
      <c r="L34" s="51">
        <v>0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30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76</v>
      </c>
      <c r="B36" s="51">
        <v>3.0781237222711368</v>
      </c>
      <c r="C36" s="51">
        <v>3.0984100000000332</v>
      </c>
      <c r="D36" s="51">
        <v>3.0986200000001105</v>
      </c>
      <c r="E36" s="51">
        <v>3.0627499999999999</v>
      </c>
      <c r="F36" s="51">
        <v>4.1103900000000735</v>
      </c>
      <c r="G36" s="51">
        <v>3.0777962361771571</v>
      </c>
      <c r="H36" s="51">
        <v>3.10954</v>
      </c>
      <c r="I36" s="51">
        <v>5.1148300000000475</v>
      </c>
      <c r="J36" s="51">
        <v>4.1116899999999532</v>
      </c>
      <c r="K36" s="51">
        <v>1.0034700000000001</v>
      </c>
      <c r="L36" s="51">
        <v>2.0287204457092578</v>
      </c>
      <c r="M36" s="51">
        <v>2.0309021991362859</v>
      </c>
      <c r="N36" s="51">
        <v>1.0039301956665554</v>
      </c>
      <c r="O36" s="51">
        <v>1.0033239411481034</v>
      </c>
      <c r="P36" s="51">
        <v>1.0034155927346902</v>
      </c>
      <c r="Q36" s="51">
        <v>1.0042081271428744</v>
      </c>
    </row>
    <row r="37" spans="1:17" x14ac:dyDescent="0.25">
      <c r="A37" s="53" t="s">
        <v>29</v>
      </c>
      <c r="B37" s="51">
        <v>2.8649995722274815</v>
      </c>
      <c r="C37" s="51">
        <v>6.6909500000000079</v>
      </c>
      <c r="D37" s="51">
        <v>1.8947700000000154</v>
      </c>
      <c r="E37" s="51">
        <v>2.8370600000000081</v>
      </c>
      <c r="F37" s="51">
        <v>1.8928799999999981</v>
      </c>
      <c r="G37" s="51">
        <v>1.9103283755512308</v>
      </c>
      <c r="H37" s="51">
        <v>0</v>
      </c>
      <c r="I37" s="51">
        <v>0</v>
      </c>
      <c r="J37" s="51">
        <v>0.99071000000000353</v>
      </c>
      <c r="K37" s="51">
        <v>0</v>
      </c>
      <c r="L37" s="51">
        <v>0.95538011792235622</v>
      </c>
      <c r="M37" s="51">
        <v>0.95547755779270105</v>
      </c>
      <c r="N37" s="51">
        <v>0.95552249459758798</v>
      </c>
      <c r="O37" s="51">
        <v>0.9557429319883024</v>
      </c>
      <c r="P37" s="51">
        <v>0</v>
      </c>
      <c r="Q37" s="51">
        <v>0</v>
      </c>
    </row>
    <row r="38" spans="1:17" x14ac:dyDescent="0.25">
      <c r="A38" s="53" t="s">
        <v>28</v>
      </c>
      <c r="B38" s="51">
        <v>0</v>
      </c>
      <c r="C38" s="51">
        <v>0</v>
      </c>
      <c r="D38" s="51">
        <v>0</v>
      </c>
      <c r="E38" s="51">
        <v>0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2" t="s">
        <v>27</v>
      </c>
      <c r="B39" s="51">
        <v>16.662463894324294</v>
      </c>
      <c r="C39" s="51">
        <v>24.776440000000001</v>
      </c>
      <c r="D39" s="51">
        <v>15.788460000000001</v>
      </c>
      <c r="E39" s="51">
        <v>19.410499999999999</v>
      </c>
      <c r="F39" s="51">
        <v>19.781659999999999</v>
      </c>
      <c r="G39" s="51">
        <v>18.486502758265853</v>
      </c>
      <c r="H39" s="51">
        <v>19.9069</v>
      </c>
      <c r="I39" s="51">
        <v>21.47354</v>
      </c>
      <c r="J39" s="51">
        <v>18.584399999999999</v>
      </c>
      <c r="K39" s="51">
        <v>15.77478</v>
      </c>
      <c r="L39" s="51">
        <v>18.065168044459174</v>
      </c>
      <c r="M39" s="51">
        <v>18.267937644329916</v>
      </c>
      <c r="N39" s="51">
        <v>20.773738191815958</v>
      </c>
      <c r="O39" s="51">
        <v>20.640399422670985</v>
      </c>
      <c r="P39" s="51">
        <v>16.752253771102826</v>
      </c>
      <c r="Q39" s="51">
        <v>15.482192276794853</v>
      </c>
    </row>
    <row r="40" spans="1:17" x14ac:dyDescent="0.25">
      <c r="A40" s="53" t="s">
        <v>66</v>
      </c>
      <c r="B40" s="51">
        <v>16.662463894324294</v>
      </c>
      <c r="C40" s="51">
        <v>24.776440000000001</v>
      </c>
      <c r="D40" s="51">
        <v>15.788460000000001</v>
      </c>
      <c r="E40" s="51">
        <v>19.410499999999999</v>
      </c>
      <c r="F40" s="51">
        <v>19.781659999999999</v>
      </c>
      <c r="G40" s="51">
        <v>18.486502758265853</v>
      </c>
      <c r="H40" s="51">
        <v>19.9069</v>
      </c>
      <c r="I40" s="51">
        <v>21.47354</v>
      </c>
      <c r="J40" s="51">
        <v>18.584399999999999</v>
      </c>
      <c r="K40" s="51">
        <v>15.77478</v>
      </c>
      <c r="L40" s="51">
        <v>18.065168044459174</v>
      </c>
      <c r="M40" s="51">
        <v>18.267937644329916</v>
      </c>
      <c r="N40" s="51">
        <v>20.773738191815958</v>
      </c>
      <c r="O40" s="51">
        <v>20.640399422670985</v>
      </c>
      <c r="P40" s="51">
        <v>16.752253771102826</v>
      </c>
      <c r="Q40" s="51">
        <v>15.482192276794853</v>
      </c>
    </row>
    <row r="41" spans="1:17" x14ac:dyDescent="0.25">
      <c r="A41" s="53" t="s">
        <v>25</v>
      </c>
      <c r="B41" s="51">
        <v>0</v>
      </c>
      <c r="C41" s="51">
        <v>0</v>
      </c>
      <c r="D41" s="51">
        <v>0</v>
      </c>
      <c r="E41" s="51">
        <v>0</v>
      </c>
      <c r="F41" s="51">
        <v>0</v>
      </c>
      <c r="G41" s="51">
        <v>0</v>
      </c>
      <c r="H41" s="51">
        <v>0</v>
      </c>
      <c r="I41" s="51">
        <v>0</v>
      </c>
      <c r="J41" s="51">
        <v>0</v>
      </c>
      <c r="K41" s="51">
        <v>0</v>
      </c>
      <c r="L41" s="51">
        <v>0</v>
      </c>
      <c r="M41" s="51">
        <v>0</v>
      </c>
      <c r="N41" s="51">
        <v>0</v>
      </c>
      <c r="O41" s="51">
        <v>0</v>
      </c>
      <c r="P41" s="51">
        <v>0</v>
      </c>
      <c r="Q41" s="51">
        <v>0</v>
      </c>
    </row>
    <row r="42" spans="1:17" x14ac:dyDescent="0.25">
      <c r="A42" s="52" t="s">
        <v>24</v>
      </c>
      <c r="B42" s="51">
        <v>0.57293203098675682</v>
      </c>
      <c r="C42" s="51">
        <v>0.80047000000000423</v>
      </c>
      <c r="D42" s="51">
        <v>0.79964999999997133</v>
      </c>
      <c r="E42" s="51">
        <v>0.50053999999999998</v>
      </c>
      <c r="F42" s="51">
        <v>0.40028999999999998</v>
      </c>
      <c r="G42" s="51">
        <v>0.54934826944090953</v>
      </c>
      <c r="H42" s="51">
        <v>0.69974999999999998</v>
      </c>
      <c r="I42" s="51">
        <v>0.80086000000000002</v>
      </c>
      <c r="J42" s="51">
        <v>0.79949000000000003</v>
      </c>
      <c r="K42" s="51">
        <v>0.40068999999999999</v>
      </c>
      <c r="L42" s="51">
        <v>0.23882995172814056</v>
      </c>
      <c r="M42" s="51">
        <v>0.16719614211845843</v>
      </c>
      <c r="N42" s="51">
        <v>0.19108046091267811</v>
      </c>
      <c r="O42" s="51">
        <v>58.135096522993962</v>
      </c>
      <c r="P42" s="51">
        <v>16.934173840949843</v>
      </c>
      <c r="Q42" s="51">
        <v>12.324588626712396</v>
      </c>
    </row>
    <row r="43" spans="1:17" x14ac:dyDescent="0.25">
      <c r="A43" s="53" t="s">
        <v>23</v>
      </c>
      <c r="B43" s="51">
        <v>0.57293203098675682</v>
      </c>
      <c r="C43" s="51">
        <v>0.80047000000000423</v>
      </c>
      <c r="D43" s="51">
        <v>0.79964999999997133</v>
      </c>
      <c r="E43" s="51">
        <v>0.50053999999999998</v>
      </c>
      <c r="F43" s="51">
        <v>0.40028999999999998</v>
      </c>
      <c r="G43" s="51">
        <v>0.54934826944090953</v>
      </c>
      <c r="H43" s="51">
        <v>0.69974999999999998</v>
      </c>
      <c r="I43" s="51">
        <v>0.80086000000000002</v>
      </c>
      <c r="J43" s="51">
        <v>0.79949000000000003</v>
      </c>
      <c r="K43" s="51">
        <v>0.40068999999999999</v>
      </c>
      <c r="L43" s="51">
        <v>0.23882995172814056</v>
      </c>
      <c r="M43" s="51">
        <v>0.16719614211845843</v>
      </c>
      <c r="N43" s="51">
        <v>0.19108046091267811</v>
      </c>
      <c r="O43" s="51">
        <v>58.135096522993962</v>
      </c>
      <c r="P43" s="51">
        <v>16.934173840949843</v>
      </c>
      <c r="Q43" s="51">
        <v>12.324588626712396</v>
      </c>
    </row>
    <row r="44" spans="1:17" x14ac:dyDescent="0.25">
      <c r="A44" s="53" t="s">
        <v>74</v>
      </c>
      <c r="B44" s="51">
        <v>0</v>
      </c>
      <c r="C44" s="51">
        <v>0</v>
      </c>
      <c r="D44" s="51">
        <v>0</v>
      </c>
      <c r="E44" s="51">
        <v>0</v>
      </c>
      <c r="F44" s="51">
        <v>0</v>
      </c>
      <c r="G44" s="51">
        <v>0</v>
      </c>
      <c r="H44" s="51">
        <v>0</v>
      </c>
      <c r="I44" s="51">
        <v>0</v>
      </c>
      <c r="J44" s="51">
        <v>0</v>
      </c>
      <c r="K44" s="51">
        <v>0</v>
      </c>
      <c r="L44" s="51">
        <v>0</v>
      </c>
      <c r="M44" s="51">
        <v>0</v>
      </c>
      <c r="N44" s="51">
        <v>0</v>
      </c>
      <c r="O44" s="51">
        <v>0</v>
      </c>
      <c r="P44" s="51">
        <v>0</v>
      </c>
      <c r="Q44" s="51">
        <v>0</v>
      </c>
    </row>
    <row r="45" spans="1:17" x14ac:dyDescent="0.25">
      <c r="A45" s="53" t="s">
        <v>73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0</v>
      </c>
      <c r="Q45" s="51">
        <v>0</v>
      </c>
    </row>
    <row r="46" spans="1:17" x14ac:dyDescent="0.25">
      <c r="A46" s="53" t="s">
        <v>72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71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2" t="s">
        <v>22</v>
      </c>
      <c r="B48" s="51">
        <v>0.88354652631389885</v>
      </c>
      <c r="C48" s="51">
        <v>0.99841999999999997</v>
      </c>
      <c r="D48" s="51">
        <v>1.0971599999999999</v>
      </c>
      <c r="E48" s="51">
        <v>1.7015800000000001</v>
      </c>
      <c r="F48" s="51">
        <v>2.8048500000000001</v>
      </c>
      <c r="G48" s="51">
        <v>3.3437244838226681</v>
      </c>
      <c r="H48" s="51">
        <v>3.09877</v>
      </c>
      <c r="I48" s="51">
        <v>3.7099899999999999</v>
      </c>
      <c r="J48" s="51">
        <v>4.0040899999999997</v>
      </c>
      <c r="K48" s="51">
        <v>1.3988499999999999</v>
      </c>
      <c r="L48" s="51">
        <v>1.0504969842006207</v>
      </c>
      <c r="M48" s="51">
        <v>1.2895112435104847</v>
      </c>
      <c r="N48" s="51">
        <v>1.4332109343126607</v>
      </c>
      <c r="O48" s="51">
        <v>1.1225088210951248</v>
      </c>
      <c r="P48" s="51">
        <v>1.2661086141160867</v>
      </c>
      <c r="Q48" s="51">
        <v>1.4337301294039402</v>
      </c>
    </row>
    <row r="49" spans="1:17" x14ac:dyDescent="0.25">
      <c r="A49" s="63" t="s">
        <v>21</v>
      </c>
      <c r="B49" s="62">
        <v>12.989622615436414</v>
      </c>
      <c r="C49" s="62">
        <v>14.27412</v>
      </c>
      <c r="D49" s="62">
        <v>14.768789999999999</v>
      </c>
      <c r="E49" s="62">
        <v>16.723600000000001</v>
      </c>
      <c r="F49" s="62">
        <v>17.184930000000001</v>
      </c>
      <c r="G49" s="62">
        <v>17.629890839112935</v>
      </c>
      <c r="H49" s="62">
        <v>18.69247</v>
      </c>
      <c r="I49" s="62">
        <v>22.49286</v>
      </c>
      <c r="J49" s="62">
        <v>21.069099999999999</v>
      </c>
      <c r="K49" s="62">
        <v>17.59806</v>
      </c>
      <c r="L49" s="62">
        <v>18.053061535681877</v>
      </c>
      <c r="M49" s="62">
        <v>17.365423366544064</v>
      </c>
      <c r="N49" s="62">
        <v>17.72384249468978</v>
      </c>
      <c r="O49" s="62">
        <v>16.674774939047136</v>
      </c>
      <c r="P49" s="62">
        <v>17.961269171462913</v>
      </c>
      <c r="Q49" s="62">
        <v>13.668560145973357</v>
      </c>
    </row>
    <row r="50" spans="1:17" x14ac:dyDescent="0.25">
      <c r="A50" s="191" t="s">
        <v>105</v>
      </c>
      <c r="B50" s="190">
        <f t="shared" ref="B50:Q50" si="6">SUM(B51:B53)</f>
        <v>112.45750565275057</v>
      </c>
      <c r="C50" s="190">
        <f t="shared" si="6"/>
        <v>152.45979000000008</v>
      </c>
      <c r="D50" s="190">
        <f t="shared" si="6"/>
        <v>89.214739999999765</v>
      </c>
      <c r="E50" s="190">
        <f t="shared" si="6"/>
        <v>83.966559999999916</v>
      </c>
      <c r="F50" s="190">
        <f t="shared" si="6"/>
        <v>108.95862000000008</v>
      </c>
      <c r="G50" s="190">
        <f t="shared" si="6"/>
        <v>128.93595355429068</v>
      </c>
      <c r="H50" s="190">
        <f t="shared" si="6"/>
        <v>129.53919999999999</v>
      </c>
      <c r="I50" s="190">
        <f t="shared" si="6"/>
        <v>207.11811000000006</v>
      </c>
      <c r="J50" s="190">
        <f t="shared" si="6"/>
        <v>202.30925999999977</v>
      </c>
      <c r="K50" s="190">
        <f t="shared" si="6"/>
        <v>125.96037999999999</v>
      </c>
      <c r="L50" s="190">
        <f t="shared" si="6"/>
        <v>110.57947809433523</v>
      </c>
      <c r="M50" s="190">
        <f t="shared" si="6"/>
        <v>148.86784647988245</v>
      </c>
      <c r="N50" s="190">
        <f t="shared" si="6"/>
        <v>125.44933859399006</v>
      </c>
      <c r="O50" s="190">
        <f t="shared" si="6"/>
        <v>170.16242705469404</v>
      </c>
      <c r="P50" s="190">
        <f t="shared" si="6"/>
        <v>130.07866048051213</v>
      </c>
      <c r="Q50" s="190">
        <f t="shared" si="6"/>
        <v>73.791673433951871</v>
      </c>
    </row>
    <row r="51" spans="1:17" x14ac:dyDescent="0.25">
      <c r="A51" s="216" t="s">
        <v>38</v>
      </c>
      <c r="B51" s="215">
        <v>49.35</v>
      </c>
      <c r="C51" s="215">
        <v>61.708676719317822</v>
      </c>
      <c r="D51" s="215">
        <v>41.089980619928724</v>
      </c>
      <c r="E51" s="215">
        <v>41.823433689208571</v>
      </c>
      <c r="F51" s="215">
        <v>52.570520333691817</v>
      </c>
      <c r="G51" s="215">
        <v>68.311022446424218</v>
      </c>
      <c r="H51" s="215">
        <v>68.3790308229934</v>
      </c>
      <c r="I51" s="215">
        <v>128.4250289655572</v>
      </c>
      <c r="J51" s="215">
        <v>111.02404427316215</v>
      </c>
      <c r="K51" s="215">
        <v>43.458596412096171</v>
      </c>
      <c r="L51" s="215">
        <v>46.226992013993588</v>
      </c>
      <c r="M51" s="215">
        <v>56.259067849828099</v>
      </c>
      <c r="N51" s="215">
        <v>58.204713687862686</v>
      </c>
      <c r="O51" s="215">
        <v>61.308787839073311</v>
      </c>
      <c r="P51" s="215">
        <v>56.608626837946829</v>
      </c>
      <c r="Q51" s="215">
        <v>33.900391325503314</v>
      </c>
    </row>
    <row r="52" spans="1:17" x14ac:dyDescent="0.25">
      <c r="A52" s="179" t="s">
        <v>37</v>
      </c>
      <c r="B52" s="214">
        <v>32.286071156368166</v>
      </c>
      <c r="C52" s="214">
        <v>59.476044058164817</v>
      </c>
      <c r="D52" s="214">
        <v>28.249629529784816</v>
      </c>
      <c r="E52" s="214">
        <v>19.853794795671465</v>
      </c>
      <c r="F52" s="214">
        <v>32.642412210866532</v>
      </c>
      <c r="G52" s="214">
        <v>38.990881942637813</v>
      </c>
      <c r="H52" s="214">
        <v>36.768708696664248</v>
      </c>
      <c r="I52" s="214">
        <v>43.552778317344327</v>
      </c>
      <c r="J52" s="214">
        <v>61.854358613258213</v>
      </c>
      <c r="K52" s="214">
        <v>54.657282230833481</v>
      </c>
      <c r="L52" s="214">
        <v>31.551072247540208</v>
      </c>
      <c r="M52" s="214">
        <v>60.048674878377007</v>
      </c>
      <c r="N52" s="214">
        <v>39.279163518434785</v>
      </c>
      <c r="O52" s="214">
        <v>73.815961128048016</v>
      </c>
      <c r="P52" s="214">
        <v>49.325208060466757</v>
      </c>
      <c r="Q52" s="214">
        <v>19.27560934003829</v>
      </c>
    </row>
    <row r="53" spans="1:17" x14ac:dyDescent="0.25">
      <c r="A53" s="119" t="s">
        <v>36</v>
      </c>
      <c r="B53" s="213">
        <v>30.821434496382416</v>
      </c>
      <c r="C53" s="213">
        <v>31.275069222517455</v>
      </c>
      <c r="D53" s="213">
        <v>19.875129850286228</v>
      </c>
      <c r="E53" s="213">
        <v>22.289331515119883</v>
      </c>
      <c r="F53" s="213">
        <v>23.745687455441733</v>
      </c>
      <c r="G53" s="213">
        <v>21.634049165228653</v>
      </c>
      <c r="H53" s="213">
        <v>24.391460480342346</v>
      </c>
      <c r="I53" s="213">
        <v>35.140302717098521</v>
      </c>
      <c r="J53" s="213">
        <v>29.430857113579407</v>
      </c>
      <c r="K53" s="213">
        <v>27.844501357070332</v>
      </c>
      <c r="L53" s="213">
        <v>32.80141383280143</v>
      </c>
      <c r="M53" s="213">
        <v>32.560103751677339</v>
      </c>
      <c r="N53" s="213">
        <v>27.965461387692581</v>
      </c>
      <c r="O53" s="213">
        <v>35.037678087572729</v>
      </c>
      <c r="P53" s="213">
        <v>24.144825582098541</v>
      </c>
      <c r="Q53" s="213">
        <v>20.615672768410267</v>
      </c>
    </row>
    <row r="54" spans="1:17" x14ac:dyDescent="0.25"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  <c r="M54" s="13"/>
      <c r="N54" s="13"/>
      <c r="O54" s="13"/>
      <c r="P54" s="13"/>
      <c r="Q54" s="13"/>
    </row>
    <row r="55" spans="1:17" x14ac:dyDescent="0.25">
      <c r="A55" s="31" t="s">
        <v>63</v>
      </c>
      <c r="B55" s="70">
        <f t="shared" ref="B55:Q55" si="7">SUM(B56:B57)</f>
        <v>784.55552282574774</v>
      </c>
      <c r="C55" s="70">
        <f t="shared" si="7"/>
        <v>931.51469744423628</v>
      </c>
      <c r="D55" s="70">
        <f t="shared" si="7"/>
        <v>672.19515006420704</v>
      </c>
      <c r="E55" s="70">
        <f t="shared" si="7"/>
        <v>612.76327546871551</v>
      </c>
      <c r="F55" s="70">
        <f t="shared" si="7"/>
        <v>749.23425537984429</v>
      </c>
      <c r="G55" s="70">
        <f t="shared" si="7"/>
        <v>845.97734828406828</v>
      </c>
      <c r="H55" s="70">
        <f t="shared" si="7"/>
        <v>882.24470023558399</v>
      </c>
      <c r="I55" s="70">
        <f t="shared" si="7"/>
        <v>1363.8604504132682</v>
      </c>
      <c r="J55" s="70">
        <f t="shared" si="7"/>
        <v>1349.8138584860753</v>
      </c>
      <c r="K55" s="70">
        <f t="shared" si="7"/>
        <v>698.72988435371599</v>
      </c>
      <c r="L55" s="70">
        <f t="shared" si="7"/>
        <v>689.75207559843579</v>
      </c>
      <c r="M55" s="70">
        <f t="shared" si="7"/>
        <v>973.80173453879706</v>
      </c>
      <c r="N55" s="70">
        <f t="shared" si="7"/>
        <v>1080.6039906178808</v>
      </c>
      <c r="O55" s="70">
        <f t="shared" si="7"/>
        <v>1278.3251918897668</v>
      </c>
      <c r="P55" s="70">
        <f t="shared" si="7"/>
        <v>891.3887518223612</v>
      </c>
      <c r="Q55" s="70">
        <f t="shared" si="7"/>
        <v>475.62818650994308</v>
      </c>
    </row>
    <row r="56" spans="1:17" x14ac:dyDescent="0.25">
      <c r="A56" s="55" t="s">
        <v>343</v>
      </c>
      <c r="B56" s="54">
        <v>383.56063282574775</v>
      </c>
      <c r="C56" s="54">
        <v>523.06719744423629</v>
      </c>
      <c r="D56" s="54">
        <v>280.25224006420706</v>
      </c>
      <c r="E56" s="54">
        <v>239.5209554687155</v>
      </c>
      <c r="F56" s="54">
        <v>343.29200537984428</v>
      </c>
      <c r="G56" s="54">
        <v>432.02105828406832</v>
      </c>
      <c r="H56" s="54">
        <v>420.90543023558399</v>
      </c>
      <c r="I56" s="54">
        <v>717.58857041326803</v>
      </c>
      <c r="J56" s="54">
        <v>705.41277848607535</v>
      </c>
      <c r="K56" s="54">
        <v>417.45634435371602</v>
      </c>
      <c r="L56" s="54">
        <v>351.09917559843586</v>
      </c>
      <c r="M56" s="54">
        <v>521.09243453879708</v>
      </c>
      <c r="N56" s="54">
        <v>411.24904061788061</v>
      </c>
      <c r="O56" s="54">
        <v>583.81208188976666</v>
      </c>
      <c r="P56" s="54">
        <v>426.92444182236119</v>
      </c>
      <c r="Q56" s="54">
        <v>212.9710265099431</v>
      </c>
    </row>
    <row r="57" spans="1:17" x14ac:dyDescent="0.25">
      <c r="A57" s="52" t="s">
        <v>106</v>
      </c>
      <c r="B57" s="51">
        <v>400.99489</v>
      </c>
      <c r="C57" s="51">
        <v>408.44749999999999</v>
      </c>
      <c r="D57" s="51">
        <v>391.94290999999998</v>
      </c>
      <c r="E57" s="51">
        <v>373.24232000000001</v>
      </c>
      <c r="F57" s="51">
        <v>405.94225</v>
      </c>
      <c r="G57" s="51">
        <v>413.95629000000002</v>
      </c>
      <c r="H57" s="51">
        <v>461.33927</v>
      </c>
      <c r="I57" s="51">
        <v>646.27188000000001</v>
      </c>
      <c r="J57" s="51">
        <v>644.40107999999998</v>
      </c>
      <c r="K57" s="51">
        <v>281.27354000000003</v>
      </c>
      <c r="L57" s="51">
        <v>338.65289999999999</v>
      </c>
      <c r="M57" s="51">
        <v>452.70929999999998</v>
      </c>
      <c r="N57" s="51">
        <v>669.35495000000003</v>
      </c>
      <c r="O57" s="51">
        <v>694.51310999999998</v>
      </c>
      <c r="P57" s="51">
        <v>464.46431000000001</v>
      </c>
      <c r="Q57" s="51">
        <v>262.65715999999998</v>
      </c>
    </row>
    <row r="58" spans="1:17" x14ac:dyDescent="0.25">
      <c r="A58" s="50" t="s">
        <v>105</v>
      </c>
      <c r="B58" s="38">
        <f t="shared" ref="B58:Q58" si="8">SUM(B59:B61)</f>
        <v>784.55552282574786</v>
      </c>
      <c r="C58" s="38">
        <f t="shared" si="8"/>
        <v>931.51469744423628</v>
      </c>
      <c r="D58" s="38">
        <f t="shared" si="8"/>
        <v>672.19515006420704</v>
      </c>
      <c r="E58" s="38">
        <f t="shared" si="8"/>
        <v>612.76327546871551</v>
      </c>
      <c r="F58" s="38">
        <f t="shared" si="8"/>
        <v>749.23425537984417</v>
      </c>
      <c r="G58" s="38">
        <f t="shared" si="8"/>
        <v>845.97734828406817</v>
      </c>
      <c r="H58" s="38">
        <f t="shared" si="8"/>
        <v>882.24470023558399</v>
      </c>
      <c r="I58" s="38">
        <f t="shared" si="8"/>
        <v>1363.8604504132682</v>
      </c>
      <c r="J58" s="38">
        <f t="shared" si="8"/>
        <v>1349.8138584860753</v>
      </c>
      <c r="K58" s="38">
        <f t="shared" si="8"/>
        <v>698.72988435371599</v>
      </c>
      <c r="L58" s="38">
        <f t="shared" si="8"/>
        <v>689.75207559843579</v>
      </c>
      <c r="M58" s="38">
        <f t="shared" si="8"/>
        <v>973.80173453879695</v>
      </c>
      <c r="N58" s="38">
        <f t="shared" si="8"/>
        <v>1080.6039906178808</v>
      </c>
      <c r="O58" s="38">
        <f t="shared" si="8"/>
        <v>1278.3251918897668</v>
      </c>
      <c r="P58" s="38">
        <f t="shared" si="8"/>
        <v>891.3887518223612</v>
      </c>
      <c r="Q58" s="38">
        <f t="shared" si="8"/>
        <v>475.62818650994308</v>
      </c>
    </row>
    <row r="59" spans="1:17" x14ac:dyDescent="0.25">
      <c r="A59" s="121" t="s">
        <v>38</v>
      </c>
      <c r="B59" s="120">
        <f>NMM_emi!B$5</f>
        <v>581.48245269554502</v>
      </c>
      <c r="C59" s="120">
        <f>NMM_emi!C$5</f>
        <v>632.65212990000452</v>
      </c>
      <c r="D59" s="120">
        <f>NMM_emi!D$5</f>
        <v>538.29141488173696</v>
      </c>
      <c r="E59" s="120">
        <f>NMM_emi!E$5</f>
        <v>523.75040852313168</v>
      </c>
      <c r="F59" s="120">
        <f>NMM_emi!F$5</f>
        <v>600.72873317782569</v>
      </c>
      <c r="G59" s="120">
        <f>NMM_emi!G$5</f>
        <v>675.69456627016723</v>
      </c>
      <c r="H59" s="120">
        <f>NMM_emi!H$5</f>
        <v>712.23503977653752</v>
      </c>
      <c r="I59" s="120">
        <f>NMM_emi!I$5</f>
        <v>1125.8672928805972</v>
      </c>
      <c r="J59" s="120">
        <f>NMM_emi!J$5</f>
        <v>1059.647416554199</v>
      </c>
      <c r="K59" s="120">
        <f>NMM_emi!K$5</f>
        <v>440.49814316438398</v>
      </c>
      <c r="L59" s="120">
        <f>NMM_emi!L$5</f>
        <v>509.78354347590653</v>
      </c>
      <c r="M59" s="120">
        <f>NMM_emi!M$5</f>
        <v>663.18292387318752</v>
      </c>
      <c r="N59" s="120">
        <f>NMM_emi!N$5</f>
        <v>685.82847011757065</v>
      </c>
      <c r="O59" s="120">
        <f>NMM_emi!O$5</f>
        <v>664.32718224060989</v>
      </c>
      <c r="P59" s="120">
        <f>NMM_emi!P$5</f>
        <v>669.89587296094828</v>
      </c>
      <c r="Q59" s="120">
        <f>NMM_emi!Q$5</f>
        <v>372.14285815234541</v>
      </c>
    </row>
    <row r="60" spans="1:17" x14ac:dyDescent="0.25">
      <c r="A60" s="179" t="s">
        <v>37</v>
      </c>
      <c r="B60" s="189">
        <f>NMM_emi!B$47</f>
        <v>127.69981212633124</v>
      </c>
      <c r="C60" s="189">
        <f>NMM_emi!C$47</f>
        <v>226.66661283989066</v>
      </c>
      <c r="D60" s="189">
        <f>NMM_emi!D$47</f>
        <v>95.743967764490066</v>
      </c>
      <c r="E60" s="189">
        <f>NMM_emi!E$47</f>
        <v>51.43642596668942</v>
      </c>
      <c r="F60" s="189">
        <f>NMM_emi!F$47</f>
        <v>103.22761862860698</v>
      </c>
      <c r="G60" s="189">
        <f>NMM_emi!G$47</f>
        <v>127.89497297789708</v>
      </c>
      <c r="H60" s="189">
        <f>NMM_emi!H$47</f>
        <v>122.83135265121447</v>
      </c>
      <c r="I60" s="189">
        <f>NMM_emi!I$47</f>
        <v>158.75490905491358</v>
      </c>
      <c r="J60" s="189">
        <f>NMM_emi!J$47</f>
        <v>223.04051949935825</v>
      </c>
      <c r="K60" s="189">
        <f>NMM_emi!K$47</f>
        <v>195.10330979668271</v>
      </c>
      <c r="L60" s="189">
        <f>NMM_emi!L$47</f>
        <v>111.95713985394536</v>
      </c>
      <c r="M60" s="189">
        <f>NMM_emi!M$47</f>
        <v>227.26090406767216</v>
      </c>
      <c r="N60" s="189">
        <f>NMM_emi!N$47</f>
        <v>338.53255712466222</v>
      </c>
      <c r="O60" s="189">
        <f>NMM_emi!O$47</f>
        <v>516.83393961876573</v>
      </c>
      <c r="P60" s="189">
        <f>NMM_emi!P$47</f>
        <v>173.62570828693069</v>
      </c>
      <c r="Q60" s="189">
        <f>NMM_emi!Q$47</f>
        <v>63.989612616294181</v>
      </c>
    </row>
    <row r="61" spans="1:17" x14ac:dyDescent="0.25">
      <c r="A61" s="119" t="s">
        <v>36</v>
      </c>
      <c r="B61" s="118">
        <f>NMM_emi!B$97</f>
        <v>75.37325800387157</v>
      </c>
      <c r="C61" s="118">
        <f>NMM_emi!C$97</f>
        <v>72.19595470434102</v>
      </c>
      <c r="D61" s="118">
        <f>NMM_emi!D$97</f>
        <v>38.159767417979964</v>
      </c>
      <c r="E61" s="118">
        <f>NMM_emi!E$97</f>
        <v>37.576440978894396</v>
      </c>
      <c r="F61" s="118">
        <f>NMM_emi!F$97</f>
        <v>45.277903573411571</v>
      </c>
      <c r="G61" s="118">
        <f>NMM_emi!G$97</f>
        <v>42.387809036003929</v>
      </c>
      <c r="H61" s="118">
        <f>NMM_emi!H$97</f>
        <v>47.17830780783197</v>
      </c>
      <c r="I61" s="118">
        <f>NMM_emi!I$97</f>
        <v>79.238248477757296</v>
      </c>
      <c r="J61" s="118">
        <f>NMM_emi!J$97</f>
        <v>67.125922432518053</v>
      </c>
      <c r="K61" s="118">
        <f>NMM_emi!K$97</f>
        <v>63.12843139264934</v>
      </c>
      <c r="L61" s="118">
        <f>NMM_emi!L$97</f>
        <v>68.01139226858389</v>
      </c>
      <c r="M61" s="118">
        <f>NMM_emi!M$97</f>
        <v>83.357906597937273</v>
      </c>
      <c r="N61" s="118">
        <f>NMM_emi!N$97</f>
        <v>56.242963375647719</v>
      </c>
      <c r="O61" s="118">
        <f>NMM_emi!O$97</f>
        <v>97.164070030390945</v>
      </c>
      <c r="P61" s="118">
        <f>NMM_emi!P$97</f>
        <v>47.867170574482259</v>
      </c>
      <c r="Q61" s="118">
        <f>NMM_emi!Q$97</f>
        <v>39.495715741303499</v>
      </c>
    </row>
    <row r="62" spans="1:17" x14ac:dyDescent="0.25">
      <c r="A62" s="117"/>
      <c r="B62" s="116"/>
      <c r="C62" s="116"/>
      <c r="D62" s="116"/>
      <c r="E62" s="116"/>
      <c r="F62" s="116"/>
      <c r="G62" s="116"/>
      <c r="H62" s="116"/>
      <c r="I62" s="116"/>
      <c r="J62" s="116"/>
      <c r="K62" s="116"/>
      <c r="L62" s="116"/>
      <c r="M62" s="116"/>
      <c r="N62" s="116"/>
      <c r="O62" s="116"/>
      <c r="P62" s="116"/>
      <c r="Q62" s="116"/>
    </row>
    <row r="63" spans="1:17" x14ac:dyDescent="0.25">
      <c r="A63" s="184" t="s">
        <v>104</v>
      </c>
      <c r="B63" s="212"/>
      <c r="C63" s="212"/>
      <c r="D63" s="212"/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</row>
    <row r="64" spans="1:17" x14ac:dyDescent="0.25">
      <c r="A64" s="110" t="s">
        <v>38</v>
      </c>
      <c r="B64" s="187">
        <f t="shared" ref="B64:Q64" si="9">IF(B$9=0,"",B$4/B$9*1000)</f>
        <v>111.69418306367008</v>
      </c>
      <c r="C64" s="187">
        <f t="shared" si="9"/>
        <v>108.05801827288687</v>
      </c>
      <c r="D64" s="187">
        <f t="shared" si="9"/>
        <v>119.97578885822189</v>
      </c>
      <c r="E64" s="187">
        <f t="shared" si="9"/>
        <v>145.84707376380535</v>
      </c>
      <c r="F64" s="187">
        <f t="shared" si="9"/>
        <v>130.30245920454291</v>
      </c>
      <c r="G64" s="187">
        <f t="shared" si="9"/>
        <v>136.78743764170719</v>
      </c>
      <c r="H64" s="187">
        <f t="shared" si="9"/>
        <v>158.49844637974121</v>
      </c>
      <c r="I64" s="187">
        <f t="shared" si="9"/>
        <v>149.34568181100323</v>
      </c>
      <c r="J64" s="187">
        <f t="shared" si="9"/>
        <v>109.73429814077825</v>
      </c>
      <c r="K64" s="187">
        <f t="shared" si="9"/>
        <v>88.170014336728357</v>
      </c>
      <c r="L64" s="187">
        <f t="shared" si="9"/>
        <v>95.743072523190705</v>
      </c>
      <c r="M64" s="187">
        <f t="shared" si="9"/>
        <v>133.67772819479123</v>
      </c>
      <c r="N64" s="187">
        <f t="shared" si="9"/>
        <v>119.20095428177096</v>
      </c>
      <c r="O64" s="187">
        <f t="shared" si="9"/>
        <v>118.70924364668393</v>
      </c>
      <c r="P64" s="187">
        <f t="shared" si="9"/>
        <v>139.28803012484028</v>
      </c>
      <c r="Q64" s="187">
        <f t="shared" si="9"/>
        <v>152.28590775397731</v>
      </c>
    </row>
    <row r="65" spans="1:17" x14ac:dyDescent="0.25">
      <c r="A65" s="180" t="s">
        <v>37</v>
      </c>
      <c r="B65" s="186">
        <f t="shared" ref="B65:Q65" si="10">IF(B$10=0,"",B$5/B$10*1000)</f>
        <v>16.478676396182436</v>
      </c>
      <c r="C65" s="186">
        <f t="shared" si="10"/>
        <v>15.942218889918633</v>
      </c>
      <c r="D65" s="186">
        <f t="shared" si="10"/>
        <v>17.70049384616885</v>
      </c>
      <c r="E65" s="186">
        <f t="shared" si="10"/>
        <v>21.517384934127541</v>
      </c>
      <c r="F65" s="186">
        <f t="shared" si="10"/>
        <v>19.224027607905334</v>
      </c>
      <c r="G65" s="186">
        <f t="shared" si="10"/>
        <v>20.180781649799702</v>
      </c>
      <c r="H65" s="186">
        <f t="shared" si="10"/>
        <v>23.383891045611357</v>
      </c>
      <c r="I65" s="186">
        <f t="shared" si="10"/>
        <v>22.033548160049477</v>
      </c>
      <c r="J65" s="186">
        <f t="shared" si="10"/>
        <v>16.189526965726586</v>
      </c>
      <c r="K65" s="186">
        <f t="shared" si="10"/>
        <v>11.348955832802195</v>
      </c>
      <c r="L65" s="186">
        <f t="shared" si="10"/>
        <v>19.675377055948712</v>
      </c>
      <c r="M65" s="186">
        <f t="shared" si="10"/>
        <v>13.547168383110368</v>
      </c>
      <c r="N65" s="186">
        <f t="shared" si="10"/>
        <v>19.250085389030001</v>
      </c>
      <c r="O65" s="186">
        <f t="shared" si="10"/>
        <v>14.660084373310545</v>
      </c>
      <c r="P65" s="186">
        <f t="shared" si="10"/>
        <v>17.243215151462152</v>
      </c>
      <c r="Q65" s="186">
        <f t="shared" si="10"/>
        <v>26.619386656649805</v>
      </c>
    </row>
    <row r="66" spans="1:17" x14ac:dyDescent="0.25">
      <c r="A66" s="108" t="s">
        <v>57</v>
      </c>
      <c r="B66" s="185">
        <f t="shared" ref="B66:Q66" si="11">IF(B$11=0,"",B$6/B$11*1000)</f>
        <v>884.14126886627275</v>
      </c>
      <c r="C66" s="185">
        <f t="shared" si="11"/>
        <v>856.55867139643601</v>
      </c>
      <c r="D66" s="185">
        <f t="shared" si="11"/>
        <v>900.99675498379759</v>
      </c>
      <c r="E66" s="185">
        <f t="shared" si="11"/>
        <v>1208.9442409139021</v>
      </c>
      <c r="F66" s="185">
        <f t="shared" si="11"/>
        <v>1165.7338712598241</v>
      </c>
      <c r="G66" s="185">
        <f t="shared" si="11"/>
        <v>1136.0262784052786</v>
      </c>
      <c r="H66" s="185">
        <f t="shared" si="11"/>
        <v>1495.8551450335797</v>
      </c>
      <c r="I66" s="185">
        <f t="shared" si="11"/>
        <v>1518.0246820757209</v>
      </c>
      <c r="J66" s="185">
        <f t="shared" si="11"/>
        <v>965.02068890751923</v>
      </c>
      <c r="K66" s="185">
        <f t="shared" si="11"/>
        <v>819.02052442932836</v>
      </c>
      <c r="L66" s="185">
        <f t="shared" si="11"/>
        <v>846.96679285889377</v>
      </c>
      <c r="M66" s="185">
        <f t="shared" si="11"/>
        <v>656.60909824146859</v>
      </c>
      <c r="N66" s="185">
        <f t="shared" si="11"/>
        <v>671.45081216093399</v>
      </c>
      <c r="O66" s="185">
        <f t="shared" si="11"/>
        <v>658.39093724879945</v>
      </c>
      <c r="P66" s="185">
        <f t="shared" si="11"/>
        <v>649.5434474849817</v>
      </c>
      <c r="Q66" s="185">
        <f t="shared" si="11"/>
        <v>698.33537473580225</v>
      </c>
    </row>
    <row r="67" spans="1:17" x14ac:dyDescent="0.25">
      <c r="A67" s="184" t="s">
        <v>103</v>
      </c>
      <c r="B67" s="188"/>
      <c r="C67" s="188"/>
      <c r="D67" s="188"/>
      <c r="E67" s="188"/>
      <c r="F67" s="188"/>
      <c r="G67" s="188"/>
      <c r="H67" s="188"/>
      <c r="I67" s="188"/>
      <c r="J67" s="188"/>
      <c r="K67" s="188"/>
      <c r="L67" s="188"/>
      <c r="M67" s="188"/>
      <c r="N67" s="188"/>
      <c r="O67" s="188"/>
      <c r="P67" s="188"/>
      <c r="Q67" s="188"/>
    </row>
    <row r="68" spans="1:17" x14ac:dyDescent="0.25">
      <c r="A68" s="110" t="s">
        <v>38</v>
      </c>
      <c r="B68" s="113">
        <f t="shared" ref="B68:Q68" si="12">IF(B$51=0,"",B$51/B$9)</f>
        <v>0.15</v>
      </c>
      <c r="C68" s="113">
        <f t="shared" si="12"/>
        <v>0.15236710301066128</v>
      </c>
      <c r="D68" s="113">
        <f t="shared" si="12"/>
        <v>9.9975621946298596E-2</v>
      </c>
      <c r="E68" s="113">
        <f t="shared" si="12"/>
        <v>0.10097400697539491</v>
      </c>
      <c r="F68" s="113">
        <f t="shared" si="12"/>
        <v>0.10109715448786888</v>
      </c>
      <c r="G68" s="113">
        <f t="shared" si="12"/>
        <v>0.10105180835269854</v>
      </c>
      <c r="H68" s="113">
        <f t="shared" si="12"/>
        <v>0.1007203282118035</v>
      </c>
      <c r="I68" s="113">
        <f t="shared" si="12"/>
        <v>0.13700131103643823</v>
      </c>
      <c r="J68" s="113">
        <f t="shared" si="12"/>
        <v>0.13740599538757692</v>
      </c>
      <c r="K68" s="113">
        <f t="shared" si="12"/>
        <v>0.13330857795121526</v>
      </c>
      <c r="L68" s="113">
        <f t="shared" si="12"/>
        <v>0.1232719787039829</v>
      </c>
      <c r="M68" s="113">
        <f t="shared" si="12"/>
        <v>0.12474294423465211</v>
      </c>
      <c r="N68" s="113">
        <f t="shared" si="12"/>
        <v>0.12075666740220474</v>
      </c>
      <c r="O68" s="113">
        <f t="shared" si="12"/>
        <v>0.13415489680322387</v>
      </c>
      <c r="P68" s="113">
        <f t="shared" si="12"/>
        <v>0.12664122335111147</v>
      </c>
      <c r="Q68" s="113">
        <f t="shared" si="12"/>
        <v>8.0003815919590909E-2</v>
      </c>
    </row>
    <row r="69" spans="1:17" x14ac:dyDescent="0.25">
      <c r="A69" s="180" t="s">
        <v>37</v>
      </c>
      <c r="B69" s="182">
        <f t="shared" ref="B69:Q69" si="13">IF(B$52=0,"",B$52/B$10)</f>
        <v>9.0015971223636873E-2</v>
      </c>
      <c r="C69" s="182">
        <f t="shared" si="13"/>
        <v>8.0041797918329133E-2</v>
      </c>
      <c r="D69" s="182">
        <f t="shared" si="13"/>
        <v>5.3822662365925165E-2</v>
      </c>
      <c r="E69" s="182">
        <f t="shared" si="13"/>
        <v>5.4360150798466345E-2</v>
      </c>
      <c r="F69" s="182">
        <f t="shared" si="13"/>
        <v>5.3220259851650575E-2</v>
      </c>
      <c r="G69" s="182">
        <f t="shared" si="13"/>
        <v>5.279557261473105E-2</v>
      </c>
      <c r="H69" s="182">
        <f t="shared" si="13"/>
        <v>5.2458416109468553E-2</v>
      </c>
      <c r="I69" s="182">
        <f t="shared" si="13"/>
        <v>7.0720462746584042E-2</v>
      </c>
      <c r="J69" s="182">
        <f t="shared" si="13"/>
        <v>6.8505052808948336E-2</v>
      </c>
      <c r="K69" s="182">
        <f t="shared" si="13"/>
        <v>6.6462246764957919E-2</v>
      </c>
      <c r="L69" s="182">
        <f t="shared" si="13"/>
        <v>6.1458405706097778E-2</v>
      </c>
      <c r="M69" s="182">
        <f t="shared" si="13"/>
        <v>6.1671444857632617E-2</v>
      </c>
      <c r="N69" s="182">
        <f t="shared" si="13"/>
        <v>5.9700676463733782E-2</v>
      </c>
      <c r="O69" s="182">
        <f t="shared" si="13"/>
        <v>6.5481972588959894E-2</v>
      </c>
      <c r="P69" s="182">
        <f t="shared" si="13"/>
        <v>6.1814494392056711E-2</v>
      </c>
      <c r="Q69" s="182">
        <f t="shared" si="13"/>
        <v>3.9050439498627028E-2</v>
      </c>
    </row>
    <row r="70" spans="1:17" x14ac:dyDescent="0.25">
      <c r="A70" s="108" t="s">
        <v>36</v>
      </c>
      <c r="B70" s="112">
        <f t="shared" ref="B70:Q70" si="14">IF(B$53=0,"",B$53/B$11)</f>
        <v>0.52109886378653891</v>
      </c>
      <c r="C70" s="112">
        <f t="shared" si="14"/>
        <v>0.52876847891723089</v>
      </c>
      <c r="D70" s="112">
        <f t="shared" si="14"/>
        <v>0.33602938188388642</v>
      </c>
      <c r="E70" s="112">
        <f t="shared" si="14"/>
        <v>0.37684635763639551</v>
      </c>
      <c r="F70" s="112">
        <f t="shared" si="14"/>
        <v>0.40146900866386687</v>
      </c>
      <c r="G70" s="112">
        <f t="shared" si="14"/>
        <v>0.36576748043398066</v>
      </c>
      <c r="H70" s="112">
        <f t="shared" si="14"/>
        <v>0.41238711144001128</v>
      </c>
      <c r="I70" s="112">
        <f t="shared" si="14"/>
        <v>0.59411809080931444</v>
      </c>
      <c r="J70" s="112">
        <f t="shared" si="14"/>
        <v>0.49758833268939096</v>
      </c>
      <c r="K70" s="112">
        <f t="shared" si="14"/>
        <v>0.47076777109693363</v>
      </c>
      <c r="L70" s="112">
        <f t="shared" si="14"/>
        <v>0.55457443036504694</v>
      </c>
      <c r="M70" s="112">
        <f t="shared" si="14"/>
        <v>0.55049459400607537</v>
      </c>
      <c r="N70" s="112">
        <f t="shared" si="14"/>
        <v>0.47281284575198373</v>
      </c>
      <c r="O70" s="112">
        <f t="shared" si="14"/>
        <v>0.59238301329860732</v>
      </c>
      <c r="P70" s="112">
        <f t="shared" si="14"/>
        <v>0.40821724824756184</v>
      </c>
      <c r="Q70" s="112">
        <f t="shared" si="14"/>
        <v>0.34854976192216458</v>
      </c>
    </row>
    <row r="71" spans="1:17" x14ac:dyDescent="0.25">
      <c r="A71" s="184" t="s">
        <v>102</v>
      </c>
      <c r="B71" s="188"/>
      <c r="C71" s="188"/>
      <c r="D71" s="188"/>
      <c r="E71" s="188"/>
      <c r="F71" s="188"/>
      <c r="G71" s="188"/>
      <c r="H71" s="188"/>
      <c r="I71" s="188"/>
      <c r="J71" s="188"/>
      <c r="K71" s="188"/>
      <c r="L71" s="188"/>
      <c r="M71" s="188"/>
      <c r="N71" s="188"/>
      <c r="O71" s="188"/>
      <c r="P71" s="188"/>
      <c r="Q71" s="188"/>
    </row>
    <row r="72" spans="1:17" x14ac:dyDescent="0.25">
      <c r="A72" s="110" t="s">
        <v>38</v>
      </c>
      <c r="B72" s="113">
        <f>IF(NMM_ued!B$5=0,"",NMM_ued!B$5/B$9)</f>
        <v>7.941845839850438E-2</v>
      </c>
      <c r="C72" s="113">
        <f>IF(NMM_ued!C$5=0,"",NMM_ued!C$5/C$9)</f>
        <v>8.1044162454316462E-2</v>
      </c>
      <c r="D72" s="113">
        <f>IF(NMM_ued!D$5=0,"",NMM_ued!D$5/D$9)</f>
        <v>5.326868655356759E-2</v>
      </c>
      <c r="E72" s="113">
        <f>IF(NMM_ued!E$5=0,"",NMM_ued!E$5/E$9)</f>
        <v>5.3930416366837187E-2</v>
      </c>
      <c r="F72" s="113">
        <f>IF(NMM_ued!F$5=0,"",NMM_ued!F$5/F$9)</f>
        <v>5.5191334876724951E-2</v>
      </c>
      <c r="G72" s="113">
        <f>IF(NMM_ued!G$5=0,"",NMM_ued!G$5/G$9)</f>
        <v>5.6690126662165191E-2</v>
      </c>
      <c r="H72" s="113">
        <f>IF(NMM_ued!H$5=0,"",NMM_ued!H$5/H$9)</f>
        <v>5.6663913872011869E-2</v>
      </c>
      <c r="I72" s="113">
        <f>IF(NMM_ued!I$5=0,"",NMM_ued!I$5/I$9)</f>
        <v>8.0125424560159725E-2</v>
      </c>
      <c r="J72" s="113">
        <f>IF(NMM_ued!J$5=0,"",NMM_ued!J$5/J$9)</f>
        <v>8.0360796664435033E-2</v>
      </c>
      <c r="K72" s="113">
        <f>IF(NMM_ued!K$5=0,"",NMM_ued!K$5/K$9)</f>
        <v>7.796179966252817E-2</v>
      </c>
      <c r="L72" s="113">
        <f>IF(NMM_ued!L$5=0,"",NMM_ued!L$5/L$9)</f>
        <v>7.2097104407854232E-2</v>
      </c>
      <c r="M72" s="113">
        <f>IF(NMM_ued!M$5=0,"",NMM_ued!M$5/M$9)</f>
        <v>7.2960117018187817E-2</v>
      </c>
      <c r="N72" s="113">
        <f>IF(NMM_ued!N$5=0,"",NMM_ued!N$5/N$9)</f>
        <v>7.0628238103747562E-2</v>
      </c>
      <c r="O72" s="113">
        <f>IF(NMM_ued!O$5=0,"",NMM_ued!O$5/O$9)</f>
        <v>7.6552119798525248E-2</v>
      </c>
      <c r="P72" s="113">
        <f>IF(NMM_ued!P$5=0,"",NMM_ued!P$5/P$9)</f>
        <v>7.3700367816837267E-2</v>
      </c>
      <c r="Q72" s="113">
        <f>IF(NMM_ued!Q$5=0,"",NMM_ued!Q$5/Q$9)</f>
        <v>4.6483545634683626E-2</v>
      </c>
    </row>
    <row r="73" spans="1:17" x14ac:dyDescent="0.25">
      <c r="A73" s="180" t="s">
        <v>37</v>
      </c>
      <c r="B73" s="182">
        <f>IF(NMM_ued!B$47=0,"",NMM_ued!B$47/B$10)</f>
        <v>4.4349350214258565E-2</v>
      </c>
      <c r="C73" s="182">
        <f>IF(NMM_ued!C$47=0,"",NMM_ued!C$47/C$10)</f>
        <v>3.9212790129566806E-2</v>
      </c>
      <c r="D73" s="182">
        <f>IF(NMM_ued!D$47=0,"",NMM_ued!D$47/D$10)</f>
        <v>2.7367817072215833E-2</v>
      </c>
      <c r="E73" s="182">
        <f>IF(NMM_ued!E$47=0,"",NMM_ued!E$47/E$10)</f>
        <v>2.7391681437080238E-2</v>
      </c>
      <c r="F73" s="182">
        <f>IF(NMM_ued!F$47=0,"",NMM_ued!F$47/F$10)</f>
        <v>2.7359236460638509E-2</v>
      </c>
      <c r="G73" s="182">
        <f>IF(NMM_ued!G$47=0,"",NMM_ued!G$47/G$10)</f>
        <v>2.7377552375015091E-2</v>
      </c>
      <c r="H73" s="182">
        <f>IF(NMM_ued!H$47=0,"",NMM_ued!H$47/H$10)</f>
        <v>2.7455616862869178E-2</v>
      </c>
      <c r="I73" s="182">
        <f>IF(NMM_ued!I$47=0,"",NMM_ued!I$47/I$10)</f>
        <v>3.6013343900442585E-2</v>
      </c>
      <c r="J73" s="182">
        <f>IF(NMM_ued!J$47=0,"",NMM_ued!J$47/J$10)</f>
        <v>3.4798664324152642E-2</v>
      </c>
      <c r="K73" s="182">
        <f>IF(NMM_ued!K$47=0,"",NMM_ued!K$47/K$10)</f>
        <v>3.3852881021090186E-2</v>
      </c>
      <c r="L73" s="182">
        <f>IF(NMM_ued!L$47=0,"",NMM_ued!L$47/L$10)</f>
        <v>3.1736853736241855E-2</v>
      </c>
      <c r="M73" s="182">
        <f>IF(NMM_ued!M$47=0,"",NMM_ued!M$47/M$10)</f>
        <v>3.1562645299448432E-2</v>
      </c>
      <c r="N73" s="182">
        <f>IF(NMM_ued!N$47=0,"",NMM_ued!N$47/N$10)</f>
        <v>3.1413274488272462E-2</v>
      </c>
      <c r="O73" s="182">
        <f>IF(NMM_ued!O$47=0,"",NMM_ued!O$47/O$10)</f>
        <v>3.3724416875772503E-2</v>
      </c>
      <c r="P73" s="182">
        <f>IF(NMM_ued!P$47=0,"",NMM_ued!P$47/P$10)</f>
        <v>3.2844453965337368E-2</v>
      </c>
      <c r="Q73" s="182">
        <f>IF(NMM_ued!Q$47=0,"",NMM_ued!Q$47/Q$10)</f>
        <v>2.1612986442182205E-2</v>
      </c>
    </row>
    <row r="74" spans="1:17" x14ac:dyDescent="0.25">
      <c r="A74" s="108" t="s">
        <v>36</v>
      </c>
      <c r="B74" s="112">
        <f>IF(NMM_ued!B$97=0,"",NMM_ued!B$97/B$11)</f>
        <v>0.2415368475399278</v>
      </c>
      <c r="C74" s="112">
        <f>IF(NMM_ued!C$97=0,"",NMM_ued!C$97/C$11)</f>
        <v>0.24873818731807681</v>
      </c>
      <c r="D74" s="112">
        <f>IF(NMM_ued!D$97=0,"",NMM_ued!D$97/D$11)</f>
        <v>0.1674117897009893</v>
      </c>
      <c r="E74" s="112">
        <f>IF(NMM_ued!E$97=0,"",NMM_ued!E$97/E$11)</f>
        <v>0.19185262241217399</v>
      </c>
      <c r="F74" s="112">
        <f>IF(NMM_ued!F$97=0,"",NMM_ued!F$97/F$11)</f>
        <v>0.20237059105781827</v>
      </c>
      <c r="G74" s="112">
        <f>IF(NMM_ued!G$97=0,"",NMM_ued!G$97/G$11)</f>
        <v>0.18322787662243173</v>
      </c>
      <c r="H74" s="112">
        <f>IF(NMM_ued!H$97=0,"",NMM_ued!H$97/H$11)</f>
        <v>0.21091654625710296</v>
      </c>
      <c r="I74" s="112">
        <f>IF(NMM_ued!I$97=0,"",NMM_ued!I$97/I$11)</f>
        <v>0.29778463292049367</v>
      </c>
      <c r="J74" s="112">
        <f>IF(NMM_ued!J$97=0,"",NMM_ued!J$97/J$11)</f>
        <v>0.24820804726179907</v>
      </c>
      <c r="K74" s="112">
        <f>IF(NMM_ued!K$97=0,"",NMM_ued!K$97/K$11)</f>
        <v>0.2356276810588856</v>
      </c>
      <c r="L74" s="112">
        <f>IF(NMM_ued!L$97=0,"",NMM_ued!L$97/L$11)</f>
        <v>0.29369410691581949</v>
      </c>
      <c r="M74" s="112">
        <f>IF(NMM_ued!M$97=0,"",NMM_ued!M$97/M$11)</f>
        <v>0.28169736603045492</v>
      </c>
      <c r="N74" s="112">
        <f>IF(NMM_ued!N$97=0,"",NMM_ued!N$97/N$11)</f>
        <v>0.25489727985932831</v>
      </c>
      <c r="O74" s="112">
        <f>IF(NMM_ued!O$97=0,"",NMM_ued!O$97/O$11)</f>
        <v>0.30482792593989888</v>
      </c>
      <c r="P74" s="112">
        <f>IF(NMM_ued!P$97=0,"",NMM_ued!P$97/P$11)</f>
        <v>0.22593680126480128</v>
      </c>
      <c r="Q74" s="112">
        <f>IF(NMM_ued!Q$97=0,"",NMM_ued!Q$97/Q$11)</f>
        <v>0.20420489686960655</v>
      </c>
    </row>
    <row r="75" spans="1:17" x14ac:dyDescent="0.25">
      <c r="A75" s="39" t="s">
        <v>60</v>
      </c>
      <c r="B75" s="111">
        <f t="shared" ref="B75:Q75" si="15">IF(B$50=0,"",B$58/B$50)</f>
        <v>6.9764620713562717</v>
      </c>
      <c r="C75" s="111">
        <f t="shared" si="15"/>
        <v>6.1099041094326303</v>
      </c>
      <c r="D75" s="111">
        <f t="shared" si="15"/>
        <v>7.5345750048053581</v>
      </c>
      <c r="E75" s="111">
        <f t="shared" si="15"/>
        <v>7.2977060804767531</v>
      </c>
      <c r="F75" s="111">
        <f t="shared" si="15"/>
        <v>6.876319242845069</v>
      </c>
      <c r="G75" s="111">
        <f t="shared" si="15"/>
        <v>6.561221482166764</v>
      </c>
      <c r="H75" s="111">
        <f t="shared" si="15"/>
        <v>6.8106387891509597</v>
      </c>
      <c r="I75" s="111">
        <f t="shared" si="15"/>
        <v>6.5849405945876374</v>
      </c>
      <c r="J75" s="111">
        <f t="shared" si="15"/>
        <v>6.6720320092420726</v>
      </c>
      <c r="K75" s="111">
        <f t="shared" si="15"/>
        <v>5.5472195650228748</v>
      </c>
      <c r="L75" s="111">
        <f t="shared" si="15"/>
        <v>6.2376137732356547</v>
      </c>
      <c r="M75" s="111">
        <f t="shared" si="15"/>
        <v>6.5413839023351059</v>
      </c>
      <c r="N75" s="111">
        <f t="shared" si="15"/>
        <v>8.6138675797661755</v>
      </c>
      <c r="O75" s="111">
        <f t="shared" si="15"/>
        <v>7.5123822221863596</v>
      </c>
      <c r="P75" s="111">
        <f t="shared" si="15"/>
        <v>6.8526901224963455</v>
      </c>
      <c r="Q75" s="111">
        <f t="shared" si="15"/>
        <v>6.4455536021372364</v>
      </c>
    </row>
    <row r="76" spans="1:17" x14ac:dyDescent="0.25">
      <c r="A76" s="110" t="s">
        <v>199</v>
      </c>
      <c r="B76" s="109">
        <f t="shared" ref="B76:Q76" si="16">IF(B$51=0,"",B$59/B$51)</f>
        <v>11.782825789170111</v>
      </c>
      <c r="C76" s="109">
        <f t="shared" si="16"/>
        <v>10.252239450501028</v>
      </c>
      <c r="D76" s="109">
        <f t="shared" si="16"/>
        <v>13.100308317513894</v>
      </c>
      <c r="E76" s="109">
        <f t="shared" si="16"/>
        <v>12.522893562856165</v>
      </c>
      <c r="F76" s="109">
        <f t="shared" si="16"/>
        <v>11.427102668276726</v>
      </c>
      <c r="G76" s="109">
        <f t="shared" si="16"/>
        <v>9.8914427287354538</v>
      </c>
      <c r="H76" s="109">
        <f t="shared" si="16"/>
        <v>10.415986175940922</v>
      </c>
      <c r="I76" s="109">
        <f t="shared" si="16"/>
        <v>8.7667279653294674</v>
      </c>
      <c r="J76" s="109">
        <f t="shared" si="16"/>
        <v>9.5443056816328546</v>
      </c>
      <c r="K76" s="109">
        <f t="shared" si="16"/>
        <v>10.136041647258002</v>
      </c>
      <c r="L76" s="109">
        <f t="shared" si="16"/>
        <v>11.027832901642997</v>
      </c>
      <c r="M76" s="109">
        <f t="shared" si="16"/>
        <v>11.788018344765623</v>
      </c>
      <c r="N76" s="109">
        <f t="shared" si="16"/>
        <v>11.783040009362422</v>
      </c>
      <c r="O76" s="109">
        <f t="shared" si="16"/>
        <v>10.835757901206145</v>
      </c>
      <c r="P76" s="109">
        <f t="shared" si="16"/>
        <v>11.83381244838627</v>
      </c>
      <c r="Q76" s="109">
        <f t="shared" si="16"/>
        <v>10.977538712728126</v>
      </c>
    </row>
    <row r="77" spans="1:17" x14ac:dyDescent="0.25">
      <c r="A77" s="180" t="s">
        <v>198</v>
      </c>
      <c r="B77" s="178">
        <f t="shared" ref="B77:Q77" si="17">IF(B$52=0,"",B$60/B$52)</f>
        <v>3.9552601958861597</v>
      </c>
      <c r="C77" s="178">
        <f t="shared" si="17"/>
        <v>3.811057316088831</v>
      </c>
      <c r="D77" s="178">
        <f t="shared" si="17"/>
        <v>3.3892114465976633</v>
      </c>
      <c r="E77" s="178">
        <f t="shared" si="17"/>
        <v>2.5907604312452959</v>
      </c>
      <c r="F77" s="178">
        <f t="shared" si="17"/>
        <v>3.1623771540463208</v>
      </c>
      <c r="G77" s="178">
        <f t="shared" si="17"/>
        <v>3.2801251627509282</v>
      </c>
      <c r="H77" s="178">
        <f t="shared" si="17"/>
        <v>3.3406490737695678</v>
      </c>
      <c r="I77" s="178">
        <f t="shared" si="17"/>
        <v>3.6451155400042872</v>
      </c>
      <c r="J77" s="178">
        <f t="shared" si="17"/>
        <v>3.6058981856704677</v>
      </c>
      <c r="K77" s="178">
        <f t="shared" si="17"/>
        <v>3.5695757606956215</v>
      </c>
      <c r="L77" s="178">
        <f t="shared" si="17"/>
        <v>3.5484416813337871</v>
      </c>
      <c r="M77" s="178">
        <f t="shared" si="17"/>
        <v>3.7846114760728349</v>
      </c>
      <c r="N77" s="178">
        <f t="shared" si="17"/>
        <v>8.6186294920913884</v>
      </c>
      <c r="O77" s="178">
        <f t="shared" si="17"/>
        <v>7.0016556273272332</v>
      </c>
      <c r="P77" s="178">
        <f t="shared" si="17"/>
        <v>3.5200197853009865</v>
      </c>
      <c r="Q77" s="178">
        <f t="shared" si="17"/>
        <v>3.3197193140544874</v>
      </c>
    </row>
    <row r="78" spans="1:17" x14ac:dyDescent="0.25">
      <c r="A78" s="108" t="s">
        <v>197</v>
      </c>
      <c r="B78" s="107">
        <f t="shared" ref="B78:Q78" si="18">IF(B$53=0,"",B$61/B$53)</f>
        <v>2.4454818289758156</v>
      </c>
      <c r="C78" s="107">
        <f t="shared" si="18"/>
        <v>2.3084187021514664</v>
      </c>
      <c r="D78" s="107">
        <f t="shared" si="18"/>
        <v>1.9199757538907558</v>
      </c>
      <c r="E78" s="107">
        <f t="shared" si="18"/>
        <v>1.685848718854783</v>
      </c>
      <c r="F78" s="107">
        <f t="shared" si="18"/>
        <v>1.9067842806562065</v>
      </c>
      <c r="G78" s="107">
        <f t="shared" si="18"/>
        <v>1.9593100076767773</v>
      </c>
      <c r="H78" s="107">
        <f t="shared" si="18"/>
        <v>1.9342141421115018</v>
      </c>
      <c r="I78" s="107">
        <f t="shared" si="18"/>
        <v>2.2549108104069249</v>
      </c>
      <c r="J78" s="107">
        <f t="shared" si="18"/>
        <v>2.2808007994285062</v>
      </c>
      <c r="K78" s="107">
        <f t="shared" si="18"/>
        <v>2.2671776586374257</v>
      </c>
      <c r="L78" s="107">
        <f t="shared" si="18"/>
        <v>2.0734286825335699</v>
      </c>
      <c r="M78" s="107">
        <f t="shared" si="18"/>
        <v>2.5601241087459088</v>
      </c>
      <c r="N78" s="107">
        <f t="shared" si="18"/>
        <v>2.0111580708766668</v>
      </c>
      <c r="O78" s="107">
        <f t="shared" si="18"/>
        <v>2.7731309645445199</v>
      </c>
      <c r="P78" s="107">
        <f t="shared" si="18"/>
        <v>1.9825022306217006</v>
      </c>
      <c r="Q78" s="107">
        <f t="shared" si="18"/>
        <v>1.9158101792255566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49.350000000000009</v>
      </c>
      <c r="C5" s="96">
        <v>61.708676719317829</v>
      </c>
      <c r="D5" s="96">
        <v>41.089980619928724</v>
      </c>
      <c r="E5" s="96">
        <v>41.823433689208578</v>
      </c>
      <c r="F5" s="96">
        <v>52.570520333691817</v>
      </c>
      <c r="G5" s="96">
        <v>68.311022446424232</v>
      </c>
      <c r="H5" s="96">
        <v>68.3790308229934</v>
      </c>
      <c r="I5" s="96">
        <v>128.4250289655572</v>
      </c>
      <c r="J5" s="96">
        <v>111.02404427316216</v>
      </c>
      <c r="K5" s="96">
        <v>43.458596412096178</v>
      </c>
      <c r="L5" s="96">
        <v>46.226992013993588</v>
      </c>
      <c r="M5" s="96">
        <v>56.259067849828099</v>
      </c>
      <c r="N5" s="96">
        <v>58.204713687862693</v>
      </c>
      <c r="O5" s="96">
        <v>61.308787839073318</v>
      </c>
      <c r="P5" s="96">
        <v>56.608626837946836</v>
      </c>
      <c r="Q5" s="96">
        <v>33.900391325503321</v>
      </c>
    </row>
    <row r="6" spans="1:17" x14ac:dyDescent="0.25">
      <c r="A6" s="132" t="s">
        <v>83</v>
      </c>
      <c r="B6" s="160">
        <v>0.17239560567946829</v>
      </c>
      <c r="C6" s="160">
        <v>0.21556848426961092</v>
      </c>
      <c r="D6" s="160">
        <v>0.14354067064498938</v>
      </c>
      <c r="E6" s="160">
        <v>0.14610286083984175</v>
      </c>
      <c r="F6" s="160">
        <v>0.18364593097895854</v>
      </c>
      <c r="G6" s="160">
        <v>0.23863262592168299</v>
      </c>
      <c r="H6" s="160">
        <v>0.23887020130709175</v>
      </c>
      <c r="I6" s="160">
        <v>0.44863040836718321</v>
      </c>
      <c r="J6" s="160">
        <v>0.38784310754723184</v>
      </c>
      <c r="K6" s="160">
        <v>0.15181501621971402</v>
      </c>
      <c r="L6" s="160">
        <v>0.16148592273540766</v>
      </c>
      <c r="M6" s="160">
        <v>0.19653122749611787</v>
      </c>
      <c r="N6" s="160">
        <v>0.20332800141072191</v>
      </c>
      <c r="O6" s="160">
        <v>0.21417154230984931</v>
      </c>
      <c r="P6" s="160">
        <v>0.19775235076820358</v>
      </c>
      <c r="Q6" s="160">
        <v>0.1184250961566593</v>
      </c>
    </row>
    <row r="7" spans="1:17" x14ac:dyDescent="0.25">
      <c r="A7" s="76" t="s">
        <v>82</v>
      </c>
      <c r="B7" s="159">
        <v>6.8958242271787304E-2</v>
      </c>
      <c r="C7" s="159">
        <v>8.6227393707844366E-2</v>
      </c>
      <c r="D7" s="159">
        <v>5.7416268257995749E-2</v>
      </c>
      <c r="E7" s="159">
        <v>5.8441144335936696E-2</v>
      </c>
      <c r="F7" s="159">
        <v>7.3458372391583412E-2</v>
      </c>
      <c r="G7" s="159">
        <v>9.5453050368673187E-2</v>
      </c>
      <c r="H7" s="159">
        <v>9.5548080522836684E-2</v>
      </c>
      <c r="I7" s="159">
        <v>0.17945216334687328</v>
      </c>
      <c r="J7" s="159">
        <v>0.1551372430188927</v>
      </c>
      <c r="K7" s="159">
        <v>6.0726006487885599E-2</v>
      </c>
      <c r="L7" s="159">
        <v>6.4594369094163051E-2</v>
      </c>
      <c r="M7" s="159">
        <v>7.8612490998447138E-2</v>
      </c>
      <c r="N7" s="159">
        <v>8.1331200564288747E-2</v>
      </c>
      <c r="O7" s="159">
        <v>8.5668616923939706E-2</v>
      </c>
      <c r="P7" s="159">
        <v>7.9100940307281431E-2</v>
      </c>
      <c r="Q7" s="159">
        <v>4.7370038462663716E-2</v>
      </c>
    </row>
    <row r="8" spans="1:17" x14ac:dyDescent="0.25">
      <c r="A8" s="76" t="s">
        <v>81</v>
      </c>
      <c r="B8" s="159">
        <v>0.29307252965509606</v>
      </c>
      <c r="C8" s="159">
        <v>0.36646642325833856</v>
      </c>
      <c r="D8" s="159">
        <v>0.24401914009648193</v>
      </c>
      <c r="E8" s="159">
        <v>0.24837486342773096</v>
      </c>
      <c r="F8" s="159">
        <v>0.31219808266422949</v>
      </c>
      <c r="G8" s="159">
        <v>0.40567546406686111</v>
      </c>
      <c r="H8" s="159">
        <v>0.40607934222205594</v>
      </c>
      <c r="I8" s="159">
        <v>0.76267169422421144</v>
      </c>
      <c r="J8" s="159">
        <v>0.65933328283029402</v>
      </c>
      <c r="K8" s="159">
        <v>0.25808552757351383</v>
      </c>
      <c r="L8" s="159">
        <v>0.27452606865019302</v>
      </c>
      <c r="M8" s="159">
        <v>0.33410308674340033</v>
      </c>
      <c r="N8" s="159">
        <v>0.34565760239822724</v>
      </c>
      <c r="O8" s="159">
        <v>0.36409162192674377</v>
      </c>
      <c r="P8" s="159">
        <v>0.33617899630594611</v>
      </c>
      <c r="Q8" s="159">
        <v>0.2013226634663208</v>
      </c>
    </row>
    <row r="9" spans="1:17" x14ac:dyDescent="0.25">
      <c r="A9" s="76" t="s">
        <v>80</v>
      </c>
      <c r="B9" s="159">
        <v>3.4479121135893652E-2</v>
      </c>
      <c r="C9" s="159">
        <v>4.3113696853922183E-2</v>
      </c>
      <c r="D9" s="159">
        <v>2.8708134128997875E-2</v>
      </c>
      <c r="E9" s="159">
        <v>2.9220572167968348E-2</v>
      </c>
      <c r="F9" s="159">
        <v>3.6729186195791706E-2</v>
      </c>
      <c r="G9" s="159">
        <v>4.7726525184336593E-2</v>
      </c>
      <c r="H9" s="159">
        <v>4.7774040261418342E-2</v>
      </c>
      <c r="I9" s="159">
        <v>8.9726081673436639E-2</v>
      </c>
      <c r="J9" s="159">
        <v>7.756862150944635E-2</v>
      </c>
      <c r="K9" s="159">
        <v>3.03630032439428E-2</v>
      </c>
      <c r="L9" s="159">
        <v>3.2297184547081526E-2</v>
      </c>
      <c r="M9" s="159">
        <v>3.9306245499223569E-2</v>
      </c>
      <c r="N9" s="159">
        <v>4.0665600282144374E-2</v>
      </c>
      <c r="O9" s="159">
        <v>4.2834308461969853E-2</v>
      </c>
      <c r="P9" s="159">
        <v>3.9550470153640715E-2</v>
      </c>
      <c r="Q9" s="159">
        <v>2.3685019231331858E-2</v>
      </c>
    </row>
    <row r="10" spans="1:17" x14ac:dyDescent="0.25">
      <c r="A10" s="129" t="s">
        <v>79</v>
      </c>
      <c r="B10" s="158">
        <v>0.10343736340768096</v>
      </c>
      <c r="C10" s="158">
        <v>0.12934109056176654</v>
      </c>
      <c r="D10" s="158">
        <v>8.612440238699362E-2</v>
      </c>
      <c r="E10" s="158">
        <v>8.7661716503905043E-2</v>
      </c>
      <c r="F10" s="158">
        <v>0.11018755858737511</v>
      </c>
      <c r="G10" s="158">
        <v>0.14317957555300981</v>
      </c>
      <c r="H10" s="158">
        <v>0.14332212078425505</v>
      </c>
      <c r="I10" s="158">
        <v>0.2691782450203099</v>
      </c>
      <c r="J10" s="158">
        <v>0.23270586452833908</v>
      </c>
      <c r="K10" s="158">
        <v>9.1089009731828402E-2</v>
      </c>
      <c r="L10" s="158">
        <v>9.6891553641244577E-2</v>
      </c>
      <c r="M10" s="158">
        <v>0.11791873649767071</v>
      </c>
      <c r="N10" s="158">
        <v>0.12199680084643313</v>
      </c>
      <c r="O10" s="158">
        <v>0.12850292538590957</v>
      </c>
      <c r="P10" s="158">
        <v>0.11865141046092215</v>
      </c>
      <c r="Q10" s="158">
        <v>7.1055057693995574E-2</v>
      </c>
    </row>
    <row r="11" spans="1:17" x14ac:dyDescent="0.25">
      <c r="A11" s="92" t="s">
        <v>125</v>
      </c>
      <c r="B11" s="91">
        <v>2.0687472681536194E-2</v>
      </c>
      <c r="C11" s="91">
        <v>2.5868218112353309E-2</v>
      </c>
      <c r="D11" s="91">
        <v>1.7224880477398726E-2</v>
      </c>
      <c r="E11" s="91">
        <v>1.753234330078101E-2</v>
      </c>
      <c r="F11" s="91">
        <v>2.2037511717475023E-2</v>
      </c>
      <c r="G11" s="91">
        <v>2.8635915110601963E-2</v>
      </c>
      <c r="H11" s="91">
        <v>2.8664424156851012E-2</v>
      </c>
      <c r="I11" s="91">
        <v>5.3835649004061979E-2</v>
      </c>
      <c r="J11" s="91">
        <v>4.6541172905667817E-2</v>
      </c>
      <c r="K11" s="91">
        <v>1.8217801946365679E-2</v>
      </c>
      <c r="L11" s="91">
        <v>1.9378310728248919E-2</v>
      </c>
      <c r="M11" s="91">
        <v>2.3583747299534143E-2</v>
      </c>
      <c r="N11" s="91">
        <v>2.4399360169286628E-2</v>
      </c>
      <c r="O11" s="91">
        <v>2.5700585077181919E-2</v>
      </c>
      <c r="P11" s="91">
        <v>2.3730282092184432E-2</v>
      </c>
      <c r="Q11" s="91">
        <v>1.4211011538799117E-2</v>
      </c>
    </row>
    <row r="12" spans="1:17" x14ac:dyDescent="0.25">
      <c r="A12" s="92" t="s">
        <v>26</v>
      </c>
      <c r="B12" s="91">
        <v>3.1031209022304287E-2</v>
      </c>
      <c r="C12" s="91">
        <v>3.8802327168529965E-2</v>
      </c>
      <c r="D12" s="91">
        <v>2.5837320716098084E-2</v>
      </c>
      <c r="E12" s="91">
        <v>2.6298514951171512E-2</v>
      </c>
      <c r="F12" s="91">
        <v>3.3056267576212536E-2</v>
      </c>
      <c r="G12" s="91">
        <v>4.2953872665902948E-2</v>
      </c>
      <c r="H12" s="91">
        <v>4.2996636235276511E-2</v>
      </c>
      <c r="I12" s="91">
        <v>8.0753473506092965E-2</v>
      </c>
      <c r="J12" s="91">
        <v>6.9811759358501729E-2</v>
      </c>
      <c r="K12" s="91">
        <v>2.7326702919548519E-2</v>
      </c>
      <c r="L12" s="91">
        <v>2.9067466092373373E-2</v>
      </c>
      <c r="M12" s="91">
        <v>3.5375620949301217E-2</v>
      </c>
      <c r="N12" s="91">
        <v>3.6599040253929939E-2</v>
      </c>
      <c r="O12" s="91">
        <v>3.8550877615772867E-2</v>
      </c>
      <c r="P12" s="91">
        <v>3.5595423138276641E-2</v>
      </c>
      <c r="Q12" s="91">
        <v>2.1316517308198672E-2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5.1718681703840481E-2</v>
      </c>
      <c r="C14" s="157">
        <v>6.4670545280883271E-2</v>
      </c>
      <c r="D14" s="157">
        <v>4.306220119349681E-2</v>
      </c>
      <c r="E14" s="157">
        <v>4.3830858251952522E-2</v>
      </c>
      <c r="F14" s="157">
        <v>5.5093779293687556E-2</v>
      </c>
      <c r="G14" s="157">
        <v>7.1589787776504904E-2</v>
      </c>
      <c r="H14" s="157">
        <v>7.1661060392127524E-2</v>
      </c>
      <c r="I14" s="157">
        <v>0.13458912251015495</v>
      </c>
      <c r="J14" s="157">
        <v>0.11635293226416954</v>
      </c>
      <c r="K14" s="157">
        <v>4.5544504865914201E-2</v>
      </c>
      <c r="L14" s="157">
        <v>4.8445776820622295E-2</v>
      </c>
      <c r="M14" s="157">
        <v>5.8959368248835353E-2</v>
      </c>
      <c r="N14" s="157">
        <v>6.0998400423216567E-2</v>
      </c>
      <c r="O14" s="157">
        <v>6.4251462692954786E-2</v>
      </c>
      <c r="P14" s="157">
        <v>5.9325705230461073E-2</v>
      </c>
      <c r="Q14" s="157">
        <v>3.5527528846997787E-2</v>
      </c>
    </row>
    <row r="15" spans="1:17" x14ac:dyDescent="0.25">
      <c r="A15" s="156" t="s">
        <v>214</v>
      </c>
      <c r="B15" s="155">
        <v>1.539018226693883</v>
      </c>
      <c r="C15" s="155">
        <v>1.924433195870124</v>
      </c>
      <c r="D15" s="155">
        <v>1.2814230822405011</v>
      </c>
      <c r="E15" s="155">
        <v>1.3042963880570411</v>
      </c>
      <c r="F15" s="155">
        <v>1.6394526642418055</v>
      </c>
      <c r="G15" s="155">
        <v>2.130332495018072</v>
      </c>
      <c r="H15" s="155">
        <v>2.1324533892654443</v>
      </c>
      <c r="I15" s="155">
        <v>4.005034657379583</v>
      </c>
      <c r="J15" s="155">
        <v>3.4623713827287776</v>
      </c>
      <c r="K15" s="155">
        <v>1.3552902124569279</v>
      </c>
      <c r="L15" s="155">
        <v>1.4416247877359414</v>
      </c>
      <c r="M15" s="155">
        <v>1.7544828943808164</v>
      </c>
      <c r="N15" s="155">
        <v>1.8151593768008027</v>
      </c>
      <c r="O15" s="155">
        <v>1.9119623493585027</v>
      </c>
      <c r="P15" s="155">
        <v>1.7653841639658092</v>
      </c>
      <c r="Q15" s="155">
        <v>1.0572101345897631</v>
      </c>
    </row>
    <row r="16" spans="1:17" x14ac:dyDescent="0.25">
      <c r="A16" s="156" t="s">
        <v>213</v>
      </c>
      <c r="B16" s="204">
        <v>17.400835111490519</v>
      </c>
      <c r="C16" s="204">
        <v>21.758510811370275</v>
      </c>
      <c r="D16" s="204">
        <v>14.488348075009537</v>
      </c>
      <c r="E16" s="204">
        <v>14.746964000451387</v>
      </c>
      <c r="F16" s="204">
        <v>18.736392219895258</v>
      </c>
      <c r="G16" s="204">
        <v>24.086501274317232</v>
      </c>
      <c r="H16" s="204">
        <v>24.110481062501236</v>
      </c>
      <c r="I16" s="204">
        <v>45.28273056166271</v>
      </c>
      <c r="J16" s="204">
        <v>39.147134504723766</v>
      </c>
      <c r="K16" s="204">
        <v>15.323523208585593</v>
      </c>
      <c r="L16" s="204">
        <v>16.299660906498307</v>
      </c>
      <c r="M16" s="204">
        <v>19.836975950983103</v>
      </c>
      <c r="N16" s="204">
        <v>20.523011663505851</v>
      </c>
      <c r="O16" s="204">
        <v>21.617509788714688</v>
      </c>
      <c r="P16" s="204">
        <v>19.960230628065041</v>
      </c>
      <c r="Q16" s="204">
        <v>11.953295231410063</v>
      </c>
    </row>
    <row r="17" spans="1:17" x14ac:dyDescent="0.25">
      <c r="A17" s="152" t="s">
        <v>227</v>
      </c>
      <c r="B17" s="151">
        <v>16.308628628030345</v>
      </c>
      <c r="C17" s="151">
        <v>20.392784027204382</v>
      </c>
      <c r="D17" s="151">
        <v>13.578951048903376</v>
      </c>
      <c r="E17" s="151">
        <v>13.821334305701228</v>
      </c>
      <c r="F17" s="151">
        <v>17.372909683981717</v>
      </c>
      <c r="G17" s="151">
        <v>22.574652406885054</v>
      </c>
      <c r="H17" s="151">
        <v>22.597127044312856</v>
      </c>
      <c r="I17" s="151">
        <v>42.440447901586879</v>
      </c>
      <c r="J17" s="151">
        <v>36.68996771698076</v>
      </c>
      <c r="K17" s="151">
        <v>14.361704348132289</v>
      </c>
      <c r="L17" s="151">
        <v>15.276572347459897</v>
      </c>
      <c r="M17" s="151">
        <v>18.591859058196718</v>
      </c>
      <c r="N17" s="151">
        <v>19.234834041260122</v>
      </c>
      <c r="O17" s="151">
        <v>20.260633282718331</v>
      </c>
      <c r="P17" s="151">
        <v>18.707377350411885</v>
      </c>
      <c r="Q17" s="151">
        <v>11.203017071378619</v>
      </c>
    </row>
    <row r="18" spans="1:17" x14ac:dyDescent="0.25">
      <c r="A18" s="154" t="s">
        <v>33</v>
      </c>
      <c r="B18" s="83">
        <v>15.735696597043589</v>
      </c>
      <c r="C18" s="83">
        <v>19.592314027204377</v>
      </c>
      <c r="D18" s="83">
        <v>12.779301048903404</v>
      </c>
      <c r="E18" s="83">
        <v>13.320794305701227</v>
      </c>
      <c r="F18" s="83">
        <v>16.972619683981719</v>
      </c>
      <c r="G18" s="83">
        <v>22.025304137444145</v>
      </c>
      <c r="H18" s="83">
        <v>21.897377044312854</v>
      </c>
      <c r="I18" s="83">
        <v>41.639587901586879</v>
      </c>
      <c r="J18" s="83">
        <v>35.890477716980762</v>
      </c>
      <c r="K18" s="83">
        <v>13.961014348132288</v>
      </c>
      <c r="L18" s="83">
        <v>15.037742395731756</v>
      </c>
      <c r="M18" s="83">
        <v>18.424662916078258</v>
      </c>
      <c r="N18" s="83">
        <v>19.043753580347445</v>
      </c>
      <c r="O18" s="83">
        <v>0</v>
      </c>
      <c r="P18" s="83">
        <v>1.7732035094620429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0</v>
      </c>
      <c r="D22" s="208">
        <v>0</v>
      </c>
      <c r="E22" s="208">
        <v>0</v>
      </c>
      <c r="F22" s="208">
        <v>0</v>
      </c>
      <c r="G22" s="208">
        <v>0</v>
      </c>
      <c r="H22" s="208">
        <v>0</v>
      </c>
      <c r="I22" s="208">
        <v>0</v>
      </c>
      <c r="J22" s="208">
        <v>0</v>
      </c>
      <c r="K22" s="208">
        <v>0</v>
      </c>
      <c r="L22" s="208">
        <v>0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0.57293203098675682</v>
      </c>
      <c r="C24" s="208">
        <v>0.80047000000000423</v>
      </c>
      <c r="D24" s="208">
        <v>0.79964999999997133</v>
      </c>
      <c r="E24" s="208">
        <v>0.50053999999999998</v>
      </c>
      <c r="F24" s="208">
        <v>0.40028999999999998</v>
      </c>
      <c r="G24" s="208">
        <v>0.54934826944090953</v>
      </c>
      <c r="H24" s="208">
        <v>0.69974999999999998</v>
      </c>
      <c r="I24" s="208">
        <v>0.80086000000000002</v>
      </c>
      <c r="J24" s="208">
        <v>0.79949000000000003</v>
      </c>
      <c r="K24" s="208">
        <v>0.40068999999999999</v>
      </c>
      <c r="L24" s="208">
        <v>0.23882995172814056</v>
      </c>
      <c r="M24" s="208">
        <v>0.16719614211845843</v>
      </c>
      <c r="N24" s="208">
        <v>0.19108046091267811</v>
      </c>
      <c r="O24" s="208">
        <v>20.260633282718331</v>
      </c>
      <c r="P24" s="208">
        <v>16.934173840949843</v>
      </c>
      <c r="Q24" s="208">
        <v>11.203017071378619</v>
      </c>
    </row>
    <row r="25" spans="1:17" x14ac:dyDescent="0.25">
      <c r="A25" s="152" t="s">
        <v>226</v>
      </c>
      <c r="B25" s="264">
        <v>1.092206483460175</v>
      </c>
      <c r="C25" s="264">
        <v>1.3657267841658942</v>
      </c>
      <c r="D25" s="264">
        <v>0.90939702610616191</v>
      </c>
      <c r="E25" s="264">
        <v>0.92562969475015811</v>
      </c>
      <c r="F25" s="264">
        <v>1.3634825359135392</v>
      </c>
      <c r="G25" s="264">
        <v>1.5118488674321797</v>
      </c>
      <c r="H25" s="264">
        <v>1.5133540181883796</v>
      </c>
      <c r="I25" s="264">
        <v>2.8422826600758326</v>
      </c>
      <c r="J25" s="264">
        <v>2.4571667877430032</v>
      </c>
      <c r="K25" s="264">
        <v>0.96181886045330367</v>
      </c>
      <c r="L25" s="264">
        <v>1.0230885590384098</v>
      </c>
      <c r="M25" s="264">
        <v>1.2451168927863856</v>
      </c>
      <c r="N25" s="264">
        <v>1.2881776222457308</v>
      </c>
      <c r="O25" s="264">
        <v>1.3568765059963566</v>
      </c>
      <c r="P25" s="264">
        <v>1.2528532776531547</v>
      </c>
      <c r="Q25" s="264">
        <v>0.75027816003144465</v>
      </c>
    </row>
    <row r="26" spans="1:17" x14ac:dyDescent="0.25">
      <c r="A26" s="150" t="s">
        <v>33</v>
      </c>
      <c r="B26" s="87">
        <v>1.092206483460175</v>
      </c>
      <c r="C26" s="87">
        <v>1.3657267841658942</v>
      </c>
      <c r="D26" s="87">
        <v>0.90939702610616191</v>
      </c>
      <c r="E26" s="87">
        <v>0.92562969475015811</v>
      </c>
      <c r="F26" s="87">
        <v>1.3634825359135392</v>
      </c>
      <c r="G26" s="87">
        <v>1.5118488674321797</v>
      </c>
      <c r="H26" s="87">
        <v>1.5133540181883796</v>
      </c>
      <c r="I26" s="87">
        <v>2.8422826600758326</v>
      </c>
      <c r="J26" s="87">
        <v>2.4571667877430032</v>
      </c>
      <c r="K26" s="87">
        <v>0.96181886045330367</v>
      </c>
      <c r="L26" s="87">
        <v>1.0230885590384098</v>
      </c>
      <c r="M26" s="87">
        <v>1.2451168927863856</v>
      </c>
      <c r="N26" s="87">
        <v>1.2881776222457308</v>
      </c>
      <c r="O26" s="87">
        <v>1.3568765059963566</v>
      </c>
      <c r="P26" s="87">
        <v>1.2528532776531547</v>
      </c>
      <c r="Q26" s="87">
        <v>0.75027816003144465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28.298077071468175</v>
      </c>
      <c r="C36" s="204">
        <v>35.384739407934539</v>
      </c>
      <c r="D36" s="204">
        <v>23.561650221841472</v>
      </c>
      <c r="E36" s="204">
        <v>23.98222390943592</v>
      </c>
      <c r="F36" s="204">
        <v>29.944774794123521</v>
      </c>
      <c r="G36" s="204">
        <v>39.170629747106481</v>
      </c>
      <c r="H36" s="204">
        <v>39.209626834880751</v>
      </c>
      <c r="I36" s="204">
        <v>73.640959829237488</v>
      </c>
      <c r="J36" s="204">
        <v>63.662957682432364</v>
      </c>
      <c r="K36" s="204">
        <v>24.919852293562869</v>
      </c>
      <c r="L36" s="204">
        <v>26.507294484176985</v>
      </c>
      <c r="M36" s="204">
        <v>32.259846767647268</v>
      </c>
      <c r="N36" s="204">
        <v>33.375511121821212</v>
      </c>
      <c r="O36" s="204">
        <v>35.155436746269245</v>
      </c>
      <c r="P36" s="204">
        <v>32.460289466468105</v>
      </c>
      <c r="Q36" s="204">
        <v>19.439025055360158</v>
      </c>
    </row>
    <row r="37" spans="1:17" x14ac:dyDescent="0.25">
      <c r="A37" s="84" t="s">
        <v>33</v>
      </c>
      <c r="B37" s="83">
        <v>28.298077071468175</v>
      </c>
      <c r="C37" s="83">
        <v>35.384739407934539</v>
      </c>
      <c r="D37" s="83">
        <v>23.561650221841472</v>
      </c>
      <c r="E37" s="83">
        <v>23.98222390943592</v>
      </c>
      <c r="F37" s="83">
        <v>29.944774794123521</v>
      </c>
      <c r="G37" s="83">
        <v>39.170629747106481</v>
      </c>
      <c r="H37" s="83">
        <v>39.209626834880751</v>
      </c>
      <c r="I37" s="83">
        <v>73.640959829237488</v>
      </c>
      <c r="J37" s="83">
        <v>63.662957682432364</v>
      </c>
      <c r="K37" s="83">
        <v>24.919852293562869</v>
      </c>
      <c r="L37" s="83">
        <v>26.507294484176985</v>
      </c>
      <c r="M37" s="83">
        <v>32.259846767647268</v>
      </c>
      <c r="N37" s="83">
        <v>33.375511121821212</v>
      </c>
      <c r="O37" s="83">
        <v>0</v>
      </c>
      <c r="P37" s="83">
        <v>32.460289466468105</v>
      </c>
      <c r="Q37" s="83">
        <v>18.317453500026382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35.155436746269245</v>
      </c>
      <c r="P43" s="208">
        <v>0</v>
      </c>
      <c r="Q43" s="208">
        <v>1.1215715553337766</v>
      </c>
    </row>
    <row r="44" spans="1:17" x14ac:dyDescent="0.25">
      <c r="A44" s="243" t="s">
        <v>211</v>
      </c>
      <c r="B44" s="242">
        <v>1.4397267281975035</v>
      </c>
      <c r="C44" s="242">
        <v>1.8002762154914063</v>
      </c>
      <c r="D44" s="242">
        <v>1.198750625321759</v>
      </c>
      <c r="E44" s="242">
        <v>1.220148233988845</v>
      </c>
      <c r="F44" s="242">
        <v>1.533681524613302</v>
      </c>
      <c r="G44" s="242">
        <v>1.9928916888878736</v>
      </c>
      <c r="H44" s="242">
        <v>1.9948757512483188</v>
      </c>
      <c r="I44" s="242">
        <v>3.7466453246454163</v>
      </c>
      <c r="J44" s="242">
        <v>3.23899258384305</v>
      </c>
      <c r="K44" s="242">
        <v>1.2678521342339004</v>
      </c>
      <c r="L44" s="242">
        <v>1.3486167369142676</v>
      </c>
      <c r="M44" s="242">
        <v>1.6412904495820542</v>
      </c>
      <c r="N44" s="242">
        <v>1.6980523202330091</v>
      </c>
      <c r="O44" s="242">
        <v>1.7886099397224704</v>
      </c>
      <c r="P44" s="242">
        <v>1.6514884114518862</v>
      </c>
      <c r="Q44" s="242">
        <v>0.98900302913235905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32.286071156368166</v>
      </c>
      <c r="C47" s="96">
        <v>59.476044058164788</v>
      </c>
      <c r="D47" s="96">
        <v>28.249629529784812</v>
      </c>
      <c r="E47" s="96">
        <v>19.853794795671448</v>
      </c>
      <c r="F47" s="96">
        <v>32.642412210866524</v>
      </c>
      <c r="G47" s="96">
        <v>38.990881942637806</v>
      </c>
      <c r="H47" s="96">
        <v>36.768708696664248</v>
      </c>
      <c r="I47" s="96">
        <v>43.552778317344341</v>
      </c>
      <c r="J47" s="96">
        <v>61.854358613258242</v>
      </c>
      <c r="K47" s="96">
        <v>54.657282230833502</v>
      </c>
      <c r="L47" s="96">
        <v>31.551072247540205</v>
      </c>
      <c r="M47" s="96">
        <v>60.048674878377014</v>
      </c>
      <c r="N47" s="96">
        <v>39.279163518434792</v>
      </c>
      <c r="O47" s="96">
        <v>73.815961128048031</v>
      </c>
      <c r="P47" s="96">
        <v>49.32520806046675</v>
      </c>
      <c r="Q47" s="96">
        <v>19.275609340038287</v>
      </c>
    </row>
    <row r="48" spans="1:17" x14ac:dyDescent="0.25">
      <c r="A48" s="132" t="s">
        <v>83</v>
      </c>
      <c r="B48" s="160">
        <v>0.13008690190126843</v>
      </c>
      <c r="C48" s="160">
        <v>0.2396406261820411</v>
      </c>
      <c r="D48" s="160">
        <v>0.11382328830256098</v>
      </c>
      <c r="E48" s="160">
        <v>7.9994826358517915E-2</v>
      </c>
      <c r="F48" s="160">
        <v>0.13152266977700081</v>
      </c>
      <c r="G48" s="160">
        <v>0.15710189727793533</v>
      </c>
      <c r="H48" s="160">
        <v>0.14814832619594981</v>
      </c>
      <c r="I48" s="160">
        <v>0.17548267093435307</v>
      </c>
      <c r="J48" s="160">
        <v>0.24922332116900223</v>
      </c>
      <c r="K48" s="160">
        <v>0.22022489132592868</v>
      </c>
      <c r="L48" s="160">
        <v>0.12712544739393103</v>
      </c>
      <c r="M48" s="160">
        <v>0.24194786787068787</v>
      </c>
      <c r="N48" s="160">
        <v>0.15826344018877811</v>
      </c>
      <c r="O48" s="160">
        <v>0.29741895963449277</v>
      </c>
      <c r="P48" s="160">
        <v>0.19874092053953671</v>
      </c>
      <c r="Q48" s="160">
        <v>7.7665203956231429E-2</v>
      </c>
    </row>
    <row r="49" spans="1:17" x14ac:dyDescent="0.25">
      <c r="A49" s="76" t="s">
        <v>82</v>
      </c>
      <c r="B49" s="159">
        <v>0.1336855629235621</v>
      </c>
      <c r="C49" s="159">
        <v>0.24626992835001713</v>
      </c>
      <c r="D49" s="159">
        <v>0.1169720405985808</v>
      </c>
      <c r="E49" s="159">
        <v>8.2207764474455491E-2</v>
      </c>
      <c r="F49" s="159">
        <v>0.13516104918612623</v>
      </c>
      <c r="G49" s="159">
        <v>0.16144788804256727</v>
      </c>
      <c r="H49" s="159">
        <v>0.15224662970850517</v>
      </c>
      <c r="I49" s="159">
        <v>0.18033713851525321</v>
      </c>
      <c r="J49" s="159">
        <v>0.2561177143679283</v>
      </c>
      <c r="K49" s="159">
        <v>0.22631708601248499</v>
      </c>
      <c r="L49" s="159">
        <v>0.13064218417366769</v>
      </c>
      <c r="M49" s="159">
        <v>0.24864099645479487</v>
      </c>
      <c r="N49" s="159">
        <v>0.16264156331368521</v>
      </c>
      <c r="O49" s="159">
        <v>0.30564661362336337</v>
      </c>
      <c r="P49" s="159">
        <v>0.20423879306803469</v>
      </c>
      <c r="Q49" s="159">
        <v>7.9813696526820146E-2</v>
      </c>
    </row>
    <row r="50" spans="1:17" x14ac:dyDescent="0.25">
      <c r="A50" s="76" t="s">
        <v>81</v>
      </c>
      <c r="B50" s="159">
        <v>0.18528774234413534</v>
      </c>
      <c r="C50" s="159">
        <v>0.3413292956496517</v>
      </c>
      <c r="D50" s="159">
        <v>0.16212285639467222</v>
      </c>
      <c r="E50" s="159">
        <v>0.11393968615249488</v>
      </c>
      <c r="F50" s="159">
        <v>0.18733276136093532</v>
      </c>
      <c r="G50" s="159">
        <v>0.22376623195086692</v>
      </c>
      <c r="H50" s="159">
        <v>0.21101331872553733</v>
      </c>
      <c r="I50" s="159">
        <v>0.24994666982401292</v>
      </c>
      <c r="J50" s="159">
        <v>0.35497829407882542</v>
      </c>
      <c r="K50" s="159">
        <v>0.31367472301503097</v>
      </c>
      <c r="L50" s="159">
        <v>0.18106962959258507</v>
      </c>
      <c r="M50" s="159">
        <v>0.34461558809941795</v>
      </c>
      <c r="N50" s="159">
        <v>0.22542066187763415</v>
      </c>
      <c r="O50" s="159">
        <v>0.42362518251715975</v>
      </c>
      <c r="P50" s="159">
        <v>0.28307428295981957</v>
      </c>
      <c r="Q50" s="159">
        <v>0.11062151599758112</v>
      </c>
    </row>
    <row r="51" spans="1:17" x14ac:dyDescent="0.25">
      <c r="A51" s="76" t="s">
        <v>80</v>
      </c>
      <c r="B51" s="159">
        <v>9.521954865615051E-2</v>
      </c>
      <c r="C51" s="159">
        <v>0.1754094526907074</v>
      </c>
      <c r="D51" s="159">
        <v>8.3315091529772789E-2</v>
      </c>
      <c r="E51" s="159">
        <v>5.855371408926556E-2</v>
      </c>
      <c r="F51" s="159">
        <v>9.6270485891983809E-2</v>
      </c>
      <c r="G51" s="159">
        <v>0.11499368140217091</v>
      </c>
      <c r="H51" s="159">
        <v>0.10843994705361609</v>
      </c>
      <c r="I51" s="159">
        <v>0.12844783355688444</v>
      </c>
      <c r="J51" s="159">
        <v>0.18242368608570761</v>
      </c>
      <c r="K51" s="159">
        <v>0.16119774126698805</v>
      </c>
      <c r="L51" s="159">
        <v>9.3051856463984922E-2</v>
      </c>
      <c r="M51" s="159">
        <v>0.17709828153529267</v>
      </c>
      <c r="N51" s="159">
        <v>0.11584389452969349</v>
      </c>
      <c r="O51" s="159">
        <v>0.21770138795120397</v>
      </c>
      <c r="P51" s="159">
        <v>0.14547214574796508</v>
      </c>
      <c r="Q51" s="159">
        <v>5.684850326140424E-2</v>
      </c>
    </row>
    <row r="52" spans="1:17" x14ac:dyDescent="0.25">
      <c r="A52" s="129" t="s">
        <v>79</v>
      </c>
      <c r="B52" s="158">
        <v>9.8817203190423336E-2</v>
      </c>
      <c r="C52" s="158">
        <v>0.18203690074873044</v>
      </c>
      <c r="D52" s="158">
        <v>8.6462963170057874E-2</v>
      </c>
      <c r="E52" s="158">
        <v>6.0766033281750551E-2</v>
      </c>
      <c r="F52" s="158">
        <v>9.9907847704489849E-2</v>
      </c>
      <c r="G52" s="158">
        <v>0.11933845666258716</v>
      </c>
      <c r="H52" s="158">
        <v>0.11253710433612485</v>
      </c>
      <c r="I52" s="158">
        <v>0.13330094342072329</v>
      </c>
      <c r="J52" s="158">
        <v>0.1893161510329526</v>
      </c>
      <c r="K52" s="158">
        <v>0.16728823206397686</v>
      </c>
      <c r="L52" s="158">
        <v>9.6567609668603088E-2</v>
      </c>
      <c r="M52" s="158">
        <v>0.18378953815821739</v>
      </c>
      <c r="N52" s="158">
        <v>0.12022079316347686</v>
      </c>
      <c r="O52" s="158">
        <v>0.22592674079664138</v>
      </c>
      <c r="P52" s="158">
        <v>0.15096848060931245</v>
      </c>
      <c r="Q52" s="158">
        <v>5.8996394932930282E-2</v>
      </c>
    </row>
    <row r="53" spans="1:17" x14ac:dyDescent="0.25">
      <c r="A53" s="92" t="s">
        <v>125</v>
      </c>
      <c r="B53" s="91">
        <v>1.9763440638084665E-2</v>
      </c>
      <c r="C53" s="91">
        <v>3.6407380149746094E-2</v>
      </c>
      <c r="D53" s="91">
        <v>1.7292592634011575E-2</v>
      </c>
      <c r="E53" s="91">
        <v>1.2153206656350109E-2</v>
      </c>
      <c r="F53" s="91">
        <v>1.998156954089797E-2</v>
      </c>
      <c r="G53" s="91">
        <v>2.386769133251743E-2</v>
      </c>
      <c r="H53" s="91">
        <v>2.2507420867224973E-2</v>
      </c>
      <c r="I53" s="91">
        <v>2.6660188684144659E-2</v>
      </c>
      <c r="J53" s="91">
        <v>3.786323020659052E-2</v>
      </c>
      <c r="K53" s="91">
        <v>3.3457646412795375E-2</v>
      </c>
      <c r="L53" s="91">
        <v>1.9313521933720622E-2</v>
      </c>
      <c r="M53" s="91">
        <v>3.675790763164348E-2</v>
      </c>
      <c r="N53" s="91">
        <v>2.4044158632695375E-2</v>
      </c>
      <c r="O53" s="91">
        <v>4.518534815932828E-2</v>
      </c>
      <c r="P53" s="91">
        <v>3.0193696121862495E-2</v>
      </c>
      <c r="Q53" s="91">
        <v>1.1799278986586057E-2</v>
      </c>
    </row>
    <row r="54" spans="1:17" x14ac:dyDescent="0.25">
      <c r="A54" s="92" t="s">
        <v>26</v>
      </c>
      <c r="B54" s="91">
        <v>2.9645160957126996E-2</v>
      </c>
      <c r="C54" s="91">
        <v>5.4611070224619127E-2</v>
      </c>
      <c r="D54" s="91">
        <v>2.5938888951017362E-2</v>
      </c>
      <c r="E54" s="91">
        <v>1.8229809984525166E-2</v>
      </c>
      <c r="F54" s="91">
        <v>2.9972354311346955E-2</v>
      </c>
      <c r="G54" s="91">
        <v>3.5801536998776147E-2</v>
      </c>
      <c r="H54" s="91">
        <v>3.3761131300837452E-2</v>
      </c>
      <c r="I54" s="91">
        <v>3.9990283026216981E-2</v>
      </c>
      <c r="J54" s="91">
        <v>5.679484530988578E-2</v>
      </c>
      <c r="K54" s="91">
        <v>5.0186469619193055E-2</v>
      </c>
      <c r="L54" s="91">
        <v>2.8970282900580926E-2</v>
      </c>
      <c r="M54" s="91">
        <v>5.513686144746522E-2</v>
      </c>
      <c r="N54" s="91">
        <v>3.6066237949043053E-2</v>
      </c>
      <c r="O54" s="91">
        <v>6.7778022238992403E-2</v>
      </c>
      <c r="P54" s="91">
        <v>4.5290544182793727E-2</v>
      </c>
      <c r="Q54" s="91">
        <v>1.7698918479879082E-2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4.9408601595211668E-2</v>
      </c>
      <c r="C56" s="157">
        <v>9.101845037436522E-2</v>
      </c>
      <c r="D56" s="157">
        <v>4.3231481585028937E-2</v>
      </c>
      <c r="E56" s="157">
        <v>3.0383016640875275E-2</v>
      </c>
      <c r="F56" s="157">
        <v>4.9953923852244918E-2</v>
      </c>
      <c r="G56" s="157">
        <v>5.9669228331293574E-2</v>
      </c>
      <c r="H56" s="157">
        <v>5.6268552168062431E-2</v>
      </c>
      <c r="I56" s="157">
        <v>6.6650471710361633E-2</v>
      </c>
      <c r="J56" s="157">
        <v>9.46580755164763E-2</v>
      </c>
      <c r="K56" s="157">
        <v>8.364411603198843E-2</v>
      </c>
      <c r="L56" s="157">
        <v>4.8283804834301551E-2</v>
      </c>
      <c r="M56" s="157">
        <v>9.1894769079108679E-2</v>
      </c>
      <c r="N56" s="157">
        <v>6.0110396581738425E-2</v>
      </c>
      <c r="O56" s="157">
        <v>0.11296337039832069</v>
      </c>
      <c r="P56" s="157">
        <v>7.5484240304656225E-2</v>
      </c>
      <c r="Q56" s="157">
        <v>2.9498197466465138E-2</v>
      </c>
    </row>
    <row r="57" spans="1:17" x14ac:dyDescent="0.25">
      <c r="A57" s="156" t="s">
        <v>210</v>
      </c>
      <c r="B57" s="204">
        <v>0.95116987620834714</v>
      </c>
      <c r="C57" s="204">
        <v>1.4475334168123597</v>
      </c>
      <c r="D57" s="204">
        <v>1.3077762030016427</v>
      </c>
      <c r="E57" s="204">
        <v>1.0761467849850312</v>
      </c>
      <c r="F57" s="204">
        <v>1.4602121571863724</v>
      </c>
      <c r="G57" s="204">
        <v>1.6399314711160624</v>
      </c>
      <c r="H57" s="204">
        <v>1.5945719970590477</v>
      </c>
      <c r="I57" s="204">
        <v>1.4319987671293783</v>
      </c>
      <c r="J57" s="204">
        <v>1.9117789196389985</v>
      </c>
      <c r="K57" s="204">
        <v>1.9995126108143633</v>
      </c>
      <c r="L57" s="204">
        <v>1.288402823930044</v>
      </c>
      <c r="M57" s="204">
        <v>1.8371451208330221</v>
      </c>
      <c r="N57" s="204">
        <v>1.5302402685970882</v>
      </c>
      <c r="O57" s="204">
        <v>1.8720851715704301</v>
      </c>
      <c r="P57" s="204">
        <v>1.9369583465571565</v>
      </c>
      <c r="Q57" s="204">
        <v>0.5952263426157629</v>
      </c>
    </row>
    <row r="58" spans="1:17" x14ac:dyDescent="0.25">
      <c r="A58" s="156" t="s">
        <v>209</v>
      </c>
      <c r="B58" s="204">
        <v>7.7575908780083935</v>
      </c>
      <c r="C58" s="204">
        <v>14.890633020922197</v>
      </c>
      <c r="D58" s="204">
        <v>5.8513828524376255</v>
      </c>
      <c r="E58" s="204">
        <v>3.8031099151638839</v>
      </c>
      <c r="F58" s="204">
        <v>6.8615347902202046</v>
      </c>
      <c r="G58" s="204">
        <v>8.401320132327271</v>
      </c>
      <c r="H58" s="204">
        <v>7.8277906959763053</v>
      </c>
      <c r="I58" s="204">
        <v>10.171513483685619</v>
      </c>
      <c r="J58" s="204">
        <v>14.685914748749141</v>
      </c>
      <c r="K58" s="204">
        <v>12.366362772629365</v>
      </c>
      <c r="L58" s="204">
        <v>6.8743092755583932</v>
      </c>
      <c r="M58" s="204">
        <v>14.294262529187492</v>
      </c>
      <c r="N58" s="204">
        <v>8.7033023065242592</v>
      </c>
      <c r="O58" s="204">
        <v>18.33206976956469</v>
      </c>
      <c r="P58" s="204">
        <v>10.899047281665045</v>
      </c>
      <c r="Q58" s="204">
        <v>4.9161284190405361</v>
      </c>
    </row>
    <row r="59" spans="1:17" x14ac:dyDescent="0.25">
      <c r="A59" s="152" t="s">
        <v>225</v>
      </c>
      <c r="B59" s="151">
        <v>4.8665389560865684</v>
      </c>
      <c r="C59" s="151">
        <v>9.5648586134421745</v>
      </c>
      <c r="D59" s="151">
        <v>3.3217735559049641</v>
      </c>
      <c r="E59" s="151">
        <v>2.0253045165610222</v>
      </c>
      <c r="F59" s="151">
        <v>3.9385743562506401</v>
      </c>
      <c r="G59" s="151">
        <v>4.9098868256316077</v>
      </c>
      <c r="H59" s="151">
        <v>4.5353415952715253</v>
      </c>
      <c r="I59" s="151">
        <v>6.2715857764842999</v>
      </c>
      <c r="J59" s="151">
        <v>9.1471744826443118</v>
      </c>
      <c r="K59" s="151">
        <v>7.4720837482424907</v>
      </c>
      <c r="L59" s="151">
        <v>4.0490727325870166</v>
      </c>
      <c r="M59" s="151">
        <v>8.9172119715277773</v>
      </c>
      <c r="N59" s="151">
        <v>5.1860548646950253</v>
      </c>
      <c r="O59" s="151">
        <v>11.72222940669795</v>
      </c>
      <c r="P59" s="151">
        <v>6.4822281254488407</v>
      </c>
      <c r="Q59" s="151">
        <v>2.1900965597029431</v>
      </c>
    </row>
    <row r="60" spans="1:17" x14ac:dyDescent="0.25">
      <c r="A60" s="154" t="s">
        <v>33</v>
      </c>
      <c r="B60" s="83">
        <v>4.8665389560865684</v>
      </c>
      <c r="C60" s="83">
        <v>7.313817772524061</v>
      </c>
      <c r="D60" s="83">
        <v>0</v>
      </c>
      <c r="E60" s="83">
        <v>0</v>
      </c>
      <c r="F60" s="83">
        <v>0</v>
      </c>
      <c r="G60" s="83">
        <v>0</v>
      </c>
      <c r="H60" s="83">
        <v>7.6744039493050309E-2</v>
      </c>
      <c r="I60" s="83">
        <v>6.2715857764842999</v>
      </c>
      <c r="J60" s="83">
        <v>9.1471744826443118</v>
      </c>
      <c r="K60" s="83">
        <v>7.4720837482424907</v>
      </c>
      <c r="L60" s="83">
        <v>4.0490727325870166</v>
      </c>
      <c r="M60" s="83">
        <v>8.9172119715277773</v>
      </c>
      <c r="N60" s="83">
        <v>5.0313514433986484</v>
      </c>
      <c r="O60" s="83">
        <v>11.72222940669795</v>
      </c>
      <c r="P60" s="83">
        <v>6.4822281254488407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0</v>
      </c>
      <c r="C62" s="208">
        <v>0</v>
      </c>
      <c r="D62" s="208">
        <v>3.042729256700837</v>
      </c>
      <c r="E62" s="208">
        <v>2.0253045165610222</v>
      </c>
      <c r="F62" s="208">
        <v>3.9385743562506401</v>
      </c>
      <c r="G62" s="208">
        <v>3.0020278570483243</v>
      </c>
      <c r="H62" s="208">
        <v>3.0321381238239296</v>
      </c>
      <c r="I62" s="208">
        <v>0</v>
      </c>
      <c r="J62" s="208">
        <v>0</v>
      </c>
      <c r="K62" s="208">
        <v>0</v>
      </c>
      <c r="L62" s="208">
        <v>0</v>
      </c>
      <c r="M62" s="208">
        <v>0</v>
      </c>
      <c r="N62" s="208">
        <v>0</v>
      </c>
      <c r="O62" s="208">
        <v>0</v>
      </c>
      <c r="P62" s="208">
        <v>0</v>
      </c>
      <c r="Q62" s="208">
        <v>0.95602820313570036</v>
      </c>
    </row>
    <row r="63" spans="1:17" x14ac:dyDescent="0.25">
      <c r="A63" s="154" t="s">
        <v>29</v>
      </c>
      <c r="B63" s="208">
        <v>0</v>
      </c>
      <c r="C63" s="208">
        <v>2.2510408409181135</v>
      </c>
      <c r="D63" s="208">
        <v>0</v>
      </c>
      <c r="E63" s="208">
        <v>0</v>
      </c>
      <c r="F63" s="208">
        <v>0</v>
      </c>
      <c r="G63" s="208">
        <v>0.57452237067474843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0.15470342129637693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0.2790442992041271</v>
      </c>
      <c r="E64" s="208">
        <v>0</v>
      </c>
      <c r="F64" s="208">
        <v>0</v>
      </c>
      <c r="G64" s="208">
        <v>1.3333365979085356</v>
      </c>
      <c r="H64" s="208">
        <v>1.4264594319545454</v>
      </c>
      <c r="I64" s="208">
        <v>0</v>
      </c>
      <c r="J64" s="208">
        <v>0</v>
      </c>
      <c r="K64" s="208">
        <v>0</v>
      </c>
      <c r="L64" s="208">
        <v>0</v>
      </c>
      <c r="M64" s="208">
        <v>0</v>
      </c>
      <c r="N64" s="208">
        <v>0</v>
      </c>
      <c r="O64" s="208">
        <v>0</v>
      </c>
      <c r="P64" s="208">
        <v>0</v>
      </c>
      <c r="Q64" s="208">
        <v>1.2340683565672428</v>
      </c>
    </row>
    <row r="65" spans="1:17" x14ac:dyDescent="0.25">
      <c r="A65" s="152" t="s">
        <v>224</v>
      </c>
      <c r="B65" s="151">
        <v>2.8910519219218251</v>
      </c>
      <c r="C65" s="151">
        <v>5.3257744074800222</v>
      </c>
      <c r="D65" s="151">
        <v>2.5296092965326613</v>
      </c>
      <c r="E65" s="151">
        <v>1.7778053986028617</v>
      </c>
      <c r="F65" s="151">
        <v>2.9229604339695641</v>
      </c>
      <c r="G65" s="151">
        <v>3.4914333066956642</v>
      </c>
      <c r="H65" s="151">
        <v>3.29244910070478</v>
      </c>
      <c r="I65" s="151">
        <v>3.8999277072013183</v>
      </c>
      <c r="J65" s="151">
        <v>5.5387402661048286</v>
      </c>
      <c r="K65" s="151">
        <v>4.8942790243868748</v>
      </c>
      <c r="L65" s="151">
        <v>2.8252365429713766</v>
      </c>
      <c r="M65" s="151">
        <v>5.3770505576597145</v>
      </c>
      <c r="N65" s="151">
        <v>3.5172474418292339</v>
      </c>
      <c r="O65" s="151">
        <v>6.6098403628667404</v>
      </c>
      <c r="P65" s="151">
        <v>4.4168191562162029</v>
      </c>
      <c r="Q65" s="151">
        <v>1.726031859337593</v>
      </c>
    </row>
    <row r="66" spans="1:17" x14ac:dyDescent="0.25">
      <c r="A66" s="263" t="s">
        <v>33</v>
      </c>
      <c r="B66" s="87">
        <v>1.8910528152015815</v>
      </c>
      <c r="C66" s="87">
        <v>3.9673042338257467</v>
      </c>
      <c r="D66" s="87">
        <v>1.3475769849110417</v>
      </c>
      <c r="E66" s="87">
        <v>7.7490679308752641E-3</v>
      </c>
      <c r="F66" s="87">
        <v>7.3596518917025344E-2</v>
      </c>
      <c r="G66" s="87">
        <v>0.10979125968395054</v>
      </c>
      <c r="H66" s="87">
        <v>0.19367910070477978</v>
      </c>
      <c r="I66" s="87">
        <v>0.18993770720131842</v>
      </c>
      <c r="J66" s="87">
        <v>1.5082267473684676</v>
      </c>
      <c r="K66" s="87">
        <v>3.4954290243868749</v>
      </c>
      <c r="L66" s="87">
        <v>1.7361524290348598</v>
      </c>
      <c r="M66" s="87">
        <v>4.0398515747359864</v>
      </c>
      <c r="N66" s="87">
        <v>2.0447891119098864</v>
      </c>
      <c r="O66" s="87">
        <v>5.3947783793489048</v>
      </c>
      <c r="P66" s="87">
        <v>3.150710542100116</v>
      </c>
      <c r="Q66" s="87">
        <v>0.29230172993365289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0.11645258040634432</v>
      </c>
      <c r="C70" s="87">
        <v>0.36005017365427533</v>
      </c>
      <c r="D70" s="87">
        <v>8.4872311621619678E-2</v>
      </c>
      <c r="E70" s="87">
        <v>6.8476330671986441E-2</v>
      </c>
      <c r="F70" s="87">
        <v>4.4513915052538877E-2</v>
      </c>
      <c r="G70" s="87">
        <v>3.791756318904578E-2</v>
      </c>
      <c r="H70" s="87">
        <v>0</v>
      </c>
      <c r="I70" s="87">
        <v>0</v>
      </c>
      <c r="J70" s="87">
        <v>2.6423518736361555E-2</v>
      </c>
      <c r="K70" s="87">
        <v>0</v>
      </c>
      <c r="L70" s="87">
        <v>3.8587129735896175E-2</v>
      </c>
      <c r="M70" s="87">
        <v>4.7687739413243335E-2</v>
      </c>
      <c r="N70" s="87">
        <v>3.9247395606686331E-2</v>
      </c>
      <c r="O70" s="87">
        <v>9.2553162422710458E-2</v>
      </c>
      <c r="P70" s="87">
        <v>0</v>
      </c>
      <c r="Q70" s="87">
        <v>0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0.88354652631389885</v>
      </c>
      <c r="C75" s="87">
        <v>0.99841999999999997</v>
      </c>
      <c r="D75" s="87">
        <v>1.0971599999999999</v>
      </c>
      <c r="E75" s="87">
        <v>1.7015800000000001</v>
      </c>
      <c r="F75" s="87">
        <v>2.8048500000000001</v>
      </c>
      <c r="G75" s="87">
        <v>3.3437244838226681</v>
      </c>
      <c r="H75" s="87">
        <v>3.09877</v>
      </c>
      <c r="I75" s="87">
        <v>3.7099899999999999</v>
      </c>
      <c r="J75" s="87">
        <v>4.0040899999999997</v>
      </c>
      <c r="K75" s="87">
        <v>1.3988499999999999</v>
      </c>
      <c r="L75" s="87">
        <v>1.0504969842006207</v>
      </c>
      <c r="M75" s="87">
        <v>1.2895112435104847</v>
      </c>
      <c r="N75" s="87">
        <v>1.4332109343126607</v>
      </c>
      <c r="O75" s="87">
        <v>1.1225088210951248</v>
      </c>
      <c r="P75" s="87">
        <v>1.2661086141160867</v>
      </c>
      <c r="Q75" s="87">
        <v>1.4337301294039402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1</v>
      </c>
    </row>
    <row r="77" spans="1:17" x14ac:dyDescent="0.25">
      <c r="A77" s="156" t="s">
        <v>208</v>
      </c>
      <c r="B77" s="204">
        <v>19.448405738458067</v>
      </c>
      <c r="C77" s="204">
        <v>35.543620487659219</v>
      </c>
      <c r="D77" s="204">
        <v>17.45929043315984</v>
      </c>
      <c r="E77" s="204">
        <v>12.416448809864423</v>
      </c>
      <c r="F77" s="204">
        <v>20.126819676947331</v>
      </c>
      <c r="G77" s="204">
        <v>23.944194669490408</v>
      </c>
      <c r="H77" s="204">
        <v>22.62431175038207</v>
      </c>
      <c r="I77" s="204">
        <v>26.373732943692101</v>
      </c>
      <c r="J77" s="204">
        <v>37.342941756317707</v>
      </c>
      <c r="K77" s="204">
        <v>33.286434940211095</v>
      </c>
      <c r="L77" s="204">
        <v>19.339506793898011</v>
      </c>
      <c r="M77" s="204">
        <v>36.23529683882002</v>
      </c>
      <c r="N77" s="204">
        <v>24.007910261897116</v>
      </c>
      <c r="O77" s="204">
        <v>44.18360743450728</v>
      </c>
      <c r="P77" s="204">
        <v>30.162449983957938</v>
      </c>
      <c r="Q77" s="204">
        <v>11.636640335952256</v>
      </c>
    </row>
    <row r="78" spans="1:17" x14ac:dyDescent="0.25">
      <c r="A78" s="152" t="s">
        <v>222</v>
      </c>
      <c r="B78" s="261">
        <v>18.56359655128751</v>
      </c>
      <c r="C78" s="261">
        <v>34.197077774345395</v>
      </c>
      <c r="D78" s="261">
        <v>16.242754430367615</v>
      </c>
      <c r="E78" s="261">
        <v>11.415382033134161</v>
      </c>
      <c r="F78" s="261">
        <v>18.768482786541405</v>
      </c>
      <c r="G78" s="261">
        <v>22.418677021940582</v>
      </c>
      <c r="H78" s="261">
        <v>21.140988962420167</v>
      </c>
      <c r="I78" s="261">
        <v>25.04164106729268</v>
      </c>
      <c r="J78" s="261">
        <v>35.564542761304686</v>
      </c>
      <c r="K78" s="261">
        <v>31.426423209220989</v>
      </c>
      <c r="L78" s="261">
        <v>18.140992539079367</v>
      </c>
      <c r="M78" s="261">
        <v>34.526324633393955</v>
      </c>
      <c r="N78" s="261">
        <v>22.584430942271918</v>
      </c>
      <c r="O78" s="261">
        <v>42.44213285630223</v>
      </c>
      <c r="P78" s="261">
        <v>28.36062826623035</v>
      </c>
      <c r="Q78" s="261">
        <v>11.082941412588756</v>
      </c>
    </row>
    <row r="79" spans="1:17" x14ac:dyDescent="0.25">
      <c r="A79" s="154" t="s">
        <v>33</v>
      </c>
      <c r="B79" s="83">
        <v>18.56359655128751</v>
      </c>
      <c r="C79" s="83">
        <v>34.197077774345395</v>
      </c>
      <c r="D79" s="83">
        <v>13.169364718237578</v>
      </c>
      <c r="E79" s="83">
        <v>1.4941330221816962</v>
      </c>
      <c r="F79" s="83">
        <v>14.429146467064204</v>
      </c>
      <c r="G79" s="83">
        <v>21.120788580253148</v>
      </c>
      <c r="H79" s="83">
        <v>21.140988962420167</v>
      </c>
      <c r="I79" s="83">
        <v>25.04164106729268</v>
      </c>
      <c r="J79" s="83">
        <v>35.564542761304686</v>
      </c>
      <c r="K79" s="83">
        <v>31.426423209220989</v>
      </c>
      <c r="L79" s="83">
        <v>18.140992539079367</v>
      </c>
      <c r="M79" s="83">
        <v>34.526324633393955</v>
      </c>
      <c r="N79" s="83">
        <v>22.584430942271918</v>
      </c>
      <c r="O79" s="83">
        <v>39.723106362295844</v>
      </c>
      <c r="P79" s="83">
        <v>28.36062826623035</v>
      </c>
      <c r="Q79" s="83">
        <v>10.518360737932973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5.5511151231257827E-17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1.8098976883783953</v>
      </c>
      <c r="E82" s="208">
        <v>2.7685836693280215</v>
      </c>
      <c r="F82" s="208">
        <v>1.848366084947459</v>
      </c>
      <c r="G82" s="208">
        <v>1.2978884416874337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0</v>
      </c>
      <c r="C84" s="208">
        <v>0</v>
      </c>
      <c r="D84" s="208">
        <v>1.2634920237516418</v>
      </c>
      <c r="E84" s="208">
        <v>7.1526653416244441</v>
      </c>
      <c r="F84" s="208">
        <v>2.490970234529744</v>
      </c>
      <c r="G84" s="208">
        <v>0</v>
      </c>
      <c r="H84" s="208">
        <v>0</v>
      </c>
      <c r="I84" s="208">
        <v>0</v>
      </c>
      <c r="J84" s="208">
        <v>0</v>
      </c>
      <c r="K84" s="208">
        <v>0</v>
      </c>
      <c r="L84" s="208">
        <v>0</v>
      </c>
      <c r="M84" s="208">
        <v>0</v>
      </c>
      <c r="N84" s="208">
        <v>0</v>
      </c>
      <c r="O84" s="208">
        <v>0</v>
      </c>
      <c r="P84" s="208">
        <v>0</v>
      </c>
      <c r="Q84" s="208">
        <v>0.5645806746557831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2.7190264940063855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0.88480918717055546</v>
      </c>
      <c r="C86" s="261">
        <v>1.346542713313823</v>
      </c>
      <c r="D86" s="261">
        <v>1.2165360027922256</v>
      </c>
      <c r="E86" s="261">
        <v>1.0010667767302617</v>
      </c>
      <c r="F86" s="261">
        <v>1.3583368904059279</v>
      </c>
      <c r="G86" s="261">
        <v>1.5255176475498256</v>
      </c>
      <c r="H86" s="261">
        <v>1.4833227879619049</v>
      </c>
      <c r="I86" s="261">
        <v>1.3320918763994216</v>
      </c>
      <c r="J86" s="261">
        <v>1.7783989950130219</v>
      </c>
      <c r="K86" s="261">
        <v>1.8600117309901054</v>
      </c>
      <c r="L86" s="261">
        <v>1.1985142548186456</v>
      </c>
      <c r="M86" s="261">
        <v>1.708972205426067</v>
      </c>
      <c r="N86" s="261">
        <v>1.4234793196251982</v>
      </c>
      <c r="O86" s="261">
        <v>1.7414745782050511</v>
      </c>
      <c r="P86" s="261">
        <v>1.8018217177275875</v>
      </c>
      <c r="Q86" s="261">
        <v>0.55369892336350035</v>
      </c>
    </row>
    <row r="87" spans="1:17" x14ac:dyDescent="0.25">
      <c r="A87" s="156" t="s">
        <v>207</v>
      </c>
      <c r="B87" s="204">
        <v>3.4858077046778195</v>
      </c>
      <c r="C87" s="204">
        <v>6.4095709291498659</v>
      </c>
      <c r="D87" s="204">
        <v>3.0684838011900579</v>
      </c>
      <c r="E87" s="204">
        <v>2.1626272613016213</v>
      </c>
      <c r="F87" s="204">
        <v>3.5436507725920769</v>
      </c>
      <c r="G87" s="204">
        <v>4.2287875143679381</v>
      </c>
      <c r="H87" s="204">
        <v>3.9896489272270923</v>
      </c>
      <c r="I87" s="204">
        <v>4.7080178665860091</v>
      </c>
      <c r="J87" s="204">
        <v>6.6816640218179773</v>
      </c>
      <c r="K87" s="204">
        <v>5.9162692334942673</v>
      </c>
      <c r="L87" s="204">
        <v>3.4203966268609842</v>
      </c>
      <c r="M87" s="204">
        <v>6.4858781174180642</v>
      </c>
      <c r="N87" s="204">
        <v>4.2553203283430605</v>
      </c>
      <c r="O87" s="204">
        <v>7.9578798678827614</v>
      </c>
      <c r="P87" s="204">
        <v>5.3442578253619466</v>
      </c>
      <c r="Q87" s="204">
        <v>1.7436689277547659</v>
      </c>
    </row>
    <row r="88" spans="1:17" x14ac:dyDescent="0.25">
      <c r="A88" s="152" t="s">
        <v>220</v>
      </c>
      <c r="B88" s="261">
        <v>2.4903973691109442</v>
      </c>
      <c r="C88" s="261">
        <v>4.8947103766718145</v>
      </c>
      <c r="D88" s="261">
        <v>1.6998807980488042</v>
      </c>
      <c r="E88" s="261">
        <v>1.0364271374800766</v>
      </c>
      <c r="F88" s="261">
        <v>2.0155217708854081</v>
      </c>
      <c r="G88" s="261">
        <v>2.5125801608743839</v>
      </c>
      <c r="H88" s="261">
        <v>2.3209107907699491</v>
      </c>
      <c r="I88" s="261">
        <v>3.2094145056366594</v>
      </c>
      <c r="J88" s="261">
        <v>4.6809651524283273</v>
      </c>
      <c r="K88" s="261">
        <v>3.8237560361303982</v>
      </c>
      <c r="L88" s="261">
        <v>2.0720680901900077</v>
      </c>
      <c r="M88" s="261">
        <v>4.5632843863137387</v>
      </c>
      <c r="N88" s="261">
        <v>2.6539060937647121</v>
      </c>
      <c r="O88" s="261">
        <v>5.9987209674020781</v>
      </c>
      <c r="P88" s="261">
        <v>3.3172083929184102</v>
      </c>
      <c r="Q88" s="261">
        <v>1.1207576389708278</v>
      </c>
    </row>
    <row r="89" spans="1:17" x14ac:dyDescent="0.25">
      <c r="A89" s="154" t="s">
        <v>33</v>
      </c>
      <c r="B89" s="83">
        <v>2.4903973691109442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3.2094145056366594</v>
      </c>
      <c r="J89" s="83">
        <v>4.519233821526262</v>
      </c>
      <c r="K89" s="83">
        <v>3.8237560361303982</v>
      </c>
      <c r="L89" s="83">
        <v>2.0720680901900077</v>
      </c>
      <c r="M89" s="83">
        <v>4.5632843863137387</v>
      </c>
      <c r="N89" s="83">
        <v>0</v>
      </c>
      <c r="O89" s="83">
        <v>5.9987209674020781</v>
      </c>
      <c r="P89" s="83">
        <v>2.6815263027831415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0.81485139124419526</v>
      </c>
      <c r="D91" s="208">
        <v>0</v>
      </c>
      <c r="E91" s="208">
        <v>0.98379048481066445</v>
      </c>
      <c r="F91" s="208">
        <v>0.10426098120908955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0.9254132450596082</v>
      </c>
      <c r="O91" s="208">
        <v>0</v>
      </c>
      <c r="P91" s="208">
        <v>0.63568209013526866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4.0798589854276193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0.16173133090206537</v>
      </c>
      <c r="K92" s="208">
        <v>0</v>
      </c>
      <c r="L92" s="208">
        <v>0</v>
      </c>
      <c r="M92" s="208">
        <v>0</v>
      </c>
      <c r="N92" s="208">
        <v>0.76157167769452427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1.6998807980488042</v>
      </c>
      <c r="E93" s="208">
        <v>5.2636652669412198E-2</v>
      </c>
      <c r="F93" s="208">
        <v>1.9112607896763185</v>
      </c>
      <c r="G93" s="208">
        <v>2.5125801608743839</v>
      </c>
      <c r="H93" s="208">
        <v>2.3209107907699491</v>
      </c>
      <c r="I93" s="208">
        <v>0</v>
      </c>
      <c r="J93" s="208">
        <v>0</v>
      </c>
      <c r="K93" s="208">
        <v>0</v>
      </c>
      <c r="L93" s="208">
        <v>0</v>
      </c>
      <c r="M93" s="208">
        <v>0</v>
      </c>
      <c r="N93" s="208">
        <v>0.96692117101057962</v>
      </c>
      <c r="O93" s="208">
        <v>0</v>
      </c>
      <c r="P93" s="208">
        <v>0</v>
      </c>
      <c r="Q93" s="208">
        <v>1.1207576389708278</v>
      </c>
    </row>
    <row r="94" spans="1:17" x14ac:dyDescent="0.25">
      <c r="A94" s="149" t="s">
        <v>219</v>
      </c>
      <c r="B94" s="262">
        <v>0.99541033556687508</v>
      </c>
      <c r="C94" s="262">
        <v>1.5148605524780512</v>
      </c>
      <c r="D94" s="262">
        <v>1.3686030031412539</v>
      </c>
      <c r="E94" s="262">
        <v>1.1262001238215447</v>
      </c>
      <c r="F94" s="262">
        <v>1.5281290017066691</v>
      </c>
      <c r="G94" s="262">
        <v>1.716207353493554</v>
      </c>
      <c r="H94" s="262">
        <v>1.6687381364571432</v>
      </c>
      <c r="I94" s="262">
        <v>1.4986033609493496</v>
      </c>
      <c r="J94" s="262">
        <v>2.0006988693896499</v>
      </c>
      <c r="K94" s="262">
        <v>2.0925131973638691</v>
      </c>
      <c r="L94" s="262">
        <v>1.3483285366709765</v>
      </c>
      <c r="M94" s="262">
        <v>1.9225937311043257</v>
      </c>
      <c r="N94" s="262">
        <v>1.6014142345783482</v>
      </c>
      <c r="O94" s="262">
        <v>1.9591589004806829</v>
      </c>
      <c r="P94" s="262">
        <v>2.0270494324435364</v>
      </c>
      <c r="Q94" s="262">
        <v>0.62291128878393798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30.821434496382416</v>
      </c>
      <c r="C97" s="96">
        <v>31.275069222517452</v>
      </c>
      <c r="D97" s="96">
        <v>19.875129850286225</v>
      </c>
      <c r="E97" s="96">
        <v>22.289331515119883</v>
      </c>
      <c r="F97" s="96">
        <v>23.745687455441725</v>
      </c>
      <c r="G97" s="96">
        <v>21.63404916522865</v>
      </c>
      <c r="H97" s="96">
        <v>24.391460480342349</v>
      </c>
      <c r="I97" s="96">
        <v>35.140302717098514</v>
      </c>
      <c r="J97" s="96">
        <v>29.430857113579396</v>
      </c>
      <c r="K97" s="96">
        <v>27.844501357070328</v>
      </c>
      <c r="L97" s="96">
        <v>32.80141383280143</v>
      </c>
      <c r="M97" s="96">
        <v>32.560103751677339</v>
      </c>
      <c r="N97" s="96">
        <v>27.965461387692578</v>
      </c>
      <c r="O97" s="96">
        <v>35.037678087572729</v>
      </c>
      <c r="P97" s="96">
        <v>24.144825582098534</v>
      </c>
      <c r="Q97" s="96">
        <v>20.615672768410263</v>
      </c>
    </row>
    <row r="98" spans="1:17" x14ac:dyDescent="0.25">
      <c r="A98" s="132" t="s">
        <v>83</v>
      </c>
      <c r="B98" s="160">
        <v>0.18358923178751599</v>
      </c>
      <c r="C98" s="160">
        <v>0.18629132700936712</v>
      </c>
      <c r="D98" s="160">
        <v>0.11838708614679994</v>
      </c>
      <c r="E98" s="160">
        <v>0.13276738467180776</v>
      </c>
      <c r="F98" s="160">
        <v>0.14144223296039912</v>
      </c>
      <c r="G98" s="160">
        <v>0.12886416649957863</v>
      </c>
      <c r="H98" s="160">
        <v>0.14528880841958222</v>
      </c>
      <c r="I98" s="160">
        <v>0.20931476052388451</v>
      </c>
      <c r="J98" s="160">
        <v>0.17530619637331865</v>
      </c>
      <c r="K98" s="160">
        <v>0.16585699845511703</v>
      </c>
      <c r="L98" s="160">
        <v>0.19538306589251159</v>
      </c>
      <c r="M98" s="160">
        <v>0.1939456917683009</v>
      </c>
      <c r="N98" s="160">
        <v>0.1665775022039461</v>
      </c>
      <c r="O98" s="160">
        <v>0.20870347239907872</v>
      </c>
      <c r="P98" s="160">
        <v>0.14381971678772171</v>
      </c>
      <c r="Q98" s="160">
        <v>0.12279816264812356</v>
      </c>
    </row>
    <row r="99" spans="1:17" x14ac:dyDescent="0.25">
      <c r="A99" s="76" t="s">
        <v>82</v>
      </c>
      <c r="B99" s="159">
        <v>0.18866795533993025</v>
      </c>
      <c r="C99" s="159">
        <v>0.19144480001473382</v>
      </c>
      <c r="D99" s="159">
        <v>0.12166208913505436</v>
      </c>
      <c r="E99" s="159">
        <v>0.13644019727067283</v>
      </c>
      <c r="F99" s="159">
        <v>0.14535502235903577</v>
      </c>
      <c r="G99" s="159">
        <v>0.13242900236218039</v>
      </c>
      <c r="H99" s="159">
        <v>0.14930800761791399</v>
      </c>
      <c r="I99" s="159">
        <v>0.21510514263829394</v>
      </c>
      <c r="J99" s="159">
        <v>0.18015578204747079</v>
      </c>
      <c r="K99" s="159">
        <v>0.17044518609654499</v>
      </c>
      <c r="L99" s="159">
        <v>0.20078804835705871</v>
      </c>
      <c r="M99" s="159">
        <v>0.19931091141153665</v>
      </c>
      <c r="N99" s="159">
        <v>0.17118562151197103</v>
      </c>
      <c r="O99" s="159">
        <v>0.21447694413499516</v>
      </c>
      <c r="P99" s="159">
        <v>0.14779827574697879</v>
      </c>
      <c r="Q99" s="159">
        <v>0.1261951915193813</v>
      </c>
    </row>
    <row r="100" spans="1:17" x14ac:dyDescent="0.25">
      <c r="A100" s="76" t="s">
        <v>81</v>
      </c>
      <c r="B100" s="159">
        <v>0.36926287501780802</v>
      </c>
      <c r="C100" s="159">
        <v>0.37469774415734147</v>
      </c>
      <c r="D100" s="159">
        <v>0.23811830013072111</v>
      </c>
      <c r="E100" s="159">
        <v>0.26704216633603639</v>
      </c>
      <c r="F100" s="159">
        <v>0.28449035427276692</v>
      </c>
      <c r="G100" s="159">
        <v>0.25919141414286184</v>
      </c>
      <c r="H100" s="159">
        <v>0.2922271779372117</v>
      </c>
      <c r="I100" s="159">
        <v>0.42100601163891044</v>
      </c>
      <c r="J100" s="159">
        <v>0.35260276134370738</v>
      </c>
      <c r="K100" s="159">
        <v>0.33359708243806313</v>
      </c>
      <c r="L100" s="159">
        <v>0.39298444652116399</v>
      </c>
      <c r="M100" s="159">
        <v>0.39009337880213485</v>
      </c>
      <c r="N100" s="159">
        <v>0.33504627029708561</v>
      </c>
      <c r="O100" s="159">
        <v>0.41977649502602277</v>
      </c>
      <c r="P100" s="159">
        <v>0.28927231509278695</v>
      </c>
      <c r="Q100" s="159">
        <v>0.24699053503765434</v>
      </c>
    </row>
    <row r="101" spans="1:17" x14ac:dyDescent="0.25">
      <c r="A101" s="76" t="s">
        <v>80</v>
      </c>
      <c r="B101" s="159">
        <v>0.14649020378280697</v>
      </c>
      <c r="C101" s="159">
        <v>0.1486462696687825</v>
      </c>
      <c r="D101" s="159">
        <v>9.44638648249779E-2</v>
      </c>
      <c r="E101" s="159">
        <v>0.10593824619732395</v>
      </c>
      <c r="F101" s="159">
        <v>0.11286011346158413</v>
      </c>
      <c r="G101" s="159">
        <v>0.10282377581204354</v>
      </c>
      <c r="H101" s="159">
        <v>0.11592938728225052</v>
      </c>
      <c r="I101" s="159">
        <v>0.16701721351163867</v>
      </c>
      <c r="J101" s="159">
        <v>0.13988097330696769</v>
      </c>
      <c r="K101" s="159">
        <v>0.13234123410143786</v>
      </c>
      <c r="L101" s="159">
        <v>0.15590078382935904</v>
      </c>
      <c r="M101" s="159">
        <v>0.15475386891328458</v>
      </c>
      <c r="N101" s="159">
        <v>0.13291614113691372</v>
      </c>
      <c r="O101" s="159">
        <v>0.16652945221376228</v>
      </c>
      <c r="P101" s="159">
        <v>0.11475716421430969</v>
      </c>
      <c r="Q101" s="159">
        <v>9.7983567420216869E-2</v>
      </c>
    </row>
    <row r="102" spans="1:17" x14ac:dyDescent="0.25">
      <c r="A102" s="129" t="s">
        <v>79</v>
      </c>
      <c r="B102" s="158">
        <v>0.16572340709995986</v>
      </c>
      <c r="C102" s="158">
        <v>0.16816255030086377</v>
      </c>
      <c r="D102" s="158">
        <v>0.10686635093931618</v>
      </c>
      <c r="E102" s="158">
        <v>0.11984724335590984</v>
      </c>
      <c r="F102" s="158">
        <v>0.12767790640985466</v>
      </c>
      <c r="G102" s="158">
        <v>0.11632386342856774</v>
      </c>
      <c r="H102" s="158">
        <v>0.13115015575997294</v>
      </c>
      <c r="I102" s="158">
        <v>0.18894547862413966</v>
      </c>
      <c r="J102" s="158">
        <v>0.15824642799500263</v>
      </c>
      <c r="K102" s="158">
        <v>0.1497167704648778</v>
      </c>
      <c r="L102" s="158">
        <v>0.17636953460766525</v>
      </c>
      <c r="M102" s="158">
        <v>0.17507203728267393</v>
      </c>
      <c r="N102" s="158">
        <v>0.15036715902482581</v>
      </c>
      <c r="O102" s="158">
        <v>0.18839367746578078</v>
      </c>
      <c r="P102" s="158">
        <v>0.12982402748870406</v>
      </c>
      <c r="Q102" s="158">
        <v>0.11084816740894438</v>
      </c>
    </row>
    <row r="103" spans="1:17" x14ac:dyDescent="0.25">
      <c r="A103" s="92" t="s">
        <v>125</v>
      </c>
      <c r="B103" s="91">
        <v>3.3144681419991974E-2</v>
      </c>
      <c r="C103" s="91">
        <v>3.3632510060172753E-2</v>
      </c>
      <c r="D103" s="91">
        <v>2.1373270187863239E-2</v>
      </c>
      <c r="E103" s="91">
        <v>2.3969448671181968E-2</v>
      </c>
      <c r="F103" s="91">
        <v>2.5535581281970934E-2</v>
      </c>
      <c r="G103" s="91">
        <v>2.3264772685713548E-2</v>
      </c>
      <c r="H103" s="91">
        <v>2.6230031151994591E-2</v>
      </c>
      <c r="I103" s="91">
        <v>3.7789095724827929E-2</v>
      </c>
      <c r="J103" s="91">
        <v>3.1649285599000529E-2</v>
      </c>
      <c r="K103" s="91">
        <v>2.9943354092975556E-2</v>
      </c>
      <c r="L103" s="91">
        <v>3.5273906921533052E-2</v>
      </c>
      <c r="M103" s="91">
        <v>3.5014407456534787E-2</v>
      </c>
      <c r="N103" s="91">
        <v>3.0073431804965165E-2</v>
      </c>
      <c r="O103" s="91">
        <v>3.7678735493156167E-2</v>
      </c>
      <c r="P103" s="91">
        <v>2.5964805497740814E-2</v>
      </c>
      <c r="Q103" s="91">
        <v>2.2169633481788881E-2</v>
      </c>
    </row>
    <row r="104" spans="1:17" x14ac:dyDescent="0.25">
      <c r="A104" s="92" t="s">
        <v>26</v>
      </c>
      <c r="B104" s="91">
        <v>4.9717022129987958E-2</v>
      </c>
      <c r="C104" s="91">
        <v>5.0448765090259133E-2</v>
      </c>
      <c r="D104" s="91">
        <v>3.2059905281794851E-2</v>
      </c>
      <c r="E104" s="91">
        <v>3.5954173006772949E-2</v>
      </c>
      <c r="F104" s="91">
        <v>3.8303371922956402E-2</v>
      </c>
      <c r="G104" s="91">
        <v>3.4897159028570324E-2</v>
      </c>
      <c r="H104" s="91">
        <v>3.9345046727991877E-2</v>
      </c>
      <c r="I104" s="91">
        <v>5.66836435872419E-2</v>
      </c>
      <c r="J104" s="91">
        <v>4.7473928398500786E-2</v>
      </c>
      <c r="K104" s="91">
        <v>4.4915031139463338E-2</v>
      </c>
      <c r="L104" s="91">
        <v>5.2910860382299564E-2</v>
      </c>
      <c r="M104" s="91">
        <v>5.2521611184802183E-2</v>
      </c>
      <c r="N104" s="91">
        <v>4.5110147707447742E-2</v>
      </c>
      <c r="O104" s="91">
        <v>5.6518103239734233E-2</v>
      </c>
      <c r="P104" s="91">
        <v>3.8947208246611215E-2</v>
      </c>
      <c r="Q104" s="91">
        <v>3.3254450222683307E-2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8.2861703549979931E-2</v>
      </c>
      <c r="C106" s="157">
        <v>8.4081275150431886E-2</v>
      </c>
      <c r="D106" s="157">
        <v>5.343317546965809E-2</v>
      </c>
      <c r="E106" s="157">
        <v>5.9923621677954918E-2</v>
      </c>
      <c r="F106" s="157">
        <v>6.3838953204927343E-2</v>
      </c>
      <c r="G106" s="157">
        <v>5.8161931714283875E-2</v>
      </c>
      <c r="H106" s="157">
        <v>6.5575077879986468E-2</v>
      </c>
      <c r="I106" s="157">
        <v>9.4472739312069828E-2</v>
      </c>
      <c r="J106" s="157">
        <v>7.9123213997501315E-2</v>
      </c>
      <c r="K106" s="157">
        <v>7.4858385232438887E-2</v>
      </c>
      <c r="L106" s="157">
        <v>8.8184767303832637E-2</v>
      </c>
      <c r="M106" s="157">
        <v>8.7536018641336949E-2</v>
      </c>
      <c r="N106" s="157">
        <v>7.5183579512412904E-2</v>
      </c>
      <c r="O106" s="157">
        <v>9.4196838732890392E-2</v>
      </c>
      <c r="P106" s="157">
        <v>6.4912013744352029E-2</v>
      </c>
      <c r="Q106" s="157">
        <v>5.5424083704472188E-2</v>
      </c>
    </row>
    <row r="107" spans="1:17" x14ac:dyDescent="0.25">
      <c r="A107" s="156" t="s">
        <v>206</v>
      </c>
      <c r="B107" s="204">
        <v>24.807061174426057</v>
      </c>
      <c r="C107" s="204">
        <v>26.128260992527462</v>
      </c>
      <c r="D107" s="204">
        <v>14.000240918485105</v>
      </c>
      <c r="E107" s="204">
        <v>14.648667063667183</v>
      </c>
      <c r="F107" s="204">
        <v>16.947762090394406</v>
      </c>
      <c r="G107" s="204">
        <v>15.785903145970838</v>
      </c>
      <c r="H107" s="204">
        <v>17.60749243037435</v>
      </c>
      <c r="I107" s="204">
        <v>27.566187187776993</v>
      </c>
      <c r="J107" s="204">
        <v>23.433681155089204</v>
      </c>
      <c r="K107" s="204">
        <v>21.227578484777858</v>
      </c>
      <c r="L107" s="204">
        <v>24.174066282791532</v>
      </c>
      <c r="M107" s="204">
        <v>25.986188419257903</v>
      </c>
      <c r="N107" s="204">
        <v>20.923373861343915</v>
      </c>
      <c r="O107" s="204">
        <v>29.05767864901166</v>
      </c>
      <c r="P107" s="204">
        <v>18.02000469374666</v>
      </c>
      <c r="Q107" s="204">
        <v>14.274069049142366</v>
      </c>
    </row>
    <row r="108" spans="1:17" x14ac:dyDescent="0.25">
      <c r="A108" s="152" t="s">
        <v>218</v>
      </c>
      <c r="B108" s="151">
        <v>23.007312073793699</v>
      </c>
      <c r="C108" s="151">
        <v>24.908225607512612</v>
      </c>
      <c r="D108" s="151">
        <v>11.573781316660657</v>
      </c>
      <c r="E108" s="151">
        <v>11.260349669243954</v>
      </c>
      <c r="F108" s="151">
        <v>14.188927912378309</v>
      </c>
      <c r="G108" s="151">
        <v>13.49131449292805</v>
      </c>
      <c r="H108" s="151">
        <v>14.899697842873803</v>
      </c>
      <c r="I108" s="151">
        <v>25.059651731485332</v>
      </c>
      <c r="J108" s="151">
        <v>21.553986004123601</v>
      </c>
      <c r="K108" s="151">
        <v>18.851294300354851</v>
      </c>
      <c r="L108" s="151">
        <v>20.846927169493469</v>
      </c>
      <c r="M108" s="151">
        <v>23.94525538370624</v>
      </c>
      <c r="N108" s="151">
        <v>18.285418150128464</v>
      </c>
      <c r="O108" s="151">
        <v>27.555182169457332</v>
      </c>
      <c r="P108" s="151">
        <v>15.71402675920783</v>
      </c>
      <c r="Q108" s="151">
        <v>11.600072139670036</v>
      </c>
    </row>
    <row r="109" spans="1:17" x14ac:dyDescent="0.25">
      <c r="A109" s="154" t="s">
        <v>33</v>
      </c>
      <c r="B109" s="83">
        <v>2.4682514475320652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0.69062055248483034</v>
      </c>
      <c r="J109" s="83">
        <v>0</v>
      </c>
      <c r="K109" s="83">
        <v>3.7241524798707801</v>
      </c>
      <c r="L109" s="83">
        <v>1.6214097847954085</v>
      </c>
      <c r="M109" s="83">
        <v>4.8150991839671642</v>
      </c>
      <c r="N109" s="83">
        <v>0</v>
      </c>
      <c r="O109" s="83">
        <v>7.4348688540093084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3.0045281275315241</v>
      </c>
      <c r="C111" s="208">
        <v>2.1876505004335658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4.9965450665870126</v>
      </c>
      <c r="J111" s="208">
        <v>3.9956363112886946</v>
      </c>
      <c r="K111" s="208">
        <v>0.92185119754786349</v>
      </c>
      <c r="L111" s="208">
        <v>1.9547547061257553</v>
      </c>
      <c r="M111" s="208">
        <v>1.9355461367485736</v>
      </c>
      <c r="N111" s="208">
        <v>0</v>
      </c>
      <c r="O111" s="208">
        <v>0.894759272418437</v>
      </c>
      <c r="P111" s="208">
        <v>0.28784471888763374</v>
      </c>
      <c r="Q111" s="208">
        <v>0</v>
      </c>
    </row>
    <row r="112" spans="1:17" x14ac:dyDescent="0.25">
      <c r="A112" s="154" t="s">
        <v>29</v>
      </c>
      <c r="B112" s="208">
        <v>2.7485469918211374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0.80255515036157665</v>
      </c>
      <c r="K112" s="208">
        <v>0</v>
      </c>
      <c r="L112" s="208">
        <v>0.91679298818645794</v>
      </c>
      <c r="M112" s="208">
        <v>0.90778981837945683</v>
      </c>
      <c r="N112" s="208">
        <v>0</v>
      </c>
      <c r="O112" s="208">
        <v>0.8631897695655919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14.78598550690897</v>
      </c>
      <c r="C113" s="208">
        <v>22.720575107079046</v>
      </c>
      <c r="D113" s="208">
        <v>11.573781316660657</v>
      </c>
      <c r="E113" s="208">
        <v>11.260349669243954</v>
      </c>
      <c r="F113" s="208">
        <v>14.188927912378309</v>
      </c>
      <c r="G113" s="208">
        <v>13.49131449292805</v>
      </c>
      <c r="H113" s="208">
        <v>14.899697842873803</v>
      </c>
      <c r="I113" s="208">
        <v>19.37248611241349</v>
      </c>
      <c r="J113" s="208">
        <v>16.755794542473332</v>
      </c>
      <c r="K113" s="208">
        <v>14.205290622936209</v>
      </c>
      <c r="L113" s="208">
        <v>16.353969690385846</v>
      </c>
      <c r="M113" s="208">
        <v>16.286820244611043</v>
      </c>
      <c r="N113" s="208">
        <v>18.285418150128464</v>
      </c>
      <c r="O113" s="208">
        <v>18.362364273463992</v>
      </c>
      <c r="P113" s="208">
        <v>15.426182040320196</v>
      </c>
      <c r="Q113" s="208">
        <v>11.600072139670036</v>
      </c>
    </row>
    <row r="114" spans="1:17" x14ac:dyDescent="0.25">
      <c r="A114" s="152" t="s">
        <v>217</v>
      </c>
      <c r="B114" s="151">
        <v>1.7997491006323592</v>
      </c>
      <c r="C114" s="151">
        <v>1.2200353850148493</v>
      </c>
      <c r="D114" s="151">
        <v>2.426459601824448</v>
      </c>
      <c r="E114" s="151">
        <v>3.3883173944232285</v>
      </c>
      <c r="F114" s="151">
        <v>2.7588341780160945</v>
      </c>
      <c r="G114" s="151">
        <v>2.2945886530427888</v>
      </c>
      <c r="H114" s="151">
        <v>2.7077945875005462</v>
      </c>
      <c r="I114" s="151">
        <v>2.5065354562916626</v>
      </c>
      <c r="J114" s="151">
        <v>1.8796951509656044</v>
      </c>
      <c r="K114" s="151">
        <v>2.376284184423008</v>
      </c>
      <c r="L114" s="151">
        <v>3.3271391132980628</v>
      </c>
      <c r="M114" s="151">
        <v>2.0409330355516624</v>
      </c>
      <c r="N114" s="151">
        <v>2.6379557112154517</v>
      </c>
      <c r="O114" s="151">
        <v>1.5024964795543279</v>
      </c>
      <c r="P114" s="151">
        <v>2.3059779345388316</v>
      </c>
      <c r="Q114" s="151">
        <v>2.6739969094723293</v>
      </c>
    </row>
    <row r="115" spans="1:17" x14ac:dyDescent="0.25">
      <c r="A115" s="156" t="s">
        <v>205</v>
      </c>
      <c r="B115" s="204">
        <v>1.4622961442637921</v>
      </c>
      <c r="C115" s="204">
        <v>0.99127875032456525</v>
      </c>
      <c r="D115" s="204">
        <v>1.9714984264823645</v>
      </c>
      <c r="E115" s="204">
        <v>2.7530078829688738</v>
      </c>
      <c r="F115" s="204">
        <v>2.2415527696380773</v>
      </c>
      <c r="G115" s="204">
        <v>1.8643532805972662</v>
      </c>
      <c r="H115" s="204">
        <v>2.2000831023441942</v>
      </c>
      <c r="I115" s="204">
        <v>2.0365600582369763</v>
      </c>
      <c r="J115" s="204">
        <v>1.5272523101595539</v>
      </c>
      <c r="K115" s="204">
        <v>1.9307308998436945</v>
      </c>
      <c r="L115" s="204">
        <v>2.7033005295546766</v>
      </c>
      <c r="M115" s="204">
        <v>1.6582580913857261</v>
      </c>
      <c r="N115" s="204">
        <v>2.1433390153625549</v>
      </c>
      <c r="O115" s="204">
        <v>1.2207783896378916</v>
      </c>
      <c r="P115" s="204">
        <v>1.8736070718128008</v>
      </c>
      <c r="Q115" s="204">
        <v>2.172622488946268</v>
      </c>
    </row>
    <row r="116" spans="1:17" x14ac:dyDescent="0.25">
      <c r="A116" s="156" t="s">
        <v>204</v>
      </c>
      <c r="B116" s="204">
        <v>2.1935254067060881</v>
      </c>
      <c r="C116" s="204">
        <v>2.201761134378573</v>
      </c>
      <c r="D116" s="204">
        <v>1.4647096028191631</v>
      </c>
      <c r="E116" s="204">
        <v>1.6690912196952357</v>
      </c>
      <c r="F116" s="204">
        <v>1.7443921868839336</v>
      </c>
      <c r="G116" s="204">
        <v>1.5805837429592928</v>
      </c>
      <c r="H116" s="204">
        <v>1.7868303346689758</v>
      </c>
      <c r="I116" s="204">
        <v>2.5189286583362254</v>
      </c>
      <c r="J116" s="204">
        <v>2.1009525228141093</v>
      </c>
      <c r="K116" s="204">
        <v>2.0114286671860508</v>
      </c>
      <c r="L116" s="204">
        <v>2.3904452841063653</v>
      </c>
      <c r="M116" s="204">
        <v>2.322804902080823</v>
      </c>
      <c r="N116" s="204">
        <v>2.0301379261801649</v>
      </c>
      <c r="O116" s="204">
        <v>2.4720310600066471</v>
      </c>
      <c r="P116" s="204">
        <v>1.7539083146679211</v>
      </c>
      <c r="Q116" s="204">
        <v>1.5255178469198731</v>
      </c>
    </row>
    <row r="117" spans="1:17" x14ac:dyDescent="0.25">
      <c r="A117" s="152" t="s">
        <v>216</v>
      </c>
      <c r="B117" s="151">
        <v>1.7660849953059028</v>
      </c>
      <c r="C117" s="151">
        <v>1.9120027304375462</v>
      </c>
      <c r="D117" s="151">
        <v>0.8884254473858566</v>
      </c>
      <c r="E117" s="151">
        <v>0.86436583851971882</v>
      </c>
      <c r="F117" s="151">
        <v>1.0891690696051111</v>
      </c>
      <c r="G117" s="151">
        <v>1.0356189378616305</v>
      </c>
      <c r="H117" s="151">
        <v>1.1437291201375961</v>
      </c>
      <c r="I117" s="151">
        <v>1.9236264874669557</v>
      </c>
      <c r="J117" s="151">
        <v>1.6545249244597784</v>
      </c>
      <c r="K117" s="151">
        <v>1.4470611733855865</v>
      </c>
      <c r="L117" s="151">
        <v>1.6002497446980755</v>
      </c>
      <c r="M117" s="151">
        <v>1.8380833061373032</v>
      </c>
      <c r="N117" s="151">
        <v>1.4036234447664953</v>
      </c>
      <c r="O117" s="151">
        <v>2.1151881461124944</v>
      </c>
      <c r="P117" s="151">
        <v>1.2062385552149486</v>
      </c>
      <c r="Q117" s="151">
        <v>0.89044358092019482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1.7660849953059028</v>
      </c>
      <c r="C122" s="208">
        <v>1.9120027304375462</v>
      </c>
      <c r="D122" s="208">
        <v>0.8884254473858566</v>
      </c>
      <c r="E122" s="208">
        <v>0.86436583851971882</v>
      </c>
      <c r="F122" s="208">
        <v>1.0891690696051111</v>
      </c>
      <c r="G122" s="208">
        <v>1.0356189378616305</v>
      </c>
      <c r="H122" s="208">
        <v>1.1437291201375961</v>
      </c>
      <c r="I122" s="208">
        <v>1.9236264874669557</v>
      </c>
      <c r="J122" s="208">
        <v>1.6545249244597784</v>
      </c>
      <c r="K122" s="208">
        <v>1.4470611733855865</v>
      </c>
      <c r="L122" s="208">
        <v>1.6002497446980755</v>
      </c>
      <c r="M122" s="208">
        <v>1.8380833061373032</v>
      </c>
      <c r="N122" s="208">
        <v>1.4036234447664953</v>
      </c>
      <c r="O122" s="208">
        <v>2.1151881461124944</v>
      </c>
      <c r="P122" s="208">
        <v>1.2062385552149486</v>
      </c>
      <c r="Q122" s="208">
        <v>0.89044358092019482</v>
      </c>
    </row>
    <row r="123" spans="1:17" x14ac:dyDescent="0.25">
      <c r="A123" s="152" t="s">
        <v>215</v>
      </c>
      <c r="B123" s="261">
        <v>0.42744041140018529</v>
      </c>
      <c r="C123" s="261">
        <v>0.2897584039410267</v>
      </c>
      <c r="D123" s="261">
        <v>0.57628415543330647</v>
      </c>
      <c r="E123" s="261">
        <v>0.80472538117551673</v>
      </c>
      <c r="F123" s="261">
        <v>0.65522311727882243</v>
      </c>
      <c r="G123" s="261">
        <v>0.54496480509766232</v>
      </c>
      <c r="H123" s="261">
        <v>0.64310121453137969</v>
      </c>
      <c r="I123" s="261">
        <v>0.59530217086926984</v>
      </c>
      <c r="J123" s="261">
        <v>0.44642759835433105</v>
      </c>
      <c r="K123" s="261">
        <v>0.56436749380046436</v>
      </c>
      <c r="L123" s="261">
        <v>0.7901955394082899</v>
      </c>
      <c r="M123" s="261">
        <v>0.48472159594351988</v>
      </c>
      <c r="N123" s="261">
        <v>0.62651448141366972</v>
      </c>
      <c r="O123" s="261">
        <v>0.35684291389415285</v>
      </c>
      <c r="P123" s="261">
        <v>0.54766975945297247</v>
      </c>
      <c r="Q123" s="261">
        <v>0.6350742659996782</v>
      </c>
    </row>
    <row r="124" spans="1:17" x14ac:dyDescent="0.25">
      <c r="A124" s="243" t="s">
        <v>203</v>
      </c>
      <c r="B124" s="242">
        <v>1.3048180979584607</v>
      </c>
      <c r="C124" s="242">
        <v>0.88452565413576589</v>
      </c>
      <c r="D124" s="242">
        <v>1.7591832113227253</v>
      </c>
      <c r="E124" s="242">
        <v>2.4565301109568409</v>
      </c>
      <c r="F124" s="242">
        <v>2.0001547790616687</v>
      </c>
      <c r="G124" s="242">
        <v>1.6635767734560221</v>
      </c>
      <c r="H124" s="242">
        <v>1.9631510759378963</v>
      </c>
      <c r="I124" s="242">
        <v>1.8172382058114558</v>
      </c>
      <c r="J124" s="242">
        <v>1.3627789844500633</v>
      </c>
      <c r="K124" s="242">
        <v>1.7228060337066811</v>
      </c>
      <c r="L124" s="242">
        <v>2.4121758571410958</v>
      </c>
      <c r="M124" s="242">
        <v>1.4796764507749556</v>
      </c>
      <c r="N124" s="242">
        <v>1.9125178906312028</v>
      </c>
      <c r="O124" s="242">
        <v>1.0893099476768877</v>
      </c>
      <c r="P124" s="242">
        <v>1.6718340025406531</v>
      </c>
      <c r="Q124" s="242">
        <v>1.9386477593674389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</v>
      </c>
      <c r="D129" s="77">
        <f t="shared" si="0"/>
        <v>1</v>
      </c>
      <c r="E129" s="77">
        <f t="shared" si="0"/>
        <v>0.99999999999999978</v>
      </c>
      <c r="F129" s="77">
        <f t="shared" si="0"/>
        <v>1</v>
      </c>
      <c r="G129" s="77">
        <f t="shared" si="0"/>
        <v>0.99999999999999978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0.99999999999999989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0.99999999999999989</v>
      </c>
      <c r="Q129" s="77">
        <f t="shared" si="0"/>
        <v>0.99999999999999978</v>
      </c>
    </row>
    <row r="130" spans="1:17" x14ac:dyDescent="0.25">
      <c r="A130" s="132" t="s">
        <v>83</v>
      </c>
      <c r="B130" s="240">
        <f t="shared" ref="B130:Q130" si="1">IF(B$6=0,0,B$6/B$5)</f>
        <v>3.4933253430490022E-3</v>
      </c>
      <c r="C130" s="240">
        <f t="shared" si="1"/>
        <v>3.4933253430490022E-3</v>
      </c>
      <c r="D130" s="240">
        <f t="shared" si="1"/>
        <v>3.4933253430490026E-3</v>
      </c>
      <c r="E130" s="240">
        <f t="shared" si="1"/>
        <v>3.4933253430490022E-3</v>
      </c>
      <c r="F130" s="240">
        <f t="shared" si="1"/>
        <v>3.4933253430490026E-3</v>
      </c>
      <c r="G130" s="240">
        <f t="shared" si="1"/>
        <v>3.4933253430490018E-3</v>
      </c>
      <c r="H130" s="240">
        <f t="shared" si="1"/>
        <v>3.4933253430490026E-3</v>
      </c>
      <c r="I130" s="240">
        <f t="shared" si="1"/>
        <v>3.4933253430490026E-3</v>
      </c>
      <c r="J130" s="240">
        <f t="shared" si="1"/>
        <v>3.4933253430490022E-3</v>
      </c>
      <c r="K130" s="240">
        <f t="shared" si="1"/>
        <v>3.4933253430490022E-3</v>
      </c>
      <c r="L130" s="240">
        <f t="shared" si="1"/>
        <v>3.4933253430490026E-3</v>
      </c>
      <c r="M130" s="240">
        <f t="shared" si="1"/>
        <v>3.4933253430490026E-3</v>
      </c>
      <c r="N130" s="240">
        <f t="shared" si="1"/>
        <v>3.4933253430490022E-3</v>
      </c>
      <c r="O130" s="240">
        <f t="shared" si="1"/>
        <v>3.4933253430490022E-3</v>
      </c>
      <c r="P130" s="240">
        <f t="shared" si="1"/>
        <v>3.4933253430490022E-3</v>
      </c>
      <c r="Q130" s="240">
        <f t="shared" si="1"/>
        <v>3.4933253430490022E-3</v>
      </c>
    </row>
    <row r="131" spans="1:17" x14ac:dyDescent="0.25">
      <c r="A131" s="76" t="s">
        <v>82</v>
      </c>
      <c r="B131" s="239">
        <f t="shared" ref="B131:Q131" si="2">IF(B$7=0,0,B$7/B$5)</f>
        <v>1.3973301372196007E-3</v>
      </c>
      <c r="C131" s="239">
        <f t="shared" si="2"/>
        <v>1.3973301372196007E-3</v>
      </c>
      <c r="D131" s="239">
        <f t="shared" si="2"/>
        <v>1.3973301372196009E-3</v>
      </c>
      <c r="E131" s="239">
        <f t="shared" si="2"/>
        <v>1.3973301372196007E-3</v>
      </c>
      <c r="F131" s="239">
        <f t="shared" si="2"/>
        <v>1.3973301372196009E-3</v>
      </c>
      <c r="G131" s="239">
        <f t="shared" si="2"/>
        <v>1.3973301372196005E-3</v>
      </c>
      <c r="H131" s="239">
        <f t="shared" si="2"/>
        <v>1.3973301372196009E-3</v>
      </c>
      <c r="I131" s="239">
        <f t="shared" si="2"/>
        <v>1.3973301372196009E-3</v>
      </c>
      <c r="J131" s="239">
        <f t="shared" si="2"/>
        <v>1.3973301372196007E-3</v>
      </c>
      <c r="K131" s="239">
        <f t="shared" si="2"/>
        <v>1.3973301372196007E-3</v>
      </c>
      <c r="L131" s="239">
        <f t="shared" si="2"/>
        <v>1.3973301372196007E-3</v>
      </c>
      <c r="M131" s="239">
        <f t="shared" si="2"/>
        <v>1.3973301372196009E-3</v>
      </c>
      <c r="N131" s="239">
        <f t="shared" si="2"/>
        <v>1.3973301372196007E-3</v>
      </c>
      <c r="O131" s="239">
        <f t="shared" si="2"/>
        <v>1.3973301372196007E-3</v>
      </c>
      <c r="P131" s="239">
        <f t="shared" si="2"/>
        <v>1.3973301372196009E-3</v>
      </c>
      <c r="Q131" s="239">
        <f t="shared" si="2"/>
        <v>1.3973301372196007E-3</v>
      </c>
    </row>
    <row r="132" spans="1:17" x14ac:dyDescent="0.25">
      <c r="A132" s="76" t="s">
        <v>81</v>
      </c>
      <c r="B132" s="239">
        <f t="shared" ref="B132:Q132" si="3">IF(B$8=0,0,B$8/B$5)</f>
        <v>5.9386530831833035E-3</v>
      </c>
      <c r="C132" s="239">
        <f t="shared" si="3"/>
        <v>5.9386530831833035E-3</v>
      </c>
      <c r="D132" s="239">
        <f t="shared" si="3"/>
        <v>5.9386530831833043E-3</v>
      </c>
      <c r="E132" s="239">
        <f t="shared" si="3"/>
        <v>5.9386530831833035E-3</v>
      </c>
      <c r="F132" s="239">
        <f t="shared" si="3"/>
        <v>5.9386530831833043E-3</v>
      </c>
      <c r="G132" s="239">
        <f t="shared" si="3"/>
        <v>5.9386530831833035E-3</v>
      </c>
      <c r="H132" s="239">
        <f t="shared" si="3"/>
        <v>5.9386530831833043E-3</v>
      </c>
      <c r="I132" s="239">
        <f t="shared" si="3"/>
        <v>5.9386530831833043E-3</v>
      </c>
      <c r="J132" s="239">
        <f t="shared" si="3"/>
        <v>5.9386530831833035E-3</v>
      </c>
      <c r="K132" s="239">
        <f t="shared" si="3"/>
        <v>5.9386530831833035E-3</v>
      </c>
      <c r="L132" s="239">
        <f t="shared" si="3"/>
        <v>5.9386530831833043E-3</v>
      </c>
      <c r="M132" s="239">
        <f t="shared" si="3"/>
        <v>5.9386530831833043E-3</v>
      </c>
      <c r="N132" s="239">
        <f t="shared" si="3"/>
        <v>5.9386530831833043E-3</v>
      </c>
      <c r="O132" s="239">
        <f t="shared" si="3"/>
        <v>5.9386530831833035E-3</v>
      </c>
      <c r="P132" s="239">
        <f t="shared" si="3"/>
        <v>5.9386530831833043E-3</v>
      </c>
      <c r="Q132" s="239">
        <f t="shared" si="3"/>
        <v>5.9386530831833035E-3</v>
      </c>
    </row>
    <row r="133" spans="1:17" x14ac:dyDescent="0.25">
      <c r="A133" s="76" t="s">
        <v>80</v>
      </c>
      <c r="B133" s="239">
        <f t="shared" ref="B133:Q133" si="4">IF(B$9=0,0,B$9/B$5)</f>
        <v>6.9866506860980036E-4</v>
      </c>
      <c r="C133" s="239">
        <f t="shared" si="4"/>
        <v>6.9866506860980036E-4</v>
      </c>
      <c r="D133" s="239">
        <f t="shared" si="4"/>
        <v>6.9866506860980046E-4</v>
      </c>
      <c r="E133" s="239">
        <f t="shared" si="4"/>
        <v>6.9866506860980036E-4</v>
      </c>
      <c r="F133" s="239">
        <f t="shared" si="4"/>
        <v>6.9866506860980046E-4</v>
      </c>
      <c r="G133" s="239">
        <f t="shared" si="4"/>
        <v>6.9866506860980025E-4</v>
      </c>
      <c r="H133" s="239">
        <f t="shared" si="4"/>
        <v>6.9866506860980046E-4</v>
      </c>
      <c r="I133" s="239">
        <f t="shared" si="4"/>
        <v>6.9866506860980046E-4</v>
      </c>
      <c r="J133" s="239">
        <f t="shared" si="4"/>
        <v>6.9866506860980036E-4</v>
      </c>
      <c r="K133" s="239">
        <f t="shared" si="4"/>
        <v>6.9866506860980036E-4</v>
      </c>
      <c r="L133" s="239">
        <f t="shared" si="4"/>
        <v>6.9866506860980036E-4</v>
      </c>
      <c r="M133" s="239">
        <f t="shared" si="4"/>
        <v>6.9866506860980046E-4</v>
      </c>
      <c r="N133" s="239">
        <f t="shared" si="4"/>
        <v>6.9866506860980036E-4</v>
      </c>
      <c r="O133" s="239">
        <f t="shared" si="4"/>
        <v>6.9866506860980036E-4</v>
      </c>
      <c r="P133" s="239">
        <f t="shared" si="4"/>
        <v>6.9866506860980046E-4</v>
      </c>
      <c r="Q133" s="239">
        <f t="shared" si="4"/>
        <v>6.9866506860980036E-4</v>
      </c>
    </row>
    <row r="134" spans="1:17" x14ac:dyDescent="0.25">
      <c r="A134" s="129" t="s">
        <v>79</v>
      </c>
      <c r="B134" s="238">
        <f t="shared" ref="B134:Q134" si="5">IF(B$10=0,0,B$10/B$5)</f>
        <v>2.0959952058294011E-3</v>
      </c>
      <c r="C134" s="238">
        <f t="shared" si="5"/>
        <v>2.0959952058294011E-3</v>
      </c>
      <c r="D134" s="238">
        <f t="shared" si="5"/>
        <v>2.0959952058294015E-3</v>
      </c>
      <c r="E134" s="238">
        <f t="shared" si="5"/>
        <v>2.0959952058294011E-3</v>
      </c>
      <c r="F134" s="238">
        <f t="shared" si="5"/>
        <v>2.0959952058294015E-3</v>
      </c>
      <c r="G134" s="238">
        <f t="shared" si="5"/>
        <v>2.0959952058294011E-3</v>
      </c>
      <c r="H134" s="238">
        <f t="shared" si="5"/>
        <v>2.0959952058294015E-3</v>
      </c>
      <c r="I134" s="238">
        <f t="shared" si="5"/>
        <v>2.0959952058294015E-3</v>
      </c>
      <c r="J134" s="238">
        <f t="shared" si="5"/>
        <v>2.0959952058294011E-3</v>
      </c>
      <c r="K134" s="238">
        <f t="shared" si="5"/>
        <v>2.0959952058294011E-3</v>
      </c>
      <c r="L134" s="238">
        <f t="shared" si="5"/>
        <v>2.0959952058294011E-3</v>
      </c>
      <c r="M134" s="238">
        <f t="shared" si="5"/>
        <v>2.0959952058294015E-3</v>
      </c>
      <c r="N134" s="238">
        <f t="shared" si="5"/>
        <v>2.0959952058294011E-3</v>
      </c>
      <c r="O134" s="238">
        <f t="shared" si="5"/>
        <v>2.0959952058294011E-3</v>
      </c>
      <c r="P134" s="238">
        <f t="shared" si="5"/>
        <v>2.0959952058294011E-3</v>
      </c>
      <c r="Q134" s="238">
        <f t="shared" si="5"/>
        <v>2.0959952058294011E-3</v>
      </c>
    </row>
    <row r="135" spans="1:17" x14ac:dyDescent="0.25">
      <c r="A135" s="127" t="s">
        <v>214</v>
      </c>
      <c r="B135" s="236">
        <f t="shared" ref="B135:Q135" si="6">IF(B$15=0,0,B$15/B$5)</f>
        <v>3.1185779669582223E-2</v>
      </c>
      <c r="C135" s="236">
        <f t="shared" si="6"/>
        <v>3.1185779669582227E-2</v>
      </c>
      <c r="D135" s="236">
        <f t="shared" si="6"/>
        <v>3.118577966958223E-2</v>
      </c>
      <c r="E135" s="236">
        <f t="shared" si="6"/>
        <v>3.1185779669582223E-2</v>
      </c>
      <c r="F135" s="236">
        <f t="shared" si="6"/>
        <v>3.118577966958223E-2</v>
      </c>
      <c r="G135" s="236">
        <f t="shared" si="6"/>
        <v>3.1185779669582227E-2</v>
      </c>
      <c r="H135" s="236">
        <f t="shared" si="6"/>
        <v>3.118577966958223E-2</v>
      </c>
      <c r="I135" s="236">
        <f t="shared" si="6"/>
        <v>3.118577966958223E-2</v>
      </c>
      <c r="J135" s="236">
        <f t="shared" si="6"/>
        <v>3.1185779669582227E-2</v>
      </c>
      <c r="K135" s="236">
        <f t="shared" si="6"/>
        <v>3.1185779669582223E-2</v>
      </c>
      <c r="L135" s="236">
        <f t="shared" si="6"/>
        <v>3.118577966958223E-2</v>
      </c>
      <c r="M135" s="236">
        <f t="shared" si="6"/>
        <v>3.118577966958223E-2</v>
      </c>
      <c r="N135" s="236">
        <f t="shared" si="6"/>
        <v>3.1185779669582227E-2</v>
      </c>
      <c r="O135" s="236">
        <f t="shared" si="6"/>
        <v>3.1185779669582227E-2</v>
      </c>
      <c r="P135" s="236">
        <f t="shared" si="6"/>
        <v>3.1185779669582227E-2</v>
      </c>
      <c r="Q135" s="236">
        <f t="shared" si="6"/>
        <v>3.1185779669582227E-2</v>
      </c>
    </row>
    <row r="136" spans="1:17" x14ac:dyDescent="0.25">
      <c r="A136" s="127" t="s">
        <v>213</v>
      </c>
      <c r="B136" s="237">
        <f t="shared" ref="B136:Q136" si="7">IF(B$16=0,0,B$16/B$5)</f>
        <v>0.3526005088447926</v>
      </c>
      <c r="C136" s="237">
        <f t="shared" si="7"/>
        <v>0.3526005088447926</v>
      </c>
      <c r="D136" s="237">
        <f t="shared" si="7"/>
        <v>0.35260050884479266</v>
      </c>
      <c r="E136" s="237">
        <f t="shared" si="7"/>
        <v>0.3526005088447926</v>
      </c>
      <c r="F136" s="237">
        <f t="shared" si="7"/>
        <v>0.35640492239692229</v>
      </c>
      <c r="G136" s="237">
        <f t="shared" si="7"/>
        <v>0.3526005088447926</v>
      </c>
      <c r="H136" s="237">
        <f t="shared" si="7"/>
        <v>0.35260050884479271</v>
      </c>
      <c r="I136" s="237">
        <f t="shared" si="7"/>
        <v>0.35260050884479271</v>
      </c>
      <c r="J136" s="237">
        <f t="shared" si="7"/>
        <v>0.35260050884479266</v>
      </c>
      <c r="K136" s="237">
        <f t="shared" si="7"/>
        <v>0.35260050884479266</v>
      </c>
      <c r="L136" s="237">
        <f t="shared" si="7"/>
        <v>0.35260050884479266</v>
      </c>
      <c r="M136" s="237">
        <f t="shared" si="7"/>
        <v>0.35260050884479266</v>
      </c>
      <c r="N136" s="237">
        <f t="shared" si="7"/>
        <v>0.3526005088447926</v>
      </c>
      <c r="O136" s="237">
        <f t="shared" si="7"/>
        <v>0.35260050884479266</v>
      </c>
      <c r="P136" s="237">
        <f t="shared" si="7"/>
        <v>0.35260050884479266</v>
      </c>
      <c r="Q136" s="237">
        <f t="shared" si="7"/>
        <v>0.3526005088447926</v>
      </c>
    </row>
    <row r="137" spans="1:17" x14ac:dyDescent="0.25">
      <c r="A137" s="142" t="s">
        <v>227</v>
      </c>
      <c r="B137" s="235">
        <f t="shared" ref="B137:Q137" si="8">IF(B$17=0,0,B$17/B$5)</f>
        <v>0.33046866520831492</v>
      </c>
      <c r="C137" s="235">
        <f t="shared" si="8"/>
        <v>0.33046866520831492</v>
      </c>
      <c r="D137" s="235">
        <f t="shared" si="8"/>
        <v>0.33046866520831497</v>
      </c>
      <c r="E137" s="235">
        <f t="shared" si="8"/>
        <v>0.33046866520831492</v>
      </c>
      <c r="F137" s="235">
        <f t="shared" si="8"/>
        <v>0.33046866520831503</v>
      </c>
      <c r="G137" s="235">
        <f t="shared" si="8"/>
        <v>0.33046866520831492</v>
      </c>
      <c r="H137" s="235">
        <f t="shared" si="8"/>
        <v>0.33046866520831497</v>
      </c>
      <c r="I137" s="235">
        <f t="shared" si="8"/>
        <v>0.33046866520831497</v>
      </c>
      <c r="J137" s="235">
        <f t="shared" si="8"/>
        <v>0.33046866520831492</v>
      </c>
      <c r="K137" s="235">
        <f t="shared" si="8"/>
        <v>0.33046866520831497</v>
      </c>
      <c r="L137" s="235">
        <f t="shared" si="8"/>
        <v>0.33046866520831497</v>
      </c>
      <c r="M137" s="235">
        <f t="shared" si="8"/>
        <v>0.33046866520831497</v>
      </c>
      <c r="N137" s="235">
        <f t="shared" si="8"/>
        <v>0.33046866520831492</v>
      </c>
      <c r="O137" s="235">
        <f t="shared" si="8"/>
        <v>0.33046866520831492</v>
      </c>
      <c r="P137" s="235">
        <f t="shared" si="8"/>
        <v>0.33046866520831497</v>
      </c>
      <c r="Q137" s="235">
        <f t="shared" si="8"/>
        <v>0.33046866520831492</v>
      </c>
    </row>
    <row r="138" spans="1:17" x14ac:dyDescent="0.25">
      <c r="A138" s="142" t="s">
        <v>226</v>
      </c>
      <c r="B138" s="235">
        <f t="shared" ref="B138:Q138" si="9">IF(B$25=0,0,B$25/B$5)</f>
        <v>2.2131843636477706E-2</v>
      </c>
      <c r="C138" s="235">
        <f t="shared" si="9"/>
        <v>2.2131843636477706E-2</v>
      </c>
      <c r="D138" s="235">
        <f t="shared" si="9"/>
        <v>2.2131843636477709E-2</v>
      </c>
      <c r="E138" s="235">
        <f t="shared" si="9"/>
        <v>2.2131843636477706E-2</v>
      </c>
      <c r="F138" s="235">
        <f t="shared" si="9"/>
        <v>2.5936257188607273E-2</v>
      </c>
      <c r="G138" s="235">
        <f t="shared" si="9"/>
        <v>2.2131843636477702E-2</v>
      </c>
      <c r="H138" s="235">
        <f t="shared" si="9"/>
        <v>2.2131843636477709E-2</v>
      </c>
      <c r="I138" s="235">
        <f t="shared" si="9"/>
        <v>2.2131843636477709E-2</v>
      </c>
      <c r="J138" s="235">
        <f t="shared" si="9"/>
        <v>2.2131843636477709E-2</v>
      </c>
      <c r="K138" s="235">
        <f t="shared" si="9"/>
        <v>2.2131843636477706E-2</v>
      </c>
      <c r="L138" s="235">
        <f t="shared" si="9"/>
        <v>2.2131843636477709E-2</v>
      </c>
      <c r="M138" s="235">
        <f t="shared" si="9"/>
        <v>2.2131843636477709E-2</v>
      </c>
      <c r="N138" s="235">
        <f t="shared" si="9"/>
        <v>2.2131843636477706E-2</v>
      </c>
      <c r="O138" s="235">
        <f t="shared" si="9"/>
        <v>2.2131843636477706E-2</v>
      </c>
      <c r="P138" s="235">
        <f t="shared" si="9"/>
        <v>2.2131843636477706E-2</v>
      </c>
      <c r="Q138" s="235">
        <f t="shared" si="9"/>
        <v>2.2131843636477706E-2</v>
      </c>
    </row>
    <row r="139" spans="1:17" x14ac:dyDescent="0.25">
      <c r="A139" s="127" t="s">
        <v>212</v>
      </c>
      <c r="B139" s="237">
        <f t="shared" ref="B139:Q139" si="10">IF(B$36=0,0,B$36/B$5)</f>
        <v>0.57341594876328617</v>
      </c>
      <c r="C139" s="237">
        <f t="shared" si="10"/>
        <v>0.57341594876328617</v>
      </c>
      <c r="D139" s="237">
        <f t="shared" si="10"/>
        <v>0.57341594876328617</v>
      </c>
      <c r="E139" s="237">
        <f t="shared" si="10"/>
        <v>0.57341594876328605</v>
      </c>
      <c r="F139" s="237">
        <f t="shared" si="10"/>
        <v>0.56961153521115659</v>
      </c>
      <c r="G139" s="237">
        <f t="shared" si="10"/>
        <v>0.57341594876328605</v>
      </c>
      <c r="H139" s="237">
        <f t="shared" si="10"/>
        <v>0.57341594876328617</v>
      </c>
      <c r="I139" s="237">
        <f t="shared" si="10"/>
        <v>0.57341594876328617</v>
      </c>
      <c r="J139" s="237">
        <f t="shared" si="10"/>
        <v>0.57341594876328617</v>
      </c>
      <c r="K139" s="237">
        <f t="shared" si="10"/>
        <v>0.57341594876328605</v>
      </c>
      <c r="L139" s="237">
        <f t="shared" si="10"/>
        <v>0.57341594876328617</v>
      </c>
      <c r="M139" s="237">
        <f t="shared" si="10"/>
        <v>0.57341594876328617</v>
      </c>
      <c r="N139" s="237">
        <f t="shared" si="10"/>
        <v>0.57341594876328617</v>
      </c>
      <c r="O139" s="237">
        <f t="shared" si="10"/>
        <v>0.57341594876328617</v>
      </c>
      <c r="P139" s="237">
        <f t="shared" si="10"/>
        <v>0.57341594876328605</v>
      </c>
      <c r="Q139" s="237">
        <f t="shared" si="10"/>
        <v>0.57341594876328605</v>
      </c>
    </row>
    <row r="140" spans="1:17" x14ac:dyDescent="0.25">
      <c r="A140" s="72" t="s">
        <v>211</v>
      </c>
      <c r="B140" s="234">
        <f t="shared" ref="B140:Q140" si="11">IF(B$44=0,0,B$44/B$5)</f>
        <v>2.9173793884447886E-2</v>
      </c>
      <c r="C140" s="234">
        <f t="shared" si="11"/>
        <v>2.917379388444789E-2</v>
      </c>
      <c r="D140" s="234">
        <f t="shared" si="11"/>
        <v>2.9173793884447893E-2</v>
      </c>
      <c r="E140" s="234">
        <f t="shared" si="11"/>
        <v>2.9173793884447886E-2</v>
      </c>
      <c r="F140" s="234">
        <f t="shared" si="11"/>
        <v>2.9173793884447893E-2</v>
      </c>
      <c r="G140" s="234">
        <f t="shared" si="11"/>
        <v>2.9173793884447886E-2</v>
      </c>
      <c r="H140" s="234">
        <f t="shared" si="11"/>
        <v>2.9173793884447893E-2</v>
      </c>
      <c r="I140" s="234">
        <f t="shared" si="11"/>
        <v>2.9173793884447893E-2</v>
      </c>
      <c r="J140" s="234">
        <f t="shared" si="11"/>
        <v>2.917379388444789E-2</v>
      </c>
      <c r="K140" s="234">
        <f t="shared" si="11"/>
        <v>2.917379388444789E-2</v>
      </c>
      <c r="L140" s="234">
        <f t="shared" si="11"/>
        <v>2.917379388444789E-2</v>
      </c>
      <c r="M140" s="234">
        <f t="shared" si="11"/>
        <v>2.9173793884447893E-2</v>
      </c>
      <c r="N140" s="234">
        <f t="shared" si="11"/>
        <v>2.917379388444789E-2</v>
      </c>
      <c r="O140" s="234">
        <f t="shared" si="11"/>
        <v>2.917379388444789E-2</v>
      </c>
      <c r="P140" s="234">
        <f t="shared" si="11"/>
        <v>2.917379388444789E-2</v>
      </c>
      <c r="Q140" s="234">
        <f t="shared" si="11"/>
        <v>2.917379388444789E-2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0.99999999999999978</v>
      </c>
      <c r="C143" s="77">
        <f t="shared" si="12"/>
        <v>1.0000000000000002</v>
      </c>
      <c r="D143" s="77">
        <f t="shared" si="12"/>
        <v>0.99999999999999989</v>
      </c>
      <c r="E143" s="77">
        <f t="shared" si="12"/>
        <v>0.99999999999999978</v>
      </c>
      <c r="F143" s="77">
        <f t="shared" si="12"/>
        <v>1</v>
      </c>
      <c r="G143" s="77">
        <f t="shared" si="12"/>
        <v>1</v>
      </c>
      <c r="H143" s="77">
        <f t="shared" si="12"/>
        <v>1</v>
      </c>
      <c r="I143" s="77">
        <f t="shared" si="12"/>
        <v>0.99999999999999978</v>
      </c>
      <c r="J143" s="77">
        <f t="shared" si="12"/>
        <v>1</v>
      </c>
      <c r="K143" s="77">
        <f t="shared" si="12"/>
        <v>1.0000000000000002</v>
      </c>
      <c r="L143" s="77">
        <f t="shared" si="12"/>
        <v>1</v>
      </c>
      <c r="M143" s="77">
        <f t="shared" si="12"/>
        <v>1</v>
      </c>
      <c r="N143" s="77">
        <f t="shared" si="12"/>
        <v>0.99999999999999989</v>
      </c>
      <c r="O143" s="77">
        <f t="shared" si="12"/>
        <v>0.99999999999999989</v>
      </c>
      <c r="P143" s="77">
        <f t="shared" si="12"/>
        <v>1</v>
      </c>
      <c r="Q143" s="77">
        <f t="shared" si="12"/>
        <v>1.0000000000000002</v>
      </c>
    </row>
    <row r="144" spans="1:17" x14ac:dyDescent="0.25">
      <c r="A144" s="132" t="s">
        <v>83</v>
      </c>
      <c r="B144" s="240">
        <f t="shared" ref="B144:Q144" si="13">IF(B$48=0,0,B$48/B$47)</f>
        <v>4.0291957875961577E-3</v>
      </c>
      <c r="C144" s="240">
        <f t="shared" si="13"/>
        <v>4.0291957875961586E-3</v>
      </c>
      <c r="D144" s="240">
        <f t="shared" si="13"/>
        <v>4.0291957875961577E-3</v>
      </c>
      <c r="E144" s="240">
        <f t="shared" si="13"/>
        <v>4.0291957875961577E-3</v>
      </c>
      <c r="F144" s="240">
        <f t="shared" si="13"/>
        <v>4.0291957875961586E-3</v>
      </c>
      <c r="G144" s="240">
        <f t="shared" si="13"/>
        <v>4.0291957875961577E-3</v>
      </c>
      <c r="H144" s="240">
        <f t="shared" si="13"/>
        <v>4.0291957875961577E-3</v>
      </c>
      <c r="I144" s="240">
        <f t="shared" si="13"/>
        <v>4.0291957875961569E-3</v>
      </c>
      <c r="J144" s="240">
        <f t="shared" si="13"/>
        <v>4.0291957875961577E-3</v>
      </c>
      <c r="K144" s="240">
        <f t="shared" si="13"/>
        <v>4.0291957875961577E-3</v>
      </c>
      <c r="L144" s="240">
        <f t="shared" si="13"/>
        <v>4.0291957875961577E-3</v>
      </c>
      <c r="M144" s="240">
        <f t="shared" si="13"/>
        <v>4.0291957875961577E-3</v>
      </c>
      <c r="N144" s="240">
        <f t="shared" si="13"/>
        <v>4.0291957875961569E-3</v>
      </c>
      <c r="O144" s="240">
        <f t="shared" si="13"/>
        <v>4.0291957875961569E-3</v>
      </c>
      <c r="P144" s="240">
        <f t="shared" si="13"/>
        <v>4.0291957875961586E-3</v>
      </c>
      <c r="Q144" s="240">
        <f t="shared" si="13"/>
        <v>4.0291957875961586E-3</v>
      </c>
    </row>
    <row r="145" spans="1:17" x14ac:dyDescent="0.25">
      <c r="A145" s="76" t="s">
        <v>82</v>
      </c>
      <c r="B145" s="239">
        <f t="shared" ref="B145:Q145" si="14">IF(B$49=0,0,B$49/B$47)</f>
        <v>4.1406575075702175E-3</v>
      </c>
      <c r="C145" s="239">
        <f t="shared" si="14"/>
        <v>4.1406575075702183E-3</v>
      </c>
      <c r="D145" s="239">
        <f t="shared" si="14"/>
        <v>4.1406575075702175E-3</v>
      </c>
      <c r="E145" s="239">
        <f t="shared" si="14"/>
        <v>4.1406575075702175E-3</v>
      </c>
      <c r="F145" s="239">
        <f t="shared" si="14"/>
        <v>4.1406575075702183E-3</v>
      </c>
      <c r="G145" s="239">
        <f t="shared" si="14"/>
        <v>4.1406575075702175E-3</v>
      </c>
      <c r="H145" s="239">
        <f t="shared" si="14"/>
        <v>4.1406575075702175E-3</v>
      </c>
      <c r="I145" s="239">
        <f t="shared" si="14"/>
        <v>4.1406575075702166E-3</v>
      </c>
      <c r="J145" s="239">
        <f t="shared" si="14"/>
        <v>4.1406575075702175E-3</v>
      </c>
      <c r="K145" s="239">
        <f t="shared" si="14"/>
        <v>4.1406575075702175E-3</v>
      </c>
      <c r="L145" s="239">
        <f t="shared" si="14"/>
        <v>4.1406575075702175E-3</v>
      </c>
      <c r="M145" s="239">
        <f t="shared" si="14"/>
        <v>4.1406575075702166E-3</v>
      </c>
      <c r="N145" s="239">
        <f t="shared" si="14"/>
        <v>4.1406575075702175E-3</v>
      </c>
      <c r="O145" s="239">
        <f t="shared" si="14"/>
        <v>4.1406575075702166E-3</v>
      </c>
      <c r="P145" s="239">
        <f t="shared" si="14"/>
        <v>4.1406575075702183E-3</v>
      </c>
      <c r="Q145" s="239">
        <f t="shared" si="14"/>
        <v>4.1406575075702183E-3</v>
      </c>
    </row>
    <row r="146" spans="1:17" x14ac:dyDescent="0.25">
      <c r="A146" s="76" t="s">
        <v>81</v>
      </c>
      <c r="B146" s="239">
        <f t="shared" ref="B146:Q146" si="15">IF(B$50=0,0,B$50/B$47)</f>
        <v>5.7389374336303794E-3</v>
      </c>
      <c r="C146" s="239">
        <f t="shared" si="15"/>
        <v>5.7389374336303811E-3</v>
      </c>
      <c r="D146" s="239">
        <f t="shared" si="15"/>
        <v>5.7389374336303794E-3</v>
      </c>
      <c r="E146" s="239">
        <f t="shared" si="15"/>
        <v>5.7389374336303794E-3</v>
      </c>
      <c r="F146" s="239">
        <f t="shared" si="15"/>
        <v>5.7389374336303802E-3</v>
      </c>
      <c r="G146" s="239">
        <f t="shared" si="15"/>
        <v>5.7389374336303794E-3</v>
      </c>
      <c r="H146" s="239">
        <f t="shared" si="15"/>
        <v>5.7389374336303794E-3</v>
      </c>
      <c r="I146" s="239">
        <f t="shared" si="15"/>
        <v>5.7389374336303785E-3</v>
      </c>
      <c r="J146" s="239">
        <f t="shared" si="15"/>
        <v>5.7389374336303794E-3</v>
      </c>
      <c r="K146" s="239">
        <f t="shared" si="15"/>
        <v>5.7389374336303794E-3</v>
      </c>
      <c r="L146" s="239">
        <f t="shared" si="15"/>
        <v>5.7389374336303794E-3</v>
      </c>
      <c r="M146" s="239">
        <f t="shared" si="15"/>
        <v>5.7389374336303785E-3</v>
      </c>
      <c r="N146" s="239">
        <f t="shared" si="15"/>
        <v>5.7389374336303785E-3</v>
      </c>
      <c r="O146" s="239">
        <f t="shared" si="15"/>
        <v>5.7389374336303785E-3</v>
      </c>
      <c r="P146" s="239">
        <f t="shared" si="15"/>
        <v>5.7389374336303794E-3</v>
      </c>
      <c r="Q146" s="239">
        <f t="shared" si="15"/>
        <v>5.7389374336303802E-3</v>
      </c>
    </row>
    <row r="147" spans="1:17" x14ac:dyDescent="0.25">
      <c r="A147" s="76" t="s">
        <v>80</v>
      </c>
      <c r="B147" s="239">
        <f t="shared" ref="B147:Q147" si="16">IF(B$51=0,0,B$51/B$47)</f>
        <v>2.9492454561901448E-3</v>
      </c>
      <c r="C147" s="239">
        <f t="shared" si="16"/>
        <v>2.9492454561901456E-3</v>
      </c>
      <c r="D147" s="239">
        <f t="shared" si="16"/>
        <v>2.9492454561901448E-3</v>
      </c>
      <c r="E147" s="239">
        <f t="shared" si="16"/>
        <v>2.9492454561901448E-3</v>
      </c>
      <c r="F147" s="239">
        <f t="shared" si="16"/>
        <v>2.9492454561901452E-3</v>
      </c>
      <c r="G147" s="239">
        <f t="shared" si="16"/>
        <v>2.9492454561901448E-3</v>
      </c>
      <c r="H147" s="239">
        <f t="shared" si="16"/>
        <v>2.9492454561901448E-3</v>
      </c>
      <c r="I147" s="239">
        <f t="shared" si="16"/>
        <v>2.9492454561901443E-3</v>
      </c>
      <c r="J147" s="239">
        <f t="shared" si="16"/>
        <v>2.9492454561901448E-3</v>
      </c>
      <c r="K147" s="239">
        <f t="shared" si="16"/>
        <v>2.9492454561901448E-3</v>
      </c>
      <c r="L147" s="239">
        <f t="shared" si="16"/>
        <v>2.9492454561901448E-3</v>
      </c>
      <c r="M147" s="239">
        <f t="shared" si="16"/>
        <v>2.9492454561901443E-3</v>
      </c>
      <c r="N147" s="239">
        <f t="shared" si="16"/>
        <v>2.9492454561901443E-3</v>
      </c>
      <c r="O147" s="239">
        <f t="shared" si="16"/>
        <v>2.9492454561901443E-3</v>
      </c>
      <c r="P147" s="239">
        <f t="shared" si="16"/>
        <v>2.9492454561901452E-3</v>
      </c>
      <c r="Q147" s="239">
        <f t="shared" si="16"/>
        <v>2.9492454561901452E-3</v>
      </c>
    </row>
    <row r="148" spans="1:17" x14ac:dyDescent="0.25">
      <c r="A148" s="129" t="s">
        <v>79</v>
      </c>
      <c r="B148" s="238">
        <f t="shared" ref="B148:Q148" si="17">IF(B$52=0,0,B$52/B$47)</f>
        <v>3.060676002101062E-3</v>
      </c>
      <c r="C148" s="238">
        <f t="shared" si="17"/>
        <v>3.0606760021010624E-3</v>
      </c>
      <c r="D148" s="238">
        <f t="shared" si="17"/>
        <v>3.0606760021010615E-3</v>
      </c>
      <c r="E148" s="238">
        <f t="shared" si="17"/>
        <v>3.0606760021010615E-3</v>
      </c>
      <c r="F148" s="238">
        <f t="shared" si="17"/>
        <v>3.0606760021010624E-3</v>
      </c>
      <c r="G148" s="238">
        <f t="shared" si="17"/>
        <v>3.060676002101062E-3</v>
      </c>
      <c r="H148" s="238">
        <f t="shared" si="17"/>
        <v>3.0606760021010611E-3</v>
      </c>
      <c r="I148" s="238">
        <f t="shared" si="17"/>
        <v>3.060676002101062E-3</v>
      </c>
      <c r="J148" s="238">
        <f t="shared" si="17"/>
        <v>3.0606760021010615E-3</v>
      </c>
      <c r="K148" s="238">
        <f t="shared" si="17"/>
        <v>3.0606760021010611E-3</v>
      </c>
      <c r="L148" s="238">
        <f t="shared" si="17"/>
        <v>3.0606760021010611E-3</v>
      </c>
      <c r="M148" s="238">
        <f t="shared" si="17"/>
        <v>3.0606760021010611E-3</v>
      </c>
      <c r="N148" s="238">
        <f t="shared" si="17"/>
        <v>3.0606760021010615E-3</v>
      </c>
      <c r="O148" s="238">
        <f t="shared" si="17"/>
        <v>3.0606760021010611E-3</v>
      </c>
      <c r="P148" s="238">
        <f t="shared" si="17"/>
        <v>3.060676002101062E-3</v>
      </c>
      <c r="Q148" s="238">
        <f t="shared" si="17"/>
        <v>3.0606760021010624E-3</v>
      </c>
    </row>
    <row r="149" spans="1:17" x14ac:dyDescent="0.25">
      <c r="A149" s="127" t="s">
        <v>210</v>
      </c>
      <c r="B149" s="237">
        <f t="shared" ref="B149:Q149" si="18">IF(B$57=0,0,B$57/B$47)</f>
        <v>2.9460688220676753E-2</v>
      </c>
      <c r="C149" s="237">
        <f t="shared" si="18"/>
        <v>2.4338091743235979E-2</v>
      </c>
      <c r="D149" s="237">
        <f t="shared" si="18"/>
        <v>4.6293570031521916E-2</v>
      </c>
      <c r="E149" s="237">
        <f t="shared" si="18"/>
        <v>5.4203581534934285E-2</v>
      </c>
      <c r="F149" s="237">
        <f t="shared" si="18"/>
        <v>4.4733586101221828E-2</v>
      </c>
      <c r="G149" s="237">
        <f t="shared" si="18"/>
        <v>4.2059358224537713E-2</v>
      </c>
      <c r="H149" s="237">
        <f t="shared" si="18"/>
        <v>4.3367636601383049E-2</v>
      </c>
      <c r="I149" s="237">
        <f t="shared" si="18"/>
        <v>3.2879619221883323E-2</v>
      </c>
      <c r="J149" s="237">
        <f t="shared" si="18"/>
        <v>3.0907747853183884E-2</v>
      </c>
      <c r="K149" s="237">
        <f t="shared" si="18"/>
        <v>3.6582730227416788E-2</v>
      </c>
      <c r="L149" s="237">
        <f t="shared" si="18"/>
        <v>4.0835468722635597E-2</v>
      </c>
      <c r="M149" s="237">
        <f t="shared" si="18"/>
        <v>3.0594265811093885E-2</v>
      </c>
      <c r="N149" s="237">
        <f t="shared" si="18"/>
        <v>3.8958066606456739E-2</v>
      </c>
      <c r="O149" s="237">
        <f t="shared" si="18"/>
        <v>2.536152267018426E-2</v>
      </c>
      <c r="P149" s="237">
        <f t="shared" si="18"/>
        <v>3.9269136871813687E-2</v>
      </c>
      <c r="Q149" s="237">
        <f t="shared" si="18"/>
        <v>3.0879767903336259E-2</v>
      </c>
    </row>
    <row r="150" spans="1:17" x14ac:dyDescent="0.25">
      <c r="A150" s="127" t="s">
        <v>209</v>
      </c>
      <c r="B150" s="237">
        <f t="shared" ref="B150:Q150" si="19">IF(B$58=0,0,B$58/B$47)</f>
        <v>0.24027670757574576</v>
      </c>
      <c r="C150" s="237">
        <f t="shared" si="19"/>
        <v>0.25036354143459599</v>
      </c>
      <c r="D150" s="237">
        <f t="shared" si="19"/>
        <v>0.20713131286441325</v>
      </c>
      <c r="E150" s="237">
        <f t="shared" si="19"/>
        <v>0.19155581863841181</v>
      </c>
      <c r="F150" s="237">
        <f t="shared" si="19"/>
        <v>0.21020305564109101</v>
      </c>
      <c r="G150" s="237">
        <f t="shared" si="19"/>
        <v>0.21546884075838646</v>
      </c>
      <c r="H150" s="237">
        <f t="shared" si="19"/>
        <v>0.21289272790497704</v>
      </c>
      <c r="I150" s="237">
        <f t="shared" si="19"/>
        <v>0.23354453783801302</v>
      </c>
      <c r="J150" s="237">
        <f t="shared" si="19"/>
        <v>0.23742732247168225</v>
      </c>
      <c r="K150" s="237">
        <f t="shared" si="19"/>
        <v>0.22625279318504424</v>
      </c>
      <c r="L150" s="237">
        <f t="shared" si="19"/>
        <v>0.21787878464556243</v>
      </c>
      <c r="M150" s="237">
        <f t="shared" si="19"/>
        <v>0.2380445956241197</v>
      </c>
      <c r="N150" s="237">
        <f t="shared" si="19"/>
        <v>0.22157555118096037</v>
      </c>
      <c r="O150" s="237">
        <f t="shared" si="19"/>
        <v>0.24834831775426153</v>
      </c>
      <c r="P150" s="237">
        <f t="shared" si="19"/>
        <v>0.22096302702472392</v>
      </c>
      <c r="Q150" s="237">
        <f t="shared" si="19"/>
        <v>0.25504399535785421</v>
      </c>
    </row>
    <row r="151" spans="1:17" x14ac:dyDescent="0.25">
      <c r="A151" s="142" t="s">
        <v>225</v>
      </c>
      <c r="B151" s="235">
        <f t="shared" ref="B151:Q151" si="20">IF(B$59=0,0,B$59/B$47)</f>
        <v>0.15073184137261256</v>
      </c>
      <c r="C151" s="235">
        <f t="shared" si="20"/>
        <v>0.16081867523146279</v>
      </c>
      <c r="D151" s="235">
        <f t="shared" si="20"/>
        <v>0.11758644666128007</v>
      </c>
      <c r="E151" s="235">
        <f t="shared" si="20"/>
        <v>0.10201095243527862</v>
      </c>
      <c r="F151" s="235">
        <f t="shared" si="20"/>
        <v>0.12065818943795781</v>
      </c>
      <c r="G151" s="235">
        <f t="shared" si="20"/>
        <v>0.12592397455525328</v>
      </c>
      <c r="H151" s="235">
        <f t="shared" si="20"/>
        <v>0.12334786170184386</v>
      </c>
      <c r="I151" s="235">
        <f t="shared" si="20"/>
        <v>0.14399967163487984</v>
      </c>
      <c r="J151" s="235">
        <f t="shared" si="20"/>
        <v>0.14788245626854904</v>
      </c>
      <c r="K151" s="235">
        <f t="shared" si="20"/>
        <v>0.13670792698191106</v>
      </c>
      <c r="L151" s="235">
        <f t="shared" si="20"/>
        <v>0.12833391844242922</v>
      </c>
      <c r="M151" s="235">
        <f t="shared" si="20"/>
        <v>0.14849972942098652</v>
      </c>
      <c r="N151" s="235">
        <f t="shared" si="20"/>
        <v>0.13203068497782716</v>
      </c>
      <c r="O151" s="235">
        <f t="shared" si="20"/>
        <v>0.15880345155112838</v>
      </c>
      <c r="P151" s="235">
        <f t="shared" si="20"/>
        <v>0.13141816082159069</v>
      </c>
      <c r="Q151" s="235">
        <f t="shared" si="20"/>
        <v>0.11362009475642304</v>
      </c>
    </row>
    <row r="152" spans="1:17" x14ac:dyDescent="0.25">
      <c r="A152" s="142" t="s">
        <v>224</v>
      </c>
      <c r="B152" s="235">
        <f t="shared" ref="B152:Q152" si="21">IF(B$65=0,0,B$65/B$47)</f>
        <v>8.9544866203133192E-2</v>
      </c>
      <c r="C152" s="235">
        <f t="shared" si="21"/>
        <v>8.9544866203133219E-2</v>
      </c>
      <c r="D152" s="235">
        <f t="shared" si="21"/>
        <v>8.9544866203133192E-2</v>
      </c>
      <c r="E152" s="235">
        <f t="shared" si="21"/>
        <v>8.9544866203133178E-2</v>
      </c>
      <c r="F152" s="235">
        <f t="shared" si="21"/>
        <v>8.9544866203133192E-2</v>
      </c>
      <c r="G152" s="235">
        <f t="shared" si="21"/>
        <v>8.9544866203133192E-2</v>
      </c>
      <c r="H152" s="235">
        <f t="shared" si="21"/>
        <v>8.9544866203133192E-2</v>
      </c>
      <c r="I152" s="235">
        <f t="shared" si="21"/>
        <v>8.9544866203133164E-2</v>
      </c>
      <c r="J152" s="235">
        <f t="shared" si="21"/>
        <v>8.9544866203133192E-2</v>
      </c>
      <c r="K152" s="235">
        <f t="shared" si="21"/>
        <v>8.9544866203133178E-2</v>
      </c>
      <c r="L152" s="235">
        <f t="shared" si="21"/>
        <v>8.9544866203133192E-2</v>
      </c>
      <c r="M152" s="235">
        <f t="shared" si="21"/>
        <v>8.9544866203133178E-2</v>
      </c>
      <c r="N152" s="235">
        <f t="shared" si="21"/>
        <v>8.9544866203133192E-2</v>
      </c>
      <c r="O152" s="235">
        <f t="shared" si="21"/>
        <v>8.9544866203133178E-2</v>
      </c>
      <c r="P152" s="235">
        <f t="shared" si="21"/>
        <v>8.9544866203133205E-2</v>
      </c>
      <c r="Q152" s="235">
        <f t="shared" si="21"/>
        <v>8.9544866203133192E-2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5.1879034398297975E-2</v>
      </c>
    </row>
    <row r="154" spans="1:17" x14ac:dyDescent="0.25">
      <c r="A154" s="127" t="s">
        <v>208</v>
      </c>
      <c r="B154" s="237">
        <f t="shared" ref="B154:Q154" si="23">IF(B$77=0,0,B$77/B$47)</f>
        <v>0.60237759014608461</v>
      </c>
      <c r="C154" s="237">
        <f t="shared" si="23"/>
        <v>0.59761238412055817</v>
      </c>
      <c r="D154" s="237">
        <f t="shared" si="23"/>
        <v>0.61803608485384742</v>
      </c>
      <c r="E154" s="237">
        <f t="shared" si="23"/>
        <v>0.6253942350895797</v>
      </c>
      <c r="F154" s="237">
        <f t="shared" si="23"/>
        <v>0.61658493701170758</v>
      </c>
      <c r="G154" s="237">
        <f t="shared" si="23"/>
        <v>0.614097283172932</v>
      </c>
      <c r="H154" s="237">
        <f t="shared" si="23"/>
        <v>0.61531428631418339</v>
      </c>
      <c r="I154" s="237">
        <f t="shared" si="23"/>
        <v>0.60555799107743935</v>
      </c>
      <c r="J154" s="237">
        <f t="shared" si="23"/>
        <v>0.60372369212981203</v>
      </c>
      <c r="K154" s="237">
        <f t="shared" si="23"/>
        <v>0.6090027455011916</v>
      </c>
      <c r="L154" s="237">
        <f t="shared" si="23"/>
        <v>0.61295878131069736</v>
      </c>
      <c r="M154" s="237">
        <f t="shared" si="23"/>
        <v>0.60343208092786782</v>
      </c>
      <c r="N154" s="237">
        <f t="shared" si="23"/>
        <v>0.61121236073750762</v>
      </c>
      <c r="O154" s="237">
        <f t="shared" si="23"/>
        <v>0.59856441288981233</v>
      </c>
      <c r="P154" s="237">
        <f t="shared" si="23"/>
        <v>0.61150172842621198</v>
      </c>
      <c r="Q154" s="237">
        <f t="shared" si="23"/>
        <v>0.60369766426948879</v>
      </c>
    </row>
    <row r="155" spans="1:17" x14ac:dyDescent="0.25">
      <c r="A155" s="142" t="s">
        <v>222</v>
      </c>
      <c r="B155" s="259">
        <f t="shared" ref="B155:Q155" si="24">IF(B$78=0,0,B$78/B$47)</f>
        <v>0.57497229877801315</v>
      </c>
      <c r="C155" s="259">
        <f t="shared" si="24"/>
        <v>0.57497229877801315</v>
      </c>
      <c r="D155" s="259">
        <f t="shared" si="24"/>
        <v>0.57497229877801315</v>
      </c>
      <c r="E155" s="259">
        <f t="shared" si="24"/>
        <v>0.57497229877801292</v>
      </c>
      <c r="F155" s="259">
        <f t="shared" si="24"/>
        <v>0.57497229877801292</v>
      </c>
      <c r="G155" s="259">
        <f t="shared" si="24"/>
        <v>0.57497229877801315</v>
      </c>
      <c r="H155" s="259">
        <f t="shared" si="24"/>
        <v>0.57497229877801315</v>
      </c>
      <c r="I155" s="259">
        <f t="shared" si="24"/>
        <v>0.57497229877801304</v>
      </c>
      <c r="J155" s="259">
        <f t="shared" si="24"/>
        <v>0.57497229877801315</v>
      </c>
      <c r="K155" s="259">
        <f t="shared" si="24"/>
        <v>0.57497229877801315</v>
      </c>
      <c r="L155" s="259">
        <f t="shared" si="24"/>
        <v>0.57497229877801315</v>
      </c>
      <c r="M155" s="259">
        <f t="shared" si="24"/>
        <v>0.57497229877801304</v>
      </c>
      <c r="N155" s="259">
        <f t="shared" si="24"/>
        <v>0.57497229877801304</v>
      </c>
      <c r="O155" s="259">
        <f t="shared" si="24"/>
        <v>0.57497229877801304</v>
      </c>
      <c r="P155" s="259">
        <f t="shared" si="24"/>
        <v>0.57497229877801315</v>
      </c>
      <c r="Q155" s="259">
        <f t="shared" si="24"/>
        <v>0.57497229877801326</v>
      </c>
    </row>
    <row r="156" spans="1:17" x14ac:dyDescent="0.25">
      <c r="A156" s="142" t="s">
        <v>221</v>
      </c>
      <c r="B156" s="259">
        <f t="shared" ref="B156:Q156" si="25">IF(B$86=0,0,B$86/B$47)</f>
        <v>2.7405291368071398E-2</v>
      </c>
      <c r="C156" s="259">
        <f t="shared" si="25"/>
        <v>2.2640085342545097E-2</v>
      </c>
      <c r="D156" s="259">
        <f t="shared" si="25"/>
        <v>4.3063786075834332E-2</v>
      </c>
      <c r="E156" s="259">
        <f t="shared" si="25"/>
        <v>5.042193631156678E-2</v>
      </c>
      <c r="F156" s="259">
        <f t="shared" si="25"/>
        <v>4.1612638233694724E-2</v>
      </c>
      <c r="G156" s="259">
        <f t="shared" si="25"/>
        <v>3.9124984394918808E-2</v>
      </c>
      <c r="H156" s="259">
        <f t="shared" si="25"/>
        <v>4.0341987536170278E-2</v>
      </c>
      <c r="I156" s="259">
        <f t="shared" si="25"/>
        <v>3.0585692299426346E-2</v>
      </c>
      <c r="J156" s="259">
        <f t="shared" si="25"/>
        <v>2.8751393351798962E-2</v>
      </c>
      <c r="K156" s="259">
        <f t="shared" si="25"/>
        <v>3.4030446723178412E-2</v>
      </c>
      <c r="L156" s="259">
        <f t="shared" si="25"/>
        <v>3.7986482532684274E-2</v>
      </c>
      <c r="M156" s="259">
        <f t="shared" si="25"/>
        <v>2.8459782149854774E-2</v>
      </c>
      <c r="N156" s="259">
        <f t="shared" si="25"/>
        <v>3.624006195949464E-2</v>
      </c>
      <c r="O156" s="259">
        <f t="shared" si="25"/>
        <v>2.3592114111799307E-2</v>
      </c>
      <c r="P156" s="259">
        <f t="shared" si="25"/>
        <v>3.6529429648198782E-2</v>
      </c>
      <c r="Q156" s="259">
        <f t="shared" si="25"/>
        <v>2.8725365491475589E-2</v>
      </c>
    </row>
    <row r="157" spans="1:17" x14ac:dyDescent="0.25">
      <c r="A157" s="127" t="s">
        <v>207</v>
      </c>
      <c r="B157" s="237">
        <f t="shared" ref="B157:Q157" si="26">IF(B$87=0,0,B$87/B$47)</f>
        <v>0.10796630187040494</v>
      </c>
      <c r="C157" s="237">
        <f t="shared" si="26"/>
        <v>0.10776727051452187</v>
      </c>
      <c r="D157" s="237">
        <f t="shared" si="26"/>
        <v>0.1086203200631294</v>
      </c>
      <c r="E157" s="237">
        <f t="shared" si="26"/>
        <v>0.10892765254998608</v>
      </c>
      <c r="F157" s="237">
        <f t="shared" si="26"/>
        <v>0.10855970905889149</v>
      </c>
      <c r="G157" s="237">
        <f t="shared" si="26"/>
        <v>0.10845580565705595</v>
      </c>
      <c r="H157" s="237">
        <f t="shared" si="26"/>
        <v>0.10850663699236855</v>
      </c>
      <c r="I157" s="237">
        <f t="shared" si="26"/>
        <v>0.10809913967557612</v>
      </c>
      <c r="J157" s="237">
        <f t="shared" si="26"/>
        <v>0.10802252535823383</v>
      </c>
      <c r="K157" s="237">
        <f t="shared" si="26"/>
        <v>0.10824301889925943</v>
      </c>
      <c r="L157" s="237">
        <f t="shared" si="26"/>
        <v>0.10840825313401659</v>
      </c>
      <c r="M157" s="237">
        <f t="shared" si="26"/>
        <v>0.10801034544983057</v>
      </c>
      <c r="N157" s="237">
        <f t="shared" si="26"/>
        <v>0.10833530928798729</v>
      </c>
      <c r="O157" s="237">
        <f t="shared" si="26"/>
        <v>0.10780703449865379</v>
      </c>
      <c r="P157" s="237">
        <f t="shared" si="26"/>
        <v>0.10834739549016259</v>
      </c>
      <c r="Q157" s="237">
        <f t="shared" si="26"/>
        <v>9.0459860282232851E-2</v>
      </c>
    </row>
    <row r="158" spans="1:17" x14ac:dyDescent="0.25">
      <c r="A158" s="142" t="s">
        <v>220</v>
      </c>
      <c r="B158" s="259">
        <f t="shared" ref="B158:Q158" si="27">IF(B$88=0,0,B$88/B$47)</f>
        <v>7.7135349081324606E-2</v>
      </c>
      <c r="C158" s="259">
        <f t="shared" si="27"/>
        <v>8.2297174504158632E-2</v>
      </c>
      <c r="D158" s="259">
        <f t="shared" si="27"/>
        <v>6.0173560727815774E-2</v>
      </c>
      <c r="E158" s="259">
        <f t="shared" si="27"/>
        <v>5.2202974199473444E-2</v>
      </c>
      <c r="F158" s="259">
        <f t="shared" si="27"/>
        <v>6.1745491045984931E-2</v>
      </c>
      <c r="G158" s="259">
        <f t="shared" si="27"/>
        <v>6.444019821277229E-2</v>
      </c>
      <c r="H158" s="259">
        <f t="shared" si="27"/>
        <v>6.3121901014176987E-2</v>
      </c>
      <c r="I158" s="259">
        <f t="shared" si="27"/>
        <v>7.3690235838721474E-2</v>
      </c>
      <c r="J158" s="259">
        <f t="shared" si="27"/>
        <v>7.5677207837459987E-2</v>
      </c>
      <c r="K158" s="259">
        <f t="shared" si="27"/>
        <v>6.9958766335683709E-2</v>
      </c>
      <c r="L158" s="259">
        <f t="shared" si="27"/>
        <v>6.5673460284746771E-2</v>
      </c>
      <c r="M158" s="259">
        <f t="shared" si="27"/>
        <v>7.5993090531243951E-2</v>
      </c>
      <c r="N158" s="259">
        <f t="shared" si="27"/>
        <v>6.7565239583555814E-2</v>
      </c>
      <c r="O158" s="259">
        <f t="shared" si="27"/>
        <v>8.1265906122879566E-2</v>
      </c>
      <c r="P158" s="259">
        <f t="shared" si="27"/>
        <v>6.7251787135938948E-2</v>
      </c>
      <c r="Q158" s="259">
        <f t="shared" si="27"/>
        <v>5.8143824104322797E-2</v>
      </c>
    </row>
    <row r="159" spans="1:17" x14ac:dyDescent="0.25">
      <c r="A159" s="140" t="s">
        <v>219</v>
      </c>
      <c r="B159" s="260">
        <f t="shared" ref="B159:Q159" si="28">IF(B$94=0,0,B$94/B$47)</f>
        <v>3.0830952789080331E-2</v>
      </c>
      <c r="C159" s="260">
        <f t="shared" si="28"/>
        <v>2.5470096010363239E-2</v>
      </c>
      <c r="D159" s="260">
        <f t="shared" si="28"/>
        <v>4.844675933531363E-2</v>
      </c>
      <c r="E159" s="260">
        <f t="shared" si="28"/>
        <v>5.672467835051264E-2</v>
      </c>
      <c r="F159" s="260">
        <f t="shared" si="28"/>
        <v>4.6814218012906569E-2</v>
      </c>
      <c r="G159" s="260">
        <f t="shared" si="28"/>
        <v>4.4015607444283664E-2</v>
      </c>
      <c r="H159" s="260">
        <f t="shared" si="28"/>
        <v>4.5384735978191572E-2</v>
      </c>
      <c r="I159" s="260">
        <f t="shared" si="28"/>
        <v>3.4408903836854646E-2</v>
      </c>
      <c r="J159" s="260">
        <f t="shared" si="28"/>
        <v>3.2345317520773839E-2</v>
      </c>
      <c r="K159" s="260">
        <f t="shared" si="28"/>
        <v>3.8284252563575719E-2</v>
      </c>
      <c r="L159" s="260">
        <f t="shared" si="28"/>
        <v>4.2734792849269815E-2</v>
      </c>
      <c r="M159" s="260">
        <f t="shared" si="28"/>
        <v>3.2017254918586625E-2</v>
      </c>
      <c r="N159" s="260">
        <f t="shared" si="28"/>
        <v>4.0770069704431471E-2</v>
      </c>
      <c r="O159" s="260">
        <f t="shared" si="28"/>
        <v>2.6541128375774225E-2</v>
      </c>
      <c r="P159" s="260">
        <f t="shared" si="28"/>
        <v>4.1095608354223635E-2</v>
      </c>
      <c r="Q159" s="260">
        <f t="shared" si="28"/>
        <v>3.231603617791004E-2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1.0000000000000002</v>
      </c>
      <c r="C162" s="77">
        <f t="shared" si="29"/>
        <v>1</v>
      </c>
      <c r="D162" s="77">
        <f t="shared" si="29"/>
        <v>1.0000000000000002</v>
      </c>
      <c r="E162" s="77">
        <f t="shared" si="29"/>
        <v>1</v>
      </c>
      <c r="F162" s="77">
        <f t="shared" si="29"/>
        <v>0.99999999999999989</v>
      </c>
      <c r="G162" s="77">
        <f t="shared" si="29"/>
        <v>1.0000000000000002</v>
      </c>
      <c r="H162" s="77">
        <f t="shared" si="29"/>
        <v>0.99999999999999989</v>
      </c>
      <c r="I162" s="77">
        <f t="shared" si="29"/>
        <v>1</v>
      </c>
      <c r="J162" s="77">
        <f t="shared" si="29"/>
        <v>1.0000000000000002</v>
      </c>
      <c r="K162" s="77">
        <f t="shared" si="29"/>
        <v>0.99999999999999989</v>
      </c>
      <c r="L162" s="77">
        <f t="shared" si="29"/>
        <v>1</v>
      </c>
      <c r="M162" s="77">
        <f t="shared" si="29"/>
        <v>1</v>
      </c>
      <c r="N162" s="77">
        <f t="shared" si="29"/>
        <v>1.0000000000000002</v>
      </c>
      <c r="O162" s="77">
        <f t="shared" si="29"/>
        <v>0.99999999999999989</v>
      </c>
      <c r="P162" s="77">
        <f t="shared" si="29"/>
        <v>1.0000000000000002</v>
      </c>
      <c r="Q162" s="77">
        <f t="shared" si="29"/>
        <v>1</v>
      </c>
    </row>
    <row r="163" spans="1:17" x14ac:dyDescent="0.25">
      <c r="A163" s="132" t="s">
        <v>83</v>
      </c>
      <c r="B163" s="240">
        <f t="shared" ref="B163:Q163" si="30">IF(B$98=0,0,B$98/B$97)</f>
        <v>5.9565440346089115E-3</v>
      </c>
      <c r="C163" s="240">
        <f t="shared" si="30"/>
        <v>5.9565440346089123E-3</v>
      </c>
      <c r="D163" s="240">
        <f t="shared" si="30"/>
        <v>5.9565440346089123E-3</v>
      </c>
      <c r="E163" s="240">
        <f t="shared" si="30"/>
        <v>5.9565440346089123E-3</v>
      </c>
      <c r="F163" s="240">
        <f t="shared" si="30"/>
        <v>5.9565440346089132E-3</v>
      </c>
      <c r="G163" s="240">
        <f t="shared" si="30"/>
        <v>5.9565440346089123E-3</v>
      </c>
      <c r="H163" s="240">
        <f t="shared" si="30"/>
        <v>5.9565440346089106E-3</v>
      </c>
      <c r="I163" s="240">
        <f t="shared" si="30"/>
        <v>5.9565440346089123E-3</v>
      </c>
      <c r="J163" s="240">
        <f t="shared" si="30"/>
        <v>5.9565440346089132E-3</v>
      </c>
      <c r="K163" s="240">
        <f t="shared" si="30"/>
        <v>5.9565440346089123E-3</v>
      </c>
      <c r="L163" s="240">
        <f t="shared" si="30"/>
        <v>5.9565440346089115E-3</v>
      </c>
      <c r="M163" s="240">
        <f t="shared" si="30"/>
        <v>5.9565440346089115E-3</v>
      </c>
      <c r="N163" s="240">
        <f t="shared" si="30"/>
        <v>5.9565440346089123E-3</v>
      </c>
      <c r="O163" s="240">
        <f t="shared" si="30"/>
        <v>5.9565440346089115E-3</v>
      </c>
      <c r="P163" s="240">
        <f t="shared" si="30"/>
        <v>5.9565440346089132E-3</v>
      </c>
      <c r="Q163" s="240">
        <f t="shared" si="30"/>
        <v>5.9565440346089123E-3</v>
      </c>
    </row>
    <row r="164" spans="1:17" x14ac:dyDescent="0.25">
      <c r="A164" s="76" t="s">
        <v>82</v>
      </c>
      <c r="B164" s="239">
        <f t="shared" ref="B164:Q164" si="31">IF(B$99=0,0,B$99/B$97)</f>
        <v>6.1213229826170045E-3</v>
      </c>
      <c r="C164" s="239">
        <f t="shared" si="31"/>
        <v>6.1213229826170053E-3</v>
      </c>
      <c r="D164" s="239">
        <f t="shared" si="31"/>
        <v>6.1213229826170062E-3</v>
      </c>
      <c r="E164" s="239">
        <f t="shared" si="31"/>
        <v>6.1213229826170036E-3</v>
      </c>
      <c r="F164" s="239">
        <f t="shared" si="31"/>
        <v>6.1213229826170062E-3</v>
      </c>
      <c r="G164" s="239">
        <f t="shared" si="31"/>
        <v>6.1213229826170062E-3</v>
      </c>
      <c r="H164" s="239">
        <f t="shared" si="31"/>
        <v>6.1213229826170027E-3</v>
      </c>
      <c r="I164" s="239">
        <f t="shared" si="31"/>
        <v>6.1213229826170053E-3</v>
      </c>
      <c r="J164" s="239">
        <f t="shared" si="31"/>
        <v>6.1213229826170071E-3</v>
      </c>
      <c r="K164" s="239">
        <f t="shared" si="31"/>
        <v>6.1213229826170053E-3</v>
      </c>
      <c r="L164" s="239">
        <f t="shared" si="31"/>
        <v>6.1213229826170045E-3</v>
      </c>
      <c r="M164" s="239">
        <f t="shared" si="31"/>
        <v>6.1213229826170045E-3</v>
      </c>
      <c r="N164" s="239">
        <f t="shared" si="31"/>
        <v>6.1213229826170053E-3</v>
      </c>
      <c r="O164" s="239">
        <f t="shared" si="31"/>
        <v>6.1213229826170045E-3</v>
      </c>
      <c r="P164" s="239">
        <f t="shared" si="31"/>
        <v>6.1213229826170062E-3</v>
      </c>
      <c r="Q164" s="239">
        <f t="shared" si="31"/>
        <v>6.1213229826170062E-3</v>
      </c>
    </row>
    <row r="165" spans="1:17" x14ac:dyDescent="0.25">
      <c r="A165" s="76" t="s">
        <v>81</v>
      </c>
      <c r="B165" s="239">
        <f t="shared" ref="B165:Q165" si="32">IF(B$100=0,0,B$100/B$97)</f>
        <v>1.1980716700942303E-2</v>
      </c>
      <c r="C165" s="239">
        <f t="shared" si="32"/>
        <v>1.1980716700942303E-2</v>
      </c>
      <c r="D165" s="239">
        <f t="shared" si="32"/>
        <v>1.1980716700942305E-2</v>
      </c>
      <c r="E165" s="239">
        <f t="shared" si="32"/>
        <v>1.1980716700942303E-2</v>
      </c>
      <c r="F165" s="239">
        <f t="shared" si="32"/>
        <v>1.1980716700942307E-2</v>
      </c>
      <c r="G165" s="239">
        <f t="shared" si="32"/>
        <v>1.1980716700942307E-2</v>
      </c>
      <c r="H165" s="239">
        <f t="shared" si="32"/>
        <v>1.1980716700942301E-2</v>
      </c>
      <c r="I165" s="239">
        <f t="shared" si="32"/>
        <v>1.1980716700942305E-2</v>
      </c>
      <c r="J165" s="239">
        <f t="shared" si="32"/>
        <v>1.1980716700942307E-2</v>
      </c>
      <c r="K165" s="239">
        <f t="shared" si="32"/>
        <v>1.1980716700942305E-2</v>
      </c>
      <c r="L165" s="239">
        <f t="shared" si="32"/>
        <v>1.1980716700942303E-2</v>
      </c>
      <c r="M165" s="239">
        <f t="shared" si="32"/>
        <v>1.1980716700942303E-2</v>
      </c>
      <c r="N165" s="239">
        <f t="shared" si="32"/>
        <v>1.1980716700942305E-2</v>
      </c>
      <c r="O165" s="239">
        <f t="shared" si="32"/>
        <v>1.1980716700942303E-2</v>
      </c>
      <c r="P165" s="239">
        <f t="shared" si="32"/>
        <v>1.1980716700942307E-2</v>
      </c>
      <c r="Q165" s="239">
        <f t="shared" si="32"/>
        <v>1.1980716700942305E-2</v>
      </c>
    </row>
    <row r="166" spans="1:17" x14ac:dyDescent="0.25">
      <c r="A166" s="76" t="s">
        <v>80</v>
      </c>
      <c r="B166" s="239">
        <f t="shared" ref="B166:Q166" si="33">IF(B$101=0,0,B$101/B$97)</f>
        <v>4.7528678069802648E-3</v>
      </c>
      <c r="C166" s="239">
        <f t="shared" si="33"/>
        <v>4.7528678069802648E-3</v>
      </c>
      <c r="D166" s="239">
        <f t="shared" si="33"/>
        <v>4.7528678069802656E-3</v>
      </c>
      <c r="E166" s="239">
        <f t="shared" si="33"/>
        <v>4.7528678069802648E-3</v>
      </c>
      <c r="F166" s="239">
        <f t="shared" si="33"/>
        <v>4.7528678069802665E-3</v>
      </c>
      <c r="G166" s="239">
        <f t="shared" si="33"/>
        <v>4.7528678069802656E-3</v>
      </c>
      <c r="H166" s="239">
        <f t="shared" si="33"/>
        <v>4.7528678069802639E-3</v>
      </c>
      <c r="I166" s="239">
        <f t="shared" si="33"/>
        <v>4.7528678069802656E-3</v>
      </c>
      <c r="J166" s="239">
        <f t="shared" si="33"/>
        <v>4.7528678069802665E-3</v>
      </c>
      <c r="K166" s="239">
        <f t="shared" si="33"/>
        <v>4.7528678069802648E-3</v>
      </c>
      <c r="L166" s="239">
        <f t="shared" si="33"/>
        <v>4.7528678069802648E-3</v>
      </c>
      <c r="M166" s="239">
        <f t="shared" si="33"/>
        <v>4.7528678069802648E-3</v>
      </c>
      <c r="N166" s="239">
        <f t="shared" si="33"/>
        <v>4.7528678069802656E-3</v>
      </c>
      <c r="O166" s="239">
        <f t="shared" si="33"/>
        <v>4.7528678069802648E-3</v>
      </c>
      <c r="P166" s="239">
        <f t="shared" si="33"/>
        <v>4.7528678069802665E-3</v>
      </c>
      <c r="Q166" s="239">
        <f t="shared" si="33"/>
        <v>4.7528678069802656E-3</v>
      </c>
    </row>
    <row r="167" spans="1:17" x14ac:dyDescent="0.25">
      <c r="A167" s="129" t="s">
        <v>79</v>
      </c>
      <c r="B167" s="238">
        <f t="shared" ref="B167:Q167" si="34">IF(B$102=0,0,B$102/B$97)</f>
        <v>5.3768881886211758E-3</v>
      </c>
      <c r="C167" s="238">
        <f t="shared" si="34"/>
        <v>5.3768881886211766E-3</v>
      </c>
      <c r="D167" s="238">
        <f t="shared" si="34"/>
        <v>5.3768881886211766E-3</v>
      </c>
      <c r="E167" s="238">
        <f t="shared" si="34"/>
        <v>5.3768881886211758E-3</v>
      </c>
      <c r="F167" s="238">
        <f t="shared" si="34"/>
        <v>5.3768881886211766E-3</v>
      </c>
      <c r="G167" s="238">
        <f t="shared" si="34"/>
        <v>5.3768881886211758E-3</v>
      </c>
      <c r="H167" s="238">
        <f t="shared" si="34"/>
        <v>5.376888188621174E-3</v>
      </c>
      <c r="I167" s="238">
        <f t="shared" si="34"/>
        <v>5.3768881886211775E-3</v>
      </c>
      <c r="J167" s="238">
        <f t="shared" si="34"/>
        <v>5.3768881886211784E-3</v>
      </c>
      <c r="K167" s="238">
        <f t="shared" si="34"/>
        <v>5.3768881886211775E-3</v>
      </c>
      <c r="L167" s="238">
        <f t="shared" si="34"/>
        <v>5.3768881886211758E-3</v>
      </c>
      <c r="M167" s="238">
        <f t="shared" si="34"/>
        <v>5.3768881886211758E-3</v>
      </c>
      <c r="N167" s="238">
        <f t="shared" si="34"/>
        <v>5.3768881886211766E-3</v>
      </c>
      <c r="O167" s="238">
        <f t="shared" si="34"/>
        <v>5.3768881886211758E-3</v>
      </c>
      <c r="P167" s="238">
        <f t="shared" si="34"/>
        <v>5.3768881886211775E-3</v>
      </c>
      <c r="Q167" s="238">
        <f t="shared" si="34"/>
        <v>5.3768881886211766E-3</v>
      </c>
    </row>
    <row r="168" spans="1:17" x14ac:dyDescent="0.25">
      <c r="A168" s="127" t="s">
        <v>206</v>
      </c>
      <c r="B168" s="237">
        <f t="shared" ref="B168:Q168" si="35">IF(B$107=0,0,B$107/B$97)</f>
        <v>0.80486393900120778</v>
      </c>
      <c r="C168" s="237">
        <f t="shared" si="35"/>
        <v>0.83543415385042896</v>
      </c>
      <c r="D168" s="237">
        <f t="shared" si="35"/>
        <v>0.70441003525234758</v>
      </c>
      <c r="E168" s="237">
        <f t="shared" si="35"/>
        <v>0.65720531159628159</v>
      </c>
      <c r="F168" s="237">
        <f t="shared" si="35"/>
        <v>0.71371958054263618</v>
      </c>
      <c r="G168" s="237">
        <f t="shared" si="35"/>
        <v>0.729678620280791</v>
      </c>
      <c r="H168" s="237">
        <f t="shared" si="35"/>
        <v>0.72187118293161012</v>
      </c>
      <c r="I168" s="237">
        <f t="shared" si="35"/>
        <v>0.78446072049242421</v>
      </c>
      <c r="J168" s="237">
        <f t="shared" si="35"/>
        <v>0.79622829415582685</v>
      </c>
      <c r="K168" s="237">
        <f t="shared" si="35"/>
        <v>0.76236159565442219</v>
      </c>
      <c r="L168" s="237">
        <f t="shared" si="35"/>
        <v>0.73698244856194139</v>
      </c>
      <c r="M168" s="237">
        <f t="shared" si="35"/>
        <v>0.79809906680408604</v>
      </c>
      <c r="N168" s="237">
        <f t="shared" si="35"/>
        <v>0.74818625629942792</v>
      </c>
      <c r="O168" s="237">
        <f t="shared" si="35"/>
        <v>0.82932660595788521</v>
      </c>
      <c r="P168" s="237">
        <f t="shared" si="35"/>
        <v>0.74632987645630622</v>
      </c>
      <c r="Q168" s="237">
        <f t="shared" si="35"/>
        <v>0.69238919386685061</v>
      </c>
    </row>
    <row r="169" spans="1:17" x14ac:dyDescent="0.25">
      <c r="A169" s="142" t="s">
        <v>218</v>
      </c>
      <c r="B169" s="235">
        <f t="shared" ref="B169:Q169" si="36">IF(B$108=0,0,B$108/B$97)</f>
        <v>0.7464711636473027</v>
      </c>
      <c r="C169" s="235">
        <f t="shared" si="36"/>
        <v>0.79642431581187889</v>
      </c>
      <c r="D169" s="235">
        <f t="shared" si="36"/>
        <v>0.58232481517568457</v>
      </c>
      <c r="E169" s="235">
        <f t="shared" si="36"/>
        <v>0.50519010234136175</v>
      </c>
      <c r="F169" s="235">
        <f t="shared" si="36"/>
        <v>0.59753704494778381</v>
      </c>
      <c r="G169" s="235">
        <f t="shared" si="36"/>
        <v>0.62361485775912817</v>
      </c>
      <c r="H169" s="235">
        <f t="shared" si="36"/>
        <v>0.61085714219047349</v>
      </c>
      <c r="I169" s="235">
        <f t="shared" si="36"/>
        <v>0.71313135613063017</v>
      </c>
      <c r="J169" s="235">
        <f t="shared" si="36"/>
        <v>0.73236011852942584</v>
      </c>
      <c r="K169" s="235">
        <f t="shared" si="36"/>
        <v>0.67702035883533951</v>
      </c>
      <c r="L169" s="235">
        <f t="shared" si="36"/>
        <v>0.63554965269962027</v>
      </c>
      <c r="M169" s="235">
        <f t="shared" si="36"/>
        <v>0.7354170480022717</v>
      </c>
      <c r="N169" s="235">
        <f t="shared" si="36"/>
        <v>0.65385719536798925</v>
      </c>
      <c r="O169" s="235">
        <f t="shared" si="36"/>
        <v>0.78644429863720589</v>
      </c>
      <c r="P169" s="235">
        <f t="shared" si="36"/>
        <v>0.6508237844078083</v>
      </c>
      <c r="Q169" s="235">
        <f t="shared" si="36"/>
        <v>0.56268220154546778</v>
      </c>
    </row>
    <row r="170" spans="1:17" x14ac:dyDescent="0.25">
      <c r="A170" s="142" t="s">
        <v>217</v>
      </c>
      <c r="B170" s="235">
        <f t="shared" ref="B170:Q170" si="37">IF(B$114=0,0,B$114/B$97)</f>
        <v>5.8392775353905087E-2</v>
      </c>
      <c r="C170" s="235">
        <f t="shared" si="37"/>
        <v>3.9009838038550119E-2</v>
      </c>
      <c r="D170" s="235">
        <f t="shared" si="37"/>
        <v>0.122085220076663</v>
      </c>
      <c r="E170" s="235">
        <f t="shared" si="37"/>
        <v>0.15201520925491985</v>
      </c>
      <c r="F170" s="235">
        <f t="shared" si="37"/>
        <v>0.11618253559485224</v>
      </c>
      <c r="G170" s="235">
        <f t="shared" si="37"/>
        <v>0.1060637625216628</v>
      </c>
      <c r="H170" s="235">
        <f t="shared" si="37"/>
        <v>0.11101404074113649</v>
      </c>
      <c r="I170" s="235">
        <f t="shared" si="37"/>
        <v>7.1329364361794087E-2</v>
      </c>
      <c r="J170" s="235">
        <f t="shared" si="37"/>
        <v>6.3868175626401083E-2</v>
      </c>
      <c r="K170" s="235">
        <f t="shared" si="37"/>
        <v>8.5341236819082678E-2</v>
      </c>
      <c r="L170" s="235">
        <f t="shared" si="37"/>
        <v>0.1014327958623211</v>
      </c>
      <c r="M170" s="235">
        <f t="shared" si="37"/>
        <v>6.2682018801814274E-2</v>
      </c>
      <c r="N170" s="235">
        <f t="shared" si="37"/>
        <v>9.432906093143878E-2</v>
      </c>
      <c r="O170" s="235">
        <f t="shared" si="37"/>
        <v>4.2882307320679387E-2</v>
      </c>
      <c r="P170" s="235">
        <f t="shared" si="37"/>
        <v>9.5506092048497984E-2</v>
      </c>
      <c r="Q170" s="235">
        <f t="shared" si="37"/>
        <v>0.12970699232138275</v>
      </c>
    </row>
    <row r="171" spans="1:17" x14ac:dyDescent="0.25">
      <c r="A171" s="127" t="s">
        <v>205</v>
      </c>
      <c r="B171" s="237">
        <f t="shared" ref="B171:Q171" si="38">IF(B$115=0,0,B$115/B$97)</f>
        <v>4.7444129975047891E-2</v>
      </c>
      <c r="C171" s="237">
        <f t="shared" si="38"/>
        <v>3.1695493406321974E-2</v>
      </c>
      <c r="D171" s="237">
        <f t="shared" si="38"/>
        <v>9.9194241312288711E-2</v>
      </c>
      <c r="E171" s="237">
        <f t="shared" si="38"/>
        <v>0.12351235751962239</v>
      </c>
      <c r="F171" s="237">
        <f t="shared" si="38"/>
        <v>9.4398310170817457E-2</v>
      </c>
      <c r="G171" s="237">
        <f t="shared" si="38"/>
        <v>8.6176807048851042E-2</v>
      </c>
      <c r="H171" s="237">
        <f t="shared" si="38"/>
        <v>9.0198908102173417E-2</v>
      </c>
      <c r="I171" s="237">
        <f t="shared" si="38"/>
        <v>5.7955108543957704E-2</v>
      </c>
      <c r="J171" s="237">
        <f t="shared" si="38"/>
        <v>5.1892892696450886E-2</v>
      </c>
      <c r="K171" s="237">
        <f t="shared" si="38"/>
        <v>6.9339754915504703E-2</v>
      </c>
      <c r="L171" s="237">
        <f t="shared" si="38"/>
        <v>8.2414146638135913E-2</v>
      </c>
      <c r="M171" s="237">
        <f t="shared" si="38"/>
        <v>5.0929140276474112E-2</v>
      </c>
      <c r="N171" s="237">
        <f t="shared" si="38"/>
        <v>7.6642362006794029E-2</v>
      </c>
      <c r="O171" s="237">
        <f t="shared" si="38"/>
        <v>3.4841874698052014E-2</v>
      </c>
      <c r="P171" s="237">
        <f t="shared" si="38"/>
        <v>7.7598699789404618E-2</v>
      </c>
      <c r="Q171" s="237">
        <f t="shared" si="38"/>
        <v>0.1053869312611235</v>
      </c>
    </row>
    <row r="172" spans="1:17" x14ac:dyDescent="0.25">
      <c r="A172" s="127" t="s">
        <v>204</v>
      </c>
      <c r="B172" s="237">
        <f t="shared" ref="B172:Q172" si="39">IF(B$116=0,0,B$116/B$97)</f>
        <v>7.1168829178393608E-2</v>
      </c>
      <c r="C172" s="237">
        <f t="shared" si="39"/>
        <v>7.0399880451530616E-2</v>
      </c>
      <c r="D172" s="237">
        <f t="shared" si="39"/>
        <v>7.3695599166013481E-2</v>
      </c>
      <c r="E172" s="237">
        <f t="shared" si="39"/>
        <v>7.488296446050946E-2</v>
      </c>
      <c r="F172" s="237">
        <f t="shared" si="39"/>
        <v>7.346143126650885E-2</v>
      </c>
      <c r="G172" s="237">
        <f t="shared" si="39"/>
        <v>7.3060005128382899E-2</v>
      </c>
      <c r="H172" s="237">
        <f t="shared" si="39"/>
        <v>7.3256389715122813E-2</v>
      </c>
      <c r="I172" s="237">
        <f t="shared" si="39"/>
        <v>7.1682042087547776E-2</v>
      </c>
      <c r="J172" s="237">
        <f t="shared" si="39"/>
        <v>7.1386046104811876E-2</v>
      </c>
      <c r="K172" s="237">
        <f t="shared" si="39"/>
        <v>7.2237913022468445E-2</v>
      </c>
      <c r="L172" s="237">
        <f t="shared" si="39"/>
        <v>7.2876288085970214E-2</v>
      </c>
      <c r="M172" s="237">
        <f t="shared" si="39"/>
        <v>7.1338989574354889E-2</v>
      </c>
      <c r="N172" s="237">
        <f t="shared" si="39"/>
        <v>7.2594472804715302E-2</v>
      </c>
      <c r="O172" s="237">
        <f t="shared" si="39"/>
        <v>7.0553506822800413E-2</v>
      </c>
      <c r="P172" s="237">
        <f t="shared" si="39"/>
        <v>7.2641167305358564E-2</v>
      </c>
      <c r="Q172" s="237">
        <f t="shared" si="39"/>
        <v>7.3997965725253911E-2</v>
      </c>
    </row>
    <row r="173" spans="1:17" x14ac:dyDescent="0.25">
      <c r="A173" s="142" t="s">
        <v>216</v>
      </c>
      <c r="B173" s="235">
        <f t="shared" ref="B173:Q173" si="40">IF(B$117=0,0,B$117/B$97)</f>
        <v>5.7300545031841149E-2</v>
      </c>
      <c r="C173" s="235">
        <f t="shared" si="40"/>
        <v>6.1135043917374954E-2</v>
      </c>
      <c r="D173" s="235">
        <f t="shared" si="40"/>
        <v>4.4700359397806012E-2</v>
      </c>
      <c r="E173" s="235">
        <f t="shared" si="40"/>
        <v>3.8779352262465996E-2</v>
      </c>
      <c r="F173" s="235">
        <f t="shared" si="40"/>
        <v>4.5868079062731437E-2</v>
      </c>
      <c r="G173" s="235">
        <f t="shared" si="40"/>
        <v>4.7869861529487981E-2</v>
      </c>
      <c r="H173" s="235">
        <f t="shared" si="40"/>
        <v>4.6890555039102895E-2</v>
      </c>
      <c r="I173" s="235">
        <f t="shared" si="40"/>
        <v>5.4741318051621697E-2</v>
      </c>
      <c r="J173" s="235">
        <f t="shared" si="40"/>
        <v>5.621735439354162E-2</v>
      </c>
      <c r="K173" s="235">
        <f t="shared" si="40"/>
        <v>5.1969369277936307E-2</v>
      </c>
      <c r="L173" s="235">
        <f t="shared" si="40"/>
        <v>4.8785999068668956E-2</v>
      </c>
      <c r="M173" s="235">
        <f t="shared" si="40"/>
        <v>5.6452010108923992E-2</v>
      </c>
      <c r="N173" s="235">
        <f t="shared" si="40"/>
        <v>5.0191320833498601E-2</v>
      </c>
      <c r="O173" s="235">
        <f t="shared" si="40"/>
        <v>6.0368958834139064E-2</v>
      </c>
      <c r="P173" s="235">
        <f t="shared" si="40"/>
        <v>4.9958470443840296E-2</v>
      </c>
      <c r="Q173" s="235">
        <f t="shared" si="40"/>
        <v>4.319255504892551E-2</v>
      </c>
    </row>
    <row r="174" spans="1:17" x14ac:dyDescent="0.25">
      <c r="A174" s="142" t="s">
        <v>215</v>
      </c>
      <c r="B174" s="259">
        <f t="shared" ref="B174:Q174" si="41">IF(B$123=0,0,B$123/B$97)</f>
        <v>1.3868284146552457E-2</v>
      </c>
      <c r="C174" s="259">
        <f t="shared" si="41"/>
        <v>9.2648365341556523E-3</v>
      </c>
      <c r="D174" s="259">
        <f t="shared" si="41"/>
        <v>2.8995239768207465E-2</v>
      </c>
      <c r="E174" s="259">
        <f t="shared" si="41"/>
        <v>3.6103612198043457E-2</v>
      </c>
      <c r="F174" s="259">
        <f t="shared" si="41"/>
        <v>2.7593352203777406E-2</v>
      </c>
      <c r="G174" s="259">
        <f t="shared" si="41"/>
        <v>2.5190143598894914E-2</v>
      </c>
      <c r="H174" s="259">
        <f t="shared" si="41"/>
        <v>2.6365834676019915E-2</v>
      </c>
      <c r="I174" s="259">
        <f t="shared" si="41"/>
        <v>1.6940724035926096E-2</v>
      </c>
      <c r="J174" s="259">
        <f t="shared" si="41"/>
        <v>1.5168691711270256E-2</v>
      </c>
      <c r="K174" s="259">
        <f t="shared" si="41"/>
        <v>2.0268543744532137E-2</v>
      </c>
      <c r="L174" s="259">
        <f t="shared" si="41"/>
        <v>2.4090289017301258E-2</v>
      </c>
      <c r="M174" s="259">
        <f t="shared" si="41"/>
        <v>1.4886979465430892E-2</v>
      </c>
      <c r="N174" s="259">
        <f t="shared" si="41"/>
        <v>2.2403151971216707E-2</v>
      </c>
      <c r="O174" s="259">
        <f t="shared" si="41"/>
        <v>1.0184547988661355E-2</v>
      </c>
      <c r="P174" s="259">
        <f t="shared" si="41"/>
        <v>2.2682696861518272E-2</v>
      </c>
      <c r="Q174" s="259">
        <f t="shared" si="41"/>
        <v>3.0805410676328401E-2</v>
      </c>
    </row>
    <row r="175" spans="1:17" x14ac:dyDescent="0.25">
      <c r="A175" s="72" t="s">
        <v>203</v>
      </c>
      <c r="B175" s="234">
        <f t="shared" ref="B175:Q175" si="42">IF(B$124=0,0,B$124/B$97)</f>
        <v>4.2334762131581195E-2</v>
      </c>
      <c r="C175" s="234">
        <f t="shared" si="42"/>
        <v>2.828213257794884E-2</v>
      </c>
      <c r="D175" s="234">
        <f t="shared" si="42"/>
        <v>8.8511784555580703E-2</v>
      </c>
      <c r="E175" s="234">
        <f t="shared" si="42"/>
        <v>0.11021102670981689</v>
      </c>
      <c r="F175" s="234">
        <f t="shared" si="42"/>
        <v>8.4232338306267876E-2</v>
      </c>
      <c r="G175" s="234">
        <f t="shared" si="42"/>
        <v>7.6896227828205543E-2</v>
      </c>
      <c r="H175" s="234">
        <f t="shared" si="42"/>
        <v>8.0485179537323967E-2</v>
      </c>
      <c r="I175" s="234">
        <f t="shared" si="42"/>
        <v>5.1713789162300725E-2</v>
      </c>
      <c r="J175" s="234">
        <f t="shared" si="42"/>
        <v>4.6304427329140786E-2</v>
      </c>
      <c r="K175" s="234">
        <f t="shared" si="42"/>
        <v>6.1872396693834951E-2</v>
      </c>
      <c r="L175" s="234">
        <f t="shared" si="42"/>
        <v>7.3538777000182798E-2</v>
      </c>
      <c r="M175" s="234">
        <f t="shared" si="42"/>
        <v>4.5444463631315359E-2</v>
      </c>
      <c r="N175" s="234">
        <f t="shared" si="42"/>
        <v>6.8388569175293124E-2</v>
      </c>
      <c r="O175" s="234">
        <f t="shared" si="42"/>
        <v>3.1089672807492558E-2</v>
      </c>
      <c r="P175" s="234">
        <f t="shared" si="42"/>
        <v>6.9241916735161044E-2</v>
      </c>
      <c r="Q175" s="234">
        <f t="shared" si="42"/>
        <v>9.4037569433002496E-2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118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30">
        <f t="shared" ref="B180:Q180" si="43">SUM(B181:B187,B188:B189)</f>
        <v>150.00000000000003</v>
      </c>
      <c r="C180" s="230">
        <f t="shared" si="43"/>
        <v>152.36710301066131</v>
      </c>
      <c r="D180" s="230">
        <f t="shared" si="43"/>
        <v>99.975621946298602</v>
      </c>
      <c r="E180" s="230">
        <f t="shared" si="43"/>
        <v>100.97400697539491</v>
      </c>
      <c r="F180" s="230">
        <f t="shared" si="43"/>
        <v>101.09715448786889</v>
      </c>
      <c r="G180" s="230">
        <f t="shared" si="43"/>
        <v>101.05180835269857</v>
      </c>
      <c r="H180" s="230">
        <f t="shared" si="43"/>
        <v>100.7203282118035</v>
      </c>
      <c r="I180" s="230">
        <f t="shared" si="43"/>
        <v>137.00131103643827</v>
      </c>
      <c r="J180" s="230">
        <f t="shared" si="43"/>
        <v>137.40599538757695</v>
      </c>
      <c r="K180" s="230">
        <f t="shared" si="43"/>
        <v>133.30857795121526</v>
      </c>
      <c r="L180" s="230">
        <f t="shared" si="43"/>
        <v>123.27197870398291</v>
      </c>
      <c r="M180" s="230">
        <f t="shared" si="43"/>
        <v>124.7429442346521</v>
      </c>
      <c r="N180" s="230">
        <f t="shared" si="43"/>
        <v>120.75666740220474</v>
      </c>
      <c r="O180" s="230">
        <f t="shared" si="43"/>
        <v>134.15489680322386</v>
      </c>
      <c r="P180" s="230">
        <f t="shared" si="43"/>
        <v>126.64122335111149</v>
      </c>
      <c r="Q180" s="230">
        <f t="shared" si="43"/>
        <v>80.00381591959092</v>
      </c>
    </row>
    <row r="181" spans="1:17" x14ac:dyDescent="0.25">
      <c r="A181" s="132" t="s">
        <v>83</v>
      </c>
      <c r="B181" s="229">
        <f>IF(B$6=0,0,B$6/NMM!B$9*1000)</f>
        <v>0.52399880145735045</v>
      </c>
      <c r="C181" s="229">
        <f>IF(C$6=0,0,C$6/NMM!C$9*1000)</f>
        <v>0.53226786239410107</v>
      </c>
      <c r="D181" s="229">
        <f>IF(D$6=0,0,D$6/NMM!D$9*1000)</f>
        <v>0.34924737383209092</v>
      </c>
      <c r="E181" s="229">
        <f>IF(E$6=0,0,E$6/NMM!E$9*1000)</f>
        <v>0.35273505755635387</v>
      </c>
      <c r="F181" s="229">
        <f>IF(F$6=0,0,F$6/NMM!F$9*1000)</f>
        <v>0.35316525188261261</v>
      </c>
      <c r="G181" s="229">
        <f>IF(G$6=0,0,G$6/NMM!G$9*1000)</f>
        <v>0.35300684307941271</v>
      </c>
      <c r="H181" s="229">
        <f>IF(H$6=0,0,H$6/NMM!H$9*1000)</f>
        <v>0.35184887510250662</v>
      </c>
      <c r="I181" s="229">
        <f>IF(I$6=0,0,I$6/NMM!I$9*1000)</f>
        <v>0.47859015187452875</v>
      </c>
      <c r="J181" s="229">
        <f>IF(J$6=0,0,J$6/NMM!J$9*1000)</f>
        <v>0.48000384597429679</v>
      </c>
      <c r="K181" s="229">
        <f>IF(K$6=0,0,K$6/NMM!K$9*1000)</f>
        <v>0.46569023380280378</v>
      </c>
      <c r="L181" s="229">
        <f>IF(L$6=0,0,L$6/NMM!L$9*1000)</f>
        <v>0.43062912729442043</v>
      </c>
      <c r="M181" s="229">
        <f>IF(M$6=0,0,M$6/NMM!M$9*1000)</f>
        <v>0.43576768846145869</v>
      </c>
      <c r="N181" s="229">
        <f>IF(N$6=0,0,N$6/NMM!N$9*1000)</f>
        <v>0.42184232657826121</v>
      </c>
      <c r="O181" s="229">
        <f>IF(O$6=0,0,O$6/NMM!O$9*1000)</f>
        <v>0.46864670089682564</v>
      </c>
      <c r="P181" s="229">
        <f>IF(P$6=0,0,P$6/NMM!P$9*1000)</f>
        <v>0.44239899500716684</v>
      </c>
      <c r="Q181" s="229">
        <f>IF(Q$6=0,0,Q$6/NMM!Q$9*1000)</f>
        <v>0.27947935769253418</v>
      </c>
    </row>
    <row r="182" spans="1:17" x14ac:dyDescent="0.25">
      <c r="A182" s="76" t="s">
        <v>82</v>
      </c>
      <c r="B182" s="228">
        <f>IF(B$7=0,0,B$7/NMM!B$9*1000)</f>
        <v>0.20959952058294012</v>
      </c>
      <c r="C182" s="228">
        <f>IF(C$7=0,0,C$7/NMM!C$9*1000)</f>
        <v>0.2129071449576404</v>
      </c>
      <c r="D182" s="228">
        <f>IF(D$7=0,0,D$7/NMM!D$9*1000)</f>
        <v>0.13969894953283638</v>
      </c>
      <c r="E182" s="228">
        <f>IF(E$7=0,0,E$7/NMM!E$9*1000)</f>
        <v>0.14109402302254154</v>
      </c>
      <c r="F182" s="228">
        <f>IF(F$7=0,0,F$7/NMM!F$9*1000)</f>
        <v>0.14126610075304502</v>
      </c>
      <c r="G182" s="228">
        <f>IF(G$7=0,0,G$7/NMM!G$9*1000)</f>
        <v>0.14120273723176507</v>
      </c>
      <c r="H182" s="228">
        <f>IF(H$7=0,0,H$7/NMM!H$9*1000)</f>
        <v>0.14073955004100261</v>
      </c>
      <c r="I182" s="228">
        <f>IF(I$7=0,0,I$7/NMM!I$9*1000)</f>
        <v>0.19143606074981148</v>
      </c>
      <c r="J182" s="228">
        <f>IF(J$7=0,0,J$7/NMM!J$9*1000)</f>
        <v>0.19200153838971867</v>
      </c>
      <c r="K182" s="228">
        <f>IF(K$7=0,0,K$7/NMM!K$9*1000)</f>
        <v>0.18627609352112146</v>
      </c>
      <c r="L182" s="228">
        <f>IF(L$7=0,0,L$7/NMM!L$9*1000)</f>
        <v>0.17225165091776815</v>
      </c>
      <c r="M182" s="228">
        <f>IF(M$7=0,0,M$7/NMM!M$9*1000)</f>
        <v>0.17430707538458345</v>
      </c>
      <c r="N182" s="228">
        <f>IF(N$7=0,0,N$7/NMM!N$9*1000)</f>
        <v>0.16873693063130443</v>
      </c>
      <c r="O182" s="228">
        <f>IF(O$7=0,0,O$7/NMM!O$9*1000)</f>
        <v>0.1874586803587302</v>
      </c>
      <c r="P182" s="228">
        <f>IF(P$7=0,0,P$7/NMM!P$9*1000)</f>
        <v>0.17695959800286673</v>
      </c>
      <c r="Q182" s="228">
        <f>IF(Q$7=0,0,Q$7/NMM!Q$9*1000)</f>
        <v>0.11179174307701367</v>
      </c>
    </row>
    <row r="183" spans="1:17" x14ac:dyDescent="0.25">
      <c r="A183" s="76" t="s">
        <v>81</v>
      </c>
      <c r="B183" s="228">
        <f>IF(B$8=0,0,B$8/NMM!B$9*1000)</f>
        <v>0.89079796247749565</v>
      </c>
      <c r="C183" s="228">
        <f>IF(C$8=0,0,C$8/NMM!C$9*1000)</f>
        <v>0.90485536606997174</v>
      </c>
      <c r="D183" s="228">
        <f>IF(D$8=0,0,D$8/NMM!D$9*1000)</f>
        <v>0.5937205355145545</v>
      </c>
      <c r="E183" s="228">
        <f>IF(E$8=0,0,E$8/NMM!E$9*1000)</f>
        <v>0.59964959784580141</v>
      </c>
      <c r="F183" s="228">
        <f>IF(F$8=0,0,F$8/NMM!F$9*1000)</f>
        <v>0.60038092820044131</v>
      </c>
      <c r="G183" s="228">
        <f>IF(G$8=0,0,G$8/NMM!G$9*1000)</f>
        <v>0.60011163323500161</v>
      </c>
      <c r="H183" s="228">
        <f>IF(H$8=0,0,H$8/NMM!H$9*1000)</f>
        <v>0.59814308767426128</v>
      </c>
      <c r="I183" s="228">
        <f>IF(I$8=0,0,I$8/NMM!I$9*1000)</f>
        <v>0.81360325818669876</v>
      </c>
      <c r="J183" s="228">
        <f>IF(J$8=0,0,J$8/NMM!J$9*1000)</f>
        <v>0.81600653815630442</v>
      </c>
      <c r="K183" s="228">
        <f>IF(K$8=0,0,K$8/NMM!K$9*1000)</f>
        <v>0.79167339746476628</v>
      </c>
      <c r="L183" s="228">
        <f>IF(L$8=0,0,L$8/NMM!L$9*1000)</f>
        <v>0.73206951640051465</v>
      </c>
      <c r="M183" s="228">
        <f>IF(M$8=0,0,M$8/NMM!M$9*1000)</f>
        <v>0.74080507038447974</v>
      </c>
      <c r="N183" s="228">
        <f>IF(N$8=0,0,N$8/NMM!N$9*1000)</f>
        <v>0.71713195518304407</v>
      </c>
      <c r="O183" s="228">
        <f>IF(O$8=0,0,O$8/NMM!O$9*1000)</f>
        <v>0.79669939152460345</v>
      </c>
      <c r="P183" s="228">
        <f>IF(P$8=0,0,P$8/NMM!P$9*1000)</f>
        <v>0.75207829151218375</v>
      </c>
      <c r="Q183" s="228">
        <f>IF(Q$8=0,0,Q$8/NMM!Q$9*1000)</f>
        <v>0.47511490807730811</v>
      </c>
    </row>
    <row r="184" spans="1:17" x14ac:dyDescent="0.25">
      <c r="A184" s="76" t="s">
        <v>80</v>
      </c>
      <c r="B184" s="228">
        <f>IF(B$9=0,0,B$9/NMM!B$9*1000)</f>
        <v>0.10479976029147006</v>
      </c>
      <c r="C184" s="228">
        <f>IF(C$9=0,0,C$9/NMM!C$9*1000)</f>
        <v>0.1064535724788202</v>
      </c>
      <c r="D184" s="228">
        <f>IF(D$9=0,0,D$9/NMM!D$9*1000)</f>
        <v>6.9849474766418188E-2</v>
      </c>
      <c r="E184" s="228">
        <f>IF(E$9=0,0,E$9/NMM!E$9*1000)</f>
        <v>7.0547011511270769E-2</v>
      </c>
      <c r="F184" s="228">
        <f>IF(F$9=0,0,F$9/NMM!F$9*1000)</f>
        <v>7.063305037652251E-2</v>
      </c>
      <c r="G184" s="228">
        <f>IF(G$9=0,0,G$9/NMM!G$9*1000)</f>
        <v>7.0601368615882537E-2</v>
      </c>
      <c r="H184" s="228">
        <f>IF(H$9=0,0,H$9/NMM!H$9*1000)</f>
        <v>7.0369775020501305E-2</v>
      </c>
      <c r="I184" s="228">
        <f>IF(I$9=0,0,I$9/NMM!I$9*1000)</f>
        <v>9.5718030374905741E-2</v>
      </c>
      <c r="J184" s="228">
        <f>IF(J$9=0,0,J$9/NMM!J$9*1000)</f>
        <v>9.6000769194859337E-2</v>
      </c>
      <c r="K184" s="228">
        <f>IF(K$9=0,0,K$9/NMM!K$9*1000)</f>
        <v>9.3138046760560728E-2</v>
      </c>
      <c r="L184" s="228">
        <f>IF(L$9=0,0,L$9/NMM!L$9*1000)</f>
        <v>8.6125825458884073E-2</v>
      </c>
      <c r="M184" s="228">
        <f>IF(M$9=0,0,M$9/NMM!M$9*1000)</f>
        <v>8.7153537692291727E-2</v>
      </c>
      <c r="N184" s="228">
        <f>IF(N$9=0,0,N$9/NMM!N$9*1000)</f>
        <v>8.4368465315652216E-2</v>
      </c>
      <c r="O184" s="228">
        <f>IF(O$9=0,0,O$9/NMM!O$9*1000)</f>
        <v>9.37293401793651E-2</v>
      </c>
      <c r="P184" s="228">
        <f>IF(P$9=0,0,P$9/NMM!P$9*1000)</f>
        <v>8.8479799001433365E-2</v>
      </c>
      <c r="Q184" s="228">
        <f>IF(Q$9=0,0,Q$9/NMM!Q$9*1000)</f>
        <v>5.5895871538506836E-2</v>
      </c>
    </row>
    <row r="185" spans="1:17" x14ac:dyDescent="0.25">
      <c r="A185" s="129" t="s">
        <v>79</v>
      </c>
      <c r="B185" s="227">
        <f>IF(B$10=0,0,B$10/NMM!B$9*1000)</f>
        <v>0.31439928087441027</v>
      </c>
      <c r="C185" s="227">
        <f>IF(C$10=0,0,C$10/NMM!C$9*1000)</f>
        <v>0.31936071743646061</v>
      </c>
      <c r="D185" s="227">
        <f>IF(D$10=0,0,D$10/NMM!D$9*1000)</f>
        <v>0.20954842429925455</v>
      </c>
      <c r="E185" s="227">
        <f>IF(E$10=0,0,E$10/NMM!E$9*1000)</f>
        <v>0.21164103453381228</v>
      </c>
      <c r="F185" s="227">
        <f>IF(F$10=0,0,F$10/NMM!F$9*1000)</f>
        <v>0.21189915112956753</v>
      </c>
      <c r="G185" s="227">
        <f>IF(G$10=0,0,G$10/NMM!G$9*1000)</f>
        <v>0.21180410584764767</v>
      </c>
      <c r="H185" s="227">
        <f>IF(H$10=0,0,H$10/NMM!H$9*1000)</f>
        <v>0.21110932506150398</v>
      </c>
      <c r="I185" s="227">
        <f>IF(I$10=0,0,I$10/NMM!I$9*1000)</f>
        <v>0.28715409112471724</v>
      </c>
      <c r="J185" s="227">
        <f>IF(J$10=0,0,J$10/NMM!J$9*1000)</f>
        <v>0.28800230758457807</v>
      </c>
      <c r="K185" s="227">
        <f>IF(K$10=0,0,K$10/NMM!K$9*1000)</f>
        <v>0.27941414028168221</v>
      </c>
      <c r="L185" s="227">
        <f>IF(L$10=0,0,L$10/NMM!L$9*1000)</f>
        <v>0.2583774763766522</v>
      </c>
      <c r="M185" s="227">
        <f>IF(M$10=0,0,M$10/NMM!M$9*1000)</f>
        <v>0.26146061307687518</v>
      </c>
      <c r="N185" s="227">
        <f>IF(N$10=0,0,N$10/NMM!N$9*1000)</f>
        <v>0.25310539594695669</v>
      </c>
      <c r="O185" s="227">
        <f>IF(O$10=0,0,O$10/NMM!O$9*1000)</f>
        <v>0.28118802053809533</v>
      </c>
      <c r="P185" s="227">
        <f>IF(P$10=0,0,P$10/NMM!P$9*1000)</f>
        <v>0.26543939700430014</v>
      </c>
      <c r="Q185" s="227">
        <f>IF(Q$10=0,0,Q$10/NMM!Q$9*1000)</f>
        <v>0.16768761461552051</v>
      </c>
    </row>
    <row r="186" spans="1:17" x14ac:dyDescent="0.25">
      <c r="A186" s="127" t="s">
        <v>214</v>
      </c>
      <c r="B186" s="225">
        <f>IF(B$15=0,0,B$15/NMM!B$9*1000)</f>
        <v>4.677866950437334</v>
      </c>
      <c r="C186" s="225">
        <f>IF(C$15=0,0,C$15/NMM!C$9*1000)</f>
        <v>4.751686903383022</v>
      </c>
      <c r="D186" s="225">
        <f>IF(D$15=0,0,D$15/NMM!D$9*1000)</f>
        <v>3.1178177183467177</v>
      </c>
      <c r="E186" s="225">
        <f>IF(E$15=0,0,E$15/NMM!E$9*1000)</f>
        <v>3.1489531338895249</v>
      </c>
      <c r="F186" s="225">
        <f>IF(F$15=0,0,F$15/NMM!F$9*1000)</f>
        <v>3.1527935850803952</v>
      </c>
      <c r="G186" s="225">
        <f>IF(G$15=0,0,G$15/NMM!G$9*1000)</f>
        <v>3.1513794305001066</v>
      </c>
      <c r="H186" s="225">
        <f>IF(H$15=0,0,H$15/NMM!H$9*1000)</f>
        <v>3.1410419638613112</v>
      </c>
      <c r="I186" s="225">
        <f>IF(I$15=0,0,I$15/NMM!I$9*1000)</f>
        <v>4.2724927004262678</v>
      </c>
      <c r="J186" s="225">
        <f>IF(J$15=0,0,J$15/NMM!J$9*1000)</f>
        <v>4.2851130974366054</v>
      </c>
      <c r="K186" s="225">
        <f>IF(K$15=0,0,K$15/NMM!K$9*1000)</f>
        <v>4.1573319400519262</v>
      </c>
      <c r="L186" s="225">
        <f>IF(L$15=0,0,L$15/NMM!L$9*1000)</f>
        <v>3.8443327672958438</v>
      </c>
      <c r="M186" s="225">
        <f>IF(M$15=0,0,M$15/NMM!M$9*1000)</f>
        <v>3.8902059742368436</v>
      </c>
      <c r="N186" s="225">
        <f>IF(N$15=0,0,N$15/NMM!N$9*1000)</f>
        <v>3.76589082323818</v>
      </c>
      <c r="O186" s="225">
        <f>IF(O$15=0,0,O$15/NMM!O$9*1000)</f>
        <v>4.183725053300881</v>
      </c>
      <c r="P186" s="225">
        <f>IF(P$15=0,0,P$15/NMM!P$9*1000)</f>
        <v>3.9494052885141149</v>
      </c>
      <c r="Q186" s="225">
        <f>IF(Q$15=0,0,Q$15/NMM!Q$9*1000)</f>
        <v>2.4949813759941777</v>
      </c>
    </row>
    <row r="187" spans="1:17" x14ac:dyDescent="0.25">
      <c r="A187" s="127" t="s">
        <v>213</v>
      </c>
      <c r="B187" s="226">
        <f>IF(B$16=0,0,B$16/NMM!B$9*1000)</f>
        <v>52.890076326718905</v>
      </c>
      <c r="C187" s="226">
        <f>IF(C$16=0,0,C$16/NMM!C$9*1000)</f>
        <v>53.724718052766107</v>
      </c>
      <c r="D187" s="226">
        <f>IF(D$16=0,0,D$16/NMM!D$9*1000)</f>
        <v>35.251455170339504</v>
      </c>
      <c r="E187" s="226">
        <f>IF(E$16=0,0,E$16/NMM!E$9*1000)</f>
        <v>35.603486239621887</v>
      </c>
      <c r="F187" s="226">
        <f>IF(F$16=0,0,F$16/NMM!F$9*1000)</f>
        <v>36.031523499798574</v>
      </c>
      <c r="G187" s="226">
        <f>IF(G$16=0,0,G$16/NMM!G$9*1000)</f>
        <v>35.630919044847978</v>
      </c>
      <c r="H187" s="226">
        <f>IF(H$16=0,0,H$16/NMM!H$9*1000)</f>
        <v>35.514038978496451</v>
      </c>
      <c r="I187" s="226">
        <f>IF(I$16=0,0,I$16/NMM!I$9*1000)</f>
        <v>48.30673198385184</v>
      </c>
      <c r="J187" s="226">
        <f>IF(J$16=0,0,J$16/NMM!J$9*1000)</f>
        <v>48.449423891984857</v>
      </c>
      <c r="K187" s="226">
        <f>IF(K$16=0,0,K$16/NMM!K$9*1000)</f>
        <v>47.004672418974216</v>
      </c>
      <c r="L187" s="226">
        <f>IF(L$16=0,0,L$16/NMM!L$9*1000)</f>
        <v>43.465762417328818</v>
      </c>
      <c r="M187" s="226">
        <f>IF(M$16=0,0,M$16/NMM!M$9*1000)</f>
        <v>43.984425611935926</v>
      </c>
      <c r="N187" s="226">
        <f>IF(N$16=0,0,N$16/NMM!N$9*1000)</f>
        <v>42.578862372418776</v>
      </c>
      <c r="O187" s="226">
        <f>IF(O$16=0,0,O$16/NMM!O$9*1000)</f>
        <v>47.303084876837389</v>
      </c>
      <c r="P187" s="226">
        <f>IF(P$16=0,0,P$16/NMM!P$9*1000)</f>
        <v>44.653759794328948</v>
      </c>
      <c r="Q187" s="226">
        <f>IF(Q$16=0,0,Q$16/NMM!Q$9*1000)</f>
        <v>28.209386202772876</v>
      </c>
    </row>
    <row r="188" spans="1:17" x14ac:dyDescent="0.25">
      <c r="A188" s="127" t="s">
        <v>212</v>
      </c>
      <c r="B188" s="226">
        <f>IF(B$36=0,0,B$36/NMM!B$9*1000)</f>
        <v>86.012392314492942</v>
      </c>
      <c r="C188" s="226">
        <f>IF(C$36=0,0,C$36/NMM!C$9*1000)</f>
        <v>87.369726933171705</v>
      </c>
      <c r="D188" s="226">
        <f>IF(D$36=0,0,D$36/NMM!D$9*1000)</f>
        <v>57.327616111536422</v>
      </c>
      <c r="E188" s="226">
        <f>IF(E$36=0,0,E$36/NMM!E$9*1000)</f>
        <v>57.90010601022675</v>
      </c>
      <c r="F188" s="226">
        <f>IF(F$36=0,0,F$36/NMM!F$9*1000)</f>
        <v>57.58610537331446</v>
      </c>
      <c r="G188" s="226">
        <f>IF(G$36=0,0,G$36/NMM!G$9*1000)</f>
        <v>57.944718560808404</v>
      </c>
      <c r="H188" s="226">
        <f>IF(H$36=0,0,H$36/NMM!H$9*1000)</f>
        <v>57.754642561320885</v>
      </c>
      <c r="I188" s="226">
        <f>IF(I$36=0,0,I$36/NMM!I$9*1000)</f>
        <v>78.558736749773303</v>
      </c>
      <c r="J188" s="226">
        <f>IF(J$36=0,0,J$36/NMM!J$9*1000)</f>
        <v>78.790789210931152</v>
      </c>
      <c r="K188" s="226">
        <f>IF(K$36=0,0,K$36/NMM!K$9*1000)</f>
        <v>76.441264704180583</v>
      </c>
      <c r="L188" s="226">
        <f>IF(L$36=0,0,L$36/NMM!L$9*1000)</f>
        <v>70.686118624471959</v>
      </c>
      <c r="M188" s="226">
        <f>IF(M$36=0,0,M$36/NMM!M$9*1000)</f>
        <v>71.529593719838729</v>
      </c>
      <c r="N188" s="226">
        <f>IF(N$36=0,0,N$36/NMM!N$9*1000)</f>
        <v>69.243799007927819</v>
      </c>
      <c r="O188" s="226">
        <f>IF(O$36=0,0,O$36/NMM!O$9*1000)</f>
        <v>76.926557431661365</v>
      </c>
      <c r="P188" s="226">
        <f>IF(P$36=0,0,P$36/NMM!P$9*1000)</f>
        <v>72.618097240420809</v>
      </c>
      <c r="Q188" s="226">
        <f>IF(Q$36=0,0,Q$36/NMM!Q$9*1000)</f>
        <v>45.875464010215524</v>
      </c>
    </row>
    <row r="189" spans="1:17" x14ac:dyDescent="0.25">
      <c r="A189" s="72" t="s">
        <v>211</v>
      </c>
      <c r="B189" s="224">
        <f>IF(B$44=0,0,B$44/NMM!B$9*1000)</f>
        <v>4.3760690826671835</v>
      </c>
      <c r="C189" s="224">
        <f>IF(C$44=0,0,C$44/NMM!C$9*1000)</f>
        <v>4.4451264580034726</v>
      </c>
      <c r="D189" s="224">
        <f>IF(D$44=0,0,D$44/NMM!D$9*1000)</f>
        <v>2.9166681881308008</v>
      </c>
      <c r="E189" s="224">
        <f>IF(E$44=0,0,E$44/NMM!E$9*1000)</f>
        <v>2.9457948671869749</v>
      </c>
      <c r="F189" s="224">
        <f>IF(F$44=0,0,F$44/NMM!F$9*1000)</f>
        <v>2.9493875473332731</v>
      </c>
      <c r="G189" s="224">
        <f>IF(G$44=0,0,G$44/NMM!G$9*1000)</f>
        <v>2.9480646285323573</v>
      </c>
      <c r="H189" s="224">
        <f>IF(H$44=0,0,H$44/NMM!H$9*1000)</f>
        <v>2.9383940952250978</v>
      </c>
      <c r="I189" s="224">
        <f>IF(I$44=0,0,I$44/NMM!I$9*1000)</f>
        <v>3.9968480100761856</v>
      </c>
      <c r="J189" s="224">
        <f>IF(J$44=0,0,J$44/NMM!J$9*1000)</f>
        <v>4.0086541879245665</v>
      </c>
      <c r="K189" s="224">
        <f>IF(K$44=0,0,K$44/NMM!K$9*1000)</f>
        <v>3.8891169761776085</v>
      </c>
      <c r="L189" s="224">
        <f>IF(L$44=0,0,L$44/NMM!L$9*1000)</f>
        <v>3.5963112984380468</v>
      </c>
      <c r="M189" s="224">
        <f>IF(M$44=0,0,M$44/NMM!M$9*1000)</f>
        <v>3.6392249436409183</v>
      </c>
      <c r="N189" s="224">
        <f>IF(N$44=0,0,N$44/NMM!N$9*1000)</f>
        <v>3.5229301249647493</v>
      </c>
      <c r="O189" s="224">
        <f>IF(O$44=0,0,O$44/NMM!O$9*1000)</f>
        <v>3.9138073079266311</v>
      </c>
      <c r="P189" s="224">
        <f>IF(P$44=0,0,P$44/NMM!P$9*1000)</f>
        <v>3.6946049473196561</v>
      </c>
      <c r="Q189" s="224">
        <f>IF(Q$44=0,0,Q$44/NMM!Q$9*1000)</f>
        <v>2.3340148356074568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30">
        <f t="shared" ref="B191:Q191" si="44">SUM(B192:B198,B199,B200)</f>
        <v>90.015971223636882</v>
      </c>
      <c r="C191" s="230">
        <f t="shared" si="44"/>
        <v>80.04179791832911</v>
      </c>
      <c r="D191" s="230">
        <f t="shared" si="44"/>
        <v>53.822662365925154</v>
      </c>
      <c r="E191" s="230">
        <f t="shared" si="44"/>
        <v>54.360150798466279</v>
      </c>
      <c r="F191" s="230">
        <f t="shared" si="44"/>
        <v>53.22025985165056</v>
      </c>
      <c r="G191" s="230">
        <f t="shared" si="44"/>
        <v>52.795572614731043</v>
      </c>
      <c r="H191" s="230">
        <f t="shared" si="44"/>
        <v>52.458416109468551</v>
      </c>
      <c r="I191" s="230">
        <f t="shared" si="44"/>
        <v>70.720462746584047</v>
      </c>
      <c r="J191" s="230">
        <f t="shared" si="44"/>
        <v>68.505052808948363</v>
      </c>
      <c r="K191" s="230">
        <f t="shared" si="44"/>
        <v>66.462246764957939</v>
      </c>
      <c r="L191" s="230">
        <f t="shared" si="44"/>
        <v>61.458405706097764</v>
      </c>
      <c r="M191" s="230">
        <f t="shared" si="44"/>
        <v>61.671444857632622</v>
      </c>
      <c r="N191" s="230">
        <f t="shared" si="44"/>
        <v>59.700676463733792</v>
      </c>
      <c r="O191" s="230">
        <f t="shared" si="44"/>
        <v>65.481972588959906</v>
      </c>
      <c r="P191" s="230">
        <f t="shared" si="44"/>
        <v>61.814494392056709</v>
      </c>
      <c r="Q191" s="230">
        <f t="shared" si="44"/>
        <v>39.050439498627021</v>
      </c>
    </row>
    <row r="192" spans="1:17" x14ac:dyDescent="0.25">
      <c r="A192" s="132" t="s">
        <v>83</v>
      </c>
      <c r="B192" s="229">
        <f>IF(B$48=0,0,B$48/NMM!B$10*1000)</f>
        <v>0.36269197207065468</v>
      </c>
      <c r="C192" s="229">
        <f>IF(C$48=0,0,C$48/NMM!C$10*1000)</f>
        <v>0.32250407500415457</v>
      </c>
      <c r="D192" s="229">
        <f>IF(D$48=0,0,D$48/NMM!D$10*1000)</f>
        <v>0.21686204448199586</v>
      </c>
      <c r="E192" s="229">
        <f>IF(E$48=0,0,E$48/NMM!E$10*1000)</f>
        <v>0.21902769061027227</v>
      </c>
      <c r="F192" s="229">
        <f>IF(F$48=0,0,F$48/NMM!F$10*1000)</f>
        <v>0.2144348468090434</v>
      </c>
      <c r="G192" s="229">
        <f>IF(G$48=0,0,G$48/NMM!G$10*1000)</f>
        <v>0.21272369878300135</v>
      </c>
      <c r="H192" s="229">
        <f>IF(H$48=0,0,H$48/NMM!H$10*1000)</f>
        <v>0.2113652292122371</v>
      </c>
      <c r="I192" s="229">
        <f>IF(I$48=0,0,I$48/NMM!I$10*1000)</f>
        <v>0.28494659059538746</v>
      </c>
      <c r="J192" s="229">
        <f>IF(J$48=0,0,J$48/NMM!J$10*1000)</f>
        <v>0.27602027020686709</v>
      </c>
      <c r="K192" s="229">
        <f>IF(K$48=0,0,K$48/NMM!K$10*1000)</f>
        <v>0.26778940469954493</v>
      </c>
      <c r="L192" s="229">
        <f>IF(L$48=0,0,L$48/NMM!L$10*1000)</f>
        <v>0.24762794938338478</v>
      </c>
      <c r="M192" s="229">
        <f>IF(M$48=0,0,M$48/NMM!M$10*1000)</f>
        <v>0.24848632583534208</v>
      </c>
      <c r="N192" s="229">
        <f>IF(N$48=0,0,N$48/NMM!N$10*1000)</f>
        <v>0.24054571412431724</v>
      </c>
      <c r="O192" s="229">
        <f>IF(O$48=0,0,O$48/NMM!O$10*1000)</f>
        <v>0.26383968811892428</v>
      </c>
      <c r="P192" s="229">
        <f>IF(P$48=0,0,P$48/NMM!P$10*1000)</f>
        <v>0.24906270041686121</v>
      </c>
      <c r="Q192" s="229">
        <f>IF(Q$48=0,0,Q$48/NMM!Q$10*1000)</f>
        <v>0.15734186633164662</v>
      </c>
    </row>
    <row r="193" spans="1:17" x14ac:dyDescent="0.25">
      <c r="A193" s="76" t="s">
        <v>82</v>
      </c>
      <c r="B193" s="228">
        <f>IF(B$49=0,0,B$49/NMM!B$10*1000)</f>
        <v>0.3727253070483767</v>
      </c>
      <c r="C193" s="228">
        <f>IF(C$49=0,0,C$49/NMM!C$10*1000)</f>
        <v>0.33142567146994767</v>
      </c>
      <c r="D193" s="228">
        <f>IF(D$49=0,0,D$49/NMM!D$10*1000)</f>
        <v>0.222861211002885</v>
      </c>
      <c r="E193" s="228">
        <f>IF(E$49=0,0,E$49/NMM!E$10*1000)</f>
        <v>0.22508676651631862</v>
      </c>
      <c r="F193" s="228">
        <f>IF(F$49=0,0,F$49/NMM!F$10*1000)</f>
        <v>0.22036686850957474</v>
      </c>
      <c r="G193" s="228">
        <f>IF(G$49=0,0,G$49/NMM!G$10*1000)</f>
        <v>0.21860838411365466</v>
      </c>
      <c r="H193" s="228">
        <f>IF(H$49=0,0,H$49/NMM!H$10*1000)</f>
        <v>0.21721233449891339</v>
      </c>
      <c r="I193" s="228">
        <f>IF(I$49=0,0,I$49/NMM!I$10*1000)</f>
        <v>0.29282921501048315</v>
      </c>
      <c r="J193" s="228">
        <f>IF(J$49=0,0,J$49/NMM!J$10*1000)</f>
        <v>0.2836559612198663</v>
      </c>
      <c r="K193" s="228">
        <f>IF(K$49=0,0,K$49/NMM!K$10*1000)</f>
        <v>0.2751974010373075</v>
      </c>
      <c r="L193" s="228">
        <f>IF(L$49=0,0,L$49/NMM!L$10*1000)</f>
        <v>0.25447820899024998</v>
      </c>
      <c r="M193" s="228">
        <f>IF(M$49=0,0,M$49/NMM!M$10*1000)</f>
        <v>0.25536033115245921</v>
      </c>
      <c r="N193" s="228">
        <f>IF(N$49=0,0,N$49/NMM!N$10*1000)</f>
        <v>0.24720005420657987</v>
      </c>
      <c r="O193" s="228">
        <f>IF(O$49=0,0,O$49/NMM!O$10*1000)</f>
        <v>0.27113842141098399</v>
      </c>
      <c r="P193" s="228">
        <f>IF(P$49=0,0,P$49/NMM!P$10*1000)</f>
        <v>0.25595265028112674</v>
      </c>
      <c r="Q193" s="228">
        <f>IF(Q$49=0,0,Q$49/NMM!Q$10*1000)</f>
        <v>0.16169449548390655</v>
      </c>
    </row>
    <row r="194" spans="1:17" x14ac:dyDescent="0.25">
      <c r="A194" s="76" t="s">
        <v>81</v>
      </c>
      <c r="B194" s="228">
        <f>IF(B$50=0,0,B$50/NMM!B$10*1000)</f>
        <v>0.51659602687992479</v>
      </c>
      <c r="C194" s="228">
        <f>IF(C$50=0,0,C$50/NMM!C$10*1000)</f>
        <v>0.45935487032857714</v>
      </c>
      <c r="D194" s="228">
        <f>IF(D$50=0,0,D$50/NMM!D$10*1000)</f>
        <v>0.30888489182945689</v>
      </c>
      <c r="E194" s="228">
        <f>IF(E$50=0,0,E$50/NMM!E$10*1000)</f>
        <v>0.31196950431511056</v>
      </c>
      <c r="F194" s="228">
        <f>IF(F$50=0,0,F$50/NMM!F$10*1000)</f>
        <v>0.30542774149017343</v>
      </c>
      <c r="G194" s="228">
        <f>IF(G$50=0,0,G$50/NMM!G$10*1000)</f>
        <v>0.30299048800863088</v>
      </c>
      <c r="H194" s="228">
        <f>IF(H$50=0,0,H$50/NMM!H$10*1000)</f>
        <v>0.30105556791958799</v>
      </c>
      <c r="I194" s="228">
        <f>IF(I$50=0,0,I$50/NMM!I$10*1000)</f>
        <v>0.40586031098003394</v>
      </c>
      <c r="J194" s="228">
        <f>IF(J$50=0,0,J$50/NMM!J$10*1000)</f>
        <v>0.39314621195809973</v>
      </c>
      <c r="K194" s="228">
        <f>IF(K$50=0,0,K$50/NMM!K$10*1000)</f>
        <v>0.38142267588259671</v>
      </c>
      <c r="L194" s="228">
        <f>IF(L$50=0,0,L$50/NMM!L$10*1000)</f>
        <v>0.35270594511796743</v>
      </c>
      <c r="M194" s="228">
        <f>IF(M$50=0,0,M$50/NMM!M$10*1000)</f>
        <v>0.3539285634795396</v>
      </c>
      <c r="N194" s="228">
        <f>IF(N$50=0,0,N$50/NMM!N$10*1000)</f>
        <v>0.34261844697077798</v>
      </c>
      <c r="O194" s="228">
        <f>IF(O$50=0,0,O$50/NMM!O$10*1000)</f>
        <v>0.37579694371874039</v>
      </c>
      <c r="P194" s="228">
        <f>IF(P$50=0,0,P$50/NMM!P$10*1000)</f>
        <v>0.35474951580750941</v>
      </c>
      <c r="Q194" s="228">
        <f>IF(Q$50=0,0,Q$50/NMM!Q$10*1000)</f>
        <v>0.224108029038389</v>
      </c>
    </row>
    <row r="195" spans="1:17" x14ac:dyDescent="0.25">
      <c r="A195" s="76" t="s">
        <v>80</v>
      </c>
      <c r="B195" s="228">
        <f>IF(B$51=0,0,B$51/NMM!B$10*1000)</f>
        <v>0.26547919411585391</v>
      </c>
      <c r="C195" s="228">
        <f>IF(C$51=0,0,C$51/NMM!C$10*1000)</f>
        <v>0.23606290881592193</v>
      </c>
      <c r="D195" s="228">
        <f>IF(D$51=0,0,D$51/NMM!D$10*1000)</f>
        <v>0.15873624242276108</v>
      </c>
      <c r="E195" s="228">
        <f>IF(E$51=0,0,E$51/NMM!E$10*1000)</f>
        <v>0.16032142774018779</v>
      </c>
      <c r="F195" s="228">
        <f>IF(F$51=0,0,F$51/NMM!F$10*1000)</f>
        <v>0.15695960954473923</v>
      </c>
      <c r="G195" s="228">
        <f>IF(G$51=0,0,G$51/NMM!G$10*1000)</f>
        <v>0.15570710264095233</v>
      </c>
      <c r="H195" s="228">
        <f>IF(H$51=0,0,H$51/NMM!H$10*1000)</f>
        <v>0.15471274534978202</v>
      </c>
      <c r="I195" s="228">
        <f>IF(I$51=0,0,I$51/NMM!I$10*1000)</f>
        <v>0.20857200341502743</v>
      </c>
      <c r="J195" s="228">
        <f>IF(J$51=0,0,J$51/NMM!J$10*1000)</f>
        <v>0.20203821572285688</v>
      </c>
      <c r="K195" s="228">
        <f>IF(K$51=0,0,K$51/NMM!K$10*1000)</f>
        <v>0.19601347927974036</v>
      </c>
      <c r="L195" s="228">
        <f>IF(L$51=0,0,L$51/NMM!L$10*1000)</f>
        <v>0.1812559237733993</v>
      </c>
      <c r="M195" s="228">
        <f>IF(M$51=0,0,M$51/NMM!M$10*1000)</f>
        <v>0.18188422852305405</v>
      </c>
      <c r="N195" s="228">
        <f>IF(N$51=0,0,N$51/NMM!N$10*1000)</f>
        <v>0.17607194879214477</v>
      </c>
      <c r="O195" s="228">
        <f>IF(O$51=0,0,O$51/NMM!O$10*1000)</f>
        <v>0.19312241012035761</v>
      </c>
      <c r="P195" s="228">
        <f>IF(P$51=0,0,P$51/NMM!P$10*1000)</f>
        <v>0.18230611671246444</v>
      </c>
      <c r="Q195" s="228">
        <f>IF(Q$51=0,0,Q$51/NMM!Q$10*1000)</f>
        <v>0.11516933125355391</v>
      </c>
    </row>
    <row r="196" spans="1:17" x14ac:dyDescent="0.25">
      <c r="A196" s="129" t="s">
        <v>79</v>
      </c>
      <c r="B196" s="227">
        <f>IF(B$52=0,0,B$52/NMM!B$10*1000)</f>
        <v>0.2755097229300052</v>
      </c>
      <c r="C196" s="227">
        <f>IF(C$52=0,0,C$52/NMM!C$10*1000)</f>
        <v>0.24498201005365261</v>
      </c>
      <c r="D196" s="227">
        <f>IF(D$52=0,0,D$52/NMM!D$10*1000)</f>
        <v>0.16473373107257508</v>
      </c>
      <c r="E196" s="227">
        <f>IF(E$52=0,0,E$52/NMM!E$10*1000)</f>
        <v>0.16637880901946064</v>
      </c>
      <c r="F196" s="227">
        <f>IF(F$52=0,0,F$52/NMM!F$10*1000)</f>
        <v>0.16288997215352952</v>
      </c>
      <c r="G196" s="227">
        <f>IF(G$52=0,0,G$52/NMM!G$10*1000)</f>
        <v>0.16159014211909128</v>
      </c>
      <c r="H196" s="227">
        <f>IF(H$52=0,0,H$52/NMM!H$10*1000)</f>
        <v>0.16055821529448211</v>
      </c>
      <c r="I196" s="227">
        <f>IF(I$52=0,0,I$52/NMM!I$10*1000)</f>
        <v>0.21645242318595201</v>
      </c>
      <c r="J196" s="227">
        <f>IF(J$52=0,0,J$52/NMM!J$10*1000)</f>
        <v>0.2096717711550142</v>
      </c>
      <c r="K196" s="227">
        <f>IF(K$52=0,0,K$52/NMM!K$10*1000)</f>
        <v>0.20341940371922568</v>
      </c>
      <c r="L196" s="227">
        <f>IF(L$52=0,0,L$52/NMM!L$10*1000)</f>
        <v>0.18810426747204434</v>
      </c>
      <c r="M196" s="227">
        <f>IF(M$52=0,0,M$52/NMM!M$10*1000)</f>
        <v>0.18875631129065509</v>
      </c>
      <c r="N196" s="227">
        <f>IF(N$52=0,0,N$52/NMM!N$10*1000)</f>
        <v>0.18272442776174969</v>
      </c>
      <c r="O196" s="227">
        <f>IF(O$52=0,0,O$52/NMM!O$10*1000)</f>
        <v>0.2004191020732691</v>
      </c>
      <c r="P196" s="227">
        <f>IF(P$52=0,0,P$52/NMM!P$10*1000)</f>
        <v>0.18919413956777861</v>
      </c>
      <c r="Q196" s="227">
        <f>IF(Q$52=0,0,Q$52/NMM!Q$10*1000)</f>
        <v>0.11952074304494717</v>
      </c>
    </row>
    <row r="197" spans="1:17" x14ac:dyDescent="0.25">
      <c r="A197" s="127" t="s">
        <v>210</v>
      </c>
      <c r="B197" s="226">
        <f>IF(B$57=0,0,B$57/NMM!B$10*1000)</f>
        <v>2.6519324631009766</v>
      </c>
      <c r="C197" s="226">
        <f>IF(C$57=0,0,C$57/NMM!C$10*1000)</f>
        <v>1.948064621029848</v>
      </c>
      <c r="D197" s="226">
        <f>IF(D$57=0,0,D$57/NMM!D$10*1000)</f>
        <v>2.4916431895199151</v>
      </c>
      <c r="E197" s="226">
        <f>IF(E$57=0,0,E$57/NMM!E$10*1000)</f>
        <v>2.9465148660559906</v>
      </c>
      <c r="F197" s="226">
        <f>IF(F$57=0,0,F$57/NMM!F$10*1000)</f>
        <v>2.3807330764032097</v>
      </c>
      <c r="G197" s="226">
        <f>IF(G$57=0,0,G$57/NMM!G$10*1000)</f>
        <v>2.2205479012725657</v>
      </c>
      <c r="H197" s="226">
        <f>IF(H$57=0,0,H$57/NMM!H$10*1000)</f>
        <v>2.2749975265195705</v>
      </c>
      <c r="I197" s="226">
        <f>IF(I$57=0,0,I$57/NMM!I$10*1000)</f>
        <v>2.325261886303069</v>
      </c>
      <c r="J197" s="226">
        <f>IF(J$57=0,0,J$57/NMM!J$10*1000)</f>
        <v>2.1173368988880226</v>
      </c>
      <c r="K197" s="226">
        <f>IF(K$57=0,0,K$57/NMM!K$10*1000)</f>
        <v>2.4313704437104606</v>
      </c>
      <c r="L197" s="226">
        <f>IF(L$57=0,0,L$57/NMM!L$10*1000)</f>
        <v>2.5096828039544046</v>
      </c>
      <c r="M197" s="226">
        <f>IF(M$57=0,0,M$57/NMM!M$10*1000)</f>
        <v>1.8867925769286316</v>
      </c>
      <c r="N197" s="226">
        <f>IF(N$57=0,0,N$57/NMM!N$10*1000)</f>
        <v>2.3258229301246653</v>
      </c>
      <c r="O197" s="226">
        <f>IF(O$57=0,0,O$57/NMM!O$10*1000)</f>
        <v>1.660722532303291</v>
      </c>
      <c r="P197" s="226">
        <f>IF(P$57=0,0,P$57/NMM!P$10*1000)</f>
        <v>2.4274018409436344</v>
      </c>
      <c r="Q197" s="226">
        <f>IF(Q$57=0,0,Q$57/NMM!Q$10*1000)</f>
        <v>1.2058685082408773</v>
      </c>
    </row>
    <row r="198" spans="1:17" x14ac:dyDescent="0.25">
      <c r="A198" s="127" t="s">
        <v>209</v>
      </c>
      <c r="B198" s="226">
        <f>IF(B$58=0,0,B$58/NMM!B$10*1000)</f>
        <v>21.628741194848544</v>
      </c>
      <c r="C198" s="226">
        <f>IF(C$58=0,0,C$58/NMM!C$10*1000)</f>
        <v>20.039547989625149</v>
      </c>
      <c r="D198" s="226">
        <f>IF(D$58=0,0,D$58/NMM!D$10*1000)</f>
        <v>11.148358717712124</v>
      </c>
      <c r="E198" s="226">
        <f>IF(E$58=0,0,E$58/NMM!E$10*1000)</f>
        <v>10.413003187507725</v>
      </c>
      <c r="F198" s="226">
        <f>IF(F$58=0,0,F$58/NMM!F$10*1000)</f>
        <v>11.187061242829826</v>
      </c>
      <c r="G198" s="226">
        <f>IF(G$58=0,0,G$58/NMM!G$10*1000)</f>
        <v>11.375800828471311</v>
      </c>
      <c r="H198" s="226">
        <f>IF(H$58=0,0,H$58/NMM!H$10*1000)</f>
        <v>11.168015307119154</v>
      </c>
      <c r="I198" s="226">
        <f>IF(I$58=0,0,I$58/NMM!I$10*1000)</f>
        <v>16.516377787841392</v>
      </c>
      <c r="J198" s="226">
        <f>IF(J$58=0,0,J$58/NMM!J$10*1000)</f>
        <v>16.264971264209805</v>
      </c>
      <c r="K198" s="226">
        <f>IF(K$58=0,0,K$58/NMM!K$10*1000)</f>
        <v>15.037268971925403</v>
      </c>
      <c r="L198" s="226">
        <f>IF(L$58=0,0,L$58/NMM!L$10*1000)</f>
        <v>13.390482741498481</v>
      </c>
      <c r="M198" s="226">
        <f>IF(M$58=0,0,M$58/NMM!M$10*1000)</f>
        <v>14.680554152690355</v>
      </c>
      <c r="N198" s="226">
        <f>IF(N$58=0,0,N$58/NMM!N$10*1000)</f>
        <v>13.228210293328003</v>
      </c>
      <c r="O198" s="226">
        <f>IF(O$58=0,0,O$58/NMM!O$10*1000)</f>
        <v>16.262337735698861</v>
      </c>
      <c r="P198" s="226">
        <f>IF(P$58=0,0,P$58/NMM!P$10*1000)</f>
        <v>13.658717794871672</v>
      </c>
      <c r="Q198" s="226">
        <f>IF(Q$58=0,0,Q$58/NMM!Q$10*1000)</f>
        <v>9.9595801102099966</v>
      </c>
    </row>
    <row r="199" spans="1:17" x14ac:dyDescent="0.25">
      <c r="A199" s="127" t="s">
        <v>208</v>
      </c>
      <c r="B199" s="226">
        <f>IF(B$77=0,0,B$77/NMM!B$10*1000)</f>
        <v>54.223603820353681</v>
      </c>
      <c r="C199" s="226">
        <f>IF(C$77=0,0,C$77/NMM!C$10*1000)</f>
        <v>47.833969683268585</v>
      </c>
      <c r="D199" s="226">
        <f>IF(D$77=0,0,D$77/NMM!D$10*1000)</f>
        <v>33.264347525046901</v>
      </c>
      <c r="E199" s="226">
        <f>IF(E$77=0,0,E$77/NMM!E$10*1000)</f>
        <v>33.996524927961033</v>
      </c>
      <c r="F199" s="226">
        <f>IF(F$77=0,0,F$77/NMM!F$10*1000)</f>
        <v>32.814810568376672</v>
      </c>
      <c r="G199" s="226">
        <f>IF(G$77=0,0,G$77/NMM!G$10*1000)</f>
        <v>32.421617706265579</v>
      </c>
      <c r="H199" s="226">
        <f>IF(H$77=0,0,H$77/NMM!H$10*1000)</f>
        <v>32.278412869570104</v>
      </c>
      <c r="I199" s="226">
        <f>IF(I$77=0,0,I$77/NMM!I$10*1000)</f>
        <v>42.825341348888337</v>
      </c>
      <c r="J199" s="226">
        <f>IF(J$77=0,0,J$77/NMM!J$10*1000)</f>
        <v>41.358123411366066</v>
      </c>
      <c r="K199" s="226">
        <f>IF(K$77=0,0,K$77/NMM!K$10*1000)</f>
        <v>40.475690752037075</v>
      </c>
      <c r="L199" s="226">
        <f>IF(L$77=0,0,L$77/NMM!L$10*1000)</f>
        <v>37.6714694629081</v>
      </c>
      <c r="M199" s="226">
        <f>IF(M$77=0,0,M$77/NMM!M$10*1000)</f>
        <v>37.214528304269507</v>
      </c>
      <c r="N199" s="226">
        <f>IF(N$77=0,0,N$77/NMM!N$10*1000)</f>
        <v>36.489791399024888</v>
      </c>
      <c r="O199" s="226">
        <f>IF(O$77=0,0,O$77/NMM!O$10*1000)</f>
        <v>39.195178477577578</v>
      </c>
      <c r="P199" s="226">
        <f>IF(P$77=0,0,P$77/NMM!P$10*1000)</f>
        <v>37.799670162535058</v>
      </c>
      <c r="Q199" s="226">
        <f>IF(Q$77=0,0,Q$77/NMM!Q$10*1000)</f>
        <v>23.574659114018118</v>
      </c>
    </row>
    <row r="200" spans="1:17" x14ac:dyDescent="0.25">
      <c r="A200" s="72" t="s">
        <v>207</v>
      </c>
      <c r="B200" s="258">
        <f>IF(B$87=0,0,B$87/NMM!B$10*1000)</f>
        <v>9.7186915222888643</v>
      </c>
      <c r="C200" s="258">
        <f>IF(C$87=0,0,C$87/NMM!C$10*1000)</f>
        <v>8.6258860887332656</v>
      </c>
      <c r="D200" s="258">
        <f>IF(D$87=0,0,D$87/NMM!D$10*1000)</f>
        <v>5.8462348128365402</v>
      </c>
      <c r="E200" s="258">
        <f>IF(E$87=0,0,E$87/NMM!E$10*1000)</f>
        <v>5.9213236187401854</v>
      </c>
      <c r="F200" s="258">
        <f>IF(F$87=0,0,F$87/NMM!F$10*1000)</f>
        <v>5.7775759255337888</v>
      </c>
      <c r="G200" s="258">
        <f>IF(G$87=0,0,G$87/NMM!G$10*1000)</f>
        <v>5.7259863630562551</v>
      </c>
      <c r="H200" s="258">
        <f>IF(H$87=0,0,H$87/NMM!H$10*1000)</f>
        <v>5.6920863139847224</v>
      </c>
      <c r="I200" s="258">
        <f>IF(I$87=0,0,I$87/NMM!I$10*1000)</f>
        <v>7.6448211803643682</v>
      </c>
      <c r="J200" s="258">
        <f>IF(J$87=0,0,J$87/NMM!J$10*1000)</f>
        <v>7.4000888042217721</v>
      </c>
      <c r="K200" s="258">
        <f>IF(K$87=0,0,K$87/NMM!K$10*1000)</f>
        <v>7.1940742326665861</v>
      </c>
      <c r="L200" s="258">
        <f>IF(L$87=0,0,L$87/NMM!L$10*1000)</f>
        <v>6.6625984029997367</v>
      </c>
      <c r="M200" s="258">
        <f>IF(M$87=0,0,M$87/NMM!M$10*1000)</f>
        <v>6.6611540634630773</v>
      </c>
      <c r="N200" s="258">
        <f>IF(N$87=0,0,N$87/NMM!N$10*1000)</f>
        <v>6.467691249400664</v>
      </c>
      <c r="O200" s="258">
        <f>IF(O$87=0,0,O$87/NMM!O$10*1000)</f>
        <v>7.0594172779379036</v>
      </c>
      <c r="P200" s="258">
        <f>IF(P$87=0,0,P$87/NMM!P$10*1000)</f>
        <v>6.6974394709206049</v>
      </c>
      <c r="Q200" s="258">
        <f>IF(Q$87=0,0,Q$87/NMM!Q$10*1000)</f>
        <v>3.5324973010055869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30">
        <f t="shared" ref="B202:Q202" si="45">SUM(B203:B208,B209:B210,B211)</f>
        <v>521.09886378653891</v>
      </c>
      <c r="C202" s="230">
        <f t="shared" si="45"/>
        <v>528.76847891723082</v>
      </c>
      <c r="D202" s="230">
        <f t="shared" si="45"/>
        <v>336.0293818838864</v>
      </c>
      <c r="E202" s="230">
        <f t="shared" si="45"/>
        <v>376.84635763639557</v>
      </c>
      <c r="F202" s="230">
        <f t="shared" si="45"/>
        <v>401.46900866386682</v>
      </c>
      <c r="G202" s="230">
        <f t="shared" si="45"/>
        <v>365.76748043398067</v>
      </c>
      <c r="H202" s="230">
        <f t="shared" si="45"/>
        <v>412.38711144001132</v>
      </c>
      <c r="I202" s="230">
        <f t="shared" si="45"/>
        <v>594.11809080931437</v>
      </c>
      <c r="J202" s="230">
        <f t="shared" si="45"/>
        <v>497.58833268939082</v>
      </c>
      <c r="K202" s="230">
        <f t="shared" si="45"/>
        <v>470.76777109693353</v>
      </c>
      <c r="L202" s="230">
        <f t="shared" si="45"/>
        <v>554.57443036504696</v>
      </c>
      <c r="M202" s="230">
        <f t="shared" si="45"/>
        <v>550.49459400607532</v>
      </c>
      <c r="N202" s="230">
        <f t="shared" si="45"/>
        <v>472.81284575198373</v>
      </c>
      <c r="O202" s="230">
        <f t="shared" si="45"/>
        <v>592.38301329860724</v>
      </c>
      <c r="P202" s="230">
        <f t="shared" si="45"/>
        <v>408.21724824756171</v>
      </c>
      <c r="Q202" s="230">
        <f t="shared" si="45"/>
        <v>348.54976192216452</v>
      </c>
    </row>
    <row r="203" spans="1:17" x14ac:dyDescent="0.25">
      <c r="A203" s="132" t="s">
        <v>83</v>
      </c>
      <c r="B203" s="229">
        <f>IF(B$98=0,0,B$98/NMM!B$11*1000)</f>
        <v>3.10394832852919</v>
      </c>
      <c r="C203" s="229">
        <f>IF(C$98=0,0,C$98/NMM!C$11*1000)</f>
        <v>3.1496327287836601</v>
      </c>
      <c r="D203" s="229">
        <f>IF(D$98=0,0,D$98/NMM!D$11*1000)</f>
        <v>2.0015738101137832</v>
      </c>
      <c r="E203" s="229">
        <f>IF(E$98=0,0,E$98/NMM!E$11*1000)</f>
        <v>2.2447019235431682</v>
      </c>
      <c r="F203" s="229">
        <f>IF(F$98=0,0,F$98/NMM!F$11*1000)</f>
        <v>2.3913678286371094</v>
      </c>
      <c r="G203" s="229">
        <f>IF(G$98=0,0,G$98/NMM!G$11*1000)</f>
        <v>2.1787101036329588</v>
      </c>
      <c r="H203" s="229">
        <f>IF(H$98=0,0,H$98/NMM!H$11*1000)</f>
        <v>2.4564019885975994</v>
      </c>
      <c r="I203" s="229">
        <f>IF(I$98=0,0,I$98/NMM!I$11*1000)</f>
        <v>3.5388905696634572</v>
      </c>
      <c r="J203" s="229">
        <f>IF(J$98=0,0,J$98/NMM!J$11*1000)</f>
        <v>2.963906814771986</v>
      </c>
      <c r="K203" s="229">
        <f>IF(K$98=0,0,K$98/NMM!K$11*1000)</f>
        <v>2.8041489586135739</v>
      </c>
      <c r="L203" s="229">
        <f>IF(L$98=0,0,L$98/NMM!L$11*1000)</f>
        <v>3.3033470149375552</v>
      </c>
      <c r="M203" s="229">
        <f>IF(M$98=0,0,M$98/NMM!M$11*1000)</f>
        <v>3.2790452900113429</v>
      </c>
      <c r="N203" s="229">
        <f>IF(N$98=0,0,N$98/NMM!N$11*1000)</f>
        <v>2.8163305358504425</v>
      </c>
      <c r="O203" s="229">
        <f>IF(O$98=0,0,O$98/NMM!O$11*1000)</f>
        <v>3.5285555040674712</v>
      </c>
      <c r="P203" s="229">
        <f>IF(P$98=0,0,P$98/NMM!P$11*1000)</f>
        <v>2.4315640148734796</v>
      </c>
      <c r="Q203" s="229">
        <f>IF(Q$98=0,0,Q$98/NMM!Q$11*1000)</f>
        <v>2.0761520051418256</v>
      </c>
    </row>
    <row r="204" spans="1:17" x14ac:dyDescent="0.25">
      <c r="A204" s="76" t="s">
        <v>82</v>
      </c>
      <c r="B204" s="228">
        <f>IF(B$99=0,0,B$99/NMM!B$11*1000)</f>
        <v>3.1898144511121487</v>
      </c>
      <c r="C204" s="228">
        <f>IF(C$99=0,0,C$99/NMM!C$11*1000)</f>
        <v>3.2367626424794804</v>
      </c>
      <c r="D204" s="228">
        <f>IF(D$99=0,0,D$99/NMM!D$11*1000)</f>
        <v>2.05694437816042</v>
      </c>
      <c r="E204" s="228">
        <f>IF(E$99=0,0,E$99/NMM!E$11*1000)</f>
        <v>2.3067982699151743</v>
      </c>
      <c r="F204" s="228">
        <f>IF(F$99=0,0,F$99/NMM!F$11*1000)</f>
        <v>2.4575214695425935</v>
      </c>
      <c r="G204" s="228">
        <f>IF(G$99=0,0,G$99/NMM!G$11*1000)</f>
        <v>2.2389808842744419</v>
      </c>
      <c r="H204" s="228">
        <f>IF(H$99=0,0,H$99/NMM!H$11*1000)</f>
        <v>2.5243547029927806</v>
      </c>
      <c r="I204" s="228">
        <f>IF(I$99=0,0,I$99/NMM!I$11*1000)</f>
        <v>3.6367887236595928</v>
      </c>
      <c r="J204" s="228">
        <f>IF(J$99=0,0,J$99/NMM!J$11*1000)</f>
        <v>3.0458988967736453</v>
      </c>
      <c r="K204" s="228">
        <f>IF(K$99=0,0,K$99/NMM!K$11*1000)</f>
        <v>2.8817215766910413</v>
      </c>
      <c r="L204" s="228">
        <f>IF(L$99=0,0,L$99/NMM!L$11*1000)</f>
        <v>3.3947292061652954</v>
      </c>
      <c r="M204" s="228">
        <f>IF(M$99=0,0,M$99/NMM!M$11*1000)</f>
        <v>3.3697552100958061</v>
      </c>
      <c r="N204" s="228">
        <f>IF(N$99=0,0,N$99/NMM!N$11*1000)</f>
        <v>2.8942401391781671</v>
      </c>
      <c r="O204" s="228">
        <f>IF(O$99=0,0,O$99/NMM!O$11*1000)</f>
        <v>3.6261677538166799</v>
      </c>
      <c r="P204" s="228">
        <f>IF(P$99=0,0,P$99/NMM!P$11*1000)</f>
        <v>2.4988296235984717</v>
      </c>
      <c r="Q204" s="228">
        <f>IF(Q$99=0,0,Q$99/NMM!Q$11*1000)</f>
        <v>2.1335856682398315</v>
      </c>
    </row>
    <row r="205" spans="1:17" x14ac:dyDescent="0.25">
      <c r="A205" s="76" t="s">
        <v>81</v>
      </c>
      <c r="B205" s="228">
        <f>IF(B$100=0,0,B$100/NMM!B$11*1000)</f>
        <v>6.2431378602094449</v>
      </c>
      <c r="C205" s="228">
        <f>IF(C$100=0,0,C$100/NMM!C$11*1000)</f>
        <v>6.3350253462955264</v>
      </c>
      <c r="D205" s="228">
        <f>IF(D$100=0,0,D$100/NMM!D$11*1000)</f>
        <v>4.0258728275435969</v>
      </c>
      <c r="E205" s="228">
        <f>IF(E$100=0,0,E$100/NMM!E$11*1000)</f>
        <v>4.514889450623639</v>
      </c>
      <c r="F205" s="228">
        <f>IF(F$100=0,0,F$100/NMM!F$11*1000)</f>
        <v>4.8098864570099407</v>
      </c>
      <c r="G205" s="228">
        <f>IF(G$100=0,0,G$100/NMM!G$11*1000)</f>
        <v>4.3821565614969797</v>
      </c>
      <c r="H205" s="228">
        <f>IF(H$100=0,0,H$100/NMM!H$11*1000)</f>
        <v>4.9406931532826972</v>
      </c>
      <c r="I205" s="228">
        <f>IF(I$100=0,0,I$100/NMM!I$11*1000)</f>
        <v>7.1179605328911091</v>
      </c>
      <c r="J205" s="228">
        <f>IF(J$100=0,0,J$100/NMM!J$11*1000)</f>
        <v>5.9614648476458214</v>
      </c>
      <c r="K205" s="228">
        <f>IF(K$100=0,0,K$100/NMM!K$11*1000)</f>
        <v>5.6401352974464158</v>
      </c>
      <c r="L205" s="228">
        <f>IF(L$100=0,0,L$100/NMM!L$11*1000)</f>
        <v>6.6441991397900821</v>
      </c>
      <c r="M205" s="228">
        <f>IF(M$100=0,0,M$100/NMM!M$11*1000)</f>
        <v>6.5953197761870399</v>
      </c>
      <c r="N205" s="228">
        <f>IF(N$100=0,0,N$100/NMM!N$11*1000)</f>
        <v>5.6646367575208485</v>
      </c>
      <c r="O205" s="228">
        <f>IF(O$100=0,0,O$100/NMM!O$11*1000)</f>
        <v>7.0971730607811514</v>
      </c>
      <c r="P205" s="228">
        <f>IF(P$100=0,0,P$100/NMM!P$11*1000)</f>
        <v>4.890735203692274</v>
      </c>
      <c r="Q205" s="228">
        <f>IF(Q$100=0,0,Q$100/NMM!Q$11*1000)</f>
        <v>4.1758759537703405</v>
      </c>
    </row>
    <row r="206" spans="1:17" x14ac:dyDescent="0.25">
      <c r="A206" s="76" t="s">
        <v>80</v>
      </c>
      <c r="B206" s="228">
        <f>IF(B$101=0,0,B$101/NMM!B$11*1000)</f>
        <v>2.4767140139450348</v>
      </c>
      <c r="C206" s="228">
        <f>IF(C$101=0,0,C$101/NMM!C$11*1000)</f>
        <v>2.5131666807916293</v>
      </c>
      <c r="D206" s="228">
        <f>IF(D$101=0,0,D$101/NMM!D$11*1000)</f>
        <v>1.597103231355401</v>
      </c>
      <c r="E206" s="228">
        <f>IF(E$101=0,0,E$101/NMM!E$11*1000)</f>
        <v>1.7911009213877955</v>
      </c>
      <c r="F206" s="228">
        <f>IF(F$101=0,0,F$101/NMM!F$11*1000)</f>
        <v>1.9081291267787739</v>
      </c>
      <c r="G206" s="228">
        <f>IF(G$101=0,0,G$101/NMM!G$11*1000)</f>
        <v>1.7384444825949505</v>
      </c>
      <c r="H206" s="228">
        <f>IF(H$101=0,0,H$101/NMM!H$11*1000)</f>
        <v>1.9600214259768125</v>
      </c>
      <c r="I206" s="228">
        <f>IF(I$101=0,0,I$101/NMM!I$11*1000)</f>
        <v>2.8237647473521679</v>
      </c>
      <c r="J206" s="228">
        <f>IF(J$101=0,0,J$101/NMM!J$11*1000)</f>
        <v>2.3649715675683924</v>
      </c>
      <c r="K206" s="228">
        <f>IF(K$101=0,0,K$101/NMM!K$11*1000)</f>
        <v>2.2374969838104701</v>
      </c>
      <c r="L206" s="228">
        <f>IF(L$101=0,0,L$101/NMM!L$11*1000)</f>
        <v>2.6358189566564501</v>
      </c>
      <c r="M206" s="228">
        <f>IF(M$101=0,0,M$101/NMM!M$11*1000)</f>
        <v>2.6164280337681469</v>
      </c>
      <c r="N206" s="228">
        <f>IF(N$101=0,0,N$101/NMM!N$11*1000)</f>
        <v>2.2472169533013293</v>
      </c>
      <c r="O206" s="228">
        <f>IF(O$101=0,0,O$101/NMM!O$11*1000)</f>
        <v>2.8155181533089131</v>
      </c>
      <c r="P206" s="228">
        <f>IF(P$101=0,0,P$101/NMM!P$11*1000)</f>
        <v>1.9402026174499076</v>
      </c>
      <c r="Q206" s="228">
        <f>IF(Q$101=0,0,Q$101/NMM!Q$11*1000)</f>
        <v>1.6566109425704918</v>
      </c>
    </row>
    <row r="207" spans="1:17" x14ac:dyDescent="0.25">
      <c r="A207" s="129" t="s">
        <v>79</v>
      </c>
      <c r="B207" s="227">
        <f>IF(B$102=0,0,B$102/NMM!B$11*1000)</f>
        <v>2.8018903257977561</v>
      </c>
      <c r="C207" s="227">
        <f>IF(C$102=0,0,C$102/NMM!C$11*1000)</f>
        <v>2.843128988805244</v>
      </c>
      <c r="D207" s="227">
        <f>IF(D$102=0,0,D$102/NMM!D$11*1000)</f>
        <v>1.8067924144811431</v>
      </c>
      <c r="E207" s="227">
        <f>IF(E$102=0,0,E$102/NMM!E$11*1000)</f>
        <v>2.0262607293000463</v>
      </c>
      <c r="F207" s="227">
        <f>IF(F$102=0,0,F$102/NMM!F$11*1000)</f>
        <v>2.1586539707821979</v>
      </c>
      <c r="G207" s="227">
        <f>IF(G$102=0,0,G$102/NMM!G$11*1000)</f>
        <v>1.9666908453271972</v>
      </c>
      <c r="H207" s="227">
        <f>IF(H$102=0,0,H$102/NMM!H$11*1000)</f>
        <v>2.2173593886414009</v>
      </c>
      <c r="I207" s="227">
        <f>IF(I$102=0,0,I$102/NMM!I$11*1000)</f>
        <v>3.1945065451187662</v>
      </c>
      <c r="J207" s="227">
        <f>IF(J$102=0,0,J$102/NMM!J$11*1000)</f>
        <v>2.6754768288332906</v>
      </c>
      <c r="K207" s="227">
        <f>IF(K$102=0,0,K$102/NMM!K$11*1000)</f>
        <v>2.5312656679946199</v>
      </c>
      <c r="L207" s="227">
        <f>IF(L$102=0,0,L$102/NMM!L$11*1000)</f>
        <v>2.9818847043411374</v>
      </c>
      <c r="M207" s="227">
        <f>IF(M$102=0,0,M$102/NMM!M$11*1000)</f>
        <v>2.9599478804110761</v>
      </c>
      <c r="N207" s="227">
        <f>IF(N$102=0,0,N$102/NMM!N$11*1000)</f>
        <v>2.5422618057522071</v>
      </c>
      <c r="O207" s="227">
        <f>IF(O$102=0,0,O$102/NMM!O$11*1000)</f>
        <v>3.1851772273451027</v>
      </c>
      <c r="P207" s="227">
        <f>IF(P$102=0,0,P$102/NMM!P$11*1000)</f>
        <v>2.1949385004937541</v>
      </c>
      <c r="Q207" s="227">
        <f>IF(Q$102=0,0,Q$102/NMM!Q$11*1000)</f>
        <v>1.8741130980260094</v>
      </c>
    </row>
    <row r="208" spans="1:17" x14ac:dyDescent="0.25">
      <c r="A208" s="127" t="s">
        <v>206</v>
      </c>
      <c r="B208" s="226">
        <f>IF(B$107=0,0,B$107/NMM!B$11*1000)</f>
        <v>419.41368411628747</v>
      </c>
      <c r="C208" s="226">
        <f>IF(C$107=0,0,C$107/NMM!C$11*1000)</f>
        <v>441.75124676699517</v>
      </c>
      <c r="D208" s="226">
        <f>IF(D$107=0,0,D$107/NMM!D$11*1000)</f>
        <v>236.70246873865295</v>
      </c>
      <c r="E208" s="226">
        <f>IF(E$107=0,0,E$107/NMM!E$11*1000)</f>
        <v>247.6654278943511</v>
      </c>
      <c r="F208" s="226">
        <f>IF(F$107=0,0,F$107/NMM!F$11*1000)</f>
        <v>286.53629246444297</v>
      </c>
      <c r="G208" s="226">
        <f>IF(G$107=0,0,G$107/NMM!G$11*1000)</f>
        <v>266.89271046664817</v>
      </c>
      <c r="H208" s="226">
        <f>IF(H$107=0,0,H$107/NMM!H$11*1000)</f>
        <v>297.6903719609507</v>
      </c>
      <c r="I208" s="226">
        <f>IF(I$107=0,0,I$107/NMM!I$11*1000)</f>
        <v>466.06230557385823</v>
      </c>
      <c r="J208" s="226">
        <f>IF(J$107=0,0,J$107/NMM!J$11*1000)</f>
        <v>396.19390932911568</v>
      </c>
      <c r="K208" s="226">
        <f>IF(K$107=0,0,K$107/NMM!K$11*1000)</f>
        <v>358.89526915613402</v>
      </c>
      <c r="L208" s="226">
        <f>IF(L$107=0,0,L$107/NMM!L$11*1000)</f>
        <v>408.71162160027615</v>
      </c>
      <c r="M208" s="226">
        <f>IF(M$107=0,0,M$107/NMM!M$11*1000)</f>
        <v>439.34922175694294</v>
      </c>
      <c r="N208" s="226">
        <f>IF(N$107=0,0,N$107/NMM!N$11*1000)</f>
        <v>353.75207299345556</v>
      </c>
      <c r="O208" s="226">
        <f>IF(O$107=0,0,O$107/NMM!O$11*1000)</f>
        <v>491.27899384603887</v>
      </c>
      <c r="P208" s="226">
        <f>IF(P$107=0,0,P$107/NMM!P$11*1000)</f>
        <v>304.66472845193601</v>
      </c>
      <c r="Q208" s="226">
        <f>IF(Q$107=0,0,Q$107/NMM!Q$11*1000)</f>
        <v>241.33208867977015</v>
      </c>
    </row>
    <row r="209" spans="1:17" x14ac:dyDescent="0.25">
      <c r="A209" s="127" t="s">
        <v>205</v>
      </c>
      <c r="B209" s="226">
        <f>IF(B$115=0,0,B$115/NMM!B$11*1000)</f>
        <v>24.723082223338327</v>
      </c>
      <c r="C209" s="226">
        <f>IF(C$115=0,0,C$115/NMM!C$11*1000)</f>
        <v>16.759577836991991</v>
      </c>
      <c r="D209" s="226">
        <f>IF(D$115=0,0,D$115/NMM!D$11*1000)</f>
        <v>33.332179594609443</v>
      </c>
      <c r="E209" s="226">
        <f>IF(E$115=0,0,E$115/NMM!E$11*1000)</f>
        <v>46.545182054353965</v>
      </c>
      <c r="F209" s="226">
        <f>IF(F$115=0,0,F$115/NMM!F$11*1000)</f>
        <v>37.897996003822293</v>
      </c>
      <c r="G209" s="226">
        <f>IF(G$115=0,0,G$115/NMM!G$11*1000)</f>
        <v>31.520673586103548</v>
      </c>
      <c r="H209" s="226">
        <f>IF(H$115=0,0,H$115/NMM!H$11*1000)</f>
        <v>37.196867167298329</v>
      </c>
      <c r="I209" s="226">
        <f>IF(I$115=0,0,I$115/NMM!I$11*1000)</f>
        <v>34.432178440782728</v>
      </c>
      <c r="J209" s="226">
        <f>IF(J$115=0,0,J$115/NMM!J$11*1000)</f>
        <v>25.821297955256462</v>
      </c>
      <c r="K209" s="226">
        <f>IF(K$115=0,0,K$115/NMM!K$11*1000)</f>
        <v>32.642921869979787</v>
      </c>
      <c r="L209" s="226">
        <f>IF(L$115=0,0,L$115/NMM!L$11*1000)</f>
        <v>45.704778425865669</v>
      </c>
      <c r="M209" s="226">
        <f>IF(M$115=0,0,M$115/NMM!M$11*1000)</f>
        <v>28.036216399576077</v>
      </c>
      <c r="N209" s="226">
        <f>IF(N$115=0,0,N$115/NMM!N$11*1000)</f>
        <v>36.237493285585998</v>
      </c>
      <c r="O209" s="226">
        <f>IF(O$115=0,0,O$115/NMM!O$11*1000)</f>
        <v>20.639734722604555</v>
      </c>
      <c r="P209" s="226">
        <f>IF(P$115=0,0,P$115/NMM!P$11*1000)</f>
        <v>31.677127695619401</v>
      </c>
      <c r="Q209" s="226">
        <f>IF(Q$115=0,0,Q$115/NMM!Q$11*1000)</f>
        <v>36.732589800772111</v>
      </c>
    </row>
    <row r="210" spans="1:17" x14ac:dyDescent="0.25">
      <c r="A210" s="127" t="s">
        <v>204</v>
      </c>
      <c r="B210" s="226">
        <f>IF(B$116=0,0,B$116/NMM!B$11*1000)</f>
        <v>37.085996021879183</v>
      </c>
      <c r="C210" s="226">
        <f>IF(C$116=0,0,C$116/NMM!C$11*1000)</f>
        <v>37.225237702310736</v>
      </c>
      <c r="D210" s="226">
        <f>IF(D$116=0,0,D$116/NMM!D$11*1000)</f>
        <v>24.763886635318158</v>
      </c>
      <c r="E210" s="226">
        <f>IF(E$116=0,0,E$116/NMM!E$11*1000)</f>
        <v>28.219372405958641</v>
      </c>
      <c r="F210" s="226">
        <f>IF(F$116=0,0,F$116/NMM!F$11*1000)</f>
        <v>29.492487985594089</v>
      </c>
      <c r="G210" s="226">
        <f>IF(G$116=0,0,G$116/NMM!G$11*1000)</f>
        <v>26.722973996302311</v>
      </c>
      <c r="H210" s="226">
        <f>IF(H$116=0,0,H$116/NMM!H$11*1000)</f>
        <v>30.209990949143251</v>
      </c>
      <c r="I210" s="226">
        <f>IF(I$116=0,0,I$116/NMM!I$11*1000)</f>
        <v>42.58759799036681</v>
      </c>
      <c r="J210" s="226">
        <f>IF(J$116=0,0,J$116/NMM!J$11*1000)</f>
        <v>35.52086365858132</v>
      </c>
      <c r="K210" s="226">
        <f>IF(K$116=0,0,K$116/NMM!K$11*1000)</f>
        <v>34.007281302281619</v>
      </c>
      <c r="L210" s="226">
        <f>IF(L$116=0,0,L$116/NMM!L$11*1000)</f>
        <v>40.415325952395982</v>
      </c>
      <c r="M210" s="226">
        <f>IF(M$116=0,0,M$116/NMM!M$11*1000)</f>
        <v>39.271728102538134</v>
      </c>
      <c r="N210" s="226">
        <f>IF(N$116=0,0,N$116/NMM!N$11*1000)</f>
        <v>34.323599272662427</v>
      </c>
      <c r="O210" s="226">
        <f>IF(O$116=0,0,O$116/NMM!O$11*1000)</f>
        <v>41.794698970474364</v>
      </c>
      <c r="P210" s="226">
        <f>IF(P$116=0,0,P$116/NMM!P$11*1000)</f>
        <v>29.653377426884223</v>
      </c>
      <c r="Q210" s="226">
        <f>IF(Q$116=0,0,Q$116/NMM!Q$11*1000)</f>
        <v>25.791973336261741</v>
      </c>
    </row>
    <row r="211" spans="1:17" x14ac:dyDescent="0.25">
      <c r="A211" s="72" t="s">
        <v>203</v>
      </c>
      <c r="B211" s="224">
        <f>IF(B$124=0,0,B$124/NMM!B$11*1000)</f>
        <v>22.060596445440357</v>
      </c>
      <c r="C211" s="224">
        <f>IF(C$124=0,0,C$124/NMM!C$11*1000)</f>
        <v>14.954700223777468</v>
      </c>
      <c r="D211" s="224">
        <f>IF(D$124=0,0,D$124/NMM!D$11*1000)</f>
        <v>29.742560253651501</v>
      </c>
      <c r="E211" s="224">
        <f>IF(E$124=0,0,E$124/NMM!E$11*1000)</f>
        <v>41.532623986961994</v>
      </c>
      <c r="F211" s="224">
        <f>IF(F$124=0,0,F$124/NMM!F$11*1000)</f>
        <v>33.816673357256811</v>
      </c>
      <c r="G211" s="224">
        <f>IF(G$124=0,0,G$124/NMM!G$11*1000)</f>
        <v>28.126139507600083</v>
      </c>
      <c r="H211" s="224">
        <f>IF(H$124=0,0,H$124/NMM!H$11*1000)</f>
        <v>33.191050703127736</v>
      </c>
      <c r="I211" s="224">
        <f>IF(I$124=0,0,I$124/NMM!I$11*1000)</f>
        <v>30.724097685621516</v>
      </c>
      <c r="J211" s="224">
        <f>IF(J$124=0,0,J$124/NMM!J$11*1000)</f>
        <v>23.040542790844224</v>
      </c>
      <c r="K211" s="224">
        <f>IF(K$124=0,0,K$124/NMM!K$11*1000)</f>
        <v>29.127530283981962</v>
      </c>
      <c r="L211" s="224">
        <f>IF(L$124=0,0,L$124/NMM!L$11*1000)</f>
        <v>40.782725364618592</v>
      </c>
      <c r="M211" s="224">
        <f>IF(M$124=0,0,M$124/NMM!M$11*1000)</f>
        <v>25.016931556544804</v>
      </c>
      <c r="N211" s="224">
        <f>IF(N$124=0,0,N$124/NMM!N$11*1000)</f>
        <v>32.33499400867673</v>
      </c>
      <c r="O211" s="224">
        <f>IF(O$124=0,0,O$124/NMM!O$11*1000)</f>
        <v>18.416994060170214</v>
      </c>
      <c r="P211" s="224">
        <f>IF(P$124=0,0,P$124/NMM!P$11*1000)</f>
        <v>28.265744713014236</v>
      </c>
      <c r="Q211" s="224">
        <f>IF(Q$124=0,0,Q$124/NMM!Q$11*1000)</f>
        <v>32.776772437612031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369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26.12867281310794</v>
      </c>
      <c r="C5" s="96">
        <v>32.822885793998168</v>
      </c>
      <c r="D5" s="96">
        <v>21.893430173516279</v>
      </c>
      <c r="E5" s="96">
        <v>22.337978459143962</v>
      </c>
      <c r="F5" s="96">
        <v>28.699494135896973</v>
      </c>
      <c r="G5" s="96">
        <v>38.322525623623669</v>
      </c>
      <c r="H5" s="96">
        <v>38.469131127708856</v>
      </c>
      <c r="I5" s="96">
        <v>75.10957298269372</v>
      </c>
      <c r="J5" s="96">
        <v>64.931523704863508</v>
      </c>
      <c r="K5" s="96">
        <v>25.415546689984183</v>
      </c>
      <c r="L5" s="96">
        <v>27.036414152945337</v>
      </c>
      <c r="M5" s="96">
        <v>32.905012775202707</v>
      </c>
      <c r="N5" s="96">
        <v>34.042810766006326</v>
      </c>
      <c r="O5" s="96">
        <v>34.984318747926039</v>
      </c>
      <c r="P5" s="96">
        <v>32.94406441412626</v>
      </c>
      <c r="Q5" s="96">
        <v>19.696690327827103</v>
      </c>
    </row>
    <row r="6" spans="1:17" x14ac:dyDescent="0.25">
      <c r="A6" s="132" t="s">
        <v>83</v>
      </c>
      <c r="B6" s="160">
        <v>7.3111165276293105E-2</v>
      </c>
      <c r="C6" s="160">
        <v>9.1844487882676171E-2</v>
      </c>
      <c r="D6" s="160">
        <v>6.1268562531359969E-2</v>
      </c>
      <c r="E6" s="160">
        <v>6.2504724980154996E-2</v>
      </c>
      <c r="F6" s="160">
        <v>8.0364221672821826E-2</v>
      </c>
      <c r="G6" s="160">
        <v>0.10722457692960258</v>
      </c>
      <c r="H6" s="160">
        <v>0.10763875120920949</v>
      </c>
      <c r="I6" s="160">
        <v>0.21014655831432544</v>
      </c>
      <c r="J6" s="160">
        <v>0.18167269248114895</v>
      </c>
      <c r="K6" s="160">
        <v>7.1112886161953909E-2</v>
      </c>
      <c r="L6" s="160">
        <v>7.5642912843491852E-2</v>
      </c>
      <c r="M6" s="160">
        <v>9.2058764384505262E-2</v>
      </c>
      <c r="N6" s="160">
        <v>9.5242495623306209E-2</v>
      </c>
      <c r="O6" s="160">
        <v>0.10032180535664735</v>
      </c>
      <c r="P6" s="160">
        <v>9.263076050451928E-2</v>
      </c>
      <c r="Q6" s="160">
        <v>5.547244660909488E-2</v>
      </c>
    </row>
    <row r="7" spans="1:17" x14ac:dyDescent="0.25">
      <c r="A7" s="76" t="s">
        <v>82</v>
      </c>
      <c r="B7" s="159">
        <v>7.6044203741207515E-3</v>
      </c>
      <c r="C7" s="159">
        <v>9.5529060748287525E-3</v>
      </c>
      <c r="D7" s="159">
        <v>6.3726505171384654E-3</v>
      </c>
      <c r="E7" s="159">
        <v>6.5012259389063375E-3</v>
      </c>
      <c r="F7" s="159">
        <v>8.3588234755892291E-3</v>
      </c>
      <c r="G7" s="159">
        <v>1.1152616078933458E-2</v>
      </c>
      <c r="H7" s="159">
        <v>1.1195695071292248E-2</v>
      </c>
      <c r="I7" s="159">
        <v>2.1857711658098685E-2</v>
      </c>
      <c r="J7" s="159">
        <v>1.8896094993208799E-2</v>
      </c>
      <c r="K7" s="159">
        <v>7.3965758629187372E-3</v>
      </c>
      <c r="L7" s="159">
        <v>7.8677518736171726E-3</v>
      </c>
      <c r="M7" s="159">
        <v>9.5751933491465199E-3</v>
      </c>
      <c r="N7" s="159">
        <v>9.9063388124498251E-3</v>
      </c>
      <c r="O7" s="159">
        <v>1.0434646715582285E-2</v>
      </c>
      <c r="P7" s="159">
        <v>9.6346876675931625E-3</v>
      </c>
      <c r="Q7" s="159">
        <v>5.7697863466185306E-3</v>
      </c>
    </row>
    <row r="8" spans="1:17" x14ac:dyDescent="0.25">
      <c r="A8" s="76" t="s">
        <v>81</v>
      </c>
      <c r="B8" s="159">
        <v>0.17726417020991864</v>
      </c>
      <c r="C8" s="159">
        <v>0.22268468668706456</v>
      </c>
      <c r="D8" s="159">
        <v>0.14855078367349886</v>
      </c>
      <c r="E8" s="159">
        <v>0.15154796351466557</v>
      </c>
      <c r="F8" s="159">
        <v>0.19484981555912922</v>
      </c>
      <c r="G8" s="159">
        <v>0.25997500633051451</v>
      </c>
      <c r="H8" s="159">
        <v>0.26097920671111791</v>
      </c>
      <c r="I8" s="159">
        <v>0.50951800783482082</v>
      </c>
      <c r="J8" s="159">
        <v>0.4404807249449631</v>
      </c>
      <c r="K8" s="159">
        <v>0.17241917440507126</v>
      </c>
      <c r="L8" s="159">
        <v>0.18340260515326093</v>
      </c>
      <c r="M8" s="159">
        <v>0.22320421809035534</v>
      </c>
      <c r="N8" s="159">
        <v>0.2309234422893498</v>
      </c>
      <c r="O8" s="159">
        <v>0.2432386560014726</v>
      </c>
      <c r="P8" s="159">
        <v>0.22459107079875365</v>
      </c>
      <c r="Q8" s="159">
        <v>0.13449761305970789</v>
      </c>
    </row>
    <row r="9" spans="1:17" x14ac:dyDescent="0.25">
      <c r="A9" s="76" t="s">
        <v>80</v>
      </c>
      <c r="B9" s="159">
        <v>1.4507989796267929E-2</v>
      </c>
      <c r="C9" s="159">
        <v>1.8225381691151721E-2</v>
      </c>
      <c r="D9" s="159">
        <v>1.2157974458180358E-2</v>
      </c>
      <c r="E9" s="159">
        <v>1.240327532468786E-2</v>
      </c>
      <c r="F9" s="159">
        <v>1.5947267474238625E-2</v>
      </c>
      <c r="G9" s="159">
        <v>2.1277366625535657E-2</v>
      </c>
      <c r="H9" s="159">
        <v>2.1359554294131909E-2</v>
      </c>
      <c r="I9" s="159">
        <v>4.1700937363306635E-2</v>
      </c>
      <c r="J9" s="159">
        <v>3.6050657362886825E-2</v>
      </c>
      <c r="K9" s="159">
        <v>1.411145647756936E-2</v>
      </c>
      <c r="L9" s="159">
        <v>1.5010383209542606E-2</v>
      </c>
      <c r="M9" s="159">
        <v>1.8267902163782244E-2</v>
      </c>
      <c r="N9" s="159">
        <v>1.8899673523902538E-2</v>
      </c>
      <c r="O9" s="159">
        <v>1.990759855840192E-2</v>
      </c>
      <c r="P9" s="159">
        <v>1.8381407588587168E-2</v>
      </c>
      <c r="Q9" s="159">
        <v>1.10078082648168E-2</v>
      </c>
    </row>
    <row r="10" spans="1:17" x14ac:dyDescent="0.25">
      <c r="A10" s="129" t="s">
        <v>79</v>
      </c>
      <c r="B10" s="158">
        <v>6.8789232557823626E-2</v>
      </c>
      <c r="C10" s="158">
        <v>8.6415143463241473E-2</v>
      </c>
      <c r="D10" s="158">
        <v>5.7646699796479711E-2</v>
      </c>
      <c r="E10" s="158">
        <v>5.8809787073888807E-2</v>
      </c>
      <c r="F10" s="158">
        <v>7.5613527880300291E-2</v>
      </c>
      <c r="G10" s="158">
        <v>0.10088604566006529</v>
      </c>
      <c r="H10" s="158">
        <v>0.10127573621870539</v>
      </c>
      <c r="I10" s="158">
        <v>0.19772384172076379</v>
      </c>
      <c r="J10" s="158">
        <v>0.17093319529601356</v>
      </c>
      <c r="K10" s="158">
        <v>6.6909080789044589E-2</v>
      </c>
      <c r="L10" s="158">
        <v>7.1171317038621965E-2</v>
      </c>
      <c r="M10" s="158">
        <v>8.6616753108776381E-2</v>
      </c>
      <c r="N10" s="158">
        <v>8.9612279547998663E-2</v>
      </c>
      <c r="O10" s="158">
        <v>9.4391328235837291E-2</v>
      </c>
      <c r="P10" s="158">
        <v>8.7154935942726885E-2</v>
      </c>
      <c r="Q10" s="158">
        <v>5.2193218586023854E-2</v>
      </c>
    </row>
    <row r="11" spans="1:17" x14ac:dyDescent="0.25">
      <c r="A11" s="92" t="s">
        <v>125</v>
      </c>
      <c r="B11" s="91">
        <v>1.1240076457680435E-2</v>
      </c>
      <c r="C11" s="91">
        <v>1.4120128739796315E-2</v>
      </c>
      <c r="D11" s="91">
        <v>9.4194002339060747E-3</v>
      </c>
      <c r="E11" s="91">
        <v>9.6094472723585577E-3</v>
      </c>
      <c r="F11" s="91">
        <v>1.2355157965966644E-2</v>
      </c>
      <c r="G11" s="91">
        <v>1.6484656458101501E-2</v>
      </c>
      <c r="H11" s="91">
        <v>1.654833141871789E-2</v>
      </c>
      <c r="I11" s="91">
        <v>3.2307833883442931E-2</v>
      </c>
      <c r="J11" s="91">
        <v>2.7930275027676525E-2</v>
      </c>
      <c r="K11" s="91">
        <v>1.0932861958443866E-2</v>
      </c>
      <c r="L11" s="91">
        <v>1.1629306148102127E-2</v>
      </c>
      <c r="M11" s="91">
        <v>1.4153071509269916E-2</v>
      </c>
      <c r="N11" s="91">
        <v>1.4642536865342308E-2</v>
      </c>
      <c r="O11" s="91">
        <v>1.5423427575252897E-2</v>
      </c>
      <c r="P11" s="91">
        <v>1.4241009926037829E-2</v>
      </c>
      <c r="Q11" s="91">
        <v>8.5283080747586195E-3</v>
      </c>
    </row>
    <row r="12" spans="1:17" x14ac:dyDescent="0.25">
      <c r="A12" s="92" t="s">
        <v>26</v>
      </c>
      <c r="B12" s="91">
        <v>1.8704912361760188E-2</v>
      </c>
      <c r="C12" s="91">
        <v>2.3497684522794236E-2</v>
      </c>
      <c r="D12" s="91">
        <v>1.5675076280745857E-2</v>
      </c>
      <c r="E12" s="91">
        <v>1.5991338648911224E-2</v>
      </c>
      <c r="F12" s="91">
        <v>2.0560549373415993E-2</v>
      </c>
      <c r="G12" s="91">
        <v>2.7432558445972022E-2</v>
      </c>
      <c r="H12" s="91">
        <v>2.7538521653824959E-2</v>
      </c>
      <c r="I12" s="91">
        <v>5.3764331912099485E-2</v>
      </c>
      <c r="J12" s="91">
        <v>4.6479518942735096E-2</v>
      </c>
      <c r="K12" s="91">
        <v>1.8193668483115977E-2</v>
      </c>
      <c r="L12" s="91">
        <v>1.9352639917292778E-2</v>
      </c>
      <c r="M12" s="91">
        <v>2.3552505468032232E-2</v>
      </c>
      <c r="N12" s="91">
        <v>2.4367037880149038E-2</v>
      </c>
      <c r="O12" s="91">
        <v>2.5666539031051754E-2</v>
      </c>
      <c r="P12" s="91">
        <v>2.3698846143299767E-2</v>
      </c>
      <c r="Q12" s="91">
        <v>1.4192185945803735E-2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3.8844243738383008E-2</v>
      </c>
      <c r="C14" s="157">
        <v>4.8797330200650919E-2</v>
      </c>
      <c r="D14" s="157">
        <v>3.2552223281827782E-2</v>
      </c>
      <c r="E14" s="157">
        <v>3.3209001152619023E-2</v>
      </c>
      <c r="F14" s="157">
        <v>4.2697820540917662E-2</v>
      </c>
      <c r="G14" s="157">
        <v>5.696883075599176E-2</v>
      </c>
      <c r="H14" s="157">
        <v>5.718888314616255E-2</v>
      </c>
      <c r="I14" s="157">
        <v>0.11165167592522139</v>
      </c>
      <c r="J14" s="157">
        <v>9.6523401325601943E-2</v>
      </c>
      <c r="K14" s="157">
        <v>3.778255034748474E-2</v>
      </c>
      <c r="L14" s="157">
        <v>4.0189370973227063E-2</v>
      </c>
      <c r="M14" s="157">
        <v>4.8911176131474235E-2</v>
      </c>
      <c r="N14" s="157">
        <v>5.0602704802507316E-2</v>
      </c>
      <c r="O14" s="157">
        <v>5.3301361629532633E-2</v>
      </c>
      <c r="P14" s="157">
        <v>4.9215079873389279E-2</v>
      </c>
      <c r="Q14" s="157">
        <v>2.9472724565461499E-2</v>
      </c>
    </row>
    <row r="15" spans="1:17" x14ac:dyDescent="0.25">
      <c r="A15" s="156" t="s">
        <v>214</v>
      </c>
      <c r="B15" s="155">
        <v>0.91119020628633651</v>
      </c>
      <c r="C15" s="155">
        <v>1.144665080139478</v>
      </c>
      <c r="D15" s="155">
        <v>0.76359491632832266</v>
      </c>
      <c r="E15" s="155">
        <v>0.77900130620686292</v>
      </c>
      <c r="F15" s="155">
        <v>1.0015856189320496</v>
      </c>
      <c r="G15" s="155">
        <v>1.3363483402600129</v>
      </c>
      <c r="H15" s="155">
        <v>1.341510226899999</v>
      </c>
      <c r="I15" s="155">
        <v>2.6190730936535083</v>
      </c>
      <c r="J15" s="155">
        <v>2.264201063037488</v>
      </c>
      <c r="K15" s="155">
        <v>0.88628549643071586</v>
      </c>
      <c r="L15" s="155">
        <v>0.94274357545098875</v>
      </c>
      <c r="M15" s="155">
        <v>1.1473356250441593</v>
      </c>
      <c r="N15" s="155">
        <v>1.1870147180155304</v>
      </c>
      <c r="O15" s="155">
        <v>1.2503185549359912</v>
      </c>
      <c r="P15" s="155">
        <v>1.1544644577008534</v>
      </c>
      <c r="Q15" s="155">
        <v>0.69135746746658555</v>
      </c>
    </row>
    <row r="16" spans="1:17" x14ac:dyDescent="0.25">
      <c r="A16" s="156" t="s">
        <v>213</v>
      </c>
      <c r="B16" s="204">
        <v>6.3381933218883475</v>
      </c>
      <c r="C16" s="204">
        <v>7.9614785526468035</v>
      </c>
      <c r="D16" s="204">
        <v>5.3086277613112731</v>
      </c>
      <c r="E16" s="204">
        <v>5.4185589265820084</v>
      </c>
      <c r="F16" s="204">
        <v>7.0743160523058659</v>
      </c>
      <c r="G16" s="204">
        <v>9.2978782573740943</v>
      </c>
      <c r="H16" s="204">
        <v>9.3323708228215914</v>
      </c>
      <c r="I16" s="204">
        <v>18.22494890710675</v>
      </c>
      <c r="J16" s="204">
        <v>15.754497445255286</v>
      </c>
      <c r="K16" s="204">
        <v>6.1659818686458774</v>
      </c>
      <c r="L16" s="204">
        <v>6.5606152838134486</v>
      </c>
      <c r="M16" s="204">
        <v>7.9856029743397698</v>
      </c>
      <c r="N16" s="204">
        <v>8.2615959651966104</v>
      </c>
      <c r="O16" s="204">
        <v>8.5042991791849403</v>
      </c>
      <c r="P16" s="204">
        <v>7.8698208414390649</v>
      </c>
      <c r="Q16" s="204">
        <v>4.7024102136918673</v>
      </c>
    </row>
    <row r="17" spans="1:17" x14ac:dyDescent="0.25">
      <c r="A17" s="152" t="s">
        <v>227</v>
      </c>
      <c r="B17" s="151">
        <v>5.7803709910190708</v>
      </c>
      <c r="C17" s="151">
        <v>7.2607250341575806</v>
      </c>
      <c r="D17" s="151">
        <v>4.8411619203402578</v>
      </c>
      <c r="E17" s="151">
        <v>4.9416614342905136</v>
      </c>
      <c r="F17" s="151">
        <v>6.3557533948094251</v>
      </c>
      <c r="G17" s="151">
        <v>8.4797779958981963</v>
      </c>
      <c r="H17" s="151">
        <v>8.5111105014401591</v>
      </c>
      <c r="I17" s="151">
        <v>16.62157625478952</v>
      </c>
      <c r="J17" s="151">
        <v>14.368374212337912</v>
      </c>
      <c r="K17" s="151">
        <v>5.6234059739272979</v>
      </c>
      <c r="L17" s="151">
        <v>5.9834762682248082</v>
      </c>
      <c r="M17" s="151">
        <v>7.2832145726251314</v>
      </c>
      <c r="N17" s="151">
        <v>7.53491638478474</v>
      </c>
      <c r="O17" s="151">
        <v>7.7388655673751039</v>
      </c>
      <c r="P17" s="151">
        <v>7.1630682334132754</v>
      </c>
      <c r="Q17" s="151">
        <v>4.2791674798417398</v>
      </c>
    </row>
    <row r="18" spans="1:17" x14ac:dyDescent="0.25">
      <c r="A18" s="154" t="s">
        <v>33</v>
      </c>
      <c r="B18" s="83">
        <v>5.5822404938595076</v>
      </c>
      <c r="C18" s="83">
        <v>6.9826233616230828</v>
      </c>
      <c r="D18" s="83">
        <v>4.5628361796034467</v>
      </c>
      <c r="E18" s="83">
        <v>4.7670455973756223</v>
      </c>
      <c r="F18" s="83">
        <v>6.212914367096948</v>
      </c>
      <c r="G18" s="83">
        <v>8.278496897528747</v>
      </c>
      <c r="H18" s="83">
        <v>8.2539878759696297</v>
      </c>
      <c r="I18" s="83">
        <v>16.315675259899368</v>
      </c>
      <c r="J18" s="83">
        <v>14.062996510361629</v>
      </c>
      <c r="K18" s="83">
        <v>5.4703561654182771</v>
      </c>
      <c r="L18" s="83">
        <v>5.8922514351163935</v>
      </c>
      <c r="M18" s="83">
        <v>7.2193513927736825</v>
      </c>
      <c r="N18" s="83">
        <v>7.4619302160445651</v>
      </c>
      <c r="O18" s="83">
        <v>0</v>
      </c>
      <c r="P18" s="83">
        <v>0.69479584424499152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0</v>
      </c>
      <c r="D22" s="208">
        <v>0</v>
      </c>
      <c r="E22" s="208">
        <v>0</v>
      </c>
      <c r="F22" s="208">
        <v>0</v>
      </c>
      <c r="G22" s="208">
        <v>0</v>
      </c>
      <c r="H22" s="208">
        <v>0</v>
      </c>
      <c r="I22" s="208">
        <v>0</v>
      </c>
      <c r="J22" s="208">
        <v>0</v>
      </c>
      <c r="K22" s="208">
        <v>0</v>
      </c>
      <c r="L22" s="208">
        <v>0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0.1981304971595631</v>
      </c>
      <c r="C24" s="208">
        <v>0.27810167253449786</v>
      </c>
      <c r="D24" s="208">
        <v>0.27832574073681077</v>
      </c>
      <c r="E24" s="208">
        <v>0.17461583691489119</v>
      </c>
      <c r="F24" s="208">
        <v>0.14283902771247742</v>
      </c>
      <c r="G24" s="208">
        <v>0.20128109836944938</v>
      </c>
      <c r="H24" s="208">
        <v>0.2571226254705295</v>
      </c>
      <c r="I24" s="208">
        <v>0.30590099489015016</v>
      </c>
      <c r="J24" s="208">
        <v>0.30537770197628317</v>
      </c>
      <c r="K24" s="208">
        <v>0.15304980850902061</v>
      </c>
      <c r="L24" s="208">
        <v>9.1224833108414366E-2</v>
      </c>
      <c r="M24" s="208">
        <v>6.3863179851448904E-2</v>
      </c>
      <c r="N24" s="208">
        <v>7.2986168740175161E-2</v>
      </c>
      <c r="O24" s="208">
        <v>7.7388655673751039</v>
      </c>
      <c r="P24" s="208">
        <v>6.4682723891682841</v>
      </c>
      <c r="Q24" s="208">
        <v>4.2791674798417398</v>
      </c>
    </row>
    <row r="25" spans="1:17" x14ac:dyDescent="0.25">
      <c r="A25" s="152" t="s">
        <v>226</v>
      </c>
      <c r="B25" s="264">
        <v>0.55782233086927679</v>
      </c>
      <c r="C25" s="264">
        <v>0.70075351848922274</v>
      </c>
      <c r="D25" s="264">
        <v>0.46746584097101546</v>
      </c>
      <c r="E25" s="264">
        <v>0.47689749229149458</v>
      </c>
      <c r="F25" s="264">
        <v>0.71856265749644088</v>
      </c>
      <c r="G25" s="264">
        <v>0.81810026147589832</v>
      </c>
      <c r="H25" s="264">
        <v>0.82126032138143157</v>
      </c>
      <c r="I25" s="264">
        <v>1.60337265231723</v>
      </c>
      <c r="J25" s="264">
        <v>1.386123232917374</v>
      </c>
      <c r="K25" s="264">
        <v>0.54257589471857959</v>
      </c>
      <c r="L25" s="264">
        <v>0.57713901558864034</v>
      </c>
      <c r="M25" s="264">
        <v>0.70238840171463846</v>
      </c>
      <c r="N25" s="264">
        <v>0.7266795804118702</v>
      </c>
      <c r="O25" s="264">
        <v>0.76543361180983638</v>
      </c>
      <c r="P25" s="264">
        <v>0.70675260802578965</v>
      </c>
      <c r="Q25" s="264">
        <v>0.42324273385012773</v>
      </c>
    </row>
    <row r="26" spans="1:17" x14ac:dyDescent="0.25">
      <c r="A26" s="150" t="s">
        <v>33</v>
      </c>
      <c r="B26" s="87">
        <v>0.55782233086927679</v>
      </c>
      <c r="C26" s="87">
        <v>0.70075351848922274</v>
      </c>
      <c r="D26" s="87">
        <v>0.46746584097101546</v>
      </c>
      <c r="E26" s="87">
        <v>0.47689749229149458</v>
      </c>
      <c r="F26" s="87">
        <v>0.71856265749644088</v>
      </c>
      <c r="G26" s="87">
        <v>0.81810026147589832</v>
      </c>
      <c r="H26" s="87">
        <v>0.82126032138143157</v>
      </c>
      <c r="I26" s="87">
        <v>1.60337265231723</v>
      </c>
      <c r="J26" s="87">
        <v>1.386123232917374</v>
      </c>
      <c r="K26" s="87">
        <v>0.54257589471857959</v>
      </c>
      <c r="L26" s="87">
        <v>0.57713901558864034</v>
      </c>
      <c r="M26" s="87">
        <v>0.70238840171463846</v>
      </c>
      <c r="N26" s="87">
        <v>0.7266795804118702</v>
      </c>
      <c r="O26" s="87">
        <v>0.76543361180983638</v>
      </c>
      <c r="P26" s="87">
        <v>0.70675260802578965</v>
      </c>
      <c r="Q26" s="87">
        <v>0.42324273385012773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17.63825280194505</v>
      </c>
      <c r="C36" s="204">
        <v>22.157714073052972</v>
      </c>
      <c r="D36" s="204">
        <v>14.781195056267578</v>
      </c>
      <c r="E36" s="204">
        <v>15.079422361135723</v>
      </c>
      <c r="F36" s="204">
        <v>19.259437883809237</v>
      </c>
      <c r="G36" s="204">
        <v>25.868199300595617</v>
      </c>
      <c r="H36" s="204">
        <v>25.968119888923855</v>
      </c>
      <c r="I36" s="204">
        <v>50.698386587043792</v>
      </c>
      <c r="J36" s="204">
        <v>43.828994724442957</v>
      </c>
      <c r="K36" s="204">
        <v>17.156162931617263</v>
      </c>
      <c r="L36" s="204">
        <v>18.249043280419901</v>
      </c>
      <c r="M36" s="204">
        <v>22.209408818916955</v>
      </c>
      <c r="N36" s="204">
        <v>22.97749200061984</v>
      </c>
      <c r="O36" s="204">
        <v>23.526773423794282</v>
      </c>
      <c r="P36" s="204">
        <v>22.347404323822563</v>
      </c>
      <c r="Q36" s="204">
        <v>13.361297249476067</v>
      </c>
    </row>
    <row r="37" spans="1:17" x14ac:dyDescent="0.25">
      <c r="A37" s="84" t="s">
        <v>33</v>
      </c>
      <c r="B37" s="83">
        <v>17.63825280194505</v>
      </c>
      <c r="C37" s="83">
        <v>22.157714073052972</v>
      </c>
      <c r="D37" s="83">
        <v>14.781195056267578</v>
      </c>
      <c r="E37" s="83">
        <v>15.079422361135723</v>
      </c>
      <c r="F37" s="83">
        <v>19.259437883809237</v>
      </c>
      <c r="G37" s="83">
        <v>25.868199300595617</v>
      </c>
      <c r="H37" s="83">
        <v>25.968119888923855</v>
      </c>
      <c r="I37" s="83">
        <v>50.698386587043792</v>
      </c>
      <c r="J37" s="83">
        <v>43.828994724442957</v>
      </c>
      <c r="K37" s="83">
        <v>17.156162931617263</v>
      </c>
      <c r="L37" s="83">
        <v>18.249043280419901</v>
      </c>
      <c r="M37" s="83">
        <v>22.209408818916955</v>
      </c>
      <c r="N37" s="83">
        <v>22.97749200061984</v>
      </c>
      <c r="O37" s="83">
        <v>0</v>
      </c>
      <c r="P37" s="83">
        <v>22.347404323822563</v>
      </c>
      <c r="Q37" s="83">
        <v>12.610717472829982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23.526773423794282</v>
      </c>
      <c r="P43" s="208">
        <v>0</v>
      </c>
      <c r="Q43" s="208">
        <v>0.75057977664608444</v>
      </c>
    </row>
    <row r="44" spans="1:17" x14ac:dyDescent="0.25">
      <c r="A44" s="243" t="s">
        <v>211</v>
      </c>
      <c r="B44" s="242">
        <v>0.89975950477378375</v>
      </c>
      <c r="C44" s="242">
        <v>1.1303054823599501</v>
      </c>
      <c r="D44" s="242">
        <v>0.75401576863244757</v>
      </c>
      <c r="E44" s="242">
        <v>0.76922888838706349</v>
      </c>
      <c r="F44" s="242">
        <v>0.98902092478774084</v>
      </c>
      <c r="G44" s="242">
        <v>1.3195841137692956</v>
      </c>
      <c r="H44" s="242">
        <v>1.3246812455589594</v>
      </c>
      <c r="I44" s="242">
        <v>2.586217337998356</v>
      </c>
      <c r="J44" s="242">
        <v>2.2357971070495619</v>
      </c>
      <c r="K44" s="242">
        <v>0.87516721959377142</v>
      </c>
      <c r="L44" s="242">
        <v>0.93091704314246337</v>
      </c>
      <c r="M44" s="242">
        <v>1.1329425258052543</v>
      </c>
      <c r="N44" s="242">
        <v>1.1721238523773425</v>
      </c>
      <c r="O44" s="242">
        <v>1.2346335551428873</v>
      </c>
      <c r="P44" s="242">
        <v>1.1399819286615953</v>
      </c>
      <c r="Q44" s="242">
        <v>0.68268452432632343</v>
      </c>
    </row>
    <row r="45" spans="1:17" hidden="1" x14ac:dyDescent="0.25">
      <c r="A45" s="40"/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15.90680250728947</v>
      </c>
      <c r="C47" s="96">
        <v>29.137546807349011</v>
      </c>
      <c r="D47" s="96">
        <v>14.36440821289588</v>
      </c>
      <c r="E47" s="96">
        <v>10.004181636220503</v>
      </c>
      <c r="F47" s="96">
        <v>16.780667302492201</v>
      </c>
      <c r="G47" s="96">
        <v>20.219023294289443</v>
      </c>
      <c r="H47" s="96">
        <v>19.243958422447434</v>
      </c>
      <c r="I47" s="96">
        <v>22.178604642091678</v>
      </c>
      <c r="J47" s="96">
        <v>31.420296373924884</v>
      </c>
      <c r="K47" s="96">
        <v>27.839962721093606</v>
      </c>
      <c r="L47" s="96">
        <v>16.292836653301489</v>
      </c>
      <c r="M47" s="96">
        <v>30.732132679287254</v>
      </c>
      <c r="N47" s="96">
        <v>20.667892197567912</v>
      </c>
      <c r="O47" s="96">
        <v>38.016573825508374</v>
      </c>
      <c r="P47" s="96">
        <v>26.208408584522356</v>
      </c>
      <c r="Q47" s="96">
        <v>10.668343011752674</v>
      </c>
    </row>
    <row r="48" spans="1:17" x14ac:dyDescent="0.25">
      <c r="A48" s="132" t="s">
        <v>83</v>
      </c>
      <c r="B48" s="160">
        <v>5.7530980397258354E-2</v>
      </c>
      <c r="C48" s="160">
        <v>0.10598115541047638</v>
      </c>
      <c r="D48" s="160">
        <v>5.0338391278286494E-2</v>
      </c>
      <c r="E48" s="160">
        <v>3.5377741493197216E-2</v>
      </c>
      <c r="F48" s="160">
        <v>5.8292811316765815E-2</v>
      </c>
      <c r="G48" s="160">
        <v>6.9858860890273808E-2</v>
      </c>
      <c r="H48" s="160">
        <v>6.613565143688524E-2</v>
      </c>
      <c r="I48" s="160">
        <v>7.8694348204231795E-2</v>
      </c>
      <c r="J48" s="160">
        <v>0.1123409655073091</v>
      </c>
      <c r="K48" s="160">
        <v>9.9844377288495503E-2</v>
      </c>
      <c r="L48" s="160">
        <v>5.800461135086734E-2</v>
      </c>
      <c r="M48" s="160">
        <v>0.11116983073606707</v>
      </c>
      <c r="N48" s="160">
        <v>7.3272346116552742E-2</v>
      </c>
      <c r="O48" s="160">
        <v>0.13882842341233034</v>
      </c>
      <c r="P48" s="160">
        <v>9.3583565614930461E-2</v>
      </c>
      <c r="Q48" s="160">
        <v>3.691996487006647E-2</v>
      </c>
    </row>
    <row r="49" spans="1:17" x14ac:dyDescent="0.25">
      <c r="A49" s="76" t="s">
        <v>82</v>
      </c>
      <c r="B49" s="159">
        <v>1.542348410197927E-2</v>
      </c>
      <c r="C49" s="159">
        <v>2.8412494525484812E-2</v>
      </c>
      <c r="D49" s="159">
        <v>1.3495222439088888E-2</v>
      </c>
      <c r="E49" s="159">
        <v>9.4844209105510498E-3</v>
      </c>
      <c r="F49" s="159">
        <v>1.5627723400428277E-2</v>
      </c>
      <c r="G49" s="159">
        <v>1.8728466347756986E-2</v>
      </c>
      <c r="H49" s="159">
        <v>1.7730310894535917E-2</v>
      </c>
      <c r="I49" s="159">
        <v>2.1097172689611091E-2</v>
      </c>
      <c r="J49" s="159">
        <v>3.0117496408692442E-2</v>
      </c>
      <c r="K49" s="159">
        <v>2.676728529824458E-2</v>
      </c>
      <c r="L49" s="159">
        <v>1.555045985370037E-2</v>
      </c>
      <c r="M49" s="159">
        <v>2.9803526815252532E-2</v>
      </c>
      <c r="N49" s="159">
        <v>1.9643587813727399E-2</v>
      </c>
      <c r="O49" s="159">
        <v>3.7218520640836576E-2</v>
      </c>
      <c r="P49" s="159">
        <v>2.5088823908469303E-2</v>
      </c>
      <c r="Q49" s="159">
        <v>9.8978756712833627E-3</v>
      </c>
    </row>
    <row r="50" spans="1:17" x14ac:dyDescent="0.25">
      <c r="A50" s="76" t="s">
        <v>81</v>
      </c>
      <c r="B50" s="159">
        <v>0.11691189270304482</v>
      </c>
      <c r="C50" s="159">
        <v>0.21537017767360697</v>
      </c>
      <c r="D50" s="159">
        <v>0.10229543385725746</v>
      </c>
      <c r="E50" s="159">
        <v>7.18930685513893E-2</v>
      </c>
      <c r="F50" s="159">
        <v>0.11846005152294149</v>
      </c>
      <c r="G50" s="159">
        <v>0.1419640616649363</v>
      </c>
      <c r="H50" s="159">
        <v>0.13439792145456939</v>
      </c>
      <c r="I50" s="159">
        <v>0.15991914495563916</v>
      </c>
      <c r="J50" s="159">
        <v>0.22829430012934185</v>
      </c>
      <c r="K50" s="159">
        <v>0.20289929085079852</v>
      </c>
      <c r="L50" s="159">
        <v>0.11787438440485171</v>
      </c>
      <c r="M50" s="159">
        <v>0.22591437227532632</v>
      </c>
      <c r="N50" s="159">
        <v>0.14890079411347923</v>
      </c>
      <c r="O50" s="159">
        <v>0.28212093084526541</v>
      </c>
      <c r="P50" s="159">
        <v>0.19017634857587964</v>
      </c>
      <c r="Q50" s="159">
        <v>7.5027106120637108E-2</v>
      </c>
    </row>
    <row r="51" spans="1:17" x14ac:dyDescent="0.25">
      <c r="A51" s="76" t="s">
        <v>80</v>
      </c>
      <c r="B51" s="159">
        <v>4.1913509036329288E-2</v>
      </c>
      <c r="C51" s="159">
        <v>7.7211305705287558E-2</v>
      </c>
      <c r="D51" s="159">
        <v>3.6673434089735876E-2</v>
      </c>
      <c r="E51" s="159">
        <v>2.5774031270127749E-2</v>
      </c>
      <c r="F51" s="159">
        <v>4.2468531858962315E-2</v>
      </c>
      <c r="G51" s="159">
        <v>5.0894839214867579E-2</v>
      </c>
      <c r="H51" s="159">
        <v>4.8182339410567612E-2</v>
      </c>
      <c r="I51" s="159">
        <v>5.7331828030577014E-2</v>
      </c>
      <c r="J51" s="159">
        <v>8.1844669435964384E-2</v>
      </c>
      <c r="K51" s="159">
        <v>7.2740429257615369E-2</v>
      </c>
      <c r="L51" s="159">
        <v>4.2258567213973725E-2</v>
      </c>
      <c r="M51" s="159">
        <v>8.0991453177901948E-2</v>
      </c>
      <c r="N51" s="159">
        <v>5.3381693130602974E-2</v>
      </c>
      <c r="O51" s="159">
        <v>0.10114179071888983</v>
      </c>
      <c r="P51" s="159">
        <v>6.8179189646492208E-2</v>
      </c>
      <c r="Q51" s="159">
        <v>2.6897599702233391E-2</v>
      </c>
    </row>
    <row r="52" spans="1:17" x14ac:dyDescent="0.25">
      <c r="A52" s="129" t="s">
        <v>79</v>
      </c>
      <c r="B52" s="158">
        <v>6.8562810500621324E-2</v>
      </c>
      <c r="C52" s="158">
        <v>0.12630352941789375</v>
      </c>
      <c r="D52" s="158">
        <v>5.999100933596746E-2</v>
      </c>
      <c r="E52" s="158">
        <v>4.2161586143483157E-2</v>
      </c>
      <c r="F52" s="158">
        <v>6.9470726002965055E-2</v>
      </c>
      <c r="G52" s="158">
        <v>8.325461877992546E-2</v>
      </c>
      <c r="H52" s="158">
        <v>7.8817466789048413E-2</v>
      </c>
      <c r="I52" s="158">
        <v>9.3784351424919865E-2</v>
      </c>
      <c r="J52" s="158">
        <v>0.13388286235256872</v>
      </c>
      <c r="K52" s="158">
        <v>0.118989995865078</v>
      </c>
      <c r="L52" s="158">
        <v>6.9127262368037595E-2</v>
      </c>
      <c r="M52" s="158">
        <v>0.13248715710233833</v>
      </c>
      <c r="N52" s="158">
        <v>8.7322655498576374E-2</v>
      </c>
      <c r="O52" s="158">
        <v>0.16544941213922421</v>
      </c>
      <c r="P52" s="158">
        <v>0.11152864475667287</v>
      </c>
      <c r="Q52" s="158">
        <v>4.3999537946281808E-2</v>
      </c>
    </row>
    <row r="53" spans="1:17" x14ac:dyDescent="0.25">
      <c r="A53" s="92" t="s">
        <v>125</v>
      </c>
      <c r="B53" s="91">
        <v>1.1203079370490664E-2</v>
      </c>
      <c r="C53" s="91">
        <v>2.0637842213731068E-2</v>
      </c>
      <c r="D53" s="91">
        <v>9.802457545123525E-3</v>
      </c>
      <c r="E53" s="91">
        <v>6.8891516042350791E-3</v>
      </c>
      <c r="F53" s="91">
        <v>1.1351431653020909E-2</v>
      </c>
      <c r="G53" s="91">
        <v>1.3603702872463132E-2</v>
      </c>
      <c r="H53" s="91">
        <v>1.2878677664631612E-2</v>
      </c>
      <c r="I53" s="91">
        <v>1.5324248306796663E-2</v>
      </c>
      <c r="J53" s="91">
        <v>2.1876295944296388E-2</v>
      </c>
      <c r="K53" s="91">
        <v>1.9442819777038524E-2</v>
      </c>
      <c r="L53" s="91">
        <v>1.1295310115194881E-2</v>
      </c>
      <c r="M53" s="91">
        <v>2.1648239413620766E-2</v>
      </c>
      <c r="N53" s="91">
        <v>1.4268415096310837E-2</v>
      </c>
      <c r="O53" s="91">
        <v>2.7034231567563204E-2</v>
      </c>
      <c r="P53" s="91">
        <v>1.8223644132571565E-2</v>
      </c>
      <c r="Q53" s="91">
        <v>7.1894706806490093E-3</v>
      </c>
    </row>
    <row r="54" spans="1:17" x14ac:dyDescent="0.25">
      <c r="A54" s="92" t="s">
        <v>26</v>
      </c>
      <c r="B54" s="91">
        <v>1.8643344517793061E-2</v>
      </c>
      <c r="C54" s="91">
        <v>3.4343986128305887E-2</v>
      </c>
      <c r="D54" s="91">
        <v>1.6312532214682856E-2</v>
      </c>
      <c r="E54" s="91">
        <v>1.1464421749199497E-2</v>
      </c>
      <c r="F54" s="91">
        <v>1.8890221525600173E-2</v>
      </c>
      <c r="G54" s="91">
        <v>2.263828640159973E-2</v>
      </c>
      <c r="H54" s="91">
        <v>2.1431752529377811E-2</v>
      </c>
      <c r="I54" s="91">
        <v>2.5501492153340379E-2</v>
      </c>
      <c r="J54" s="91">
        <v>3.6404930160273782E-2</v>
      </c>
      <c r="K54" s="91">
        <v>3.2355317276022658E-2</v>
      </c>
      <c r="L54" s="91">
        <v>1.8796828170973494E-2</v>
      </c>
      <c r="M54" s="91">
        <v>3.602541517780232E-2</v>
      </c>
      <c r="N54" s="91">
        <v>2.3744451821352382E-2</v>
      </c>
      <c r="O54" s="91">
        <v>4.4988389015207263E-2</v>
      </c>
      <c r="P54" s="91">
        <v>3.0326454423602784E-2</v>
      </c>
      <c r="Q54" s="91">
        <v>1.196419076999195E-2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3.8716386612337603E-2</v>
      </c>
      <c r="C56" s="157">
        <v>7.1321701075856794E-2</v>
      </c>
      <c r="D56" s="157">
        <v>3.3876019576161077E-2</v>
      </c>
      <c r="E56" s="157">
        <v>2.3808012790048579E-2</v>
      </c>
      <c r="F56" s="157">
        <v>3.9229072824343965E-2</v>
      </c>
      <c r="G56" s="157">
        <v>4.7012629505862602E-2</v>
      </c>
      <c r="H56" s="157">
        <v>4.4507036595038997E-2</v>
      </c>
      <c r="I56" s="157">
        <v>5.2958610964782833E-2</v>
      </c>
      <c r="J56" s="157">
        <v>7.5601636247998552E-2</v>
      </c>
      <c r="K56" s="157">
        <v>6.7191858812016808E-2</v>
      </c>
      <c r="L56" s="157">
        <v>3.9035124081869217E-2</v>
      </c>
      <c r="M56" s="157">
        <v>7.4813502510915231E-2</v>
      </c>
      <c r="N56" s="157">
        <v>4.9309788580913165E-2</v>
      </c>
      <c r="O56" s="157">
        <v>9.3426791556453725E-2</v>
      </c>
      <c r="P56" s="157">
        <v>6.2978546200498517E-2</v>
      </c>
      <c r="Q56" s="157">
        <v>2.4845876495640854E-2</v>
      </c>
    </row>
    <row r="57" spans="1:17" x14ac:dyDescent="0.25">
      <c r="A57" s="156" t="s">
        <v>210</v>
      </c>
      <c r="B57" s="204">
        <v>0.50819329558495074</v>
      </c>
      <c r="C57" s="204">
        <v>0.77339158436308941</v>
      </c>
      <c r="D57" s="204">
        <v>0.69872176896548566</v>
      </c>
      <c r="E57" s="204">
        <v>0.57496625458195216</v>
      </c>
      <c r="F57" s="204">
        <v>0.78186718133023436</v>
      </c>
      <c r="G57" s="204">
        <v>0.88098478828982374</v>
      </c>
      <c r="H57" s="204">
        <v>0.85997466902294539</v>
      </c>
      <c r="I57" s="204">
        <v>0.77580860121225892</v>
      </c>
      <c r="J57" s="204">
        <v>1.0410936100638026</v>
      </c>
      <c r="K57" s="204">
        <v>1.0951761952185552</v>
      </c>
      <c r="L57" s="204">
        <v>0.71020599572640386</v>
      </c>
      <c r="M57" s="204">
        <v>1.0197911724517779</v>
      </c>
      <c r="N57" s="204">
        <v>0.85589750721479207</v>
      </c>
      <c r="O57" s="204">
        <v>1.0556938324644007</v>
      </c>
      <c r="P57" s="204">
        <v>1.1018823132199129</v>
      </c>
      <c r="Q57" s="204">
        <v>0.34183739859910572</v>
      </c>
    </row>
    <row r="58" spans="1:17" x14ac:dyDescent="0.25">
      <c r="A58" s="156" t="s">
        <v>209</v>
      </c>
      <c r="B58" s="204">
        <v>2.8754617972541019</v>
      </c>
      <c r="C58" s="204">
        <v>5.4383935485570305</v>
      </c>
      <c r="D58" s="204">
        <v>2.3794039149972663</v>
      </c>
      <c r="E58" s="204">
        <v>1.67441176395942</v>
      </c>
      <c r="F58" s="204">
        <v>2.9792327356315527</v>
      </c>
      <c r="G58" s="204">
        <v>3.6697794724872899</v>
      </c>
      <c r="H58" s="204">
        <v>3.4478882994509146</v>
      </c>
      <c r="I58" s="204">
        <v>4.1624947110673309</v>
      </c>
      <c r="J58" s="204">
        <v>5.8565639002117766</v>
      </c>
      <c r="K58" s="204">
        <v>4.7192596772607445</v>
      </c>
      <c r="L58" s="204">
        <v>2.6856907608107443</v>
      </c>
      <c r="M58" s="204">
        <v>5.4615697719124832</v>
      </c>
      <c r="N58" s="204">
        <v>3.4606219656963875</v>
      </c>
      <c r="O58" s="204">
        <v>7.0193126795220344</v>
      </c>
      <c r="P58" s="204">
        <v>4.3334505146206759</v>
      </c>
      <c r="Q58" s="204">
        <v>2.3260579850692968</v>
      </c>
    </row>
    <row r="59" spans="1:17" x14ac:dyDescent="0.25">
      <c r="A59" s="152" t="s">
        <v>225</v>
      </c>
      <c r="B59" s="151">
        <v>1.5834717109273369</v>
      </c>
      <c r="C59" s="151">
        <v>3.1372965828617945</v>
      </c>
      <c r="D59" s="151">
        <v>1.2075220649864318</v>
      </c>
      <c r="E59" s="151">
        <v>0.73114440163967487</v>
      </c>
      <c r="F59" s="151">
        <v>1.4249448538532359</v>
      </c>
      <c r="G59" s="151">
        <v>1.8081563496726316</v>
      </c>
      <c r="H59" s="151">
        <v>1.6930057830895233</v>
      </c>
      <c r="I59" s="151">
        <v>2.0692290830636906</v>
      </c>
      <c r="J59" s="151">
        <v>3.0336001483520505</v>
      </c>
      <c r="K59" s="151">
        <v>2.4924177753975951</v>
      </c>
      <c r="L59" s="151">
        <v>1.3592755512708803</v>
      </c>
      <c r="M59" s="151">
        <v>3.0145058857730302</v>
      </c>
      <c r="N59" s="151">
        <v>1.7683247795189458</v>
      </c>
      <c r="O59" s="151">
        <v>4.0257041799876596</v>
      </c>
      <c r="P59" s="151">
        <v>2.2457349742088311</v>
      </c>
      <c r="Q59" s="151">
        <v>0.88952656125980756</v>
      </c>
    </row>
    <row r="60" spans="1:17" x14ac:dyDescent="0.25">
      <c r="A60" s="154" t="s">
        <v>33</v>
      </c>
      <c r="B60" s="83">
        <v>1.5834717109273369</v>
      </c>
      <c r="C60" s="83">
        <v>2.3797659170455896</v>
      </c>
      <c r="D60" s="83">
        <v>0</v>
      </c>
      <c r="E60" s="83">
        <v>0</v>
      </c>
      <c r="F60" s="83">
        <v>0</v>
      </c>
      <c r="G60" s="83">
        <v>0</v>
      </c>
      <c r="H60" s="83">
        <v>2.5206087654551301E-2</v>
      </c>
      <c r="I60" s="83">
        <v>2.0692290830636906</v>
      </c>
      <c r="J60" s="83">
        <v>3.0336001483520505</v>
      </c>
      <c r="K60" s="83">
        <v>2.4924177753975951</v>
      </c>
      <c r="L60" s="83">
        <v>1.3592755512708803</v>
      </c>
      <c r="M60" s="83">
        <v>3.0145058857730302</v>
      </c>
      <c r="N60" s="83">
        <v>1.7138233299089281</v>
      </c>
      <c r="O60" s="83">
        <v>4.0257041799876596</v>
      </c>
      <c r="P60" s="83">
        <v>2.2457349742088311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0</v>
      </c>
      <c r="C62" s="208">
        <v>0</v>
      </c>
      <c r="D62" s="208">
        <v>1.0984394907288189</v>
      </c>
      <c r="E62" s="208">
        <v>0.73114440163967487</v>
      </c>
      <c r="F62" s="208">
        <v>1.4249448538532359</v>
      </c>
      <c r="G62" s="208">
        <v>1.0896810825541565</v>
      </c>
      <c r="H62" s="208">
        <v>1.1049242141016853</v>
      </c>
      <c r="I62" s="208">
        <v>0</v>
      </c>
      <c r="J62" s="208">
        <v>0</v>
      </c>
      <c r="K62" s="208">
        <v>0</v>
      </c>
      <c r="L62" s="208">
        <v>0</v>
      </c>
      <c r="M62" s="208">
        <v>0</v>
      </c>
      <c r="N62" s="208">
        <v>0</v>
      </c>
      <c r="O62" s="208">
        <v>0</v>
      </c>
      <c r="P62" s="208">
        <v>0</v>
      </c>
      <c r="Q62" s="208">
        <v>0.37097967797814269</v>
      </c>
    </row>
    <row r="63" spans="1:17" x14ac:dyDescent="0.25">
      <c r="A63" s="154" t="s">
        <v>29</v>
      </c>
      <c r="B63" s="208">
        <v>0</v>
      </c>
      <c r="C63" s="208">
        <v>0.75753066581620498</v>
      </c>
      <c r="D63" s="208">
        <v>0</v>
      </c>
      <c r="E63" s="208">
        <v>0</v>
      </c>
      <c r="F63" s="208">
        <v>0</v>
      </c>
      <c r="G63" s="208">
        <v>0.19439972819207527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5.4501449610017773E-2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0.10908257425761284</v>
      </c>
      <c r="E64" s="208">
        <v>0</v>
      </c>
      <c r="F64" s="208">
        <v>0</v>
      </c>
      <c r="G64" s="208">
        <v>0.5240755389263998</v>
      </c>
      <c r="H64" s="208">
        <v>0.56287548133328669</v>
      </c>
      <c r="I64" s="208">
        <v>0</v>
      </c>
      <c r="J64" s="208">
        <v>0</v>
      </c>
      <c r="K64" s="208">
        <v>0</v>
      </c>
      <c r="L64" s="208">
        <v>0</v>
      </c>
      <c r="M64" s="208">
        <v>0</v>
      </c>
      <c r="N64" s="208">
        <v>0</v>
      </c>
      <c r="O64" s="208">
        <v>0</v>
      </c>
      <c r="P64" s="208">
        <v>0</v>
      </c>
      <c r="Q64" s="208">
        <v>0.51854688328166487</v>
      </c>
    </row>
    <row r="65" spans="1:17" x14ac:dyDescent="0.25">
      <c r="A65" s="152" t="s">
        <v>224</v>
      </c>
      <c r="B65" s="151">
        <v>1.291990086326765</v>
      </c>
      <c r="C65" s="151">
        <v>2.301096965695236</v>
      </c>
      <c r="D65" s="151">
        <v>1.1718818500108346</v>
      </c>
      <c r="E65" s="151">
        <v>0.94326736231974517</v>
      </c>
      <c r="F65" s="151">
        <v>1.5542878817783166</v>
      </c>
      <c r="G65" s="151">
        <v>1.8616231228146582</v>
      </c>
      <c r="H65" s="151">
        <v>1.7548825163613915</v>
      </c>
      <c r="I65" s="151">
        <v>2.0932656280036404</v>
      </c>
      <c r="J65" s="151">
        <v>2.8229637518597266</v>
      </c>
      <c r="K65" s="151">
        <v>2.2268419018631493</v>
      </c>
      <c r="L65" s="151">
        <v>1.326415209539864</v>
      </c>
      <c r="M65" s="151">
        <v>2.4470638861394534</v>
      </c>
      <c r="N65" s="151">
        <v>1.6922971861774414</v>
      </c>
      <c r="O65" s="151">
        <v>2.9936084995343748</v>
      </c>
      <c r="P65" s="151">
        <v>2.0877155404118448</v>
      </c>
      <c r="Q65" s="151">
        <v>0.95330947536515975</v>
      </c>
    </row>
    <row r="66" spans="1:17" x14ac:dyDescent="0.25">
      <c r="A66" s="263" t="s">
        <v>33</v>
      </c>
      <c r="B66" s="87">
        <v>0.76985119282447634</v>
      </c>
      <c r="C66" s="87">
        <v>1.6150970888577603</v>
      </c>
      <c r="D66" s="87">
        <v>0.5486011500667628</v>
      </c>
      <c r="E66" s="87">
        <v>3.1546602727889955E-3</v>
      </c>
      <c r="F66" s="87">
        <v>3.0026629280872699E-2</v>
      </c>
      <c r="G66" s="87">
        <v>4.4941003147911926E-2</v>
      </c>
      <c r="H66" s="87">
        <v>7.9589645613402524E-2</v>
      </c>
      <c r="I66" s="87">
        <v>7.840710562219462E-2</v>
      </c>
      <c r="J66" s="87">
        <v>0.62582230204713107</v>
      </c>
      <c r="K66" s="87">
        <v>1.4587894736946159</v>
      </c>
      <c r="L66" s="87">
        <v>0.72921031546355985</v>
      </c>
      <c r="M66" s="87">
        <v>1.708698659981962</v>
      </c>
      <c r="N66" s="87">
        <v>0.87145094277156931</v>
      </c>
      <c r="O66" s="87">
        <v>2.3180258472825455</v>
      </c>
      <c r="P66" s="87">
        <v>1.3657012961843877</v>
      </c>
      <c r="Q66" s="87">
        <v>0.12790899956080515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4.8922110414284473E-2</v>
      </c>
      <c r="C70" s="87">
        <v>0.15125825712692517</v>
      </c>
      <c r="D70" s="87">
        <v>3.5655136071525213E-2</v>
      </c>
      <c r="E70" s="87">
        <v>2.8767130777271017E-2</v>
      </c>
      <c r="F70" s="87">
        <v>1.8741227839526239E-2</v>
      </c>
      <c r="G70" s="87">
        <v>1.601652707094383E-2</v>
      </c>
      <c r="H70" s="87">
        <v>0</v>
      </c>
      <c r="I70" s="87">
        <v>0</v>
      </c>
      <c r="J70" s="87">
        <v>1.1314307731761071E-2</v>
      </c>
      <c r="K70" s="87">
        <v>0</v>
      </c>
      <c r="L70" s="87">
        <v>1.6724778129857204E-2</v>
      </c>
      <c r="M70" s="87">
        <v>2.0814200982679186E-2</v>
      </c>
      <c r="N70" s="87">
        <v>1.726069194569306E-2</v>
      </c>
      <c r="O70" s="87">
        <v>4.1038253250140773E-2</v>
      </c>
      <c r="P70" s="87">
        <v>0</v>
      </c>
      <c r="Q70" s="87">
        <v>0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0.47321678308800408</v>
      </c>
      <c r="C75" s="87">
        <v>0.53474161971055079</v>
      </c>
      <c r="D75" s="87">
        <v>0.5876255638725465</v>
      </c>
      <c r="E75" s="87">
        <v>0.91134557126968518</v>
      </c>
      <c r="F75" s="87">
        <v>1.5055200246579177</v>
      </c>
      <c r="G75" s="87">
        <v>1.8006655925958024</v>
      </c>
      <c r="H75" s="87">
        <v>1.675292870747989</v>
      </c>
      <c r="I75" s="87">
        <v>2.0148585223814459</v>
      </c>
      <c r="J75" s="87">
        <v>2.1858271420808344</v>
      </c>
      <c r="K75" s="87">
        <v>0.76805242816853347</v>
      </c>
      <c r="L75" s="87">
        <v>0.580480115946447</v>
      </c>
      <c r="M75" s="87">
        <v>0.71755102517481228</v>
      </c>
      <c r="N75" s="87">
        <v>0.80358555146017896</v>
      </c>
      <c r="O75" s="87">
        <v>0.63454439900168857</v>
      </c>
      <c r="P75" s="87">
        <v>0.72201424422745708</v>
      </c>
      <c r="Q75" s="87">
        <v>0.82540047580435461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0.48322194844432942</v>
      </c>
    </row>
    <row r="77" spans="1:17" x14ac:dyDescent="0.25">
      <c r="A77" s="156" t="s">
        <v>208</v>
      </c>
      <c r="B77" s="204">
        <v>10.85335359681968</v>
      </c>
      <c r="C77" s="204">
        <v>19.828913494651243</v>
      </c>
      <c r="D77" s="204">
        <v>9.6166770862703626</v>
      </c>
      <c r="E77" s="204">
        <v>6.5936183988636907</v>
      </c>
      <c r="F77" s="204">
        <v>11.095598233097185</v>
      </c>
      <c r="G77" s="204">
        <v>13.371231659811267</v>
      </c>
      <c r="H77" s="204">
        <v>12.755633042850677</v>
      </c>
      <c r="I77" s="204">
        <v>14.927483941994893</v>
      </c>
      <c r="J77" s="204">
        <v>21.242695987464259</v>
      </c>
      <c r="K77" s="204">
        <v>19.051572765037825</v>
      </c>
      <c r="L77" s="204">
        <v>11.142840569020546</v>
      </c>
      <c r="M77" s="204">
        <v>21.010673578911735</v>
      </c>
      <c r="N77" s="204">
        <v>14.034086280842651</v>
      </c>
      <c r="O77" s="204">
        <v>25.973034007603601</v>
      </c>
      <c r="P77" s="204">
        <v>17.933189288960417</v>
      </c>
      <c r="Q77" s="204">
        <v>6.965033626101417</v>
      </c>
    </row>
    <row r="78" spans="1:17" x14ac:dyDescent="0.25">
      <c r="A78" s="152" t="s">
        <v>222</v>
      </c>
      <c r="B78" s="261">
        <v>10.339235364825049</v>
      </c>
      <c r="C78" s="261">
        <v>19.046505073590495</v>
      </c>
      <c r="D78" s="261">
        <v>8.9098090428751533</v>
      </c>
      <c r="E78" s="261">
        <v>6.0119487136664453</v>
      </c>
      <c r="F78" s="261">
        <v>10.304615399572315</v>
      </c>
      <c r="G78" s="261">
        <v>12.479975624549352</v>
      </c>
      <c r="H78" s="261">
        <v>11.885632080147426</v>
      </c>
      <c r="I78" s="261">
        <v>14.142630324509888</v>
      </c>
      <c r="J78" s="261">
        <v>20.189464449785625</v>
      </c>
      <c r="K78" s="261">
        <v>17.943628102839401</v>
      </c>
      <c r="L78" s="261">
        <v>10.4243544062809</v>
      </c>
      <c r="M78" s="261">
        <v>19.978992840225171</v>
      </c>
      <c r="N78" s="261">
        <v>13.168210014861245</v>
      </c>
      <c r="O78" s="261">
        <v>24.905032026094762</v>
      </c>
      <c r="P78" s="261">
        <v>16.818460323308251</v>
      </c>
      <c r="Q78" s="261">
        <v>6.6192108052884677</v>
      </c>
    </row>
    <row r="79" spans="1:17" x14ac:dyDescent="0.25">
      <c r="A79" s="154" t="s">
        <v>33</v>
      </c>
      <c r="B79" s="83">
        <v>10.339235364825049</v>
      </c>
      <c r="C79" s="83">
        <v>19.046505073590495</v>
      </c>
      <c r="D79" s="83">
        <v>7.3348481287500045</v>
      </c>
      <c r="E79" s="83">
        <v>0.83217672502274287</v>
      </c>
      <c r="F79" s="83">
        <v>8.0540277768075601</v>
      </c>
      <c r="G79" s="83">
        <v>11.827917744557292</v>
      </c>
      <c r="H79" s="83">
        <v>11.885632080147426</v>
      </c>
      <c r="I79" s="83">
        <v>14.142630324509888</v>
      </c>
      <c r="J79" s="83">
        <v>20.189464449785625</v>
      </c>
      <c r="K79" s="83">
        <v>17.943628102839401</v>
      </c>
      <c r="L79" s="83">
        <v>10.4243544062809</v>
      </c>
      <c r="M79" s="83">
        <v>19.978992840225171</v>
      </c>
      <c r="N79" s="83">
        <v>13.168210014861245</v>
      </c>
      <c r="O79" s="83">
        <v>23.351298805926419</v>
      </c>
      <c r="P79" s="83">
        <v>16.818460323308251</v>
      </c>
      <c r="Q79" s="83">
        <v>6.2971052157423015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2.9972753352711412E-17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0.90433833793102292</v>
      </c>
      <c r="E82" s="208">
        <v>1.3833579489160714</v>
      </c>
      <c r="F82" s="208">
        <v>0.92557387715429507</v>
      </c>
      <c r="G82" s="208">
        <v>0.65205787999206066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0</v>
      </c>
      <c r="C84" s="208">
        <v>0</v>
      </c>
      <c r="D84" s="208">
        <v>0.67062257619412435</v>
      </c>
      <c r="E84" s="208">
        <v>3.7964140397276314</v>
      </c>
      <c r="F84" s="208">
        <v>1.3250137456104583</v>
      </c>
      <c r="G84" s="208">
        <v>0</v>
      </c>
      <c r="H84" s="208">
        <v>0</v>
      </c>
      <c r="I84" s="208">
        <v>0</v>
      </c>
      <c r="J84" s="208">
        <v>0</v>
      </c>
      <c r="K84" s="208">
        <v>0</v>
      </c>
      <c r="L84" s="208">
        <v>0</v>
      </c>
      <c r="M84" s="208">
        <v>0</v>
      </c>
      <c r="N84" s="208">
        <v>0</v>
      </c>
      <c r="O84" s="208">
        <v>0</v>
      </c>
      <c r="P84" s="208">
        <v>0</v>
      </c>
      <c r="Q84" s="208">
        <v>0.32210558954616575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1.5537332201683445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0.51411823199463214</v>
      </c>
      <c r="C86" s="261">
        <v>0.78240842106074726</v>
      </c>
      <c r="D86" s="261">
        <v>0.70686804339520903</v>
      </c>
      <c r="E86" s="261">
        <v>0.58166968519724505</v>
      </c>
      <c r="F86" s="261">
        <v>0.79098283352487075</v>
      </c>
      <c r="G86" s="261">
        <v>0.89125603526191477</v>
      </c>
      <c r="H86" s="261">
        <v>0.87000096270325222</v>
      </c>
      <c r="I86" s="261">
        <v>0.78485361748500526</v>
      </c>
      <c r="J86" s="261">
        <v>1.0532315376786359</v>
      </c>
      <c r="K86" s="261">
        <v>1.1079446621984237</v>
      </c>
      <c r="L86" s="261">
        <v>0.71848616273964616</v>
      </c>
      <c r="M86" s="261">
        <v>1.0316807386865634</v>
      </c>
      <c r="N86" s="261">
        <v>0.86587626598140544</v>
      </c>
      <c r="O86" s="261">
        <v>1.0680019815088402</v>
      </c>
      <c r="P86" s="261">
        <v>1.1147289656521651</v>
      </c>
      <c r="Q86" s="261">
        <v>0.34582282081294924</v>
      </c>
    </row>
    <row r="87" spans="1:17" x14ac:dyDescent="0.25">
      <c r="A87" s="156" t="s">
        <v>207</v>
      </c>
      <c r="B87" s="204">
        <v>1.3694511408915035</v>
      </c>
      <c r="C87" s="204">
        <v>2.5435695170448942</v>
      </c>
      <c r="D87" s="204">
        <v>1.4068119516624309</v>
      </c>
      <c r="E87" s="204">
        <v>0.97649437044669318</v>
      </c>
      <c r="F87" s="204">
        <v>1.619649308331166</v>
      </c>
      <c r="G87" s="204">
        <v>1.9323265268033012</v>
      </c>
      <c r="H87" s="204">
        <v>1.8351987211372882</v>
      </c>
      <c r="I87" s="204">
        <v>1.9019905425122183</v>
      </c>
      <c r="J87" s="204">
        <v>2.6934625823511684</v>
      </c>
      <c r="K87" s="204">
        <v>2.4527127050162507</v>
      </c>
      <c r="L87" s="204">
        <v>1.4512840425523654</v>
      </c>
      <c r="M87" s="204">
        <v>2.6597318159043715</v>
      </c>
      <c r="N87" s="204">
        <v>1.9347653671411424</v>
      </c>
      <c r="O87" s="204">
        <v>3.2437742281617798</v>
      </c>
      <c r="P87" s="204">
        <v>2.3513298952189086</v>
      </c>
      <c r="Q87" s="204">
        <v>0.84267191767235416</v>
      </c>
    </row>
    <row r="88" spans="1:17" x14ac:dyDescent="0.25">
      <c r="A88" s="152" t="s">
        <v>220</v>
      </c>
      <c r="B88" s="261">
        <v>0.85799021988491597</v>
      </c>
      <c r="C88" s="261">
        <v>1.7652051122532393</v>
      </c>
      <c r="D88" s="261">
        <v>0.70359748073735973</v>
      </c>
      <c r="E88" s="261">
        <v>0.39783114786776475</v>
      </c>
      <c r="F88" s="261">
        <v>0.83275480944232905</v>
      </c>
      <c r="G88" s="261">
        <v>1.0456771059508267</v>
      </c>
      <c r="H88" s="261">
        <v>0.96969451224265168</v>
      </c>
      <c r="I88" s="261">
        <v>1.1211935797263817</v>
      </c>
      <c r="J88" s="261">
        <v>1.6456748581065943</v>
      </c>
      <c r="K88" s="261">
        <v>1.3504946507103006</v>
      </c>
      <c r="L88" s="261">
        <v>0.73651150258699538</v>
      </c>
      <c r="M88" s="261">
        <v>1.6333835015366833</v>
      </c>
      <c r="N88" s="261">
        <v>1.07336453574402</v>
      </c>
      <c r="O88" s="261">
        <v>2.1812924037376358</v>
      </c>
      <c r="P88" s="261">
        <v>1.242362603331213</v>
      </c>
      <c r="Q88" s="261">
        <v>0.49863654325689499</v>
      </c>
    </row>
    <row r="89" spans="1:17" x14ac:dyDescent="0.25">
      <c r="A89" s="154" t="s">
        <v>33</v>
      </c>
      <c r="B89" s="83">
        <v>0.85799021988491597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1.1211935797263817</v>
      </c>
      <c r="J89" s="83">
        <v>1.5869373041901353</v>
      </c>
      <c r="K89" s="83">
        <v>1.3504946507103006</v>
      </c>
      <c r="L89" s="83">
        <v>0.73651150258699538</v>
      </c>
      <c r="M89" s="83">
        <v>1.6333835015366833</v>
      </c>
      <c r="N89" s="83">
        <v>0</v>
      </c>
      <c r="O89" s="83">
        <v>2.1812924037376358</v>
      </c>
      <c r="P89" s="83">
        <v>0.98364827962582424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0.31146899592822952</v>
      </c>
      <c r="D91" s="208">
        <v>0</v>
      </c>
      <c r="E91" s="208">
        <v>0.37604431654691201</v>
      </c>
      <c r="F91" s="208">
        <v>3.9939663344315195E-2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0.37030827250505838</v>
      </c>
      <c r="O91" s="208">
        <v>0</v>
      </c>
      <c r="P91" s="208">
        <v>0.25871432370538883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1.4537361163250098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5.8737553916458921E-2</v>
      </c>
      <c r="K92" s="208">
        <v>0</v>
      </c>
      <c r="L92" s="208">
        <v>0</v>
      </c>
      <c r="M92" s="208">
        <v>0</v>
      </c>
      <c r="N92" s="208">
        <v>0.28408120641510631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0.70359748073735973</v>
      </c>
      <c r="E93" s="208">
        <v>2.178683132085274E-2</v>
      </c>
      <c r="F93" s="208">
        <v>0.79281514609801385</v>
      </c>
      <c r="G93" s="208">
        <v>1.0456771059508267</v>
      </c>
      <c r="H93" s="208">
        <v>0.96969451224265168</v>
      </c>
      <c r="I93" s="208">
        <v>0</v>
      </c>
      <c r="J93" s="208">
        <v>0</v>
      </c>
      <c r="K93" s="208">
        <v>0</v>
      </c>
      <c r="L93" s="208">
        <v>0</v>
      </c>
      <c r="M93" s="208">
        <v>0</v>
      </c>
      <c r="N93" s="208">
        <v>0.41897505682385522</v>
      </c>
      <c r="O93" s="208">
        <v>0</v>
      </c>
      <c r="P93" s="208">
        <v>0</v>
      </c>
      <c r="Q93" s="208">
        <v>0.49863654325689499</v>
      </c>
    </row>
    <row r="94" spans="1:17" x14ac:dyDescent="0.25">
      <c r="A94" s="149" t="s">
        <v>219</v>
      </c>
      <c r="B94" s="262">
        <v>0.51146092100658769</v>
      </c>
      <c r="C94" s="262">
        <v>0.77836440479165503</v>
      </c>
      <c r="D94" s="262">
        <v>0.70321447092507128</v>
      </c>
      <c r="E94" s="262">
        <v>0.57866322257892844</v>
      </c>
      <c r="F94" s="262">
        <v>0.786894498888837</v>
      </c>
      <c r="G94" s="262">
        <v>0.88664942085247456</v>
      </c>
      <c r="H94" s="262">
        <v>0.86550420889463664</v>
      </c>
      <c r="I94" s="262">
        <v>0.78079696278583666</v>
      </c>
      <c r="J94" s="262">
        <v>1.0477877242445743</v>
      </c>
      <c r="K94" s="262">
        <v>1.1022180543059501</v>
      </c>
      <c r="L94" s="262">
        <v>0.71477253996536994</v>
      </c>
      <c r="M94" s="262">
        <v>1.0263483143676879</v>
      </c>
      <c r="N94" s="262">
        <v>0.86140083139712242</v>
      </c>
      <c r="O94" s="262">
        <v>1.0624818244241441</v>
      </c>
      <c r="P94" s="262">
        <v>1.1089672918876956</v>
      </c>
      <c r="Q94" s="262">
        <v>0.34403537441545917</v>
      </c>
    </row>
    <row r="95" spans="1:17" hidden="1" x14ac:dyDescent="0.25">
      <c r="A95" s="40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14.286179921444109</v>
      </c>
      <c r="C97" s="96">
        <v>14.71211756530229</v>
      </c>
      <c r="D97" s="96">
        <v>9.9019051254444133</v>
      </c>
      <c r="E97" s="96">
        <v>11.347507057812855</v>
      </c>
      <c r="F97" s="96">
        <v>11.969613349296777</v>
      </c>
      <c r="G97" s="96">
        <v>10.837379218586969</v>
      </c>
      <c r="H97" s="96">
        <v>12.475080961468869</v>
      </c>
      <c r="I97" s="96">
        <v>17.61306768334844</v>
      </c>
      <c r="J97" s="96">
        <v>14.680761371393629</v>
      </c>
      <c r="K97" s="96">
        <v>13.936670451589906</v>
      </c>
      <c r="L97" s="96">
        <v>17.371125341749973</v>
      </c>
      <c r="M97" s="96">
        <v>16.661554108603315</v>
      </c>
      <c r="N97" s="96">
        <v>15.076409411839691</v>
      </c>
      <c r="O97" s="96">
        <v>18.029657335567197</v>
      </c>
      <c r="P97" s="96">
        <v>13.363483984409202</v>
      </c>
      <c r="Q97" s="96">
        <v>12.078107035146619</v>
      </c>
    </row>
    <row r="98" spans="1:17" x14ac:dyDescent="0.25">
      <c r="A98" s="132" t="s">
        <v>83</v>
      </c>
      <c r="B98" s="160">
        <v>8.4014670328575528E-2</v>
      </c>
      <c r="C98" s="160">
        <v>8.5251211475623784E-2</v>
      </c>
      <c r="D98" s="160">
        <v>5.4176663396553359E-2</v>
      </c>
      <c r="E98" s="160">
        <v>6.0968736164119221E-2</v>
      </c>
      <c r="F98" s="160">
        <v>6.5727341462656547E-2</v>
      </c>
      <c r="G98" s="160">
        <v>5.9882390828698437E-2</v>
      </c>
      <c r="H98" s="160">
        <v>6.8721222076704919E-2</v>
      </c>
      <c r="I98" s="160">
        <v>0.10081499236032657</v>
      </c>
      <c r="J98" s="160">
        <v>8.4435004984167589E-2</v>
      </c>
      <c r="K98" s="160">
        <v>7.9883864808718702E-2</v>
      </c>
      <c r="L98" s="160">
        <v>9.7785673180347671E-2</v>
      </c>
      <c r="M98" s="160">
        <v>9.7701088369548092E-2</v>
      </c>
      <c r="N98" s="160">
        <v>8.3914229364007636E-2</v>
      </c>
      <c r="O98" s="160">
        <v>0.10794960584039288</v>
      </c>
      <c r="P98" s="160">
        <v>7.4389187495761205E-2</v>
      </c>
      <c r="Q98" s="160">
        <v>6.5776436945077746E-2</v>
      </c>
    </row>
    <row r="99" spans="1:17" x14ac:dyDescent="0.25">
      <c r="A99" s="76" t="s">
        <v>82</v>
      </c>
      <c r="B99" s="159">
        <v>2.2541793947736772E-2</v>
      </c>
      <c r="C99" s="159">
        <v>2.2873567620544707E-2</v>
      </c>
      <c r="D99" s="159">
        <v>1.4536023033653735E-2</v>
      </c>
      <c r="E99" s="159">
        <v>1.6358389344272087E-2</v>
      </c>
      <c r="F99" s="159">
        <v>1.763516040935776E-2</v>
      </c>
      <c r="G99" s="159">
        <v>1.6066914383870905E-2</v>
      </c>
      <c r="H99" s="159">
        <v>1.8438442022462507E-2</v>
      </c>
      <c r="I99" s="159">
        <v>2.7049451908117358E-2</v>
      </c>
      <c r="J99" s="159">
        <v>2.2654573027371224E-2</v>
      </c>
      <c r="K99" s="159">
        <v>2.1433466479419426E-2</v>
      </c>
      <c r="L99" s="159">
        <v>2.6236661850262598E-2</v>
      </c>
      <c r="M99" s="159">
        <v>2.6213967083161857E-2</v>
      </c>
      <c r="N99" s="159">
        <v>2.2514844850414283E-2</v>
      </c>
      <c r="O99" s="159">
        <v>2.896372457425312E-2</v>
      </c>
      <c r="P99" s="159">
        <v>1.9959201528862762E-2</v>
      </c>
      <c r="Q99" s="159">
        <v>1.7648333111746226E-2</v>
      </c>
    </row>
    <row r="100" spans="1:17" x14ac:dyDescent="0.25">
      <c r="A100" s="76" t="s">
        <v>81</v>
      </c>
      <c r="B100" s="159">
        <v>0.24153678172800536</v>
      </c>
      <c r="C100" s="159">
        <v>0.24509175811444131</v>
      </c>
      <c r="D100" s="159">
        <v>0.15575442801105843</v>
      </c>
      <c r="E100" s="159">
        <v>0.17528120102729788</v>
      </c>
      <c r="F100" s="159">
        <v>0.18896188566043878</v>
      </c>
      <c r="G100" s="159">
        <v>0.17215802795363627</v>
      </c>
      <c r="H100" s="159">
        <v>0.19756910015722828</v>
      </c>
      <c r="I100" s="159">
        <v>0.28983662864370591</v>
      </c>
      <c r="J100" s="159">
        <v>0.24274521686871811</v>
      </c>
      <c r="K100" s="159">
        <v>0.22966098114093639</v>
      </c>
      <c r="L100" s="159">
        <v>0.28112753054574957</v>
      </c>
      <c r="M100" s="159">
        <v>0.28088435464678219</v>
      </c>
      <c r="N100" s="159">
        <v>0.2412480204052446</v>
      </c>
      <c r="O100" s="159">
        <v>0.31034818421023808</v>
      </c>
      <c r="P100" s="159">
        <v>0.21386413673727239</v>
      </c>
      <c r="Q100" s="159">
        <v>0.1891030320194618</v>
      </c>
    </row>
    <row r="101" spans="1:17" x14ac:dyDescent="0.25">
      <c r="A101" s="76" t="s">
        <v>80</v>
      </c>
      <c r="B101" s="159">
        <v>6.6798482253004846E-2</v>
      </c>
      <c r="C101" s="159">
        <v>6.7781632833054398E-2</v>
      </c>
      <c r="D101" s="159">
        <v>4.3074844836840355E-2</v>
      </c>
      <c r="E101" s="159">
        <v>4.8475093989172616E-2</v>
      </c>
      <c r="F101" s="159">
        <v>5.2258571450195114E-2</v>
      </c>
      <c r="G101" s="159">
        <v>4.7611361270530297E-2</v>
      </c>
      <c r="H101" s="159">
        <v>5.4638949547055955E-2</v>
      </c>
      <c r="I101" s="159">
        <v>8.0156101924589579E-2</v>
      </c>
      <c r="J101" s="159">
        <v>6.7132682422119089E-2</v>
      </c>
      <c r="K101" s="159">
        <v>6.3514156573577396E-2</v>
      </c>
      <c r="L101" s="159">
        <v>7.7747547291319982E-2</v>
      </c>
      <c r="M101" s="159">
        <v>7.7680295501115132E-2</v>
      </c>
      <c r="N101" s="159">
        <v>6.6718623533534485E-2</v>
      </c>
      <c r="O101" s="159">
        <v>8.5828698746863386E-2</v>
      </c>
      <c r="P101" s="159">
        <v>5.91454421152557E-2</v>
      </c>
      <c r="Q101" s="159">
        <v>5.2297606343724885E-2</v>
      </c>
    </row>
    <row r="102" spans="1:17" x14ac:dyDescent="0.25">
      <c r="A102" s="129" t="s">
        <v>79</v>
      </c>
      <c r="B102" s="158">
        <v>0.11903309672611614</v>
      </c>
      <c r="C102" s="158">
        <v>0.12078504458696911</v>
      </c>
      <c r="D102" s="158">
        <v>7.6758213644822992E-2</v>
      </c>
      <c r="E102" s="158">
        <v>8.6381312224518295E-2</v>
      </c>
      <c r="F102" s="158">
        <v>9.3123367184288167E-2</v>
      </c>
      <c r="G102" s="158">
        <v>8.4842163777189034E-2</v>
      </c>
      <c r="H102" s="158">
        <v>9.7365136857664514E-2</v>
      </c>
      <c r="I102" s="158">
        <v>0.14283601530705284</v>
      </c>
      <c r="J102" s="158">
        <v>0.11962863242863984</v>
      </c>
      <c r="K102" s="158">
        <v>0.11318051680074263</v>
      </c>
      <c r="L102" s="158">
        <v>0.13854403580449132</v>
      </c>
      <c r="M102" s="158">
        <v>0.13842419492520097</v>
      </c>
      <c r="N102" s="158">
        <v>0.11889079063833508</v>
      </c>
      <c r="O102" s="158">
        <v>0.15294443010121683</v>
      </c>
      <c r="P102" s="158">
        <v>0.1053955852701644</v>
      </c>
      <c r="Q102" s="158">
        <v>9.3192926313485497E-2</v>
      </c>
    </row>
    <row r="103" spans="1:17" x14ac:dyDescent="0.25">
      <c r="A103" s="92" t="s">
        <v>125</v>
      </c>
      <c r="B103" s="91">
        <v>1.9449862405011634E-2</v>
      </c>
      <c r="C103" s="91">
        <v>1.9736128542510754E-2</v>
      </c>
      <c r="D103" s="91">
        <v>1.2542198219722028E-2</v>
      </c>
      <c r="E103" s="91">
        <v>1.4114600756770963E-2</v>
      </c>
      <c r="F103" s="91">
        <v>1.5216244290386429E-2</v>
      </c>
      <c r="G103" s="91">
        <v>1.3863105783147603E-2</v>
      </c>
      <c r="H103" s="91">
        <v>1.5909344266527941E-2</v>
      </c>
      <c r="I103" s="91">
        <v>2.3339230185656274E-2</v>
      </c>
      <c r="J103" s="91">
        <v>1.9547172210350981E-2</v>
      </c>
      <c r="K103" s="91">
        <v>1.8493558004019996E-2</v>
      </c>
      <c r="L103" s="91">
        <v>2.2637925984842048E-2</v>
      </c>
      <c r="M103" s="91">
        <v>2.2618344131754113E-2</v>
      </c>
      <c r="N103" s="91">
        <v>1.9426609764335526E-2</v>
      </c>
      <c r="O103" s="91">
        <v>2.4990932798515695E-2</v>
      </c>
      <c r="P103" s="91">
        <v>1.7221509714370128E-2</v>
      </c>
      <c r="Q103" s="91">
        <v>1.5227610167013279E-2</v>
      </c>
    </row>
    <row r="104" spans="1:17" x14ac:dyDescent="0.25">
      <c r="A104" s="92" t="s">
        <v>26</v>
      </c>
      <c r="B104" s="91">
        <v>3.2367037101909031E-2</v>
      </c>
      <c r="C104" s="91">
        <v>3.2843420250566524E-2</v>
      </c>
      <c r="D104" s="91">
        <v>2.0871808070613312E-2</v>
      </c>
      <c r="E104" s="91">
        <v>2.3488485258143701E-2</v>
      </c>
      <c r="F104" s="91">
        <v>2.5321759776138351E-2</v>
      </c>
      <c r="G104" s="91">
        <v>2.3069965734832651E-2</v>
      </c>
      <c r="H104" s="91">
        <v>2.6475166015008402E-2</v>
      </c>
      <c r="I104" s="91">
        <v>3.883943822422533E-2</v>
      </c>
      <c r="J104" s="91">
        <v>3.2528972955963541E-2</v>
      </c>
      <c r="K104" s="91">
        <v>3.0775625328238104E-2</v>
      </c>
      <c r="L104" s="91">
        <v>3.7672379115281186E-2</v>
      </c>
      <c r="M104" s="91">
        <v>3.7639792428947723E-2</v>
      </c>
      <c r="N104" s="91">
        <v>3.2328341759607429E-2</v>
      </c>
      <c r="O104" s="91">
        <v>4.158808079240954E-2</v>
      </c>
      <c r="P104" s="91">
        <v>2.8658775690478793E-2</v>
      </c>
      <c r="Q104" s="91">
        <v>2.534067403593188E-2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6.7216197219195473E-2</v>
      </c>
      <c r="C106" s="157">
        <v>6.8205495793891832E-2</v>
      </c>
      <c r="D106" s="157">
        <v>4.334420735448765E-2</v>
      </c>
      <c r="E106" s="157">
        <v>4.8778226209603634E-2</v>
      </c>
      <c r="F106" s="157">
        <v>5.2585363117763385E-2</v>
      </c>
      <c r="G106" s="157">
        <v>4.790909225920878E-2</v>
      </c>
      <c r="H106" s="157">
        <v>5.4980626576128164E-2</v>
      </c>
      <c r="I106" s="157">
        <v>8.0657346897171231E-2</v>
      </c>
      <c r="J106" s="157">
        <v>6.7552487262325323E-2</v>
      </c>
      <c r="K106" s="157">
        <v>6.391133346848453E-2</v>
      </c>
      <c r="L106" s="157">
        <v>7.8233730704368079E-2</v>
      </c>
      <c r="M106" s="157">
        <v>7.8166058364499136E-2</v>
      </c>
      <c r="N106" s="157">
        <v>6.7135839114392123E-2</v>
      </c>
      <c r="O106" s="157">
        <v>8.6365416510291587E-2</v>
      </c>
      <c r="P106" s="157">
        <v>5.9515299865315473E-2</v>
      </c>
      <c r="Q106" s="157">
        <v>5.2624642110540333E-2</v>
      </c>
    </row>
    <row r="107" spans="1:17" x14ac:dyDescent="0.25">
      <c r="A107" s="156" t="s">
        <v>206</v>
      </c>
      <c r="B107" s="204">
        <v>11.101236652633961</v>
      </c>
      <c r="C107" s="204">
        <v>12.036442438135767</v>
      </c>
      <c r="D107" s="204">
        <v>6.6867394752340736</v>
      </c>
      <c r="E107" s="204">
        <v>7.1150996273278304</v>
      </c>
      <c r="F107" s="204">
        <v>8.1995376799087669</v>
      </c>
      <c r="G107" s="204">
        <v>7.6065022744608761</v>
      </c>
      <c r="H107" s="204">
        <v>8.6528208971614227</v>
      </c>
      <c r="I107" s="204">
        <v>13.352287355548187</v>
      </c>
      <c r="J107" s="204">
        <v>11.324284763768757</v>
      </c>
      <c r="K107" s="204">
        <v>10.183786288011255</v>
      </c>
      <c r="L107" s="204">
        <v>12.247636182911037</v>
      </c>
      <c r="M107" s="204">
        <v>12.816725592192254</v>
      </c>
      <c r="N107" s="204">
        <v>10.880343071254016</v>
      </c>
      <c r="O107" s="204">
        <v>14.500881220750674</v>
      </c>
      <c r="P107" s="204">
        <v>9.6142410209247071</v>
      </c>
      <c r="Q107" s="204">
        <v>8.0058111589283012</v>
      </c>
    </row>
    <row r="108" spans="1:17" x14ac:dyDescent="0.25">
      <c r="A108" s="152" t="s">
        <v>218</v>
      </c>
      <c r="B108" s="151">
        <v>10.077008979169374</v>
      </c>
      <c r="C108" s="151">
        <v>11.342126767413012</v>
      </c>
      <c r="D108" s="151">
        <v>5.305854177467153</v>
      </c>
      <c r="E108" s="151">
        <v>5.1801195624535481</v>
      </c>
      <c r="F108" s="151">
        <v>6.605240868262567</v>
      </c>
      <c r="G108" s="151">
        <v>6.280487321211182</v>
      </c>
      <c r="H108" s="151">
        <v>7.0600583114857471</v>
      </c>
      <c r="I108" s="151">
        <v>11.850958830106945</v>
      </c>
      <c r="J108" s="151">
        <v>10.198412020897862</v>
      </c>
      <c r="K108" s="151">
        <v>8.7604737943961588</v>
      </c>
      <c r="L108" s="151">
        <v>10.176847002510492</v>
      </c>
      <c r="M108" s="151">
        <v>11.538155215720693</v>
      </c>
      <c r="N108" s="151">
        <v>9.2277596851007413</v>
      </c>
      <c r="O108" s="151">
        <v>13.534426600251285</v>
      </c>
      <c r="P108" s="151">
        <v>8.1309609867074251</v>
      </c>
      <c r="Q108" s="151">
        <v>6.2245975925766164</v>
      </c>
    </row>
    <row r="109" spans="1:17" x14ac:dyDescent="0.25">
      <c r="A109" s="154" t="s">
        <v>33</v>
      </c>
      <c r="B109" s="83">
        <v>0.9418404076047161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0.2773605951673897</v>
      </c>
      <c r="J109" s="83">
        <v>0</v>
      </c>
      <c r="K109" s="83">
        <v>1.4956594393181755</v>
      </c>
      <c r="L109" s="83">
        <v>0.67664533949377637</v>
      </c>
      <c r="M109" s="83">
        <v>2.0225743620359742</v>
      </c>
      <c r="N109" s="83">
        <v>0</v>
      </c>
      <c r="O109" s="83">
        <v>3.206599303341152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1.2719994268513402</v>
      </c>
      <c r="C111" s="208">
        <v>0.92616546245774711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2.2263723198489922</v>
      </c>
      <c r="J111" s="208">
        <v>1.7803850390792357</v>
      </c>
      <c r="K111" s="208">
        <v>0.41076062797170554</v>
      </c>
      <c r="L111" s="208">
        <v>0.90507234640773782</v>
      </c>
      <c r="M111" s="208">
        <v>0.90203940802030647</v>
      </c>
      <c r="N111" s="208">
        <v>0</v>
      </c>
      <c r="O111" s="208">
        <v>0.42815430216201067</v>
      </c>
      <c r="P111" s="208">
        <v>0.13773755527924886</v>
      </c>
      <c r="Q111" s="208">
        <v>0</v>
      </c>
    </row>
    <row r="112" spans="1:17" x14ac:dyDescent="0.25">
      <c r="A112" s="154" t="s">
        <v>29</v>
      </c>
      <c r="B112" s="208">
        <v>1.0847204404105713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0.33335493371320807</v>
      </c>
      <c r="K112" s="208">
        <v>0</v>
      </c>
      <c r="L112" s="208">
        <v>0.3957002525060262</v>
      </c>
      <c r="M112" s="208">
        <v>0.39437675291449514</v>
      </c>
      <c r="N112" s="208">
        <v>0</v>
      </c>
      <c r="O112" s="208">
        <v>0.38503872014666363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6.7784487043027459</v>
      </c>
      <c r="C113" s="208">
        <v>10.415961304955264</v>
      </c>
      <c r="D113" s="208">
        <v>5.305854177467153</v>
      </c>
      <c r="E113" s="208">
        <v>5.1801195624535481</v>
      </c>
      <c r="F113" s="208">
        <v>6.605240868262567</v>
      </c>
      <c r="G113" s="208">
        <v>6.280487321211182</v>
      </c>
      <c r="H113" s="208">
        <v>7.0600583114857471</v>
      </c>
      <c r="I113" s="208">
        <v>9.3472259150905632</v>
      </c>
      <c r="J113" s="208">
        <v>8.0846720481054195</v>
      </c>
      <c r="K113" s="208">
        <v>6.8540537271062787</v>
      </c>
      <c r="L113" s="208">
        <v>8.1994290641029508</v>
      </c>
      <c r="M113" s="208">
        <v>8.2191646927499171</v>
      </c>
      <c r="N113" s="208">
        <v>9.2277596851007413</v>
      </c>
      <c r="O113" s="208">
        <v>9.5146342746014589</v>
      </c>
      <c r="P113" s="208">
        <v>7.9932234314281754</v>
      </c>
      <c r="Q113" s="208">
        <v>6.2245975925766164</v>
      </c>
    </row>
    <row r="114" spans="1:17" x14ac:dyDescent="0.25">
      <c r="A114" s="152" t="s">
        <v>217</v>
      </c>
      <c r="B114" s="151">
        <v>1.0242276734645877</v>
      </c>
      <c r="C114" s="151">
        <v>0.6943156707227548</v>
      </c>
      <c r="D114" s="151">
        <v>1.380885297766921</v>
      </c>
      <c r="E114" s="151">
        <v>1.9349800648742823</v>
      </c>
      <c r="F114" s="151">
        <v>1.5942968116462006</v>
      </c>
      <c r="G114" s="151">
        <v>1.3260149532496937</v>
      </c>
      <c r="H114" s="151">
        <v>1.5927625856756749</v>
      </c>
      <c r="I114" s="151">
        <v>1.5013285254412423</v>
      </c>
      <c r="J114" s="151">
        <v>1.1258727428708948</v>
      </c>
      <c r="K114" s="151">
        <v>1.4233124936150965</v>
      </c>
      <c r="L114" s="151">
        <v>2.070789180400546</v>
      </c>
      <c r="M114" s="151">
        <v>1.2785703764715617</v>
      </c>
      <c r="N114" s="151">
        <v>1.6525833861532739</v>
      </c>
      <c r="O114" s="151">
        <v>0.96645462049938846</v>
      </c>
      <c r="P114" s="151">
        <v>1.4832800342172827</v>
      </c>
      <c r="Q114" s="151">
        <v>1.7812135663516842</v>
      </c>
    </row>
    <row r="115" spans="1:17" x14ac:dyDescent="0.25">
      <c r="A115" s="156" t="s">
        <v>205</v>
      </c>
      <c r="B115" s="204">
        <v>0.81836253651172342</v>
      </c>
      <c r="C115" s="204">
        <v>0.55476135643796176</v>
      </c>
      <c r="D115" s="204">
        <v>1.1033335889955875</v>
      </c>
      <c r="E115" s="204">
        <v>1.5460578102070648</v>
      </c>
      <c r="F115" s="204">
        <v>1.2738503523518088</v>
      </c>
      <c r="G115" s="204">
        <v>1.0594919359317747</v>
      </c>
      <c r="H115" s="204">
        <v>1.2726244988727922</v>
      </c>
      <c r="I115" s="204">
        <v>1.1995682718291445</v>
      </c>
      <c r="J115" s="204">
        <v>0.89957740599662994</v>
      </c>
      <c r="K115" s="204">
        <v>1.1372331100795519</v>
      </c>
      <c r="L115" s="204">
        <v>1.6545699068266935</v>
      </c>
      <c r="M115" s="204">
        <v>1.0215835048262765</v>
      </c>
      <c r="N115" s="204">
        <v>1.3204215886052073</v>
      </c>
      <c r="O115" s="204">
        <v>0.77220160628934642</v>
      </c>
      <c r="P115" s="204">
        <v>1.1851474458341904</v>
      </c>
      <c r="Q115" s="204">
        <v>1.4231976834777997</v>
      </c>
    </row>
    <row r="116" spans="1:17" x14ac:dyDescent="0.25">
      <c r="A116" s="156" t="s">
        <v>204</v>
      </c>
      <c r="B116" s="204">
        <v>1.0821405212662027</v>
      </c>
      <c r="C116" s="204">
        <v>1.0703622351937154</v>
      </c>
      <c r="D116" s="204">
        <v>0.75567125496510057</v>
      </c>
      <c r="E116" s="204">
        <v>0.88100451970620441</v>
      </c>
      <c r="F116" s="204">
        <v>0.91027845405431429</v>
      </c>
      <c r="G116" s="204">
        <v>0.81917043437800874</v>
      </c>
      <c r="H116" s="204">
        <v>0.9457864008500283</v>
      </c>
      <c r="I116" s="204">
        <v>1.3204019806369993</v>
      </c>
      <c r="J116" s="204">
        <v>1.095306034944759</v>
      </c>
      <c r="K116" s="204">
        <v>1.0650283864005228</v>
      </c>
      <c r="L116" s="204">
        <v>1.3300816409255074</v>
      </c>
      <c r="M116" s="204">
        <v>1.2654529908208596</v>
      </c>
      <c r="N116" s="204">
        <v>1.1314075042373184</v>
      </c>
      <c r="O116" s="204">
        <v>1.3623583919358617</v>
      </c>
      <c r="P116" s="204">
        <v>1.0044503325541976</v>
      </c>
      <c r="Q116" s="204">
        <v>0.92587377734746523</v>
      </c>
    </row>
    <row r="117" spans="1:17" x14ac:dyDescent="0.25">
      <c r="A117" s="152" t="s">
        <v>216</v>
      </c>
      <c r="B117" s="151">
        <v>0.83212939125036778</v>
      </c>
      <c r="C117" s="151">
        <v>0.90088170862493178</v>
      </c>
      <c r="D117" s="151">
        <v>0.41860098957268893</v>
      </c>
      <c r="E117" s="151">
        <v>0.40868126081501666</v>
      </c>
      <c r="F117" s="151">
        <v>0.52111503093373135</v>
      </c>
      <c r="G117" s="151">
        <v>0.49549386766462872</v>
      </c>
      <c r="H117" s="151">
        <v>0.55699747802711186</v>
      </c>
      <c r="I117" s="151">
        <v>0.95393185793380719</v>
      </c>
      <c r="J117" s="151">
        <v>0.82048362583425938</v>
      </c>
      <c r="K117" s="151">
        <v>0.71760176035489331</v>
      </c>
      <c r="L117" s="151">
        <v>0.82460775418190191</v>
      </c>
      <c r="M117" s="151">
        <v>0.95335751350853049</v>
      </c>
      <c r="N117" s="151">
        <v>0.72801649018671033</v>
      </c>
      <c r="O117" s="151">
        <v>1.126449503668129</v>
      </c>
      <c r="P117" s="151">
        <v>0.64238579642407623</v>
      </c>
      <c r="Q117" s="151">
        <v>0.49108449361648121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0.83212939125036778</v>
      </c>
      <c r="C122" s="208">
        <v>0.90088170862493178</v>
      </c>
      <c r="D122" s="208">
        <v>0.41860098957268893</v>
      </c>
      <c r="E122" s="208">
        <v>0.40868126081501666</v>
      </c>
      <c r="F122" s="208">
        <v>0.52111503093373135</v>
      </c>
      <c r="G122" s="208">
        <v>0.49549386766462872</v>
      </c>
      <c r="H122" s="208">
        <v>0.55699747802711186</v>
      </c>
      <c r="I122" s="208">
        <v>0.95393185793380719</v>
      </c>
      <c r="J122" s="208">
        <v>0.82048362583425938</v>
      </c>
      <c r="K122" s="208">
        <v>0.71760176035489331</v>
      </c>
      <c r="L122" s="208">
        <v>0.82460775418190191</v>
      </c>
      <c r="M122" s="208">
        <v>0.95335751350853049</v>
      </c>
      <c r="N122" s="208">
        <v>0.72801649018671033</v>
      </c>
      <c r="O122" s="208">
        <v>1.126449503668129</v>
      </c>
      <c r="P122" s="208">
        <v>0.64238579642407623</v>
      </c>
      <c r="Q122" s="208">
        <v>0.49108449361648121</v>
      </c>
    </row>
    <row r="123" spans="1:17" x14ac:dyDescent="0.25">
      <c r="A123" s="152" t="s">
        <v>215</v>
      </c>
      <c r="B123" s="261">
        <v>0.25001113001583503</v>
      </c>
      <c r="C123" s="261">
        <v>0.16948052656878357</v>
      </c>
      <c r="D123" s="261">
        <v>0.33707026539241169</v>
      </c>
      <c r="E123" s="261">
        <v>0.4723232588911877</v>
      </c>
      <c r="F123" s="261">
        <v>0.389163423120583</v>
      </c>
      <c r="G123" s="261">
        <v>0.32367656671338002</v>
      </c>
      <c r="H123" s="261">
        <v>0.38878892282291638</v>
      </c>
      <c r="I123" s="261">
        <v>0.36647012270319212</v>
      </c>
      <c r="J123" s="261">
        <v>0.27482240911049965</v>
      </c>
      <c r="K123" s="261">
        <v>0.34742662604562941</v>
      </c>
      <c r="L123" s="261">
        <v>0.50547388674360549</v>
      </c>
      <c r="M123" s="261">
        <v>0.31209547731232912</v>
      </c>
      <c r="N123" s="261">
        <v>0.40339101405060807</v>
      </c>
      <c r="O123" s="261">
        <v>0.23590888826773265</v>
      </c>
      <c r="P123" s="261">
        <v>0.36206453613012141</v>
      </c>
      <c r="Q123" s="261">
        <v>0.43478928373098402</v>
      </c>
    </row>
    <row r="124" spans="1:17" x14ac:dyDescent="0.25">
      <c r="A124" s="243" t="s">
        <v>203</v>
      </c>
      <c r="B124" s="242">
        <v>0.75051538604878565</v>
      </c>
      <c r="C124" s="242">
        <v>0.50876832090421598</v>
      </c>
      <c r="D124" s="242">
        <v>1.0118606333267224</v>
      </c>
      <c r="E124" s="242">
        <v>1.4178803678223764</v>
      </c>
      <c r="F124" s="242">
        <v>1.1682405368149491</v>
      </c>
      <c r="G124" s="242">
        <v>0.97165371560238811</v>
      </c>
      <c r="H124" s="242">
        <v>1.167116313923509</v>
      </c>
      <c r="I124" s="242">
        <v>1.1001168851903178</v>
      </c>
      <c r="J124" s="242">
        <v>0.82499705695246461</v>
      </c>
      <c r="K124" s="242">
        <v>1.0429496812951784</v>
      </c>
      <c r="L124" s="242">
        <v>1.5173961624145658</v>
      </c>
      <c r="M124" s="242">
        <v>0.93688812023811496</v>
      </c>
      <c r="N124" s="242">
        <v>1.2109507389516128</v>
      </c>
      <c r="O124" s="242">
        <v>0.708181473118349</v>
      </c>
      <c r="P124" s="242">
        <v>1.0868916319487916</v>
      </c>
      <c r="Q124" s="242">
        <v>1.3052060806595547</v>
      </c>
    </row>
    <row r="125" spans="1:17" hidden="1" x14ac:dyDescent="0.25">
      <c r="A125" s="40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129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SUM(B130:B135,B137:B140)</f>
        <v>1</v>
      </c>
      <c r="C129" s="77">
        <f t="shared" si="0"/>
        <v>1</v>
      </c>
      <c r="D129" s="77">
        <f t="shared" si="0"/>
        <v>0.99999999999999989</v>
      </c>
      <c r="E129" s="77">
        <f t="shared" si="0"/>
        <v>0.99999999999999989</v>
      </c>
      <c r="F129" s="77">
        <f t="shared" si="0"/>
        <v>1</v>
      </c>
      <c r="G129" s="77">
        <f t="shared" si="0"/>
        <v>1</v>
      </c>
      <c r="H129" s="77">
        <f t="shared" si="0"/>
        <v>1.0000000000000002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0.99999999999999978</v>
      </c>
      <c r="N129" s="77">
        <f t="shared" si="0"/>
        <v>1.0000000000000002</v>
      </c>
      <c r="O129" s="77">
        <f t="shared" si="0"/>
        <v>1</v>
      </c>
      <c r="P129" s="77">
        <f t="shared" si="0"/>
        <v>0.99999999999999978</v>
      </c>
      <c r="Q129" s="77">
        <f t="shared" si="0"/>
        <v>1.0000000000000002</v>
      </c>
    </row>
    <row r="130" spans="1:17" x14ac:dyDescent="0.25">
      <c r="A130" s="132" t="s">
        <v>83</v>
      </c>
      <c r="B130" s="240">
        <f t="shared" ref="B130:Q130" si="1">IF(B$6=0,0,B$6/B$5)</f>
        <v>2.7981201264694745E-3</v>
      </c>
      <c r="C130" s="240">
        <f t="shared" si="1"/>
        <v>2.7981844271435267E-3</v>
      </c>
      <c r="D130" s="240">
        <f t="shared" si="1"/>
        <v>2.7984907822016132E-3</v>
      </c>
      <c r="E130" s="240">
        <f t="shared" si="1"/>
        <v>2.7981370424577942E-3</v>
      </c>
      <c r="F130" s="240">
        <f t="shared" si="1"/>
        <v>2.8001964526720787E-3</v>
      </c>
      <c r="G130" s="240">
        <f t="shared" si="1"/>
        <v>2.7979517316443435E-3</v>
      </c>
      <c r="H130" s="240">
        <f t="shared" si="1"/>
        <v>2.7980551692699546E-3</v>
      </c>
      <c r="I130" s="240">
        <f t="shared" si="1"/>
        <v>2.7978665031519498E-3</v>
      </c>
      <c r="J130" s="240">
        <f t="shared" si="1"/>
        <v>2.797912048189642E-3</v>
      </c>
      <c r="K130" s="240">
        <f t="shared" si="1"/>
        <v>2.798007338948103E-3</v>
      </c>
      <c r="L130" s="240">
        <f t="shared" si="1"/>
        <v>2.7978160275093783E-3</v>
      </c>
      <c r="M130" s="240">
        <f t="shared" si="1"/>
        <v>2.7977124644631944E-3</v>
      </c>
      <c r="N130" s="240">
        <f t="shared" si="1"/>
        <v>2.7977271406276248E-3</v>
      </c>
      <c r="O130" s="240">
        <f t="shared" si="1"/>
        <v>2.8676220931869562E-3</v>
      </c>
      <c r="P130" s="240">
        <f t="shared" si="1"/>
        <v>2.8117587235168121E-3</v>
      </c>
      <c r="Q130" s="240">
        <f t="shared" si="1"/>
        <v>2.816333388291356E-3</v>
      </c>
    </row>
    <row r="131" spans="1:17" x14ac:dyDescent="0.25">
      <c r="A131" s="76" t="s">
        <v>82</v>
      </c>
      <c r="B131" s="239">
        <f t="shared" ref="B131:Q131" si="2">IF(B$7=0,0,B$7/B$5)</f>
        <v>2.9103737600885151E-4</v>
      </c>
      <c r="C131" s="239">
        <f t="shared" si="2"/>
        <v>2.9104406403459958E-4</v>
      </c>
      <c r="D131" s="239">
        <f t="shared" si="2"/>
        <v>2.9107592856085382E-4</v>
      </c>
      <c r="E131" s="239">
        <f t="shared" si="2"/>
        <v>2.9103913547042957E-4</v>
      </c>
      <c r="F131" s="239">
        <f t="shared" si="2"/>
        <v>2.9125333833442439E-4</v>
      </c>
      <c r="G131" s="239">
        <f t="shared" si="2"/>
        <v>2.9101986096810123E-4</v>
      </c>
      <c r="H131" s="239">
        <f t="shared" si="2"/>
        <v>2.9103061969673973E-4</v>
      </c>
      <c r="I131" s="239">
        <f t="shared" si="2"/>
        <v>2.9101099620330688E-4</v>
      </c>
      <c r="J131" s="239">
        <f t="shared" si="2"/>
        <v>2.9101573342246148E-4</v>
      </c>
      <c r="K131" s="239">
        <f t="shared" si="2"/>
        <v>2.910256447811763E-4</v>
      </c>
      <c r="L131" s="239">
        <f t="shared" si="2"/>
        <v>2.9100574614330144E-4</v>
      </c>
      <c r="M131" s="239">
        <f t="shared" si="2"/>
        <v>2.9099497436944948E-4</v>
      </c>
      <c r="N131" s="239">
        <f t="shared" si="2"/>
        <v>2.9099650086302116E-4</v>
      </c>
      <c r="O131" s="239">
        <f t="shared" si="2"/>
        <v>2.9826639731839503E-4</v>
      </c>
      <c r="P131" s="239">
        <f t="shared" si="2"/>
        <v>2.9245595037939075E-4</v>
      </c>
      <c r="Q131" s="239">
        <f t="shared" si="2"/>
        <v>2.9293176927633818E-4</v>
      </c>
    </row>
    <row r="132" spans="1:17" x14ac:dyDescent="0.25">
      <c r="A132" s="76" t="s">
        <v>81</v>
      </c>
      <c r="B132" s="239">
        <f t="shared" ref="B132:Q132" si="3">IF(B$8=0,0,B$8/B$5)</f>
        <v>6.7842776201396168E-3</v>
      </c>
      <c r="C132" s="239">
        <f t="shared" si="3"/>
        <v>6.7844335225327318E-3</v>
      </c>
      <c r="D132" s="239">
        <f t="shared" si="3"/>
        <v>6.7851763061411718E-3</v>
      </c>
      <c r="E132" s="239">
        <f t="shared" si="3"/>
        <v>6.7843186343762461E-3</v>
      </c>
      <c r="F132" s="239">
        <f t="shared" si="3"/>
        <v>6.7893118476751646E-3</v>
      </c>
      <c r="G132" s="239">
        <f t="shared" si="3"/>
        <v>6.7838693327209789E-3</v>
      </c>
      <c r="H132" s="239">
        <f t="shared" si="3"/>
        <v>6.7841201259452857E-3</v>
      </c>
      <c r="I132" s="239">
        <f t="shared" si="3"/>
        <v>6.7836626890718814E-3</v>
      </c>
      <c r="J132" s="239">
        <f t="shared" si="3"/>
        <v>6.7837731168469435E-3</v>
      </c>
      <c r="K132" s="239">
        <f t="shared" si="3"/>
        <v>6.7840041573065434E-3</v>
      </c>
      <c r="L132" s="239">
        <f t="shared" si="3"/>
        <v>6.7835403066305346E-3</v>
      </c>
      <c r="M132" s="239">
        <f t="shared" si="3"/>
        <v>6.7832892093134985E-3</v>
      </c>
      <c r="N132" s="239">
        <f t="shared" si="3"/>
        <v>6.7833247929086965E-3</v>
      </c>
      <c r="O132" s="239">
        <f t="shared" si="3"/>
        <v>6.9527909848435283E-3</v>
      </c>
      <c r="P132" s="239">
        <f t="shared" si="3"/>
        <v>6.8173455459384679E-3</v>
      </c>
      <c r="Q132" s="239">
        <f t="shared" si="3"/>
        <v>6.8284372054980358E-3</v>
      </c>
    </row>
    <row r="133" spans="1:17" x14ac:dyDescent="0.25">
      <c r="A133" s="76" t="s">
        <v>80</v>
      </c>
      <c r="B133" s="239">
        <f t="shared" ref="B133:Q133" si="4">IF(B$9=0,0,B$9/B$5)</f>
        <v>5.5525169227078853E-4</v>
      </c>
      <c r="C133" s="239">
        <f t="shared" si="4"/>
        <v>5.5526445192958401E-4</v>
      </c>
      <c r="D133" s="239">
        <f t="shared" si="4"/>
        <v>5.5532524423182613E-4</v>
      </c>
      <c r="E133" s="239">
        <f t="shared" si="4"/>
        <v>5.5525504903558673E-4</v>
      </c>
      <c r="F133" s="239">
        <f t="shared" si="4"/>
        <v>5.5566371305102477E-4</v>
      </c>
      <c r="G133" s="239">
        <f t="shared" si="4"/>
        <v>5.5521827643894542E-4</v>
      </c>
      <c r="H133" s="239">
        <f t="shared" si="4"/>
        <v>5.5523880233278463E-4</v>
      </c>
      <c r="I133" s="239">
        <f t="shared" si="4"/>
        <v>5.5520136391821995E-4</v>
      </c>
      <c r="J133" s="239">
        <f t="shared" si="4"/>
        <v>5.5521040175723695E-4</v>
      </c>
      <c r="K133" s="239">
        <f t="shared" si="4"/>
        <v>5.5522931100791297E-4</v>
      </c>
      <c r="L133" s="239">
        <f t="shared" si="4"/>
        <v>5.5519134766277359E-4</v>
      </c>
      <c r="M133" s="239">
        <f t="shared" si="4"/>
        <v>5.5517079688080159E-4</v>
      </c>
      <c r="N133" s="239">
        <f t="shared" si="4"/>
        <v>5.5517370918076279E-4</v>
      </c>
      <c r="O133" s="239">
        <f t="shared" si="4"/>
        <v>5.6904348207672596E-4</v>
      </c>
      <c r="P133" s="239">
        <f t="shared" si="4"/>
        <v>5.5795810005474932E-4</v>
      </c>
      <c r="Q133" s="239">
        <f t="shared" si="4"/>
        <v>5.5886588465399087E-4</v>
      </c>
    </row>
    <row r="134" spans="1:17" x14ac:dyDescent="0.25">
      <c r="A134" s="129" t="s">
        <v>79</v>
      </c>
      <c r="B134" s="238">
        <f t="shared" ref="B134:Q134" si="5">IF(B$10=0,0,B$10/B$5)</f>
        <v>2.6327105494357225E-3</v>
      </c>
      <c r="C134" s="238">
        <f t="shared" si="5"/>
        <v>2.6327710490051709E-3</v>
      </c>
      <c r="D134" s="238">
        <f t="shared" si="5"/>
        <v>2.6330592940256988E-3</v>
      </c>
      <c r="E134" s="238">
        <f t="shared" si="5"/>
        <v>2.6327264654432171E-3</v>
      </c>
      <c r="F134" s="238">
        <f t="shared" si="5"/>
        <v>2.6346641345752438E-3</v>
      </c>
      <c r="G134" s="238">
        <f t="shared" si="5"/>
        <v>2.6325521091927913E-3</v>
      </c>
      <c r="H134" s="238">
        <f t="shared" si="5"/>
        <v>2.632649432151008E-3</v>
      </c>
      <c r="I134" s="238">
        <f t="shared" si="5"/>
        <v>2.6324719189433029E-3</v>
      </c>
      <c r="J134" s="238">
        <f t="shared" si="5"/>
        <v>2.6325147716071587E-3</v>
      </c>
      <c r="K134" s="238">
        <f t="shared" si="5"/>
        <v>2.6326044292965091E-3</v>
      </c>
      <c r="L134" s="238">
        <f t="shared" si="5"/>
        <v>2.6324244271449951E-3</v>
      </c>
      <c r="M134" s="238">
        <f t="shared" si="5"/>
        <v>2.6323269861803843E-3</v>
      </c>
      <c r="N134" s="238">
        <f t="shared" si="5"/>
        <v>2.6323407947701429E-3</v>
      </c>
      <c r="O134" s="238">
        <f t="shared" si="5"/>
        <v>2.6981039395381412E-3</v>
      </c>
      <c r="P134" s="238">
        <f t="shared" si="5"/>
        <v>2.6455429071270044E-3</v>
      </c>
      <c r="Q134" s="238">
        <f t="shared" si="5"/>
        <v>2.6498471427093659E-3</v>
      </c>
    </row>
    <row r="135" spans="1:17" x14ac:dyDescent="0.25">
      <c r="A135" s="127" t="s">
        <v>214</v>
      </c>
      <c r="B135" s="236">
        <f t="shared" ref="B135:Q135" si="6">IF(B$15=0,0,B$15/B$5)</f>
        <v>3.4873191332903092E-2</v>
      </c>
      <c r="C135" s="236">
        <f t="shared" si="6"/>
        <v>3.4873992717263935E-2</v>
      </c>
      <c r="D135" s="236">
        <f t="shared" si="6"/>
        <v>3.4877810844461316E-2</v>
      </c>
      <c r="E135" s="236">
        <f t="shared" si="6"/>
        <v>3.4873402158196724E-2</v>
      </c>
      <c r="F135" s="236">
        <f t="shared" si="6"/>
        <v>3.489906874976164E-2</v>
      </c>
      <c r="G135" s="236">
        <f t="shared" si="6"/>
        <v>3.487109261494576E-2</v>
      </c>
      <c r="H135" s="236">
        <f t="shared" si="6"/>
        <v>3.4872381766213718E-2</v>
      </c>
      <c r="I135" s="236">
        <f t="shared" si="6"/>
        <v>3.4870030405538037E-2</v>
      </c>
      <c r="J135" s="236">
        <f t="shared" si="6"/>
        <v>3.4870598036926929E-2</v>
      </c>
      <c r="K135" s="236">
        <f t="shared" si="6"/>
        <v>3.4871785653148482E-2</v>
      </c>
      <c r="L135" s="236">
        <f t="shared" si="6"/>
        <v>3.4869401323632504E-2</v>
      </c>
      <c r="M135" s="236">
        <f t="shared" si="6"/>
        <v>3.4868110609238057E-2</v>
      </c>
      <c r="N135" s="236">
        <f t="shared" si="6"/>
        <v>3.4868293519430299E-2</v>
      </c>
      <c r="O135" s="236">
        <f t="shared" si="6"/>
        <v>3.5739399813526834E-2</v>
      </c>
      <c r="P135" s="236">
        <f t="shared" si="6"/>
        <v>3.5043170241186888E-2</v>
      </c>
      <c r="Q135" s="236">
        <f t="shared" si="6"/>
        <v>3.5100184648273074E-2</v>
      </c>
    </row>
    <row r="136" spans="1:17" x14ac:dyDescent="0.25">
      <c r="A136" s="127" t="s">
        <v>213</v>
      </c>
      <c r="B136" s="237">
        <f t="shared" ref="B136:Q136" si="7">IF(B$16=0,0,B$16/B$5)</f>
        <v>0.24257616784533631</v>
      </c>
      <c r="C136" s="237">
        <f t="shared" si="7"/>
        <v>0.24255876227990289</v>
      </c>
      <c r="D136" s="237">
        <f t="shared" si="7"/>
        <v>0.24247583495312378</v>
      </c>
      <c r="E136" s="237">
        <f t="shared" si="7"/>
        <v>0.24257158885225549</v>
      </c>
      <c r="F136" s="237">
        <f t="shared" si="7"/>
        <v>0.24649619323629118</v>
      </c>
      <c r="G136" s="237">
        <f t="shared" si="7"/>
        <v>0.24262175068238401</v>
      </c>
      <c r="H136" s="237">
        <f t="shared" si="7"/>
        <v>0.242593751125811</v>
      </c>
      <c r="I136" s="237">
        <f t="shared" si="7"/>
        <v>0.242644821204163</v>
      </c>
      <c r="J136" s="237">
        <f t="shared" si="7"/>
        <v>0.24263249260659567</v>
      </c>
      <c r="K136" s="237">
        <f t="shared" si="7"/>
        <v>0.2426066983275155</v>
      </c>
      <c r="L136" s="237">
        <f t="shared" si="7"/>
        <v>0.24265848446839011</v>
      </c>
      <c r="M136" s="237">
        <f t="shared" si="7"/>
        <v>0.24268651797508914</v>
      </c>
      <c r="N136" s="237">
        <f t="shared" si="7"/>
        <v>0.24268254528049374</v>
      </c>
      <c r="O136" s="237">
        <f t="shared" si="7"/>
        <v>0.24308888906659351</v>
      </c>
      <c r="P136" s="237">
        <f t="shared" si="7"/>
        <v>0.23888433262243511</v>
      </c>
      <c r="Q136" s="237">
        <f t="shared" si="7"/>
        <v>0.23874113546113854</v>
      </c>
    </row>
    <row r="137" spans="1:17" x14ac:dyDescent="0.25">
      <c r="A137" s="142" t="s">
        <v>227</v>
      </c>
      <c r="B137" s="235">
        <f t="shared" ref="B137:Q137" si="8">IF(B$17=0,0,B$17/B$5)</f>
        <v>0.221227118283606</v>
      </c>
      <c r="C137" s="235">
        <f t="shared" si="8"/>
        <v>0.22120922211797847</v>
      </c>
      <c r="D137" s="235">
        <f t="shared" si="8"/>
        <v>0.22112395736856452</v>
      </c>
      <c r="E137" s="235">
        <f t="shared" si="8"/>
        <v>0.22122241022520389</v>
      </c>
      <c r="F137" s="235">
        <f t="shared" si="8"/>
        <v>0.22145872553411061</v>
      </c>
      <c r="G137" s="235">
        <f t="shared" si="8"/>
        <v>0.22127398593663913</v>
      </c>
      <c r="H137" s="235">
        <f t="shared" si="8"/>
        <v>0.22124519717342167</v>
      </c>
      <c r="I137" s="235">
        <f t="shared" si="8"/>
        <v>0.22129770673332627</v>
      </c>
      <c r="J137" s="235">
        <f t="shared" si="8"/>
        <v>0.22128503063700153</v>
      </c>
      <c r="K137" s="235">
        <f t="shared" si="8"/>
        <v>0.22125850931010596</v>
      </c>
      <c r="L137" s="235">
        <f t="shared" si="8"/>
        <v>0.22131175511575638</v>
      </c>
      <c r="M137" s="235">
        <f t="shared" si="8"/>
        <v>0.22134057878603161</v>
      </c>
      <c r="N137" s="235">
        <f t="shared" si="8"/>
        <v>0.22133649411548534</v>
      </c>
      <c r="O137" s="235">
        <f t="shared" si="8"/>
        <v>0.22120955457604513</v>
      </c>
      <c r="P137" s="235">
        <f t="shared" si="8"/>
        <v>0.21743122352388874</v>
      </c>
      <c r="Q137" s="235">
        <f t="shared" si="8"/>
        <v>0.21725312266275593</v>
      </c>
    </row>
    <row r="138" spans="1:17" x14ac:dyDescent="0.25">
      <c r="A138" s="142" t="s">
        <v>226</v>
      </c>
      <c r="B138" s="235">
        <f t="shared" ref="B138:Q138" si="9">IF(B$25=0,0,B$25/B$5)</f>
        <v>2.1349049561730313E-2</v>
      </c>
      <c r="C138" s="235">
        <f t="shared" si="9"/>
        <v>2.1349540161924429E-2</v>
      </c>
      <c r="D138" s="235">
        <f t="shared" si="9"/>
        <v>2.1351877584559253E-2</v>
      </c>
      <c r="E138" s="235">
        <f t="shared" si="9"/>
        <v>2.1349178627051567E-2</v>
      </c>
      <c r="F138" s="235">
        <f t="shared" si="9"/>
        <v>2.5037467702180561E-2</v>
      </c>
      <c r="G138" s="235">
        <f t="shared" si="9"/>
        <v>2.1347764745744884E-2</v>
      </c>
      <c r="H138" s="235">
        <f t="shared" si="9"/>
        <v>2.1348553952389313E-2</v>
      </c>
      <c r="I138" s="235">
        <f t="shared" si="9"/>
        <v>2.1347114470836748E-2</v>
      </c>
      <c r="J138" s="235">
        <f t="shared" si="9"/>
        <v>2.1347461969594139E-2</v>
      </c>
      <c r="K138" s="235">
        <f t="shared" si="9"/>
        <v>2.1348189017409536E-2</v>
      </c>
      <c r="L138" s="235">
        <f t="shared" si="9"/>
        <v>2.1346729352633733E-2</v>
      </c>
      <c r="M138" s="235">
        <f t="shared" si="9"/>
        <v>2.1345939189057538E-2</v>
      </c>
      <c r="N138" s="235">
        <f t="shared" si="9"/>
        <v>2.1346051165008411E-2</v>
      </c>
      <c r="O138" s="235">
        <f t="shared" si="9"/>
        <v>2.1879334490548377E-2</v>
      </c>
      <c r="P138" s="235">
        <f t="shared" si="9"/>
        <v>2.1453109098546367E-2</v>
      </c>
      <c r="Q138" s="235">
        <f t="shared" si="9"/>
        <v>2.1488012798382607E-2</v>
      </c>
    </row>
    <row r="139" spans="1:17" x14ac:dyDescent="0.25">
      <c r="A139" s="127" t="s">
        <v>212</v>
      </c>
      <c r="B139" s="237">
        <f t="shared" ref="B139:Q139" si="10">IF(B$36=0,0,B$36/B$5)</f>
        <v>0.67505352943516095</v>
      </c>
      <c r="C139" s="237">
        <f t="shared" si="10"/>
        <v>0.67506904213476027</v>
      </c>
      <c r="D139" s="237">
        <f t="shared" si="10"/>
        <v>0.67514295106428202</v>
      </c>
      <c r="E139" s="237">
        <f t="shared" si="10"/>
        <v>0.67505761045995738</v>
      </c>
      <c r="F139" s="237">
        <f t="shared" si="10"/>
        <v>0.67107238171559858</v>
      </c>
      <c r="G139" s="237">
        <f t="shared" si="10"/>
        <v>0.67501290375938416</v>
      </c>
      <c r="H139" s="237">
        <f t="shared" si="10"/>
        <v>0.67503785834713925</v>
      </c>
      <c r="I139" s="237">
        <f t="shared" si="10"/>
        <v>0.67499234217088944</v>
      </c>
      <c r="J139" s="237">
        <f t="shared" si="10"/>
        <v>0.67500333002596813</v>
      </c>
      <c r="K139" s="237">
        <f t="shared" si="10"/>
        <v>0.6750263191614998</v>
      </c>
      <c r="L139" s="237">
        <f t="shared" si="10"/>
        <v>0.67498016479496259</v>
      </c>
      <c r="M139" s="237">
        <f t="shared" si="10"/>
        <v>0.67495517994917831</v>
      </c>
      <c r="N139" s="237">
        <f t="shared" si="10"/>
        <v>0.67495872061081885</v>
      </c>
      <c r="O139" s="237">
        <f t="shared" si="10"/>
        <v>0.67249482813464845</v>
      </c>
      <c r="P139" s="237">
        <f t="shared" si="10"/>
        <v>0.6783438753306984</v>
      </c>
      <c r="Q139" s="237">
        <f t="shared" si="10"/>
        <v>0.67835240474890779</v>
      </c>
    </row>
    <row r="140" spans="1:17" x14ac:dyDescent="0.25">
      <c r="A140" s="72" t="s">
        <v>211</v>
      </c>
      <c r="B140" s="234">
        <f t="shared" ref="B140:Q140" si="11">IF(B$44=0,0,B$44/B$5)</f>
        <v>3.4435714022275271E-2</v>
      </c>
      <c r="C140" s="234">
        <f t="shared" si="11"/>
        <v>3.443650535342728E-2</v>
      </c>
      <c r="D140" s="234">
        <f t="shared" si="11"/>
        <v>3.4440275582971656E-2</v>
      </c>
      <c r="E140" s="234">
        <f t="shared" si="11"/>
        <v>3.4435922202807154E-2</v>
      </c>
      <c r="F140" s="234">
        <f t="shared" si="11"/>
        <v>3.446126681204062E-2</v>
      </c>
      <c r="G140" s="234">
        <f t="shared" si="11"/>
        <v>3.4433641632320981E-2</v>
      </c>
      <c r="H140" s="234">
        <f t="shared" si="11"/>
        <v>3.4434914611440423E-2</v>
      </c>
      <c r="I140" s="234">
        <f t="shared" si="11"/>
        <v>3.4432592748120883E-2</v>
      </c>
      <c r="J140" s="234">
        <f t="shared" si="11"/>
        <v>3.4433153258685907E-2</v>
      </c>
      <c r="K140" s="234">
        <f t="shared" si="11"/>
        <v>3.4434325976496087E-2</v>
      </c>
      <c r="L140" s="234">
        <f t="shared" si="11"/>
        <v>3.4431971557923838E-2</v>
      </c>
      <c r="M140" s="234">
        <f t="shared" si="11"/>
        <v>3.4430697035287047E-2</v>
      </c>
      <c r="N140" s="234">
        <f t="shared" si="11"/>
        <v>3.4430877650906973E-2</v>
      </c>
      <c r="O140" s="234">
        <f t="shared" si="11"/>
        <v>3.5291056088267533E-2</v>
      </c>
      <c r="P140" s="234">
        <f t="shared" si="11"/>
        <v>3.460356057866304E-2</v>
      </c>
      <c r="Q140" s="234">
        <f t="shared" si="11"/>
        <v>3.4659859751251708E-2</v>
      </c>
    </row>
    <row r="141" spans="1:17" hidden="1" x14ac:dyDescent="0.25">
      <c r="A141" s="40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2">SUM(B144:B149,B151:B153,B155:B156,B158:B159)</f>
        <v>1</v>
      </c>
      <c r="C143" s="77">
        <f t="shared" si="12"/>
        <v>0.99999999999999978</v>
      </c>
      <c r="D143" s="77">
        <f t="shared" si="12"/>
        <v>1.0000000000000002</v>
      </c>
      <c r="E143" s="77">
        <f t="shared" si="12"/>
        <v>1</v>
      </c>
      <c r="F143" s="77">
        <f t="shared" si="12"/>
        <v>1.0000000000000002</v>
      </c>
      <c r="G143" s="77">
        <f t="shared" si="12"/>
        <v>1</v>
      </c>
      <c r="H143" s="77">
        <f t="shared" si="12"/>
        <v>1</v>
      </c>
      <c r="I143" s="77">
        <f t="shared" si="12"/>
        <v>1.0000000000000002</v>
      </c>
      <c r="J143" s="77">
        <f t="shared" si="12"/>
        <v>1.0000000000000002</v>
      </c>
      <c r="K143" s="77">
        <f t="shared" si="12"/>
        <v>1</v>
      </c>
      <c r="L143" s="77">
        <f t="shared" si="12"/>
        <v>1.0000000000000002</v>
      </c>
      <c r="M143" s="77">
        <f t="shared" si="12"/>
        <v>1</v>
      </c>
      <c r="N143" s="77">
        <f t="shared" si="12"/>
        <v>1</v>
      </c>
      <c r="O143" s="77">
        <f t="shared" si="12"/>
        <v>0.99999999999999978</v>
      </c>
      <c r="P143" s="77">
        <f t="shared" si="12"/>
        <v>1.0000000000000002</v>
      </c>
      <c r="Q143" s="77">
        <f t="shared" si="12"/>
        <v>1.0000000000000002</v>
      </c>
    </row>
    <row r="144" spans="1:17" x14ac:dyDescent="0.25">
      <c r="A144" s="132" t="s">
        <v>83</v>
      </c>
      <c r="B144" s="240">
        <f t="shared" ref="B144:Q144" si="13">IF(B$48=0,0,B$48/B$47)</f>
        <v>3.6167532960124536E-3</v>
      </c>
      <c r="C144" s="240">
        <f t="shared" si="13"/>
        <v>3.6372710479437493E-3</v>
      </c>
      <c r="D144" s="240">
        <f t="shared" si="13"/>
        <v>3.5043832319590022E-3</v>
      </c>
      <c r="E144" s="240">
        <f t="shared" si="13"/>
        <v>3.5362953992269411E-3</v>
      </c>
      <c r="F144" s="240">
        <f t="shared" si="13"/>
        <v>3.4738077018014882E-3</v>
      </c>
      <c r="G144" s="240">
        <f t="shared" si="13"/>
        <v>3.4551056138307328E-3</v>
      </c>
      <c r="H144" s="240">
        <f t="shared" si="13"/>
        <v>3.4366968575311519E-3</v>
      </c>
      <c r="I144" s="240">
        <f t="shared" si="13"/>
        <v>3.5482100643465047E-3</v>
      </c>
      <c r="J144" s="240">
        <f t="shared" si="13"/>
        <v>3.5754266659476439E-3</v>
      </c>
      <c r="K144" s="240">
        <f t="shared" si="13"/>
        <v>3.5863689290376115E-3</v>
      </c>
      <c r="L144" s="240">
        <f t="shared" si="13"/>
        <v>3.5601296806172552E-3</v>
      </c>
      <c r="M144" s="240">
        <f t="shared" si="13"/>
        <v>3.6173809314246829E-3</v>
      </c>
      <c r="N144" s="240">
        <f t="shared" si="13"/>
        <v>3.5452258709369037E-3</v>
      </c>
      <c r="O144" s="240">
        <f t="shared" si="13"/>
        <v>3.6517868245975181E-3</v>
      </c>
      <c r="P144" s="240">
        <f t="shared" si="13"/>
        <v>3.5707458281231618E-3</v>
      </c>
      <c r="Q144" s="240">
        <f t="shared" si="13"/>
        <v>3.4607028316762929E-3</v>
      </c>
    </row>
    <row r="145" spans="1:17" x14ac:dyDescent="0.25">
      <c r="A145" s="76" t="s">
        <v>82</v>
      </c>
      <c r="B145" s="239">
        <f t="shared" ref="B145:Q145" si="14">IF(B$49=0,0,B$49/B$47)</f>
        <v>9.6961561538915734E-4</v>
      </c>
      <c r="C145" s="239">
        <f t="shared" si="14"/>
        <v>9.7511622077664658E-4</v>
      </c>
      <c r="D145" s="239">
        <f t="shared" si="14"/>
        <v>9.3949031794942543E-4</v>
      </c>
      <c r="E145" s="239">
        <f t="shared" si="14"/>
        <v>9.4804565285103973E-4</v>
      </c>
      <c r="F145" s="239">
        <f t="shared" si="14"/>
        <v>9.3129332217362451E-4</v>
      </c>
      <c r="G145" s="239">
        <f t="shared" si="14"/>
        <v>9.2627947824989933E-4</v>
      </c>
      <c r="H145" s="239">
        <f t="shared" si="14"/>
        <v>9.2134427363208709E-4</v>
      </c>
      <c r="I145" s="239">
        <f t="shared" si="14"/>
        <v>9.5123985616172668E-4</v>
      </c>
      <c r="J145" s="239">
        <f t="shared" si="14"/>
        <v>9.5853635657257481E-4</v>
      </c>
      <c r="K145" s="239">
        <f t="shared" si="14"/>
        <v>9.6146986856285245E-4</v>
      </c>
      <c r="L145" s="239">
        <f t="shared" si="14"/>
        <v>9.5443538682684281E-4</v>
      </c>
      <c r="M145" s="239">
        <f t="shared" si="14"/>
        <v>9.6978387820573935E-4</v>
      </c>
      <c r="N145" s="239">
        <f t="shared" si="14"/>
        <v>9.5043982356550862E-4</v>
      </c>
      <c r="O145" s="239">
        <f t="shared" si="14"/>
        <v>9.7900775623982407E-4</v>
      </c>
      <c r="P145" s="239">
        <f t="shared" si="14"/>
        <v>9.5728147046996836E-4</v>
      </c>
      <c r="Q145" s="239">
        <f t="shared" si="14"/>
        <v>9.2778003672917776E-4</v>
      </c>
    </row>
    <row r="146" spans="1:17" x14ac:dyDescent="0.25">
      <c r="A146" s="76" t="s">
        <v>81</v>
      </c>
      <c r="B146" s="239">
        <f t="shared" ref="B146:Q146" si="15">IF(B$50=0,0,B$50/B$47)</f>
        <v>7.3498047548819848E-3</v>
      </c>
      <c r="C146" s="239">
        <f t="shared" si="15"/>
        <v>7.3915000153440078E-3</v>
      </c>
      <c r="D146" s="239">
        <f t="shared" si="15"/>
        <v>7.1214513219848546E-3</v>
      </c>
      <c r="E146" s="239">
        <f t="shared" si="15"/>
        <v>7.186301805146943E-3</v>
      </c>
      <c r="F146" s="239">
        <f t="shared" si="15"/>
        <v>7.0593170931497013E-3</v>
      </c>
      <c r="G146" s="239">
        <f t="shared" si="15"/>
        <v>7.0213115440166639E-3</v>
      </c>
      <c r="H146" s="239">
        <f t="shared" si="15"/>
        <v>6.9839020904243227E-3</v>
      </c>
      <c r="I146" s="239">
        <f t="shared" si="15"/>
        <v>7.2105142562547209E-3</v>
      </c>
      <c r="J146" s="239">
        <f t="shared" si="15"/>
        <v>7.2658226202728955E-3</v>
      </c>
      <c r="K146" s="239">
        <f t="shared" si="15"/>
        <v>7.2880589993415141E-3</v>
      </c>
      <c r="L146" s="239">
        <f t="shared" si="15"/>
        <v>7.2347367688711407E-3</v>
      </c>
      <c r="M146" s="239">
        <f t="shared" si="15"/>
        <v>7.3510802075765925E-3</v>
      </c>
      <c r="N146" s="239">
        <f t="shared" si="15"/>
        <v>7.2044499114912687E-3</v>
      </c>
      <c r="O146" s="239">
        <f t="shared" si="15"/>
        <v>7.4209983293120384E-3</v>
      </c>
      <c r="P146" s="239">
        <f t="shared" si="15"/>
        <v>7.2563104303933297E-3</v>
      </c>
      <c r="Q146" s="239">
        <f t="shared" si="15"/>
        <v>7.0326859605080415E-3</v>
      </c>
    </row>
    <row r="147" spans="1:17" x14ac:dyDescent="0.25">
      <c r="A147" s="76" t="s">
        <v>80</v>
      </c>
      <c r="B147" s="239">
        <f t="shared" ref="B147:Q147" si="16">IF(B$51=0,0,B$51/B$47)</f>
        <v>2.6349424415825842E-3</v>
      </c>
      <c r="C147" s="239">
        <f t="shared" si="16"/>
        <v>2.6498904048371527E-3</v>
      </c>
      <c r="D147" s="239">
        <f t="shared" si="16"/>
        <v>2.5530765727481697E-3</v>
      </c>
      <c r="E147" s="239">
        <f t="shared" si="16"/>
        <v>2.5763258012841284E-3</v>
      </c>
      <c r="F147" s="239">
        <f t="shared" si="16"/>
        <v>2.530801135223928E-3</v>
      </c>
      <c r="G147" s="239">
        <f t="shared" si="16"/>
        <v>2.5171759522747104E-3</v>
      </c>
      <c r="H147" s="239">
        <f t="shared" si="16"/>
        <v>2.5037644726131044E-3</v>
      </c>
      <c r="I147" s="239">
        <f t="shared" si="16"/>
        <v>2.5850060883347804E-3</v>
      </c>
      <c r="J147" s="239">
        <f t="shared" si="16"/>
        <v>2.6048344185539175E-3</v>
      </c>
      <c r="K147" s="239">
        <f t="shared" si="16"/>
        <v>2.6128062737132136E-3</v>
      </c>
      <c r="L147" s="239">
        <f t="shared" si="16"/>
        <v>2.5936899824875299E-3</v>
      </c>
      <c r="M147" s="239">
        <f t="shared" si="16"/>
        <v>2.635399697870246E-3</v>
      </c>
      <c r="N147" s="239">
        <f t="shared" si="16"/>
        <v>2.5828319898477431E-3</v>
      </c>
      <c r="O147" s="239">
        <f t="shared" si="16"/>
        <v>2.660465700647271E-3</v>
      </c>
      <c r="P147" s="239">
        <f t="shared" si="16"/>
        <v>2.6014242500308135E-3</v>
      </c>
      <c r="Q147" s="239">
        <f t="shared" si="16"/>
        <v>2.5212537385235849E-3</v>
      </c>
    </row>
    <row r="148" spans="1:17" x14ac:dyDescent="0.25">
      <c r="A148" s="129" t="s">
        <v>79</v>
      </c>
      <c r="B148" s="238">
        <f t="shared" ref="B148:Q148" si="17">IF(B$52=0,0,B$52/B$47)</f>
        <v>4.3102823756818289E-3</v>
      </c>
      <c r="C148" s="238">
        <f t="shared" si="17"/>
        <v>4.334734500916794E-3</v>
      </c>
      <c r="D148" s="238">
        <f t="shared" si="17"/>
        <v>4.1763648350030573E-3</v>
      </c>
      <c r="E148" s="238">
        <f t="shared" si="17"/>
        <v>4.2143963071237731E-3</v>
      </c>
      <c r="F148" s="238">
        <f t="shared" si="17"/>
        <v>4.1399263063065152E-3</v>
      </c>
      <c r="G148" s="238">
        <f t="shared" si="17"/>
        <v>4.1176380069476185E-3</v>
      </c>
      <c r="H148" s="238">
        <f t="shared" si="17"/>
        <v>4.0956992869570158E-3</v>
      </c>
      <c r="I148" s="238">
        <f t="shared" si="17"/>
        <v>4.2285956640811919E-3</v>
      </c>
      <c r="J148" s="238">
        <f t="shared" si="17"/>
        <v>4.2610311742213736E-3</v>
      </c>
      <c r="K148" s="238">
        <f t="shared" si="17"/>
        <v>4.2740716665874848E-3</v>
      </c>
      <c r="L148" s="238">
        <f t="shared" si="17"/>
        <v>4.2428009215958132E-3</v>
      </c>
      <c r="M148" s="238">
        <f t="shared" si="17"/>
        <v>4.3110303630711447E-3</v>
      </c>
      <c r="N148" s="238">
        <f t="shared" si="17"/>
        <v>4.2250392378595843E-3</v>
      </c>
      <c r="O148" s="238">
        <f t="shared" si="17"/>
        <v>4.352033744508846E-3</v>
      </c>
      <c r="P148" s="238">
        <f t="shared" si="17"/>
        <v>4.2554527642146593E-3</v>
      </c>
      <c r="Q148" s="238">
        <f t="shared" si="17"/>
        <v>4.1243085170593182E-3</v>
      </c>
    </row>
    <row r="149" spans="1:17" x14ac:dyDescent="0.25">
      <c r="A149" s="127" t="s">
        <v>210</v>
      </c>
      <c r="B149" s="237">
        <f t="shared" ref="B149:Q149" si="18">IF(B$57=0,0,B$57/B$47)</f>
        <v>3.1948174081627374E-2</v>
      </c>
      <c r="C149" s="237">
        <f t="shared" si="18"/>
        <v>2.6542783079048584E-2</v>
      </c>
      <c r="D149" s="237">
        <f t="shared" si="18"/>
        <v>4.8642572573104469E-2</v>
      </c>
      <c r="E149" s="237">
        <f t="shared" si="18"/>
        <v>5.7472592510742306E-2</v>
      </c>
      <c r="F149" s="237">
        <f t="shared" si="18"/>
        <v>4.6593330720174304E-2</v>
      </c>
      <c r="G149" s="237">
        <f t="shared" si="18"/>
        <v>4.3572074450235414E-2</v>
      </c>
      <c r="H149" s="237">
        <f t="shared" si="18"/>
        <v>4.4688034038766873E-2</v>
      </c>
      <c r="I149" s="237">
        <f t="shared" si="18"/>
        <v>3.4980045576893062E-2</v>
      </c>
      <c r="J149" s="237">
        <f t="shared" si="18"/>
        <v>3.3134429977171913E-2</v>
      </c>
      <c r="K149" s="237">
        <f t="shared" si="18"/>
        <v>3.9338278078539561E-2</v>
      </c>
      <c r="L149" s="237">
        <f t="shared" si="18"/>
        <v>4.3590076475878231E-2</v>
      </c>
      <c r="M149" s="237">
        <f t="shared" si="18"/>
        <v>3.3183221714355463E-2</v>
      </c>
      <c r="N149" s="237">
        <f t="shared" si="18"/>
        <v>4.1411939787237208E-2</v>
      </c>
      <c r="O149" s="237">
        <f t="shared" si="18"/>
        <v>2.7769304969719574E-2</v>
      </c>
      <c r="P149" s="237">
        <f t="shared" si="18"/>
        <v>4.2043083602971633E-2</v>
      </c>
      <c r="Q149" s="237">
        <f t="shared" si="18"/>
        <v>3.2042220448154315E-2</v>
      </c>
    </row>
    <row r="150" spans="1:17" x14ac:dyDescent="0.25">
      <c r="A150" s="127" t="s">
        <v>209</v>
      </c>
      <c r="B150" s="237">
        <f t="shared" ref="B150:Q150" si="19">IF(B$58=0,0,B$58/B$47)</f>
        <v>0.18076931526222126</v>
      </c>
      <c r="C150" s="237">
        <f t="shared" si="19"/>
        <v>0.18664555339934694</v>
      </c>
      <c r="D150" s="237">
        <f t="shared" si="19"/>
        <v>0.1656458017435844</v>
      </c>
      <c r="E150" s="237">
        <f t="shared" si="19"/>
        <v>0.1673711878538022</v>
      </c>
      <c r="F150" s="237">
        <f t="shared" si="19"/>
        <v>0.17753958659254798</v>
      </c>
      <c r="G150" s="237">
        <f t="shared" si="19"/>
        <v>0.18150132274311012</v>
      </c>
      <c r="H150" s="237">
        <f t="shared" si="19"/>
        <v>0.17916731182650386</v>
      </c>
      <c r="I150" s="237">
        <f t="shared" si="19"/>
        <v>0.18768063988874836</v>
      </c>
      <c r="J150" s="237">
        <f t="shared" si="19"/>
        <v>0.18639429210069544</v>
      </c>
      <c r="K150" s="237">
        <f t="shared" si="19"/>
        <v>0.16951386481868691</v>
      </c>
      <c r="L150" s="237">
        <f t="shared" si="19"/>
        <v>0.16483874588324257</v>
      </c>
      <c r="M150" s="237">
        <f t="shared" si="19"/>
        <v>0.17771528676216652</v>
      </c>
      <c r="N150" s="237">
        <f t="shared" si="19"/>
        <v>0.16743952080917157</v>
      </c>
      <c r="O150" s="237">
        <f t="shared" si="19"/>
        <v>0.18463822415296702</v>
      </c>
      <c r="P150" s="237">
        <f t="shared" si="19"/>
        <v>0.16534580879435157</v>
      </c>
      <c r="Q150" s="237">
        <f t="shared" si="19"/>
        <v>0.21803367050598377</v>
      </c>
    </row>
    <row r="151" spans="1:17" x14ac:dyDescent="0.25">
      <c r="A151" s="142" t="s">
        <v>225</v>
      </c>
      <c r="B151" s="235">
        <f t="shared" ref="B151:Q151" si="20">IF(B$59=0,0,B$59/B$47)</f>
        <v>9.9546826598349555E-2</v>
      </c>
      <c r="C151" s="235">
        <f t="shared" si="20"/>
        <v>0.10767195342850594</v>
      </c>
      <c r="D151" s="235">
        <f t="shared" si="20"/>
        <v>8.4063474602619509E-2</v>
      </c>
      <c r="E151" s="235">
        <f t="shared" si="20"/>
        <v>7.3083879144350994E-2</v>
      </c>
      <c r="F151" s="235">
        <f t="shared" si="20"/>
        <v>8.49158634854532E-2</v>
      </c>
      <c r="G151" s="235">
        <f t="shared" si="20"/>
        <v>8.9428471561399214E-2</v>
      </c>
      <c r="H151" s="235">
        <f t="shared" si="20"/>
        <v>8.7975963464704265E-2</v>
      </c>
      <c r="I151" s="235">
        <f t="shared" si="20"/>
        <v>9.3298434074459438E-2</v>
      </c>
      <c r="J151" s="235">
        <f t="shared" si="20"/>
        <v>9.6549062181016804E-2</v>
      </c>
      <c r="K151" s="235">
        <f t="shared" si="20"/>
        <v>8.9526620432905823E-2</v>
      </c>
      <c r="L151" s="235">
        <f t="shared" si="20"/>
        <v>8.342780205774937E-2</v>
      </c>
      <c r="M151" s="235">
        <f t="shared" si="20"/>
        <v>9.8089706862574413E-2</v>
      </c>
      <c r="N151" s="235">
        <f t="shared" si="20"/>
        <v>8.5559028594460781E-2</v>
      </c>
      <c r="O151" s="235">
        <f t="shared" si="20"/>
        <v>0.10589339792862899</v>
      </c>
      <c r="P151" s="235">
        <f t="shared" si="20"/>
        <v>8.5687574923380611E-2</v>
      </c>
      <c r="Q151" s="235">
        <f t="shared" si="20"/>
        <v>8.3380011336331189E-2</v>
      </c>
    </row>
    <row r="152" spans="1:17" x14ac:dyDescent="0.25">
      <c r="A152" s="142" t="s">
        <v>224</v>
      </c>
      <c r="B152" s="235">
        <f t="shared" ref="B152:Q152" si="21">IF(B$65=0,0,B$65/B$47)</f>
        <v>8.1222488663871703E-2</v>
      </c>
      <c r="C152" s="235">
        <f t="shared" si="21"/>
        <v>7.8973599970840996E-2</v>
      </c>
      <c r="D152" s="235">
        <f t="shared" si="21"/>
        <v>8.1582327140964889E-2</v>
      </c>
      <c r="E152" s="235">
        <f t="shared" si="21"/>
        <v>9.4287308709451192E-2</v>
      </c>
      <c r="F152" s="235">
        <f t="shared" si="21"/>
        <v>9.2623723107094769E-2</v>
      </c>
      <c r="G152" s="235">
        <f t="shared" si="21"/>
        <v>9.2072851181710921E-2</v>
      </c>
      <c r="H152" s="235">
        <f t="shared" si="21"/>
        <v>9.1191348361799596E-2</v>
      </c>
      <c r="I152" s="235">
        <f t="shared" si="21"/>
        <v>9.4382205814288925E-2</v>
      </c>
      <c r="J152" s="235">
        <f t="shared" si="21"/>
        <v>8.9845229919678651E-2</v>
      </c>
      <c r="K152" s="235">
        <f t="shared" si="21"/>
        <v>7.9987244385781087E-2</v>
      </c>
      <c r="L152" s="235">
        <f t="shared" si="21"/>
        <v>8.1410943825493187E-2</v>
      </c>
      <c r="M152" s="235">
        <f t="shared" si="21"/>
        <v>7.9625579899592125E-2</v>
      </c>
      <c r="N152" s="235">
        <f t="shared" si="21"/>
        <v>8.188049221471079E-2</v>
      </c>
      <c r="O152" s="235">
        <f t="shared" si="21"/>
        <v>7.8744826224338038E-2</v>
      </c>
      <c r="P152" s="235">
        <f t="shared" si="21"/>
        <v>7.9658233870970957E-2</v>
      </c>
      <c r="Q152" s="235">
        <f t="shared" si="21"/>
        <v>8.9358719935697217E-2</v>
      </c>
    </row>
    <row r="153" spans="1:17" x14ac:dyDescent="0.25">
      <c r="A153" s="142" t="s">
        <v>223</v>
      </c>
      <c r="B153" s="259">
        <f t="shared" ref="B153:Q153" si="22">IF(B$76=0,0,B$76/B$47)</f>
        <v>0</v>
      </c>
      <c r="C153" s="259">
        <f t="shared" si="22"/>
        <v>0</v>
      </c>
      <c r="D153" s="259">
        <f t="shared" si="22"/>
        <v>0</v>
      </c>
      <c r="E153" s="259">
        <f t="shared" si="22"/>
        <v>0</v>
      </c>
      <c r="F153" s="259">
        <f t="shared" si="22"/>
        <v>0</v>
      </c>
      <c r="G153" s="259">
        <f t="shared" si="22"/>
        <v>0</v>
      </c>
      <c r="H153" s="259">
        <f t="shared" si="22"/>
        <v>0</v>
      </c>
      <c r="I153" s="259">
        <f t="shared" si="22"/>
        <v>0</v>
      </c>
      <c r="J153" s="259">
        <f t="shared" si="22"/>
        <v>0</v>
      </c>
      <c r="K153" s="259">
        <f t="shared" si="22"/>
        <v>0</v>
      </c>
      <c r="L153" s="259">
        <f t="shared" si="22"/>
        <v>0</v>
      </c>
      <c r="M153" s="259">
        <f t="shared" si="22"/>
        <v>0</v>
      </c>
      <c r="N153" s="259">
        <f t="shared" si="22"/>
        <v>0</v>
      </c>
      <c r="O153" s="259">
        <f t="shared" si="22"/>
        <v>0</v>
      </c>
      <c r="P153" s="259">
        <f t="shared" si="22"/>
        <v>0</v>
      </c>
      <c r="Q153" s="259">
        <f t="shared" si="22"/>
        <v>4.5294939233955334E-2</v>
      </c>
    </row>
    <row r="154" spans="1:17" x14ac:dyDescent="0.25">
      <c r="A154" s="127" t="s">
        <v>208</v>
      </c>
      <c r="B154" s="237">
        <f t="shared" ref="B154:Q154" si="23">IF(B$77=0,0,B$77/B$47)</f>
        <v>0.68230894246948814</v>
      </c>
      <c r="C154" s="237">
        <f t="shared" si="23"/>
        <v>0.68052789844510986</v>
      </c>
      <c r="D154" s="237">
        <f t="shared" si="23"/>
        <v>0.66947951796836536</v>
      </c>
      <c r="E154" s="237">
        <f t="shared" si="23"/>
        <v>0.65908623399951638</v>
      </c>
      <c r="F154" s="237">
        <f t="shared" si="23"/>
        <v>0.66121317067345164</v>
      </c>
      <c r="G154" s="237">
        <f t="shared" si="23"/>
        <v>0.66131936568804339</v>
      </c>
      <c r="H154" s="237">
        <f t="shared" si="23"/>
        <v>0.66283831854321917</v>
      </c>
      <c r="I154" s="237">
        <f t="shared" si="23"/>
        <v>0.67305784935021384</v>
      </c>
      <c r="J154" s="237">
        <f t="shared" si="23"/>
        <v>0.67608197372362078</v>
      </c>
      <c r="K154" s="237">
        <f t="shared" si="23"/>
        <v>0.68432465071524506</v>
      </c>
      <c r="L154" s="237">
        <f t="shared" si="23"/>
        <v>0.68391040836726391</v>
      </c>
      <c r="M154" s="237">
        <f t="shared" si="23"/>
        <v>0.68367118540629113</v>
      </c>
      <c r="N154" s="237">
        <f t="shared" si="23"/>
        <v>0.67902842470283964</v>
      </c>
      <c r="O154" s="237">
        <f t="shared" si="23"/>
        <v>0.68320291372959563</v>
      </c>
      <c r="P154" s="237">
        <f t="shared" si="23"/>
        <v>0.68425327051528972</v>
      </c>
      <c r="Q154" s="237">
        <f t="shared" si="23"/>
        <v>0.65286929923685966</v>
      </c>
    </row>
    <row r="155" spans="1:17" x14ac:dyDescent="0.25">
      <c r="A155" s="142" t="s">
        <v>222</v>
      </c>
      <c r="B155" s="259">
        <f t="shared" ref="B155:Q155" si="24">IF(B$78=0,0,B$78/B$47)</f>
        <v>0.64998829023538696</v>
      </c>
      <c r="C155" s="259">
        <f t="shared" si="24"/>
        <v>0.65367565771826153</v>
      </c>
      <c r="D155" s="259">
        <f t="shared" si="24"/>
        <v>0.62026983018181203</v>
      </c>
      <c r="E155" s="259">
        <f t="shared" si="24"/>
        <v>0.60094357862315961</v>
      </c>
      <c r="F155" s="259">
        <f t="shared" si="24"/>
        <v>0.61407661649080625</v>
      </c>
      <c r="G155" s="259">
        <f t="shared" si="24"/>
        <v>0.61723929207174577</v>
      </c>
      <c r="H155" s="259">
        <f t="shared" si="24"/>
        <v>0.61762927456147654</v>
      </c>
      <c r="I155" s="259">
        <f t="shared" si="24"/>
        <v>0.63766997756338961</v>
      </c>
      <c r="J155" s="259">
        <f t="shared" si="24"/>
        <v>0.64256123524475994</v>
      </c>
      <c r="K155" s="259">
        <f t="shared" si="24"/>
        <v>0.64452773455921286</v>
      </c>
      <c r="L155" s="259">
        <f t="shared" si="24"/>
        <v>0.63981212284286715</v>
      </c>
      <c r="M155" s="259">
        <f t="shared" si="24"/>
        <v>0.65010108633594932</v>
      </c>
      <c r="N155" s="259">
        <f t="shared" si="24"/>
        <v>0.63713367038032109</v>
      </c>
      <c r="O155" s="259">
        <f t="shared" si="24"/>
        <v>0.65510985130869359</v>
      </c>
      <c r="P155" s="259">
        <f t="shared" si="24"/>
        <v>0.6417200139820991</v>
      </c>
      <c r="Q155" s="259">
        <f t="shared" si="24"/>
        <v>0.62045350416615586</v>
      </c>
    </row>
    <row r="156" spans="1:17" x14ac:dyDescent="0.25">
      <c r="A156" s="142" t="s">
        <v>221</v>
      </c>
      <c r="B156" s="259">
        <f t="shared" ref="B156:Q156" si="25">IF(B$86=0,0,B$86/B$47)</f>
        <v>3.2320652234101209E-2</v>
      </c>
      <c r="C156" s="259">
        <f t="shared" si="25"/>
        <v>2.6852240726848352E-2</v>
      </c>
      <c r="D156" s="259">
        <f t="shared" si="25"/>
        <v>4.9209687786553352E-2</v>
      </c>
      <c r="E156" s="259">
        <f t="shared" si="25"/>
        <v>5.8142655376356704E-2</v>
      </c>
      <c r="F156" s="259">
        <f t="shared" si="25"/>
        <v>4.7136554182645465E-2</v>
      </c>
      <c r="G156" s="259">
        <f t="shared" si="25"/>
        <v>4.4080073616297608E-2</v>
      </c>
      <c r="H156" s="259">
        <f t="shared" si="25"/>
        <v>4.5209043981742608E-2</v>
      </c>
      <c r="I156" s="259">
        <f t="shared" si="25"/>
        <v>3.5387871786824246E-2</v>
      </c>
      <c r="J156" s="259">
        <f t="shared" si="25"/>
        <v>3.3520738478860848E-2</v>
      </c>
      <c r="K156" s="259">
        <f t="shared" si="25"/>
        <v>3.9796916156032175E-2</v>
      </c>
      <c r="L156" s="259">
        <f t="shared" si="25"/>
        <v>4.409828552439677E-2</v>
      </c>
      <c r="M156" s="259">
        <f t="shared" si="25"/>
        <v>3.3570099070341849E-2</v>
      </c>
      <c r="N156" s="259">
        <f t="shared" si="25"/>
        <v>4.1894754322518539E-2</v>
      </c>
      <c r="O156" s="259">
        <f t="shared" si="25"/>
        <v>2.8093062420902114E-2</v>
      </c>
      <c r="P156" s="259">
        <f t="shared" si="25"/>
        <v>4.2533256533190636E-2</v>
      </c>
      <c r="Q156" s="259">
        <f t="shared" si="25"/>
        <v>3.241579507070376E-2</v>
      </c>
    </row>
    <row r="157" spans="1:17" x14ac:dyDescent="0.25">
      <c r="A157" s="127" t="s">
        <v>207</v>
      </c>
      <c r="B157" s="237">
        <f t="shared" ref="B157:Q157" si="26">IF(B$87=0,0,B$87/B$47)</f>
        <v>8.6092169703115215E-2</v>
      </c>
      <c r="C157" s="237">
        <f t="shared" si="26"/>
        <v>8.7295252886676111E-2</v>
      </c>
      <c r="D157" s="237">
        <f t="shared" si="26"/>
        <v>9.7937341435301362E-2</v>
      </c>
      <c r="E157" s="237">
        <f t="shared" si="26"/>
        <v>9.7608620670306484E-2</v>
      </c>
      <c r="F157" s="237">
        <f t="shared" si="26"/>
        <v>9.6518766455170824E-2</v>
      </c>
      <c r="G157" s="237">
        <f t="shared" si="26"/>
        <v>9.5569726523291446E-2</v>
      </c>
      <c r="H157" s="237">
        <f t="shared" si="26"/>
        <v>9.536492861035234E-2</v>
      </c>
      <c r="I157" s="237">
        <f t="shared" si="26"/>
        <v>8.575789925496595E-2</v>
      </c>
      <c r="J157" s="237">
        <f t="shared" si="26"/>
        <v>8.5723652962943486E-2</v>
      </c>
      <c r="K157" s="237">
        <f t="shared" si="26"/>
        <v>8.810043065028586E-2</v>
      </c>
      <c r="L157" s="237">
        <f t="shared" si="26"/>
        <v>8.9074976533216846E-2</v>
      </c>
      <c r="M157" s="237">
        <f t="shared" si="26"/>
        <v>8.6545631039038465E-2</v>
      </c>
      <c r="N157" s="237">
        <f t="shared" si="26"/>
        <v>9.361212786705049E-2</v>
      </c>
      <c r="O157" s="237">
        <f t="shared" si="26"/>
        <v>8.5325264792411967E-2</v>
      </c>
      <c r="P157" s="237">
        <f t="shared" si="26"/>
        <v>8.9716622344155242E-2</v>
      </c>
      <c r="Q157" s="237">
        <f t="shared" si="26"/>
        <v>7.8988078724506056E-2</v>
      </c>
    </row>
    <row r="158" spans="1:17" x14ac:dyDescent="0.25">
      <c r="A158" s="142" t="s">
        <v>220</v>
      </c>
      <c r="B158" s="259">
        <f t="shared" ref="B158:Q158" si="27">IF(B$88=0,0,B$88/B$47)</f>
        <v>5.3938572474998191E-2</v>
      </c>
      <c r="C158" s="259">
        <f t="shared" si="27"/>
        <v>6.0581802714016503E-2</v>
      </c>
      <c r="D158" s="259">
        <f t="shared" si="27"/>
        <v>4.8982002621290988E-2</v>
      </c>
      <c r="E158" s="259">
        <f t="shared" si="27"/>
        <v>3.9766485889000919E-2</v>
      </c>
      <c r="F158" s="259">
        <f t="shared" si="27"/>
        <v>4.9625845887466671E-2</v>
      </c>
      <c r="G158" s="259">
        <f t="shared" si="27"/>
        <v>5.1717488561683511E-2</v>
      </c>
      <c r="H158" s="259">
        <f t="shared" si="27"/>
        <v>5.0389555566256856E-2</v>
      </c>
      <c r="I158" s="259">
        <f t="shared" si="27"/>
        <v>5.0552935940727482E-2</v>
      </c>
      <c r="J158" s="259">
        <f t="shared" si="27"/>
        <v>5.2376172348021166E-2</v>
      </c>
      <c r="K158" s="259">
        <f t="shared" si="27"/>
        <v>4.8509211892265446E-2</v>
      </c>
      <c r="L158" s="259">
        <f t="shared" si="27"/>
        <v>4.5204620794976967E-2</v>
      </c>
      <c r="M158" s="259">
        <f t="shared" si="27"/>
        <v>5.31490449615801E-2</v>
      </c>
      <c r="N158" s="259">
        <f t="shared" si="27"/>
        <v>5.1933913990045287E-2</v>
      </c>
      <c r="O158" s="259">
        <f t="shared" si="27"/>
        <v>5.7377406332025413E-2</v>
      </c>
      <c r="P158" s="259">
        <f t="shared" si="27"/>
        <v>4.7403206468053266E-2</v>
      </c>
      <c r="Q158" s="259">
        <f t="shared" si="27"/>
        <v>4.6739830422360532E-2</v>
      </c>
    </row>
    <row r="159" spans="1:17" x14ac:dyDescent="0.25">
      <c r="A159" s="140" t="s">
        <v>219</v>
      </c>
      <c r="B159" s="260">
        <f t="shared" ref="B159:Q159" si="28">IF(B$94=0,0,B$94/B$47)</f>
        <v>3.2153597228117031E-2</v>
      </c>
      <c r="C159" s="260">
        <f t="shared" si="28"/>
        <v>2.6713450172659615E-2</v>
      </c>
      <c r="D159" s="260">
        <f t="shared" si="28"/>
        <v>4.8955338814010388E-2</v>
      </c>
      <c r="E159" s="260">
        <f t="shared" si="28"/>
        <v>5.7842134781305572E-2</v>
      </c>
      <c r="F159" s="260">
        <f t="shared" si="28"/>
        <v>4.6892920567704145E-2</v>
      </c>
      <c r="G159" s="260">
        <f t="shared" si="28"/>
        <v>4.3852237961607934E-2</v>
      </c>
      <c r="H159" s="260">
        <f t="shared" si="28"/>
        <v>4.4975373044095483E-2</v>
      </c>
      <c r="I159" s="260">
        <f t="shared" si="28"/>
        <v>3.5204963314238474E-2</v>
      </c>
      <c r="J159" s="260">
        <f t="shared" si="28"/>
        <v>3.3347480614922327E-2</v>
      </c>
      <c r="K159" s="260">
        <f t="shared" si="28"/>
        <v>3.9591218758020408E-2</v>
      </c>
      <c r="L159" s="260">
        <f t="shared" si="28"/>
        <v>4.3870355738239879E-2</v>
      </c>
      <c r="M159" s="260">
        <f t="shared" si="28"/>
        <v>3.3396586077458365E-2</v>
      </c>
      <c r="N159" s="260">
        <f t="shared" si="28"/>
        <v>4.1678213877005196E-2</v>
      </c>
      <c r="O159" s="260">
        <f t="shared" si="28"/>
        <v>2.7947858460386551E-2</v>
      </c>
      <c r="P159" s="260">
        <f t="shared" si="28"/>
        <v>4.2313415876101976E-2</v>
      </c>
      <c r="Q159" s="260">
        <f t="shared" si="28"/>
        <v>3.2248248302145517E-2</v>
      </c>
    </row>
    <row r="160" spans="1:17" hidden="1" x14ac:dyDescent="0.25">
      <c r="A160" s="40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29">SUM(B163:B167,B169:B171,B173:B175)</f>
        <v>1.0000000000000002</v>
      </c>
      <c r="C162" s="77">
        <f t="shared" si="29"/>
        <v>1.0000000000000002</v>
      </c>
      <c r="D162" s="77">
        <f t="shared" si="29"/>
        <v>1</v>
      </c>
      <c r="E162" s="77">
        <f t="shared" si="29"/>
        <v>1</v>
      </c>
      <c r="F162" s="77">
        <f t="shared" si="29"/>
        <v>0.99999999999999989</v>
      </c>
      <c r="G162" s="77">
        <f t="shared" si="29"/>
        <v>1.0000000000000002</v>
      </c>
      <c r="H162" s="77">
        <f t="shared" si="29"/>
        <v>0.99999999999999978</v>
      </c>
      <c r="I162" s="77">
        <f t="shared" si="29"/>
        <v>1.0000000000000002</v>
      </c>
      <c r="J162" s="77">
        <f t="shared" si="29"/>
        <v>0.99999999999999967</v>
      </c>
      <c r="K162" s="77">
        <f t="shared" si="29"/>
        <v>0.99999999999999978</v>
      </c>
      <c r="L162" s="77">
        <f t="shared" si="29"/>
        <v>1.0000000000000002</v>
      </c>
      <c r="M162" s="77">
        <f t="shared" si="29"/>
        <v>0.99999999999999967</v>
      </c>
      <c r="N162" s="77">
        <f t="shared" si="29"/>
        <v>1</v>
      </c>
      <c r="O162" s="77">
        <f t="shared" si="29"/>
        <v>0.99999999999999978</v>
      </c>
      <c r="P162" s="77">
        <f t="shared" si="29"/>
        <v>1.0000000000000002</v>
      </c>
      <c r="Q162" s="77">
        <f t="shared" si="29"/>
        <v>0.99999999999999989</v>
      </c>
    </row>
    <row r="163" spans="1:17" x14ac:dyDescent="0.25">
      <c r="A163" s="132" t="s">
        <v>83</v>
      </c>
      <c r="B163" s="240">
        <f t="shared" ref="B163:Q163" si="30">IF(B$98=0,0,B$98/B$97)</f>
        <v>5.880835240109657E-3</v>
      </c>
      <c r="C163" s="240">
        <f t="shared" si="30"/>
        <v>5.7946254913489826E-3</v>
      </c>
      <c r="D163" s="240">
        <f t="shared" si="30"/>
        <v>5.4713373548023999E-3</v>
      </c>
      <c r="E163" s="240">
        <f t="shared" si="30"/>
        <v>5.3728749278143632E-3</v>
      </c>
      <c r="F163" s="240">
        <f t="shared" si="30"/>
        <v>5.4911833444075348E-3</v>
      </c>
      <c r="G163" s="240">
        <f t="shared" si="30"/>
        <v>5.5255417034771066E-3</v>
      </c>
      <c r="H163" s="240">
        <f t="shared" si="30"/>
        <v>5.5086794457655684E-3</v>
      </c>
      <c r="I163" s="240">
        <f t="shared" si="30"/>
        <v>5.7238746919503411E-3</v>
      </c>
      <c r="J163" s="240">
        <f t="shared" si="30"/>
        <v>5.7514050428402446E-3</v>
      </c>
      <c r="K163" s="240">
        <f t="shared" si="30"/>
        <v>5.7319189031699814E-3</v>
      </c>
      <c r="L163" s="240">
        <f t="shared" si="30"/>
        <v>5.6292077373552999E-3</v>
      </c>
      <c r="M163" s="240">
        <f t="shared" si="30"/>
        <v>5.8638640629027168E-3</v>
      </c>
      <c r="N163" s="240">
        <f t="shared" si="30"/>
        <v>5.5659293318280909E-3</v>
      </c>
      <c r="O163" s="240">
        <f t="shared" si="30"/>
        <v>5.987335412495064E-3</v>
      </c>
      <c r="P163" s="240">
        <f t="shared" si="30"/>
        <v>5.5666013131417651E-3</v>
      </c>
      <c r="Q163" s="240">
        <f t="shared" si="30"/>
        <v>5.445922672623448E-3</v>
      </c>
    </row>
    <row r="164" spans="1:17" x14ac:dyDescent="0.25">
      <c r="A164" s="76" t="s">
        <v>82</v>
      </c>
      <c r="B164" s="239">
        <f t="shared" ref="B164:Q164" si="31">IF(B$99=0,0,B$99/B$97)</f>
        <v>1.5778741463209956E-3</v>
      </c>
      <c r="C164" s="239">
        <f t="shared" si="31"/>
        <v>1.5547433956407976E-3</v>
      </c>
      <c r="D164" s="239">
        <f t="shared" si="31"/>
        <v>1.4680026570140798E-3</v>
      </c>
      <c r="E164" s="239">
        <f t="shared" si="31"/>
        <v>1.4415844168177182E-3</v>
      </c>
      <c r="F164" s="239">
        <f t="shared" si="31"/>
        <v>1.4733274914342858E-3</v>
      </c>
      <c r="G164" s="239">
        <f t="shared" si="31"/>
        <v>1.4825461082246588E-3</v>
      </c>
      <c r="H164" s="239">
        <f t="shared" si="31"/>
        <v>1.4780218324363873E-3</v>
      </c>
      <c r="I164" s="239">
        <f t="shared" si="31"/>
        <v>1.5357604021297303E-3</v>
      </c>
      <c r="J164" s="239">
        <f t="shared" si="31"/>
        <v>1.5431470108570159E-3</v>
      </c>
      <c r="K164" s="239">
        <f t="shared" si="31"/>
        <v>1.5379187269922337E-3</v>
      </c>
      <c r="L164" s="239">
        <f t="shared" si="31"/>
        <v>1.5103605168978365E-3</v>
      </c>
      <c r="M164" s="239">
        <f t="shared" si="31"/>
        <v>1.5733206465791858E-3</v>
      </c>
      <c r="N164" s="239">
        <f t="shared" si="31"/>
        <v>1.4933824251769851E-3</v>
      </c>
      <c r="O164" s="239">
        <f t="shared" si="31"/>
        <v>1.6064489765491123E-3</v>
      </c>
      <c r="P164" s="239">
        <f t="shared" si="31"/>
        <v>1.4935627230255671E-3</v>
      </c>
      <c r="Q164" s="239">
        <f t="shared" si="31"/>
        <v>1.4611836987692326E-3</v>
      </c>
    </row>
    <row r="165" spans="1:17" x14ac:dyDescent="0.25">
      <c r="A165" s="76" t="s">
        <v>81</v>
      </c>
      <c r="B165" s="239">
        <f t="shared" ref="B165:Q165" si="32">IF(B$100=0,0,B$100/B$97)</f>
        <v>1.6907023644959791E-2</v>
      </c>
      <c r="C165" s="239">
        <f t="shared" si="32"/>
        <v>1.6659176153708599E-2</v>
      </c>
      <c r="D165" s="239">
        <f t="shared" si="32"/>
        <v>1.5729743522872618E-2</v>
      </c>
      <c r="E165" s="239">
        <f t="shared" si="32"/>
        <v>1.5446670368591249E-2</v>
      </c>
      <c r="F165" s="239">
        <f t="shared" si="32"/>
        <v>1.5786799468467411E-2</v>
      </c>
      <c r="G165" s="239">
        <f t="shared" si="32"/>
        <v>1.5885577544280403E-2</v>
      </c>
      <c r="H165" s="239">
        <f t="shared" si="32"/>
        <v>1.5837099636262855E-2</v>
      </c>
      <c r="I165" s="239">
        <f t="shared" si="32"/>
        <v>1.6455772149091337E-2</v>
      </c>
      <c r="J165" s="239">
        <f t="shared" si="32"/>
        <v>1.653492013988608E-2</v>
      </c>
      <c r="K165" s="239">
        <f t="shared" si="32"/>
        <v>1.6478898739744289E-2</v>
      </c>
      <c r="L165" s="239">
        <f t="shared" si="32"/>
        <v>1.6183610734192576E-2</v>
      </c>
      <c r="M165" s="239">
        <f t="shared" si="32"/>
        <v>1.6858232600387831E-2</v>
      </c>
      <c r="N165" s="239">
        <f t="shared" si="32"/>
        <v>1.600168938207459E-2</v>
      </c>
      <c r="O165" s="239">
        <f t="shared" si="32"/>
        <v>1.7213204801070324E-2</v>
      </c>
      <c r="P165" s="239">
        <f t="shared" si="32"/>
        <v>1.6003621285196407E-2</v>
      </c>
      <c r="Q165" s="239">
        <f t="shared" si="32"/>
        <v>1.5656677943752487E-2</v>
      </c>
    </row>
    <row r="166" spans="1:17" x14ac:dyDescent="0.25">
      <c r="A166" s="76" t="s">
        <v>80</v>
      </c>
      <c r="B166" s="239">
        <f t="shared" ref="B166:Q166" si="33">IF(B$101=0,0,B$101/B$97)</f>
        <v>4.6757413542536826E-3</v>
      </c>
      <c r="C166" s="239">
        <f t="shared" si="33"/>
        <v>4.6071976064760121E-3</v>
      </c>
      <c r="D166" s="239">
        <f t="shared" si="33"/>
        <v>4.3501572971198395E-3</v>
      </c>
      <c r="E166" s="239">
        <f t="shared" si="33"/>
        <v>4.2718716756203383E-3</v>
      </c>
      <c r="F166" s="239">
        <f t="shared" si="33"/>
        <v>4.3659364697244242E-3</v>
      </c>
      <c r="G166" s="239">
        <f t="shared" si="33"/>
        <v>4.3932541539999839E-3</v>
      </c>
      <c r="H166" s="239">
        <f t="shared" si="33"/>
        <v>4.3798472904357432E-3</v>
      </c>
      <c r="I166" s="239">
        <f t="shared" si="33"/>
        <v>4.5509449782203419E-3</v>
      </c>
      <c r="J166" s="239">
        <f t="shared" si="33"/>
        <v>4.5728338417741245E-3</v>
      </c>
      <c r="K166" s="239">
        <f t="shared" si="33"/>
        <v>4.5573407790762289E-3</v>
      </c>
      <c r="L166" s="239">
        <f t="shared" si="33"/>
        <v>4.4756770653459387E-3</v>
      </c>
      <c r="M166" s="239">
        <f t="shared" si="33"/>
        <v>4.6622478908497703E-3</v>
      </c>
      <c r="N166" s="239">
        <f t="shared" si="33"/>
        <v>4.4253655967407945E-3</v>
      </c>
      <c r="O166" s="239">
        <f t="shared" si="33"/>
        <v>4.7604176357555431E-3</v>
      </c>
      <c r="P166" s="239">
        <f t="shared" si="33"/>
        <v>4.4258998764288571E-3</v>
      </c>
      <c r="Q166" s="239">
        <f t="shared" si="33"/>
        <v>4.3299505619168437E-3</v>
      </c>
    </row>
    <row r="167" spans="1:17" x14ac:dyDescent="0.25">
      <c r="A167" s="129" t="s">
        <v>79</v>
      </c>
      <c r="B167" s="238">
        <f t="shared" ref="B167:Q167" si="34">IF(B$102=0,0,B$102/B$97)</f>
        <v>8.3320451919720578E-3</v>
      </c>
      <c r="C167" s="238">
        <f t="shared" si="34"/>
        <v>8.2099020790748645E-3</v>
      </c>
      <c r="D167" s="238">
        <f t="shared" si="34"/>
        <v>7.7518631689957708E-3</v>
      </c>
      <c r="E167" s="238">
        <f t="shared" si="34"/>
        <v>7.6123602994407503E-3</v>
      </c>
      <c r="F167" s="238">
        <f t="shared" si="34"/>
        <v>7.7799812296993898E-3</v>
      </c>
      <c r="G167" s="238">
        <f t="shared" si="34"/>
        <v>7.8286606075090512E-3</v>
      </c>
      <c r="H167" s="238">
        <f t="shared" si="34"/>
        <v>7.8047699376373693E-3</v>
      </c>
      <c r="I167" s="238">
        <f t="shared" si="34"/>
        <v>8.1096614102091572E-3</v>
      </c>
      <c r="J167" s="238">
        <f t="shared" si="34"/>
        <v>8.1486667756717045E-3</v>
      </c>
      <c r="K167" s="238">
        <f t="shared" si="34"/>
        <v>8.1210585551178705E-3</v>
      </c>
      <c r="L167" s="238">
        <f t="shared" si="34"/>
        <v>7.9755360161677547E-3</v>
      </c>
      <c r="M167" s="238">
        <f t="shared" si="34"/>
        <v>8.3080002035179068E-3</v>
      </c>
      <c r="N167" s="238">
        <f t="shared" si="34"/>
        <v>7.8858823338247008E-3</v>
      </c>
      <c r="O167" s="238">
        <f t="shared" si="34"/>
        <v>8.4829360455732326E-3</v>
      </c>
      <c r="P167" s="238">
        <f t="shared" si="34"/>
        <v>7.8868344058425511E-3</v>
      </c>
      <c r="Q167" s="238">
        <f t="shared" si="34"/>
        <v>7.7158553109605062E-3</v>
      </c>
    </row>
    <row r="168" spans="1:17" x14ac:dyDescent="0.25">
      <c r="A168" s="127" t="s">
        <v>206</v>
      </c>
      <c r="B168" s="237">
        <f t="shared" ref="B168:Q168" si="35">IF(B$107=0,0,B$107/B$97)</f>
        <v>0.77706123776101788</v>
      </c>
      <c r="C168" s="237">
        <f t="shared" si="35"/>
        <v>0.81813120271163731</v>
      </c>
      <c r="D168" s="237">
        <f t="shared" si="35"/>
        <v>0.67529827750535654</v>
      </c>
      <c r="E168" s="237">
        <f t="shared" si="35"/>
        <v>0.62701874438835659</v>
      </c>
      <c r="F168" s="237">
        <f t="shared" si="35"/>
        <v>0.68502945255040304</v>
      </c>
      <c r="G168" s="237">
        <f t="shared" si="35"/>
        <v>0.70187654423083379</v>
      </c>
      <c r="H168" s="237">
        <f t="shared" si="35"/>
        <v>0.69360839612078984</v>
      </c>
      <c r="I168" s="237">
        <f t="shared" si="35"/>
        <v>0.7580898226020879</v>
      </c>
      <c r="J168" s="237">
        <f t="shared" si="35"/>
        <v>0.77136903715599014</v>
      </c>
      <c r="K168" s="237">
        <f t="shared" si="35"/>
        <v>0.7307187411358701</v>
      </c>
      <c r="L168" s="237">
        <f t="shared" si="35"/>
        <v>0.70505715329074969</v>
      </c>
      <c r="M168" s="237">
        <f t="shared" si="35"/>
        <v>0.7692395024287827</v>
      </c>
      <c r="N168" s="237">
        <f t="shared" si="35"/>
        <v>0.72167999515252934</v>
      </c>
      <c r="O168" s="237">
        <f t="shared" si="35"/>
        <v>0.80427935766392589</v>
      </c>
      <c r="P168" s="237">
        <f t="shared" si="35"/>
        <v>0.71944120501370523</v>
      </c>
      <c r="Q168" s="237">
        <f t="shared" si="35"/>
        <v>0.66283657990708611</v>
      </c>
    </row>
    <row r="169" spans="1:17" x14ac:dyDescent="0.25">
      <c r="A169" s="142" t="s">
        <v>218</v>
      </c>
      <c r="B169" s="235">
        <f t="shared" ref="B169:Q169" si="36">IF(B$108=0,0,B$108/B$97)</f>
        <v>0.70536763743563058</v>
      </c>
      <c r="C169" s="235">
        <f t="shared" si="36"/>
        <v>0.77093774686539929</v>
      </c>
      <c r="D169" s="235">
        <f t="shared" si="36"/>
        <v>0.53584175067815731</v>
      </c>
      <c r="E169" s="235">
        <f t="shared" si="36"/>
        <v>0.45649846579183151</v>
      </c>
      <c r="F169" s="235">
        <f t="shared" si="36"/>
        <v>0.55183410487111761</v>
      </c>
      <c r="G169" s="235">
        <f t="shared" si="36"/>
        <v>0.57952085965946876</v>
      </c>
      <c r="H169" s="235">
        <f t="shared" si="36"/>
        <v>0.56593286514867358</v>
      </c>
      <c r="I169" s="235">
        <f t="shared" si="36"/>
        <v>0.67285035424640727</v>
      </c>
      <c r="J169" s="235">
        <f t="shared" si="36"/>
        <v>0.69467868613204886</v>
      </c>
      <c r="K169" s="235">
        <f t="shared" si="36"/>
        <v>0.62859158683749727</v>
      </c>
      <c r="L169" s="235">
        <f t="shared" si="36"/>
        <v>0.58584845842147804</v>
      </c>
      <c r="M169" s="235">
        <f t="shared" si="36"/>
        <v>0.69250174026460598</v>
      </c>
      <c r="N169" s="235">
        <f t="shared" si="36"/>
        <v>0.61206613809877486</v>
      </c>
      <c r="O169" s="235">
        <f t="shared" si="36"/>
        <v>0.75067575319647661</v>
      </c>
      <c r="P169" s="235">
        <f t="shared" si="36"/>
        <v>0.60844619533301247</v>
      </c>
      <c r="Q169" s="235">
        <f t="shared" si="36"/>
        <v>0.51536201612250865</v>
      </c>
    </row>
    <row r="170" spans="1:17" x14ac:dyDescent="0.25">
      <c r="A170" s="142" t="s">
        <v>217</v>
      </c>
      <c r="B170" s="235">
        <f t="shared" ref="B170:Q170" si="37">IF(B$114=0,0,B$114/B$97)</f>
        <v>7.1693600325387352E-2</v>
      </c>
      <c r="C170" s="235">
        <f t="shared" si="37"/>
        <v>4.7193455846237908E-2</v>
      </c>
      <c r="D170" s="235">
        <f t="shared" si="37"/>
        <v>0.13945652682719931</v>
      </c>
      <c r="E170" s="235">
        <f t="shared" si="37"/>
        <v>0.17052027859652505</v>
      </c>
      <c r="F170" s="235">
        <f t="shared" si="37"/>
        <v>0.13319534767928545</v>
      </c>
      <c r="G170" s="235">
        <f t="shared" si="37"/>
        <v>0.12235568457136503</v>
      </c>
      <c r="H170" s="235">
        <f t="shared" si="37"/>
        <v>0.12767553097211612</v>
      </c>
      <c r="I170" s="235">
        <f t="shared" si="37"/>
        <v>8.5239468355680734E-2</v>
      </c>
      <c r="J170" s="235">
        <f t="shared" si="37"/>
        <v>7.6690351023941269E-2</v>
      </c>
      <c r="K170" s="235">
        <f t="shared" si="37"/>
        <v>0.10212715429837288</v>
      </c>
      <c r="L170" s="235">
        <f t="shared" si="37"/>
        <v>0.11920869486927173</v>
      </c>
      <c r="M170" s="235">
        <f t="shared" si="37"/>
        <v>7.6737762164176659E-2</v>
      </c>
      <c r="N170" s="235">
        <f t="shared" si="37"/>
        <v>0.10961385705375444</v>
      </c>
      <c r="O170" s="235">
        <f t="shared" si="37"/>
        <v>5.3603604467449224E-2</v>
      </c>
      <c r="P170" s="235">
        <f t="shared" si="37"/>
        <v>0.11099500968069281</v>
      </c>
      <c r="Q170" s="235">
        <f t="shared" si="37"/>
        <v>0.14747456378457749</v>
      </c>
    </row>
    <row r="171" spans="1:17" x14ac:dyDescent="0.25">
      <c r="A171" s="127" t="s">
        <v>205</v>
      </c>
      <c r="B171" s="237">
        <f t="shared" ref="B171:Q171" si="38">IF(B$115=0,0,B$115/B$97)</f>
        <v>5.7283510428377676E-2</v>
      </c>
      <c r="C171" s="237">
        <f t="shared" si="38"/>
        <v>3.7707784346852659E-2</v>
      </c>
      <c r="D171" s="237">
        <f t="shared" si="38"/>
        <v>0.11142639472079048</v>
      </c>
      <c r="E171" s="237">
        <f t="shared" si="38"/>
        <v>0.13624647266842552</v>
      </c>
      <c r="F171" s="237">
        <f t="shared" si="38"/>
        <v>0.10642368430611406</v>
      </c>
      <c r="G171" s="237">
        <f t="shared" si="38"/>
        <v>9.7762744530952794E-2</v>
      </c>
      <c r="H171" s="237">
        <f t="shared" si="38"/>
        <v>0.10201332582958628</v>
      </c>
      <c r="I171" s="237">
        <f t="shared" si="38"/>
        <v>6.81067201577399E-2</v>
      </c>
      <c r="J171" s="237">
        <f t="shared" si="38"/>
        <v>6.1275936801854988E-2</v>
      </c>
      <c r="K171" s="237">
        <f t="shared" si="38"/>
        <v>8.1600057490762823E-2</v>
      </c>
      <c r="L171" s="237">
        <f t="shared" si="38"/>
        <v>9.524828554717063E-2</v>
      </c>
      <c r="M171" s="237">
        <f t="shared" si="38"/>
        <v>6.1313818517011828E-2</v>
      </c>
      <c r="N171" s="237">
        <f t="shared" si="38"/>
        <v>8.7581966802272149E-2</v>
      </c>
      <c r="O171" s="237">
        <f t="shared" si="38"/>
        <v>4.282952204344008E-2</v>
      </c>
      <c r="P171" s="237">
        <f t="shared" si="38"/>
        <v>8.868551398848297E-2</v>
      </c>
      <c r="Q171" s="237">
        <f t="shared" si="38"/>
        <v>0.11783284245920107</v>
      </c>
    </row>
    <row r="172" spans="1:17" x14ac:dyDescent="0.25">
      <c r="A172" s="127" t="s">
        <v>204</v>
      </c>
      <c r="B172" s="237">
        <f t="shared" ref="B172:Q172" si="39">IF(B$116=0,0,B$116/B$97)</f>
        <v>7.5747367540980493E-2</v>
      </c>
      <c r="C172" s="237">
        <f t="shared" si="39"/>
        <v>7.2753784792891074E-2</v>
      </c>
      <c r="D172" s="237">
        <f t="shared" si="39"/>
        <v>7.6315743828254956E-2</v>
      </c>
      <c r="E172" s="237">
        <f t="shared" si="39"/>
        <v>7.7638596320557057E-2</v>
      </c>
      <c r="F172" s="237">
        <f t="shared" si="39"/>
        <v>7.6049110985510135E-2</v>
      </c>
      <c r="G172" s="237">
        <f t="shared" si="39"/>
        <v>7.5587503016694868E-2</v>
      </c>
      <c r="H172" s="237">
        <f t="shared" si="39"/>
        <v>7.5814049124909841E-2</v>
      </c>
      <c r="I172" s="237">
        <f t="shared" si="39"/>
        <v>7.4967178028011547E-2</v>
      </c>
      <c r="J172" s="237">
        <f t="shared" si="39"/>
        <v>7.4608258198313238E-2</v>
      </c>
      <c r="K172" s="237">
        <f t="shared" si="39"/>
        <v>7.6419141149959777E-2</v>
      </c>
      <c r="L172" s="237">
        <f t="shared" si="39"/>
        <v>7.6568536278347671E-2</v>
      </c>
      <c r="M172" s="237">
        <f t="shared" si="39"/>
        <v>7.5950477522828061E-2</v>
      </c>
      <c r="N172" s="237">
        <f t="shared" si="39"/>
        <v>7.5044891215862719E-2</v>
      </c>
      <c r="O172" s="237">
        <f t="shared" si="39"/>
        <v>7.5562079000155505E-2</v>
      </c>
      <c r="P172" s="237">
        <f t="shared" si="39"/>
        <v>7.5163807112431258E-2</v>
      </c>
      <c r="Q172" s="237">
        <f t="shared" si="39"/>
        <v>7.6657192609174932E-2</v>
      </c>
    </row>
    <row r="173" spans="1:17" x14ac:dyDescent="0.25">
      <c r="A173" s="142" t="s">
        <v>216</v>
      </c>
      <c r="B173" s="235">
        <f t="shared" ref="B173:Q173" si="40">IF(B$117=0,0,B$117/B$97)</f>
        <v>5.8247158850443244E-2</v>
      </c>
      <c r="C173" s="235">
        <f t="shared" si="40"/>
        <v>6.1233993313757305E-2</v>
      </c>
      <c r="D173" s="235">
        <f t="shared" si="40"/>
        <v>4.227479300897679E-2</v>
      </c>
      <c r="E173" s="235">
        <f t="shared" si="40"/>
        <v>3.6015069982585836E-2</v>
      </c>
      <c r="F173" s="235">
        <f t="shared" si="40"/>
        <v>4.3536496604073445E-2</v>
      </c>
      <c r="G173" s="235">
        <f t="shared" si="40"/>
        <v>4.5720820289726252E-2</v>
      </c>
      <c r="H173" s="235">
        <f t="shared" si="40"/>
        <v>4.4648806668868994E-2</v>
      </c>
      <c r="I173" s="235">
        <f t="shared" si="40"/>
        <v>5.416046057869086E-2</v>
      </c>
      <c r="J173" s="235">
        <f t="shared" si="40"/>
        <v>5.5888356542122021E-2</v>
      </c>
      <c r="K173" s="235">
        <f t="shared" si="40"/>
        <v>5.1490186472266677E-2</v>
      </c>
      <c r="L173" s="235">
        <f t="shared" si="40"/>
        <v>4.7470024996021966E-2</v>
      </c>
      <c r="M173" s="235">
        <f t="shared" si="40"/>
        <v>5.7219002939002991E-2</v>
      </c>
      <c r="N173" s="235">
        <f t="shared" si="40"/>
        <v>4.8288453191977526E-2</v>
      </c>
      <c r="O173" s="235">
        <f t="shared" si="40"/>
        <v>6.247758804855244E-2</v>
      </c>
      <c r="P173" s="235">
        <f t="shared" si="40"/>
        <v>4.8070233568845488E-2</v>
      </c>
      <c r="Q173" s="235">
        <f t="shared" si="40"/>
        <v>4.0659061240925644E-2</v>
      </c>
    </row>
    <row r="174" spans="1:17" x14ac:dyDescent="0.25">
      <c r="A174" s="142" t="s">
        <v>215</v>
      </c>
      <c r="B174" s="259">
        <f t="shared" ref="B174:Q174" si="41">IF(B$123=0,0,B$123/B$97)</f>
        <v>1.7500208690537256E-2</v>
      </c>
      <c r="C174" s="259">
        <f t="shared" si="41"/>
        <v>1.1519791479133769E-2</v>
      </c>
      <c r="D174" s="259">
        <f t="shared" si="41"/>
        <v>3.4040950819278167E-2</v>
      </c>
      <c r="E174" s="259">
        <f t="shared" si="41"/>
        <v>4.1623526337971221E-2</v>
      </c>
      <c r="F174" s="259">
        <f t="shared" si="41"/>
        <v>3.251261438143669E-2</v>
      </c>
      <c r="G174" s="259">
        <f t="shared" si="41"/>
        <v>2.9866682726968612E-2</v>
      </c>
      <c r="H174" s="259">
        <f t="shared" si="41"/>
        <v>3.116524245604084E-2</v>
      </c>
      <c r="I174" s="259">
        <f t="shared" si="41"/>
        <v>2.0806717449320677E-2</v>
      </c>
      <c r="J174" s="259">
        <f t="shared" si="41"/>
        <v>1.8719901656191217E-2</v>
      </c>
      <c r="K174" s="259">
        <f t="shared" si="41"/>
        <v>2.4928954677693099E-2</v>
      </c>
      <c r="L174" s="259">
        <f t="shared" si="41"/>
        <v>2.9098511282325702E-2</v>
      </c>
      <c r="M174" s="259">
        <f t="shared" si="41"/>
        <v>1.8731474583825066E-2</v>
      </c>
      <c r="N174" s="259">
        <f t="shared" si="41"/>
        <v>2.6756438023885189E-2</v>
      </c>
      <c r="O174" s="259">
        <f t="shared" si="41"/>
        <v>1.3084490951603056E-2</v>
      </c>
      <c r="P174" s="259">
        <f t="shared" si="41"/>
        <v>2.7093573543585776E-2</v>
      </c>
      <c r="Q174" s="259">
        <f t="shared" si="41"/>
        <v>3.5998131368249295E-2</v>
      </c>
    </row>
    <row r="175" spans="1:17" x14ac:dyDescent="0.25">
      <c r="A175" s="72" t="s">
        <v>203</v>
      </c>
      <c r="B175" s="234">
        <f t="shared" ref="B175:Q175" si="42">IF(B$124=0,0,B$124/B$97)</f>
        <v>5.2534364692007902E-2</v>
      </c>
      <c r="C175" s="234">
        <f t="shared" si="42"/>
        <v>3.4581583422369985E-2</v>
      </c>
      <c r="D175" s="234">
        <f t="shared" si="42"/>
        <v>0.1021884799447933</v>
      </c>
      <c r="E175" s="234">
        <f t="shared" si="42"/>
        <v>0.12495082493437655</v>
      </c>
      <c r="F175" s="234">
        <f t="shared" si="42"/>
        <v>9.7600524154239615E-2</v>
      </c>
      <c r="G175" s="234">
        <f t="shared" si="42"/>
        <v>8.9657628104027637E-2</v>
      </c>
      <c r="H175" s="234">
        <f t="shared" si="42"/>
        <v>9.3555810782176105E-2</v>
      </c>
      <c r="I175" s="234">
        <f t="shared" si="42"/>
        <v>6.2460265580559747E-2</v>
      </c>
      <c r="J175" s="234">
        <f t="shared" si="42"/>
        <v>5.6195795032812287E-2</v>
      </c>
      <c r="K175" s="234">
        <f t="shared" si="42"/>
        <v>7.4834924519306401E-2</v>
      </c>
      <c r="L175" s="234">
        <f t="shared" si="42"/>
        <v>8.7351632813772714E-2</v>
      </c>
      <c r="M175" s="234">
        <f t="shared" si="42"/>
        <v>5.62305361271399E-2</v>
      </c>
      <c r="N175" s="234">
        <f t="shared" si="42"/>
        <v>8.032089775969059E-2</v>
      </c>
      <c r="O175" s="234">
        <f t="shared" si="42"/>
        <v>3.9278698421035201E-2</v>
      </c>
      <c r="P175" s="234">
        <f t="shared" si="42"/>
        <v>8.1332954281745487E-2</v>
      </c>
      <c r="Q175" s="234">
        <f t="shared" si="42"/>
        <v>0.10806379483651517</v>
      </c>
    </row>
    <row r="176" spans="1:17" hidden="1" x14ac:dyDescent="0.25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80" t="s">
        <v>128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38</v>
      </c>
      <c r="B180" s="253">
        <f>IF(B$5=0,0,B$5/NMM_fec!B$5)</f>
        <v>0.52945638932336248</v>
      </c>
      <c r="C180" s="253">
        <f>IF(C$5=0,0,C$5/NMM_fec!C$5)</f>
        <v>0.53190065869169745</v>
      </c>
      <c r="D180" s="253">
        <f>IF(D$5=0,0,D$5/NMM_fec!D$5)</f>
        <v>0.53281675589055699</v>
      </c>
      <c r="E180" s="253">
        <f>IF(E$5=0,0,E$5/NMM_fec!E$5)</f>
        <v>0.53410197319374286</v>
      </c>
      <c r="F180" s="253">
        <f>IF(F$5=0,0,F$5/NMM_fec!F$5)</f>
        <v>0.54592372214934715</v>
      </c>
      <c r="G180" s="253">
        <f>IF(G$5=0,0,G$5/NMM_fec!G$5)</f>
        <v>0.56100061529132739</v>
      </c>
      <c r="H180" s="253">
        <f>IF(H$5=0,0,H$5/NMM_fec!H$5)</f>
        <v>0.56258666823299108</v>
      </c>
      <c r="I180" s="253">
        <f>IF(I$5=0,0,I$5/NMM_fec!I$5)</f>
        <v>0.58485151677744718</v>
      </c>
      <c r="J180" s="253">
        <f>IF(J$5=0,0,J$5/NMM_fec!J$5)</f>
        <v>0.58484199643373469</v>
      </c>
      <c r="K180" s="253">
        <f>IF(K$5=0,0,K$5/NMM_fec!K$5)</f>
        <v>0.58482207867417624</v>
      </c>
      <c r="L180" s="253">
        <f>IF(L$5=0,0,L$5/NMM_fec!L$5)</f>
        <v>0.58486206813458719</v>
      </c>
      <c r="M180" s="253">
        <f>IF(M$5=0,0,M$5/NMM_fec!M$5)</f>
        <v>0.58488371799966199</v>
      </c>
      <c r="N180" s="253">
        <f>IF(N$5=0,0,N$5/NMM_fec!N$5)</f>
        <v>0.58488064984855692</v>
      </c>
      <c r="O180" s="253">
        <f>IF(O$5=0,0,O$5/NMM_fec!O$5)</f>
        <v>0.57062486441184912</v>
      </c>
      <c r="P180" s="253">
        <f>IF(P$5=0,0,P$5/NMM_fec!P$5)</f>
        <v>0.58196190676793891</v>
      </c>
      <c r="Q180" s="253">
        <f>IF(Q$5=0,0,Q$5/NMM_fec!Q$5)</f>
        <v>0.58101660652540166</v>
      </c>
    </row>
    <row r="181" spans="1:17" x14ac:dyDescent="0.25">
      <c r="A181" s="132" t="s">
        <v>83</v>
      </c>
      <c r="B181" s="252">
        <f>IF(B$6=0,0,B$6/NMM_fec!B$6)</f>
        <v>0.42408949455606909</v>
      </c>
      <c r="C181" s="252">
        <f>IF(C$6=0,0,C$6/NMM_fec!C$6)</f>
        <v>0.42605712144733793</v>
      </c>
      <c r="D181" s="252">
        <f>IF(D$6=0,0,D$6/NMM_fec!D$6)</f>
        <v>0.42683764995700674</v>
      </c>
      <c r="E181" s="252">
        <f>IF(E$6=0,0,E$6/NMM_fec!E$6)</f>
        <v>0.42781314904348655</v>
      </c>
      <c r="F181" s="252">
        <f>IF(F$6=0,0,F$6/NMM_fec!F$6)</f>
        <v>0.43760415079400622</v>
      </c>
      <c r="G181" s="252">
        <f>IF(G$6=0,0,G$6/NMM_fec!G$6)</f>
        <v>0.44932907441077519</v>
      </c>
      <c r="H181" s="252">
        <f>IF(H$6=0,0,H$6/NMM_fec!H$6)</f>
        <v>0.45061606939757637</v>
      </c>
      <c r="I181" s="252">
        <f>IF(I$6=0,0,I$6/NMM_fec!I$6)</f>
        <v>0.46841799930407352</v>
      </c>
      <c r="J181" s="252">
        <f>IF(J$6=0,0,J$6/NMM_fec!J$6)</f>
        <v>0.46841799930407352</v>
      </c>
      <c r="K181" s="252">
        <f>IF(K$6=0,0,K$6/NMM_fec!K$6)</f>
        <v>0.46841799930407352</v>
      </c>
      <c r="L181" s="252">
        <f>IF(L$6=0,0,L$6/NMM_fec!L$6)</f>
        <v>0.46841799930407352</v>
      </c>
      <c r="M181" s="252">
        <f>IF(M$6=0,0,M$6/NMM_fec!M$6)</f>
        <v>0.46841799930407357</v>
      </c>
      <c r="N181" s="252">
        <f>IF(N$6=0,0,N$6/NMM_fec!N$6)</f>
        <v>0.46841799930407357</v>
      </c>
      <c r="O181" s="252">
        <f>IF(O$6=0,0,O$6/NMM_fec!O$6)</f>
        <v>0.46841799930407357</v>
      </c>
      <c r="P181" s="252">
        <f>IF(P$6=0,0,P$6/NMM_fec!P$6)</f>
        <v>0.46841799930407346</v>
      </c>
      <c r="Q181" s="252">
        <f>IF(Q$6=0,0,Q$6/NMM_fec!Q$6)</f>
        <v>0.46841799930407352</v>
      </c>
    </row>
    <row r="182" spans="1:17" x14ac:dyDescent="0.25">
      <c r="A182" s="76" t="s">
        <v>82</v>
      </c>
      <c r="B182" s="251">
        <f>IF(B$7=0,0,B$7/NMM_fec!B$7)</f>
        <v>0.11027572808699515</v>
      </c>
      <c r="C182" s="251">
        <f>IF(C$7=0,0,C$7/NMM_fec!C$7)</f>
        <v>0.11078736888645743</v>
      </c>
      <c r="D182" s="251">
        <f>IF(D$7=0,0,D$7/NMM_fec!D$7)</f>
        <v>0.11099032923044445</v>
      </c>
      <c r="E182" s="251">
        <f>IF(E$7=0,0,E$7/NMM_fec!E$7)</f>
        <v>0.11124398765252438</v>
      </c>
      <c r="F182" s="251">
        <f>IF(F$7=0,0,F$7/NMM_fec!F$7)</f>
        <v>0.11378993576158995</v>
      </c>
      <c r="G182" s="251">
        <f>IF(G$7=0,0,G$7/NMM_fec!G$7)</f>
        <v>0.11683876037337874</v>
      </c>
      <c r="H182" s="251">
        <f>IF(H$7=0,0,H$7/NMM_fec!H$7)</f>
        <v>0.11717341688111041</v>
      </c>
      <c r="I182" s="251">
        <f>IF(I$7=0,0,I$7/NMM_fec!I$7)</f>
        <v>0.12180244166713484</v>
      </c>
      <c r="J182" s="251">
        <f>IF(J$7=0,0,J$7/NMM_fec!J$7)</f>
        <v>0.12180244166713483</v>
      </c>
      <c r="K182" s="251">
        <f>IF(K$7=0,0,K$7/NMM_fec!K$7)</f>
        <v>0.12180244166713483</v>
      </c>
      <c r="L182" s="251">
        <f>IF(L$7=0,0,L$7/NMM_fec!L$7)</f>
        <v>0.12180244166713484</v>
      </c>
      <c r="M182" s="251">
        <f>IF(M$7=0,0,M$7/NMM_fec!M$7)</f>
        <v>0.12180244166713483</v>
      </c>
      <c r="N182" s="251">
        <f>IF(N$7=0,0,N$7/NMM_fec!N$7)</f>
        <v>0.12180244166713484</v>
      </c>
      <c r="O182" s="251">
        <f>IF(O$7=0,0,O$7/NMM_fec!O$7)</f>
        <v>0.12180244166713482</v>
      </c>
      <c r="P182" s="251">
        <f>IF(P$7=0,0,P$7/NMM_fec!P$7)</f>
        <v>0.12180244166713486</v>
      </c>
      <c r="Q182" s="251">
        <f>IF(Q$7=0,0,Q$7/NMM_fec!Q$7)</f>
        <v>0.12180244166713483</v>
      </c>
    </row>
    <row r="183" spans="1:17" x14ac:dyDescent="0.25">
      <c r="A183" s="76" t="s">
        <v>81</v>
      </c>
      <c r="B183" s="251">
        <f>IF(B$8=0,0,B$8/NMM_fec!B$8)</f>
        <v>0.60484744311769134</v>
      </c>
      <c r="C183" s="251">
        <f>IF(C$8=0,0,C$8/NMM_fec!C$8)</f>
        <v>0.60765372365392445</v>
      </c>
      <c r="D183" s="251">
        <f>IF(D$8=0,0,D$8/NMM_fec!D$8)</f>
        <v>0.60876693367071066</v>
      </c>
      <c r="E183" s="251">
        <f>IF(E$8=0,0,E$8/NMM_fec!E$8)</f>
        <v>0.6101582157840264</v>
      </c>
      <c r="F183" s="251">
        <f>IF(F$8=0,0,F$8/NMM_fec!F$8)</f>
        <v>0.62412239657695501</v>
      </c>
      <c r="G183" s="251">
        <f>IF(G$8=0,0,G$8/NMM_fec!G$8)</f>
        <v>0.64084478692472002</v>
      </c>
      <c r="H183" s="251">
        <f>IF(H$8=0,0,H$8/NMM_fec!H$8)</f>
        <v>0.64268033257502399</v>
      </c>
      <c r="I183" s="251">
        <f>IF(I$8=0,0,I$8/NMM_fec!I$8)</f>
        <v>0.66806990700382796</v>
      </c>
      <c r="J183" s="251">
        <f>IF(J$8=0,0,J$8/NMM_fec!J$8)</f>
        <v>0.66806990700382796</v>
      </c>
      <c r="K183" s="251">
        <f>IF(K$8=0,0,K$8/NMM_fec!K$8)</f>
        <v>0.66806990700382796</v>
      </c>
      <c r="L183" s="251">
        <f>IF(L$8=0,0,L$8/NMM_fec!L$8)</f>
        <v>0.66806990700382796</v>
      </c>
      <c r="M183" s="251">
        <f>IF(M$8=0,0,M$8/NMM_fec!M$8)</f>
        <v>0.66806990700382796</v>
      </c>
      <c r="N183" s="251">
        <f>IF(N$8=0,0,N$8/NMM_fec!N$8)</f>
        <v>0.66806990700382796</v>
      </c>
      <c r="O183" s="251">
        <f>IF(O$8=0,0,O$8/NMM_fec!O$8)</f>
        <v>0.66806990700382796</v>
      </c>
      <c r="P183" s="251">
        <f>IF(P$8=0,0,P$8/NMM_fec!P$8)</f>
        <v>0.66806990700382796</v>
      </c>
      <c r="Q183" s="251">
        <f>IF(Q$8=0,0,Q$8/NMM_fec!Q$8)</f>
        <v>0.66806990700382796</v>
      </c>
    </row>
    <row r="184" spans="1:17" x14ac:dyDescent="0.25">
      <c r="A184" s="76" t="s">
        <v>80</v>
      </c>
      <c r="B184" s="251">
        <f>IF(B$9=0,0,B$9/NMM_fec!B$9)</f>
        <v>0.42077609052409221</v>
      </c>
      <c r="C184" s="251">
        <f>IF(C$9=0,0,C$9/NMM_fec!C$9)</f>
        <v>0.42272834437981405</v>
      </c>
      <c r="D184" s="251">
        <f>IF(D$9=0,0,D$9/NMM_fec!D$9)</f>
        <v>0.42350277463346803</v>
      </c>
      <c r="E184" s="251">
        <f>IF(E$9=0,0,E$9/NMM_fec!E$9)</f>
        <v>0.42447065216212149</v>
      </c>
      <c r="F184" s="251">
        <f>IF(F$9=0,0,F$9/NMM_fec!F$9)</f>
        <v>0.43418515698193727</v>
      </c>
      <c r="G184" s="251">
        <f>IF(G$9=0,0,G$9/NMM_fec!G$9)</f>
        <v>0.44581847396924451</v>
      </c>
      <c r="H184" s="251">
        <f>IF(H$9=0,0,H$9/NMM_fec!H$9)</f>
        <v>0.44709541368603045</v>
      </c>
      <c r="I184" s="251">
        <f>IF(I$9=0,0,I$9/NMM_fec!I$9)</f>
        <v>0.46475825741593901</v>
      </c>
      <c r="J184" s="251">
        <f>IF(J$9=0,0,J$9/NMM_fec!J$9)</f>
        <v>0.46475825741593918</v>
      </c>
      <c r="K184" s="251">
        <f>IF(K$9=0,0,K$9/NMM_fec!K$9)</f>
        <v>0.46475825741593907</v>
      </c>
      <c r="L184" s="251">
        <f>IF(L$9=0,0,L$9/NMM_fec!L$9)</f>
        <v>0.46475825741593907</v>
      </c>
      <c r="M184" s="251">
        <f>IF(M$9=0,0,M$9/NMM_fec!M$9)</f>
        <v>0.46475825741593907</v>
      </c>
      <c r="N184" s="251">
        <f>IF(N$9=0,0,N$9/NMM_fec!N$9)</f>
        <v>0.46475825741593907</v>
      </c>
      <c r="O184" s="251">
        <f>IF(O$9=0,0,O$9/NMM_fec!O$9)</f>
        <v>0.46475825741593901</v>
      </c>
      <c r="P184" s="251">
        <f>IF(P$9=0,0,P$9/NMM_fec!P$9)</f>
        <v>0.46475825741593907</v>
      </c>
      <c r="Q184" s="251">
        <f>IF(Q$9=0,0,Q$9/NMM_fec!Q$9)</f>
        <v>0.46475825741593907</v>
      </c>
    </row>
    <row r="185" spans="1:17" x14ac:dyDescent="0.25">
      <c r="A185" s="129" t="s">
        <v>79</v>
      </c>
      <c r="B185" s="250">
        <f>IF(B$10=0,0,B$10/NMM_fec!B$10)</f>
        <v>0.66503273373957184</v>
      </c>
      <c r="C185" s="250">
        <f>IF(C$10=0,0,C$10/NMM_fec!C$10)</f>
        <v>0.66811825296906802</v>
      </c>
      <c r="D185" s="250">
        <f>IF(D$10=0,0,D$10/NMM_fec!D$10)</f>
        <v>0.66934223284881023</v>
      </c>
      <c r="E185" s="250">
        <f>IF(E$10=0,0,E$10/NMM_fec!E$10)</f>
        <v>0.67087195436412683</v>
      </c>
      <c r="F185" s="250">
        <f>IF(F$10=0,0,F$10/NMM_fec!F$10)</f>
        <v>0.68622563971540629</v>
      </c>
      <c r="G185" s="250">
        <f>IF(G$10=0,0,G$10/NMM_fec!G$10)</f>
        <v>0.70461199001608954</v>
      </c>
      <c r="H185" s="250">
        <f>IF(H$10=0,0,H$10/NMM_fec!H$10)</f>
        <v>0.70663018147182799</v>
      </c>
      <c r="I185" s="250">
        <f>IF(I$10=0,0,I$10/NMM_fec!I$10)</f>
        <v>0.73454614322879341</v>
      </c>
      <c r="J185" s="250">
        <f>IF(J$10=0,0,J$10/NMM_fec!J$10)</f>
        <v>0.73454614322879341</v>
      </c>
      <c r="K185" s="250">
        <f>IF(K$10=0,0,K$10/NMM_fec!K$10)</f>
        <v>0.73454614322879352</v>
      </c>
      <c r="L185" s="250">
        <f>IF(L$10=0,0,L$10/NMM_fec!L$10)</f>
        <v>0.73454614322879352</v>
      </c>
      <c r="M185" s="250">
        <f>IF(M$10=0,0,M$10/NMM_fec!M$10)</f>
        <v>0.73454614322879341</v>
      </c>
      <c r="N185" s="250">
        <f>IF(N$10=0,0,N$10/NMM_fec!N$10)</f>
        <v>0.73454614322879341</v>
      </c>
      <c r="O185" s="250">
        <f>IF(O$10=0,0,O$10/NMM_fec!O$10)</f>
        <v>0.73454614322879341</v>
      </c>
      <c r="P185" s="250">
        <f>IF(P$10=0,0,P$10/NMM_fec!P$10)</f>
        <v>0.73454614322879352</v>
      </c>
      <c r="Q185" s="250">
        <f>IF(Q$10=0,0,Q$10/NMM_fec!Q$10)</f>
        <v>0.73454614322879341</v>
      </c>
    </row>
    <row r="186" spans="1:17" x14ac:dyDescent="0.25">
      <c r="A186" s="127" t="s">
        <v>214</v>
      </c>
      <c r="B186" s="248">
        <f>IF(B$15=0,0,B$15/NMM_fec!B$15)</f>
        <v>0.59205939896095583</v>
      </c>
      <c r="C186" s="248">
        <f>IF(C$15=0,0,C$15/NMM_fec!C$15)</f>
        <v>0.59480634744607108</v>
      </c>
      <c r="D186" s="248">
        <f>IF(D$15=0,0,D$15/NMM_fec!D$15)</f>
        <v>0.59589602131500319</v>
      </c>
      <c r="E186" s="248">
        <f>IF(E$15=0,0,E$15/NMM_fec!E$15)</f>
        <v>0.5972578881149172</v>
      </c>
      <c r="F186" s="248">
        <f>IF(F$15=0,0,F$15/NMM_fec!F$15)</f>
        <v>0.61092682989737368</v>
      </c>
      <c r="G186" s="248">
        <f>IF(G$15=0,0,G$15/NMM_fec!G$15)</f>
        <v>0.62729566552881055</v>
      </c>
      <c r="H186" s="248">
        <f>IF(H$15=0,0,H$15/NMM_fec!H$15)</f>
        <v>0.62909240298194857</v>
      </c>
      <c r="I186" s="248">
        <f>IF(I$15=0,0,I$15/NMM_fec!I$15)</f>
        <v>0.65394517593690871</v>
      </c>
      <c r="J186" s="248">
        <f>IF(J$15=0,0,J$15/NMM_fec!J$15)</f>
        <v>0.6539451759369086</v>
      </c>
      <c r="K186" s="248">
        <f>IF(K$15=0,0,K$15/NMM_fec!K$15)</f>
        <v>0.65394517593690848</v>
      </c>
      <c r="L186" s="248">
        <f>IF(L$15=0,0,L$15/NMM_fec!L$15)</f>
        <v>0.6539451759369086</v>
      </c>
      <c r="M186" s="248">
        <f>IF(M$15=0,0,M$15/NMM_fec!M$15)</f>
        <v>0.65394517593690848</v>
      </c>
      <c r="N186" s="248">
        <f>IF(N$15=0,0,N$15/NMM_fec!N$15)</f>
        <v>0.6539451759369086</v>
      </c>
      <c r="O186" s="248">
        <f>IF(O$15=0,0,O$15/NMM_fec!O$15)</f>
        <v>0.6539451759369086</v>
      </c>
      <c r="P186" s="248">
        <f>IF(P$15=0,0,P$15/NMM_fec!P$15)</f>
        <v>0.6539451759369086</v>
      </c>
      <c r="Q186" s="248">
        <f>IF(Q$15=0,0,Q$15/NMM_fec!Q$15)</f>
        <v>0.65394517593690871</v>
      </c>
    </row>
    <row r="187" spans="1:17" x14ac:dyDescent="0.25">
      <c r="A187" s="127" t="s">
        <v>213</v>
      </c>
      <c r="B187" s="249">
        <f>IF(B$16=0,0,B$16/NMM_fec!B$16)</f>
        <v>0.36424650203730546</v>
      </c>
      <c r="C187" s="249">
        <f>IF(C$16=0,0,C$16/NMM_fec!C$16)</f>
        <v>0.3659018129350286</v>
      </c>
      <c r="D187" s="249">
        <f>IF(D$16=0,0,D$16/NMM_fec!D$16)</f>
        <v>0.36640669687305111</v>
      </c>
      <c r="E187" s="249">
        <f>IF(E$16=0,0,E$16/NMM_fec!E$16)</f>
        <v>0.36743555666211386</v>
      </c>
      <c r="F187" s="249">
        <f>IF(F$16=0,0,F$16/NMM_fec!F$16)</f>
        <v>0.37757087753500357</v>
      </c>
      <c r="G187" s="249">
        <f>IF(G$16=0,0,G$16/NMM_fec!G$16)</f>
        <v>0.38602029209149458</v>
      </c>
      <c r="H187" s="249">
        <f>IF(H$16=0,0,H$16/NMM_fec!H$16)</f>
        <v>0.38706696886841152</v>
      </c>
      <c r="I187" s="249">
        <f>IF(I$16=0,0,I$16/NMM_fec!I$16)</f>
        <v>0.40247018413099778</v>
      </c>
      <c r="J187" s="249">
        <f>IF(J$16=0,0,J$16/NMM_fec!J$16)</f>
        <v>0.40244318376238336</v>
      </c>
      <c r="K187" s="249">
        <f>IF(K$16=0,0,K$16/NMM_fec!K$16)</f>
        <v>0.40238669558650514</v>
      </c>
      <c r="L187" s="249">
        <f>IF(L$16=0,0,L$16/NMM_fec!L$16)</f>
        <v>0.40250010852666751</v>
      </c>
      <c r="M187" s="249">
        <f>IF(M$16=0,0,M$16/NMM_fec!M$16)</f>
        <v>0.40256150907638777</v>
      </c>
      <c r="N187" s="249">
        <f>IF(N$16=0,0,N$16/NMM_fec!N$16)</f>
        <v>0.4025528075826918</v>
      </c>
      <c r="O187" s="249">
        <f>IF(O$16=0,0,O$16/NMM_fec!O$16)</f>
        <v>0.39339865055245943</v>
      </c>
      <c r="P187" s="249">
        <f>IF(P$16=0,0,P$16/NMM_fec!P$16)</f>
        <v>0.39427504561864729</v>
      </c>
      <c r="Q187" s="249">
        <f>IF(Q$16=0,0,Q$16/NMM_fec!Q$16)</f>
        <v>0.39339865055245943</v>
      </c>
    </row>
    <row r="188" spans="1:17" x14ac:dyDescent="0.25">
      <c r="A188" s="127" t="s">
        <v>212</v>
      </c>
      <c r="B188" s="249">
        <f>IF(B$36=0,0,B$36/NMM_fec!B$36)</f>
        <v>0.62330216846179276</v>
      </c>
      <c r="C188" s="249">
        <f>IF(C$36=0,0,C$36/NMM_fec!C$36)</f>
        <v>0.62619407246742109</v>
      </c>
      <c r="D188" s="249">
        <f>IF(D$36=0,0,D$36/NMM_fec!D$36)</f>
        <v>0.6273412480491507</v>
      </c>
      <c r="E188" s="249">
        <f>IF(E$36=0,0,E$36/NMM_fec!E$36)</f>
        <v>0.62877498008859189</v>
      </c>
      <c r="F188" s="249">
        <f>IF(F$36=0,0,F$36/NMM_fec!F$36)</f>
        <v>0.64316522719645852</v>
      </c>
      <c r="G188" s="249">
        <f>IF(G$36=0,0,G$36/NMM_fec!G$36)</f>
        <v>0.66039784061696094</v>
      </c>
      <c r="H188" s="249">
        <f>IF(H$36=0,0,H$36/NMM_fec!H$36)</f>
        <v>0.66228939128343611</v>
      </c>
      <c r="I188" s="249">
        <f>IF(I$36=0,0,I$36/NMM_fec!I$36)</f>
        <v>0.68845363646272217</v>
      </c>
      <c r="J188" s="249">
        <f>IF(J$36=0,0,J$36/NMM_fec!J$36)</f>
        <v>0.68845363646272217</v>
      </c>
      <c r="K188" s="249">
        <f>IF(K$36=0,0,K$36/NMM_fec!K$36)</f>
        <v>0.68845363646272217</v>
      </c>
      <c r="L188" s="249">
        <f>IF(L$36=0,0,L$36/NMM_fec!L$36)</f>
        <v>0.68845363646272206</v>
      </c>
      <c r="M188" s="249">
        <f>IF(M$36=0,0,M$36/NMM_fec!M$36)</f>
        <v>0.68845363646272217</v>
      </c>
      <c r="N188" s="249">
        <f>IF(N$36=0,0,N$36/NMM_fec!N$36)</f>
        <v>0.68845363646272217</v>
      </c>
      <c r="O188" s="249">
        <f>IF(O$36=0,0,O$36/NMM_fec!O$36)</f>
        <v>0.66922148040988239</v>
      </c>
      <c r="P188" s="249">
        <f>IF(P$36=0,0,P$36/NMM_fec!P$36)</f>
        <v>0.68845363646272217</v>
      </c>
      <c r="Q188" s="249">
        <f>IF(Q$36=0,0,Q$36/NMM_fec!Q$36)</f>
        <v>0.68734400060829148</v>
      </c>
    </row>
    <row r="189" spans="1:17" x14ac:dyDescent="0.25">
      <c r="A189" s="72" t="s">
        <v>211</v>
      </c>
      <c r="B189" s="247">
        <f>IF(B$44=0,0,B$44/NMM_fec!B$44)</f>
        <v>0.62495158779212001</v>
      </c>
      <c r="C189" s="247">
        <f>IF(C$44=0,0,C$44/NMM_fec!C$44)</f>
        <v>0.62785114452640822</v>
      </c>
      <c r="D189" s="247">
        <f>IF(D$44=0,0,D$44/NMM_fec!D$44)</f>
        <v>0.62900135583250327</v>
      </c>
      <c r="E189" s="247">
        <f>IF(E$44=0,0,E$44/NMM_fec!E$44)</f>
        <v>0.63043888189907915</v>
      </c>
      <c r="F189" s="247">
        <f>IF(F$44=0,0,F$44/NMM_fec!F$44)</f>
        <v>0.64486720933611674</v>
      </c>
      <c r="G189" s="247">
        <f>IF(G$44=0,0,G$44/NMM_fec!G$44)</f>
        <v>0.66214542472485549</v>
      </c>
      <c r="H189" s="247">
        <f>IF(H$44=0,0,H$44/NMM_fec!H$44)</f>
        <v>0.66404198092539013</v>
      </c>
      <c r="I189" s="247">
        <f>IF(I$44=0,0,I$44/NMM_fec!I$44)</f>
        <v>0.69027546348895896</v>
      </c>
      <c r="J189" s="247">
        <f>IF(J$44=0,0,J$44/NMM_fec!J$44)</f>
        <v>0.69027546348895885</v>
      </c>
      <c r="K189" s="247">
        <f>IF(K$44=0,0,K$44/NMM_fec!K$44)</f>
        <v>0.69027546348895896</v>
      </c>
      <c r="L189" s="247">
        <f>IF(L$44=0,0,L$44/NMM_fec!L$44)</f>
        <v>0.69027546348895885</v>
      </c>
      <c r="M189" s="247">
        <f>IF(M$44=0,0,M$44/NMM_fec!M$44)</f>
        <v>0.69027546348895896</v>
      </c>
      <c r="N189" s="247">
        <f>IF(N$44=0,0,N$44/NMM_fec!N$44)</f>
        <v>0.69027546348895896</v>
      </c>
      <c r="O189" s="247">
        <f>IF(O$44=0,0,O$44/NMM_fec!O$44)</f>
        <v>0.69027546348895907</v>
      </c>
      <c r="P189" s="247">
        <f>IF(P$44=0,0,P$44/NMM_fec!P$44)</f>
        <v>0.69027546348895896</v>
      </c>
      <c r="Q189" s="247">
        <f>IF(Q$44=0,0,Q$44/NMM_fec!Q$44)</f>
        <v>0.69027546348895885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37</v>
      </c>
      <c r="B191" s="253">
        <f>IF(B$47=0,0,B$47/NMM_fec!B$47)</f>
        <v>0.49268312735388314</v>
      </c>
      <c r="C191" s="253">
        <f>IF(C$47=0,0,C$47/NMM_fec!C$47)</f>
        <v>0.48990391457195526</v>
      </c>
      <c r="D191" s="253">
        <f>IF(D$47=0,0,D$47/NMM_fec!D$47)</f>
        <v>0.50848129522374297</v>
      </c>
      <c r="E191" s="253">
        <f>IF(E$47=0,0,E$47/NMM_fec!E$47)</f>
        <v>0.50389266833772395</v>
      </c>
      <c r="F191" s="253">
        <f>IF(F$47=0,0,F$47/NMM_fec!F$47)</f>
        <v>0.51407558957625032</v>
      </c>
      <c r="G191" s="253">
        <f>IF(G$47=0,0,G$47/NMM_fec!G$47)</f>
        <v>0.51855773162646213</v>
      </c>
      <c r="H191" s="253">
        <f>IF(H$47=0,0,H$47/NMM_fec!H$47)</f>
        <v>0.52337868542534094</v>
      </c>
      <c r="I191" s="253">
        <f>IF(I$47=0,0,I$47/NMM_fec!I$47)</f>
        <v>0.50923512802073823</v>
      </c>
      <c r="J191" s="253">
        <f>IF(J$47=0,0,J$47/NMM_fec!J$47)</f>
        <v>0.50797222828513922</v>
      </c>
      <c r="K191" s="253">
        <f>IF(K$47=0,0,K$47/NMM_fec!K$47)</f>
        <v>0.50935504995505254</v>
      </c>
      <c r="L191" s="253">
        <f>IF(L$47=0,0,L$47/NMM_fec!L$47)</f>
        <v>0.51639565608017379</v>
      </c>
      <c r="M191" s="253">
        <f>IF(M$47=0,0,M$47/NMM_fec!M$47)</f>
        <v>0.5117870251347314</v>
      </c>
      <c r="N191" s="253">
        <f>IF(N$47=0,0,N$47/NMM_fec!N$47)</f>
        <v>0.52617954014901314</v>
      </c>
      <c r="O191" s="253">
        <f>IF(O$47=0,0,O$47/NMM_fec!O$47)</f>
        <v>0.51501834081061804</v>
      </c>
      <c r="P191" s="253">
        <f>IF(P$47=0,0,P$47/NMM_fec!P$47)</f>
        <v>0.53133903768624779</v>
      </c>
      <c r="Q191" s="253">
        <f>IF(Q$47=0,0,Q$47/NMM_fec!Q$47)</f>
        <v>0.55346333407955872</v>
      </c>
    </row>
    <row r="192" spans="1:17" x14ac:dyDescent="0.25">
      <c r="A192" s="132" t="s">
        <v>83</v>
      </c>
      <c r="B192" s="252">
        <f>IF(B$48=0,0,B$48/NMM_fec!B$48)</f>
        <v>0.44225036922566141</v>
      </c>
      <c r="C192" s="252">
        <f>IF(C$48=0,0,C$48/NMM_fec!C$48)</f>
        <v>0.44225036922566141</v>
      </c>
      <c r="D192" s="252">
        <f>IF(D$48=0,0,D$48/NMM_fec!D$48)</f>
        <v>0.44225036922566135</v>
      </c>
      <c r="E192" s="252">
        <f>IF(E$48=0,0,E$48/NMM_fec!E$48)</f>
        <v>0.44225036922566135</v>
      </c>
      <c r="F192" s="252">
        <f>IF(F$48=0,0,F$48/NMM_fec!F$48)</f>
        <v>0.44321493333128342</v>
      </c>
      <c r="G192" s="252">
        <f>IF(G$48=0,0,G$48/NMM_fec!G$48)</f>
        <v>0.44467229295572203</v>
      </c>
      <c r="H192" s="252">
        <f>IF(H$48=0,0,H$48/NMM_fec!H$48)</f>
        <v>0.44641511068717904</v>
      </c>
      <c r="I192" s="252">
        <f>IF(I$48=0,0,I$48/NMM_fec!I$48)</f>
        <v>0.44844512444006984</v>
      </c>
      <c r="J192" s="252">
        <f>IF(J$48=0,0,J$48/NMM_fec!J$48)</f>
        <v>0.45076425825787358</v>
      </c>
      <c r="K192" s="252">
        <f>IF(K$48=0,0,K$48/NMM_fec!K$48)</f>
        <v>0.45337462394624461</v>
      </c>
      <c r="L192" s="252">
        <f>IF(L$48=0,0,L$48/NMM_fec!L$48)</f>
        <v>0.45627852282891146</v>
      </c>
      <c r="M192" s="252">
        <f>IF(M$48=0,0,M$48/NMM_fec!M$48)</f>
        <v>0.45947844762774764</v>
      </c>
      <c r="N192" s="252">
        <f>IF(N$48=0,0,N$48/NMM_fec!N$48)</f>
        <v>0.46297708446848368</v>
      </c>
      <c r="O192" s="252">
        <f>IF(O$48=0,0,O$48/NMM_fec!O$48)</f>
        <v>0.46677731501361186</v>
      </c>
      <c r="P192" s="252">
        <f>IF(P$48=0,0,P$48/NMM_fec!P$48)</f>
        <v>0.4708822187241169</v>
      </c>
      <c r="Q192" s="252">
        <f>IF(Q$48=0,0,Q$48/NMM_fec!Q$48)</f>
        <v>0.47537330734202254</v>
      </c>
    </row>
    <row r="193" spans="1:17" x14ac:dyDescent="0.25">
      <c r="A193" s="76" t="s">
        <v>82</v>
      </c>
      <c r="B193" s="251">
        <f>IF(B$49=0,0,B$49/NMM_fec!B$49)</f>
        <v>0.11537135173525068</v>
      </c>
      <c r="C193" s="251">
        <f>IF(C$49=0,0,C$49/NMM_fec!C$49)</f>
        <v>0.11537135173525069</v>
      </c>
      <c r="D193" s="251">
        <f>IF(D$49=0,0,D$49/NMM_fec!D$49)</f>
        <v>0.11537135173525069</v>
      </c>
      <c r="E193" s="251">
        <f>IF(E$49=0,0,E$49/NMM_fec!E$49)</f>
        <v>0.11537135173525068</v>
      </c>
      <c r="F193" s="251">
        <f>IF(F$49=0,0,F$49/NMM_fec!F$49)</f>
        <v>0.11562298084049205</v>
      </c>
      <c r="G193" s="251">
        <f>IF(G$49=0,0,G$49/NMM_fec!G$49)</f>
        <v>0.11600316718184042</v>
      </c>
      <c r="H193" s="251">
        <f>IF(H$49=0,0,H$49/NMM_fec!H$49)</f>
        <v>0.11645782194642187</v>
      </c>
      <c r="I193" s="251">
        <f>IF(I$49=0,0,I$49/NMM_fec!I$49)</f>
        <v>0.11698739850985634</v>
      </c>
      <c r="J193" s="251">
        <f>IF(J$49=0,0,J$49/NMM_fec!J$49)</f>
        <v>0.11759239880388309</v>
      </c>
      <c r="K193" s="251">
        <f>IF(K$49=0,0,K$49/NMM_fec!K$49)</f>
        <v>0.11827337374239583</v>
      </c>
      <c r="L193" s="251">
        <f>IF(L$49=0,0,L$49/NMM_fec!L$49)</f>
        <v>0.11903092367951032</v>
      </c>
      <c r="M193" s="251">
        <f>IF(M$49=0,0,M$49/NMM_fec!M$49)</f>
        <v>0.11986569890002463</v>
      </c>
      <c r="N193" s="251">
        <f>IF(N$49=0,0,N$49/NMM_fec!N$49)</f>
        <v>0.12077840014265603</v>
      </c>
      <c r="O193" s="251">
        <f>IF(O$49=0,0,O$49/NMM_fec!O$49)</f>
        <v>0.12176977915645922</v>
      </c>
      <c r="P193" s="251">
        <f>IF(P$49=0,0,P$49/NMM_fec!P$49)</f>
        <v>0.12284063929085146</v>
      </c>
      <c r="Q193" s="251">
        <f>IF(Q$49=0,0,Q$49/NMM_fec!Q$49)</f>
        <v>0.12401224479005726</v>
      </c>
    </row>
    <row r="194" spans="1:17" x14ac:dyDescent="0.25">
      <c r="A194" s="76" t="s">
        <v>81</v>
      </c>
      <c r="B194" s="251">
        <f>IF(B$50=0,0,B$50/NMM_fec!B$50)</f>
        <v>0.63097478129937001</v>
      </c>
      <c r="C194" s="251">
        <f>IF(C$50=0,0,C$50/NMM_fec!C$50)</f>
        <v>0.63097478129937001</v>
      </c>
      <c r="D194" s="251">
        <f>IF(D$50=0,0,D$50/NMM_fec!D$50)</f>
        <v>0.6309747812993699</v>
      </c>
      <c r="E194" s="251">
        <f>IF(E$50=0,0,E$50/NMM_fec!E$50)</f>
        <v>0.6309747812993699</v>
      </c>
      <c r="F194" s="251">
        <f>IF(F$50=0,0,F$50/NMM_fec!F$50)</f>
        <v>0.63235096019699244</v>
      </c>
      <c r="G194" s="251">
        <f>IF(G$50=0,0,G$50/NMM_fec!G$50)</f>
        <v>0.63443022849000652</v>
      </c>
      <c r="H194" s="251">
        <f>IF(H$50=0,0,H$50/NMM_fec!H$50)</f>
        <v>0.63691677030765659</v>
      </c>
      <c r="I194" s="251">
        <f>IF(I$50=0,0,I$50/NMM_fec!I$50)</f>
        <v>0.63981306519601955</v>
      </c>
      <c r="J194" s="251">
        <f>IF(J$50=0,0,J$50/NMM_fec!J$50)</f>
        <v>0.64312185825831791</v>
      </c>
      <c r="K194" s="251">
        <f>IF(K$50=0,0,K$50/NMM_fec!K$50)</f>
        <v>0.64684616248493765</v>
      </c>
      <c r="L194" s="251">
        <f>IF(L$50=0,0,L$50/NMM_fec!L$50)</f>
        <v>0.65098926125863543</v>
      </c>
      <c r="M194" s="251">
        <f>IF(M$50=0,0,M$50/NMM_fec!M$50)</f>
        <v>0.65555471103690299</v>
      </c>
      <c r="N194" s="251">
        <f>IF(N$50=0,0,N$50/NMM_fec!N$50)</f>
        <v>0.66054634421359093</v>
      </c>
      <c r="O194" s="251">
        <f>IF(O$50=0,0,O$50/NMM_fec!O$50)</f>
        <v>0.6659682721620015</v>
      </c>
      <c r="P194" s="251">
        <f>IF(P$50=0,0,P$50/NMM_fec!P$50)</f>
        <v>0.67182488846178179</v>
      </c>
      <c r="Q194" s="251">
        <f>IF(Q$50=0,0,Q$50/NMM_fec!Q$50)</f>
        <v>0.67823248889734677</v>
      </c>
    </row>
    <row r="195" spans="1:17" x14ac:dyDescent="0.25">
      <c r="A195" s="76" t="s">
        <v>80</v>
      </c>
      <c r="B195" s="251">
        <f>IF(B$51=0,0,B$51/NMM_fec!B$51)</f>
        <v>0.44017756466882785</v>
      </c>
      <c r="C195" s="251">
        <f>IF(C$51=0,0,C$51/NMM_fec!C$51)</f>
        <v>0.44017756466882785</v>
      </c>
      <c r="D195" s="251">
        <f>IF(D$51=0,0,D$51/NMM_fec!D$51)</f>
        <v>0.4401775646688279</v>
      </c>
      <c r="E195" s="251">
        <f>IF(E$51=0,0,E$51/NMM_fec!E$51)</f>
        <v>0.4401775646688279</v>
      </c>
      <c r="F195" s="251">
        <f>IF(F$51=0,0,F$51/NMM_fec!F$51)</f>
        <v>0.44113760791248441</v>
      </c>
      <c r="G195" s="251">
        <f>IF(G$51=0,0,G$51/NMM_fec!G$51)</f>
        <v>0.44258813696790439</v>
      </c>
      <c r="H195" s="251">
        <f>IF(H$51=0,0,H$51/NMM_fec!H$51)</f>
        <v>0.44432278620299176</v>
      </c>
      <c r="I195" s="251">
        <f>IF(I$51=0,0,I$51/NMM_fec!I$51)</f>
        <v>0.44634328538664708</v>
      </c>
      <c r="J195" s="251">
        <f>IF(J$51=0,0,J$51/NMM_fec!J$51)</f>
        <v>0.44865154954445735</v>
      </c>
      <c r="K195" s="251">
        <f>IF(K$51=0,0,K$51/NMM_fec!K$51)</f>
        <v>0.45124968058415343</v>
      </c>
      <c r="L195" s="251">
        <f>IF(L$51=0,0,L$51/NMM_fec!L$51)</f>
        <v>0.45413996904327869</v>
      </c>
      <c r="M195" s="251">
        <f>IF(M$51=0,0,M$51/NMM_fec!M$51)</f>
        <v>0.45732489596044856</v>
      </c>
      <c r="N195" s="251">
        <f>IF(N$51=0,0,N$51/NMM_fec!N$51)</f>
        <v>0.46080713487166131</v>
      </c>
      <c r="O195" s="251">
        <f>IF(O$51=0,0,O$51/NMM_fec!O$51)</f>
        <v>0.46458955393320667</v>
      </c>
      <c r="P195" s="251">
        <f>IF(P$51=0,0,P$51/NMM_fec!P$51)</f>
        <v>0.46867521817279528</v>
      </c>
      <c r="Q195" s="251">
        <f>IF(Q$51=0,0,Q$51/NMM_fec!Q$51)</f>
        <v>0.47314525729114121</v>
      </c>
    </row>
    <row r="196" spans="1:17" x14ac:dyDescent="0.25">
      <c r="A196" s="129" t="s">
        <v>79</v>
      </c>
      <c r="B196" s="250">
        <f>IF(B$52=0,0,B$52/NMM_fec!B$52)</f>
        <v>0.69383476041614933</v>
      </c>
      <c r="C196" s="250">
        <f>IF(C$52=0,0,C$52/NMM_fec!C$52)</f>
        <v>0.69383476041614933</v>
      </c>
      <c r="D196" s="250">
        <f>IF(D$52=0,0,D$52/NMM_fec!D$52)</f>
        <v>0.69383476041614944</v>
      </c>
      <c r="E196" s="250">
        <f>IF(E$52=0,0,E$52/NMM_fec!E$52)</f>
        <v>0.69383476041614944</v>
      </c>
      <c r="F196" s="250">
        <f>IF(F$52=0,0,F$52/NMM_fec!F$52)</f>
        <v>0.695348039209567</v>
      </c>
      <c r="G196" s="250">
        <f>IF(G$52=0,0,G$52/NMM_fec!G$52)</f>
        <v>0.69763445169494931</v>
      </c>
      <c r="H196" s="250">
        <f>IF(H$52=0,0,H$52/NMM_fec!H$52)</f>
        <v>0.70036871175960846</v>
      </c>
      <c r="I196" s="250">
        <f>IF(I$52=0,0,I$52/NMM_fec!I$52)</f>
        <v>0.70355354597092756</v>
      </c>
      <c r="J196" s="250">
        <f>IF(J$52=0,0,J$52/NMM_fec!J$52)</f>
        <v>0.70719197290919411</v>
      </c>
      <c r="K196" s="250">
        <f>IF(K$52=0,0,K$52/NMM_fec!K$52)</f>
        <v>0.7112873057297423</v>
      </c>
      <c r="L196" s="250">
        <f>IF(L$52=0,0,L$52/NMM_fec!L$52)</f>
        <v>0.71584315491773909</v>
      </c>
      <c r="M196" s="250">
        <f>IF(M$52=0,0,M$52/NMM_fec!M$52)</f>
        <v>0.72086343123777374</v>
      </c>
      <c r="N196" s="250">
        <f>IF(N$52=0,0,N$52/NMM_fec!N$52)</f>
        <v>0.72635234888056821</v>
      </c>
      <c r="O196" s="250">
        <f>IF(O$52=0,0,O$52/NMM_fec!O$52)</f>
        <v>0.73231442880923359</v>
      </c>
      <c r="P196" s="250">
        <f>IF(P$52=0,0,P$52/NMM_fec!P$52)</f>
        <v>0.73875450230763773</v>
      </c>
      <c r="Q196" s="250">
        <f>IF(Q$52=0,0,Q$52/NMM_fec!Q$52)</f>
        <v>0.74580045096488412</v>
      </c>
    </row>
    <row r="197" spans="1:17" x14ac:dyDescent="0.25">
      <c r="A197" s="127" t="s">
        <v>210</v>
      </c>
      <c r="B197" s="249">
        <f>IF(B$57=0,0,B$57/NMM_fec!B$57)</f>
        <v>0.53428236984413768</v>
      </c>
      <c r="C197" s="249">
        <f>IF(C$57=0,0,C$57/NMM_fec!C$57)</f>
        <v>0.53428236984413768</v>
      </c>
      <c r="D197" s="249">
        <f>IF(D$57=0,0,D$57/NMM_fec!D$57)</f>
        <v>0.53428236984413768</v>
      </c>
      <c r="E197" s="249">
        <f>IF(E$57=0,0,E$57/NMM_fec!E$57)</f>
        <v>0.53428236984413768</v>
      </c>
      <c r="F197" s="249">
        <f>IF(F$57=0,0,F$57/NMM_fec!F$57)</f>
        <v>0.53544765908317371</v>
      </c>
      <c r="G197" s="249">
        <f>IF(G$57=0,0,G$57/NMM_fec!G$57)</f>
        <v>0.53720829425284811</v>
      </c>
      <c r="H197" s="249">
        <f>IF(H$57=0,0,H$57/NMM_fec!H$57)</f>
        <v>0.53931379116718559</v>
      </c>
      <c r="I197" s="249">
        <f>IF(I$57=0,0,I$57/NMM_fec!I$57)</f>
        <v>0.54176624939940754</v>
      </c>
      <c r="J197" s="249">
        <f>IF(J$57=0,0,J$57/NMM_fec!J$57)</f>
        <v>0.54456799338513084</v>
      </c>
      <c r="K197" s="249">
        <f>IF(K$57=0,0,K$57/NMM_fec!K$57)</f>
        <v>0.54772157439532776</v>
      </c>
      <c r="L197" s="249">
        <f>IF(L$57=0,0,L$57/NMM_fec!L$57)</f>
        <v>0.55122977265762785</v>
      </c>
      <c r="M197" s="249">
        <f>IF(M$57=0,0,M$57/NMM_fec!M$57)</f>
        <v>0.55509559962762822</v>
      </c>
      <c r="N197" s="249">
        <f>IF(N$57=0,0,N$57/NMM_fec!N$57)</f>
        <v>0.55932230041199471</v>
      </c>
      <c r="O197" s="249">
        <f>IF(O$57=0,0,O$57/NMM_fec!O$57)</f>
        <v>0.56391335634522133</v>
      </c>
      <c r="P197" s="249">
        <f>IF(P$57=0,0,P$57/NMM_fec!P$57)</f>
        <v>0.56887248772202659</v>
      </c>
      <c r="Q197" s="249">
        <f>IF(Q$57=0,0,Q$57/NMM_fec!Q$57)</f>
        <v>0.57429816882243123</v>
      </c>
    </row>
    <row r="198" spans="1:17" x14ac:dyDescent="0.25">
      <c r="A198" s="127" t="s">
        <v>209</v>
      </c>
      <c r="B198" s="249">
        <f>IF(B$58=0,0,B$58/NMM_fec!B$58)</f>
        <v>0.37066427483377667</v>
      </c>
      <c r="C198" s="249">
        <f>IF(C$58=0,0,C$58/NMM_fec!C$58)</f>
        <v>0.36522245501019163</v>
      </c>
      <c r="D198" s="249">
        <f>IF(D$58=0,0,D$58/NMM_fec!D$58)</f>
        <v>0.40663958845318615</v>
      </c>
      <c r="E198" s="249">
        <f>IF(E$58=0,0,E$58/NMM_fec!E$58)</f>
        <v>0.44027435475455257</v>
      </c>
      <c r="F198" s="249">
        <f>IF(F$58=0,0,F$58/NMM_fec!F$58)</f>
        <v>0.43419334401362719</v>
      </c>
      <c r="G198" s="249">
        <f>IF(G$58=0,0,G$58/NMM_fec!G$58)</f>
        <v>0.43680986019880602</v>
      </c>
      <c r="H198" s="249">
        <f>IF(H$58=0,0,H$58/NMM_fec!H$58)</f>
        <v>0.4404676151117865</v>
      </c>
      <c r="I198" s="249">
        <f>IF(I$58=0,0,I$58/NMM_fec!I$58)</f>
        <v>0.40923061427816765</v>
      </c>
      <c r="J198" s="249">
        <f>IF(J$58=0,0,J$58/NMM_fec!J$58)</f>
        <v>0.39878781815144365</v>
      </c>
      <c r="K198" s="249">
        <f>IF(K$58=0,0,K$58/NMM_fec!K$58)</f>
        <v>0.38162067246692327</v>
      </c>
      <c r="L198" s="249">
        <f>IF(L$58=0,0,L$58/NMM_fec!L$58)</f>
        <v>0.3906851805983938</v>
      </c>
      <c r="M198" s="249">
        <f>IF(M$58=0,0,M$58/NMM_fec!M$58)</f>
        <v>0.38208125538204507</v>
      </c>
      <c r="N198" s="249">
        <f>IF(N$58=0,0,N$58/NMM_fec!N$58)</f>
        <v>0.39762171228985121</v>
      </c>
      <c r="O198" s="249">
        <f>IF(O$58=0,0,O$58/NMM_fec!O$58)</f>
        <v>0.38289799066637054</v>
      </c>
      <c r="P198" s="249">
        <f>IF(P$58=0,0,P$58/NMM_fec!P$58)</f>
        <v>0.39759901967859484</v>
      </c>
      <c r="Q198" s="249">
        <f>IF(Q$58=0,0,Q$58/NMM_fec!Q$58)</f>
        <v>0.4731483368213692</v>
      </c>
    </row>
    <row r="199" spans="1:17" x14ac:dyDescent="0.25">
      <c r="A199" s="127" t="s">
        <v>208</v>
      </c>
      <c r="B199" s="249">
        <f>IF(B$77=0,0,B$77/NMM_fec!B$77)</f>
        <v>0.55805878089831384</v>
      </c>
      <c r="C199" s="249">
        <f>IF(C$77=0,0,C$77/NMM_fec!C$77)</f>
        <v>0.55787545620277657</v>
      </c>
      <c r="D199" s="249">
        <f>IF(D$77=0,0,D$77/NMM_fec!D$77)</f>
        <v>0.55080572278044782</v>
      </c>
      <c r="E199" s="249">
        <f>IF(E$77=0,0,E$77/NMM_fec!E$77)</f>
        <v>0.53103898705927066</v>
      </c>
      <c r="F199" s="249">
        <f>IF(F$77=0,0,F$77/NMM_fec!F$77)</f>
        <v>0.55128422727440429</v>
      </c>
      <c r="G199" s="249">
        <f>IF(G$77=0,0,G$77/NMM_fec!G$77)</f>
        <v>0.55843313355820789</v>
      </c>
      <c r="H199" s="249">
        <f>IF(H$77=0,0,H$77/NMM_fec!H$77)</f>
        <v>0.56380203665798878</v>
      </c>
      <c r="I199" s="249">
        <f>IF(I$77=0,0,I$77/NMM_fec!I$77)</f>
        <v>0.5659981457257135</v>
      </c>
      <c r="J199" s="249">
        <f>IF(J$77=0,0,J$77/NMM_fec!J$77)</f>
        <v>0.56885438019543288</v>
      </c>
      <c r="K199" s="249">
        <f>IF(K$77=0,0,K$77/NMM_fec!K$77)</f>
        <v>0.57235245526467915</v>
      </c>
      <c r="L199" s="249">
        <f>IF(L$77=0,0,L$77/NMM_fec!L$77)</f>
        <v>0.57616984175296182</v>
      </c>
      <c r="M199" s="249">
        <f>IF(M$77=0,0,M$77/NMM_fec!M$77)</f>
        <v>0.57983997405541698</v>
      </c>
      <c r="N199" s="249">
        <f>IF(N$77=0,0,N$77/NMM_fec!N$77)</f>
        <v>0.58456092711726382</v>
      </c>
      <c r="O199" s="249">
        <f>IF(O$77=0,0,O$77/NMM_fec!O$77)</f>
        <v>0.58784321868926281</v>
      </c>
      <c r="P199" s="249">
        <f>IF(P$77=0,0,P$77/NMM_fec!P$77)</f>
        <v>0.59455346957883992</v>
      </c>
      <c r="Q199" s="249">
        <f>IF(Q$77=0,0,Q$77/NMM_fec!Q$77)</f>
        <v>0.59854334455817404</v>
      </c>
    </row>
    <row r="200" spans="1:17" x14ac:dyDescent="0.25">
      <c r="A200" s="72" t="s">
        <v>207</v>
      </c>
      <c r="B200" s="265">
        <f>IF(B$87=0,0,B$87/NMM_fec!B$87)</f>
        <v>0.39286479832314125</v>
      </c>
      <c r="C200" s="265">
        <f>IF(C$87=0,0,C$87/NMM_fec!C$87)</f>
        <v>0.39683928068836594</v>
      </c>
      <c r="D200" s="265">
        <f>IF(D$87=0,0,D$87/NMM_fec!D$87)</f>
        <v>0.45847136332178889</v>
      </c>
      <c r="E200" s="265">
        <f>IF(E$87=0,0,E$87/NMM_fec!E$87)</f>
        <v>0.45153151813085446</v>
      </c>
      <c r="F200" s="265">
        <f>IF(F$87=0,0,F$87/NMM_fec!F$87)</f>
        <v>0.45705669442884744</v>
      </c>
      <c r="G200" s="265">
        <f>IF(G$87=0,0,G$87/NMM_fec!G$87)</f>
        <v>0.45694576051360652</v>
      </c>
      <c r="H200" s="265">
        <f>IF(H$87=0,0,H$87/NMM_fec!H$87)</f>
        <v>0.45999002784758763</v>
      </c>
      <c r="I200" s="265">
        <f>IF(I$87=0,0,I$87/NMM_fec!I$87)</f>
        <v>0.40398966112918244</v>
      </c>
      <c r="J200" s="265">
        <f>IF(J$87=0,0,J$87/NMM_fec!J$87)</f>
        <v>0.40311254405430563</v>
      </c>
      <c r="K200" s="265">
        <f>IF(K$87=0,0,K$87/NMM_fec!K$87)</f>
        <v>0.41457083986822374</v>
      </c>
      <c r="L200" s="265">
        <f>IF(L$87=0,0,L$87/NMM_fec!L$87)</f>
        <v>0.42430285165035342</v>
      </c>
      <c r="M200" s="265">
        <f>IF(M$87=0,0,M$87/NMM_fec!M$87)</f>
        <v>0.41008044982553155</v>
      </c>
      <c r="N200" s="265">
        <f>IF(N$87=0,0,N$87/NMM_fec!N$87)</f>
        <v>0.45466973526162313</v>
      </c>
      <c r="O200" s="265">
        <f>IF(O$87=0,0,O$87/NMM_fec!O$87)</f>
        <v>0.40761789346096328</v>
      </c>
      <c r="P200" s="265">
        <f>IF(P$87=0,0,P$87/NMM_fec!P$87)</f>
        <v>0.43997313978010816</v>
      </c>
      <c r="Q200" s="265">
        <f>IF(Q$87=0,0,Q$87/NMM_fec!Q$87)</f>
        <v>0.48327518157785843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36</v>
      </c>
      <c r="B202" s="253">
        <f>IF(B$97=0,0,B$97/NMM_fec!B$97)</f>
        <v>0.463514439054448</v>
      </c>
      <c r="C202" s="253">
        <f>IF(C$97=0,0,C$97/NMM_fec!C$97)</f>
        <v>0.47041039176053512</v>
      </c>
      <c r="D202" s="253">
        <f>IF(D$97=0,0,D$97/NMM_fec!D$97)</f>
        <v>0.49820580796365538</v>
      </c>
      <c r="E202" s="253">
        <f>IF(E$97=0,0,E$97/NMM_fec!E$97)</f>
        <v>0.50910037612008763</v>
      </c>
      <c r="F202" s="253">
        <f>IF(F$97=0,0,F$97/NMM_fec!F$97)</f>
        <v>0.50407525036946188</v>
      </c>
      <c r="G202" s="253">
        <f>IF(G$97=0,0,G$97/NMM_fec!G$97)</f>
        <v>0.50094086113132075</v>
      </c>
      <c r="H202" s="253">
        <f>IF(H$97=0,0,H$97/NMM_fec!H$97)</f>
        <v>0.51145280831063111</v>
      </c>
      <c r="I202" s="253">
        <f>IF(I$97=0,0,I$97/NMM_fec!I$97)</f>
        <v>0.50122128500555863</v>
      </c>
      <c r="J202" s="253">
        <f>IF(J$97=0,0,J$97/NMM_fec!J$97)</f>
        <v>0.4988220803334989</v>
      </c>
      <c r="K202" s="253">
        <f>IF(K$97=0,0,K$97/NMM_fec!K$97)</f>
        <v>0.50051786788600838</v>
      </c>
      <c r="L202" s="253">
        <f>IF(L$97=0,0,L$97/NMM_fec!L$97)</f>
        <v>0.52958465236577212</v>
      </c>
      <c r="M202" s="253">
        <f>IF(M$97=0,0,M$97/NMM_fec!M$97)</f>
        <v>0.51171686170517783</v>
      </c>
      <c r="N202" s="253">
        <f>IF(N$97=0,0,N$97/NMM_fec!N$97)</f>
        <v>0.53910819502783969</v>
      </c>
      <c r="O202" s="253">
        <f>IF(O$97=0,0,O$97/NMM_fec!O$97)</f>
        <v>0.51457911367597187</v>
      </c>
      <c r="P202" s="253">
        <f>IF(P$97=0,0,P$97/NMM_fec!P$97)</f>
        <v>0.55347196188972103</v>
      </c>
      <c r="Q202" s="253">
        <f>IF(Q$97=0,0,Q$97/NMM_fec!Q$97)</f>
        <v>0.58587013728963055</v>
      </c>
    </row>
    <row r="203" spans="1:17" x14ac:dyDescent="0.25">
      <c r="A203" s="132" t="s">
        <v>83</v>
      </c>
      <c r="B203" s="252">
        <f>IF(B$98=0,0,B$98/NMM_fec!B$98)</f>
        <v>0.45762308339419994</v>
      </c>
      <c r="C203" s="252">
        <f>IF(C$98=0,0,C$98/NMM_fec!C$98)</f>
        <v>0.45762308339419994</v>
      </c>
      <c r="D203" s="252">
        <f>IF(D$98=0,0,D$98/NMM_fec!D$98)</f>
        <v>0.45762308339419994</v>
      </c>
      <c r="E203" s="252">
        <f>IF(E$98=0,0,E$98/NMM_fec!E$98)</f>
        <v>0.45921471086313798</v>
      </c>
      <c r="F203" s="252">
        <f>IF(F$98=0,0,F$98/NMM_fec!F$98)</f>
        <v>0.46469389012727785</v>
      </c>
      <c r="G203" s="252">
        <f>IF(G$98=0,0,G$98/NMM_fec!G$98)</f>
        <v>0.46469389012727791</v>
      </c>
      <c r="H203" s="252">
        <f>IF(H$98=0,0,H$98/NMM_fec!H$98)</f>
        <v>0.47299735488396077</v>
      </c>
      <c r="I203" s="252">
        <f>IF(I$98=0,0,I$98/NMM_fec!I$98)</f>
        <v>0.48164301508408319</v>
      </c>
      <c r="J203" s="252">
        <f>IF(J$98=0,0,J$98/NMM_fec!J$98)</f>
        <v>0.4816430150840833</v>
      </c>
      <c r="K203" s="252">
        <f>IF(K$98=0,0,K$98/NMM_fec!K$98)</f>
        <v>0.48164301508408325</v>
      </c>
      <c r="L203" s="252">
        <f>IF(L$98=0,0,L$98/NMM_fec!L$98)</f>
        <v>0.5004818239168366</v>
      </c>
      <c r="M203" s="252">
        <f>IF(M$98=0,0,M$98/NMM_fec!M$98)</f>
        <v>0.50375487838248889</v>
      </c>
      <c r="N203" s="252">
        <f>IF(N$98=0,0,N$98/NMM_fec!N$98)</f>
        <v>0.50375487838248889</v>
      </c>
      <c r="O203" s="252">
        <f>IF(O$98=0,0,O$98/NMM_fec!O$98)</f>
        <v>0.51723914604532195</v>
      </c>
      <c r="P203" s="252">
        <f>IF(P$98=0,0,P$98/NMM_fec!P$98)</f>
        <v>0.51723914604532173</v>
      </c>
      <c r="Q203" s="252">
        <f>IF(Q$98=0,0,Q$98/NMM_fec!Q$98)</f>
        <v>0.53564675176418741</v>
      </c>
    </row>
    <row r="204" spans="1:17" x14ac:dyDescent="0.25">
      <c r="A204" s="76" t="s">
        <v>82</v>
      </c>
      <c r="B204" s="251">
        <f>IF(B$99=0,0,B$99/NMM_fec!B$99)</f>
        <v>0.11947865713137328</v>
      </c>
      <c r="C204" s="251">
        <f>IF(C$99=0,0,C$99/NMM_fec!C$99)</f>
        <v>0.11947865713137328</v>
      </c>
      <c r="D204" s="251">
        <f>IF(D$99=0,0,D$99/NMM_fec!D$99)</f>
        <v>0.11947865713137329</v>
      </c>
      <c r="E204" s="251">
        <f>IF(E$99=0,0,E$99/NMM_fec!E$99)</f>
        <v>0.11989420765656021</v>
      </c>
      <c r="F204" s="251">
        <f>IF(F$99=0,0,F$99/NMM_fec!F$99)</f>
        <v>0.12132474078396711</v>
      </c>
      <c r="G204" s="251">
        <f>IF(G$99=0,0,G$99/NMM_fec!G$99)</f>
        <v>0.12132474078396713</v>
      </c>
      <c r="H204" s="251">
        <f>IF(H$99=0,0,H$99/NMM_fec!H$99)</f>
        <v>0.12349265331868417</v>
      </c>
      <c r="I204" s="251">
        <f>IF(I$99=0,0,I$99/NMM_fec!I$99)</f>
        <v>0.12574990805125408</v>
      </c>
      <c r="J204" s="251">
        <f>IF(J$99=0,0,J$99/NMM_fec!J$99)</f>
        <v>0.12574990805125408</v>
      </c>
      <c r="K204" s="251">
        <f>IF(K$99=0,0,K$99/NMM_fec!K$99)</f>
        <v>0.12574990805125411</v>
      </c>
      <c r="L204" s="251">
        <f>IF(L$99=0,0,L$99/NMM_fec!L$99)</f>
        <v>0.13066844398829103</v>
      </c>
      <c r="M204" s="251">
        <f>IF(M$99=0,0,M$99/NMM_fec!M$99)</f>
        <v>0.13152299037474835</v>
      </c>
      <c r="N204" s="251">
        <f>IF(N$99=0,0,N$99/NMM_fec!N$99)</f>
        <v>0.13152299037474838</v>
      </c>
      <c r="O204" s="251">
        <f>IF(O$99=0,0,O$99/NMM_fec!O$99)</f>
        <v>0.13504353435781377</v>
      </c>
      <c r="P204" s="251">
        <f>IF(P$99=0,0,P$99/NMM_fec!P$99)</f>
        <v>0.13504353435781374</v>
      </c>
      <c r="Q204" s="251">
        <f>IF(Q$99=0,0,Q$99/NMM_fec!Q$99)</f>
        <v>0.13984948950321741</v>
      </c>
    </row>
    <row r="205" spans="1:17" x14ac:dyDescent="0.25">
      <c r="A205" s="76" t="s">
        <v>81</v>
      </c>
      <c r="B205" s="251">
        <f>IF(B$100=0,0,B$100/NMM_fec!B$100)</f>
        <v>0.65410524065371323</v>
      </c>
      <c r="C205" s="251">
        <f>IF(C$100=0,0,C$100/NMM_fec!C$100)</f>
        <v>0.65410524065371323</v>
      </c>
      <c r="D205" s="251">
        <f>IF(D$100=0,0,D$100/NMM_fec!D$100)</f>
        <v>0.65410524065371323</v>
      </c>
      <c r="E205" s="251">
        <f>IF(E$100=0,0,E$100/NMM_fec!E$100)</f>
        <v>0.65638023924180666</v>
      </c>
      <c r="F205" s="251">
        <f>IF(F$100=0,0,F$100/NMM_fec!F$100)</f>
        <v>0.66421192431453668</v>
      </c>
      <c r="G205" s="251">
        <f>IF(G$100=0,0,G$100/NMM_fec!G$100)</f>
        <v>0.66421192431453668</v>
      </c>
      <c r="H205" s="251">
        <f>IF(H$100=0,0,H$100/NMM_fec!H$100)</f>
        <v>0.67608051226391486</v>
      </c>
      <c r="I205" s="251">
        <f>IF(I$100=0,0,I$100/NMM_fec!I$100)</f>
        <v>0.68843821853141085</v>
      </c>
      <c r="J205" s="251">
        <f>IF(J$100=0,0,J$100/NMM_fec!J$100)</f>
        <v>0.68843821853141085</v>
      </c>
      <c r="K205" s="251">
        <f>IF(K$100=0,0,K$100/NMM_fec!K$100)</f>
        <v>0.68843821853141085</v>
      </c>
      <c r="L205" s="251">
        <f>IF(L$100=0,0,L$100/NMM_fec!L$100)</f>
        <v>0.71536553936011715</v>
      </c>
      <c r="M205" s="251">
        <f>IF(M$100=0,0,M$100/NMM_fec!M$100)</f>
        <v>0.72004389182225459</v>
      </c>
      <c r="N205" s="251">
        <f>IF(N$100=0,0,N$100/NMM_fec!N$100)</f>
        <v>0.72004389182225459</v>
      </c>
      <c r="O205" s="251">
        <f>IF(O$100=0,0,O$100/NMM_fec!O$100)</f>
        <v>0.73931767949751204</v>
      </c>
      <c r="P205" s="251">
        <f>IF(P$100=0,0,P$100/NMM_fec!P$100)</f>
        <v>0.73931767949751215</v>
      </c>
      <c r="Q205" s="251">
        <f>IF(Q$100=0,0,Q$100/NMM_fec!Q$100)</f>
        <v>0.76562865856633966</v>
      </c>
    </row>
    <row r="206" spans="1:17" x14ac:dyDescent="0.25">
      <c r="A206" s="76" t="s">
        <v>80</v>
      </c>
      <c r="B206" s="251">
        <f>IF(B$101=0,0,B$101/NMM_fec!B$101)</f>
        <v>0.4559928276981805</v>
      </c>
      <c r="C206" s="251">
        <f>IF(C$101=0,0,C$101/NMM_fec!C$101)</f>
        <v>0.45599282769818039</v>
      </c>
      <c r="D206" s="251">
        <f>IF(D$101=0,0,D$101/NMM_fec!D$101)</f>
        <v>0.45599282769818045</v>
      </c>
      <c r="E206" s="251">
        <f>IF(E$101=0,0,E$101/NMM_fec!E$101)</f>
        <v>0.45757878508656225</v>
      </c>
      <c r="F206" s="251">
        <f>IF(F$101=0,0,F$101/NMM_fec!F$101)</f>
        <v>0.46303844509232339</v>
      </c>
      <c r="G206" s="251">
        <f>IF(G$101=0,0,G$101/NMM_fec!G$101)</f>
        <v>0.46303844509232345</v>
      </c>
      <c r="H206" s="251">
        <f>IF(H$101=0,0,H$101/NMM_fec!H$101)</f>
        <v>0.47131232923734689</v>
      </c>
      <c r="I206" s="251">
        <f>IF(I$101=0,0,I$101/NMM_fec!I$101)</f>
        <v>0.47992718977438731</v>
      </c>
      <c r="J206" s="251">
        <f>IF(J$101=0,0,J$101/NMM_fec!J$101)</f>
        <v>0.47992718977438731</v>
      </c>
      <c r="K206" s="251">
        <f>IF(K$101=0,0,K$101/NMM_fec!K$101)</f>
        <v>0.47992718977438736</v>
      </c>
      <c r="L206" s="251">
        <f>IF(L$101=0,0,L$101/NMM_fec!L$101)</f>
        <v>0.49869888644317811</v>
      </c>
      <c r="M206" s="251">
        <f>IF(M$101=0,0,M$101/NMM_fec!M$101)</f>
        <v>0.50196028084210831</v>
      </c>
      <c r="N206" s="251">
        <f>IF(N$101=0,0,N$101/NMM_fec!N$101)</f>
        <v>0.50196028084210809</v>
      </c>
      <c r="O206" s="251">
        <f>IF(O$101=0,0,O$101/NMM_fec!O$101)</f>
        <v>0.51539651158337474</v>
      </c>
      <c r="P206" s="251">
        <f>IF(P$101=0,0,P$101/NMM_fec!P$101)</f>
        <v>0.51539651158337474</v>
      </c>
      <c r="Q206" s="251">
        <f>IF(Q$101=0,0,Q$101/NMM_fec!Q$101)</f>
        <v>0.53373854127436438</v>
      </c>
    </row>
    <row r="207" spans="1:17" x14ac:dyDescent="0.25">
      <c r="A207" s="129" t="s">
        <v>79</v>
      </c>
      <c r="B207" s="250">
        <f>IF(B$102=0,0,B$102/NMM_fec!B$102)</f>
        <v>0.71826363462536469</v>
      </c>
      <c r="C207" s="250">
        <f>IF(C$102=0,0,C$102/NMM_fec!C$102)</f>
        <v>0.71826363462536458</v>
      </c>
      <c r="D207" s="250">
        <f>IF(D$102=0,0,D$102/NMM_fec!D$102)</f>
        <v>0.71826363462536469</v>
      </c>
      <c r="E207" s="250">
        <f>IF(E$102=0,0,E$102/NMM_fec!E$102)</f>
        <v>0.72076177812444209</v>
      </c>
      <c r="F207" s="250">
        <f>IF(F$102=0,0,F$102/NMM_fec!F$102)</f>
        <v>0.72936163979189872</v>
      </c>
      <c r="G207" s="250">
        <f>IF(G$102=0,0,G$102/NMM_fec!G$102)</f>
        <v>0.72936163979189861</v>
      </c>
      <c r="H207" s="250">
        <f>IF(H$102=0,0,H$102/NMM_fec!H$102)</f>
        <v>0.74239436692594751</v>
      </c>
      <c r="I207" s="250">
        <f>IF(I$102=0,0,I$102/NMM_fec!I$102)</f>
        <v>0.75596418790835318</v>
      </c>
      <c r="J207" s="250">
        <f>IF(J$102=0,0,J$102/NMM_fec!J$102)</f>
        <v>0.75596418790835318</v>
      </c>
      <c r="K207" s="250">
        <f>IF(K$102=0,0,K$102/NMM_fec!K$102)</f>
        <v>0.75596418790835296</v>
      </c>
      <c r="L207" s="250">
        <f>IF(L$102=0,0,L$102/NMM_fec!L$102)</f>
        <v>0.7855326948199024</v>
      </c>
      <c r="M207" s="250">
        <f>IF(M$102=0,0,M$102/NMM_fec!M$102)</f>
        <v>0.7906699269267039</v>
      </c>
      <c r="N207" s="250">
        <f>IF(N$102=0,0,N$102/NMM_fec!N$102)</f>
        <v>0.79066992692670379</v>
      </c>
      <c r="O207" s="250">
        <f>IF(O$102=0,0,O$102/NMM_fec!O$102)</f>
        <v>0.81183419825220604</v>
      </c>
      <c r="P207" s="250">
        <f>IF(P$102=0,0,P$102/NMM_fec!P$102)</f>
        <v>0.81183419825220593</v>
      </c>
      <c r="Q207" s="250">
        <f>IF(Q$102=0,0,Q$102/NMM_fec!Q$102)</f>
        <v>0.8407259090687117</v>
      </c>
    </row>
    <row r="208" spans="1:17" x14ac:dyDescent="0.25">
      <c r="A208" s="127" t="s">
        <v>206</v>
      </c>
      <c r="B208" s="249">
        <f>IF(B$107=0,0,B$107/NMM_fec!B$107)</f>
        <v>0.44750309496871721</v>
      </c>
      <c r="C208" s="249">
        <f>IF(C$107=0,0,C$107/NMM_fec!C$107)</f>
        <v>0.46066756764172412</v>
      </c>
      <c r="D208" s="249">
        <f>IF(D$107=0,0,D$107/NMM_fec!D$107)</f>
        <v>0.47761602919313279</v>
      </c>
      <c r="E208" s="249">
        <f>IF(E$107=0,0,E$107/NMM_fec!E$107)</f>
        <v>0.4857165226299176</v>
      </c>
      <c r="F208" s="249">
        <f>IF(F$107=0,0,F$107/NMM_fec!F$107)</f>
        <v>0.48381241347234116</v>
      </c>
      <c r="G208" s="249">
        <f>IF(G$107=0,0,G$107/NMM_fec!G$107)</f>
        <v>0.48185410768862752</v>
      </c>
      <c r="H208" s="249">
        <f>IF(H$107=0,0,H$107/NMM_fec!H$107)</f>
        <v>0.49142834684594872</v>
      </c>
      <c r="I208" s="249">
        <f>IF(I$107=0,0,I$107/NMM_fec!I$107)</f>
        <v>0.4843719323457496</v>
      </c>
      <c r="J208" s="249">
        <f>IF(J$107=0,0,J$107/NMM_fec!J$107)</f>
        <v>0.4832482224547725</v>
      </c>
      <c r="K208" s="249">
        <f>IF(K$107=0,0,K$107/NMM_fec!K$107)</f>
        <v>0.47974319328575205</v>
      </c>
      <c r="L208" s="249">
        <f>IF(L$107=0,0,L$107/NMM_fec!L$107)</f>
        <v>0.50664360888385573</v>
      </c>
      <c r="M208" s="249">
        <f>IF(M$107=0,0,M$107/NMM_fec!M$107)</f>
        <v>0.49321298627597138</v>
      </c>
      <c r="N208" s="249">
        <f>IF(N$107=0,0,N$107/NMM_fec!N$107)</f>
        <v>0.52000901687062662</v>
      </c>
      <c r="O208" s="249">
        <f>IF(O$107=0,0,O$107/NMM_fec!O$107)</f>
        <v>0.49903784111274468</v>
      </c>
      <c r="P208" s="249">
        <f>IF(P$107=0,0,P$107/NMM_fec!P$107)</f>
        <v>0.53353154920437185</v>
      </c>
      <c r="Q208" s="249">
        <f>IF(Q$107=0,0,Q$107/NMM_fec!Q$107)</f>
        <v>0.56086397868513305</v>
      </c>
    </row>
    <row r="209" spans="1:17" x14ac:dyDescent="0.25">
      <c r="A209" s="127" t="s">
        <v>205</v>
      </c>
      <c r="B209" s="249">
        <f>IF(B$115=0,0,B$115/NMM_fec!B$115)</f>
        <v>0.55964213522818007</v>
      </c>
      <c r="C209" s="249">
        <f>IF(C$115=0,0,C$115/NMM_fec!C$115)</f>
        <v>0.55964213522818018</v>
      </c>
      <c r="D209" s="249">
        <f>IF(D$115=0,0,D$115/NMM_fec!D$115)</f>
        <v>0.55964213522817996</v>
      </c>
      <c r="E209" s="249">
        <f>IF(E$115=0,0,E$115/NMM_fec!E$115)</f>
        <v>0.56158858816625656</v>
      </c>
      <c r="F209" s="249">
        <f>IF(F$115=0,0,F$115/NMM_fec!F$115)</f>
        <v>0.56828925448740852</v>
      </c>
      <c r="G209" s="249">
        <f>IF(G$115=0,0,G$115/NMM_fec!G$115)</f>
        <v>0.56828925448740852</v>
      </c>
      <c r="H209" s="249">
        <f>IF(H$115=0,0,H$115/NMM_fec!H$115)</f>
        <v>0.57844383128837606</v>
      </c>
      <c r="I209" s="249">
        <f>IF(I$115=0,0,I$115/NMM_fec!I$115)</f>
        <v>0.58901689001383795</v>
      </c>
      <c r="J209" s="249">
        <f>IF(J$115=0,0,J$115/NMM_fec!J$115)</f>
        <v>0.58901689001383795</v>
      </c>
      <c r="K209" s="249">
        <f>IF(K$115=0,0,K$115/NMM_fec!K$115)</f>
        <v>0.58901689001383795</v>
      </c>
      <c r="L209" s="249">
        <f>IF(L$115=0,0,L$115/NMM_fec!L$115)</f>
        <v>0.61205548134126841</v>
      </c>
      <c r="M209" s="249">
        <f>IF(M$115=0,0,M$115/NMM_fec!M$115)</f>
        <v>0.61605820597720617</v>
      </c>
      <c r="N209" s="249">
        <f>IF(N$115=0,0,N$115/NMM_fec!N$115)</f>
        <v>0.61605820597720629</v>
      </c>
      <c r="O209" s="249">
        <f>IF(O$115=0,0,O$115/NMM_fec!O$115)</f>
        <v>0.63254855495795392</v>
      </c>
      <c r="P209" s="249">
        <f>IF(P$115=0,0,P$115/NMM_fec!P$115)</f>
        <v>0.63254855495795381</v>
      </c>
      <c r="Q209" s="249">
        <f>IF(Q$115=0,0,Q$115/NMM_fec!Q$115)</f>
        <v>0.65505981398915614</v>
      </c>
    </row>
    <row r="210" spans="1:17" x14ac:dyDescent="0.25">
      <c r="A210" s="127" t="s">
        <v>204</v>
      </c>
      <c r="B210" s="249">
        <f>IF(B$116=0,0,B$116/NMM_fec!B$116)</f>
        <v>0.49333393538905995</v>
      </c>
      <c r="C210" s="249">
        <f>IF(C$116=0,0,C$116/NMM_fec!C$116)</f>
        <v>0.48613912675673393</v>
      </c>
      <c r="D210" s="249">
        <f>IF(D$116=0,0,D$116/NMM_fec!D$116)</f>
        <v>0.51591882343820328</v>
      </c>
      <c r="E210" s="249">
        <f>IF(E$116=0,0,E$116/NMM_fec!E$116)</f>
        <v>0.52783485366789584</v>
      </c>
      <c r="F210" s="249">
        <f>IF(F$116=0,0,F$116/NMM_fec!F$116)</f>
        <v>0.52183130657124488</v>
      </c>
      <c r="G210" s="249">
        <f>IF(G$116=0,0,G$116/NMM_fec!G$116)</f>
        <v>0.51827082116148659</v>
      </c>
      <c r="H210" s="249">
        <f>IF(H$116=0,0,H$116/NMM_fec!H$116)</f>
        <v>0.52930957265466538</v>
      </c>
      <c r="I210" s="249">
        <f>IF(I$116=0,0,I$116/NMM_fec!I$116)</f>
        <v>0.52419189256004439</v>
      </c>
      <c r="J210" s="249">
        <f>IF(J$116=0,0,J$116/NMM_fec!J$116)</f>
        <v>0.5213378327453384</v>
      </c>
      <c r="K210" s="249">
        <f>IF(K$116=0,0,K$116/NMM_fec!K$116)</f>
        <v>0.52948851916805806</v>
      </c>
      <c r="L210" s="249">
        <f>IF(L$116=0,0,L$116/NMM_fec!L$116)</f>
        <v>0.55641584844839476</v>
      </c>
      <c r="M210" s="249">
        <f>IF(M$116=0,0,M$116/NMM_fec!M$116)</f>
        <v>0.54479521275645548</v>
      </c>
      <c r="N210" s="249">
        <f>IF(N$116=0,0,N$116/NMM_fec!N$116)</f>
        <v>0.55730573260415583</v>
      </c>
      <c r="O210" s="249">
        <f>IF(O$116=0,0,O$116/NMM_fec!O$116)</f>
        <v>0.55110892980940074</v>
      </c>
      <c r="P210" s="249">
        <f>IF(P$116=0,0,P$116/NMM_fec!P$116)</f>
        <v>0.57269261121233506</v>
      </c>
      <c r="Q210" s="249">
        <f>IF(Q$116=0,0,Q$116/NMM_fec!Q$116)</f>
        <v>0.60692425147098017</v>
      </c>
    </row>
    <row r="211" spans="1:17" x14ac:dyDescent="0.25">
      <c r="A211" s="72" t="s">
        <v>203</v>
      </c>
      <c r="B211" s="247">
        <f>IF(B$124=0,0,B$124/NMM_fec!B$124)</f>
        <v>0.5751877500956295</v>
      </c>
      <c r="C211" s="247">
        <f>IF(C$124=0,0,C$124/NMM_fec!C$124)</f>
        <v>0.57518775009562928</v>
      </c>
      <c r="D211" s="247">
        <f>IF(D$124=0,0,D$124/NMM_fec!D$124)</f>
        <v>0.57518775009562928</v>
      </c>
      <c r="E211" s="247">
        <f>IF(E$124=0,0,E$124/NMM_fec!E$124)</f>
        <v>0.57718827117087479</v>
      </c>
      <c r="F211" s="247">
        <f>IF(F$124=0,0,F$124/NMM_fec!F$124)</f>
        <v>0.5840750671120587</v>
      </c>
      <c r="G211" s="247">
        <f>IF(G$124=0,0,G$124/NMM_fec!G$124)</f>
        <v>0.5840750671120587</v>
      </c>
      <c r="H211" s="247">
        <f>IF(H$124=0,0,H$124/NMM_fec!H$124)</f>
        <v>0.59451171549083082</v>
      </c>
      <c r="I211" s="247">
        <f>IF(I$124=0,0,I$124/NMM_fec!I$124)</f>
        <v>0.60537847029199998</v>
      </c>
      <c r="J211" s="247">
        <f>IF(J$124=0,0,J$124/NMM_fec!J$124)</f>
        <v>0.60537847029199998</v>
      </c>
      <c r="K211" s="247">
        <f>IF(K$124=0,0,K$124/NMM_fec!K$124)</f>
        <v>0.60537847029199998</v>
      </c>
      <c r="L211" s="247">
        <f>IF(L$124=0,0,L$124/NMM_fec!L$124)</f>
        <v>0.62905702248963702</v>
      </c>
      <c r="M211" s="247">
        <f>IF(M$124=0,0,M$124/NMM_fec!M$124)</f>
        <v>0.63317093392101742</v>
      </c>
      <c r="N211" s="247">
        <f>IF(N$124=0,0,N$124/NMM_fec!N$124)</f>
        <v>0.63317093392101731</v>
      </c>
      <c r="O211" s="247">
        <f>IF(O$124=0,0,O$124/NMM_fec!O$124)</f>
        <v>0.65011934815123029</v>
      </c>
      <c r="P211" s="247">
        <f>IF(P$124=0,0,P$124/NMM_fec!P$124)</f>
        <v>0.65011934815123029</v>
      </c>
      <c r="Q211" s="247">
        <f>IF(Q$124=0,0,Q$124/NMM_fec!Q$124)</f>
        <v>0.67325591993329936</v>
      </c>
    </row>
  </sheetData>
  <pageMargins left="0.39370078740157483" right="0.39370078740157483" top="0.39370078740157483" bottom="0.39370078740157483" header="0.31496062992125984" footer="0.31496062992125984"/>
  <pageSetup paperSize="9" scale="35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4" tint="0.79998168889431442"/>
    <pageSetUpPr fitToPage="1"/>
  </sheetPr>
  <dimension ref="A1:Q21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38</v>
      </c>
      <c r="B5" s="96">
        <v>581.48245269554502</v>
      </c>
      <c r="C5" s="96">
        <v>632.65212990000452</v>
      </c>
      <c r="D5" s="96">
        <v>538.29141488173696</v>
      </c>
      <c r="E5" s="96">
        <v>523.75040852313168</v>
      </c>
      <c r="F5" s="96">
        <v>600.72873317782569</v>
      </c>
      <c r="G5" s="96">
        <v>675.69456627016723</v>
      </c>
      <c r="H5" s="96">
        <v>712.23503977653752</v>
      </c>
      <c r="I5" s="96">
        <v>1125.8672928805972</v>
      </c>
      <c r="J5" s="96">
        <v>1059.647416554199</v>
      </c>
      <c r="K5" s="96">
        <v>440.49814316438398</v>
      </c>
      <c r="L5" s="96">
        <v>509.78354347590653</v>
      </c>
      <c r="M5" s="96">
        <v>663.18292387318752</v>
      </c>
      <c r="N5" s="96">
        <v>685.82847011757065</v>
      </c>
      <c r="O5" s="96">
        <v>664.32718224060989</v>
      </c>
      <c r="P5" s="96">
        <v>669.89587296094828</v>
      </c>
      <c r="Q5" s="96">
        <v>372.14285815234541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0.1370671465609857</v>
      </c>
      <c r="C10" s="158">
        <v>0.17139275047560737</v>
      </c>
      <c r="D10" s="158">
        <v>0.11412535756473824</v>
      </c>
      <c r="E10" s="158">
        <v>0.11616248662943097</v>
      </c>
      <c r="F10" s="158">
        <v>0.14601198004793142</v>
      </c>
      <c r="G10" s="158">
        <v>0.1897304341518706</v>
      </c>
      <c r="H10" s="158">
        <v>0.18991932400229777</v>
      </c>
      <c r="I10" s="158">
        <v>0.35669406823345212</v>
      </c>
      <c r="J10" s="158">
        <v>0.3083637071566947</v>
      </c>
      <c r="K10" s="158">
        <v>0.12070406897166186</v>
      </c>
      <c r="L10" s="158">
        <v>0.12839314872250404</v>
      </c>
      <c r="M10" s="158">
        <v>0.15625673552901373</v>
      </c>
      <c r="N10" s="158">
        <v>0.16166066913058735</v>
      </c>
      <c r="O10" s="158">
        <v>0.17028207919381239</v>
      </c>
      <c r="P10" s="158">
        <v>0.15722761806308019</v>
      </c>
      <c r="Q10" s="158">
        <v>9.4156634372594361E-2</v>
      </c>
    </row>
    <row r="11" spans="1:17" x14ac:dyDescent="0.25">
      <c r="A11" s="92" t="s">
        <v>125</v>
      </c>
      <c r="B11" s="91">
        <v>6.4181204171684297E-2</v>
      </c>
      <c r="C11" s="91">
        <v>8.0254046194265433E-2</v>
      </c>
      <c r="D11" s="91">
        <v>5.3438793020834784E-2</v>
      </c>
      <c r="E11" s="91">
        <v>5.4392671464397066E-2</v>
      </c>
      <c r="F11" s="91">
        <v>6.83695906575148E-2</v>
      </c>
      <c r="G11" s="91">
        <v>8.8840601394335611E-2</v>
      </c>
      <c r="H11" s="91">
        <v>8.8929048395388732E-2</v>
      </c>
      <c r="I11" s="91">
        <v>0.16702072958040318</v>
      </c>
      <c r="J11" s="91">
        <v>0.14439020979659448</v>
      </c>
      <c r="K11" s="91">
        <v>5.6519251253081479E-2</v>
      </c>
      <c r="L11" s="91">
        <v>6.011963551556114E-2</v>
      </c>
      <c r="M11" s="91">
        <v>7.3166660996523955E-2</v>
      </c>
      <c r="N11" s="91">
        <v>7.5697033697166016E-2</v>
      </c>
      <c r="O11" s="91">
        <v>7.9733978314448645E-2</v>
      </c>
      <c r="P11" s="91">
        <v>7.362127329209632E-2</v>
      </c>
      <c r="Q11" s="91">
        <v>4.4088509364987316E-2</v>
      </c>
    </row>
    <row r="12" spans="1:17" x14ac:dyDescent="0.25">
      <c r="A12" s="92" t="s">
        <v>26</v>
      </c>
      <c r="B12" s="91">
        <v>7.2885942389301406E-2</v>
      </c>
      <c r="C12" s="91">
        <v>9.1138704281341923E-2</v>
      </c>
      <c r="D12" s="91">
        <v>6.0686564543903462E-2</v>
      </c>
      <c r="E12" s="91">
        <v>6.1769815165033909E-2</v>
      </c>
      <c r="F12" s="91">
        <v>7.7642389390416622E-2</v>
      </c>
      <c r="G12" s="91">
        <v>0.10088983275753499</v>
      </c>
      <c r="H12" s="91">
        <v>0.10099027560690906</v>
      </c>
      <c r="I12" s="91">
        <v>0.18967333865304895</v>
      </c>
      <c r="J12" s="91">
        <v>0.16397349736010022</v>
      </c>
      <c r="K12" s="91">
        <v>6.4184817718580381E-2</v>
      </c>
      <c r="L12" s="91">
        <v>6.8273513206942901E-2</v>
      </c>
      <c r="M12" s="91">
        <v>8.3090074532489774E-2</v>
      </c>
      <c r="N12" s="91">
        <v>8.5963635433421337E-2</v>
      </c>
      <c r="O12" s="91">
        <v>9.0548100879363727E-2</v>
      </c>
      <c r="P12" s="91">
        <v>8.3606344770983873E-2</v>
      </c>
      <c r="Q12" s="91">
        <v>5.0068125007607045E-2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214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213</v>
      </c>
      <c r="B16" s="204">
        <v>72.660142101273124</v>
      </c>
      <c r="C16" s="204">
        <v>89.244184213062738</v>
      </c>
      <c r="D16" s="204">
        <v>60.134795873335605</v>
      </c>
      <c r="E16" s="204">
        <v>62.834752824047754</v>
      </c>
      <c r="F16" s="204">
        <v>81.173829072372314</v>
      </c>
      <c r="G16" s="204">
        <v>104.55390094133109</v>
      </c>
      <c r="H16" s="204">
        <v>101.54775387251972</v>
      </c>
      <c r="I16" s="204">
        <v>188.69958958952284</v>
      </c>
      <c r="J16" s="204">
        <v>162.12608456995676</v>
      </c>
      <c r="K16" s="204">
        <v>62.708544713772483</v>
      </c>
      <c r="L16" s="204">
        <v>68.482697814144387</v>
      </c>
      <c r="M16" s="204">
        <v>84.758102463962373</v>
      </c>
      <c r="N16" s="204">
        <v>86.881563037148879</v>
      </c>
      <c r="O16" s="204">
        <v>83.30959396169709</v>
      </c>
      <c r="P16" s="204">
        <v>77.53155939455263</v>
      </c>
      <c r="Q16" s="204">
        <v>45.9367888182881</v>
      </c>
    </row>
    <row r="17" spans="1:17" x14ac:dyDescent="0.25">
      <c r="A17" s="152" t="s">
        <v>227</v>
      </c>
      <c r="B17" s="151">
        <v>67.94417256469481</v>
      </c>
      <c r="C17" s="151">
        <v>83.428603748848261</v>
      </c>
      <c r="D17" s="151">
        <v>56.139791802601557</v>
      </c>
      <c r="E17" s="151">
        <v>58.752204594795124</v>
      </c>
      <c r="F17" s="151">
        <v>75.137698983976534</v>
      </c>
      <c r="G17" s="151">
        <v>97.838148331360827</v>
      </c>
      <c r="H17" s="151">
        <v>94.983341127326142</v>
      </c>
      <c r="I17" s="151">
        <v>176.64214765460619</v>
      </c>
      <c r="J17" s="151">
        <v>151.73768039084118</v>
      </c>
      <c r="K17" s="151">
        <v>58.666801421849541</v>
      </c>
      <c r="L17" s="151">
        <v>64.12029185750076</v>
      </c>
      <c r="M17" s="151">
        <v>79.39282912567937</v>
      </c>
      <c r="N17" s="151">
        <v>81.37697598267799</v>
      </c>
      <c r="O17" s="151">
        <v>77.498928257206515</v>
      </c>
      <c r="P17" s="151">
        <v>72.273624393038048</v>
      </c>
      <c r="Q17" s="151">
        <v>42.761532211835153</v>
      </c>
    </row>
    <row r="18" spans="1:17" x14ac:dyDescent="0.25">
      <c r="A18" s="154" t="s">
        <v>33</v>
      </c>
      <c r="B18" s="83">
        <v>67.94417256469481</v>
      </c>
      <c r="C18" s="83">
        <v>83.428603748848261</v>
      </c>
      <c r="D18" s="83">
        <v>56.139791802601557</v>
      </c>
      <c r="E18" s="83">
        <v>58.752204594795124</v>
      </c>
      <c r="F18" s="83">
        <v>75.137698983976534</v>
      </c>
      <c r="G18" s="83">
        <v>97.838148331360827</v>
      </c>
      <c r="H18" s="83">
        <v>94.983341127326142</v>
      </c>
      <c r="I18" s="83">
        <v>176.64214765460619</v>
      </c>
      <c r="J18" s="83">
        <v>151.73768039084118</v>
      </c>
      <c r="K18" s="83">
        <v>58.666801421849541</v>
      </c>
      <c r="L18" s="83">
        <v>64.12029185750076</v>
      </c>
      <c r="M18" s="83">
        <v>79.39282912567937</v>
      </c>
      <c r="N18" s="83">
        <v>81.37697598267799</v>
      </c>
      <c r="O18" s="83">
        <v>0</v>
      </c>
      <c r="P18" s="83">
        <v>7.4417243930379069</v>
      </c>
      <c r="Q18" s="83">
        <v>0</v>
      </c>
    </row>
    <row r="19" spans="1:17" x14ac:dyDescent="0.25">
      <c r="A19" s="154" t="s">
        <v>30</v>
      </c>
      <c r="B19" s="208">
        <v>0</v>
      </c>
      <c r="C19" s="208">
        <v>0</v>
      </c>
      <c r="D19" s="208">
        <v>0</v>
      </c>
      <c r="E19" s="208">
        <v>0</v>
      </c>
      <c r="F19" s="208">
        <v>0</v>
      </c>
      <c r="G19" s="208">
        <v>0</v>
      </c>
      <c r="H19" s="208">
        <v>0</v>
      </c>
      <c r="I19" s="208">
        <v>0</v>
      </c>
      <c r="J19" s="208">
        <v>0</v>
      </c>
      <c r="K19" s="208">
        <v>0</v>
      </c>
      <c r="L19" s="208">
        <v>0</v>
      </c>
      <c r="M19" s="208">
        <v>0</v>
      </c>
      <c r="N19" s="208">
        <v>0</v>
      </c>
      <c r="O19" s="208">
        <v>0</v>
      </c>
      <c r="P19" s="208">
        <v>0</v>
      </c>
      <c r="Q19" s="208">
        <v>0</v>
      </c>
    </row>
    <row r="20" spans="1:17" x14ac:dyDescent="0.25">
      <c r="A20" s="154" t="s">
        <v>125</v>
      </c>
      <c r="B20" s="208">
        <v>0</v>
      </c>
      <c r="C20" s="208">
        <v>0</v>
      </c>
      <c r="D20" s="208">
        <v>0</v>
      </c>
      <c r="E20" s="208">
        <v>0</v>
      </c>
      <c r="F20" s="208">
        <v>0</v>
      </c>
      <c r="G20" s="208">
        <v>0</v>
      </c>
      <c r="H20" s="208">
        <v>0</v>
      </c>
      <c r="I20" s="208">
        <v>0</v>
      </c>
      <c r="J20" s="208">
        <v>0</v>
      </c>
      <c r="K20" s="208">
        <v>0</v>
      </c>
      <c r="L20" s="208">
        <v>0</v>
      </c>
      <c r="M20" s="208">
        <v>0</v>
      </c>
      <c r="N20" s="208">
        <v>0</v>
      </c>
      <c r="O20" s="208">
        <v>0</v>
      </c>
      <c r="P20" s="208">
        <v>0</v>
      </c>
      <c r="Q20" s="208">
        <v>0</v>
      </c>
    </row>
    <row r="21" spans="1:17" x14ac:dyDescent="0.25">
      <c r="A21" s="154" t="s">
        <v>29</v>
      </c>
      <c r="B21" s="208">
        <v>0</v>
      </c>
      <c r="C21" s="208">
        <v>0</v>
      </c>
      <c r="D21" s="208">
        <v>0</v>
      </c>
      <c r="E21" s="208">
        <v>0</v>
      </c>
      <c r="F21" s="208">
        <v>0</v>
      </c>
      <c r="G21" s="208">
        <v>0</v>
      </c>
      <c r="H21" s="208">
        <v>0</v>
      </c>
      <c r="I21" s="208">
        <v>0</v>
      </c>
      <c r="J21" s="208">
        <v>0</v>
      </c>
      <c r="K21" s="208">
        <v>0</v>
      </c>
      <c r="L21" s="208">
        <v>0</v>
      </c>
      <c r="M21" s="208">
        <v>0</v>
      </c>
      <c r="N21" s="208">
        <v>0</v>
      </c>
      <c r="O21" s="208">
        <v>0</v>
      </c>
      <c r="P21" s="208">
        <v>0</v>
      </c>
      <c r="Q21" s="208">
        <v>0</v>
      </c>
    </row>
    <row r="22" spans="1:17" x14ac:dyDescent="0.25">
      <c r="A22" s="154" t="s">
        <v>28</v>
      </c>
      <c r="B22" s="208">
        <v>0</v>
      </c>
      <c r="C22" s="208">
        <v>0</v>
      </c>
      <c r="D22" s="208">
        <v>0</v>
      </c>
      <c r="E22" s="208">
        <v>0</v>
      </c>
      <c r="F22" s="208">
        <v>0</v>
      </c>
      <c r="G22" s="208">
        <v>0</v>
      </c>
      <c r="H22" s="208">
        <v>0</v>
      </c>
      <c r="I22" s="208">
        <v>0</v>
      </c>
      <c r="J22" s="208">
        <v>0</v>
      </c>
      <c r="K22" s="208">
        <v>0</v>
      </c>
      <c r="L22" s="208">
        <v>0</v>
      </c>
      <c r="M22" s="208">
        <v>0</v>
      </c>
      <c r="N22" s="208">
        <v>0</v>
      </c>
      <c r="O22" s="208">
        <v>0</v>
      </c>
      <c r="P22" s="208">
        <v>0</v>
      </c>
      <c r="Q22" s="208">
        <v>0</v>
      </c>
    </row>
    <row r="23" spans="1:17" x14ac:dyDescent="0.25">
      <c r="A23" s="154" t="s">
        <v>26</v>
      </c>
      <c r="B23" s="208">
        <v>0</v>
      </c>
      <c r="C23" s="208">
        <v>0</v>
      </c>
      <c r="D23" s="208">
        <v>0</v>
      </c>
      <c r="E23" s="208">
        <v>0</v>
      </c>
      <c r="F23" s="208">
        <v>0</v>
      </c>
      <c r="G23" s="208">
        <v>0</v>
      </c>
      <c r="H23" s="208">
        <v>0</v>
      </c>
      <c r="I23" s="208">
        <v>0</v>
      </c>
      <c r="J23" s="208">
        <v>0</v>
      </c>
      <c r="K23" s="208">
        <v>0</v>
      </c>
      <c r="L23" s="208">
        <v>0</v>
      </c>
      <c r="M23" s="208">
        <v>0</v>
      </c>
      <c r="N23" s="208">
        <v>0</v>
      </c>
      <c r="O23" s="208">
        <v>0</v>
      </c>
      <c r="P23" s="208">
        <v>0</v>
      </c>
      <c r="Q23" s="208">
        <v>0</v>
      </c>
    </row>
    <row r="24" spans="1:17" x14ac:dyDescent="0.25">
      <c r="A24" s="154" t="s">
        <v>86</v>
      </c>
      <c r="B24" s="208">
        <v>0</v>
      </c>
      <c r="C24" s="208">
        <v>0</v>
      </c>
      <c r="D24" s="208">
        <v>0</v>
      </c>
      <c r="E24" s="208">
        <v>0</v>
      </c>
      <c r="F24" s="208">
        <v>0</v>
      </c>
      <c r="G24" s="208">
        <v>0</v>
      </c>
      <c r="H24" s="208">
        <v>0</v>
      </c>
      <c r="I24" s="208">
        <v>0</v>
      </c>
      <c r="J24" s="208">
        <v>0</v>
      </c>
      <c r="K24" s="208">
        <v>0</v>
      </c>
      <c r="L24" s="208">
        <v>0</v>
      </c>
      <c r="M24" s="208">
        <v>0</v>
      </c>
      <c r="N24" s="208">
        <v>0</v>
      </c>
      <c r="O24" s="208">
        <v>77.498928257206515</v>
      </c>
      <c r="P24" s="208">
        <v>64.831900000000147</v>
      </c>
      <c r="Q24" s="208">
        <v>42.761532211835153</v>
      </c>
    </row>
    <row r="25" spans="1:17" x14ac:dyDescent="0.25">
      <c r="A25" s="152" t="s">
        <v>226</v>
      </c>
      <c r="B25" s="264">
        <v>4.7159695365783145</v>
      </c>
      <c r="C25" s="264">
        <v>5.8155804642144844</v>
      </c>
      <c r="D25" s="264">
        <v>3.9950040707340446</v>
      </c>
      <c r="E25" s="264">
        <v>4.0825482292526294</v>
      </c>
      <c r="F25" s="264">
        <v>6.0361300883957769</v>
      </c>
      <c r="G25" s="264">
        <v>6.7157526099702682</v>
      </c>
      <c r="H25" s="264">
        <v>6.5644127451935779</v>
      </c>
      <c r="I25" s="264">
        <v>12.05744193491666</v>
      </c>
      <c r="J25" s="264">
        <v>10.388404179115584</v>
      </c>
      <c r="K25" s="264">
        <v>4.0417432919229395</v>
      </c>
      <c r="L25" s="264">
        <v>4.3624059566436344</v>
      </c>
      <c r="M25" s="264">
        <v>5.3652733382830089</v>
      </c>
      <c r="N25" s="264">
        <v>5.5045870544708828</v>
      </c>
      <c r="O25" s="264">
        <v>5.8106657044905674</v>
      </c>
      <c r="P25" s="264">
        <v>5.2579350015145856</v>
      </c>
      <c r="Q25" s="264">
        <v>3.1752566064529462</v>
      </c>
    </row>
    <row r="26" spans="1:17" x14ac:dyDescent="0.25">
      <c r="A26" s="150" t="s">
        <v>33</v>
      </c>
      <c r="B26" s="87">
        <v>4.7159695365783145</v>
      </c>
      <c r="C26" s="87">
        <v>5.8155804642144844</v>
      </c>
      <c r="D26" s="87">
        <v>3.9950040707340446</v>
      </c>
      <c r="E26" s="87">
        <v>4.0825482292526294</v>
      </c>
      <c r="F26" s="87">
        <v>6.0361300883957769</v>
      </c>
      <c r="G26" s="87">
        <v>6.7157526099702682</v>
      </c>
      <c r="H26" s="87">
        <v>6.5644127451935779</v>
      </c>
      <c r="I26" s="87">
        <v>12.05744193491666</v>
      </c>
      <c r="J26" s="87">
        <v>10.388404179115584</v>
      </c>
      <c r="K26" s="87">
        <v>4.0417432919229395</v>
      </c>
      <c r="L26" s="87">
        <v>4.3624059566436344</v>
      </c>
      <c r="M26" s="87">
        <v>5.3652733382830089</v>
      </c>
      <c r="N26" s="87">
        <v>5.5045870544708828</v>
      </c>
      <c r="O26" s="87">
        <v>5.8106657044905674</v>
      </c>
      <c r="P26" s="87">
        <v>5.2579350015145856</v>
      </c>
      <c r="Q26" s="87">
        <v>3.1752566064529462</v>
      </c>
    </row>
    <row r="27" spans="1:17" x14ac:dyDescent="0.25">
      <c r="A27" s="150" t="s">
        <v>31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0" t="s">
        <v>30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150" t="s">
        <v>125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150" t="s">
        <v>29</v>
      </c>
      <c r="B30" s="87">
        <v>0</v>
      </c>
      <c r="C30" s="87">
        <v>0</v>
      </c>
      <c r="D30" s="87">
        <v>0</v>
      </c>
      <c r="E30" s="87">
        <v>0</v>
      </c>
      <c r="F30" s="87">
        <v>0</v>
      </c>
      <c r="G30" s="87">
        <v>0</v>
      </c>
      <c r="H30" s="87">
        <v>0</v>
      </c>
      <c r="I30" s="87">
        <v>0</v>
      </c>
      <c r="J30" s="87">
        <v>0</v>
      </c>
      <c r="K30" s="87">
        <v>0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150" t="s">
        <v>28</v>
      </c>
      <c r="B31" s="87">
        <v>0</v>
      </c>
      <c r="C31" s="87">
        <v>0</v>
      </c>
      <c r="D31" s="87">
        <v>0</v>
      </c>
      <c r="E31" s="87">
        <v>0</v>
      </c>
      <c r="F31" s="87">
        <v>0</v>
      </c>
      <c r="G31" s="87">
        <v>0</v>
      </c>
      <c r="H31" s="87">
        <v>0</v>
      </c>
      <c r="I31" s="87">
        <v>0</v>
      </c>
      <c r="J31" s="87">
        <v>0</v>
      </c>
      <c r="K31" s="87">
        <v>0</v>
      </c>
      <c r="L31" s="87">
        <v>0</v>
      </c>
      <c r="M31" s="87">
        <v>0</v>
      </c>
      <c r="N31" s="87">
        <v>0</v>
      </c>
      <c r="O31" s="87">
        <v>0</v>
      </c>
      <c r="P31" s="87">
        <v>0</v>
      </c>
      <c r="Q31" s="87">
        <v>0</v>
      </c>
    </row>
    <row r="32" spans="1:17" x14ac:dyDescent="0.25">
      <c r="A32" s="150" t="s">
        <v>26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150" t="s">
        <v>25</v>
      </c>
      <c r="B33" s="87">
        <v>0</v>
      </c>
      <c r="C33" s="87">
        <v>0</v>
      </c>
      <c r="D33" s="87">
        <v>0</v>
      </c>
      <c r="E33" s="87">
        <v>0</v>
      </c>
      <c r="F33" s="87">
        <v>0</v>
      </c>
      <c r="G33" s="87">
        <v>0</v>
      </c>
      <c r="H33" s="87">
        <v>0</v>
      </c>
      <c r="I33" s="87">
        <v>0</v>
      </c>
      <c r="J33" s="87">
        <v>0</v>
      </c>
      <c r="K33" s="87">
        <v>0</v>
      </c>
      <c r="L33" s="87">
        <v>0</v>
      </c>
      <c r="M33" s="87">
        <v>0</v>
      </c>
      <c r="N33" s="87">
        <v>0</v>
      </c>
      <c r="O33" s="87">
        <v>0</v>
      </c>
      <c r="P33" s="87">
        <v>0</v>
      </c>
      <c r="Q33" s="87">
        <v>0</v>
      </c>
    </row>
    <row r="34" spans="1:17" x14ac:dyDescent="0.25">
      <c r="A34" s="150" t="s">
        <v>86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22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6" t="s">
        <v>212</v>
      </c>
      <c r="B36" s="204">
        <v>122.18648344771088</v>
      </c>
      <c r="C36" s="204">
        <v>150.67640293646622</v>
      </c>
      <c r="D36" s="204">
        <v>103.50692365083663</v>
      </c>
      <c r="E36" s="204">
        <v>105.7751132124545</v>
      </c>
      <c r="F36" s="204">
        <v>132.56536212540544</v>
      </c>
      <c r="G36" s="204">
        <v>173.99904489468426</v>
      </c>
      <c r="H36" s="204">
        <v>170.07796658001547</v>
      </c>
      <c r="I36" s="204">
        <v>312.39735922284081</v>
      </c>
      <c r="J36" s="204">
        <v>269.15410827708564</v>
      </c>
      <c r="K36" s="204">
        <v>104.71789438163979</v>
      </c>
      <c r="L36" s="204">
        <v>113.02597251303963</v>
      </c>
      <c r="M36" s="204">
        <v>139.00935467369615</v>
      </c>
      <c r="N36" s="204">
        <v>142.61884641129109</v>
      </c>
      <c r="O36" s="204">
        <v>134.47302619971904</v>
      </c>
      <c r="P36" s="204">
        <v>136.22831594833247</v>
      </c>
      <c r="Q36" s="204">
        <v>81.802402699684706</v>
      </c>
    </row>
    <row r="37" spans="1:17" x14ac:dyDescent="0.25">
      <c r="A37" s="84" t="s">
        <v>33</v>
      </c>
      <c r="B37" s="83">
        <v>122.18648344771088</v>
      </c>
      <c r="C37" s="83">
        <v>150.67640293646622</v>
      </c>
      <c r="D37" s="83">
        <v>103.50692365083663</v>
      </c>
      <c r="E37" s="83">
        <v>105.7751132124545</v>
      </c>
      <c r="F37" s="83">
        <v>132.56536212540544</v>
      </c>
      <c r="G37" s="83">
        <v>173.99904489468426</v>
      </c>
      <c r="H37" s="83">
        <v>170.07796658001547</v>
      </c>
      <c r="I37" s="83">
        <v>312.39735922284081</v>
      </c>
      <c r="J37" s="83">
        <v>269.15410827708564</v>
      </c>
      <c r="K37" s="83">
        <v>104.71789438163979</v>
      </c>
      <c r="L37" s="83">
        <v>113.02597251303963</v>
      </c>
      <c r="M37" s="83">
        <v>139.00935467369615</v>
      </c>
      <c r="N37" s="83">
        <v>142.61884641129109</v>
      </c>
      <c r="O37" s="83">
        <v>0</v>
      </c>
      <c r="P37" s="83">
        <v>136.22831594833247</v>
      </c>
      <c r="Q37" s="83">
        <v>77.521402511457595</v>
      </c>
    </row>
    <row r="38" spans="1:17" x14ac:dyDescent="0.25">
      <c r="A38" s="84" t="s">
        <v>30</v>
      </c>
      <c r="B38" s="208">
        <v>0</v>
      </c>
      <c r="C38" s="208">
        <v>0</v>
      </c>
      <c r="D38" s="208">
        <v>0</v>
      </c>
      <c r="E38" s="208">
        <v>0</v>
      </c>
      <c r="F38" s="208">
        <v>0</v>
      </c>
      <c r="G38" s="208">
        <v>0</v>
      </c>
      <c r="H38" s="208">
        <v>0</v>
      </c>
      <c r="I38" s="208">
        <v>0</v>
      </c>
      <c r="J38" s="208">
        <v>0</v>
      </c>
      <c r="K38" s="208">
        <v>0</v>
      </c>
      <c r="L38" s="208">
        <v>0</v>
      </c>
      <c r="M38" s="208">
        <v>0</v>
      </c>
      <c r="N38" s="208">
        <v>0</v>
      </c>
      <c r="O38" s="208">
        <v>0</v>
      </c>
      <c r="P38" s="208">
        <v>0</v>
      </c>
      <c r="Q38" s="208">
        <v>0</v>
      </c>
    </row>
    <row r="39" spans="1:17" x14ac:dyDescent="0.25">
      <c r="A39" s="84" t="s">
        <v>125</v>
      </c>
      <c r="B39" s="208">
        <v>0</v>
      </c>
      <c r="C39" s="208">
        <v>0</v>
      </c>
      <c r="D39" s="208">
        <v>0</v>
      </c>
      <c r="E39" s="208">
        <v>0</v>
      </c>
      <c r="F39" s="208">
        <v>0</v>
      </c>
      <c r="G39" s="208">
        <v>0</v>
      </c>
      <c r="H39" s="208">
        <v>0</v>
      </c>
      <c r="I39" s="208">
        <v>0</v>
      </c>
      <c r="J39" s="208">
        <v>0</v>
      </c>
      <c r="K39" s="208">
        <v>0</v>
      </c>
      <c r="L39" s="208">
        <v>0</v>
      </c>
      <c r="M39" s="208">
        <v>0</v>
      </c>
      <c r="N39" s="208">
        <v>0</v>
      </c>
      <c r="O39" s="208">
        <v>0</v>
      </c>
      <c r="P39" s="208">
        <v>0</v>
      </c>
      <c r="Q39" s="208">
        <v>0</v>
      </c>
    </row>
    <row r="40" spans="1:17" x14ac:dyDescent="0.25">
      <c r="A40" s="84" t="s">
        <v>29</v>
      </c>
      <c r="B40" s="208">
        <v>0</v>
      </c>
      <c r="C40" s="208">
        <v>0</v>
      </c>
      <c r="D40" s="208">
        <v>0</v>
      </c>
      <c r="E40" s="208">
        <v>0</v>
      </c>
      <c r="F40" s="208">
        <v>0</v>
      </c>
      <c r="G40" s="208">
        <v>0</v>
      </c>
      <c r="H40" s="208">
        <v>0</v>
      </c>
      <c r="I40" s="208">
        <v>0</v>
      </c>
      <c r="J40" s="208">
        <v>0</v>
      </c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</row>
    <row r="41" spans="1:17" x14ac:dyDescent="0.25">
      <c r="A41" s="84" t="s">
        <v>28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84" t="s">
        <v>26</v>
      </c>
      <c r="B42" s="208">
        <v>0</v>
      </c>
      <c r="C42" s="208">
        <v>0</v>
      </c>
      <c r="D42" s="208">
        <v>0</v>
      </c>
      <c r="E42" s="208">
        <v>0</v>
      </c>
      <c r="F42" s="208">
        <v>0</v>
      </c>
      <c r="G42" s="208">
        <v>0</v>
      </c>
      <c r="H42" s="208">
        <v>0</v>
      </c>
      <c r="I42" s="208">
        <v>0</v>
      </c>
      <c r="J42" s="208">
        <v>0</v>
      </c>
      <c r="K42" s="208">
        <v>0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84" t="s">
        <v>86</v>
      </c>
      <c r="B43" s="208">
        <v>0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</v>
      </c>
      <c r="I43" s="208">
        <v>0</v>
      </c>
      <c r="J43" s="208">
        <v>0</v>
      </c>
      <c r="K43" s="208">
        <v>0</v>
      </c>
      <c r="L43" s="208">
        <v>0</v>
      </c>
      <c r="M43" s="208">
        <v>0</v>
      </c>
      <c r="N43" s="208">
        <v>0</v>
      </c>
      <c r="O43" s="208">
        <v>134.47302619971904</v>
      </c>
      <c r="P43" s="208">
        <v>0</v>
      </c>
      <c r="Q43" s="208">
        <v>4.2810001882271047</v>
      </c>
    </row>
    <row r="44" spans="1:17" x14ac:dyDescent="0.25">
      <c r="A44" s="175" t="s">
        <v>211</v>
      </c>
      <c r="B44" s="255">
        <v>0</v>
      </c>
      <c r="C44" s="255">
        <v>0</v>
      </c>
      <c r="D44" s="255">
        <v>0</v>
      </c>
      <c r="E44" s="255">
        <v>0</v>
      </c>
      <c r="F44" s="255">
        <v>0</v>
      </c>
      <c r="G44" s="255">
        <v>0</v>
      </c>
      <c r="H44" s="255">
        <v>0</v>
      </c>
      <c r="I44" s="255">
        <v>0</v>
      </c>
      <c r="J44" s="255">
        <v>0</v>
      </c>
      <c r="K44" s="255">
        <v>0</v>
      </c>
      <c r="L44" s="255">
        <v>0</v>
      </c>
      <c r="M44" s="255">
        <v>0</v>
      </c>
      <c r="N44" s="255">
        <v>0</v>
      </c>
      <c r="O44" s="255">
        <v>0</v>
      </c>
      <c r="P44" s="255">
        <v>0</v>
      </c>
      <c r="Q44" s="255">
        <v>0</v>
      </c>
    </row>
    <row r="45" spans="1:17" x14ac:dyDescent="0.25">
      <c r="A45" s="177" t="s">
        <v>98</v>
      </c>
      <c r="B45" s="176">
        <v>386.49876</v>
      </c>
      <c r="C45" s="176">
        <v>392.56014999999996</v>
      </c>
      <c r="D45" s="176">
        <v>374.53557000000001</v>
      </c>
      <c r="E45" s="176">
        <v>355.02438000000001</v>
      </c>
      <c r="F45" s="176">
        <v>386.84353000000004</v>
      </c>
      <c r="G45" s="176">
        <v>396.95188999999999</v>
      </c>
      <c r="H45" s="176">
        <v>440.4194</v>
      </c>
      <c r="I45" s="176">
        <v>624.41365000000008</v>
      </c>
      <c r="J45" s="176">
        <v>628.05885999999998</v>
      </c>
      <c r="K45" s="176">
        <v>272.95100000000002</v>
      </c>
      <c r="L45" s="176">
        <v>328.14648</v>
      </c>
      <c r="M45" s="176">
        <v>439.25921</v>
      </c>
      <c r="N45" s="176">
        <v>456.16640000000007</v>
      </c>
      <c r="O45" s="176">
        <v>446.37427999999994</v>
      </c>
      <c r="P45" s="176">
        <v>455.97877000000005</v>
      </c>
      <c r="Q45" s="176">
        <v>244.30950999999999</v>
      </c>
    </row>
    <row r="46" spans="1:17" x14ac:dyDescent="0.25">
      <c r="A46" s="40"/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1:17" ht="12.75" x14ac:dyDescent="0.25">
      <c r="A47" s="97" t="s">
        <v>37</v>
      </c>
      <c r="B47" s="96">
        <v>127.69981212633124</v>
      </c>
      <c r="C47" s="96">
        <v>226.66661283989066</v>
      </c>
      <c r="D47" s="96">
        <v>95.743967764490066</v>
      </c>
      <c r="E47" s="96">
        <v>51.43642596668942</v>
      </c>
      <c r="F47" s="96">
        <v>103.22761862860698</v>
      </c>
      <c r="G47" s="96">
        <v>127.89497297789708</v>
      </c>
      <c r="H47" s="96">
        <v>122.83135265121447</v>
      </c>
      <c r="I47" s="96">
        <v>158.75490905491358</v>
      </c>
      <c r="J47" s="96">
        <v>223.04051949935825</v>
      </c>
      <c r="K47" s="96">
        <v>195.10330979668271</v>
      </c>
      <c r="L47" s="96">
        <v>111.95713985394536</v>
      </c>
      <c r="M47" s="96">
        <v>227.26090406767216</v>
      </c>
      <c r="N47" s="96">
        <v>338.53255712466222</v>
      </c>
      <c r="O47" s="96">
        <v>516.83393961876573</v>
      </c>
      <c r="P47" s="96">
        <v>173.62570828693069</v>
      </c>
      <c r="Q47" s="96">
        <v>63.989612616294181</v>
      </c>
    </row>
    <row r="48" spans="1:17" x14ac:dyDescent="0.25">
      <c r="A48" s="132" t="s">
        <v>83</v>
      </c>
      <c r="B48" s="160">
        <v>0</v>
      </c>
      <c r="C48" s="160">
        <v>0</v>
      </c>
      <c r="D48" s="160">
        <v>0</v>
      </c>
      <c r="E48" s="160">
        <v>0</v>
      </c>
      <c r="F48" s="160">
        <v>0</v>
      </c>
      <c r="G48" s="160">
        <v>0</v>
      </c>
      <c r="H48" s="160">
        <v>0</v>
      </c>
      <c r="I48" s="160">
        <v>0</v>
      </c>
      <c r="J48" s="160">
        <v>0</v>
      </c>
      <c r="K48" s="160">
        <v>0</v>
      </c>
      <c r="L48" s="160">
        <v>0</v>
      </c>
      <c r="M48" s="160">
        <v>0</v>
      </c>
      <c r="N48" s="160">
        <v>0</v>
      </c>
      <c r="O48" s="160">
        <v>0</v>
      </c>
      <c r="P48" s="160">
        <v>0</v>
      </c>
      <c r="Q48" s="160">
        <v>0</v>
      </c>
    </row>
    <row r="49" spans="1:17" x14ac:dyDescent="0.25">
      <c r="A49" s="76" t="s">
        <v>82</v>
      </c>
      <c r="B49" s="159">
        <v>0</v>
      </c>
      <c r="C49" s="159">
        <v>0</v>
      </c>
      <c r="D49" s="159">
        <v>0</v>
      </c>
      <c r="E49" s="159">
        <v>0</v>
      </c>
      <c r="F49" s="159">
        <v>0</v>
      </c>
      <c r="G49" s="159">
        <v>0</v>
      </c>
      <c r="H49" s="159">
        <v>0</v>
      </c>
      <c r="I49" s="159">
        <v>0</v>
      </c>
      <c r="J49" s="159">
        <v>0</v>
      </c>
      <c r="K49" s="159">
        <v>0</v>
      </c>
      <c r="L49" s="159">
        <v>0</v>
      </c>
      <c r="M49" s="159">
        <v>0</v>
      </c>
      <c r="N49" s="159">
        <v>0</v>
      </c>
      <c r="O49" s="159">
        <v>0</v>
      </c>
      <c r="P49" s="159">
        <v>0</v>
      </c>
      <c r="Q49" s="159">
        <v>0</v>
      </c>
    </row>
    <row r="50" spans="1:17" x14ac:dyDescent="0.25">
      <c r="A50" s="76" t="s">
        <v>81</v>
      </c>
      <c r="B50" s="159">
        <v>0</v>
      </c>
      <c r="C50" s="159">
        <v>0</v>
      </c>
      <c r="D50" s="159">
        <v>0</v>
      </c>
      <c r="E50" s="159">
        <v>0</v>
      </c>
      <c r="F50" s="159">
        <v>0</v>
      </c>
      <c r="G50" s="159">
        <v>0</v>
      </c>
      <c r="H50" s="159">
        <v>0</v>
      </c>
      <c r="I50" s="159">
        <v>0</v>
      </c>
      <c r="J50" s="159">
        <v>0</v>
      </c>
      <c r="K50" s="159">
        <v>0</v>
      </c>
      <c r="L50" s="159">
        <v>0</v>
      </c>
      <c r="M50" s="159">
        <v>0</v>
      </c>
      <c r="N50" s="159">
        <v>0</v>
      </c>
      <c r="O50" s="159">
        <v>0</v>
      </c>
      <c r="P50" s="159">
        <v>0</v>
      </c>
      <c r="Q50" s="159">
        <v>0</v>
      </c>
    </row>
    <row r="51" spans="1:17" x14ac:dyDescent="0.25">
      <c r="A51" s="76" t="s">
        <v>80</v>
      </c>
      <c r="B51" s="159">
        <v>0</v>
      </c>
      <c r="C51" s="159">
        <v>0</v>
      </c>
      <c r="D51" s="159">
        <v>0</v>
      </c>
      <c r="E51" s="159">
        <v>0</v>
      </c>
      <c r="F51" s="159">
        <v>0</v>
      </c>
      <c r="G51" s="159">
        <v>0</v>
      </c>
      <c r="H51" s="159">
        <v>0</v>
      </c>
      <c r="I51" s="159">
        <v>0</v>
      </c>
      <c r="J51" s="159">
        <v>0</v>
      </c>
      <c r="K51" s="159">
        <v>0</v>
      </c>
      <c r="L51" s="159">
        <v>0</v>
      </c>
      <c r="M51" s="159">
        <v>0</v>
      </c>
      <c r="N51" s="159">
        <v>0</v>
      </c>
      <c r="O51" s="159">
        <v>0</v>
      </c>
      <c r="P51" s="159">
        <v>0</v>
      </c>
      <c r="Q51" s="159">
        <v>0</v>
      </c>
    </row>
    <row r="52" spans="1:17" x14ac:dyDescent="0.25">
      <c r="A52" s="129" t="s">
        <v>79</v>
      </c>
      <c r="B52" s="158">
        <v>0.13094486968954078</v>
      </c>
      <c r="C52" s="158">
        <v>0.24122113840133935</v>
      </c>
      <c r="D52" s="158">
        <v>0.11457399197442608</v>
      </c>
      <c r="E52" s="158">
        <v>8.0522419707586515E-2</v>
      </c>
      <c r="F52" s="158">
        <v>0.13239010694743855</v>
      </c>
      <c r="G52" s="158">
        <v>0.15813803823733216</v>
      </c>
      <c r="H52" s="158">
        <v>0.14912541527951531</v>
      </c>
      <c r="I52" s="158">
        <v>0.17664003940774436</v>
      </c>
      <c r="J52" s="158">
        <v>0.2508670345523184</v>
      </c>
      <c r="K52" s="158">
        <v>0.22167735010672757</v>
      </c>
      <c r="L52" s="158">
        <v>0.12796388337280062</v>
      </c>
      <c r="M52" s="158">
        <v>0.243543597141201</v>
      </c>
      <c r="N52" s="158">
        <v>0.15930724192253143</v>
      </c>
      <c r="O52" s="158">
        <v>0.29938053980327517</v>
      </c>
      <c r="P52" s="158">
        <v>0.20005168515566946</v>
      </c>
      <c r="Q52" s="158">
        <v>7.8177432645593431E-2</v>
      </c>
    </row>
    <row r="53" spans="1:17" x14ac:dyDescent="0.25">
      <c r="A53" s="92" t="s">
        <v>125</v>
      </c>
      <c r="B53" s="91">
        <v>6.1314469788277863E-2</v>
      </c>
      <c r="C53" s="91">
        <v>0.11295094063531912</v>
      </c>
      <c r="D53" s="91">
        <v>5.364886448849903E-2</v>
      </c>
      <c r="E53" s="91">
        <v>3.7704336810945718E-2</v>
      </c>
      <c r="F53" s="91">
        <v>6.1991196997189232E-2</v>
      </c>
      <c r="G53" s="91">
        <v>7.4047574302599131E-2</v>
      </c>
      <c r="H53" s="91">
        <v>6.9827445637991065E-2</v>
      </c>
      <c r="I53" s="91">
        <v>8.2711070585237662E-2</v>
      </c>
      <c r="J53" s="91">
        <v>0.11746759722165431</v>
      </c>
      <c r="K53" s="91">
        <v>0.10379963123480894</v>
      </c>
      <c r="L53" s="91">
        <v>5.9918633541387212E-2</v>
      </c>
      <c r="M53" s="91">
        <v>0.11403842368507421</v>
      </c>
      <c r="N53" s="91">
        <v>7.4595049772256422E-2</v>
      </c>
      <c r="O53" s="91">
        <v>0.14018387361404547</v>
      </c>
      <c r="P53" s="91">
        <v>9.3673490489953298E-2</v>
      </c>
      <c r="Q53" s="91">
        <v>3.6606304954429535E-2</v>
      </c>
    </row>
    <row r="54" spans="1:17" x14ac:dyDescent="0.25">
      <c r="A54" s="92" t="s">
        <v>26</v>
      </c>
      <c r="B54" s="91">
        <v>6.9630399901262921E-2</v>
      </c>
      <c r="C54" s="91">
        <v>0.12827019776602025</v>
      </c>
      <c r="D54" s="91">
        <v>6.0925127485927044E-2</v>
      </c>
      <c r="E54" s="91">
        <v>4.2818082896640797E-2</v>
      </c>
      <c r="F54" s="91">
        <v>7.0398909950249319E-2</v>
      </c>
      <c r="G54" s="91">
        <v>8.4090463934733031E-2</v>
      </c>
      <c r="H54" s="91">
        <v>7.9297969641524246E-2</v>
      </c>
      <c r="I54" s="91">
        <v>9.3928968822506717E-2</v>
      </c>
      <c r="J54" s="91">
        <v>0.13339943733066412</v>
      </c>
      <c r="K54" s="91">
        <v>0.11787771887191864</v>
      </c>
      <c r="L54" s="91">
        <v>6.8045249831413399E-2</v>
      </c>
      <c r="M54" s="91">
        <v>0.1295051734561268</v>
      </c>
      <c r="N54" s="91">
        <v>8.4712192150275006E-2</v>
      </c>
      <c r="O54" s="91">
        <v>0.15919666618922973</v>
      </c>
      <c r="P54" s="91">
        <v>0.10637819466571617</v>
      </c>
      <c r="Q54" s="91">
        <v>4.1571127691163896E-2</v>
      </c>
    </row>
    <row r="55" spans="1:17" x14ac:dyDescent="0.25">
      <c r="A55" s="92" t="s">
        <v>126</v>
      </c>
      <c r="B55" s="91">
        <v>0</v>
      </c>
      <c r="C55" s="91">
        <v>0</v>
      </c>
      <c r="D55" s="91">
        <v>0</v>
      </c>
      <c r="E55" s="91">
        <v>0</v>
      </c>
      <c r="F55" s="91">
        <v>0</v>
      </c>
      <c r="G55" s="91">
        <v>0</v>
      </c>
      <c r="H55" s="91">
        <v>0</v>
      </c>
      <c r="I55" s="91">
        <v>0</v>
      </c>
      <c r="J55" s="91">
        <v>0</v>
      </c>
      <c r="K55" s="91">
        <v>0</v>
      </c>
      <c r="L55" s="91">
        <v>0</v>
      </c>
      <c r="M55" s="91">
        <v>0</v>
      </c>
      <c r="N55" s="91">
        <v>0</v>
      </c>
      <c r="O55" s="91">
        <v>0</v>
      </c>
      <c r="P55" s="91">
        <v>0</v>
      </c>
      <c r="Q55" s="91">
        <v>0</v>
      </c>
    </row>
    <row r="56" spans="1:17" x14ac:dyDescent="0.25">
      <c r="A56" s="92" t="s">
        <v>21</v>
      </c>
      <c r="B56" s="157">
        <v>0</v>
      </c>
      <c r="C56" s="157">
        <v>0</v>
      </c>
      <c r="D56" s="157">
        <v>0</v>
      </c>
      <c r="E56" s="157">
        <v>0</v>
      </c>
      <c r="F56" s="157">
        <v>0</v>
      </c>
      <c r="G56" s="157">
        <v>0</v>
      </c>
      <c r="H56" s="157">
        <v>0</v>
      </c>
      <c r="I56" s="157">
        <v>0</v>
      </c>
      <c r="J56" s="157">
        <v>0</v>
      </c>
      <c r="K56" s="157">
        <v>0</v>
      </c>
      <c r="L56" s="157">
        <v>0</v>
      </c>
      <c r="M56" s="157">
        <v>0</v>
      </c>
      <c r="N56" s="157">
        <v>0</v>
      </c>
      <c r="O56" s="157">
        <v>0</v>
      </c>
      <c r="P56" s="157">
        <v>0</v>
      </c>
      <c r="Q56" s="157">
        <v>0</v>
      </c>
    </row>
    <row r="57" spans="1:17" x14ac:dyDescent="0.25">
      <c r="A57" s="156" t="s">
        <v>210</v>
      </c>
      <c r="B57" s="204">
        <v>0</v>
      </c>
      <c r="C57" s="204">
        <v>0</v>
      </c>
      <c r="D57" s="204">
        <v>0</v>
      </c>
      <c r="E57" s="204">
        <v>0</v>
      </c>
      <c r="F57" s="204">
        <v>0</v>
      </c>
      <c r="G57" s="204">
        <v>0</v>
      </c>
      <c r="H57" s="204">
        <v>0</v>
      </c>
      <c r="I57" s="204">
        <v>0</v>
      </c>
      <c r="J57" s="204">
        <v>0</v>
      </c>
      <c r="K57" s="204">
        <v>0</v>
      </c>
      <c r="L57" s="204">
        <v>0</v>
      </c>
      <c r="M57" s="204">
        <v>0</v>
      </c>
      <c r="N57" s="204">
        <v>0</v>
      </c>
      <c r="O57" s="204">
        <v>0</v>
      </c>
      <c r="P57" s="204">
        <v>0</v>
      </c>
      <c r="Q57" s="204">
        <v>0</v>
      </c>
    </row>
    <row r="58" spans="1:17" x14ac:dyDescent="0.25">
      <c r="A58" s="156" t="s">
        <v>209</v>
      </c>
      <c r="B58" s="204">
        <v>29.555553875058806</v>
      </c>
      <c r="C58" s="204">
        <v>56.499083879491195</v>
      </c>
      <c r="D58" s="204">
        <v>16.290213716114941</v>
      </c>
      <c r="E58" s="204">
        <v>6.5394238081988281</v>
      </c>
      <c r="F58" s="204">
        <v>12.689169579428176</v>
      </c>
      <c r="G58" s="204">
        <v>14.917645776018539</v>
      </c>
      <c r="H58" s="204">
        <v>13.930426017083251</v>
      </c>
      <c r="I58" s="204">
        <v>27.410871307768215</v>
      </c>
      <c r="J58" s="204">
        <v>45.13450879397103</v>
      </c>
      <c r="K58" s="204">
        <v>46.087546211104907</v>
      </c>
      <c r="L58" s="204">
        <v>24.792998015861748</v>
      </c>
      <c r="M58" s="204">
        <v>55.987195647076405</v>
      </c>
      <c r="N58" s="204">
        <v>30.865983362229858</v>
      </c>
      <c r="O58" s="204">
        <v>73.601519748042634</v>
      </c>
      <c r="P58" s="204">
        <v>40.427212260980269</v>
      </c>
      <c r="Q58" s="204">
        <v>7.1016250770388742</v>
      </c>
    </row>
    <row r="59" spans="1:17" x14ac:dyDescent="0.25">
      <c r="A59" s="152" t="s">
        <v>225</v>
      </c>
      <c r="B59" s="151">
        <v>21.012921835775504</v>
      </c>
      <c r="C59" s="151">
        <v>38.438612489430611</v>
      </c>
      <c r="D59" s="151">
        <v>10.095238248239003</v>
      </c>
      <c r="E59" s="151">
        <v>6.2833428079038267</v>
      </c>
      <c r="F59" s="151">
        <v>12.219107128029885</v>
      </c>
      <c r="G59" s="151">
        <v>14.307069272080456</v>
      </c>
      <c r="H59" s="151">
        <v>13.090312242075038</v>
      </c>
      <c r="I59" s="151">
        <v>26.605123551572145</v>
      </c>
      <c r="J59" s="151">
        <v>38.672403557059752</v>
      </c>
      <c r="K59" s="151">
        <v>31.39909769695322</v>
      </c>
      <c r="L59" s="151">
        <v>17.265073342353517</v>
      </c>
      <c r="M59" s="151">
        <v>38.424729372669532</v>
      </c>
      <c r="N59" s="151">
        <v>22.001091098294665</v>
      </c>
      <c r="O59" s="151">
        <v>50.199083035677155</v>
      </c>
      <c r="P59" s="151">
        <v>27.204409930941218</v>
      </c>
      <c r="Q59" s="151">
        <v>5.8645732094881016</v>
      </c>
    </row>
    <row r="60" spans="1:17" x14ac:dyDescent="0.25">
      <c r="A60" s="154" t="s">
        <v>33</v>
      </c>
      <c r="B60" s="83">
        <v>21.012921835775504</v>
      </c>
      <c r="C60" s="83">
        <v>31.143927357837502</v>
      </c>
      <c r="D60" s="83">
        <v>0</v>
      </c>
      <c r="E60" s="83">
        <v>0</v>
      </c>
      <c r="F60" s="83">
        <v>0</v>
      </c>
      <c r="G60" s="83">
        <v>0</v>
      </c>
      <c r="H60" s="83">
        <v>0.33288942634115976</v>
      </c>
      <c r="I60" s="83">
        <v>26.605123551572145</v>
      </c>
      <c r="J60" s="83">
        <v>38.672403557059752</v>
      </c>
      <c r="K60" s="83">
        <v>31.39909769695322</v>
      </c>
      <c r="L60" s="83">
        <v>17.265073342353517</v>
      </c>
      <c r="M60" s="83">
        <v>38.424729372669532</v>
      </c>
      <c r="N60" s="83">
        <v>21.499761790259104</v>
      </c>
      <c r="O60" s="83">
        <v>50.199083035677155</v>
      </c>
      <c r="P60" s="83">
        <v>27.204409930941218</v>
      </c>
      <c r="Q60" s="83">
        <v>0</v>
      </c>
    </row>
    <row r="61" spans="1:17" x14ac:dyDescent="0.25">
      <c r="A61" s="154" t="s">
        <v>30</v>
      </c>
      <c r="B61" s="208">
        <v>0</v>
      </c>
      <c r="C61" s="208">
        <v>0</v>
      </c>
      <c r="D61" s="208">
        <v>0</v>
      </c>
      <c r="E61" s="208">
        <v>0</v>
      </c>
      <c r="F61" s="208">
        <v>0</v>
      </c>
      <c r="G61" s="208">
        <v>0</v>
      </c>
      <c r="H61" s="208">
        <v>0</v>
      </c>
      <c r="I61" s="208">
        <v>0</v>
      </c>
      <c r="J61" s="208">
        <v>0</v>
      </c>
      <c r="K61" s="208">
        <v>0</v>
      </c>
      <c r="L61" s="208">
        <v>0</v>
      </c>
      <c r="M61" s="208">
        <v>0</v>
      </c>
      <c r="N61" s="208">
        <v>0</v>
      </c>
      <c r="O61" s="208">
        <v>0</v>
      </c>
      <c r="P61" s="208">
        <v>0</v>
      </c>
      <c r="Q61" s="208">
        <v>0</v>
      </c>
    </row>
    <row r="62" spans="1:17" x14ac:dyDescent="0.25">
      <c r="A62" s="154" t="s">
        <v>125</v>
      </c>
      <c r="B62" s="208">
        <v>0</v>
      </c>
      <c r="C62" s="208">
        <v>0</v>
      </c>
      <c r="D62" s="208">
        <v>9.4398204492987041</v>
      </c>
      <c r="E62" s="208">
        <v>6.2833428079038267</v>
      </c>
      <c r="F62" s="208">
        <v>12.219107128029885</v>
      </c>
      <c r="G62" s="208">
        <v>9.3135476618304338</v>
      </c>
      <c r="H62" s="208">
        <v>9.4069623195480876</v>
      </c>
      <c r="I62" s="208">
        <v>0</v>
      </c>
      <c r="J62" s="208">
        <v>0</v>
      </c>
      <c r="K62" s="208">
        <v>0</v>
      </c>
      <c r="L62" s="208">
        <v>0</v>
      </c>
      <c r="M62" s="208">
        <v>0</v>
      </c>
      <c r="N62" s="208">
        <v>0</v>
      </c>
      <c r="O62" s="208">
        <v>0</v>
      </c>
      <c r="P62" s="208">
        <v>0</v>
      </c>
      <c r="Q62" s="208">
        <v>2.9659998707384161</v>
      </c>
    </row>
    <row r="63" spans="1:17" x14ac:dyDescent="0.25">
      <c r="A63" s="154" t="s">
        <v>29</v>
      </c>
      <c r="B63" s="208">
        <v>0</v>
      </c>
      <c r="C63" s="208">
        <v>7.2946851315931127</v>
      </c>
      <c r="D63" s="208">
        <v>0</v>
      </c>
      <c r="E63" s="208">
        <v>0</v>
      </c>
      <c r="F63" s="208">
        <v>0</v>
      </c>
      <c r="G63" s="208">
        <v>1.8617875424327628</v>
      </c>
      <c r="H63" s="208">
        <v>0</v>
      </c>
      <c r="I63" s="208">
        <v>0</v>
      </c>
      <c r="J63" s="208">
        <v>0</v>
      </c>
      <c r="K63" s="208">
        <v>0</v>
      </c>
      <c r="L63" s="208">
        <v>0</v>
      </c>
      <c r="M63" s="208">
        <v>0</v>
      </c>
      <c r="N63" s="208">
        <v>0.50132930803556142</v>
      </c>
      <c r="O63" s="208">
        <v>0</v>
      </c>
      <c r="P63" s="208">
        <v>0</v>
      </c>
      <c r="Q63" s="208">
        <v>0</v>
      </c>
    </row>
    <row r="64" spans="1:17" x14ac:dyDescent="0.25">
      <c r="A64" s="154" t="s">
        <v>26</v>
      </c>
      <c r="B64" s="208">
        <v>0</v>
      </c>
      <c r="C64" s="208">
        <v>0</v>
      </c>
      <c r="D64" s="208">
        <v>0.65541779894029795</v>
      </c>
      <c r="E64" s="208">
        <v>0</v>
      </c>
      <c r="F64" s="208">
        <v>0</v>
      </c>
      <c r="G64" s="208">
        <v>3.1317340678172596</v>
      </c>
      <c r="H64" s="208">
        <v>3.3504604961857907</v>
      </c>
      <c r="I64" s="208">
        <v>0</v>
      </c>
      <c r="J64" s="208">
        <v>0</v>
      </c>
      <c r="K64" s="208">
        <v>0</v>
      </c>
      <c r="L64" s="208">
        <v>0</v>
      </c>
      <c r="M64" s="208">
        <v>0</v>
      </c>
      <c r="N64" s="208">
        <v>0</v>
      </c>
      <c r="O64" s="208">
        <v>0</v>
      </c>
      <c r="P64" s="208">
        <v>0</v>
      </c>
      <c r="Q64" s="208">
        <v>2.8985733387496859</v>
      </c>
    </row>
    <row r="65" spans="1:17" x14ac:dyDescent="0.25">
      <c r="A65" s="152" t="s">
        <v>224</v>
      </c>
      <c r="B65" s="151">
        <v>8.5426320392833031</v>
      </c>
      <c r="C65" s="151">
        <v>18.060471390060581</v>
      </c>
      <c r="D65" s="151">
        <v>6.1949754678759374</v>
      </c>
      <c r="E65" s="151">
        <v>0.25608100029500114</v>
      </c>
      <c r="F65" s="151">
        <v>0.47006245139829139</v>
      </c>
      <c r="G65" s="151">
        <v>0.61057650393808194</v>
      </c>
      <c r="H65" s="151">
        <v>0.84011377500821272</v>
      </c>
      <c r="I65" s="151">
        <v>0.80574775619606986</v>
      </c>
      <c r="J65" s="151">
        <v>6.4621052369112757</v>
      </c>
      <c r="K65" s="151">
        <v>14.688448514151684</v>
      </c>
      <c r="L65" s="151">
        <v>7.527924673508231</v>
      </c>
      <c r="M65" s="151">
        <v>17.562466274406869</v>
      </c>
      <c r="N65" s="151">
        <v>8.864892263935193</v>
      </c>
      <c r="O65" s="151">
        <v>23.402436712365475</v>
      </c>
      <c r="P65" s="151">
        <v>13.222802330039048</v>
      </c>
      <c r="Q65" s="151">
        <v>1.2370518675507729</v>
      </c>
    </row>
    <row r="66" spans="1:17" x14ac:dyDescent="0.25">
      <c r="A66" s="263" t="s">
        <v>33</v>
      </c>
      <c r="B66" s="87">
        <v>8.1652577636218542</v>
      </c>
      <c r="C66" s="87">
        <v>16.893698846159452</v>
      </c>
      <c r="D66" s="87">
        <v>5.919939680689752</v>
      </c>
      <c r="E66" s="87">
        <v>3.4177753521717105E-2</v>
      </c>
      <c r="F66" s="87">
        <v>0.32581140611280673</v>
      </c>
      <c r="G66" s="87">
        <v>0.48770148568272176</v>
      </c>
      <c r="H66" s="87">
        <v>0.84011377500821272</v>
      </c>
      <c r="I66" s="87">
        <v>0.80574775619606986</v>
      </c>
      <c r="J66" s="87">
        <v>6.3764776260093372</v>
      </c>
      <c r="K66" s="87">
        <v>14.688448514151684</v>
      </c>
      <c r="L66" s="87">
        <v>7.4028798691498654</v>
      </c>
      <c r="M66" s="87">
        <v>17.407930187218334</v>
      </c>
      <c r="N66" s="87">
        <v>8.7377078130884112</v>
      </c>
      <c r="O66" s="87">
        <v>23.10251048911157</v>
      </c>
      <c r="P66" s="87">
        <v>13.222802330039048</v>
      </c>
      <c r="Q66" s="87">
        <v>1.2370518675507729</v>
      </c>
    </row>
    <row r="67" spans="1:17" x14ac:dyDescent="0.25">
      <c r="A67" s="263" t="s">
        <v>31</v>
      </c>
      <c r="B67" s="87">
        <v>0</v>
      </c>
      <c r="C67" s="87">
        <v>0</v>
      </c>
      <c r="D67" s="87">
        <v>0</v>
      </c>
      <c r="E67" s="87">
        <v>0</v>
      </c>
      <c r="F67" s="87">
        <v>0</v>
      </c>
      <c r="G67" s="87">
        <v>0</v>
      </c>
      <c r="H67" s="87">
        <v>0</v>
      </c>
      <c r="I67" s="87">
        <v>0</v>
      </c>
      <c r="J67" s="87">
        <v>0</v>
      </c>
      <c r="K67" s="87">
        <v>0</v>
      </c>
      <c r="L67" s="87">
        <v>0</v>
      </c>
      <c r="M67" s="87">
        <v>0</v>
      </c>
      <c r="N67" s="87">
        <v>0</v>
      </c>
      <c r="O67" s="87">
        <v>0</v>
      </c>
      <c r="P67" s="87">
        <v>0</v>
      </c>
      <c r="Q67" s="87">
        <v>0</v>
      </c>
    </row>
    <row r="68" spans="1:17" x14ac:dyDescent="0.25">
      <c r="A68" s="263" t="s">
        <v>30</v>
      </c>
      <c r="B68" s="87">
        <v>0</v>
      </c>
      <c r="C68" s="87">
        <v>0</v>
      </c>
      <c r="D68" s="87">
        <v>0</v>
      </c>
      <c r="E68" s="87">
        <v>0</v>
      </c>
      <c r="F68" s="87">
        <v>0</v>
      </c>
      <c r="G68" s="87">
        <v>0</v>
      </c>
      <c r="H68" s="87">
        <v>0</v>
      </c>
      <c r="I68" s="87">
        <v>0</v>
      </c>
      <c r="J68" s="87">
        <v>0</v>
      </c>
      <c r="K68" s="87">
        <v>0</v>
      </c>
      <c r="L68" s="87">
        <v>0</v>
      </c>
      <c r="M68" s="87">
        <v>0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263" t="s">
        <v>125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263" t="s">
        <v>29</v>
      </c>
      <c r="B70" s="87">
        <v>0.37737427566144865</v>
      </c>
      <c r="C70" s="87">
        <v>1.1667725439011274</v>
      </c>
      <c r="D70" s="87">
        <v>0.27503578718618554</v>
      </c>
      <c r="E70" s="87">
        <v>0.22190324677328402</v>
      </c>
      <c r="F70" s="87">
        <v>0.14425104528548463</v>
      </c>
      <c r="G70" s="87">
        <v>0.12287501825536021</v>
      </c>
      <c r="H70" s="87">
        <v>0</v>
      </c>
      <c r="I70" s="87">
        <v>0</v>
      </c>
      <c r="J70" s="87">
        <v>8.5627610901938503E-2</v>
      </c>
      <c r="K70" s="87">
        <v>0</v>
      </c>
      <c r="L70" s="87">
        <v>0.1250448043583656</v>
      </c>
      <c r="M70" s="87">
        <v>0.15453608718853423</v>
      </c>
      <c r="N70" s="87">
        <v>0.12718445084678154</v>
      </c>
      <c r="O70" s="87">
        <v>0.29992622325390689</v>
      </c>
      <c r="P70" s="87">
        <v>0</v>
      </c>
      <c r="Q70" s="87">
        <v>0</v>
      </c>
    </row>
    <row r="71" spans="1:17" x14ac:dyDescent="0.25">
      <c r="A71" s="263" t="s">
        <v>28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263" t="s">
        <v>26</v>
      </c>
      <c r="B72" s="87">
        <v>0</v>
      </c>
      <c r="C72" s="87">
        <v>0</v>
      </c>
      <c r="D72" s="87">
        <v>0</v>
      </c>
      <c r="E72" s="87">
        <v>0</v>
      </c>
      <c r="F72" s="87">
        <v>0</v>
      </c>
      <c r="G72" s="87">
        <v>0</v>
      </c>
      <c r="H72" s="87">
        <v>0</v>
      </c>
      <c r="I72" s="87">
        <v>0</v>
      </c>
      <c r="J72" s="87">
        <v>0</v>
      </c>
      <c r="K72" s="87">
        <v>0</v>
      </c>
      <c r="L72" s="87">
        <v>0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263" t="s">
        <v>25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263" t="s">
        <v>86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263" t="s">
        <v>22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2" t="s">
        <v>223</v>
      </c>
      <c r="B76" s="261">
        <v>0</v>
      </c>
      <c r="C76" s="261">
        <v>0</v>
      </c>
      <c r="D76" s="261">
        <v>0</v>
      </c>
      <c r="E76" s="261">
        <v>0</v>
      </c>
      <c r="F76" s="261">
        <v>0</v>
      </c>
      <c r="G76" s="261">
        <v>0</v>
      </c>
      <c r="H76" s="261">
        <v>0</v>
      </c>
      <c r="I76" s="261">
        <v>0</v>
      </c>
      <c r="J76" s="261">
        <v>0</v>
      </c>
      <c r="K76" s="261">
        <v>0</v>
      </c>
      <c r="L76" s="261">
        <v>0</v>
      </c>
      <c r="M76" s="261">
        <v>0</v>
      </c>
      <c r="N76" s="261">
        <v>0</v>
      </c>
      <c r="O76" s="261">
        <v>0</v>
      </c>
      <c r="P76" s="261">
        <v>0</v>
      </c>
      <c r="Q76" s="261">
        <v>0</v>
      </c>
    </row>
    <row r="77" spans="1:17" x14ac:dyDescent="0.25">
      <c r="A77" s="156" t="s">
        <v>208</v>
      </c>
      <c r="B77" s="204">
        <v>80.154583543446165</v>
      </c>
      <c r="C77" s="204">
        <v>145.61906506005016</v>
      </c>
      <c r="D77" s="204">
        <v>66.686158877323834</v>
      </c>
      <c r="E77" s="204">
        <v>32.361936947365976</v>
      </c>
      <c r="F77" s="204">
        <v>75.718318309786241</v>
      </c>
      <c r="G77" s="204">
        <v>98.026133947196271</v>
      </c>
      <c r="H77" s="204">
        <v>91.702388022227353</v>
      </c>
      <c r="I77" s="204">
        <v>106.23086062659588</v>
      </c>
      <c r="J77" s="204">
        <v>150.35969332355899</v>
      </c>
      <c r="K77" s="204">
        <v>132.05972602277433</v>
      </c>
      <c r="L77" s="204">
        <v>77.35241804119957</v>
      </c>
      <c r="M77" s="204">
        <v>148.77572547418092</v>
      </c>
      <c r="N77" s="204">
        <v>96.506851268455691</v>
      </c>
      <c r="O77" s="204">
        <v>180.51012500383302</v>
      </c>
      <c r="P77" s="204">
        <v>119.02298751637143</v>
      </c>
      <c r="Q77" s="204">
        <v>45.840900392134763</v>
      </c>
    </row>
    <row r="78" spans="1:17" x14ac:dyDescent="0.25">
      <c r="A78" s="152" t="s">
        <v>222</v>
      </c>
      <c r="B78" s="261">
        <v>80.154583543446165</v>
      </c>
      <c r="C78" s="261">
        <v>145.61906506005016</v>
      </c>
      <c r="D78" s="261">
        <v>66.686158877323834</v>
      </c>
      <c r="E78" s="261">
        <v>32.361936947365976</v>
      </c>
      <c r="F78" s="261">
        <v>75.718318309786241</v>
      </c>
      <c r="G78" s="261">
        <v>98.026133947196271</v>
      </c>
      <c r="H78" s="261">
        <v>91.702388022227353</v>
      </c>
      <c r="I78" s="261">
        <v>106.23086062659588</v>
      </c>
      <c r="J78" s="261">
        <v>150.35969332355899</v>
      </c>
      <c r="K78" s="261">
        <v>132.05972602277433</v>
      </c>
      <c r="L78" s="261">
        <v>77.35241804119957</v>
      </c>
      <c r="M78" s="261">
        <v>148.77572547418092</v>
      </c>
      <c r="N78" s="261">
        <v>96.506851268455691</v>
      </c>
      <c r="O78" s="261">
        <v>180.51012500383302</v>
      </c>
      <c r="P78" s="261">
        <v>119.02298751637143</v>
      </c>
      <c r="Q78" s="261">
        <v>45.840900392134763</v>
      </c>
    </row>
    <row r="79" spans="1:17" x14ac:dyDescent="0.25">
      <c r="A79" s="154" t="s">
        <v>33</v>
      </c>
      <c r="B79" s="83">
        <v>80.154583543446165</v>
      </c>
      <c r="C79" s="83">
        <v>145.61906506005016</v>
      </c>
      <c r="D79" s="83">
        <v>57.853351339416633</v>
      </c>
      <c r="E79" s="83">
        <v>6.5899680601995092</v>
      </c>
      <c r="F79" s="83">
        <v>63.877756293637482</v>
      </c>
      <c r="G79" s="83">
        <v>93.820218467589797</v>
      </c>
      <c r="H79" s="83">
        <v>91.702388022227353</v>
      </c>
      <c r="I79" s="83">
        <v>106.23086062659588</v>
      </c>
      <c r="J79" s="83">
        <v>150.35969332355899</v>
      </c>
      <c r="K79" s="83">
        <v>132.05972602277433</v>
      </c>
      <c r="L79" s="83">
        <v>77.35241804119957</v>
      </c>
      <c r="M79" s="83">
        <v>148.77572547418092</v>
      </c>
      <c r="N79" s="83">
        <v>96.506851268455691</v>
      </c>
      <c r="O79" s="83">
        <v>170.10957946075845</v>
      </c>
      <c r="P79" s="83">
        <v>119.02298751637143</v>
      </c>
      <c r="Q79" s="83">
        <v>44.514816239322769</v>
      </c>
    </row>
    <row r="80" spans="1:17" x14ac:dyDescent="0.25">
      <c r="A80" s="154" t="s">
        <v>30</v>
      </c>
      <c r="B80" s="208">
        <v>0</v>
      </c>
      <c r="C80" s="208">
        <v>0</v>
      </c>
      <c r="D80" s="208">
        <v>0</v>
      </c>
      <c r="E80" s="208">
        <v>0</v>
      </c>
      <c r="F80" s="208">
        <v>0</v>
      </c>
      <c r="G80" s="208">
        <v>0</v>
      </c>
      <c r="H80" s="208">
        <v>0</v>
      </c>
      <c r="I80" s="208">
        <v>0</v>
      </c>
      <c r="J80" s="208">
        <v>0</v>
      </c>
      <c r="K80" s="208">
        <v>0</v>
      </c>
      <c r="L80" s="208">
        <v>0</v>
      </c>
      <c r="M80" s="208">
        <v>0</v>
      </c>
      <c r="N80" s="208">
        <v>0</v>
      </c>
      <c r="O80" s="208">
        <v>0</v>
      </c>
      <c r="P80" s="208">
        <v>0</v>
      </c>
      <c r="Q80" s="208">
        <v>0</v>
      </c>
    </row>
    <row r="81" spans="1:17" x14ac:dyDescent="0.25">
      <c r="A81" s="154" t="s">
        <v>125</v>
      </c>
      <c r="B81" s="208">
        <v>0</v>
      </c>
      <c r="C81" s="208">
        <v>0</v>
      </c>
      <c r="D81" s="208">
        <v>0</v>
      </c>
      <c r="E81" s="208">
        <v>0</v>
      </c>
      <c r="F81" s="208">
        <v>1.7221883918949744E-16</v>
      </c>
      <c r="G81" s="208">
        <v>0</v>
      </c>
      <c r="H81" s="208">
        <v>0</v>
      </c>
      <c r="I81" s="208">
        <v>0</v>
      </c>
      <c r="J81" s="208">
        <v>0</v>
      </c>
      <c r="K81" s="208">
        <v>0</v>
      </c>
      <c r="L81" s="208">
        <v>0</v>
      </c>
      <c r="M81" s="208">
        <v>0</v>
      </c>
      <c r="N81" s="208">
        <v>0</v>
      </c>
      <c r="O81" s="208">
        <v>0</v>
      </c>
      <c r="P81" s="208">
        <v>0</v>
      </c>
      <c r="Q81" s="208">
        <v>0</v>
      </c>
    </row>
    <row r="82" spans="1:17" x14ac:dyDescent="0.25">
      <c r="A82" s="154" t="s">
        <v>29</v>
      </c>
      <c r="B82" s="208">
        <v>0</v>
      </c>
      <c r="C82" s="208">
        <v>0</v>
      </c>
      <c r="D82" s="208">
        <v>5.8651240426778637</v>
      </c>
      <c r="E82" s="208">
        <v>8.9718257266187429</v>
      </c>
      <c r="F82" s="208">
        <v>5.9897840823305097</v>
      </c>
      <c r="G82" s="208">
        <v>4.2059154796064782</v>
      </c>
      <c r="H82" s="208">
        <v>0</v>
      </c>
      <c r="I82" s="208">
        <v>0</v>
      </c>
      <c r="J82" s="208">
        <v>0</v>
      </c>
      <c r="K82" s="208">
        <v>0</v>
      </c>
      <c r="L82" s="208">
        <v>0</v>
      </c>
      <c r="M82" s="208">
        <v>0</v>
      </c>
      <c r="N82" s="208">
        <v>0</v>
      </c>
      <c r="O82" s="208">
        <v>0</v>
      </c>
      <c r="P82" s="208">
        <v>0</v>
      </c>
      <c r="Q82" s="208">
        <v>0</v>
      </c>
    </row>
    <row r="83" spans="1:17" x14ac:dyDescent="0.25">
      <c r="A83" s="154" t="s">
        <v>28</v>
      </c>
      <c r="B83" s="208">
        <v>0</v>
      </c>
      <c r="C83" s="208">
        <v>0</v>
      </c>
      <c r="D83" s="208">
        <v>0</v>
      </c>
      <c r="E83" s="208">
        <v>0</v>
      </c>
      <c r="F83" s="208">
        <v>0</v>
      </c>
      <c r="G83" s="208">
        <v>0</v>
      </c>
      <c r="H83" s="208">
        <v>0</v>
      </c>
      <c r="I83" s="208">
        <v>0</v>
      </c>
      <c r="J83" s="208">
        <v>0</v>
      </c>
      <c r="K83" s="208">
        <v>0</v>
      </c>
      <c r="L83" s="208">
        <v>0</v>
      </c>
      <c r="M83" s="208">
        <v>0</v>
      </c>
      <c r="N83" s="208">
        <v>0</v>
      </c>
      <c r="O83" s="208">
        <v>0</v>
      </c>
      <c r="P83" s="208">
        <v>0</v>
      </c>
      <c r="Q83" s="208">
        <v>0</v>
      </c>
    </row>
    <row r="84" spans="1:17" x14ac:dyDescent="0.25">
      <c r="A84" s="154" t="s">
        <v>26</v>
      </c>
      <c r="B84" s="208">
        <v>0</v>
      </c>
      <c r="C84" s="208">
        <v>0</v>
      </c>
      <c r="D84" s="208">
        <v>2.9676834952293332</v>
      </c>
      <c r="E84" s="208">
        <v>16.800143160547719</v>
      </c>
      <c r="F84" s="208">
        <v>5.850777933818244</v>
      </c>
      <c r="G84" s="208">
        <v>0</v>
      </c>
      <c r="H84" s="208">
        <v>0</v>
      </c>
      <c r="I84" s="208">
        <v>0</v>
      </c>
      <c r="J84" s="208">
        <v>0</v>
      </c>
      <c r="K84" s="208">
        <v>0</v>
      </c>
      <c r="L84" s="208">
        <v>0</v>
      </c>
      <c r="M84" s="208">
        <v>0</v>
      </c>
      <c r="N84" s="208">
        <v>0</v>
      </c>
      <c r="O84" s="208">
        <v>0</v>
      </c>
      <c r="P84" s="208">
        <v>0</v>
      </c>
      <c r="Q84" s="208">
        <v>1.3260841528119953</v>
      </c>
    </row>
    <row r="85" spans="1:17" x14ac:dyDescent="0.25">
      <c r="A85" s="154" t="s">
        <v>86</v>
      </c>
      <c r="B85" s="208">
        <v>0</v>
      </c>
      <c r="C85" s="208">
        <v>0</v>
      </c>
      <c r="D85" s="208">
        <v>0</v>
      </c>
      <c r="E85" s="208">
        <v>0</v>
      </c>
      <c r="F85" s="208">
        <v>0</v>
      </c>
      <c r="G85" s="208">
        <v>0</v>
      </c>
      <c r="H85" s="208">
        <v>0</v>
      </c>
      <c r="I85" s="208">
        <v>0</v>
      </c>
      <c r="J85" s="208">
        <v>0</v>
      </c>
      <c r="K85" s="208">
        <v>0</v>
      </c>
      <c r="L85" s="208">
        <v>0</v>
      </c>
      <c r="M85" s="208">
        <v>0</v>
      </c>
      <c r="N85" s="208">
        <v>0</v>
      </c>
      <c r="O85" s="208">
        <v>10.40054554307458</v>
      </c>
      <c r="P85" s="208">
        <v>0</v>
      </c>
      <c r="Q85" s="208">
        <v>0</v>
      </c>
    </row>
    <row r="86" spans="1:17" x14ac:dyDescent="0.25">
      <c r="A86" s="152" t="s">
        <v>221</v>
      </c>
      <c r="B86" s="261">
        <v>0</v>
      </c>
      <c r="C86" s="261">
        <v>0</v>
      </c>
      <c r="D86" s="261">
        <v>0</v>
      </c>
      <c r="E86" s="261">
        <v>0</v>
      </c>
      <c r="F86" s="261">
        <v>0</v>
      </c>
      <c r="G86" s="261">
        <v>0</v>
      </c>
      <c r="H86" s="261">
        <v>0</v>
      </c>
      <c r="I86" s="261">
        <v>0</v>
      </c>
      <c r="J86" s="261">
        <v>0</v>
      </c>
      <c r="K86" s="261">
        <v>0</v>
      </c>
      <c r="L86" s="261">
        <v>0</v>
      </c>
      <c r="M86" s="261">
        <v>0</v>
      </c>
      <c r="N86" s="261">
        <v>0</v>
      </c>
      <c r="O86" s="261">
        <v>0</v>
      </c>
      <c r="P86" s="261">
        <v>0</v>
      </c>
      <c r="Q86" s="261">
        <v>0</v>
      </c>
    </row>
    <row r="87" spans="1:17" x14ac:dyDescent="0.25">
      <c r="A87" s="156" t="s">
        <v>207</v>
      </c>
      <c r="B87" s="204">
        <v>10.753129838136724</v>
      </c>
      <c r="C87" s="204">
        <v>15.749132761947937</v>
      </c>
      <c r="D87" s="204">
        <v>3.9926711790768818</v>
      </c>
      <c r="E87" s="204">
        <v>3.1757627914170414</v>
      </c>
      <c r="F87" s="204">
        <v>4.8126206324451575</v>
      </c>
      <c r="G87" s="204">
        <v>5.9015352164449171</v>
      </c>
      <c r="H87" s="204">
        <v>5.4513431966243449</v>
      </c>
      <c r="I87" s="204">
        <v>13.614877081141827</v>
      </c>
      <c r="J87" s="204">
        <v>19.630510347275916</v>
      </c>
      <c r="K87" s="204">
        <v>16.06814021269674</v>
      </c>
      <c r="L87" s="204">
        <v>8.8352099135112425</v>
      </c>
      <c r="M87" s="204">
        <v>19.663429349273663</v>
      </c>
      <c r="N87" s="204">
        <v>7.6100552520541864</v>
      </c>
      <c r="O87" s="204">
        <v>25.688824327086792</v>
      </c>
      <c r="P87" s="204">
        <v>13.225896824423394</v>
      </c>
      <c r="Q87" s="204">
        <v>2.632429714474958</v>
      </c>
    </row>
    <row r="88" spans="1:17" x14ac:dyDescent="0.25">
      <c r="A88" s="152" t="s">
        <v>220</v>
      </c>
      <c r="B88" s="261">
        <v>10.753129838136724</v>
      </c>
      <c r="C88" s="261">
        <v>15.749132761947937</v>
      </c>
      <c r="D88" s="261">
        <v>3.9926711790768818</v>
      </c>
      <c r="E88" s="261">
        <v>3.1757627914170414</v>
      </c>
      <c r="F88" s="261">
        <v>4.8126206324451575</v>
      </c>
      <c r="G88" s="261">
        <v>5.9015352164449171</v>
      </c>
      <c r="H88" s="261">
        <v>5.4513431966243449</v>
      </c>
      <c r="I88" s="261">
        <v>13.614877081141827</v>
      </c>
      <c r="J88" s="261">
        <v>19.630510347275916</v>
      </c>
      <c r="K88" s="261">
        <v>16.06814021269674</v>
      </c>
      <c r="L88" s="261">
        <v>8.8352099135112425</v>
      </c>
      <c r="M88" s="261">
        <v>19.663429349273663</v>
      </c>
      <c r="N88" s="261">
        <v>7.6100552520541864</v>
      </c>
      <c r="O88" s="261">
        <v>25.688824327086792</v>
      </c>
      <c r="P88" s="261">
        <v>13.225896824423394</v>
      </c>
      <c r="Q88" s="261">
        <v>2.632429714474958</v>
      </c>
    </row>
    <row r="89" spans="1:17" x14ac:dyDescent="0.25">
      <c r="A89" s="154" t="s">
        <v>33</v>
      </c>
      <c r="B89" s="83">
        <v>10.753129838136724</v>
      </c>
      <c r="C89" s="83">
        <v>0</v>
      </c>
      <c r="D89" s="83">
        <v>0</v>
      </c>
      <c r="E89" s="83">
        <v>0</v>
      </c>
      <c r="F89" s="83">
        <v>0</v>
      </c>
      <c r="G89" s="83">
        <v>0</v>
      </c>
      <c r="H89" s="83">
        <v>0</v>
      </c>
      <c r="I89" s="83">
        <v>13.614877081141827</v>
      </c>
      <c r="J89" s="83">
        <v>19.106406513441041</v>
      </c>
      <c r="K89" s="83">
        <v>16.06814021269674</v>
      </c>
      <c r="L89" s="83">
        <v>8.8352099135112425</v>
      </c>
      <c r="M89" s="83">
        <v>19.663429349273663</v>
      </c>
      <c r="N89" s="83">
        <v>0</v>
      </c>
      <c r="O89" s="83">
        <v>25.688824327086792</v>
      </c>
      <c r="P89" s="83">
        <v>11.253744757164442</v>
      </c>
      <c r="Q89" s="83">
        <v>0</v>
      </c>
    </row>
    <row r="90" spans="1:17" x14ac:dyDescent="0.25">
      <c r="A90" s="154" t="s">
        <v>30</v>
      </c>
      <c r="B90" s="208">
        <v>0</v>
      </c>
      <c r="C90" s="208">
        <v>0</v>
      </c>
      <c r="D90" s="208">
        <v>0</v>
      </c>
      <c r="E90" s="208">
        <v>0</v>
      </c>
      <c r="F90" s="208">
        <v>0</v>
      </c>
      <c r="G90" s="208">
        <v>0</v>
      </c>
      <c r="H90" s="208">
        <v>0</v>
      </c>
      <c r="I90" s="208">
        <v>0</v>
      </c>
      <c r="J90" s="208">
        <v>0</v>
      </c>
      <c r="K90" s="208">
        <v>0</v>
      </c>
      <c r="L90" s="208">
        <v>0</v>
      </c>
      <c r="M90" s="208">
        <v>0</v>
      </c>
      <c r="N90" s="208">
        <v>0</v>
      </c>
      <c r="O90" s="208">
        <v>0</v>
      </c>
      <c r="P90" s="208">
        <v>0</v>
      </c>
      <c r="Q90" s="208">
        <v>0</v>
      </c>
    </row>
    <row r="91" spans="1:17" x14ac:dyDescent="0.25">
      <c r="A91" s="154" t="s">
        <v>125</v>
      </c>
      <c r="B91" s="208">
        <v>0</v>
      </c>
      <c r="C91" s="208">
        <v>2.5280102754021474</v>
      </c>
      <c r="D91" s="208">
        <v>0</v>
      </c>
      <c r="E91" s="208">
        <v>3.05213009533772</v>
      </c>
      <c r="F91" s="208">
        <v>0.32346122820952616</v>
      </c>
      <c r="G91" s="208">
        <v>0</v>
      </c>
      <c r="H91" s="208">
        <v>0</v>
      </c>
      <c r="I91" s="208">
        <v>0</v>
      </c>
      <c r="J91" s="208">
        <v>0</v>
      </c>
      <c r="K91" s="208">
        <v>0</v>
      </c>
      <c r="L91" s="208">
        <v>0</v>
      </c>
      <c r="M91" s="208">
        <v>0</v>
      </c>
      <c r="N91" s="208">
        <v>2.8710194492419356</v>
      </c>
      <c r="O91" s="208">
        <v>0</v>
      </c>
      <c r="P91" s="208">
        <v>1.9721520672589521</v>
      </c>
      <c r="Q91" s="208">
        <v>0</v>
      </c>
    </row>
    <row r="92" spans="1:17" x14ac:dyDescent="0.25">
      <c r="A92" s="154" t="s">
        <v>29</v>
      </c>
      <c r="B92" s="208">
        <v>0</v>
      </c>
      <c r="C92" s="208">
        <v>13.22112248654579</v>
      </c>
      <c r="D92" s="208">
        <v>0</v>
      </c>
      <c r="E92" s="208">
        <v>0</v>
      </c>
      <c r="F92" s="208">
        <v>0</v>
      </c>
      <c r="G92" s="208">
        <v>0</v>
      </c>
      <c r="H92" s="208">
        <v>0</v>
      </c>
      <c r="I92" s="208">
        <v>0</v>
      </c>
      <c r="J92" s="208">
        <v>0.52410383383487402</v>
      </c>
      <c r="K92" s="208">
        <v>0</v>
      </c>
      <c r="L92" s="208">
        <v>0</v>
      </c>
      <c r="M92" s="208">
        <v>0</v>
      </c>
      <c r="N92" s="208">
        <v>2.4679363843326905</v>
      </c>
      <c r="O92" s="208">
        <v>0</v>
      </c>
      <c r="P92" s="208">
        <v>0</v>
      </c>
      <c r="Q92" s="208">
        <v>0</v>
      </c>
    </row>
    <row r="93" spans="1:17" x14ac:dyDescent="0.25">
      <c r="A93" s="154" t="s">
        <v>26</v>
      </c>
      <c r="B93" s="208">
        <v>0</v>
      </c>
      <c r="C93" s="208">
        <v>0</v>
      </c>
      <c r="D93" s="208">
        <v>3.9926711790768818</v>
      </c>
      <c r="E93" s="208">
        <v>0.12363269607932151</v>
      </c>
      <c r="F93" s="208">
        <v>4.4891594042356315</v>
      </c>
      <c r="G93" s="208">
        <v>5.9015352164449171</v>
      </c>
      <c r="H93" s="208">
        <v>5.4513431966243449</v>
      </c>
      <c r="I93" s="208">
        <v>0</v>
      </c>
      <c r="J93" s="208">
        <v>0</v>
      </c>
      <c r="K93" s="208">
        <v>0</v>
      </c>
      <c r="L93" s="208">
        <v>0</v>
      </c>
      <c r="M93" s="208">
        <v>0</v>
      </c>
      <c r="N93" s="208">
        <v>2.2710994184795603</v>
      </c>
      <c r="O93" s="208">
        <v>0</v>
      </c>
      <c r="P93" s="208">
        <v>0</v>
      </c>
      <c r="Q93" s="208">
        <v>2.632429714474958</v>
      </c>
    </row>
    <row r="94" spans="1:17" x14ac:dyDescent="0.25">
      <c r="A94" s="152" t="s">
        <v>219</v>
      </c>
      <c r="B94" s="261">
        <v>0</v>
      </c>
      <c r="C94" s="261">
        <v>0</v>
      </c>
      <c r="D94" s="261">
        <v>0</v>
      </c>
      <c r="E94" s="261">
        <v>0</v>
      </c>
      <c r="F94" s="261">
        <v>0</v>
      </c>
      <c r="G94" s="261">
        <v>0</v>
      </c>
      <c r="H94" s="261">
        <v>0</v>
      </c>
      <c r="I94" s="261">
        <v>0</v>
      </c>
      <c r="J94" s="261">
        <v>0</v>
      </c>
      <c r="K94" s="261">
        <v>0</v>
      </c>
      <c r="L94" s="261">
        <v>0</v>
      </c>
      <c r="M94" s="261">
        <v>0</v>
      </c>
      <c r="N94" s="261">
        <v>0</v>
      </c>
      <c r="O94" s="261">
        <v>0</v>
      </c>
      <c r="P94" s="261">
        <v>0</v>
      </c>
      <c r="Q94" s="261">
        <v>0</v>
      </c>
    </row>
    <row r="95" spans="1:17" x14ac:dyDescent="0.25">
      <c r="A95" s="177" t="s">
        <v>98</v>
      </c>
      <c r="B95" s="176">
        <v>7.1055999999999937</v>
      </c>
      <c r="C95" s="176">
        <v>8.5581100000000259</v>
      </c>
      <c r="D95" s="176">
        <v>8.6603499999999762</v>
      </c>
      <c r="E95" s="176">
        <v>9.2787799999999994</v>
      </c>
      <c r="F95" s="176">
        <v>9.8751199999999582</v>
      </c>
      <c r="G95" s="176">
        <v>8.8915200000000318</v>
      </c>
      <c r="H95" s="176">
        <v>11.598070000000003</v>
      </c>
      <c r="I95" s="176">
        <v>11.321659999999936</v>
      </c>
      <c r="J95" s="176">
        <v>7.6649399999999979</v>
      </c>
      <c r="K95" s="176">
        <v>0.66622000000000359</v>
      </c>
      <c r="L95" s="176">
        <v>0.84854999999999059</v>
      </c>
      <c r="M95" s="176">
        <v>2.5910099999999883</v>
      </c>
      <c r="N95" s="176">
        <v>203.39035999999996</v>
      </c>
      <c r="O95" s="176">
        <v>236.73409000000004</v>
      </c>
      <c r="P95" s="176">
        <v>0.74955999999995804</v>
      </c>
      <c r="Q95" s="176">
        <v>8.3364799999999875</v>
      </c>
    </row>
    <row r="96" spans="1:17" x14ac:dyDescent="0.25">
      <c r="A96" s="40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</row>
    <row r="97" spans="1:17" ht="12.75" x14ac:dyDescent="0.25">
      <c r="A97" s="97" t="s">
        <v>36</v>
      </c>
      <c r="B97" s="96">
        <v>75.37325800387157</v>
      </c>
      <c r="C97" s="96">
        <v>72.19595470434102</v>
      </c>
      <c r="D97" s="96">
        <v>38.159767417979964</v>
      </c>
      <c r="E97" s="96">
        <v>37.576440978894396</v>
      </c>
      <c r="F97" s="96">
        <v>45.277903573411571</v>
      </c>
      <c r="G97" s="96">
        <v>42.387809036003929</v>
      </c>
      <c r="H97" s="96">
        <v>47.17830780783197</v>
      </c>
      <c r="I97" s="96">
        <v>79.238248477757296</v>
      </c>
      <c r="J97" s="96">
        <v>67.125922432518053</v>
      </c>
      <c r="K97" s="96">
        <v>63.12843139264934</v>
      </c>
      <c r="L97" s="96">
        <v>68.01139226858389</v>
      </c>
      <c r="M97" s="96">
        <v>83.357906597937273</v>
      </c>
      <c r="N97" s="96">
        <v>56.242963375647719</v>
      </c>
      <c r="O97" s="96">
        <v>97.164070030390945</v>
      </c>
      <c r="P97" s="96">
        <v>47.867170574482259</v>
      </c>
      <c r="Q97" s="96">
        <v>39.495715741303499</v>
      </c>
    </row>
    <row r="98" spans="1:17" x14ac:dyDescent="0.25">
      <c r="A98" s="132" t="s">
        <v>83</v>
      </c>
      <c r="B98" s="160">
        <v>0</v>
      </c>
      <c r="C98" s="160">
        <v>0</v>
      </c>
      <c r="D98" s="160">
        <v>0</v>
      </c>
      <c r="E98" s="160">
        <v>0</v>
      </c>
      <c r="F98" s="160">
        <v>0</v>
      </c>
      <c r="G98" s="160">
        <v>0</v>
      </c>
      <c r="H98" s="160">
        <v>0</v>
      </c>
      <c r="I98" s="160">
        <v>0</v>
      </c>
      <c r="J98" s="160">
        <v>0</v>
      </c>
      <c r="K98" s="160">
        <v>0</v>
      </c>
      <c r="L98" s="160">
        <v>0</v>
      </c>
      <c r="M98" s="160">
        <v>0</v>
      </c>
      <c r="N98" s="160">
        <v>0</v>
      </c>
      <c r="O98" s="160">
        <v>0</v>
      </c>
      <c r="P98" s="160">
        <v>0</v>
      </c>
      <c r="Q98" s="160">
        <v>0</v>
      </c>
    </row>
    <row r="99" spans="1:17" x14ac:dyDescent="0.25">
      <c r="A99" s="76" t="s">
        <v>82</v>
      </c>
      <c r="B99" s="159">
        <v>0</v>
      </c>
      <c r="C99" s="159">
        <v>0</v>
      </c>
      <c r="D99" s="159">
        <v>0</v>
      </c>
      <c r="E99" s="159">
        <v>0</v>
      </c>
      <c r="F99" s="159">
        <v>0</v>
      </c>
      <c r="G99" s="159">
        <v>0</v>
      </c>
      <c r="H99" s="159">
        <v>0</v>
      </c>
      <c r="I99" s="159">
        <v>0</v>
      </c>
      <c r="J99" s="159">
        <v>0</v>
      </c>
      <c r="K99" s="159">
        <v>0</v>
      </c>
      <c r="L99" s="159">
        <v>0</v>
      </c>
      <c r="M99" s="159">
        <v>0</v>
      </c>
      <c r="N99" s="159">
        <v>0</v>
      </c>
      <c r="O99" s="159">
        <v>0</v>
      </c>
      <c r="P99" s="159">
        <v>0</v>
      </c>
      <c r="Q99" s="159">
        <v>0</v>
      </c>
    </row>
    <row r="100" spans="1:17" x14ac:dyDescent="0.25">
      <c r="A100" s="76" t="s">
        <v>81</v>
      </c>
      <c r="B100" s="159">
        <v>0</v>
      </c>
      <c r="C100" s="159">
        <v>0</v>
      </c>
      <c r="D100" s="159">
        <v>0</v>
      </c>
      <c r="E100" s="159">
        <v>0</v>
      </c>
      <c r="F100" s="159">
        <v>0</v>
      </c>
      <c r="G100" s="159">
        <v>0</v>
      </c>
      <c r="H100" s="159">
        <v>0</v>
      </c>
      <c r="I100" s="159">
        <v>0</v>
      </c>
      <c r="J100" s="159">
        <v>0</v>
      </c>
      <c r="K100" s="159">
        <v>0</v>
      </c>
      <c r="L100" s="159">
        <v>0</v>
      </c>
      <c r="M100" s="159">
        <v>0</v>
      </c>
      <c r="N100" s="159">
        <v>0</v>
      </c>
      <c r="O100" s="159">
        <v>0</v>
      </c>
      <c r="P100" s="159">
        <v>0</v>
      </c>
      <c r="Q100" s="159">
        <v>0</v>
      </c>
    </row>
    <row r="101" spans="1:17" x14ac:dyDescent="0.25">
      <c r="A101" s="76" t="s">
        <v>80</v>
      </c>
      <c r="B101" s="159">
        <v>0</v>
      </c>
      <c r="C101" s="159">
        <v>0</v>
      </c>
      <c r="D101" s="159">
        <v>0</v>
      </c>
      <c r="E101" s="159">
        <v>0</v>
      </c>
      <c r="F101" s="159">
        <v>0</v>
      </c>
      <c r="G101" s="159">
        <v>0</v>
      </c>
      <c r="H101" s="159">
        <v>0</v>
      </c>
      <c r="I101" s="159">
        <v>0</v>
      </c>
      <c r="J101" s="159">
        <v>0</v>
      </c>
      <c r="K101" s="159">
        <v>0</v>
      </c>
      <c r="L101" s="159">
        <v>0</v>
      </c>
      <c r="M101" s="159">
        <v>0</v>
      </c>
      <c r="N101" s="159">
        <v>0</v>
      </c>
      <c r="O101" s="159">
        <v>0</v>
      </c>
      <c r="P101" s="159">
        <v>0</v>
      </c>
      <c r="Q101" s="159">
        <v>0</v>
      </c>
    </row>
    <row r="102" spans="1:17" x14ac:dyDescent="0.25">
      <c r="A102" s="129" t="s">
        <v>79</v>
      </c>
      <c r="B102" s="158">
        <v>0.21960376580779445</v>
      </c>
      <c r="C102" s="158">
        <v>0.22283592861229129</v>
      </c>
      <c r="D102" s="158">
        <v>0.14161097406267875</v>
      </c>
      <c r="E102" s="158">
        <v>0.15881224277971862</v>
      </c>
      <c r="F102" s="158">
        <v>0.16918882823322073</v>
      </c>
      <c r="G102" s="158">
        <v>0.15414333381896322</v>
      </c>
      <c r="H102" s="158">
        <v>0.17378998293099801</v>
      </c>
      <c r="I102" s="158">
        <v>0.2503758483144729</v>
      </c>
      <c r="J102" s="158">
        <v>0.20969585480687949</v>
      </c>
      <c r="K102" s="158">
        <v>0.19839301625531389</v>
      </c>
      <c r="L102" s="158">
        <v>0.2337111857122855</v>
      </c>
      <c r="M102" s="158">
        <v>0.23199184320249894</v>
      </c>
      <c r="N102" s="158">
        <v>0.19925486057472708</v>
      </c>
      <c r="O102" s="158">
        <v>0.24964464434954592</v>
      </c>
      <c r="P102" s="158">
        <v>0.17203270091869202</v>
      </c>
      <c r="Q102" s="158">
        <v>0.1468873674629087</v>
      </c>
    </row>
    <row r="103" spans="1:17" x14ac:dyDescent="0.25">
      <c r="A103" s="92" t="s">
        <v>125</v>
      </c>
      <c r="B103" s="91">
        <v>0.10282868275739381</v>
      </c>
      <c r="C103" s="91">
        <v>0.10434213150186911</v>
      </c>
      <c r="D103" s="91">
        <v>6.6308835248306441E-2</v>
      </c>
      <c r="E103" s="91">
        <v>7.4363268183109954E-2</v>
      </c>
      <c r="F103" s="91">
        <v>7.9222067438114732E-2</v>
      </c>
      <c r="G103" s="91">
        <v>7.2177068157884203E-2</v>
      </c>
      <c r="H103" s="91">
        <v>8.1376541770533675E-2</v>
      </c>
      <c r="I103" s="91">
        <v>0.1172376010117058</v>
      </c>
      <c r="J103" s="91">
        <v>9.8189338648908511E-2</v>
      </c>
      <c r="K103" s="91">
        <v>9.2896824673104311E-2</v>
      </c>
      <c r="L103" s="91">
        <v>0.10943443198281427</v>
      </c>
      <c r="M103" s="91">
        <v>0.10862935596401371</v>
      </c>
      <c r="N103" s="91">
        <v>9.3300380212241865E-2</v>
      </c>
      <c r="O103" s="91">
        <v>0.11689521735419497</v>
      </c>
      <c r="P103" s="91">
        <v>8.0553700714534465E-2</v>
      </c>
      <c r="Q103" s="91">
        <v>6.8779487703011288E-2</v>
      </c>
    </row>
    <row r="104" spans="1:17" x14ac:dyDescent="0.25">
      <c r="A104" s="92" t="s">
        <v>26</v>
      </c>
      <c r="B104" s="91">
        <v>0.11677508305040066</v>
      </c>
      <c r="C104" s="91">
        <v>0.1184937971104222</v>
      </c>
      <c r="D104" s="91">
        <v>7.5302138814372296E-2</v>
      </c>
      <c r="E104" s="91">
        <v>8.4448974596608675E-2</v>
      </c>
      <c r="F104" s="91">
        <v>8.9966760795106002E-2</v>
      </c>
      <c r="G104" s="91">
        <v>8.1966265661079035E-2</v>
      </c>
      <c r="H104" s="91">
        <v>9.2413441160464349E-2</v>
      </c>
      <c r="I104" s="91">
        <v>0.13313824730276713</v>
      </c>
      <c r="J104" s="91">
        <v>0.11150651615797098</v>
      </c>
      <c r="K104" s="91">
        <v>0.10549619158220958</v>
      </c>
      <c r="L104" s="91">
        <v>0.12427675372947124</v>
      </c>
      <c r="M104" s="91">
        <v>0.12336248723848522</v>
      </c>
      <c r="N104" s="91">
        <v>0.1059544803624852</v>
      </c>
      <c r="O104" s="91">
        <v>0.13274942699535094</v>
      </c>
      <c r="P104" s="91">
        <v>9.1479000204157557E-2</v>
      </c>
      <c r="Q104" s="91">
        <v>7.81078797598974E-2</v>
      </c>
    </row>
    <row r="105" spans="1:17" x14ac:dyDescent="0.25">
      <c r="A105" s="92" t="s">
        <v>126</v>
      </c>
      <c r="B105" s="91">
        <v>0</v>
      </c>
      <c r="C105" s="91">
        <v>0</v>
      </c>
      <c r="D105" s="91">
        <v>0</v>
      </c>
      <c r="E105" s="91">
        <v>0</v>
      </c>
      <c r="F105" s="91">
        <v>0</v>
      </c>
      <c r="G105" s="91">
        <v>0</v>
      </c>
      <c r="H105" s="91">
        <v>0</v>
      </c>
      <c r="I105" s="91">
        <v>0</v>
      </c>
      <c r="J105" s="91">
        <v>0</v>
      </c>
      <c r="K105" s="91">
        <v>0</v>
      </c>
      <c r="L105" s="91">
        <v>0</v>
      </c>
      <c r="M105" s="91">
        <v>0</v>
      </c>
      <c r="N105" s="91">
        <v>0</v>
      </c>
      <c r="O105" s="91">
        <v>0</v>
      </c>
      <c r="P105" s="91">
        <v>0</v>
      </c>
      <c r="Q105" s="91">
        <v>0</v>
      </c>
    </row>
    <row r="106" spans="1:17" x14ac:dyDescent="0.25">
      <c r="A106" s="92" t="s">
        <v>21</v>
      </c>
      <c r="B106" s="157">
        <v>0</v>
      </c>
      <c r="C106" s="157">
        <v>0</v>
      </c>
      <c r="D106" s="157">
        <v>0</v>
      </c>
      <c r="E106" s="157">
        <v>0</v>
      </c>
      <c r="F106" s="157">
        <v>0</v>
      </c>
      <c r="G106" s="157">
        <v>0</v>
      </c>
      <c r="H106" s="157">
        <v>0</v>
      </c>
      <c r="I106" s="157">
        <v>0</v>
      </c>
      <c r="J106" s="157">
        <v>0</v>
      </c>
      <c r="K106" s="157">
        <v>0</v>
      </c>
      <c r="L106" s="157">
        <v>0</v>
      </c>
      <c r="M106" s="157">
        <v>0</v>
      </c>
      <c r="N106" s="157">
        <v>0</v>
      </c>
      <c r="O106" s="157">
        <v>0</v>
      </c>
      <c r="P106" s="157">
        <v>0</v>
      </c>
      <c r="Q106" s="157">
        <v>0</v>
      </c>
    </row>
    <row r="107" spans="1:17" x14ac:dyDescent="0.25">
      <c r="A107" s="156" t="s">
        <v>206</v>
      </c>
      <c r="B107" s="204">
        <v>63.614952984731246</v>
      </c>
      <c r="C107" s="204">
        <v>60.152976704891216</v>
      </c>
      <c r="D107" s="204">
        <v>27.184437372909709</v>
      </c>
      <c r="E107" s="204">
        <v>26.448250749301923</v>
      </c>
      <c r="F107" s="204">
        <v>33.326880098169035</v>
      </c>
      <c r="G107" s="204">
        <v>31.688329326154044</v>
      </c>
      <c r="H107" s="204">
        <v>34.99633281491321</v>
      </c>
      <c r="I107" s="204">
        <v>63.933098738538177</v>
      </c>
      <c r="J107" s="204">
        <v>54.352807038669646</v>
      </c>
      <c r="K107" s="204">
        <v>51.87486861706406</v>
      </c>
      <c r="L107" s="204">
        <v>54.36115280382343</v>
      </c>
      <c r="M107" s="204">
        <v>67.949554243312647</v>
      </c>
      <c r="N107" s="204">
        <v>42.948695066847364</v>
      </c>
      <c r="O107" s="204">
        <v>80.54154246743073</v>
      </c>
      <c r="P107" s="204">
        <v>37.125951027515185</v>
      </c>
      <c r="Q107" s="204">
        <v>27.246189121281859</v>
      </c>
    </row>
    <row r="108" spans="1:17" x14ac:dyDescent="0.25">
      <c r="A108" s="152" t="s">
        <v>218</v>
      </c>
      <c r="B108" s="151">
        <v>63.614952984731246</v>
      </c>
      <c r="C108" s="151">
        <v>60.152976704891216</v>
      </c>
      <c r="D108" s="151">
        <v>27.184437372909709</v>
      </c>
      <c r="E108" s="151">
        <v>26.448250749301923</v>
      </c>
      <c r="F108" s="151">
        <v>33.326880098169035</v>
      </c>
      <c r="G108" s="151">
        <v>31.688329326154044</v>
      </c>
      <c r="H108" s="151">
        <v>34.99633281491321</v>
      </c>
      <c r="I108" s="151">
        <v>63.933098738538177</v>
      </c>
      <c r="J108" s="151">
        <v>54.352807038669646</v>
      </c>
      <c r="K108" s="151">
        <v>51.87486861706406</v>
      </c>
      <c r="L108" s="151">
        <v>54.36115280382343</v>
      </c>
      <c r="M108" s="151">
        <v>67.949554243312647</v>
      </c>
      <c r="N108" s="151">
        <v>42.948695066847364</v>
      </c>
      <c r="O108" s="151">
        <v>80.54154246743073</v>
      </c>
      <c r="P108" s="151">
        <v>37.125951027515185</v>
      </c>
      <c r="Q108" s="151">
        <v>27.246189121281859</v>
      </c>
    </row>
    <row r="109" spans="1:17" x14ac:dyDescent="0.25">
      <c r="A109" s="154" t="s">
        <v>33</v>
      </c>
      <c r="B109" s="83">
        <v>10.65750735913937</v>
      </c>
      <c r="C109" s="83">
        <v>0</v>
      </c>
      <c r="D109" s="83">
        <v>0</v>
      </c>
      <c r="E109" s="83">
        <v>0</v>
      </c>
      <c r="F109" s="83">
        <v>0</v>
      </c>
      <c r="G109" s="83">
        <v>0</v>
      </c>
      <c r="H109" s="83">
        <v>0</v>
      </c>
      <c r="I109" s="83">
        <v>2.9297287450023486</v>
      </c>
      <c r="J109" s="83">
        <v>0</v>
      </c>
      <c r="K109" s="83">
        <v>15.649587383347722</v>
      </c>
      <c r="L109" s="83">
        <v>6.9136221306196948</v>
      </c>
      <c r="M109" s="83">
        <v>20.748512386747837</v>
      </c>
      <c r="N109" s="83">
        <v>0</v>
      </c>
      <c r="O109" s="83">
        <v>31.838960492321309</v>
      </c>
      <c r="P109" s="83">
        <v>0</v>
      </c>
      <c r="Q109" s="83">
        <v>0</v>
      </c>
    </row>
    <row r="110" spans="1:17" x14ac:dyDescent="0.25">
      <c r="A110" s="154" t="s">
        <v>30</v>
      </c>
      <c r="B110" s="208">
        <v>0</v>
      </c>
      <c r="C110" s="208">
        <v>0</v>
      </c>
      <c r="D110" s="208">
        <v>0</v>
      </c>
      <c r="E110" s="208">
        <v>0</v>
      </c>
      <c r="F110" s="208">
        <v>0</v>
      </c>
      <c r="G110" s="208">
        <v>0</v>
      </c>
      <c r="H110" s="208">
        <v>0</v>
      </c>
      <c r="I110" s="208">
        <v>0</v>
      </c>
      <c r="J110" s="208">
        <v>0</v>
      </c>
      <c r="K110" s="208">
        <v>0</v>
      </c>
      <c r="L110" s="208">
        <v>0</v>
      </c>
      <c r="M110" s="208">
        <v>0</v>
      </c>
      <c r="N110" s="208">
        <v>0</v>
      </c>
      <c r="O110" s="208">
        <v>0</v>
      </c>
      <c r="P110" s="208">
        <v>0</v>
      </c>
      <c r="Q110" s="208">
        <v>0</v>
      </c>
    </row>
    <row r="111" spans="1:17" x14ac:dyDescent="0.25">
      <c r="A111" s="154" t="s">
        <v>125</v>
      </c>
      <c r="B111" s="208">
        <v>9.3213045479825976</v>
      </c>
      <c r="C111" s="208">
        <v>6.7870080403745039</v>
      </c>
      <c r="D111" s="208">
        <v>0</v>
      </c>
      <c r="E111" s="208">
        <v>0</v>
      </c>
      <c r="F111" s="208">
        <v>0</v>
      </c>
      <c r="G111" s="208">
        <v>0</v>
      </c>
      <c r="H111" s="208">
        <v>0</v>
      </c>
      <c r="I111" s="208">
        <v>15.5013753496268</v>
      </c>
      <c r="J111" s="208">
        <v>12.396137210104699</v>
      </c>
      <c r="K111" s="208">
        <v>2.8599684860750059</v>
      </c>
      <c r="L111" s="208">
        <v>6.0644677496730184</v>
      </c>
      <c r="M111" s="208">
        <v>6.0048747229161457</v>
      </c>
      <c r="N111" s="208">
        <v>0</v>
      </c>
      <c r="O111" s="208">
        <v>2.7759179882252805</v>
      </c>
      <c r="P111" s="208">
        <v>0.89301486735771007</v>
      </c>
      <c r="Q111" s="208">
        <v>0</v>
      </c>
    </row>
    <row r="112" spans="1:17" x14ac:dyDescent="0.25">
      <c r="A112" s="154" t="s">
        <v>29</v>
      </c>
      <c r="B112" s="208">
        <v>8.9068952061061175</v>
      </c>
      <c r="C112" s="208">
        <v>0</v>
      </c>
      <c r="D112" s="208">
        <v>0</v>
      </c>
      <c r="E112" s="208">
        <v>0</v>
      </c>
      <c r="F112" s="208">
        <v>0</v>
      </c>
      <c r="G112" s="208">
        <v>0</v>
      </c>
      <c r="H112" s="208">
        <v>0</v>
      </c>
      <c r="I112" s="208">
        <v>0</v>
      </c>
      <c r="J112" s="208">
        <v>2.6007467373351996</v>
      </c>
      <c r="K112" s="208">
        <v>0</v>
      </c>
      <c r="L112" s="208">
        <v>2.9709439553948345</v>
      </c>
      <c r="M112" s="208">
        <v>2.9417684345715194</v>
      </c>
      <c r="N112" s="208">
        <v>0</v>
      </c>
      <c r="O112" s="208">
        <v>2.7972382656661288</v>
      </c>
      <c r="P112" s="208">
        <v>0</v>
      </c>
      <c r="Q112" s="208">
        <v>0</v>
      </c>
    </row>
    <row r="113" spans="1:17" x14ac:dyDescent="0.25">
      <c r="A113" s="154" t="s">
        <v>26</v>
      </c>
      <c r="B113" s="208">
        <v>34.72924587150316</v>
      </c>
      <c r="C113" s="208">
        <v>53.365968664516714</v>
      </c>
      <c r="D113" s="208">
        <v>27.184437372909709</v>
      </c>
      <c r="E113" s="208">
        <v>26.448250749301923</v>
      </c>
      <c r="F113" s="208">
        <v>33.326880098169035</v>
      </c>
      <c r="G113" s="208">
        <v>31.688329326154044</v>
      </c>
      <c r="H113" s="208">
        <v>34.99633281491321</v>
      </c>
      <c r="I113" s="208">
        <v>45.501994643909029</v>
      </c>
      <c r="J113" s="208">
        <v>39.355923091229748</v>
      </c>
      <c r="K113" s="208">
        <v>33.365312747641333</v>
      </c>
      <c r="L113" s="208">
        <v>38.412118968135886</v>
      </c>
      <c r="M113" s="208">
        <v>38.25439869907715</v>
      </c>
      <c r="N113" s="208">
        <v>42.948695066847364</v>
      </c>
      <c r="O113" s="208">
        <v>43.129425721218006</v>
      </c>
      <c r="P113" s="208">
        <v>36.232936160157472</v>
      </c>
      <c r="Q113" s="208">
        <v>27.246189121281859</v>
      </c>
    </row>
    <row r="114" spans="1:17" x14ac:dyDescent="0.25">
      <c r="A114" s="152" t="s">
        <v>217</v>
      </c>
      <c r="B114" s="151">
        <v>0</v>
      </c>
      <c r="C114" s="151">
        <v>0</v>
      </c>
      <c r="D114" s="151">
        <v>0</v>
      </c>
      <c r="E114" s="151">
        <v>0</v>
      </c>
      <c r="F114" s="151">
        <v>0</v>
      </c>
      <c r="G114" s="151">
        <v>0</v>
      </c>
      <c r="H114" s="151">
        <v>0</v>
      </c>
      <c r="I114" s="151">
        <v>0</v>
      </c>
      <c r="J114" s="151">
        <v>0</v>
      </c>
      <c r="K114" s="151">
        <v>0</v>
      </c>
      <c r="L114" s="151">
        <v>0</v>
      </c>
      <c r="M114" s="151">
        <v>0</v>
      </c>
      <c r="N114" s="151">
        <v>0</v>
      </c>
      <c r="O114" s="151">
        <v>0</v>
      </c>
      <c r="P114" s="151">
        <v>0</v>
      </c>
      <c r="Q114" s="151">
        <v>0</v>
      </c>
    </row>
    <row r="115" spans="1:17" x14ac:dyDescent="0.25">
      <c r="A115" s="156" t="s">
        <v>205</v>
      </c>
      <c r="B115" s="204">
        <v>0</v>
      </c>
      <c r="C115" s="204">
        <v>0</v>
      </c>
      <c r="D115" s="204">
        <v>0</v>
      </c>
      <c r="E115" s="204">
        <v>0</v>
      </c>
      <c r="F115" s="204">
        <v>0</v>
      </c>
      <c r="G115" s="204">
        <v>0</v>
      </c>
      <c r="H115" s="204">
        <v>0</v>
      </c>
      <c r="I115" s="204">
        <v>0</v>
      </c>
      <c r="J115" s="204">
        <v>0</v>
      </c>
      <c r="K115" s="204">
        <v>0</v>
      </c>
      <c r="L115" s="204">
        <v>0</v>
      </c>
      <c r="M115" s="204">
        <v>0</v>
      </c>
      <c r="N115" s="204">
        <v>0</v>
      </c>
      <c r="O115" s="204">
        <v>0</v>
      </c>
      <c r="P115" s="204">
        <v>0</v>
      </c>
      <c r="Q115" s="204">
        <v>0</v>
      </c>
    </row>
    <row r="116" spans="1:17" x14ac:dyDescent="0.25">
      <c r="A116" s="156" t="s">
        <v>204</v>
      </c>
      <c r="B116" s="204">
        <v>4.1481712533325297</v>
      </c>
      <c r="C116" s="204">
        <v>4.4909020708375111</v>
      </c>
      <c r="D116" s="204">
        <v>2.0867290710075737</v>
      </c>
      <c r="E116" s="204">
        <v>2.0302179868127554</v>
      </c>
      <c r="F116" s="204">
        <v>2.5582346470093231</v>
      </c>
      <c r="G116" s="204">
        <v>2.4324563760309212</v>
      </c>
      <c r="H116" s="204">
        <v>2.6863850099877613</v>
      </c>
      <c r="I116" s="204">
        <v>4.5182038909046511</v>
      </c>
      <c r="J116" s="204">
        <v>3.8861395390415208</v>
      </c>
      <c r="K116" s="204">
        <v>3.3988497593299645</v>
      </c>
      <c r="L116" s="204">
        <v>3.7586582790481677</v>
      </c>
      <c r="M116" s="204">
        <v>4.3172805114221067</v>
      </c>
      <c r="N116" s="204">
        <v>3.2968234482256316</v>
      </c>
      <c r="O116" s="204">
        <v>4.9681429186106678</v>
      </c>
      <c r="P116" s="204">
        <v>2.8332068460483844</v>
      </c>
      <c r="Q116" s="204">
        <v>2.0914692525587331</v>
      </c>
    </row>
    <row r="117" spans="1:17" x14ac:dyDescent="0.25">
      <c r="A117" s="152" t="s">
        <v>216</v>
      </c>
      <c r="B117" s="151">
        <v>4.1481712533325297</v>
      </c>
      <c r="C117" s="151">
        <v>4.4909020708375111</v>
      </c>
      <c r="D117" s="151">
        <v>2.0867290710075737</v>
      </c>
      <c r="E117" s="151">
        <v>2.0302179868127554</v>
      </c>
      <c r="F117" s="151">
        <v>2.5582346470093231</v>
      </c>
      <c r="G117" s="151">
        <v>2.4324563760309212</v>
      </c>
      <c r="H117" s="151">
        <v>2.6863850099877613</v>
      </c>
      <c r="I117" s="151">
        <v>4.5182038909046511</v>
      </c>
      <c r="J117" s="151">
        <v>3.8861395390415208</v>
      </c>
      <c r="K117" s="151">
        <v>3.3988497593299645</v>
      </c>
      <c r="L117" s="151">
        <v>3.7586582790481677</v>
      </c>
      <c r="M117" s="151">
        <v>4.3172805114221067</v>
      </c>
      <c r="N117" s="151">
        <v>3.2968234482256316</v>
      </c>
      <c r="O117" s="151">
        <v>4.9681429186106678</v>
      </c>
      <c r="P117" s="151">
        <v>2.8332068460483844</v>
      </c>
      <c r="Q117" s="151">
        <v>2.0914692525587331</v>
      </c>
    </row>
    <row r="118" spans="1:17" x14ac:dyDescent="0.25">
      <c r="A118" s="154" t="s">
        <v>33</v>
      </c>
      <c r="B118" s="83">
        <v>0</v>
      </c>
      <c r="C118" s="83">
        <v>0</v>
      </c>
      <c r="D118" s="83">
        <v>0</v>
      </c>
      <c r="E118" s="83">
        <v>0</v>
      </c>
      <c r="F118" s="83">
        <v>0</v>
      </c>
      <c r="G118" s="83">
        <v>0</v>
      </c>
      <c r="H118" s="83">
        <v>0</v>
      </c>
      <c r="I118" s="83">
        <v>0</v>
      </c>
      <c r="J118" s="83">
        <v>0</v>
      </c>
      <c r="K118" s="83">
        <v>0</v>
      </c>
      <c r="L118" s="83">
        <v>0</v>
      </c>
      <c r="M118" s="83">
        <v>0</v>
      </c>
      <c r="N118" s="83">
        <v>0</v>
      </c>
      <c r="O118" s="83">
        <v>0</v>
      </c>
      <c r="P118" s="83">
        <v>0</v>
      </c>
      <c r="Q118" s="83">
        <v>0</v>
      </c>
    </row>
    <row r="119" spans="1:17" x14ac:dyDescent="0.25">
      <c r="A119" s="154" t="s">
        <v>30</v>
      </c>
      <c r="B119" s="208">
        <v>0</v>
      </c>
      <c r="C119" s="208">
        <v>0</v>
      </c>
      <c r="D119" s="208">
        <v>0</v>
      </c>
      <c r="E119" s="208">
        <v>0</v>
      </c>
      <c r="F119" s="208">
        <v>0</v>
      </c>
      <c r="G119" s="208">
        <v>0</v>
      </c>
      <c r="H119" s="208">
        <v>0</v>
      </c>
      <c r="I119" s="208">
        <v>0</v>
      </c>
      <c r="J119" s="208">
        <v>0</v>
      </c>
      <c r="K119" s="208">
        <v>0</v>
      </c>
      <c r="L119" s="208">
        <v>0</v>
      </c>
      <c r="M119" s="208">
        <v>0</v>
      </c>
      <c r="N119" s="208">
        <v>0</v>
      </c>
      <c r="O119" s="208">
        <v>0</v>
      </c>
      <c r="P119" s="208">
        <v>0</v>
      </c>
      <c r="Q119" s="208">
        <v>0</v>
      </c>
    </row>
    <row r="120" spans="1:17" x14ac:dyDescent="0.25">
      <c r="A120" s="154" t="s">
        <v>125</v>
      </c>
      <c r="B120" s="208">
        <v>0</v>
      </c>
      <c r="C120" s="208">
        <v>0</v>
      </c>
      <c r="D120" s="208">
        <v>0</v>
      </c>
      <c r="E120" s="208">
        <v>0</v>
      </c>
      <c r="F120" s="208">
        <v>0</v>
      </c>
      <c r="G120" s="208">
        <v>0</v>
      </c>
      <c r="H120" s="208">
        <v>0</v>
      </c>
      <c r="I120" s="208">
        <v>0</v>
      </c>
      <c r="J120" s="208">
        <v>0</v>
      </c>
      <c r="K120" s="208">
        <v>0</v>
      </c>
      <c r="L120" s="208">
        <v>0</v>
      </c>
      <c r="M120" s="208">
        <v>0</v>
      </c>
      <c r="N120" s="208">
        <v>0</v>
      </c>
      <c r="O120" s="208">
        <v>0</v>
      </c>
      <c r="P120" s="208">
        <v>0</v>
      </c>
      <c r="Q120" s="208">
        <v>0</v>
      </c>
    </row>
    <row r="121" spans="1:17" x14ac:dyDescent="0.25">
      <c r="A121" s="154" t="s">
        <v>29</v>
      </c>
      <c r="B121" s="208">
        <v>0</v>
      </c>
      <c r="C121" s="208">
        <v>0</v>
      </c>
      <c r="D121" s="208">
        <v>0</v>
      </c>
      <c r="E121" s="208">
        <v>0</v>
      </c>
      <c r="F121" s="208">
        <v>0</v>
      </c>
      <c r="G121" s="208">
        <v>0</v>
      </c>
      <c r="H121" s="208">
        <v>0</v>
      </c>
      <c r="I121" s="208">
        <v>0</v>
      </c>
      <c r="J121" s="208">
        <v>0</v>
      </c>
      <c r="K121" s="208">
        <v>0</v>
      </c>
      <c r="L121" s="208">
        <v>0</v>
      </c>
      <c r="M121" s="208">
        <v>0</v>
      </c>
      <c r="N121" s="208">
        <v>0</v>
      </c>
      <c r="O121" s="208">
        <v>0</v>
      </c>
      <c r="P121" s="208">
        <v>0</v>
      </c>
      <c r="Q121" s="208">
        <v>0</v>
      </c>
    </row>
    <row r="122" spans="1:17" x14ac:dyDescent="0.25">
      <c r="A122" s="154" t="s">
        <v>26</v>
      </c>
      <c r="B122" s="208">
        <v>4.1481712533325297</v>
      </c>
      <c r="C122" s="208">
        <v>4.4909020708375111</v>
      </c>
      <c r="D122" s="208">
        <v>2.0867290710075737</v>
      </c>
      <c r="E122" s="208">
        <v>2.0302179868127554</v>
      </c>
      <c r="F122" s="208">
        <v>2.5582346470093231</v>
      </c>
      <c r="G122" s="208">
        <v>2.4324563760309212</v>
      </c>
      <c r="H122" s="208">
        <v>2.6863850099877613</v>
      </c>
      <c r="I122" s="208">
        <v>4.5182038909046511</v>
      </c>
      <c r="J122" s="208">
        <v>3.8861395390415208</v>
      </c>
      <c r="K122" s="208">
        <v>3.3988497593299645</v>
      </c>
      <c r="L122" s="208">
        <v>3.7586582790481677</v>
      </c>
      <c r="M122" s="208">
        <v>4.3172805114221067</v>
      </c>
      <c r="N122" s="208">
        <v>3.2968234482256316</v>
      </c>
      <c r="O122" s="208">
        <v>4.9681429186106678</v>
      </c>
      <c r="P122" s="208">
        <v>2.8332068460483844</v>
      </c>
      <c r="Q122" s="208">
        <v>2.0914692525587331</v>
      </c>
    </row>
    <row r="123" spans="1:17" x14ac:dyDescent="0.25">
      <c r="A123" s="152" t="s">
        <v>215</v>
      </c>
      <c r="B123" s="261">
        <v>0</v>
      </c>
      <c r="C123" s="261">
        <v>0</v>
      </c>
      <c r="D123" s="261">
        <v>0</v>
      </c>
      <c r="E123" s="261">
        <v>0</v>
      </c>
      <c r="F123" s="261">
        <v>0</v>
      </c>
      <c r="G123" s="261">
        <v>0</v>
      </c>
      <c r="H123" s="261">
        <v>0</v>
      </c>
      <c r="I123" s="261">
        <v>0</v>
      </c>
      <c r="J123" s="261">
        <v>0</v>
      </c>
      <c r="K123" s="261">
        <v>0</v>
      </c>
      <c r="L123" s="261">
        <v>0</v>
      </c>
      <c r="M123" s="261">
        <v>0</v>
      </c>
      <c r="N123" s="261">
        <v>0</v>
      </c>
      <c r="O123" s="261">
        <v>0</v>
      </c>
      <c r="P123" s="261">
        <v>0</v>
      </c>
      <c r="Q123" s="261">
        <v>0</v>
      </c>
    </row>
    <row r="124" spans="1:17" x14ac:dyDescent="0.25">
      <c r="A124" s="175" t="s">
        <v>203</v>
      </c>
      <c r="B124" s="255">
        <v>0</v>
      </c>
      <c r="C124" s="255">
        <v>0</v>
      </c>
      <c r="D124" s="255">
        <v>0</v>
      </c>
      <c r="E124" s="255">
        <v>0</v>
      </c>
      <c r="F124" s="255">
        <v>0</v>
      </c>
      <c r="G124" s="255">
        <v>0</v>
      </c>
      <c r="H124" s="255">
        <v>0</v>
      </c>
      <c r="I124" s="255">
        <v>0</v>
      </c>
      <c r="J124" s="255">
        <v>0</v>
      </c>
      <c r="K124" s="255">
        <v>0</v>
      </c>
      <c r="L124" s="255">
        <v>0</v>
      </c>
      <c r="M124" s="255">
        <v>0</v>
      </c>
      <c r="N124" s="255">
        <v>0</v>
      </c>
      <c r="O124" s="255">
        <v>0</v>
      </c>
      <c r="P124" s="255">
        <v>0</v>
      </c>
      <c r="Q124" s="255">
        <v>0</v>
      </c>
    </row>
    <row r="125" spans="1:17" x14ac:dyDescent="0.25">
      <c r="A125" s="177" t="s">
        <v>98</v>
      </c>
      <c r="B125" s="176">
        <v>7.39053</v>
      </c>
      <c r="C125" s="176">
        <v>7.3292400000000004</v>
      </c>
      <c r="D125" s="176">
        <v>8.7469900000000003</v>
      </c>
      <c r="E125" s="176">
        <v>8.9391599999999993</v>
      </c>
      <c r="F125" s="176">
        <v>9.2235999999999994</v>
      </c>
      <c r="G125" s="176">
        <v>8.1128800000000005</v>
      </c>
      <c r="H125" s="176">
        <v>9.3217999999999996</v>
      </c>
      <c r="I125" s="176">
        <v>10.536569999999999</v>
      </c>
      <c r="J125" s="176">
        <v>8.6772799999999997</v>
      </c>
      <c r="K125" s="176">
        <v>7.65632</v>
      </c>
      <c r="L125" s="176">
        <v>9.6578700000000008</v>
      </c>
      <c r="M125" s="176">
        <v>10.859080000000001</v>
      </c>
      <c r="N125" s="176">
        <v>9.79819</v>
      </c>
      <c r="O125" s="176">
        <v>11.404739999999999</v>
      </c>
      <c r="P125" s="176">
        <v>7.7359799999999996</v>
      </c>
      <c r="Q125" s="176">
        <v>10.01117</v>
      </c>
    </row>
    <row r="126" spans="1:17" x14ac:dyDescent="0.25">
      <c r="A126" s="40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</row>
    <row r="127" spans="1:17" ht="12.75" x14ac:dyDescent="0.25">
      <c r="A127" s="80" t="s">
        <v>134</v>
      </c>
      <c r="B127" s="233"/>
      <c r="C127" s="233"/>
      <c r="D127" s="233"/>
      <c r="E127" s="233"/>
      <c r="F127" s="233"/>
      <c r="G127" s="233"/>
      <c r="H127" s="233"/>
      <c r="I127" s="233"/>
      <c r="J127" s="233"/>
      <c r="K127" s="233"/>
      <c r="L127" s="233"/>
      <c r="M127" s="233"/>
      <c r="N127" s="233"/>
      <c r="O127" s="233"/>
      <c r="P127" s="233"/>
      <c r="Q127" s="233"/>
    </row>
    <row r="128" spans="1:17" x14ac:dyDescent="0.25">
      <c r="A128" s="40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</row>
    <row r="129" spans="1:17" x14ac:dyDescent="0.25">
      <c r="A129" s="78" t="s">
        <v>38</v>
      </c>
      <c r="B129" s="77">
        <f t="shared" ref="B129:Q129" si="0">SUM(B130:B135,B137:B140,B141)</f>
        <v>1</v>
      </c>
      <c r="C129" s="77">
        <f t="shared" si="0"/>
        <v>1</v>
      </c>
      <c r="D129" s="77">
        <f t="shared" si="0"/>
        <v>1</v>
      </c>
      <c r="E129" s="77">
        <f t="shared" si="0"/>
        <v>1</v>
      </c>
      <c r="F129" s="77">
        <f t="shared" si="0"/>
        <v>1</v>
      </c>
      <c r="G129" s="77">
        <f t="shared" si="0"/>
        <v>1</v>
      </c>
      <c r="H129" s="77">
        <f t="shared" si="0"/>
        <v>1</v>
      </c>
      <c r="I129" s="77">
        <f t="shared" si="0"/>
        <v>1</v>
      </c>
      <c r="J129" s="77">
        <f t="shared" si="0"/>
        <v>1</v>
      </c>
      <c r="K129" s="77">
        <f t="shared" si="0"/>
        <v>1</v>
      </c>
      <c r="L129" s="77">
        <f t="shared" si="0"/>
        <v>1</v>
      </c>
      <c r="M129" s="77">
        <f t="shared" si="0"/>
        <v>1</v>
      </c>
      <c r="N129" s="77">
        <f t="shared" si="0"/>
        <v>1</v>
      </c>
      <c r="O129" s="77">
        <f t="shared" si="0"/>
        <v>1</v>
      </c>
      <c r="P129" s="77">
        <f t="shared" si="0"/>
        <v>0.99999999999999989</v>
      </c>
      <c r="Q129" s="77">
        <f t="shared" si="0"/>
        <v>0.99999999999999989</v>
      </c>
    </row>
    <row r="130" spans="1:17" x14ac:dyDescent="0.25">
      <c r="A130" s="132" t="s">
        <v>83</v>
      </c>
      <c r="B130" s="240">
        <f t="shared" ref="B130:Q130" si="1">IF(B$6=0,0,B$6/B$5)</f>
        <v>0</v>
      </c>
      <c r="C130" s="240">
        <f t="shared" si="1"/>
        <v>0</v>
      </c>
      <c r="D130" s="240">
        <f t="shared" si="1"/>
        <v>0</v>
      </c>
      <c r="E130" s="240">
        <f t="shared" si="1"/>
        <v>0</v>
      </c>
      <c r="F130" s="240">
        <f t="shared" si="1"/>
        <v>0</v>
      </c>
      <c r="G130" s="240">
        <f t="shared" si="1"/>
        <v>0</v>
      </c>
      <c r="H130" s="240">
        <f t="shared" si="1"/>
        <v>0</v>
      </c>
      <c r="I130" s="240">
        <f t="shared" si="1"/>
        <v>0</v>
      </c>
      <c r="J130" s="240">
        <f t="shared" si="1"/>
        <v>0</v>
      </c>
      <c r="K130" s="240">
        <f t="shared" si="1"/>
        <v>0</v>
      </c>
      <c r="L130" s="240">
        <f t="shared" si="1"/>
        <v>0</v>
      </c>
      <c r="M130" s="240">
        <f t="shared" si="1"/>
        <v>0</v>
      </c>
      <c r="N130" s="240">
        <f t="shared" si="1"/>
        <v>0</v>
      </c>
      <c r="O130" s="240">
        <f t="shared" si="1"/>
        <v>0</v>
      </c>
      <c r="P130" s="240">
        <f t="shared" si="1"/>
        <v>0</v>
      </c>
      <c r="Q130" s="240">
        <f t="shared" si="1"/>
        <v>0</v>
      </c>
    </row>
    <row r="131" spans="1:17" x14ac:dyDescent="0.25">
      <c r="A131" s="76" t="s">
        <v>82</v>
      </c>
      <c r="B131" s="239">
        <f t="shared" ref="B131:Q131" si="2">IF(B$7=0,0,B$7/B$5)</f>
        <v>0</v>
      </c>
      <c r="C131" s="239">
        <f t="shared" si="2"/>
        <v>0</v>
      </c>
      <c r="D131" s="239">
        <f t="shared" si="2"/>
        <v>0</v>
      </c>
      <c r="E131" s="239">
        <f t="shared" si="2"/>
        <v>0</v>
      </c>
      <c r="F131" s="239">
        <f t="shared" si="2"/>
        <v>0</v>
      </c>
      <c r="G131" s="239">
        <f t="shared" si="2"/>
        <v>0</v>
      </c>
      <c r="H131" s="239">
        <f t="shared" si="2"/>
        <v>0</v>
      </c>
      <c r="I131" s="239">
        <f t="shared" si="2"/>
        <v>0</v>
      </c>
      <c r="J131" s="239">
        <f t="shared" si="2"/>
        <v>0</v>
      </c>
      <c r="K131" s="239">
        <f t="shared" si="2"/>
        <v>0</v>
      </c>
      <c r="L131" s="239">
        <f t="shared" si="2"/>
        <v>0</v>
      </c>
      <c r="M131" s="239">
        <f t="shared" si="2"/>
        <v>0</v>
      </c>
      <c r="N131" s="239">
        <f t="shared" si="2"/>
        <v>0</v>
      </c>
      <c r="O131" s="239">
        <f t="shared" si="2"/>
        <v>0</v>
      </c>
      <c r="P131" s="239">
        <f t="shared" si="2"/>
        <v>0</v>
      </c>
      <c r="Q131" s="239">
        <f t="shared" si="2"/>
        <v>0</v>
      </c>
    </row>
    <row r="132" spans="1:17" x14ac:dyDescent="0.25">
      <c r="A132" s="76" t="s">
        <v>81</v>
      </c>
      <c r="B132" s="239">
        <f t="shared" ref="B132:Q132" si="3">IF(B$8=0,0,B$8/B$5)</f>
        <v>0</v>
      </c>
      <c r="C132" s="239">
        <f t="shared" si="3"/>
        <v>0</v>
      </c>
      <c r="D132" s="239">
        <f t="shared" si="3"/>
        <v>0</v>
      </c>
      <c r="E132" s="239">
        <f t="shared" si="3"/>
        <v>0</v>
      </c>
      <c r="F132" s="239">
        <f t="shared" si="3"/>
        <v>0</v>
      </c>
      <c r="G132" s="239">
        <f t="shared" si="3"/>
        <v>0</v>
      </c>
      <c r="H132" s="239">
        <f t="shared" si="3"/>
        <v>0</v>
      </c>
      <c r="I132" s="239">
        <f t="shared" si="3"/>
        <v>0</v>
      </c>
      <c r="J132" s="239">
        <f t="shared" si="3"/>
        <v>0</v>
      </c>
      <c r="K132" s="239">
        <f t="shared" si="3"/>
        <v>0</v>
      </c>
      <c r="L132" s="239">
        <f t="shared" si="3"/>
        <v>0</v>
      </c>
      <c r="M132" s="239">
        <f t="shared" si="3"/>
        <v>0</v>
      </c>
      <c r="N132" s="239">
        <f t="shared" si="3"/>
        <v>0</v>
      </c>
      <c r="O132" s="239">
        <f t="shared" si="3"/>
        <v>0</v>
      </c>
      <c r="P132" s="239">
        <f t="shared" si="3"/>
        <v>0</v>
      </c>
      <c r="Q132" s="239">
        <f t="shared" si="3"/>
        <v>0</v>
      </c>
    </row>
    <row r="133" spans="1:17" x14ac:dyDescent="0.25">
      <c r="A133" s="76" t="s">
        <v>80</v>
      </c>
      <c r="B133" s="239">
        <f t="shared" ref="B133:Q133" si="4">IF(B$9=0,0,B$9/B$5)</f>
        <v>0</v>
      </c>
      <c r="C133" s="239">
        <f t="shared" si="4"/>
        <v>0</v>
      </c>
      <c r="D133" s="239">
        <f t="shared" si="4"/>
        <v>0</v>
      </c>
      <c r="E133" s="239">
        <f t="shared" si="4"/>
        <v>0</v>
      </c>
      <c r="F133" s="239">
        <f t="shared" si="4"/>
        <v>0</v>
      </c>
      <c r="G133" s="239">
        <f t="shared" si="4"/>
        <v>0</v>
      </c>
      <c r="H133" s="239">
        <f t="shared" si="4"/>
        <v>0</v>
      </c>
      <c r="I133" s="239">
        <f t="shared" si="4"/>
        <v>0</v>
      </c>
      <c r="J133" s="239">
        <f t="shared" si="4"/>
        <v>0</v>
      </c>
      <c r="K133" s="239">
        <f t="shared" si="4"/>
        <v>0</v>
      </c>
      <c r="L133" s="239">
        <f t="shared" si="4"/>
        <v>0</v>
      </c>
      <c r="M133" s="239">
        <f t="shared" si="4"/>
        <v>0</v>
      </c>
      <c r="N133" s="239">
        <f t="shared" si="4"/>
        <v>0</v>
      </c>
      <c r="O133" s="239">
        <f t="shared" si="4"/>
        <v>0</v>
      </c>
      <c r="P133" s="239">
        <f t="shared" si="4"/>
        <v>0</v>
      </c>
      <c r="Q133" s="239">
        <f t="shared" si="4"/>
        <v>0</v>
      </c>
    </row>
    <row r="134" spans="1:17" x14ac:dyDescent="0.25">
      <c r="A134" s="129" t="s">
        <v>79</v>
      </c>
      <c r="B134" s="238">
        <f t="shared" ref="B134:Q134" si="5">IF(B$10=0,0,B$10/B$5)</f>
        <v>2.3572017680944859E-4</v>
      </c>
      <c r="C134" s="238">
        <f t="shared" si="5"/>
        <v>2.7091152052660802E-4</v>
      </c>
      <c r="D134" s="238">
        <f t="shared" si="5"/>
        <v>2.1201407715152148E-4</v>
      </c>
      <c r="E134" s="238">
        <f t="shared" si="5"/>
        <v>2.2178977760988343E-4</v>
      </c>
      <c r="F134" s="238">
        <f t="shared" si="5"/>
        <v>2.4305809258620803E-4</v>
      </c>
      <c r="G134" s="238">
        <f t="shared" si="5"/>
        <v>2.8079319210628297E-4</v>
      </c>
      <c r="H134" s="238">
        <f t="shared" si="5"/>
        <v>2.6665259836399597E-4</v>
      </c>
      <c r="I134" s="238">
        <f t="shared" si="5"/>
        <v>3.1681715108787778E-4</v>
      </c>
      <c r="J134" s="238">
        <f t="shared" si="5"/>
        <v>2.9100595381003551E-4</v>
      </c>
      <c r="K134" s="238">
        <f t="shared" si="5"/>
        <v>2.7401720267097206E-4</v>
      </c>
      <c r="L134" s="238">
        <f t="shared" si="5"/>
        <v>2.518581667957906E-4</v>
      </c>
      <c r="M134" s="238">
        <f t="shared" si="5"/>
        <v>2.3561634340104454E-4</v>
      </c>
      <c r="N134" s="238">
        <f t="shared" si="5"/>
        <v>2.3571589132611261E-4</v>
      </c>
      <c r="O134" s="238">
        <f t="shared" si="5"/>
        <v>2.5632261293222024E-4</v>
      </c>
      <c r="P134" s="238">
        <f t="shared" si="5"/>
        <v>2.3470456291681889E-4</v>
      </c>
      <c r="Q134" s="238">
        <f t="shared" si="5"/>
        <v>2.5301206864501783E-4</v>
      </c>
    </row>
    <row r="135" spans="1:17" x14ac:dyDescent="0.25">
      <c r="A135" s="127" t="s">
        <v>214</v>
      </c>
      <c r="B135" s="236">
        <f t="shared" ref="B135:Q135" si="6">IF(B$15=0,0,B$15/B$5)</f>
        <v>0</v>
      </c>
      <c r="C135" s="236">
        <f t="shared" si="6"/>
        <v>0</v>
      </c>
      <c r="D135" s="236">
        <f t="shared" si="6"/>
        <v>0</v>
      </c>
      <c r="E135" s="236">
        <f t="shared" si="6"/>
        <v>0</v>
      </c>
      <c r="F135" s="236">
        <f t="shared" si="6"/>
        <v>0</v>
      </c>
      <c r="G135" s="236">
        <f t="shared" si="6"/>
        <v>0</v>
      </c>
      <c r="H135" s="236">
        <f t="shared" si="6"/>
        <v>0</v>
      </c>
      <c r="I135" s="236">
        <f t="shared" si="6"/>
        <v>0</v>
      </c>
      <c r="J135" s="236">
        <f t="shared" si="6"/>
        <v>0</v>
      </c>
      <c r="K135" s="236">
        <f t="shared" si="6"/>
        <v>0</v>
      </c>
      <c r="L135" s="236">
        <f t="shared" si="6"/>
        <v>0</v>
      </c>
      <c r="M135" s="236">
        <f t="shared" si="6"/>
        <v>0</v>
      </c>
      <c r="N135" s="236">
        <f t="shared" si="6"/>
        <v>0</v>
      </c>
      <c r="O135" s="236">
        <f t="shared" si="6"/>
        <v>0</v>
      </c>
      <c r="P135" s="236">
        <f t="shared" si="6"/>
        <v>0</v>
      </c>
      <c r="Q135" s="236">
        <f t="shared" si="6"/>
        <v>0</v>
      </c>
    </row>
    <row r="136" spans="1:17" x14ac:dyDescent="0.25">
      <c r="A136" s="127" t="s">
        <v>213</v>
      </c>
      <c r="B136" s="237">
        <f t="shared" ref="B136:Q136" si="7">IF(B$16=0,0,B$16/B$5)</f>
        <v>0.12495672356826358</v>
      </c>
      <c r="C136" s="237">
        <f t="shared" si="7"/>
        <v>0.1410635956084878</v>
      </c>
      <c r="D136" s="237">
        <f t="shared" si="7"/>
        <v>0.11171420203041371</v>
      </c>
      <c r="E136" s="237">
        <f t="shared" si="7"/>
        <v>0.11997079487007718</v>
      </c>
      <c r="F136" s="237">
        <f t="shared" si="7"/>
        <v>0.13512559761036685</v>
      </c>
      <c r="G136" s="237">
        <f t="shared" si="7"/>
        <v>0.15473544728717953</v>
      </c>
      <c r="H136" s="237">
        <f t="shared" si="7"/>
        <v>0.1425761837052838</v>
      </c>
      <c r="I136" s="237">
        <f t="shared" si="7"/>
        <v>0.16760375826064183</v>
      </c>
      <c r="J136" s="237">
        <f t="shared" si="7"/>
        <v>0.15300002815763417</v>
      </c>
      <c r="K136" s="237">
        <f t="shared" si="7"/>
        <v>0.14235824982892395</v>
      </c>
      <c r="L136" s="237">
        <f t="shared" si="7"/>
        <v>0.13433681547898188</v>
      </c>
      <c r="M136" s="237">
        <f t="shared" si="7"/>
        <v>0.12780501338748229</v>
      </c>
      <c r="N136" s="237">
        <f t="shared" si="7"/>
        <v>0.12668118461494446</v>
      </c>
      <c r="O136" s="237">
        <f t="shared" si="7"/>
        <v>0.12540446362696556</v>
      </c>
      <c r="P136" s="237">
        <f t="shared" si="7"/>
        <v>0.11573673241463954</v>
      </c>
      <c r="Q136" s="237">
        <f t="shared" si="7"/>
        <v>0.12343858766055588</v>
      </c>
    </row>
    <row r="137" spans="1:17" x14ac:dyDescent="0.25">
      <c r="A137" s="142" t="s">
        <v>227</v>
      </c>
      <c r="B137" s="235">
        <f t="shared" ref="B137:Q137" si="8">IF(B$17=0,0,B$17/B$5)</f>
        <v>0.11684647103232416</v>
      </c>
      <c r="C137" s="235">
        <f t="shared" si="8"/>
        <v>0.13187121295558554</v>
      </c>
      <c r="D137" s="235">
        <f t="shared" si="8"/>
        <v>0.10429256393571781</v>
      </c>
      <c r="E137" s="235">
        <f t="shared" si="8"/>
        <v>0.11217595946218781</v>
      </c>
      <c r="F137" s="235">
        <f t="shared" si="8"/>
        <v>0.1250775846637163</v>
      </c>
      <c r="G137" s="235">
        <f t="shared" si="8"/>
        <v>0.14479641130078524</v>
      </c>
      <c r="H137" s="235">
        <f t="shared" si="8"/>
        <v>0.13335954540670591</v>
      </c>
      <c r="I137" s="235">
        <f t="shared" si="8"/>
        <v>0.15689428831586086</v>
      </c>
      <c r="J137" s="235">
        <f t="shared" si="8"/>
        <v>0.1431963859113321</v>
      </c>
      <c r="K137" s="235">
        <f t="shared" si="8"/>
        <v>0.13318285748132294</v>
      </c>
      <c r="L137" s="235">
        <f t="shared" si="8"/>
        <v>0.12577944635149099</v>
      </c>
      <c r="M137" s="235">
        <f t="shared" si="8"/>
        <v>0.11971482718825358</v>
      </c>
      <c r="N137" s="235">
        <f t="shared" si="8"/>
        <v>0.11865499833905647</v>
      </c>
      <c r="O137" s="235">
        <f t="shared" si="8"/>
        <v>0.11665777094326016</v>
      </c>
      <c r="P137" s="235">
        <f t="shared" si="8"/>
        <v>0.10788784841081003</v>
      </c>
      <c r="Q137" s="235">
        <f t="shared" si="8"/>
        <v>0.11490622828056454</v>
      </c>
    </row>
    <row r="138" spans="1:17" x14ac:dyDescent="0.25">
      <c r="A138" s="142" t="s">
        <v>226</v>
      </c>
      <c r="B138" s="235">
        <f t="shared" ref="B138:Q138" si="9">IF(B$25=0,0,B$25/B$5)</f>
        <v>8.1102525359394145E-3</v>
      </c>
      <c r="C138" s="235">
        <f t="shared" si="9"/>
        <v>9.192382652902285E-3</v>
      </c>
      <c r="D138" s="235">
        <f t="shared" si="9"/>
        <v>7.4216380946958817E-3</v>
      </c>
      <c r="E138" s="235">
        <f t="shared" si="9"/>
        <v>7.7948354078893698E-3</v>
      </c>
      <c r="F138" s="235">
        <f t="shared" si="9"/>
        <v>1.0048012946650552E-2</v>
      </c>
      <c r="G138" s="235">
        <f t="shared" si="9"/>
        <v>9.9390359863942828E-3</v>
      </c>
      <c r="H138" s="235">
        <f t="shared" si="9"/>
        <v>9.2166382985778839E-3</v>
      </c>
      <c r="I138" s="235">
        <f t="shared" si="9"/>
        <v>1.0709469944780961E-2</v>
      </c>
      <c r="J138" s="235">
        <f t="shared" si="9"/>
        <v>9.8036422463020616E-3</v>
      </c>
      <c r="K138" s="235">
        <f t="shared" si="9"/>
        <v>9.1753923476010028E-3</v>
      </c>
      <c r="L138" s="235">
        <f t="shared" si="9"/>
        <v>8.5573691274908933E-3</v>
      </c>
      <c r="M138" s="235">
        <f t="shared" si="9"/>
        <v>8.0901861992287143E-3</v>
      </c>
      <c r="N138" s="235">
        <f t="shared" si="9"/>
        <v>8.0261862758879629E-3</v>
      </c>
      <c r="O138" s="235">
        <f t="shared" si="9"/>
        <v>8.7466926837054017E-3</v>
      </c>
      <c r="P138" s="235">
        <f t="shared" si="9"/>
        <v>7.8488840038294996E-3</v>
      </c>
      <c r="Q138" s="235">
        <f t="shared" si="9"/>
        <v>8.5323593799913264E-3</v>
      </c>
    </row>
    <row r="139" spans="1:17" x14ac:dyDescent="0.25">
      <c r="A139" s="127" t="s">
        <v>212</v>
      </c>
      <c r="B139" s="237">
        <f t="shared" ref="B139:Q139" si="10">IF(B$36=0,0,B$36/B$5)</f>
        <v>0.21012927024933939</v>
      </c>
      <c r="C139" s="237">
        <f t="shared" si="10"/>
        <v>0.23816627782519562</v>
      </c>
      <c r="D139" s="237">
        <f t="shared" si="10"/>
        <v>0.19228789608984787</v>
      </c>
      <c r="E139" s="237">
        <f t="shared" si="10"/>
        <v>0.20195709920440644</v>
      </c>
      <c r="F139" s="237">
        <f t="shared" si="10"/>
        <v>0.22067424913095324</v>
      </c>
      <c r="G139" s="237">
        <f t="shared" si="10"/>
        <v>0.25751138692021552</v>
      </c>
      <c r="H139" s="237">
        <f t="shared" si="10"/>
        <v>0.23879471955406339</v>
      </c>
      <c r="I139" s="237">
        <f t="shared" si="10"/>
        <v>0.2774726303875068</v>
      </c>
      <c r="J139" s="237">
        <f t="shared" si="10"/>
        <v>0.25400345819964437</v>
      </c>
      <c r="K139" s="237">
        <f t="shared" si="10"/>
        <v>0.23772607446057142</v>
      </c>
      <c r="L139" s="237">
        <f t="shared" si="10"/>
        <v>0.22171365466680956</v>
      </c>
      <c r="M139" s="237">
        <f t="shared" si="10"/>
        <v>0.20960936970728944</v>
      </c>
      <c r="N139" s="237">
        <f t="shared" si="10"/>
        <v>0.20795118987527905</v>
      </c>
      <c r="O139" s="237">
        <f t="shared" si="10"/>
        <v>0.20241987652255183</v>
      </c>
      <c r="P139" s="237">
        <f t="shared" si="10"/>
        <v>0.20335744919012796</v>
      </c>
      <c r="Q139" s="237">
        <f t="shared" si="10"/>
        <v>0.21981451721477607</v>
      </c>
    </row>
    <row r="140" spans="1:17" x14ac:dyDescent="0.25">
      <c r="A140" s="127" t="s">
        <v>211</v>
      </c>
      <c r="B140" s="236">
        <f t="shared" ref="B140:Q140" si="11">IF(B$44=0,0,B$44/B$5)</f>
        <v>0</v>
      </c>
      <c r="C140" s="236">
        <f t="shared" si="11"/>
        <v>0</v>
      </c>
      <c r="D140" s="236">
        <f t="shared" si="11"/>
        <v>0</v>
      </c>
      <c r="E140" s="236">
        <f t="shared" si="11"/>
        <v>0</v>
      </c>
      <c r="F140" s="236">
        <f t="shared" si="11"/>
        <v>0</v>
      </c>
      <c r="G140" s="236">
        <f t="shared" si="11"/>
        <v>0</v>
      </c>
      <c r="H140" s="236">
        <f t="shared" si="11"/>
        <v>0</v>
      </c>
      <c r="I140" s="236">
        <f t="shared" si="11"/>
        <v>0</v>
      </c>
      <c r="J140" s="236">
        <f t="shared" si="11"/>
        <v>0</v>
      </c>
      <c r="K140" s="236">
        <f t="shared" si="11"/>
        <v>0</v>
      </c>
      <c r="L140" s="236">
        <f t="shared" si="11"/>
        <v>0</v>
      </c>
      <c r="M140" s="236">
        <f t="shared" si="11"/>
        <v>0</v>
      </c>
      <c r="N140" s="236">
        <f t="shared" si="11"/>
        <v>0</v>
      </c>
      <c r="O140" s="236">
        <f t="shared" si="11"/>
        <v>0</v>
      </c>
      <c r="P140" s="236">
        <f t="shared" si="11"/>
        <v>0</v>
      </c>
      <c r="Q140" s="236">
        <f t="shared" si="11"/>
        <v>0</v>
      </c>
    </row>
    <row r="141" spans="1:17" x14ac:dyDescent="0.25">
      <c r="A141" s="177" t="s">
        <v>98</v>
      </c>
      <c r="B141" s="209">
        <f t="shared" ref="B141:Q141" si="12">IF(B$45=0,0,B$45/B$5)</f>
        <v>0.66467828600558754</v>
      </c>
      <c r="C141" s="209">
        <f t="shared" si="12"/>
        <v>0.62049921504578998</v>
      </c>
      <c r="D141" s="209">
        <f t="shared" si="12"/>
        <v>0.69578588780258699</v>
      </c>
      <c r="E141" s="209">
        <f t="shared" si="12"/>
        <v>0.67785031614790647</v>
      </c>
      <c r="F141" s="209">
        <f t="shared" si="12"/>
        <v>0.64395709516609378</v>
      </c>
      <c r="G141" s="209">
        <f t="shared" si="12"/>
        <v>0.58747237260049867</v>
      </c>
      <c r="H141" s="209">
        <f t="shared" si="12"/>
        <v>0.6183624441422888</v>
      </c>
      <c r="I141" s="209">
        <f t="shared" si="12"/>
        <v>0.55460679420076342</v>
      </c>
      <c r="J141" s="209">
        <f t="shared" si="12"/>
        <v>0.5927055076889115</v>
      </c>
      <c r="K141" s="209">
        <f t="shared" si="12"/>
        <v>0.61964165850783359</v>
      </c>
      <c r="L141" s="209">
        <f t="shared" si="12"/>
        <v>0.64369767168741276</v>
      </c>
      <c r="M141" s="209">
        <f t="shared" si="12"/>
        <v>0.66235000056182725</v>
      </c>
      <c r="N141" s="209">
        <f t="shared" si="12"/>
        <v>0.66513190961845037</v>
      </c>
      <c r="O141" s="209">
        <f t="shared" si="12"/>
        <v>0.67191933723755037</v>
      </c>
      <c r="P141" s="209">
        <f t="shared" si="12"/>
        <v>0.6806711138323156</v>
      </c>
      <c r="Q141" s="209">
        <f t="shared" si="12"/>
        <v>0.65649388305602296</v>
      </c>
    </row>
    <row r="142" spans="1:17" x14ac:dyDescent="0.25">
      <c r="A142" s="40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37</v>
      </c>
      <c r="B143" s="77">
        <f t="shared" ref="B143:Q143" si="13">SUM(B144:B149,B151:B153,B155:B156,B158:B159,B160)</f>
        <v>0.99999999999999989</v>
      </c>
      <c r="C143" s="77">
        <f t="shared" si="13"/>
        <v>1</v>
      </c>
      <c r="D143" s="77">
        <f t="shared" si="13"/>
        <v>1</v>
      </c>
      <c r="E143" s="77">
        <f t="shared" si="13"/>
        <v>1.0000000000000002</v>
      </c>
      <c r="F143" s="77">
        <f t="shared" si="13"/>
        <v>0.99999999999999989</v>
      </c>
      <c r="G143" s="77">
        <f t="shared" si="13"/>
        <v>1</v>
      </c>
      <c r="H143" s="77">
        <f t="shared" si="13"/>
        <v>1</v>
      </c>
      <c r="I143" s="77">
        <f t="shared" si="13"/>
        <v>1.0000000000000002</v>
      </c>
      <c r="J143" s="77">
        <f t="shared" si="13"/>
        <v>0.99999999999999989</v>
      </c>
      <c r="K143" s="77">
        <f t="shared" si="13"/>
        <v>1</v>
      </c>
      <c r="L143" s="77">
        <f t="shared" si="13"/>
        <v>1</v>
      </c>
      <c r="M143" s="77">
        <f t="shared" si="13"/>
        <v>1</v>
      </c>
      <c r="N143" s="77">
        <f t="shared" si="13"/>
        <v>1</v>
      </c>
      <c r="O143" s="77">
        <f t="shared" si="13"/>
        <v>1</v>
      </c>
      <c r="P143" s="77">
        <f t="shared" si="13"/>
        <v>1.0000000000000002</v>
      </c>
      <c r="Q143" s="77">
        <f t="shared" si="13"/>
        <v>1</v>
      </c>
    </row>
    <row r="144" spans="1:17" x14ac:dyDescent="0.25">
      <c r="A144" s="132" t="s">
        <v>83</v>
      </c>
      <c r="B144" s="240">
        <f t="shared" ref="B144:Q144" si="14">IF(B$48=0,0,B$48/B$47)</f>
        <v>0</v>
      </c>
      <c r="C144" s="240">
        <f t="shared" si="14"/>
        <v>0</v>
      </c>
      <c r="D144" s="240">
        <f t="shared" si="14"/>
        <v>0</v>
      </c>
      <c r="E144" s="240">
        <f t="shared" si="14"/>
        <v>0</v>
      </c>
      <c r="F144" s="240">
        <f t="shared" si="14"/>
        <v>0</v>
      </c>
      <c r="G144" s="240">
        <f t="shared" si="14"/>
        <v>0</v>
      </c>
      <c r="H144" s="240">
        <f t="shared" si="14"/>
        <v>0</v>
      </c>
      <c r="I144" s="240">
        <f t="shared" si="14"/>
        <v>0</v>
      </c>
      <c r="J144" s="240">
        <f t="shared" si="14"/>
        <v>0</v>
      </c>
      <c r="K144" s="240">
        <f t="shared" si="14"/>
        <v>0</v>
      </c>
      <c r="L144" s="240">
        <f t="shared" si="14"/>
        <v>0</v>
      </c>
      <c r="M144" s="240">
        <f t="shared" si="14"/>
        <v>0</v>
      </c>
      <c r="N144" s="240">
        <f t="shared" si="14"/>
        <v>0</v>
      </c>
      <c r="O144" s="240">
        <f t="shared" si="14"/>
        <v>0</v>
      </c>
      <c r="P144" s="240">
        <f t="shared" si="14"/>
        <v>0</v>
      </c>
      <c r="Q144" s="240">
        <f t="shared" si="14"/>
        <v>0</v>
      </c>
    </row>
    <row r="145" spans="1:17" x14ac:dyDescent="0.25">
      <c r="A145" s="76" t="s">
        <v>82</v>
      </c>
      <c r="B145" s="239">
        <f t="shared" ref="B145:Q145" si="15">IF(B$49=0,0,B$49/B$47)</f>
        <v>0</v>
      </c>
      <c r="C145" s="239">
        <f t="shared" si="15"/>
        <v>0</v>
      </c>
      <c r="D145" s="239">
        <f t="shared" si="15"/>
        <v>0</v>
      </c>
      <c r="E145" s="239">
        <f t="shared" si="15"/>
        <v>0</v>
      </c>
      <c r="F145" s="239">
        <f t="shared" si="15"/>
        <v>0</v>
      </c>
      <c r="G145" s="239">
        <f t="shared" si="15"/>
        <v>0</v>
      </c>
      <c r="H145" s="239">
        <f t="shared" si="15"/>
        <v>0</v>
      </c>
      <c r="I145" s="239">
        <f t="shared" si="15"/>
        <v>0</v>
      </c>
      <c r="J145" s="239">
        <f t="shared" si="15"/>
        <v>0</v>
      </c>
      <c r="K145" s="239">
        <f t="shared" si="15"/>
        <v>0</v>
      </c>
      <c r="L145" s="239">
        <f t="shared" si="15"/>
        <v>0</v>
      </c>
      <c r="M145" s="239">
        <f t="shared" si="15"/>
        <v>0</v>
      </c>
      <c r="N145" s="239">
        <f t="shared" si="15"/>
        <v>0</v>
      </c>
      <c r="O145" s="239">
        <f t="shared" si="15"/>
        <v>0</v>
      </c>
      <c r="P145" s="239">
        <f t="shared" si="15"/>
        <v>0</v>
      </c>
      <c r="Q145" s="239">
        <f t="shared" si="15"/>
        <v>0</v>
      </c>
    </row>
    <row r="146" spans="1:17" x14ac:dyDescent="0.25">
      <c r="A146" s="76" t="s">
        <v>81</v>
      </c>
      <c r="B146" s="239">
        <f t="shared" ref="B146:Q146" si="16">IF(B$50=0,0,B$50/B$47)</f>
        <v>0</v>
      </c>
      <c r="C146" s="239">
        <f t="shared" si="16"/>
        <v>0</v>
      </c>
      <c r="D146" s="239">
        <f t="shared" si="16"/>
        <v>0</v>
      </c>
      <c r="E146" s="239">
        <f t="shared" si="16"/>
        <v>0</v>
      </c>
      <c r="F146" s="239">
        <f t="shared" si="16"/>
        <v>0</v>
      </c>
      <c r="G146" s="239">
        <f t="shared" si="16"/>
        <v>0</v>
      </c>
      <c r="H146" s="239">
        <f t="shared" si="16"/>
        <v>0</v>
      </c>
      <c r="I146" s="239">
        <f t="shared" si="16"/>
        <v>0</v>
      </c>
      <c r="J146" s="239">
        <f t="shared" si="16"/>
        <v>0</v>
      </c>
      <c r="K146" s="239">
        <f t="shared" si="16"/>
        <v>0</v>
      </c>
      <c r="L146" s="239">
        <f t="shared" si="16"/>
        <v>0</v>
      </c>
      <c r="M146" s="239">
        <f t="shared" si="16"/>
        <v>0</v>
      </c>
      <c r="N146" s="239">
        <f t="shared" si="16"/>
        <v>0</v>
      </c>
      <c r="O146" s="239">
        <f t="shared" si="16"/>
        <v>0</v>
      </c>
      <c r="P146" s="239">
        <f t="shared" si="16"/>
        <v>0</v>
      </c>
      <c r="Q146" s="239">
        <f t="shared" si="16"/>
        <v>0</v>
      </c>
    </row>
    <row r="147" spans="1:17" x14ac:dyDescent="0.25">
      <c r="A147" s="76" t="s">
        <v>80</v>
      </c>
      <c r="B147" s="239">
        <f t="shared" ref="B147:Q147" si="17">IF(B$51=0,0,B$51/B$47)</f>
        <v>0</v>
      </c>
      <c r="C147" s="239">
        <f t="shared" si="17"/>
        <v>0</v>
      </c>
      <c r="D147" s="239">
        <f t="shared" si="17"/>
        <v>0</v>
      </c>
      <c r="E147" s="239">
        <f t="shared" si="17"/>
        <v>0</v>
      </c>
      <c r="F147" s="239">
        <f t="shared" si="17"/>
        <v>0</v>
      </c>
      <c r="G147" s="239">
        <f t="shared" si="17"/>
        <v>0</v>
      </c>
      <c r="H147" s="239">
        <f t="shared" si="17"/>
        <v>0</v>
      </c>
      <c r="I147" s="239">
        <f t="shared" si="17"/>
        <v>0</v>
      </c>
      <c r="J147" s="239">
        <f t="shared" si="17"/>
        <v>0</v>
      </c>
      <c r="K147" s="239">
        <f t="shared" si="17"/>
        <v>0</v>
      </c>
      <c r="L147" s="239">
        <f t="shared" si="17"/>
        <v>0</v>
      </c>
      <c r="M147" s="239">
        <f t="shared" si="17"/>
        <v>0</v>
      </c>
      <c r="N147" s="239">
        <f t="shared" si="17"/>
        <v>0</v>
      </c>
      <c r="O147" s="239">
        <f t="shared" si="17"/>
        <v>0</v>
      </c>
      <c r="P147" s="239">
        <f t="shared" si="17"/>
        <v>0</v>
      </c>
      <c r="Q147" s="239">
        <f t="shared" si="17"/>
        <v>0</v>
      </c>
    </row>
    <row r="148" spans="1:17" x14ac:dyDescent="0.25">
      <c r="A148" s="129" t="s">
        <v>79</v>
      </c>
      <c r="B148" s="238">
        <f t="shared" ref="B148:Q148" si="18">IF(B$52=0,0,B$52/B$47)</f>
        <v>1.025411607966966E-3</v>
      </c>
      <c r="C148" s="238">
        <f t="shared" si="18"/>
        <v>1.0642111574311541E-3</v>
      </c>
      <c r="D148" s="238">
        <f t="shared" si="18"/>
        <v>1.1966706065102074E-3</v>
      </c>
      <c r="E148" s="238">
        <f t="shared" si="18"/>
        <v>1.5654746260895611E-3</v>
      </c>
      <c r="F148" s="238">
        <f t="shared" si="18"/>
        <v>1.2825066460532483E-3</v>
      </c>
      <c r="G148" s="238">
        <f t="shared" si="18"/>
        <v>1.2364679748957897E-3</v>
      </c>
      <c r="H148" s="238">
        <f t="shared" si="18"/>
        <v>1.214066376871743E-3</v>
      </c>
      <c r="I148" s="238">
        <f t="shared" si="18"/>
        <v>1.1126587546760162E-3</v>
      </c>
      <c r="J148" s="238">
        <f t="shared" si="18"/>
        <v>1.1247599096138234E-3</v>
      </c>
      <c r="K148" s="238">
        <f t="shared" si="18"/>
        <v>1.1362049692428984E-3</v>
      </c>
      <c r="L148" s="238">
        <f t="shared" si="18"/>
        <v>1.1429720653790994E-3</v>
      </c>
      <c r="M148" s="238">
        <f t="shared" si="18"/>
        <v>1.0716475767810916E-3</v>
      </c>
      <c r="N148" s="238">
        <f t="shared" si="18"/>
        <v>4.7058174633368471E-4</v>
      </c>
      <c r="O148" s="238">
        <f t="shared" si="18"/>
        <v>5.7925866870141773E-4</v>
      </c>
      <c r="P148" s="238">
        <f t="shared" si="18"/>
        <v>1.1522008297588492E-3</v>
      </c>
      <c r="Q148" s="238">
        <f t="shared" si="18"/>
        <v>1.2217206738595959E-3</v>
      </c>
    </row>
    <row r="149" spans="1:17" x14ac:dyDescent="0.25">
      <c r="A149" s="127" t="s">
        <v>210</v>
      </c>
      <c r="B149" s="237">
        <f t="shared" ref="B149:Q149" si="19">IF(B$57=0,0,B$57/B$47)</f>
        <v>0</v>
      </c>
      <c r="C149" s="237">
        <f t="shared" si="19"/>
        <v>0</v>
      </c>
      <c r="D149" s="237">
        <f t="shared" si="19"/>
        <v>0</v>
      </c>
      <c r="E149" s="237">
        <f t="shared" si="19"/>
        <v>0</v>
      </c>
      <c r="F149" s="237">
        <f t="shared" si="19"/>
        <v>0</v>
      </c>
      <c r="G149" s="237">
        <f t="shared" si="19"/>
        <v>0</v>
      </c>
      <c r="H149" s="237">
        <f t="shared" si="19"/>
        <v>0</v>
      </c>
      <c r="I149" s="237">
        <f t="shared" si="19"/>
        <v>0</v>
      </c>
      <c r="J149" s="237">
        <f t="shared" si="19"/>
        <v>0</v>
      </c>
      <c r="K149" s="237">
        <f t="shared" si="19"/>
        <v>0</v>
      </c>
      <c r="L149" s="237">
        <f t="shared" si="19"/>
        <v>0</v>
      </c>
      <c r="M149" s="237">
        <f t="shared" si="19"/>
        <v>0</v>
      </c>
      <c r="N149" s="237">
        <f t="shared" si="19"/>
        <v>0</v>
      </c>
      <c r="O149" s="237">
        <f t="shared" si="19"/>
        <v>0</v>
      </c>
      <c r="P149" s="237">
        <f t="shared" si="19"/>
        <v>0</v>
      </c>
      <c r="Q149" s="237">
        <f t="shared" si="19"/>
        <v>0</v>
      </c>
    </row>
    <row r="150" spans="1:17" x14ac:dyDescent="0.25">
      <c r="A150" s="127" t="s">
        <v>209</v>
      </c>
      <c r="B150" s="237">
        <f t="shared" ref="B150:Q150" si="20">IF(B$58=0,0,B$58/B$47)</f>
        <v>0.23144555487536664</v>
      </c>
      <c r="C150" s="237">
        <f t="shared" si="20"/>
        <v>0.2492607233664367</v>
      </c>
      <c r="D150" s="237">
        <f t="shared" si="20"/>
        <v>0.17014349933967041</v>
      </c>
      <c r="E150" s="237">
        <f t="shared" si="20"/>
        <v>0.12713604581379359</v>
      </c>
      <c r="F150" s="237">
        <f t="shared" si="20"/>
        <v>0.12292417230975129</v>
      </c>
      <c r="G150" s="237">
        <f t="shared" si="20"/>
        <v>0.116639813345882</v>
      </c>
      <c r="H150" s="237">
        <f t="shared" si="20"/>
        <v>0.11341099577922394</v>
      </c>
      <c r="I150" s="237">
        <f t="shared" si="20"/>
        <v>0.17266156663090493</v>
      </c>
      <c r="J150" s="237">
        <f t="shared" si="20"/>
        <v>0.20236013122315605</v>
      </c>
      <c r="K150" s="237">
        <f t="shared" si="20"/>
        <v>0.23622124226971225</v>
      </c>
      <c r="L150" s="237">
        <f t="shared" si="20"/>
        <v>0.22145079847703919</v>
      </c>
      <c r="M150" s="237">
        <f t="shared" si="20"/>
        <v>0.24635647682896189</v>
      </c>
      <c r="N150" s="237">
        <f t="shared" si="20"/>
        <v>9.1175819615079673E-2</v>
      </c>
      <c r="O150" s="237">
        <f t="shared" si="20"/>
        <v>0.14240844903168243</v>
      </c>
      <c r="P150" s="237">
        <f t="shared" si="20"/>
        <v>0.23284116540029309</v>
      </c>
      <c r="Q150" s="237">
        <f t="shared" si="20"/>
        <v>0.11098090434806807</v>
      </c>
    </row>
    <row r="151" spans="1:17" x14ac:dyDescent="0.25">
      <c r="A151" s="142" t="s">
        <v>225</v>
      </c>
      <c r="B151" s="235">
        <f t="shared" ref="B151:Q151" si="21">IF(B$59=0,0,B$59/B$47)</f>
        <v>0.16454935591438286</v>
      </c>
      <c r="C151" s="235">
        <f t="shared" si="21"/>
        <v>0.16958215419481429</v>
      </c>
      <c r="D151" s="235">
        <f t="shared" si="21"/>
        <v>0.10543994033202339</v>
      </c>
      <c r="E151" s="235">
        <f t="shared" si="21"/>
        <v>0.12215745339641138</v>
      </c>
      <c r="F151" s="235">
        <f t="shared" si="21"/>
        <v>0.11837052225327285</v>
      </c>
      <c r="G151" s="235">
        <f t="shared" si="21"/>
        <v>0.1118657671912798</v>
      </c>
      <c r="H151" s="235">
        <f t="shared" si="21"/>
        <v>0.1065714246365552</v>
      </c>
      <c r="I151" s="235">
        <f t="shared" si="21"/>
        <v>0.16758614716203446</v>
      </c>
      <c r="J151" s="235">
        <f t="shared" si="21"/>
        <v>0.17338734524051816</v>
      </c>
      <c r="K151" s="235">
        <f t="shared" si="21"/>
        <v>0.16093575106272795</v>
      </c>
      <c r="L151" s="235">
        <f t="shared" si="21"/>
        <v>0.15421145417681101</v>
      </c>
      <c r="M151" s="235">
        <f t="shared" si="21"/>
        <v>0.16907760501220082</v>
      </c>
      <c r="N151" s="235">
        <f t="shared" si="21"/>
        <v>6.4989587072988436E-2</v>
      </c>
      <c r="O151" s="235">
        <f t="shared" si="21"/>
        <v>9.7128069941973441E-2</v>
      </c>
      <c r="P151" s="235">
        <f t="shared" si="21"/>
        <v>0.156684227234274</v>
      </c>
      <c r="Q151" s="235">
        <f t="shared" si="21"/>
        <v>9.1648831266635283E-2</v>
      </c>
    </row>
    <row r="152" spans="1:17" x14ac:dyDescent="0.25">
      <c r="A152" s="142" t="s">
        <v>224</v>
      </c>
      <c r="B152" s="235">
        <f t="shared" ref="B152:Q152" si="22">IF(B$65=0,0,B$65/B$47)</f>
        <v>6.6896198960983769E-2</v>
      </c>
      <c r="C152" s="235">
        <f t="shared" si="22"/>
        <v>7.9678569171622401E-2</v>
      </c>
      <c r="D152" s="235">
        <f t="shared" si="22"/>
        <v>6.470355900764703E-2</v>
      </c>
      <c r="E152" s="235">
        <f t="shared" si="22"/>
        <v>4.9785924173822056E-3</v>
      </c>
      <c r="F152" s="235">
        <f t="shared" si="22"/>
        <v>4.5536500564784437E-3</v>
      </c>
      <c r="G152" s="235">
        <f t="shared" si="22"/>
        <v>4.7740461546022005E-3</v>
      </c>
      <c r="H152" s="235">
        <f t="shared" si="22"/>
        <v>6.8395711426687301E-3</v>
      </c>
      <c r="I152" s="235">
        <f t="shared" si="22"/>
        <v>5.075419468870474E-3</v>
      </c>
      <c r="J152" s="235">
        <f t="shared" si="22"/>
        <v>2.8972785982637871E-2</v>
      </c>
      <c r="K152" s="235">
        <f t="shared" si="22"/>
        <v>7.5285491206984273E-2</v>
      </c>
      <c r="L152" s="235">
        <f t="shared" si="22"/>
        <v>6.7239344300228182E-2</v>
      </c>
      <c r="M152" s="235">
        <f t="shared" si="22"/>
        <v>7.7278871816761061E-2</v>
      </c>
      <c r="N152" s="235">
        <f t="shared" si="22"/>
        <v>2.6186232542091244E-2</v>
      </c>
      <c r="O152" s="235">
        <f t="shared" si="22"/>
        <v>4.5280379089708986E-2</v>
      </c>
      <c r="P152" s="235">
        <f t="shared" si="22"/>
        <v>7.6156938166019081E-2</v>
      </c>
      <c r="Q152" s="235">
        <f t="shared" si="22"/>
        <v>1.9332073081432793E-2</v>
      </c>
    </row>
    <row r="153" spans="1:17" x14ac:dyDescent="0.25">
      <c r="A153" s="142" t="s">
        <v>223</v>
      </c>
      <c r="B153" s="259">
        <f t="shared" ref="B153:Q153" si="23">IF(B$76=0,0,B$76/B$47)</f>
        <v>0</v>
      </c>
      <c r="C153" s="259">
        <f t="shared" si="23"/>
        <v>0</v>
      </c>
      <c r="D153" s="259">
        <f t="shared" si="23"/>
        <v>0</v>
      </c>
      <c r="E153" s="259">
        <f t="shared" si="23"/>
        <v>0</v>
      </c>
      <c r="F153" s="259">
        <f t="shared" si="23"/>
        <v>0</v>
      </c>
      <c r="G153" s="259">
        <f t="shared" si="23"/>
        <v>0</v>
      </c>
      <c r="H153" s="259">
        <f t="shared" si="23"/>
        <v>0</v>
      </c>
      <c r="I153" s="259">
        <f t="shared" si="23"/>
        <v>0</v>
      </c>
      <c r="J153" s="259">
        <f t="shared" si="23"/>
        <v>0</v>
      </c>
      <c r="K153" s="259">
        <f t="shared" si="23"/>
        <v>0</v>
      </c>
      <c r="L153" s="259">
        <f t="shared" si="23"/>
        <v>0</v>
      </c>
      <c r="M153" s="259">
        <f t="shared" si="23"/>
        <v>0</v>
      </c>
      <c r="N153" s="259">
        <f t="shared" si="23"/>
        <v>0</v>
      </c>
      <c r="O153" s="259">
        <f t="shared" si="23"/>
        <v>0</v>
      </c>
      <c r="P153" s="259">
        <f t="shared" si="23"/>
        <v>0</v>
      </c>
      <c r="Q153" s="259">
        <f t="shared" si="23"/>
        <v>0</v>
      </c>
    </row>
    <row r="154" spans="1:17" x14ac:dyDescent="0.25">
      <c r="A154" s="127" t="s">
        <v>208</v>
      </c>
      <c r="B154" s="237">
        <f t="shared" ref="B154:Q154" si="24">IF(B$77=0,0,B$77/B$47)</f>
        <v>0.62767972958449314</v>
      </c>
      <c r="C154" s="237">
        <f t="shared" si="24"/>
        <v>0.64243720429576612</v>
      </c>
      <c r="D154" s="237">
        <f t="shared" si="24"/>
        <v>0.69650506903325438</v>
      </c>
      <c r="E154" s="237">
        <f t="shared" si="24"/>
        <v>0.62916379470696093</v>
      </c>
      <c r="F154" s="237">
        <f t="shared" si="24"/>
        <v>0.73350833154648387</v>
      </c>
      <c r="G154" s="237">
        <f t="shared" si="24"/>
        <v>0.76645806840380837</v>
      </c>
      <c r="H154" s="237">
        <f t="shared" si="24"/>
        <v>0.74657150672777084</v>
      </c>
      <c r="I154" s="237">
        <f t="shared" si="24"/>
        <v>0.66915008335175608</v>
      </c>
      <c r="J154" s="237">
        <f t="shared" si="24"/>
        <v>0.67413622269648454</v>
      </c>
      <c r="K154" s="237">
        <f t="shared" si="24"/>
        <v>0.6768707622663801</v>
      </c>
      <c r="L154" s="237">
        <f t="shared" si="24"/>
        <v>0.69091098738419299</v>
      </c>
      <c r="M154" s="237">
        <f t="shared" si="24"/>
        <v>0.65464724821247533</v>
      </c>
      <c r="N154" s="237">
        <f t="shared" si="24"/>
        <v>0.28507406226491155</v>
      </c>
      <c r="O154" s="237">
        <f t="shared" si="24"/>
        <v>0.34926136069350133</v>
      </c>
      <c r="P154" s="237">
        <f t="shared" si="24"/>
        <v>0.68551477019564522</v>
      </c>
      <c r="Q154" s="237">
        <f t="shared" si="24"/>
        <v>0.71638033921246047</v>
      </c>
    </row>
    <row r="155" spans="1:17" x14ac:dyDescent="0.25">
      <c r="A155" s="142" t="s">
        <v>222</v>
      </c>
      <c r="B155" s="259">
        <f t="shared" ref="B155:Q155" si="25">IF(B$78=0,0,B$78/B$47)</f>
        <v>0.62767972958449314</v>
      </c>
      <c r="C155" s="259">
        <f t="shared" si="25"/>
        <v>0.64243720429576612</v>
      </c>
      <c r="D155" s="259">
        <f t="shared" si="25"/>
        <v>0.69650506903325438</v>
      </c>
      <c r="E155" s="259">
        <f t="shared" si="25"/>
        <v>0.62916379470696093</v>
      </c>
      <c r="F155" s="259">
        <f t="shared" si="25"/>
        <v>0.73350833154648387</v>
      </c>
      <c r="G155" s="259">
        <f t="shared" si="25"/>
        <v>0.76645806840380837</v>
      </c>
      <c r="H155" s="259">
        <f t="shared" si="25"/>
        <v>0.74657150672777084</v>
      </c>
      <c r="I155" s="259">
        <f t="shared" si="25"/>
        <v>0.66915008335175608</v>
      </c>
      <c r="J155" s="259">
        <f t="shared" si="25"/>
        <v>0.67413622269648454</v>
      </c>
      <c r="K155" s="259">
        <f t="shared" si="25"/>
        <v>0.6768707622663801</v>
      </c>
      <c r="L155" s="259">
        <f t="shared" si="25"/>
        <v>0.69091098738419299</v>
      </c>
      <c r="M155" s="259">
        <f t="shared" si="25"/>
        <v>0.65464724821247533</v>
      </c>
      <c r="N155" s="259">
        <f t="shared" si="25"/>
        <v>0.28507406226491155</v>
      </c>
      <c r="O155" s="259">
        <f t="shared" si="25"/>
        <v>0.34926136069350133</v>
      </c>
      <c r="P155" s="259">
        <f t="shared" si="25"/>
        <v>0.68551477019564522</v>
      </c>
      <c r="Q155" s="259">
        <f t="shared" si="25"/>
        <v>0.71638033921246047</v>
      </c>
    </row>
    <row r="156" spans="1:17" x14ac:dyDescent="0.25">
      <c r="A156" s="142" t="s">
        <v>221</v>
      </c>
      <c r="B156" s="259">
        <f t="shared" ref="B156:Q156" si="26">IF(B$86=0,0,B$86/B$47)</f>
        <v>0</v>
      </c>
      <c r="C156" s="259">
        <f t="shared" si="26"/>
        <v>0</v>
      </c>
      <c r="D156" s="259">
        <f t="shared" si="26"/>
        <v>0</v>
      </c>
      <c r="E156" s="259">
        <f t="shared" si="26"/>
        <v>0</v>
      </c>
      <c r="F156" s="259">
        <f t="shared" si="26"/>
        <v>0</v>
      </c>
      <c r="G156" s="259">
        <f t="shared" si="26"/>
        <v>0</v>
      </c>
      <c r="H156" s="259">
        <f t="shared" si="26"/>
        <v>0</v>
      </c>
      <c r="I156" s="259">
        <f t="shared" si="26"/>
        <v>0</v>
      </c>
      <c r="J156" s="259">
        <f t="shared" si="26"/>
        <v>0</v>
      </c>
      <c r="K156" s="259">
        <f t="shared" si="26"/>
        <v>0</v>
      </c>
      <c r="L156" s="259">
        <f t="shared" si="26"/>
        <v>0</v>
      </c>
      <c r="M156" s="259">
        <f t="shared" si="26"/>
        <v>0</v>
      </c>
      <c r="N156" s="259">
        <f t="shared" si="26"/>
        <v>0</v>
      </c>
      <c r="O156" s="259">
        <f t="shared" si="26"/>
        <v>0</v>
      </c>
      <c r="P156" s="259">
        <f t="shared" si="26"/>
        <v>0</v>
      </c>
      <c r="Q156" s="259">
        <f t="shared" si="26"/>
        <v>0</v>
      </c>
    </row>
    <row r="157" spans="1:17" x14ac:dyDescent="0.25">
      <c r="A157" s="127" t="s">
        <v>207</v>
      </c>
      <c r="B157" s="237">
        <f t="shared" ref="B157:Q157" si="27">IF(B$87=0,0,B$87/B$47)</f>
        <v>8.4206308992051115E-2</v>
      </c>
      <c r="C157" s="237">
        <f t="shared" si="27"/>
        <v>6.9481484567259902E-2</v>
      </c>
      <c r="D157" s="237">
        <f t="shared" si="27"/>
        <v>4.1701542899266607E-2</v>
      </c>
      <c r="E157" s="237">
        <f t="shared" si="27"/>
        <v>6.1741513562269805E-2</v>
      </c>
      <c r="F157" s="237">
        <f t="shared" si="27"/>
        <v>4.6621443915702797E-2</v>
      </c>
      <c r="G157" s="237">
        <f t="shared" si="27"/>
        <v>4.6143605796490732E-2</v>
      </c>
      <c r="H157" s="237">
        <f t="shared" si="27"/>
        <v>4.4380714524114177E-2</v>
      </c>
      <c r="I157" s="237">
        <f t="shared" si="27"/>
        <v>8.5760353252650717E-2</v>
      </c>
      <c r="J157" s="237">
        <f t="shared" si="27"/>
        <v>8.801320222594082E-2</v>
      </c>
      <c r="K157" s="237">
        <f t="shared" si="27"/>
        <v>8.2357086763117246E-2</v>
      </c>
      <c r="L157" s="237">
        <f t="shared" si="27"/>
        <v>7.8916002365166618E-2</v>
      </c>
      <c r="M157" s="237">
        <f t="shared" si="27"/>
        <v>8.6523590275863843E-2</v>
      </c>
      <c r="N157" s="237">
        <f t="shared" si="27"/>
        <v>2.2479537320399697E-2</v>
      </c>
      <c r="O157" s="237">
        <f t="shared" si="27"/>
        <v>4.9704213206345819E-2</v>
      </c>
      <c r="P157" s="237">
        <f t="shared" si="27"/>
        <v>7.6174760955137574E-2</v>
      </c>
      <c r="Q157" s="237">
        <f t="shared" si="27"/>
        <v>4.1138391167641508E-2</v>
      </c>
    </row>
    <row r="158" spans="1:17" x14ac:dyDescent="0.25">
      <c r="A158" s="142" t="s">
        <v>220</v>
      </c>
      <c r="B158" s="259">
        <f t="shared" ref="B158:Q158" si="28">IF(B$88=0,0,B$88/B$47)</f>
        <v>8.4206308992051115E-2</v>
      </c>
      <c r="C158" s="259">
        <f t="shared" si="28"/>
        <v>6.9481484567259902E-2</v>
      </c>
      <c r="D158" s="259">
        <f t="shared" si="28"/>
        <v>4.1701542899266607E-2</v>
      </c>
      <c r="E158" s="259">
        <f t="shared" si="28"/>
        <v>6.1741513562269805E-2</v>
      </c>
      <c r="F158" s="259">
        <f t="shared" si="28"/>
        <v>4.6621443915702797E-2</v>
      </c>
      <c r="G158" s="259">
        <f t="shared" si="28"/>
        <v>4.6143605796490732E-2</v>
      </c>
      <c r="H158" s="259">
        <f t="shared" si="28"/>
        <v>4.4380714524114177E-2</v>
      </c>
      <c r="I158" s="259">
        <f t="shared" si="28"/>
        <v>8.5760353252650717E-2</v>
      </c>
      <c r="J158" s="259">
        <f t="shared" si="28"/>
        <v>8.801320222594082E-2</v>
      </c>
      <c r="K158" s="259">
        <f t="shared" si="28"/>
        <v>8.2357086763117246E-2</v>
      </c>
      <c r="L158" s="259">
        <f t="shared" si="28"/>
        <v>7.8916002365166618E-2</v>
      </c>
      <c r="M158" s="259">
        <f t="shared" si="28"/>
        <v>8.6523590275863843E-2</v>
      </c>
      <c r="N158" s="259">
        <f t="shared" si="28"/>
        <v>2.2479537320399697E-2</v>
      </c>
      <c r="O158" s="259">
        <f t="shared" si="28"/>
        <v>4.9704213206345819E-2</v>
      </c>
      <c r="P158" s="259">
        <f t="shared" si="28"/>
        <v>7.6174760955137574E-2</v>
      </c>
      <c r="Q158" s="259">
        <f t="shared" si="28"/>
        <v>4.1138391167641508E-2</v>
      </c>
    </row>
    <row r="159" spans="1:17" x14ac:dyDescent="0.25">
      <c r="A159" s="142" t="s">
        <v>219</v>
      </c>
      <c r="B159" s="259">
        <f t="shared" ref="B159:Q159" si="29">IF(B$94=0,0,B$94/B$47)</f>
        <v>0</v>
      </c>
      <c r="C159" s="259">
        <f t="shared" si="29"/>
        <v>0</v>
      </c>
      <c r="D159" s="259">
        <f t="shared" si="29"/>
        <v>0</v>
      </c>
      <c r="E159" s="259">
        <f t="shared" si="29"/>
        <v>0</v>
      </c>
      <c r="F159" s="259">
        <f t="shared" si="29"/>
        <v>0</v>
      </c>
      <c r="G159" s="259">
        <f t="shared" si="29"/>
        <v>0</v>
      </c>
      <c r="H159" s="259">
        <f t="shared" si="29"/>
        <v>0</v>
      </c>
      <c r="I159" s="259">
        <f t="shared" si="29"/>
        <v>0</v>
      </c>
      <c r="J159" s="259">
        <f t="shared" si="29"/>
        <v>0</v>
      </c>
      <c r="K159" s="259">
        <f t="shared" si="29"/>
        <v>0</v>
      </c>
      <c r="L159" s="259">
        <f t="shared" si="29"/>
        <v>0</v>
      </c>
      <c r="M159" s="259">
        <f t="shared" si="29"/>
        <v>0</v>
      </c>
      <c r="N159" s="259">
        <f t="shared" si="29"/>
        <v>0</v>
      </c>
      <c r="O159" s="259">
        <f t="shared" si="29"/>
        <v>0</v>
      </c>
      <c r="P159" s="259">
        <f t="shared" si="29"/>
        <v>0</v>
      </c>
      <c r="Q159" s="259">
        <f t="shared" si="29"/>
        <v>0</v>
      </c>
    </row>
    <row r="160" spans="1:17" x14ac:dyDescent="0.25">
      <c r="A160" s="177" t="s">
        <v>98</v>
      </c>
      <c r="B160" s="209">
        <f t="shared" ref="B160:Q160" si="30">IF(B$95=0,0,B$95/B$47)</f>
        <v>5.5642994940122113E-2</v>
      </c>
      <c r="C160" s="209">
        <f t="shared" si="30"/>
        <v>3.7756376613106116E-2</v>
      </c>
      <c r="D160" s="209">
        <f t="shared" si="30"/>
        <v>9.0453218121298334E-2</v>
      </c>
      <c r="E160" s="209">
        <f t="shared" si="30"/>
        <v>0.18039317129088636</v>
      </c>
      <c r="F160" s="209">
        <f t="shared" si="30"/>
        <v>9.5663545582008735E-2</v>
      </c>
      <c r="G160" s="209">
        <f t="shared" si="30"/>
        <v>6.9522044478923128E-2</v>
      </c>
      <c r="H160" s="209">
        <f t="shared" si="30"/>
        <v>9.4422716592019312E-2</v>
      </c>
      <c r="I160" s="209">
        <f t="shared" si="30"/>
        <v>7.1315338010012372E-2</v>
      </c>
      <c r="J160" s="209">
        <f t="shared" si="30"/>
        <v>3.4365683944804708E-2</v>
      </c>
      <c r="K160" s="209">
        <f t="shared" si="30"/>
        <v>3.4147037315475164E-3</v>
      </c>
      <c r="L160" s="209">
        <f t="shared" si="30"/>
        <v>7.5792397082220363E-3</v>
      </c>
      <c r="M160" s="209">
        <f t="shared" si="30"/>
        <v>1.1401037105917944E-2</v>
      </c>
      <c r="N160" s="209">
        <f t="shared" si="30"/>
        <v>0.60079999905327541</v>
      </c>
      <c r="O160" s="209">
        <f t="shared" si="30"/>
        <v>0.45804671839976907</v>
      </c>
      <c r="P160" s="209">
        <f t="shared" si="30"/>
        <v>4.3171026191654105E-3</v>
      </c>
      <c r="Q160" s="209">
        <f t="shared" si="30"/>
        <v>0.13027864459797031</v>
      </c>
    </row>
    <row r="161" spans="1:17" x14ac:dyDescent="0.25">
      <c r="A161" s="40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</row>
    <row r="162" spans="1:17" x14ac:dyDescent="0.25">
      <c r="A162" s="78" t="s">
        <v>36</v>
      </c>
      <c r="B162" s="77">
        <f t="shared" ref="B162:Q162" si="31">SUM(B163:B167,B169:B171,B173:B175,B176)</f>
        <v>1</v>
      </c>
      <c r="C162" s="77">
        <f t="shared" si="31"/>
        <v>1</v>
      </c>
      <c r="D162" s="77">
        <f t="shared" si="31"/>
        <v>1</v>
      </c>
      <c r="E162" s="77">
        <f t="shared" si="31"/>
        <v>1</v>
      </c>
      <c r="F162" s="77">
        <f t="shared" si="31"/>
        <v>1.0000000000000002</v>
      </c>
      <c r="G162" s="77">
        <f t="shared" si="31"/>
        <v>0.99999999999999989</v>
      </c>
      <c r="H162" s="77">
        <f t="shared" si="31"/>
        <v>1</v>
      </c>
      <c r="I162" s="77">
        <f t="shared" si="31"/>
        <v>1</v>
      </c>
      <c r="J162" s="77">
        <f t="shared" si="31"/>
        <v>1</v>
      </c>
      <c r="K162" s="77">
        <f t="shared" si="31"/>
        <v>0.99999999999999989</v>
      </c>
      <c r="L162" s="77">
        <f t="shared" si="31"/>
        <v>0.99999999999999989</v>
      </c>
      <c r="M162" s="77">
        <f t="shared" si="31"/>
        <v>0.99999999999999978</v>
      </c>
      <c r="N162" s="77">
        <f t="shared" si="31"/>
        <v>1</v>
      </c>
      <c r="O162" s="77">
        <f t="shared" si="31"/>
        <v>1</v>
      </c>
      <c r="P162" s="77">
        <f t="shared" si="31"/>
        <v>1.0000000000000002</v>
      </c>
      <c r="Q162" s="77">
        <f t="shared" si="31"/>
        <v>1</v>
      </c>
    </row>
    <row r="163" spans="1:17" x14ac:dyDescent="0.25">
      <c r="A163" s="132" t="s">
        <v>83</v>
      </c>
      <c r="B163" s="240">
        <f t="shared" ref="B163:Q163" si="32">IF(B$98=0,0,B$98/B$97)</f>
        <v>0</v>
      </c>
      <c r="C163" s="240">
        <f t="shared" si="32"/>
        <v>0</v>
      </c>
      <c r="D163" s="240">
        <f t="shared" si="32"/>
        <v>0</v>
      </c>
      <c r="E163" s="240">
        <f t="shared" si="32"/>
        <v>0</v>
      </c>
      <c r="F163" s="240">
        <f t="shared" si="32"/>
        <v>0</v>
      </c>
      <c r="G163" s="240">
        <f t="shared" si="32"/>
        <v>0</v>
      </c>
      <c r="H163" s="240">
        <f t="shared" si="32"/>
        <v>0</v>
      </c>
      <c r="I163" s="240">
        <f t="shared" si="32"/>
        <v>0</v>
      </c>
      <c r="J163" s="240">
        <f t="shared" si="32"/>
        <v>0</v>
      </c>
      <c r="K163" s="240">
        <f t="shared" si="32"/>
        <v>0</v>
      </c>
      <c r="L163" s="240">
        <f t="shared" si="32"/>
        <v>0</v>
      </c>
      <c r="M163" s="240">
        <f t="shared" si="32"/>
        <v>0</v>
      </c>
      <c r="N163" s="240">
        <f t="shared" si="32"/>
        <v>0</v>
      </c>
      <c r="O163" s="240">
        <f t="shared" si="32"/>
        <v>0</v>
      </c>
      <c r="P163" s="240">
        <f t="shared" si="32"/>
        <v>0</v>
      </c>
      <c r="Q163" s="240">
        <f t="shared" si="32"/>
        <v>0</v>
      </c>
    </row>
    <row r="164" spans="1:17" x14ac:dyDescent="0.25">
      <c r="A164" s="76" t="s">
        <v>82</v>
      </c>
      <c r="B164" s="239">
        <f t="shared" ref="B164:Q164" si="33">IF(B$99=0,0,B$99/B$97)</f>
        <v>0</v>
      </c>
      <c r="C164" s="239">
        <f t="shared" si="33"/>
        <v>0</v>
      </c>
      <c r="D164" s="239">
        <f t="shared" si="33"/>
        <v>0</v>
      </c>
      <c r="E164" s="239">
        <f t="shared" si="33"/>
        <v>0</v>
      </c>
      <c r="F164" s="239">
        <f t="shared" si="33"/>
        <v>0</v>
      </c>
      <c r="G164" s="239">
        <f t="shared" si="33"/>
        <v>0</v>
      </c>
      <c r="H164" s="239">
        <f t="shared" si="33"/>
        <v>0</v>
      </c>
      <c r="I164" s="239">
        <f t="shared" si="33"/>
        <v>0</v>
      </c>
      <c r="J164" s="239">
        <f t="shared" si="33"/>
        <v>0</v>
      </c>
      <c r="K164" s="239">
        <f t="shared" si="33"/>
        <v>0</v>
      </c>
      <c r="L164" s="239">
        <f t="shared" si="33"/>
        <v>0</v>
      </c>
      <c r="M164" s="239">
        <f t="shared" si="33"/>
        <v>0</v>
      </c>
      <c r="N164" s="239">
        <f t="shared" si="33"/>
        <v>0</v>
      </c>
      <c r="O164" s="239">
        <f t="shared" si="33"/>
        <v>0</v>
      </c>
      <c r="P164" s="239">
        <f t="shared" si="33"/>
        <v>0</v>
      </c>
      <c r="Q164" s="239">
        <f t="shared" si="33"/>
        <v>0</v>
      </c>
    </row>
    <row r="165" spans="1:17" x14ac:dyDescent="0.25">
      <c r="A165" s="76" t="s">
        <v>81</v>
      </c>
      <c r="B165" s="239">
        <f t="shared" ref="B165:Q165" si="34">IF(B$100=0,0,B$100/B$97)</f>
        <v>0</v>
      </c>
      <c r="C165" s="239">
        <f t="shared" si="34"/>
        <v>0</v>
      </c>
      <c r="D165" s="239">
        <f t="shared" si="34"/>
        <v>0</v>
      </c>
      <c r="E165" s="239">
        <f t="shared" si="34"/>
        <v>0</v>
      </c>
      <c r="F165" s="239">
        <f t="shared" si="34"/>
        <v>0</v>
      </c>
      <c r="G165" s="239">
        <f t="shared" si="34"/>
        <v>0</v>
      </c>
      <c r="H165" s="239">
        <f t="shared" si="34"/>
        <v>0</v>
      </c>
      <c r="I165" s="239">
        <f t="shared" si="34"/>
        <v>0</v>
      </c>
      <c r="J165" s="239">
        <f t="shared" si="34"/>
        <v>0</v>
      </c>
      <c r="K165" s="239">
        <f t="shared" si="34"/>
        <v>0</v>
      </c>
      <c r="L165" s="239">
        <f t="shared" si="34"/>
        <v>0</v>
      </c>
      <c r="M165" s="239">
        <f t="shared" si="34"/>
        <v>0</v>
      </c>
      <c r="N165" s="239">
        <f t="shared" si="34"/>
        <v>0</v>
      </c>
      <c r="O165" s="239">
        <f t="shared" si="34"/>
        <v>0</v>
      </c>
      <c r="P165" s="239">
        <f t="shared" si="34"/>
        <v>0</v>
      </c>
      <c r="Q165" s="239">
        <f t="shared" si="34"/>
        <v>0</v>
      </c>
    </row>
    <row r="166" spans="1:17" x14ac:dyDescent="0.25">
      <c r="A166" s="76" t="s">
        <v>80</v>
      </c>
      <c r="B166" s="239">
        <f t="shared" ref="B166:Q166" si="35">IF(B$101=0,0,B$101/B$97)</f>
        <v>0</v>
      </c>
      <c r="C166" s="239">
        <f t="shared" si="35"/>
        <v>0</v>
      </c>
      <c r="D166" s="239">
        <f t="shared" si="35"/>
        <v>0</v>
      </c>
      <c r="E166" s="239">
        <f t="shared" si="35"/>
        <v>0</v>
      </c>
      <c r="F166" s="239">
        <f t="shared" si="35"/>
        <v>0</v>
      </c>
      <c r="G166" s="239">
        <f t="shared" si="35"/>
        <v>0</v>
      </c>
      <c r="H166" s="239">
        <f t="shared" si="35"/>
        <v>0</v>
      </c>
      <c r="I166" s="239">
        <f t="shared" si="35"/>
        <v>0</v>
      </c>
      <c r="J166" s="239">
        <f t="shared" si="35"/>
        <v>0</v>
      </c>
      <c r="K166" s="239">
        <f t="shared" si="35"/>
        <v>0</v>
      </c>
      <c r="L166" s="239">
        <f t="shared" si="35"/>
        <v>0</v>
      </c>
      <c r="M166" s="239">
        <f t="shared" si="35"/>
        <v>0</v>
      </c>
      <c r="N166" s="239">
        <f t="shared" si="35"/>
        <v>0</v>
      </c>
      <c r="O166" s="239">
        <f t="shared" si="35"/>
        <v>0</v>
      </c>
      <c r="P166" s="239">
        <f t="shared" si="35"/>
        <v>0</v>
      </c>
      <c r="Q166" s="239">
        <f t="shared" si="35"/>
        <v>0</v>
      </c>
    </row>
    <row r="167" spans="1:17" x14ac:dyDescent="0.25">
      <c r="A167" s="129" t="s">
        <v>79</v>
      </c>
      <c r="B167" s="238">
        <f t="shared" ref="B167:Q167" si="36">IF(B$102=0,0,B$102/B$97)</f>
        <v>2.9135501320178363E-3</v>
      </c>
      <c r="C167" s="238">
        <f t="shared" si="36"/>
        <v>3.0865431383912782E-3</v>
      </c>
      <c r="D167" s="238">
        <f t="shared" si="36"/>
        <v>3.7110020224063282E-3</v>
      </c>
      <c r="E167" s="238">
        <f t="shared" si="36"/>
        <v>4.2263779815900843E-3</v>
      </c>
      <c r="F167" s="238">
        <f t="shared" si="36"/>
        <v>3.7366753952931043E-3</v>
      </c>
      <c r="G167" s="238">
        <f t="shared" si="36"/>
        <v>3.6365015631743287E-3</v>
      </c>
      <c r="H167" s="238">
        <f t="shared" si="36"/>
        <v>3.6836841125986188E-3</v>
      </c>
      <c r="I167" s="238">
        <f t="shared" si="36"/>
        <v>3.1597852441773125E-3</v>
      </c>
      <c r="J167" s="238">
        <f t="shared" si="36"/>
        <v>3.1239176641138532E-3</v>
      </c>
      <c r="K167" s="238">
        <f t="shared" si="36"/>
        <v>3.1426888309855064E-3</v>
      </c>
      <c r="L167" s="238">
        <f t="shared" si="36"/>
        <v>3.4363534977983733E-3</v>
      </c>
      <c r="M167" s="238">
        <f t="shared" si="36"/>
        <v>2.7830814456686424E-3</v>
      </c>
      <c r="N167" s="238">
        <f t="shared" si="36"/>
        <v>3.5427518149052789E-3</v>
      </c>
      <c r="O167" s="238">
        <f t="shared" si="36"/>
        <v>2.5693102838473332E-3</v>
      </c>
      <c r="P167" s="238">
        <f t="shared" si="36"/>
        <v>3.5939600952808724E-3</v>
      </c>
      <c r="Q167" s="238">
        <f t="shared" si="36"/>
        <v>3.7190709094884959E-3</v>
      </c>
    </row>
    <row r="168" spans="1:17" x14ac:dyDescent="0.25">
      <c r="A168" s="127" t="s">
        <v>206</v>
      </c>
      <c r="B168" s="237">
        <f t="shared" ref="B168:Q168" si="37">IF(B$107=0,0,B$107/B$97)</f>
        <v>0.8439989814618819</v>
      </c>
      <c r="C168" s="237">
        <f t="shared" si="37"/>
        <v>0.83319040452102122</v>
      </c>
      <c r="D168" s="237">
        <f t="shared" si="37"/>
        <v>0.71238477622641527</v>
      </c>
      <c r="E168" s="237">
        <f t="shared" si="37"/>
        <v>0.70385193648746947</v>
      </c>
      <c r="F168" s="237">
        <f t="shared" si="37"/>
        <v>0.73605174860038114</v>
      </c>
      <c r="G168" s="237">
        <f t="shared" si="37"/>
        <v>0.74758120428536856</v>
      </c>
      <c r="H168" s="237">
        <f t="shared" si="37"/>
        <v>0.74178864060706184</v>
      </c>
      <c r="I168" s="237">
        <f t="shared" si="37"/>
        <v>0.80684644053540155</v>
      </c>
      <c r="J168" s="237">
        <f t="shared" si="37"/>
        <v>0.80971411742327615</v>
      </c>
      <c r="K168" s="237">
        <f t="shared" si="37"/>
        <v>0.82173542843810243</v>
      </c>
      <c r="L168" s="237">
        <f t="shared" si="37"/>
        <v>0.79929480915705597</v>
      </c>
      <c r="M168" s="237">
        <f t="shared" si="37"/>
        <v>0.81515427889829095</v>
      </c>
      <c r="N168" s="237">
        <f t="shared" si="37"/>
        <v>0.7636278831894453</v>
      </c>
      <c r="O168" s="237">
        <f t="shared" si="37"/>
        <v>0.82892310338830988</v>
      </c>
      <c r="P168" s="237">
        <f t="shared" si="37"/>
        <v>0.77560362523927495</v>
      </c>
      <c r="Q168" s="237">
        <f t="shared" si="37"/>
        <v>0.68985176265051373</v>
      </c>
    </row>
    <row r="169" spans="1:17" x14ac:dyDescent="0.25">
      <c r="A169" s="142" t="s">
        <v>218</v>
      </c>
      <c r="B169" s="235">
        <f t="shared" ref="B169:Q169" si="38">IF(B$108=0,0,B$108/B$97)</f>
        <v>0.8439989814618819</v>
      </c>
      <c r="C169" s="235">
        <f t="shared" si="38"/>
        <v>0.83319040452102122</v>
      </c>
      <c r="D169" s="235">
        <f t="shared" si="38"/>
        <v>0.71238477622641527</v>
      </c>
      <c r="E169" s="235">
        <f t="shared" si="38"/>
        <v>0.70385193648746947</v>
      </c>
      <c r="F169" s="235">
        <f t="shared" si="38"/>
        <v>0.73605174860038114</v>
      </c>
      <c r="G169" s="235">
        <f t="shared" si="38"/>
        <v>0.74758120428536856</v>
      </c>
      <c r="H169" s="235">
        <f t="shared" si="38"/>
        <v>0.74178864060706184</v>
      </c>
      <c r="I169" s="235">
        <f t="shared" si="38"/>
        <v>0.80684644053540155</v>
      </c>
      <c r="J169" s="235">
        <f t="shared" si="38"/>
        <v>0.80971411742327615</v>
      </c>
      <c r="K169" s="235">
        <f t="shared" si="38"/>
        <v>0.82173542843810243</v>
      </c>
      <c r="L169" s="235">
        <f t="shared" si="38"/>
        <v>0.79929480915705597</v>
      </c>
      <c r="M169" s="235">
        <f t="shared" si="38"/>
        <v>0.81515427889829095</v>
      </c>
      <c r="N169" s="235">
        <f t="shared" si="38"/>
        <v>0.7636278831894453</v>
      </c>
      <c r="O169" s="235">
        <f t="shared" si="38"/>
        <v>0.82892310338830988</v>
      </c>
      <c r="P169" s="235">
        <f t="shared" si="38"/>
        <v>0.77560362523927495</v>
      </c>
      <c r="Q169" s="235">
        <f t="shared" si="38"/>
        <v>0.68985176265051373</v>
      </c>
    </row>
    <row r="170" spans="1:17" x14ac:dyDescent="0.25">
      <c r="A170" s="142" t="s">
        <v>217</v>
      </c>
      <c r="B170" s="235">
        <f t="shared" ref="B170:Q170" si="39">IF(B$114=0,0,B$114/B$97)</f>
        <v>0</v>
      </c>
      <c r="C170" s="235">
        <f t="shared" si="39"/>
        <v>0</v>
      </c>
      <c r="D170" s="235">
        <f t="shared" si="39"/>
        <v>0</v>
      </c>
      <c r="E170" s="235">
        <f t="shared" si="39"/>
        <v>0</v>
      </c>
      <c r="F170" s="235">
        <f t="shared" si="39"/>
        <v>0</v>
      </c>
      <c r="G170" s="235">
        <f t="shared" si="39"/>
        <v>0</v>
      </c>
      <c r="H170" s="235">
        <f t="shared" si="39"/>
        <v>0</v>
      </c>
      <c r="I170" s="235">
        <f t="shared" si="39"/>
        <v>0</v>
      </c>
      <c r="J170" s="235">
        <f t="shared" si="39"/>
        <v>0</v>
      </c>
      <c r="K170" s="235">
        <f t="shared" si="39"/>
        <v>0</v>
      </c>
      <c r="L170" s="235">
        <f t="shared" si="39"/>
        <v>0</v>
      </c>
      <c r="M170" s="235">
        <f t="shared" si="39"/>
        <v>0</v>
      </c>
      <c r="N170" s="235">
        <f t="shared" si="39"/>
        <v>0</v>
      </c>
      <c r="O170" s="235">
        <f t="shared" si="39"/>
        <v>0</v>
      </c>
      <c r="P170" s="235">
        <f t="shared" si="39"/>
        <v>0</v>
      </c>
      <c r="Q170" s="235">
        <f t="shared" si="39"/>
        <v>0</v>
      </c>
    </row>
    <row r="171" spans="1:17" x14ac:dyDescent="0.25">
      <c r="A171" s="127" t="s">
        <v>205</v>
      </c>
      <c r="B171" s="237">
        <f t="shared" ref="B171:Q171" si="40">IF(B$115=0,0,B$115/B$97)</f>
        <v>0</v>
      </c>
      <c r="C171" s="237">
        <f t="shared" si="40"/>
        <v>0</v>
      </c>
      <c r="D171" s="237">
        <f t="shared" si="40"/>
        <v>0</v>
      </c>
      <c r="E171" s="237">
        <f t="shared" si="40"/>
        <v>0</v>
      </c>
      <c r="F171" s="237">
        <f t="shared" si="40"/>
        <v>0</v>
      </c>
      <c r="G171" s="237">
        <f t="shared" si="40"/>
        <v>0</v>
      </c>
      <c r="H171" s="237">
        <f t="shared" si="40"/>
        <v>0</v>
      </c>
      <c r="I171" s="237">
        <f t="shared" si="40"/>
        <v>0</v>
      </c>
      <c r="J171" s="237">
        <f t="shared" si="40"/>
        <v>0</v>
      </c>
      <c r="K171" s="237">
        <f t="shared" si="40"/>
        <v>0</v>
      </c>
      <c r="L171" s="237">
        <f t="shared" si="40"/>
        <v>0</v>
      </c>
      <c r="M171" s="237">
        <f t="shared" si="40"/>
        <v>0</v>
      </c>
      <c r="N171" s="237">
        <f t="shared" si="40"/>
        <v>0</v>
      </c>
      <c r="O171" s="237">
        <f t="shared" si="40"/>
        <v>0</v>
      </c>
      <c r="P171" s="237">
        <f t="shared" si="40"/>
        <v>0</v>
      </c>
      <c r="Q171" s="237">
        <f t="shared" si="40"/>
        <v>0</v>
      </c>
    </row>
    <row r="172" spans="1:17" x14ac:dyDescent="0.25">
      <c r="A172" s="127" t="s">
        <v>204</v>
      </c>
      <c r="B172" s="237">
        <f t="shared" ref="B172:Q172" si="41">IF(B$116=0,0,B$116/B$97)</f>
        <v>5.5035053057139412E-2</v>
      </c>
      <c r="C172" s="237">
        <f t="shared" si="41"/>
        <v>6.2204344955735874E-2</v>
      </c>
      <c r="D172" s="237">
        <f t="shared" si="41"/>
        <v>5.4684009159457224E-2</v>
      </c>
      <c r="E172" s="237">
        <f t="shared" si="41"/>
        <v>5.4029012166241883E-2</v>
      </c>
      <c r="F172" s="237">
        <f t="shared" si="41"/>
        <v>5.650073093294869E-2</v>
      </c>
      <c r="G172" s="237">
        <f t="shared" si="41"/>
        <v>5.7385753860616118E-2</v>
      </c>
      <c r="H172" s="237">
        <f t="shared" si="41"/>
        <v>5.6941105665129436E-2</v>
      </c>
      <c r="I172" s="237">
        <f t="shared" si="41"/>
        <v>5.702049171585287E-2</v>
      </c>
      <c r="J172" s="237">
        <f t="shared" si="41"/>
        <v>5.7893275775066956E-2</v>
      </c>
      <c r="K172" s="237">
        <f t="shared" si="41"/>
        <v>5.3840237819147298E-2</v>
      </c>
      <c r="L172" s="237">
        <f t="shared" si="41"/>
        <v>5.5265127703971191E-2</v>
      </c>
      <c r="M172" s="237">
        <f t="shared" si="41"/>
        <v>5.179209372718268E-2</v>
      </c>
      <c r="N172" s="237">
        <f t="shared" si="41"/>
        <v>5.8617527426606079E-2</v>
      </c>
      <c r="O172" s="237">
        <f t="shared" si="41"/>
        <v>5.1131482214122295E-2</v>
      </c>
      <c r="P172" s="237">
        <f t="shared" si="41"/>
        <v>5.9188934964097342E-2</v>
      </c>
      <c r="Q172" s="237">
        <f t="shared" si="41"/>
        <v>5.2954332218153322E-2</v>
      </c>
    </row>
    <row r="173" spans="1:17" x14ac:dyDescent="0.25">
      <c r="A173" s="142" t="s">
        <v>216</v>
      </c>
      <c r="B173" s="235">
        <f t="shared" ref="B173:Q173" si="42">IF(B$117=0,0,B$117/B$97)</f>
        <v>5.5035053057139412E-2</v>
      </c>
      <c r="C173" s="235">
        <f t="shared" si="42"/>
        <v>6.2204344955735874E-2</v>
      </c>
      <c r="D173" s="235">
        <f t="shared" si="42"/>
        <v>5.4684009159457224E-2</v>
      </c>
      <c r="E173" s="235">
        <f t="shared" si="42"/>
        <v>5.4029012166241883E-2</v>
      </c>
      <c r="F173" s="235">
        <f t="shared" si="42"/>
        <v>5.650073093294869E-2</v>
      </c>
      <c r="G173" s="235">
        <f t="shared" si="42"/>
        <v>5.7385753860616118E-2</v>
      </c>
      <c r="H173" s="235">
        <f t="shared" si="42"/>
        <v>5.6941105665129436E-2</v>
      </c>
      <c r="I173" s="235">
        <f t="shared" si="42"/>
        <v>5.702049171585287E-2</v>
      </c>
      <c r="J173" s="235">
        <f t="shared" si="42"/>
        <v>5.7893275775066956E-2</v>
      </c>
      <c r="K173" s="235">
        <f t="shared" si="42"/>
        <v>5.3840237819147298E-2</v>
      </c>
      <c r="L173" s="235">
        <f t="shared" si="42"/>
        <v>5.5265127703971191E-2</v>
      </c>
      <c r="M173" s="235">
        <f t="shared" si="42"/>
        <v>5.179209372718268E-2</v>
      </c>
      <c r="N173" s="235">
        <f t="shared" si="42"/>
        <v>5.8617527426606079E-2</v>
      </c>
      <c r="O173" s="235">
        <f t="shared" si="42"/>
        <v>5.1131482214122295E-2</v>
      </c>
      <c r="P173" s="235">
        <f t="shared" si="42"/>
        <v>5.9188934964097342E-2</v>
      </c>
      <c r="Q173" s="235">
        <f t="shared" si="42"/>
        <v>5.2954332218153322E-2</v>
      </c>
    </row>
    <row r="174" spans="1:17" x14ac:dyDescent="0.25">
      <c r="A174" s="142" t="s">
        <v>215</v>
      </c>
      <c r="B174" s="259">
        <f t="shared" ref="B174:Q174" si="43">IF(B$123=0,0,B$123/B$97)</f>
        <v>0</v>
      </c>
      <c r="C174" s="259">
        <f t="shared" si="43"/>
        <v>0</v>
      </c>
      <c r="D174" s="259">
        <f t="shared" si="43"/>
        <v>0</v>
      </c>
      <c r="E174" s="259">
        <f t="shared" si="43"/>
        <v>0</v>
      </c>
      <c r="F174" s="259">
        <f t="shared" si="43"/>
        <v>0</v>
      </c>
      <c r="G174" s="259">
        <f t="shared" si="43"/>
        <v>0</v>
      </c>
      <c r="H174" s="259">
        <f t="shared" si="43"/>
        <v>0</v>
      </c>
      <c r="I174" s="259">
        <f t="shared" si="43"/>
        <v>0</v>
      </c>
      <c r="J174" s="259">
        <f t="shared" si="43"/>
        <v>0</v>
      </c>
      <c r="K174" s="259">
        <f t="shared" si="43"/>
        <v>0</v>
      </c>
      <c r="L174" s="259">
        <f t="shared" si="43"/>
        <v>0</v>
      </c>
      <c r="M174" s="259">
        <f t="shared" si="43"/>
        <v>0</v>
      </c>
      <c r="N174" s="259">
        <f t="shared" si="43"/>
        <v>0</v>
      </c>
      <c r="O174" s="259">
        <f t="shared" si="43"/>
        <v>0</v>
      </c>
      <c r="P174" s="259">
        <f t="shared" si="43"/>
        <v>0</v>
      </c>
      <c r="Q174" s="259">
        <f t="shared" si="43"/>
        <v>0</v>
      </c>
    </row>
    <row r="175" spans="1:17" x14ac:dyDescent="0.25">
      <c r="A175" s="127" t="s">
        <v>203</v>
      </c>
      <c r="B175" s="236">
        <f t="shared" ref="B175:Q175" si="44">IF(B$124=0,0,B$124/B$97)</f>
        <v>0</v>
      </c>
      <c r="C175" s="236">
        <f t="shared" si="44"/>
        <v>0</v>
      </c>
      <c r="D175" s="236">
        <f t="shared" si="44"/>
        <v>0</v>
      </c>
      <c r="E175" s="236">
        <f t="shared" si="44"/>
        <v>0</v>
      </c>
      <c r="F175" s="236">
        <f t="shared" si="44"/>
        <v>0</v>
      </c>
      <c r="G175" s="236">
        <f t="shared" si="44"/>
        <v>0</v>
      </c>
      <c r="H175" s="236">
        <f t="shared" si="44"/>
        <v>0</v>
      </c>
      <c r="I175" s="236">
        <f t="shared" si="44"/>
        <v>0</v>
      </c>
      <c r="J175" s="236">
        <f t="shared" si="44"/>
        <v>0</v>
      </c>
      <c r="K175" s="236">
        <f t="shared" si="44"/>
        <v>0</v>
      </c>
      <c r="L175" s="236">
        <f t="shared" si="44"/>
        <v>0</v>
      </c>
      <c r="M175" s="236">
        <f t="shared" si="44"/>
        <v>0</v>
      </c>
      <c r="N175" s="236">
        <f t="shared" si="44"/>
        <v>0</v>
      </c>
      <c r="O175" s="236">
        <f t="shared" si="44"/>
        <v>0</v>
      </c>
      <c r="P175" s="236">
        <f t="shared" si="44"/>
        <v>0</v>
      </c>
      <c r="Q175" s="236">
        <f t="shared" si="44"/>
        <v>0</v>
      </c>
    </row>
    <row r="176" spans="1:17" x14ac:dyDescent="0.25">
      <c r="A176" s="177" t="s">
        <v>98</v>
      </c>
      <c r="B176" s="209">
        <f t="shared" ref="B176:Q176" si="45">IF(B$125=0,0,B$125/B$97)</f>
        <v>9.8052415348960809E-2</v>
      </c>
      <c r="C176" s="209">
        <f t="shared" si="45"/>
        <v>0.10151870738485166</v>
      </c>
      <c r="D176" s="209">
        <f t="shared" si="45"/>
        <v>0.22922021259172112</v>
      </c>
      <c r="E176" s="209">
        <f t="shared" si="45"/>
        <v>0.23789267336469858</v>
      </c>
      <c r="F176" s="209">
        <f t="shared" si="45"/>
        <v>0.20371084507137718</v>
      </c>
      <c r="G176" s="209">
        <f t="shared" si="45"/>
        <v>0.19139654029084099</v>
      </c>
      <c r="H176" s="209">
        <f t="shared" si="45"/>
        <v>0.19758656961521007</v>
      </c>
      <c r="I176" s="209">
        <f t="shared" si="45"/>
        <v>0.1329732825045683</v>
      </c>
      <c r="J176" s="209">
        <f t="shared" si="45"/>
        <v>0.129268689137543</v>
      </c>
      <c r="K176" s="209">
        <f t="shared" si="45"/>
        <v>0.12128164491176475</v>
      </c>
      <c r="L176" s="209">
        <f t="shared" si="45"/>
        <v>0.1420037096411744</v>
      </c>
      <c r="M176" s="209">
        <f t="shared" si="45"/>
        <v>0.13027054592885751</v>
      </c>
      <c r="N176" s="209">
        <f t="shared" si="45"/>
        <v>0.17421183756904346</v>
      </c>
      <c r="O176" s="209">
        <f t="shared" si="45"/>
        <v>0.11737610411372051</v>
      </c>
      <c r="P176" s="209">
        <f t="shared" si="45"/>
        <v>0.16161347970134693</v>
      </c>
      <c r="Q176" s="209">
        <f t="shared" si="45"/>
        <v>0.25347483422184452</v>
      </c>
    </row>
    <row r="177" spans="1:17" x14ac:dyDescent="0.25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</row>
    <row r="178" spans="1:17" ht="12.75" x14ac:dyDescent="0.25">
      <c r="A178" s="266" t="s">
        <v>133</v>
      </c>
      <c r="B178" s="233"/>
      <c r="C178" s="233"/>
      <c r="D178" s="233"/>
      <c r="E178" s="233"/>
      <c r="F178" s="233"/>
      <c r="G178" s="233"/>
      <c r="H178" s="233"/>
      <c r="I178" s="233"/>
      <c r="J178" s="233"/>
      <c r="K178" s="233"/>
      <c r="L178" s="233"/>
      <c r="M178" s="233"/>
      <c r="N178" s="233"/>
      <c r="O178" s="233"/>
      <c r="P178" s="233"/>
      <c r="Q178" s="233"/>
    </row>
    <row r="179" spans="1:17" x14ac:dyDescent="0.25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</row>
    <row r="180" spans="1:17" x14ac:dyDescent="0.25">
      <c r="A180" s="78" t="s">
        <v>230</v>
      </c>
      <c r="B180" s="230">
        <f>IF(B$5=0,0,(B$5-B$45)/NMM_fec!B$5)</f>
        <v>3.9510373393220868</v>
      </c>
      <c r="C180" s="230">
        <f>IF(C$5=0,0,(C$5-C$45)/NMM_fec!C$5)</f>
        <v>3.8907329190036584</v>
      </c>
      <c r="D180" s="230">
        <f>IF(D$5=0,0,(D$5-D$45)/NMM_fec!D$5)</f>
        <v>3.9852986643248749</v>
      </c>
      <c r="E180" s="230">
        <f>IF(E$5=0,0,(E$5-E$45)/NMM_fec!E$5)</f>
        <v>4.0342462021875294</v>
      </c>
      <c r="F180" s="230">
        <f>IF(F$5=0,0,(F$5-F$45)/NMM_fec!F$5)</f>
        <v>4.0685388278485268</v>
      </c>
      <c r="G180" s="230">
        <f>IF(G$5=0,0,(G$5-G$45)/NMM_fec!G$5)</f>
        <v>4.0804934004432853</v>
      </c>
      <c r="H180" s="230">
        <f>IF(H$5=0,0,(H$5-H$45)/NMM_fec!H$5)</f>
        <v>3.9751315060338022</v>
      </c>
      <c r="I180" s="230">
        <f>IF(I$5=0,0,(I$5-I$45)/NMM_fec!I$5)</f>
        <v>3.9046410728479097</v>
      </c>
      <c r="J180" s="230">
        <f>IF(J$5=0,0,(J$5-J$45)/NMM_fec!J$5)</f>
        <v>3.8873431370624907</v>
      </c>
      <c r="K180" s="230">
        <f>IF(K$5=0,0,(K$5-K$45)/NMM_fec!K$5)</f>
        <v>3.8553279902465794</v>
      </c>
      <c r="L180" s="230">
        <f>IF(L$5=0,0,(L$5-L$45)/NMM_fec!L$5)</f>
        <v>3.9292425390975545</v>
      </c>
      <c r="M180" s="230">
        <f>IF(M$5=0,0,(M$5-M$45)/NMM_fec!M$5)</f>
        <v>3.9802243874872825</v>
      </c>
      <c r="N180" s="230">
        <f>IF(N$5=0,0,(N$5-N$45)/NMM_fec!N$5)</f>
        <v>3.945764106824591</v>
      </c>
      <c r="O180" s="230">
        <f>IF(O$5=0,0,(O$5-O$45)/NMM_fec!O$5)</f>
        <v>3.5550026337611618</v>
      </c>
      <c r="P180" s="230">
        <f>IF(P$5=0,0,(P$5-P$45)/NMM_fec!P$5)</f>
        <v>3.7788781482604654</v>
      </c>
      <c r="Q180" s="230">
        <f>IF(Q$5=0,0,(Q$5-Q$45)/NMM_fec!Q$5)</f>
        <v>3.7708516968114223</v>
      </c>
    </row>
    <row r="181" spans="1:17" x14ac:dyDescent="0.25">
      <c r="A181" s="132" t="s">
        <v>83</v>
      </c>
      <c r="B181" s="229">
        <f>IF(B$6=0,0,B$6/NMM_fec!B$6)</f>
        <v>0</v>
      </c>
      <c r="C181" s="229">
        <f>IF(C$6=0,0,C$6/NMM_fec!C$6)</f>
        <v>0</v>
      </c>
      <c r="D181" s="229">
        <f>IF(D$6=0,0,D$6/NMM_fec!D$6)</f>
        <v>0</v>
      </c>
      <c r="E181" s="229">
        <f>IF(E$6=0,0,E$6/NMM_fec!E$6)</f>
        <v>0</v>
      </c>
      <c r="F181" s="229">
        <f>IF(F$6=0,0,F$6/NMM_fec!F$6)</f>
        <v>0</v>
      </c>
      <c r="G181" s="229">
        <f>IF(G$6=0,0,G$6/NMM_fec!G$6)</f>
        <v>0</v>
      </c>
      <c r="H181" s="229">
        <f>IF(H$6=0,0,H$6/NMM_fec!H$6)</f>
        <v>0</v>
      </c>
      <c r="I181" s="229">
        <f>IF(I$6=0,0,I$6/NMM_fec!I$6)</f>
        <v>0</v>
      </c>
      <c r="J181" s="229">
        <f>IF(J$6=0,0,J$6/NMM_fec!J$6)</f>
        <v>0</v>
      </c>
      <c r="K181" s="229">
        <f>IF(K$6=0,0,K$6/NMM_fec!K$6)</f>
        <v>0</v>
      </c>
      <c r="L181" s="229">
        <f>IF(L$6=0,0,L$6/NMM_fec!L$6)</f>
        <v>0</v>
      </c>
      <c r="M181" s="229">
        <f>IF(M$6=0,0,M$6/NMM_fec!M$6)</f>
        <v>0</v>
      </c>
      <c r="N181" s="229">
        <f>IF(N$6=0,0,N$6/NMM_fec!N$6)</f>
        <v>0</v>
      </c>
      <c r="O181" s="229">
        <f>IF(O$6=0,0,O$6/NMM_fec!O$6)</f>
        <v>0</v>
      </c>
      <c r="P181" s="229">
        <f>IF(P$6=0,0,P$6/NMM_fec!P$6)</f>
        <v>0</v>
      </c>
      <c r="Q181" s="229">
        <f>IF(Q$6=0,0,Q$6/NMM_fec!Q$6)</f>
        <v>0</v>
      </c>
    </row>
    <row r="182" spans="1:17" x14ac:dyDescent="0.25">
      <c r="A182" s="76" t="s">
        <v>82</v>
      </c>
      <c r="B182" s="228">
        <f>IF(B$7=0,0,B$7/NMM_fec!B$7)</f>
        <v>0</v>
      </c>
      <c r="C182" s="228">
        <f>IF(C$7=0,0,C$7/NMM_fec!C$7)</f>
        <v>0</v>
      </c>
      <c r="D182" s="228">
        <f>IF(D$7=0,0,D$7/NMM_fec!D$7)</f>
        <v>0</v>
      </c>
      <c r="E182" s="228">
        <f>IF(E$7=0,0,E$7/NMM_fec!E$7)</f>
        <v>0</v>
      </c>
      <c r="F182" s="228">
        <f>IF(F$7=0,0,F$7/NMM_fec!F$7)</f>
        <v>0</v>
      </c>
      <c r="G182" s="228">
        <f>IF(G$7=0,0,G$7/NMM_fec!G$7)</f>
        <v>0</v>
      </c>
      <c r="H182" s="228">
        <f>IF(H$7=0,0,H$7/NMM_fec!H$7)</f>
        <v>0</v>
      </c>
      <c r="I182" s="228">
        <f>IF(I$7=0,0,I$7/NMM_fec!I$7)</f>
        <v>0</v>
      </c>
      <c r="J182" s="228">
        <f>IF(J$7=0,0,J$7/NMM_fec!J$7)</f>
        <v>0</v>
      </c>
      <c r="K182" s="228">
        <f>IF(K$7=0,0,K$7/NMM_fec!K$7)</f>
        <v>0</v>
      </c>
      <c r="L182" s="228">
        <f>IF(L$7=0,0,L$7/NMM_fec!L$7)</f>
        <v>0</v>
      </c>
      <c r="M182" s="228">
        <f>IF(M$7=0,0,M$7/NMM_fec!M$7)</f>
        <v>0</v>
      </c>
      <c r="N182" s="228">
        <f>IF(N$7=0,0,N$7/NMM_fec!N$7)</f>
        <v>0</v>
      </c>
      <c r="O182" s="228">
        <f>IF(O$7=0,0,O$7/NMM_fec!O$7)</f>
        <v>0</v>
      </c>
      <c r="P182" s="228">
        <f>IF(P$7=0,0,P$7/NMM_fec!P$7)</f>
        <v>0</v>
      </c>
      <c r="Q182" s="228">
        <f>IF(Q$7=0,0,Q$7/NMM_fec!Q$7)</f>
        <v>0</v>
      </c>
    </row>
    <row r="183" spans="1:17" x14ac:dyDescent="0.25">
      <c r="A183" s="76" t="s">
        <v>81</v>
      </c>
      <c r="B183" s="228">
        <f>IF(B$8=0,0,B$8/NMM_fec!B$8)</f>
        <v>0</v>
      </c>
      <c r="C183" s="228">
        <f>IF(C$8=0,0,C$8/NMM_fec!C$8)</f>
        <v>0</v>
      </c>
      <c r="D183" s="228">
        <f>IF(D$8=0,0,D$8/NMM_fec!D$8)</f>
        <v>0</v>
      </c>
      <c r="E183" s="228">
        <f>IF(E$8=0,0,E$8/NMM_fec!E$8)</f>
        <v>0</v>
      </c>
      <c r="F183" s="228">
        <f>IF(F$8=0,0,F$8/NMM_fec!F$8)</f>
        <v>0</v>
      </c>
      <c r="G183" s="228">
        <f>IF(G$8=0,0,G$8/NMM_fec!G$8)</f>
        <v>0</v>
      </c>
      <c r="H183" s="228">
        <f>IF(H$8=0,0,H$8/NMM_fec!H$8)</f>
        <v>0</v>
      </c>
      <c r="I183" s="228">
        <f>IF(I$8=0,0,I$8/NMM_fec!I$8)</f>
        <v>0</v>
      </c>
      <c r="J183" s="228">
        <f>IF(J$8=0,0,J$8/NMM_fec!J$8)</f>
        <v>0</v>
      </c>
      <c r="K183" s="228">
        <f>IF(K$8=0,0,K$8/NMM_fec!K$8)</f>
        <v>0</v>
      </c>
      <c r="L183" s="228">
        <f>IF(L$8=0,0,L$8/NMM_fec!L$8)</f>
        <v>0</v>
      </c>
      <c r="M183" s="228">
        <f>IF(M$8=0,0,M$8/NMM_fec!M$8)</f>
        <v>0</v>
      </c>
      <c r="N183" s="228">
        <f>IF(N$8=0,0,N$8/NMM_fec!N$8)</f>
        <v>0</v>
      </c>
      <c r="O183" s="228">
        <f>IF(O$8=0,0,O$8/NMM_fec!O$8)</f>
        <v>0</v>
      </c>
      <c r="P183" s="228">
        <f>IF(P$8=0,0,P$8/NMM_fec!P$8)</f>
        <v>0</v>
      </c>
      <c r="Q183" s="228">
        <f>IF(Q$8=0,0,Q$8/NMM_fec!Q$8)</f>
        <v>0</v>
      </c>
    </row>
    <row r="184" spans="1:17" x14ac:dyDescent="0.25">
      <c r="A184" s="76" t="s">
        <v>80</v>
      </c>
      <c r="B184" s="228">
        <f>IF(B$9=0,0,B$9/NMM_fec!B$9)</f>
        <v>0</v>
      </c>
      <c r="C184" s="228">
        <f>IF(C$9=0,0,C$9/NMM_fec!C$9)</f>
        <v>0</v>
      </c>
      <c r="D184" s="228">
        <f>IF(D$9=0,0,D$9/NMM_fec!D$9)</f>
        <v>0</v>
      </c>
      <c r="E184" s="228">
        <f>IF(E$9=0,0,E$9/NMM_fec!E$9)</f>
        <v>0</v>
      </c>
      <c r="F184" s="228">
        <f>IF(F$9=0,0,F$9/NMM_fec!F$9)</f>
        <v>0</v>
      </c>
      <c r="G184" s="228">
        <f>IF(G$9=0,0,G$9/NMM_fec!G$9)</f>
        <v>0</v>
      </c>
      <c r="H184" s="228">
        <f>IF(H$9=0,0,H$9/NMM_fec!H$9)</f>
        <v>0</v>
      </c>
      <c r="I184" s="228">
        <f>IF(I$9=0,0,I$9/NMM_fec!I$9)</f>
        <v>0</v>
      </c>
      <c r="J184" s="228">
        <f>IF(J$9=0,0,J$9/NMM_fec!J$9)</f>
        <v>0</v>
      </c>
      <c r="K184" s="228">
        <f>IF(K$9=0,0,K$9/NMM_fec!K$9)</f>
        <v>0</v>
      </c>
      <c r="L184" s="228">
        <f>IF(L$9=0,0,L$9/NMM_fec!L$9)</f>
        <v>0</v>
      </c>
      <c r="M184" s="228">
        <f>IF(M$9=0,0,M$9/NMM_fec!M$9)</f>
        <v>0</v>
      </c>
      <c r="N184" s="228">
        <f>IF(N$9=0,0,N$9/NMM_fec!N$9)</f>
        <v>0</v>
      </c>
      <c r="O184" s="228">
        <f>IF(O$9=0,0,O$9/NMM_fec!O$9)</f>
        <v>0</v>
      </c>
      <c r="P184" s="228">
        <f>IF(P$9=0,0,P$9/NMM_fec!P$9)</f>
        <v>0</v>
      </c>
      <c r="Q184" s="228">
        <f>IF(Q$9=0,0,Q$9/NMM_fec!Q$9)</f>
        <v>0</v>
      </c>
    </row>
    <row r="185" spans="1:17" x14ac:dyDescent="0.25">
      <c r="A185" s="129" t="s">
        <v>79</v>
      </c>
      <c r="B185" s="227">
        <f>IF(B$10=0,0,B$10/NMM_fec!B$10)</f>
        <v>1.3251222</v>
      </c>
      <c r="C185" s="227">
        <f>IF(C$10=0,0,C$10/NMM_fec!C$10)</f>
        <v>1.3251222000000005</v>
      </c>
      <c r="D185" s="227">
        <f>IF(D$10=0,0,D$10/NMM_fec!D$10)</f>
        <v>1.3251222</v>
      </c>
      <c r="E185" s="227">
        <f>IF(E$10=0,0,E$10/NMM_fec!E$10)</f>
        <v>1.3251222000000002</v>
      </c>
      <c r="F185" s="227">
        <f>IF(F$10=0,0,F$10/NMM_fec!F$10)</f>
        <v>1.3251222000000002</v>
      </c>
      <c r="G185" s="227">
        <f>IF(G$10=0,0,G$10/NMM_fec!G$10)</f>
        <v>1.3251222000000002</v>
      </c>
      <c r="H185" s="227">
        <f>IF(H$10=0,0,H$10/NMM_fec!H$10)</f>
        <v>1.3251222</v>
      </c>
      <c r="I185" s="227">
        <f>IF(I$10=0,0,I$10/NMM_fec!I$10)</f>
        <v>1.3251222</v>
      </c>
      <c r="J185" s="227">
        <f>IF(J$10=0,0,J$10/NMM_fec!J$10)</f>
        <v>1.3251222000000002</v>
      </c>
      <c r="K185" s="227">
        <f>IF(K$10=0,0,K$10/NMM_fec!K$10)</f>
        <v>1.3251222</v>
      </c>
      <c r="L185" s="227">
        <f>IF(L$10=0,0,L$10/NMM_fec!L$10)</f>
        <v>1.3251222000000002</v>
      </c>
      <c r="M185" s="227">
        <f>IF(M$10=0,0,M$10/NMM_fec!M$10)</f>
        <v>1.3251222000000002</v>
      </c>
      <c r="N185" s="227">
        <f>IF(N$10=0,0,N$10/NMM_fec!N$10)</f>
        <v>1.3251222</v>
      </c>
      <c r="O185" s="227">
        <f>IF(O$10=0,0,O$10/NMM_fec!O$10)</f>
        <v>1.3251222000000002</v>
      </c>
      <c r="P185" s="227">
        <f>IF(P$10=0,0,P$10/NMM_fec!P$10)</f>
        <v>1.3251222000000002</v>
      </c>
      <c r="Q185" s="227">
        <f>IF(Q$10=0,0,Q$10/NMM_fec!Q$10)</f>
        <v>1.3251222000000002</v>
      </c>
    </row>
    <row r="186" spans="1:17" x14ac:dyDescent="0.25">
      <c r="A186" s="127" t="s">
        <v>214</v>
      </c>
      <c r="B186" s="225">
        <f>IF(B$15=0,0,B$15/NMM_fec!B$15)</f>
        <v>0</v>
      </c>
      <c r="C186" s="225">
        <f>IF(C$15=0,0,C$15/NMM_fec!C$15)</f>
        <v>0</v>
      </c>
      <c r="D186" s="225">
        <f>IF(D$15=0,0,D$15/NMM_fec!D$15)</f>
        <v>0</v>
      </c>
      <c r="E186" s="225">
        <f>IF(E$15=0,0,E$15/NMM_fec!E$15)</f>
        <v>0</v>
      </c>
      <c r="F186" s="225">
        <f>IF(F$15=0,0,F$15/NMM_fec!F$15)</f>
        <v>0</v>
      </c>
      <c r="G186" s="225">
        <f>IF(G$15=0,0,G$15/NMM_fec!G$15)</f>
        <v>0</v>
      </c>
      <c r="H186" s="225">
        <f>IF(H$15=0,0,H$15/NMM_fec!H$15)</f>
        <v>0</v>
      </c>
      <c r="I186" s="225">
        <f>IF(I$15=0,0,I$15/NMM_fec!I$15)</f>
        <v>0</v>
      </c>
      <c r="J186" s="225">
        <f>IF(J$15=0,0,J$15/NMM_fec!J$15)</f>
        <v>0</v>
      </c>
      <c r="K186" s="225">
        <f>IF(K$15=0,0,K$15/NMM_fec!K$15)</f>
        <v>0</v>
      </c>
      <c r="L186" s="225">
        <f>IF(L$15=0,0,L$15/NMM_fec!L$15)</f>
        <v>0</v>
      </c>
      <c r="M186" s="225">
        <f>IF(M$15=0,0,M$15/NMM_fec!M$15)</f>
        <v>0</v>
      </c>
      <c r="N186" s="225">
        <f>IF(N$15=0,0,N$15/NMM_fec!N$15)</f>
        <v>0</v>
      </c>
      <c r="O186" s="225">
        <f>IF(O$15=0,0,O$15/NMM_fec!O$15)</f>
        <v>0</v>
      </c>
      <c r="P186" s="225">
        <f>IF(P$15=0,0,P$15/NMM_fec!P$15)</f>
        <v>0</v>
      </c>
      <c r="Q186" s="225">
        <f>IF(Q$15=0,0,Q$15/NMM_fec!Q$15)</f>
        <v>0</v>
      </c>
    </row>
    <row r="187" spans="1:17" x14ac:dyDescent="0.25">
      <c r="A187" s="127" t="s">
        <v>213</v>
      </c>
      <c r="B187" s="226">
        <f>IF(B$16=0,0,B$16/NMM_fec!B$16)</f>
        <v>4.1756698247943573</v>
      </c>
      <c r="C187" s="226">
        <f>IF(C$16=0,0,C$16/NMM_fec!C$16)</f>
        <v>4.1015759298392194</v>
      </c>
      <c r="D187" s="226">
        <f>IF(D$16=0,0,D$16/NMM_fec!D$16)</f>
        <v>4.1505626150064749</v>
      </c>
      <c r="E187" s="226">
        <f>IF(E$16=0,0,E$16/NMM_fec!E$16)</f>
        <v>4.2608602572112106</v>
      </c>
      <c r="F187" s="226">
        <f>IF(F$16=0,0,F$16/NMM_fec!F$16)</f>
        <v>4.3324151266527071</v>
      </c>
      <c r="G187" s="226">
        <f>IF(G$16=0,0,G$16/NMM_fec!G$16)</f>
        <v>4.3407674593575791</v>
      </c>
      <c r="H187" s="226">
        <f>IF(H$16=0,0,H$16/NMM_fec!H$16)</f>
        <v>4.2117680526273622</v>
      </c>
      <c r="I187" s="226">
        <f>IF(I$16=0,0,I$16/NMM_fec!I$16)</f>
        <v>4.1671424679782847</v>
      </c>
      <c r="J187" s="226">
        <f>IF(J$16=0,0,J$16/NMM_fec!J$16)</f>
        <v>4.1414547098049663</v>
      </c>
      <c r="K187" s="226">
        <f>IF(K$16=0,0,K$16/NMM_fec!K$16)</f>
        <v>4.0923059181740662</v>
      </c>
      <c r="L187" s="226">
        <f>IF(L$16=0,0,L$16/NMM_fec!L$16)</f>
        <v>4.2014799085079053</v>
      </c>
      <c r="M187" s="226">
        <f>IF(M$16=0,0,M$16/NMM_fec!M$16)</f>
        <v>4.2727330351863353</v>
      </c>
      <c r="N187" s="226">
        <f>IF(N$16=0,0,N$16/NMM_fec!N$16)</f>
        <v>4.233372979641298</v>
      </c>
      <c r="O187" s="226">
        <f>IF(O$16=0,0,O$16/NMM_fec!O$16)</f>
        <v>3.8538016069357091</v>
      </c>
      <c r="P187" s="226">
        <f>IF(P$16=0,0,P$16/NMM_fec!P$16)</f>
        <v>3.8843017818411147</v>
      </c>
      <c r="Q187" s="226">
        <f>IF(Q$16=0,0,Q$16/NMM_fec!Q$16)</f>
        <v>3.8430230266193464</v>
      </c>
    </row>
    <row r="188" spans="1:17" x14ac:dyDescent="0.25">
      <c r="A188" s="127" t="s">
        <v>212</v>
      </c>
      <c r="B188" s="226">
        <f>IF(B$36=0,0,B$36/NMM_fec!B$36)</f>
        <v>4.3178369731315298</v>
      </c>
      <c r="C188" s="226">
        <f>IF(C$36=0,0,C$36/NMM_fec!C$36)</f>
        <v>4.2582312448139472</v>
      </c>
      <c r="D188" s="226">
        <f>IF(D$36=0,0,D$36/NMM_fec!D$36)</f>
        <v>4.3930252200623237</v>
      </c>
      <c r="E188" s="226">
        <f>IF(E$36=0,0,E$36/NMM_fec!E$36)</f>
        <v>4.4105631576076139</v>
      </c>
      <c r="F188" s="226">
        <f>IF(F$36=0,0,F$36/NMM_fec!F$36)</f>
        <v>4.4269947941442052</v>
      </c>
      <c r="G188" s="226">
        <f>IF(G$36=0,0,G$36/NMM_fec!G$36)</f>
        <v>4.4420793338799331</v>
      </c>
      <c r="H188" s="226">
        <f>IF(H$36=0,0,H$36/NMM_fec!H$36)</f>
        <v>4.3376583841577059</v>
      </c>
      <c r="I188" s="226">
        <f>IF(I$36=0,0,I$36/NMM_fec!I$36)</f>
        <v>4.2421684881245998</v>
      </c>
      <c r="J188" s="226">
        <f>IF(J$36=0,0,J$36/NMM_fec!J$36)</f>
        <v>4.2277977347470621</v>
      </c>
      <c r="K188" s="226">
        <f>IF(K$36=0,0,K$36/NMM_fec!K$36)</f>
        <v>4.2021876032021996</v>
      </c>
      <c r="L188" s="226">
        <f>IF(L$36=0,0,L$36/NMM_fec!L$36)</f>
        <v>4.2639573261808481</v>
      </c>
      <c r="M188" s="226">
        <f>IF(M$36=0,0,M$36/NMM_fec!M$36)</f>
        <v>4.3090519206404219</v>
      </c>
      <c r="N188" s="226">
        <f>IF(N$36=0,0,N$36/NMM_fec!N$36)</f>
        <v>4.2731584211768245</v>
      </c>
      <c r="O188" s="226">
        <f>IF(O$36=0,0,O$36/NMM_fec!O$36)</f>
        <v>3.8250990073104285</v>
      </c>
      <c r="P188" s="226">
        <f>IF(P$36=0,0,P$36/NMM_fec!P$36)</f>
        <v>4.1967683648988423</v>
      </c>
      <c r="Q188" s="226">
        <f>IF(Q$36=0,0,Q$36/NMM_fec!Q$36)</f>
        <v>4.2081535708051536</v>
      </c>
    </row>
    <row r="189" spans="1:17" x14ac:dyDescent="0.25">
      <c r="A189" s="72" t="s">
        <v>211</v>
      </c>
      <c r="B189" s="224">
        <f>IF(B$44=0,0,B$44/NMM_fec!B$44)</f>
        <v>0</v>
      </c>
      <c r="C189" s="224">
        <f>IF(C$44=0,0,C$44/NMM_fec!C$44)</f>
        <v>0</v>
      </c>
      <c r="D189" s="224">
        <f>IF(D$44=0,0,D$44/NMM_fec!D$44)</f>
        <v>0</v>
      </c>
      <c r="E189" s="224">
        <f>IF(E$44=0,0,E$44/NMM_fec!E$44)</f>
        <v>0</v>
      </c>
      <c r="F189" s="224">
        <f>IF(F$44=0,0,F$44/NMM_fec!F$44)</f>
        <v>0</v>
      </c>
      <c r="G189" s="224">
        <f>IF(G$44=0,0,G$44/NMM_fec!G$44)</f>
        <v>0</v>
      </c>
      <c r="H189" s="224">
        <f>IF(H$44=0,0,H$44/NMM_fec!H$44)</f>
        <v>0</v>
      </c>
      <c r="I189" s="224">
        <f>IF(I$44=0,0,I$44/NMM_fec!I$44)</f>
        <v>0</v>
      </c>
      <c r="J189" s="224">
        <f>IF(J$44=0,0,J$44/NMM_fec!J$44)</f>
        <v>0</v>
      </c>
      <c r="K189" s="224">
        <f>IF(K$44=0,0,K$44/NMM_fec!K$44)</f>
        <v>0</v>
      </c>
      <c r="L189" s="224">
        <f>IF(L$44=0,0,L$44/NMM_fec!L$44)</f>
        <v>0</v>
      </c>
      <c r="M189" s="224">
        <f>IF(M$44=0,0,M$44/NMM_fec!M$44)</f>
        <v>0</v>
      </c>
      <c r="N189" s="224">
        <f>IF(N$44=0,0,N$44/NMM_fec!N$44)</f>
        <v>0</v>
      </c>
      <c r="O189" s="224">
        <f>IF(O$44=0,0,O$44/NMM_fec!O$44)</f>
        <v>0</v>
      </c>
      <c r="P189" s="224">
        <f>IF(P$44=0,0,P$44/NMM_fec!P$44)</f>
        <v>0</v>
      </c>
      <c r="Q189" s="224">
        <f>IF(Q$44=0,0,Q$44/NMM_fec!Q$44)</f>
        <v>0</v>
      </c>
    </row>
    <row r="190" spans="1:17" x14ac:dyDescent="0.25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</row>
    <row r="191" spans="1:17" x14ac:dyDescent="0.25">
      <c r="A191" s="78" t="s">
        <v>229</v>
      </c>
      <c r="B191" s="230">
        <f>IF(B$47=0,0,(B$47-B$95)/NMM_fec!B$47)</f>
        <v>3.7351776728195993</v>
      </c>
      <c r="C191" s="230">
        <f>IF(C$47=0,0,(C$47-C$95)/NMM_fec!C$47)</f>
        <v>3.6671656007684494</v>
      </c>
      <c r="D191" s="230">
        <f>IF(D$47=0,0,(D$47-D$95)/NMM_fec!D$47)</f>
        <v>3.082646364359364</v>
      </c>
      <c r="E191" s="230">
        <f>IF(E$47=0,0,(E$47-E$95)/NMM_fec!E$47)</f>
        <v>2.1234049409980149</v>
      </c>
      <c r="F191" s="230">
        <f>IF(F$47=0,0,(F$47-F$95)/NMM_fec!F$47)</f>
        <v>2.8598529430227084</v>
      </c>
      <c r="G191" s="230">
        <f>IF(G$47=0,0,(G$47-G$95)/NMM_fec!G$47)</f>
        <v>3.052084155289724</v>
      </c>
      <c r="H191" s="230">
        <f>IF(H$47=0,0,(H$47-H$95)/NMM_fec!H$47)</f>
        <v>3.025215913043632</v>
      </c>
      <c r="I191" s="230">
        <f>IF(I$47=0,0,(I$47-I$95)/NMM_fec!I$47)</f>
        <v>3.385162893183332</v>
      </c>
      <c r="J191" s="230">
        <f>IF(J$47=0,0,(J$47-J$95)/NMM_fec!J$47)</f>
        <v>3.4819790282845697</v>
      </c>
      <c r="K191" s="230">
        <f>IF(K$47=0,0,(K$47-K$95)/NMM_fec!K$47)</f>
        <v>3.5573867170255311</v>
      </c>
      <c r="L191" s="230">
        <f>IF(L$47=0,0,(L$47-L$95)/NMM_fec!L$47)</f>
        <v>3.5215471912403125</v>
      </c>
      <c r="M191" s="230">
        <f>IF(M$47=0,0,(M$47-M$95)/NMM_fec!M$47)</f>
        <v>3.7414629802026451</v>
      </c>
      <c r="N191" s="230">
        <f>IF(N$47=0,0,(N$47-N$95)/NMM_fec!N$47)</f>
        <v>3.4405569014023505</v>
      </c>
      <c r="O191" s="230">
        <f>IF(O$47=0,0,(O$47-O$95)/NMM_fec!O$47)</f>
        <v>3.7945702438647171</v>
      </c>
      <c r="P191" s="230">
        <f>IF(P$47=0,0,(P$47-P$95)/NMM_fec!P$47)</f>
        <v>3.5048234986663505</v>
      </c>
      <c r="Q191" s="230">
        <f>IF(Q$47=0,0,(Q$47-Q$95)/NMM_fec!Q$47)</f>
        <v>2.8872307813737654</v>
      </c>
    </row>
    <row r="192" spans="1:17" x14ac:dyDescent="0.25">
      <c r="A192" s="132" t="s">
        <v>83</v>
      </c>
      <c r="B192" s="229">
        <f>IF(B$48=0,0,B$48/NMM_fec!B$48)</f>
        <v>0</v>
      </c>
      <c r="C192" s="229">
        <f>IF(C$48=0,0,C$48/NMM_fec!C$48)</f>
        <v>0</v>
      </c>
      <c r="D192" s="229">
        <f>IF(D$48=0,0,D$48/NMM_fec!D$48)</f>
        <v>0</v>
      </c>
      <c r="E192" s="229">
        <f>IF(E$48=0,0,E$48/NMM_fec!E$48)</f>
        <v>0</v>
      </c>
      <c r="F192" s="229">
        <f>IF(F$48=0,0,F$48/NMM_fec!F$48)</f>
        <v>0</v>
      </c>
      <c r="G192" s="229">
        <f>IF(G$48=0,0,G$48/NMM_fec!G$48)</f>
        <v>0</v>
      </c>
      <c r="H192" s="229">
        <f>IF(H$48=0,0,H$48/NMM_fec!H$48)</f>
        <v>0</v>
      </c>
      <c r="I192" s="229">
        <f>IF(I$48=0,0,I$48/NMM_fec!I$48)</f>
        <v>0</v>
      </c>
      <c r="J192" s="229">
        <f>IF(J$48=0,0,J$48/NMM_fec!J$48)</f>
        <v>0</v>
      </c>
      <c r="K192" s="229">
        <f>IF(K$48=0,0,K$48/NMM_fec!K$48)</f>
        <v>0</v>
      </c>
      <c r="L192" s="229">
        <f>IF(L$48=0,0,L$48/NMM_fec!L$48)</f>
        <v>0</v>
      </c>
      <c r="M192" s="229">
        <f>IF(M$48=0,0,M$48/NMM_fec!M$48)</f>
        <v>0</v>
      </c>
      <c r="N192" s="229">
        <f>IF(N$48=0,0,N$48/NMM_fec!N$48)</f>
        <v>0</v>
      </c>
      <c r="O192" s="229">
        <f>IF(O$48=0,0,O$48/NMM_fec!O$48)</f>
        <v>0</v>
      </c>
      <c r="P192" s="229">
        <f>IF(P$48=0,0,P$48/NMM_fec!P$48)</f>
        <v>0</v>
      </c>
      <c r="Q192" s="229">
        <f>IF(Q$48=0,0,Q$48/NMM_fec!Q$48)</f>
        <v>0</v>
      </c>
    </row>
    <row r="193" spans="1:17" x14ac:dyDescent="0.25">
      <c r="A193" s="76" t="s">
        <v>82</v>
      </c>
      <c r="B193" s="228">
        <f>IF(B$49=0,0,B$49/NMM_fec!B$49)</f>
        <v>0</v>
      </c>
      <c r="C193" s="228">
        <f>IF(C$49=0,0,C$49/NMM_fec!C$49)</f>
        <v>0</v>
      </c>
      <c r="D193" s="228">
        <f>IF(D$49=0,0,D$49/NMM_fec!D$49)</f>
        <v>0</v>
      </c>
      <c r="E193" s="228">
        <f>IF(E$49=0,0,E$49/NMM_fec!E$49)</f>
        <v>0</v>
      </c>
      <c r="F193" s="228">
        <f>IF(F$49=0,0,F$49/NMM_fec!F$49)</f>
        <v>0</v>
      </c>
      <c r="G193" s="228">
        <f>IF(G$49=0,0,G$49/NMM_fec!G$49)</f>
        <v>0</v>
      </c>
      <c r="H193" s="228">
        <f>IF(H$49=0,0,H$49/NMM_fec!H$49)</f>
        <v>0</v>
      </c>
      <c r="I193" s="228">
        <f>IF(I$49=0,0,I$49/NMM_fec!I$49)</f>
        <v>0</v>
      </c>
      <c r="J193" s="228">
        <f>IF(J$49=0,0,J$49/NMM_fec!J$49)</f>
        <v>0</v>
      </c>
      <c r="K193" s="228">
        <f>IF(K$49=0,0,K$49/NMM_fec!K$49)</f>
        <v>0</v>
      </c>
      <c r="L193" s="228">
        <f>IF(L$49=0,0,L$49/NMM_fec!L$49)</f>
        <v>0</v>
      </c>
      <c r="M193" s="228">
        <f>IF(M$49=0,0,M$49/NMM_fec!M$49)</f>
        <v>0</v>
      </c>
      <c r="N193" s="228">
        <f>IF(N$49=0,0,N$49/NMM_fec!N$49)</f>
        <v>0</v>
      </c>
      <c r="O193" s="228">
        <f>IF(O$49=0,0,O$49/NMM_fec!O$49)</f>
        <v>0</v>
      </c>
      <c r="P193" s="228">
        <f>IF(P$49=0,0,P$49/NMM_fec!P$49)</f>
        <v>0</v>
      </c>
      <c r="Q193" s="228">
        <f>IF(Q$49=0,0,Q$49/NMM_fec!Q$49)</f>
        <v>0</v>
      </c>
    </row>
    <row r="194" spans="1:17" x14ac:dyDescent="0.25">
      <c r="A194" s="76" t="s">
        <v>81</v>
      </c>
      <c r="B194" s="228">
        <f>IF(B$50=0,0,B$50/NMM_fec!B$50)</f>
        <v>0</v>
      </c>
      <c r="C194" s="228">
        <f>IF(C$50=0,0,C$50/NMM_fec!C$50)</f>
        <v>0</v>
      </c>
      <c r="D194" s="228">
        <f>IF(D$50=0,0,D$50/NMM_fec!D$50)</f>
        <v>0</v>
      </c>
      <c r="E194" s="228">
        <f>IF(E$50=0,0,E$50/NMM_fec!E$50)</f>
        <v>0</v>
      </c>
      <c r="F194" s="228">
        <f>IF(F$50=0,0,F$50/NMM_fec!F$50)</f>
        <v>0</v>
      </c>
      <c r="G194" s="228">
        <f>IF(G$50=0,0,G$50/NMM_fec!G$50)</f>
        <v>0</v>
      </c>
      <c r="H194" s="228">
        <f>IF(H$50=0,0,H$50/NMM_fec!H$50)</f>
        <v>0</v>
      </c>
      <c r="I194" s="228">
        <f>IF(I$50=0,0,I$50/NMM_fec!I$50)</f>
        <v>0</v>
      </c>
      <c r="J194" s="228">
        <f>IF(J$50=0,0,J$50/NMM_fec!J$50)</f>
        <v>0</v>
      </c>
      <c r="K194" s="228">
        <f>IF(K$50=0,0,K$50/NMM_fec!K$50)</f>
        <v>0</v>
      </c>
      <c r="L194" s="228">
        <f>IF(L$50=0,0,L$50/NMM_fec!L$50)</f>
        <v>0</v>
      </c>
      <c r="M194" s="228">
        <f>IF(M$50=0,0,M$50/NMM_fec!M$50)</f>
        <v>0</v>
      </c>
      <c r="N194" s="228">
        <f>IF(N$50=0,0,N$50/NMM_fec!N$50)</f>
        <v>0</v>
      </c>
      <c r="O194" s="228">
        <f>IF(O$50=0,0,O$50/NMM_fec!O$50)</f>
        <v>0</v>
      </c>
      <c r="P194" s="228">
        <f>IF(P$50=0,0,P$50/NMM_fec!P$50)</f>
        <v>0</v>
      </c>
      <c r="Q194" s="228">
        <f>IF(Q$50=0,0,Q$50/NMM_fec!Q$50)</f>
        <v>0</v>
      </c>
    </row>
    <row r="195" spans="1:17" x14ac:dyDescent="0.25">
      <c r="A195" s="76" t="s">
        <v>80</v>
      </c>
      <c r="B195" s="228">
        <f>IF(B$51=0,0,B$51/NMM_fec!B$51)</f>
        <v>0</v>
      </c>
      <c r="C195" s="228">
        <f>IF(C$51=0,0,C$51/NMM_fec!C$51)</f>
        <v>0</v>
      </c>
      <c r="D195" s="228">
        <f>IF(D$51=0,0,D$51/NMM_fec!D$51)</f>
        <v>0</v>
      </c>
      <c r="E195" s="228">
        <f>IF(E$51=0,0,E$51/NMM_fec!E$51)</f>
        <v>0</v>
      </c>
      <c r="F195" s="228">
        <f>IF(F$51=0,0,F$51/NMM_fec!F$51)</f>
        <v>0</v>
      </c>
      <c r="G195" s="228">
        <f>IF(G$51=0,0,G$51/NMM_fec!G$51)</f>
        <v>0</v>
      </c>
      <c r="H195" s="228">
        <f>IF(H$51=0,0,H$51/NMM_fec!H$51)</f>
        <v>0</v>
      </c>
      <c r="I195" s="228">
        <f>IF(I$51=0,0,I$51/NMM_fec!I$51)</f>
        <v>0</v>
      </c>
      <c r="J195" s="228">
        <f>IF(J$51=0,0,J$51/NMM_fec!J$51)</f>
        <v>0</v>
      </c>
      <c r="K195" s="228">
        <f>IF(K$51=0,0,K$51/NMM_fec!K$51)</f>
        <v>0</v>
      </c>
      <c r="L195" s="228">
        <f>IF(L$51=0,0,L$51/NMM_fec!L$51)</f>
        <v>0</v>
      </c>
      <c r="M195" s="228">
        <f>IF(M$51=0,0,M$51/NMM_fec!M$51)</f>
        <v>0</v>
      </c>
      <c r="N195" s="228">
        <f>IF(N$51=0,0,N$51/NMM_fec!N$51)</f>
        <v>0</v>
      </c>
      <c r="O195" s="228">
        <f>IF(O$51=0,0,O$51/NMM_fec!O$51)</f>
        <v>0</v>
      </c>
      <c r="P195" s="228">
        <f>IF(P$51=0,0,P$51/NMM_fec!P$51)</f>
        <v>0</v>
      </c>
      <c r="Q195" s="228">
        <f>IF(Q$51=0,0,Q$51/NMM_fec!Q$51)</f>
        <v>0</v>
      </c>
    </row>
    <row r="196" spans="1:17" x14ac:dyDescent="0.25">
      <c r="A196" s="129" t="s">
        <v>79</v>
      </c>
      <c r="B196" s="227">
        <f>IF(B$52=0,0,B$52/NMM_fec!B$52)</f>
        <v>1.3251221999999998</v>
      </c>
      <c r="C196" s="227">
        <f>IF(C$52=0,0,C$52/NMM_fec!C$52)</f>
        <v>1.3251222</v>
      </c>
      <c r="D196" s="227">
        <f>IF(D$52=0,0,D$52/NMM_fec!D$52)</f>
        <v>1.3251222000000002</v>
      </c>
      <c r="E196" s="227">
        <f>IF(E$52=0,0,E$52/NMM_fec!E$52)</f>
        <v>1.3251222</v>
      </c>
      <c r="F196" s="227">
        <f>IF(F$52=0,0,F$52/NMM_fec!F$52)</f>
        <v>1.3251222</v>
      </c>
      <c r="G196" s="227">
        <f>IF(G$52=0,0,G$52/NMM_fec!G$52)</f>
        <v>1.3251222</v>
      </c>
      <c r="H196" s="227">
        <f>IF(H$52=0,0,H$52/NMM_fec!H$52)</f>
        <v>1.3251222</v>
      </c>
      <c r="I196" s="227">
        <f>IF(I$52=0,0,I$52/NMM_fec!I$52)</f>
        <v>1.3251221999999998</v>
      </c>
      <c r="J196" s="227">
        <f>IF(J$52=0,0,J$52/NMM_fec!J$52)</f>
        <v>1.3251221999999998</v>
      </c>
      <c r="K196" s="227">
        <f>IF(K$52=0,0,K$52/NMM_fec!K$52)</f>
        <v>1.3251222</v>
      </c>
      <c r="L196" s="227">
        <f>IF(L$52=0,0,L$52/NMM_fec!L$52)</f>
        <v>1.3251222000000002</v>
      </c>
      <c r="M196" s="227">
        <f>IF(M$52=0,0,M$52/NMM_fec!M$52)</f>
        <v>1.3251222</v>
      </c>
      <c r="N196" s="227">
        <f>IF(N$52=0,0,N$52/NMM_fec!N$52)</f>
        <v>1.3251222</v>
      </c>
      <c r="O196" s="227">
        <f>IF(O$52=0,0,O$52/NMM_fec!O$52)</f>
        <v>1.3251222</v>
      </c>
      <c r="P196" s="227">
        <f>IF(P$52=0,0,P$52/NMM_fec!P$52)</f>
        <v>1.3251222</v>
      </c>
      <c r="Q196" s="227">
        <f>IF(Q$52=0,0,Q$52/NMM_fec!Q$52)</f>
        <v>1.3251222</v>
      </c>
    </row>
    <row r="197" spans="1:17" x14ac:dyDescent="0.25">
      <c r="A197" s="127" t="s">
        <v>210</v>
      </c>
      <c r="B197" s="226">
        <f>IF(B$57=0,0,B$57/NMM_fec!B$57)</f>
        <v>0</v>
      </c>
      <c r="C197" s="226">
        <f>IF(C$57=0,0,C$57/NMM_fec!C$57)</f>
        <v>0</v>
      </c>
      <c r="D197" s="226">
        <f>IF(D$57=0,0,D$57/NMM_fec!D$57)</f>
        <v>0</v>
      </c>
      <c r="E197" s="226">
        <f>IF(E$57=0,0,E$57/NMM_fec!E$57)</f>
        <v>0</v>
      </c>
      <c r="F197" s="226">
        <f>IF(F$57=0,0,F$57/NMM_fec!F$57)</f>
        <v>0</v>
      </c>
      <c r="G197" s="226">
        <f>IF(G$57=0,0,G$57/NMM_fec!G$57)</f>
        <v>0</v>
      </c>
      <c r="H197" s="226">
        <f>IF(H$57=0,0,H$57/NMM_fec!H$57)</f>
        <v>0</v>
      </c>
      <c r="I197" s="226">
        <f>IF(I$57=0,0,I$57/NMM_fec!I$57)</f>
        <v>0</v>
      </c>
      <c r="J197" s="226">
        <f>IF(J$57=0,0,J$57/NMM_fec!J$57)</f>
        <v>0</v>
      </c>
      <c r="K197" s="226">
        <f>IF(K$57=0,0,K$57/NMM_fec!K$57)</f>
        <v>0</v>
      </c>
      <c r="L197" s="226">
        <f>IF(L$57=0,0,L$57/NMM_fec!L$57)</f>
        <v>0</v>
      </c>
      <c r="M197" s="226">
        <f>IF(M$57=0,0,M$57/NMM_fec!M$57)</f>
        <v>0</v>
      </c>
      <c r="N197" s="226">
        <f>IF(N$57=0,0,N$57/NMM_fec!N$57)</f>
        <v>0</v>
      </c>
      <c r="O197" s="226">
        <f>IF(O$57=0,0,O$57/NMM_fec!O$57)</f>
        <v>0</v>
      </c>
      <c r="P197" s="226">
        <f>IF(P$57=0,0,P$57/NMM_fec!P$57)</f>
        <v>0</v>
      </c>
      <c r="Q197" s="226">
        <f>IF(Q$57=0,0,Q$57/NMM_fec!Q$57)</f>
        <v>0</v>
      </c>
    </row>
    <row r="198" spans="1:17" x14ac:dyDescent="0.25">
      <c r="A198" s="127" t="s">
        <v>209</v>
      </c>
      <c r="B198" s="226">
        <f>IF(B$58=0,0,B$58/NMM_fec!B$58)</f>
        <v>3.8098881907841218</v>
      </c>
      <c r="C198" s="226">
        <f>IF(C$58=0,0,C$58/NMM_fec!C$58)</f>
        <v>3.794270115992163</v>
      </c>
      <c r="D198" s="226">
        <f>IF(D$58=0,0,D$58/NMM_fec!D$58)</f>
        <v>2.7839938228155088</v>
      </c>
      <c r="E198" s="226">
        <f>IF(E$58=0,0,E$58/NMM_fec!E$58)</f>
        <v>1.7194937706440259</v>
      </c>
      <c r="F198" s="226">
        <f>IF(F$58=0,0,F$58/NMM_fec!F$58)</f>
        <v>1.8493194259561494</v>
      </c>
      <c r="G198" s="226">
        <f>IF(G$58=0,0,G$58/NMM_fec!G$58)</f>
        <v>1.7756311557057836</v>
      </c>
      <c r="H198" s="226">
        <f>IF(H$58=0,0,H$58/NMM_fec!H$58)</f>
        <v>1.7796114584724223</v>
      </c>
      <c r="I198" s="226">
        <f>IF(I$58=0,0,I$58/NMM_fec!I$58)</f>
        <v>2.6948665360109185</v>
      </c>
      <c r="J198" s="226">
        <f>IF(J$58=0,0,J$58/NMM_fec!J$58)</f>
        <v>3.073319542306026</v>
      </c>
      <c r="K198" s="226">
        <f>IF(K$58=0,0,K$58/NMM_fec!K$58)</f>
        <v>3.7268473405220721</v>
      </c>
      <c r="L198" s="226">
        <f>IF(L$58=0,0,L$58/NMM_fec!L$58)</f>
        <v>3.6066166100517552</v>
      </c>
      <c r="M198" s="226">
        <f>IF(M$58=0,0,M$58/NMM_fec!M$58)</f>
        <v>3.9167599960302955</v>
      </c>
      <c r="N198" s="226">
        <f>IF(N$58=0,0,N$58/NMM_fec!N$58)</f>
        <v>3.5464680273247295</v>
      </c>
      <c r="O198" s="226">
        <f>IF(O$58=0,0,O$58/NMM_fec!O$58)</f>
        <v>4.0149050638154078</v>
      </c>
      <c r="P198" s="226">
        <f>IF(P$58=0,0,P$58/NMM_fec!P$58)</f>
        <v>3.7092427637220244</v>
      </c>
      <c r="Q198" s="226">
        <f>IF(Q$58=0,0,Q$58/NMM_fec!Q$58)</f>
        <v>1.4445564622628133</v>
      </c>
    </row>
    <row r="199" spans="1:17" x14ac:dyDescent="0.25">
      <c r="A199" s="127" t="s">
        <v>208</v>
      </c>
      <c r="B199" s="226">
        <f>IF(B$77=0,0,B$77/NMM_fec!B$77)</f>
        <v>4.1213960990614895</v>
      </c>
      <c r="C199" s="226">
        <f>IF(C$77=0,0,C$77/NMM_fec!C$77)</f>
        <v>4.0969114305789205</v>
      </c>
      <c r="D199" s="226">
        <f>IF(D$77=0,0,D$77/NMM_fec!D$77)</f>
        <v>3.8195228570497384</v>
      </c>
      <c r="E199" s="226">
        <f>IF(E$77=0,0,E$77/NMM_fec!E$77)</f>
        <v>2.6063762226165323</v>
      </c>
      <c r="F199" s="226">
        <f>IF(F$77=0,0,F$77/NMM_fec!F$77)</f>
        <v>3.7620607490467948</v>
      </c>
      <c r="G199" s="226">
        <f>IF(G$77=0,0,G$77/NMM_fec!G$77)</f>
        <v>4.093941571236086</v>
      </c>
      <c r="H199" s="226">
        <f>IF(H$77=0,0,H$77/NMM_fec!H$77)</f>
        <v>4.0532675218585918</v>
      </c>
      <c r="I199" s="226">
        <f>IF(I$77=0,0,I$77/NMM_fec!I$77)</f>
        <v>4.0279038562117346</v>
      </c>
      <c r="J199" s="226">
        <f>IF(J$77=0,0,J$77/NMM_fec!J$77)</f>
        <v>4.0264555027489504</v>
      </c>
      <c r="K199" s="226">
        <f>IF(K$77=0,0,K$77/NMM_fec!K$77)</f>
        <v>3.967373684204369</v>
      </c>
      <c r="L199" s="226">
        <f>IF(L$77=0,0,L$77/NMM_fec!L$77)</f>
        <v>3.9997099649721037</v>
      </c>
      <c r="M199" s="226">
        <f>IF(M$77=0,0,M$77/NMM_fec!M$77)</f>
        <v>4.1058232842953499</v>
      </c>
      <c r="N199" s="226">
        <f>IF(N$77=0,0,N$77/NMM_fec!N$77)</f>
        <v>4.0197939019132969</v>
      </c>
      <c r="O199" s="226">
        <f>IF(O$77=0,0,O$77/NMM_fec!O$77)</f>
        <v>4.085454662600843</v>
      </c>
      <c r="P199" s="226">
        <f>IF(P$77=0,0,P$77/NMM_fec!P$77)</f>
        <v>3.9460649774694843</v>
      </c>
      <c r="Q199" s="226">
        <f>IF(Q$77=0,0,Q$77/NMM_fec!Q$77)</f>
        <v>3.9393587039470432</v>
      </c>
    </row>
    <row r="200" spans="1:17" x14ac:dyDescent="0.25">
      <c r="A200" s="72" t="s">
        <v>207</v>
      </c>
      <c r="B200" s="258">
        <f>IF(B$87=0,0,B$87/NMM_fec!B$87)</f>
        <v>3.0848316227273349</v>
      </c>
      <c r="C200" s="258">
        <f>IF(C$87=0,0,C$87/NMM_fec!C$87)</f>
        <v>2.4571274639185288</v>
      </c>
      <c r="D200" s="258">
        <f>IF(D$87=0,0,D$87/NMM_fec!D$87)</f>
        <v>1.3011869828116394</v>
      </c>
      <c r="E200" s="258">
        <f>IF(E$87=0,0,E$87/NMM_fec!E$87)</f>
        <v>1.4684744099201097</v>
      </c>
      <c r="F200" s="258">
        <f>IF(F$87=0,0,F$87/NMM_fec!F$87)</f>
        <v>1.3580967598917391</v>
      </c>
      <c r="G200" s="258">
        <f>IF(G$87=0,0,G$87/NMM_fec!G$87)</f>
        <v>1.3955620130814255</v>
      </c>
      <c r="H200" s="258">
        <f>IF(H$87=0,0,H$87/NMM_fec!H$87)</f>
        <v>1.3663716522579261</v>
      </c>
      <c r="I200" s="258">
        <f>IF(I$87=0,0,I$87/NMM_fec!I$87)</f>
        <v>2.8918490683244951</v>
      </c>
      <c r="J200" s="258">
        <f>IF(J$87=0,0,J$87/NMM_fec!J$87)</f>
        <v>2.9379672912578982</v>
      </c>
      <c r="K200" s="258">
        <f>IF(K$87=0,0,K$87/NMM_fec!K$87)</f>
        <v>2.7159244413234003</v>
      </c>
      <c r="L200" s="258">
        <f>IF(L$87=0,0,L$87/NMM_fec!L$87)</f>
        <v>2.5830951428634812</v>
      </c>
      <c r="M200" s="258">
        <f>IF(M$87=0,0,M$87/NMM_fec!M$87)</f>
        <v>3.0317297046435088</v>
      </c>
      <c r="N200" s="258">
        <f>IF(N$87=0,0,N$87/NMM_fec!N$87)</f>
        <v>1.788362488569079</v>
      </c>
      <c r="O200" s="258">
        <f>IF(O$87=0,0,O$87/NMM_fec!O$87)</f>
        <v>3.228099035619326</v>
      </c>
      <c r="P200" s="258">
        <f>IF(P$87=0,0,P$87/NMM_fec!P$87)</f>
        <v>2.4747864449312291</v>
      </c>
      <c r="Q200" s="258">
        <f>IF(Q$87=0,0,Q$87/NMM_fec!Q$87)</f>
        <v>1.5097073031315666</v>
      </c>
    </row>
    <row r="201" spans="1:17" x14ac:dyDescent="0.25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</row>
    <row r="202" spans="1:17" x14ac:dyDescent="0.25">
      <c r="A202" s="78" t="s">
        <v>228</v>
      </c>
      <c r="B202" s="230">
        <f>IF(B$97=0,0,(B$97-B$125)/NMM_fec!B$97)</f>
        <v>2.2056964289527428</v>
      </c>
      <c r="C202" s="230">
        <f>IF(C$97=0,0,(C$97-C$125)/NMM_fec!C$97)</f>
        <v>2.0740710194060332</v>
      </c>
      <c r="D202" s="230">
        <f>IF(D$97=0,0,(D$97-D$125)/NMM_fec!D$97)</f>
        <v>1.4798785034129669</v>
      </c>
      <c r="E202" s="230">
        <f>IF(E$97=0,0,(E$97-E$125)/NMM_fec!E$97)</f>
        <v>1.2847976602379665</v>
      </c>
      <c r="F202" s="230">
        <f>IF(F$97=0,0,(F$97-F$125)/NMM_fec!F$97)</f>
        <v>1.5183516434749131</v>
      </c>
      <c r="G202" s="230">
        <f>IF(G$97=0,0,(G$97-G$125)/NMM_fec!G$97)</f>
        <v>1.5843048508502211</v>
      </c>
      <c r="H202" s="230">
        <f>IF(H$97=0,0,(H$97-H$125)/NMM_fec!H$97)</f>
        <v>1.5520394048704638</v>
      </c>
      <c r="I202" s="230">
        <f>IF(I$97=0,0,(I$97-I$125)/NMM_fec!I$97)</f>
        <v>1.9550679181920805</v>
      </c>
      <c r="J202" s="230">
        <f>IF(J$97=0,0,(J$97-J$125)/NMM_fec!J$97)</f>
        <v>1.985964669902524</v>
      </c>
      <c r="K202" s="230">
        <f>IF(K$97=0,0,(K$97-K$125)/NMM_fec!K$97)</f>
        <v>1.9922106228906755</v>
      </c>
      <c r="L202" s="230">
        <f>IF(L$97=0,0,(L$97-L$125)/NMM_fec!L$97)</f>
        <v>1.7789941179373903</v>
      </c>
      <c r="M202" s="230">
        <f>IF(M$97=0,0,(M$97-M$125)/NMM_fec!M$97)</f>
        <v>2.2266153434539495</v>
      </c>
      <c r="N202" s="230">
        <f>IF(N$97=0,0,(N$97-N$125)/NMM_fec!N$97)</f>
        <v>1.6607905277074302</v>
      </c>
      <c r="O202" s="230">
        <f>IF(O$97=0,0,(O$97-O$125)/NMM_fec!O$97)</f>
        <v>2.4476316557291597</v>
      </c>
      <c r="P202" s="230">
        <f>IF(P$97=0,0,(P$97-P$125)/NMM_fec!P$97)</f>
        <v>1.6621031466152461</v>
      </c>
      <c r="Q202" s="230">
        <f>IF(Q$97=0,0,(Q$97-Q$125)/NMM_fec!Q$97)</f>
        <v>1.4302005116458365</v>
      </c>
    </row>
    <row r="203" spans="1:17" x14ac:dyDescent="0.25">
      <c r="A203" s="132" t="s">
        <v>83</v>
      </c>
      <c r="B203" s="229">
        <f>IF(B$98=0,0,B$98/NMM_fec!B$98)</f>
        <v>0</v>
      </c>
      <c r="C203" s="229">
        <f>IF(C$98=0,0,C$98/NMM_fec!C$98)</f>
        <v>0</v>
      </c>
      <c r="D203" s="229">
        <f>IF(D$98=0,0,D$98/NMM_fec!D$98)</f>
        <v>0</v>
      </c>
      <c r="E203" s="229">
        <f>IF(E$98=0,0,E$98/NMM_fec!E$98)</f>
        <v>0</v>
      </c>
      <c r="F203" s="229">
        <f>IF(F$98=0,0,F$98/NMM_fec!F$98)</f>
        <v>0</v>
      </c>
      <c r="G203" s="229">
        <f>IF(G$98=0,0,G$98/NMM_fec!G$98)</f>
        <v>0</v>
      </c>
      <c r="H203" s="229">
        <f>IF(H$98=0,0,H$98/NMM_fec!H$98)</f>
        <v>0</v>
      </c>
      <c r="I203" s="229">
        <f>IF(I$98=0,0,I$98/NMM_fec!I$98)</f>
        <v>0</v>
      </c>
      <c r="J203" s="229">
        <f>IF(J$98=0,0,J$98/NMM_fec!J$98)</f>
        <v>0</v>
      </c>
      <c r="K203" s="229">
        <f>IF(K$98=0,0,K$98/NMM_fec!K$98)</f>
        <v>0</v>
      </c>
      <c r="L203" s="229">
        <f>IF(L$98=0,0,L$98/NMM_fec!L$98)</f>
        <v>0</v>
      </c>
      <c r="M203" s="229">
        <f>IF(M$98=0,0,M$98/NMM_fec!M$98)</f>
        <v>0</v>
      </c>
      <c r="N203" s="229">
        <f>IF(N$98=0,0,N$98/NMM_fec!N$98)</f>
        <v>0</v>
      </c>
      <c r="O203" s="229">
        <f>IF(O$98=0,0,O$98/NMM_fec!O$98)</f>
        <v>0</v>
      </c>
      <c r="P203" s="229">
        <f>IF(P$98=0,0,P$98/NMM_fec!P$98)</f>
        <v>0</v>
      </c>
      <c r="Q203" s="229">
        <f>IF(Q$98=0,0,Q$98/NMM_fec!Q$98)</f>
        <v>0</v>
      </c>
    </row>
    <row r="204" spans="1:17" x14ac:dyDescent="0.25">
      <c r="A204" s="76" t="s">
        <v>82</v>
      </c>
      <c r="B204" s="228">
        <f>IF(B$99=0,0,B$99/NMM_fec!B$99)</f>
        <v>0</v>
      </c>
      <c r="C204" s="228">
        <f>IF(C$99=0,0,C$99/NMM_fec!C$99)</f>
        <v>0</v>
      </c>
      <c r="D204" s="228">
        <f>IF(D$99=0,0,D$99/NMM_fec!D$99)</f>
        <v>0</v>
      </c>
      <c r="E204" s="228">
        <f>IF(E$99=0,0,E$99/NMM_fec!E$99)</f>
        <v>0</v>
      </c>
      <c r="F204" s="228">
        <f>IF(F$99=0,0,F$99/NMM_fec!F$99)</f>
        <v>0</v>
      </c>
      <c r="G204" s="228">
        <f>IF(G$99=0,0,G$99/NMM_fec!G$99)</f>
        <v>0</v>
      </c>
      <c r="H204" s="228">
        <f>IF(H$99=0,0,H$99/NMM_fec!H$99)</f>
        <v>0</v>
      </c>
      <c r="I204" s="228">
        <f>IF(I$99=0,0,I$99/NMM_fec!I$99)</f>
        <v>0</v>
      </c>
      <c r="J204" s="228">
        <f>IF(J$99=0,0,J$99/NMM_fec!J$99)</f>
        <v>0</v>
      </c>
      <c r="K204" s="228">
        <f>IF(K$99=0,0,K$99/NMM_fec!K$99)</f>
        <v>0</v>
      </c>
      <c r="L204" s="228">
        <f>IF(L$99=0,0,L$99/NMM_fec!L$99)</f>
        <v>0</v>
      </c>
      <c r="M204" s="228">
        <f>IF(M$99=0,0,M$99/NMM_fec!M$99)</f>
        <v>0</v>
      </c>
      <c r="N204" s="228">
        <f>IF(N$99=0,0,N$99/NMM_fec!N$99)</f>
        <v>0</v>
      </c>
      <c r="O204" s="228">
        <f>IF(O$99=0,0,O$99/NMM_fec!O$99)</f>
        <v>0</v>
      </c>
      <c r="P204" s="228">
        <f>IF(P$99=0,0,P$99/NMM_fec!P$99)</f>
        <v>0</v>
      </c>
      <c r="Q204" s="228">
        <f>IF(Q$99=0,0,Q$99/NMM_fec!Q$99)</f>
        <v>0</v>
      </c>
    </row>
    <row r="205" spans="1:17" x14ac:dyDescent="0.25">
      <c r="A205" s="76" t="s">
        <v>81</v>
      </c>
      <c r="B205" s="228">
        <f>IF(B$100=0,0,B$100/NMM_fec!B$100)</f>
        <v>0</v>
      </c>
      <c r="C205" s="228">
        <f>IF(C$100=0,0,C$100/NMM_fec!C$100)</f>
        <v>0</v>
      </c>
      <c r="D205" s="228">
        <f>IF(D$100=0,0,D$100/NMM_fec!D$100)</f>
        <v>0</v>
      </c>
      <c r="E205" s="228">
        <f>IF(E$100=0,0,E$100/NMM_fec!E$100)</f>
        <v>0</v>
      </c>
      <c r="F205" s="228">
        <f>IF(F$100=0,0,F$100/NMM_fec!F$100)</f>
        <v>0</v>
      </c>
      <c r="G205" s="228">
        <f>IF(G$100=0,0,G$100/NMM_fec!G$100)</f>
        <v>0</v>
      </c>
      <c r="H205" s="228">
        <f>IF(H$100=0,0,H$100/NMM_fec!H$100)</f>
        <v>0</v>
      </c>
      <c r="I205" s="228">
        <f>IF(I$100=0,0,I$100/NMM_fec!I$100)</f>
        <v>0</v>
      </c>
      <c r="J205" s="228">
        <f>IF(J$100=0,0,J$100/NMM_fec!J$100)</f>
        <v>0</v>
      </c>
      <c r="K205" s="228">
        <f>IF(K$100=0,0,K$100/NMM_fec!K$100)</f>
        <v>0</v>
      </c>
      <c r="L205" s="228">
        <f>IF(L$100=0,0,L$100/NMM_fec!L$100)</f>
        <v>0</v>
      </c>
      <c r="M205" s="228">
        <f>IF(M$100=0,0,M$100/NMM_fec!M$100)</f>
        <v>0</v>
      </c>
      <c r="N205" s="228">
        <f>IF(N$100=0,0,N$100/NMM_fec!N$100)</f>
        <v>0</v>
      </c>
      <c r="O205" s="228">
        <f>IF(O$100=0,0,O$100/NMM_fec!O$100)</f>
        <v>0</v>
      </c>
      <c r="P205" s="228">
        <f>IF(P$100=0,0,P$100/NMM_fec!P$100)</f>
        <v>0</v>
      </c>
      <c r="Q205" s="228">
        <f>IF(Q$100=0,0,Q$100/NMM_fec!Q$100)</f>
        <v>0</v>
      </c>
    </row>
    <row r="206" spans="1:17" x14ac:dyDescent="0.25">
      <c r="A206" s="76" t="s">
        <v>80</v>
      </c>
      <c r="B206" s="228">
        <f>IF(B$101=0,0,B$101/NMM_fec!B$101)</f>
        <v>0</v>
      </c>
      <c r="C206" s="228">
        <f>IF(C$101=0,0,C$101/NMM_fec!C$101)</f>
        <v>0</v>
      </c>
      <c r="D206" s="228">
        <f>IF(D$101=0,0,D$101/NMM_fec!D$101)</f>
        <v>0</v>
      </c>
      <c r="E206" s="228">
        <f>IF(E$101=0,0,E$101/NMM_fec!E$101)</f>
        <v>0</v>
      </c>
      <c r="F206" s="228">
        <f>IF(F$101=0,0,F$101/NMM_fec!F$101)</f>
        <v>0</v>
      </c>
      <c r="G206" s="228">
        <f>IF(G$101=0,0,G$101/NMM_fec!G$101)</f>
        <v>0</v>
      </c>
      <c r="H206" s="228">
        <f>IF(H$101=0,0,H$101/NMM_fec!H$101)</f>
        <v>0</v>
      </c>
      <c r="I206" s="228">
        <f>IF(I$101=0,0,I$101/NMM_fec!I$101)</f>
        <v>0</v>
      </c>
      <c r="J206" s="228">
        <f>IF(J$101=0,0,J$101/NMM_fec!J$101)</f>
        <v>0</v>
      </c>
      <c r="K206" s="228">
        <f>IF(K$101=0,0,K$101/NMM_fec!K$101)</f>
        <v>0</v>
      </c>
      <c r="L206" s="228">
        <f>IF(L$101=0,0,L$101/NMM_fec!L$101)</f>
        <v>0</v>
      </c>
      <c r="M206" s="228">
        <f>IF(M$101=0,0,M$101/NMM_fec!M$101)</f>
        <v>0</v>
      </c>
      <c r="N206" s="228">
        <f>IF(N$101=0,0,N$101/NMM_fec!N$101)</f>
        <v>0</v>
      </c>
      <c r="O206" s="228">
        <f>IF(O$101=0,0,O$101/NMM_fec!O$101)</f>
        <v>0</v>
      </c>
      <c r="P206" s="228">
        <f>IF(P$101=0,0,P$101/NMM_fec!P$101)</f>
        <v>0</v>
      </c>
      <c r="Q206" s="228">
        <f>IF(Q$101=0,0,Q$101/NMM_fec!Q$101)</f>
        <v>0</v>
      </c>
    </row>
    <row r="207" spans="1:17" x14ac:dyDescent="0.25">
      <c r="A207" s="129" t="s">
        <v>79</v>
      </c>
      <c r="B207" s="227">
        <f>IF(B$102=0,0,B$102/NMM_fec!B$102)</f>
        <v>1.3251222</v>
      </c>
      <c r="C207" s="227">
        <f>IF(C$102=0,0,C$102/NMM_fec!C$102)</f>
        <v>1.3251222000000002</v>
      </c>
      <c r="D207" s="227">
        <f>IF(D$102=0,0,D$102/NMM_fec!D$102)</f>
        <v>1.3251222000000002</v>
      </c>
      <c r="E207" s="227">
        <f>IF(E$102=0,0,E$102/NMM_fec!E$102)</f>
        <v>1.3251222</v>
      </c>
      <c r="F207" s="227">
        <f>IF(F$102=0,0,F$102/NMM_fec!F$102)</f>
        <v>1.3251222000000002</v>
      </c>
      <c r="G207" s="227">
        <f>IF(G$102=0,0,G$102/NMM_fec!G$102)</f>
        <v>1.3251222</v>
      </c>
      <c r="H207" s="227">
        <f>IF(H$102=0,0,H$102/NMM_fec!H$102)</f>
        <v>1.3251222</v>
      </c>
      <c r="I207" s="227">
        <f>IF(I$102=0,0,I$102/NMM_fec!I$102)</f>
        <v>1.3251222</v>
      </c>
      <c r="J207" s="227">
        <f>IF(J$102=0,0,J$102/NMM_fec!J$102)</f>
        <v>1.3251222</v>
      </c>
      <c r="K207" s="227">
        <f>IF(K$102=0,0,K$102/NMM_fec!K$102)</f>
        <v>1.3251222</v>
      </c>
      <c r="L207" s="227">
        <f>IF(L$102=0,0,L$102/NMM_fec!L$102)</f>
        <v>1.3251222</v>
      </c>
      <c r="M207" s="227">
        <f>IF(M$102=0,0,M$102/NMM_fec!M$102)</f>
        <v>1.3251222000000002</v>
      </c>
      <c r="N207" s="227">
        <f>IF(N$102=0,0,N$102/NMM_fec!N$102)</f>
        <v>1.3251222000000002</v>
      </c>
      <c r="O207" s="227">
        <f>IF(O$102=0,0,O$102/NMM_fec!O$102)</f>
        <v>1.3251222000000002</v>
      </c>
      <c r="P207" s="227">
        <f>IF(P$102=0,0,P$102/NMM_fec!P$102)</f>
        <v>1.3251222000000002</v>
      </c>
      <c r="Q207" s="227">
        <f>IF(Q$102=0,0,Q$102/NMM_fec!Q$102)</f>
        <v>1.3251222000000002</v>
      </c>
    </row>
    <row r="208" spans="1:17" x14ac:dyDescent="0.25">
      <c r="A208" s="127" t="s">
        <v>206</v>
      </c>
      <c r="B208" s="226">
        <f>IF(B$107=0,0,B$107/NMM_fec!B$107)</f>
        <v>2.564388926904118</v>
      </c>
      <c r="C208" s="226">
        <f>IF(C$107=0,0,C$107/NMM_fec!C$107)</f>
        <v>2.3022189162185205</v>
      </c>
      <c r="D208" s="226">
        <f>IF(D$107=0,0,D$107/NMM_fec!D$107)</f>
        <v>1.9417121127549282</v>
      </c>
      <c r="E208" s="226">
        <f>IF(E$107=0,0,E$107/NMM_fec!E$107)</f>
        <v>1.8055056227539656</v>
      </c>
      <c r="F208" s="226">
        <f>IF(F$107=0,0,F$107/NMM_fec!F$107)</f>
        <v>1.9664472465693821</v>
      </c>
      <c r="G208" s="226">
        <f>IF(G$107=0,0,G$107/NMM_fec!G$107)</f>
        <v>2.0073814613668213</v>
      </c>
      <c r="H208" s="226">
        <f>IF(H$107=0,0,H$107/NMM_fec!H$107)</f>
        <v>1.9875818747785858</v>
      </c>
      <c r="I208" s="226">
        <f>IF(I$107=0,0,I$107/NMM_fec!I$107)</f>
        <v>2.3192579482623001</v>
      </c>
      <c r="J208" s="226">
        <f>IF(J$107=0,0,J$107/NMM_fec!J$107)</f>
        <v>2.3194310223370769</v>
      </c>
      <c r="K208" s="226">
        <f>IF(K$107=0,0,K$107/NMM_fec!K$107)</f>
        <v>2.4437487608048722</v>
      </c>
      <c r="L208" s="226">
        <f>IF(L$107=0,0,L$107/NMM_fec!L$107)</f>
        <v>2.2487384690642953</v>
      </c>
      <c r="M208" s="226">
        <f>IF(M$107=0,0,M$107/NMM_fec!M$107)</f>
        <v>2.6148334317839566</v>
      </c>
      <c r="N208" s="226">
        <f>IF(N$107=0,0,N$107/NMM_fec!N$107)</f>
        <v>2.0526658535789672</v>
      </c>
      <c r="O208" s="226">
        <f>IF(O$107=0,0,O$107/NMM_fec!O$107)</f>
        <v>2.7717817187082905</v>
      </c>
      <c r="P208" s="226">
        <f>IF(P$107=0,0,P$107/NMM_fec!P$107)</f>
        <v>2.0602631163796929</v>
      </c>
      <c r="Q208" s="226">
        <f>IF(Q$107=0,0,Q$107/NMM_fec!Q$107)</f>
        <v>1.908789219631728</v>
      </c>
    </row>
    <row r="209" spans="1:17" x14ac:dyDescent="0.25">
      <c r="A209" s="127" t="s">
        <v>205</v>
      </c>
      <c r="B209" s="226">
        <f>IF(B$115=0,0,B$115/NMM_fec!B$115)</f>
        <v>0</v>
      </c>
      <c r="C209" s="226">
        <f>IF(C$115=0,0,C$115/NMM_fec!C$115)</f>
        <v>0</v>
      </c>
      <c r="D209" s="226">
        <f>IF(D$115=0,0,D$115/NMM_fec!D$115)</f>
        <v>0</v>
      </c>
      <c r="E209" s="226">
        <f>IF(E$115=0,0,E$115/NMM_fec!E$115)</f>
        <v>0</v>
      </c>
      <c r="F209" s="226">
        <f>IF(F$115=0,0,F$115/NMM_fec!F$115)</f>
        <v>0</v>
      </c>
      <c r="G209" s="226">
        <f>IF(G$115=0,0,G$115/NMM_fec!G$115)</f>
        <v>0</v>
      </c>
      <c r="H209" s="226">
        <f>IF(H$115=0,0,H$115/NMM_fec!H$115)</f>
        <v>0</v>
      </c>
      <c r="I209" s="226">
        <f>IF(I$115=0,0,I$115/NMM_fec!I$115)</f>
        <v>0</v>
      </c>
      <c r="J209" s="226">
        <f>IF(J$115=0,0,J$115/NMM_fec!J$115)</f>
        <v>0</v>
      </c>
      <c r="K209" s="226">
        <f>IF(K$115=0,0,K$115/NMM_fec!K$115)</f>
        <v>0</v>
      </c>
      <c r="L209" s="226">
        <f>IF(L$115=0,0,L$115/NMM_fec!L$115)</f>
        <v>0</v>
      </c>
      <c r="M209" s="226">
        <f>IF(M$115=0,0,M$115/NMM_fec!M$115)</f>
        <v>0</v>
      </c>
      <c r="N209" s="226">
        <f>IF(N$115=0,0,N$115/NMM_fec!N$115)</f>
        <v>0</v>
      </c>
      <c r="O209" s="226">
        <f>IF(O$115=0,0,O$115/NMM_fec!O$115)</f>
        <v>0</v>
      </c>
      <c r="P209" s="226">
        <f>IF(P$115=0,0,P$115/NMM_fec!P$115)</f>
        <v>0</v>
      </c>
      <c r="Q209" s="226">
        <f>IF(Q$115=0,0,Q$115/NMM_fec!Q$115)</f>
        <v>0</v>
      </c>
    </row>
    <row r="210" spans="1:17" x14ac:dyDescent="0.25">
      <c r="A210" s="127" t="s">
        <v>204</v>
      </c>
      <c r="B210" s="226">
        <f>IF(B$116=0,0,B$116/NMM_fec!B$116)</f>
        <v>1.8910978831841476</v>
      </c>
      <c r="C210" s="226">
        <f>IF(C$116=0,0,C$116/NMM_fec!C$116)</f>
        <v>2.03968632233352</v>
      </c>
      <c r="D210" s="226">
        <f>IF(D$116=0,0,D$116/NMM_fec!D$116)</f>
        <v>1.4246708473756124</v>
      </c>
      <c r="E210" s="226">
        <f>IF(E$116=0,0,E$116/NMM_fec!E$116)</f>
        <v>1.2163613125850958</v>
      </c>
      <c r="F210" s="226">
        <f>IF(F$116=0,0,F$116/NMM_fec!F$116)</f>
        <v>1.4665478705102342</v>
      </c>
      <c r="G210" s="226">
        <f>IF(G$116=0,0,G$116/NMM_fec!G$116)</f>
        <v>1.5389607712127202</v>
      </c>
      <c r="H210" s="226">
        <f>IF(H$116=0,0,H$116/NMM_fec!H$116)</f>
        <v>1.5034359770288068</v>
      </c>
      <c r="I210" s="226">
        <f>IF(I$116=0,0,I$116/NMM_fec!I$116)</f>
        <v>1.7937006179003754</v>
      </c>
      <c r="J210" s="226">
        <f>IF(J$116=0,0,J$116/NMM_fec!J$116)</f>
        <v>1.8497036448192807</v>
      </c>
      <c r="K210" s="226">
        <f>IF(K$116=0,0,K$116/NMM_fec!K$116)</f>
        <v>1.6897689760407404</v>
      </c>
      <c r="L210" s="226">
        <f>IF(L$116=0,0,L$116/NMM_fec!L$116)</f>
        <v>1.5723674179194986</v>
      </c>
      <c r="M210" s="226">
        <f>IF(M$116=0,0,M$116/NMM_fec!M$116)</f>
        <v>1.8586496470515392</v>
      </c>
      <c r="N210" s="226">
        <f>IF(N$116=0,0,N$116/NMM_fec!N$116)</f>
        <v>1.6239406228072479</v>
      </c>
      <c r="O210" s="226">
        <f>IF(O$116=0,0,O$116/NMM_fec!O$116)</f>
        <v>2.0097413009840213</v>
      </c>
      <c r="P210" s="226">
        <f>IF(P$116=0,0,P$116/NMM_fec!P$116)</f>
        <v>1.6153677032911575</v>
      </c>
      <c r="Q210" s="226">
        <f>IF(Q$116=0,0,Q$116/NMM_fec!Q$116)</f>
        <v>1.3709896982074352</v>
      </c>
    </row>
    <row r="211" spans="1:17" x14ac:dyDescent="0.25">
      <c r="A211" s="72" t="s">
        <v>203</v>
      </c>
      <c r="B211" s="224">
        <f>IF(B$124=0,0,B$124/NMM_fec!B$124)</f>
        <v>0</v>
      </c>
      <c r="C211" s="224">
        <f>IF(C$124=0,0,C$124/NMM_fec!C$124)</f>
        <v>0</v>
      </c>
      <c r="D211" s="224">
        <f>IF(D$124=0,0,D$124/NMM_fec!D$124)</f>
        <v>0</v>
      </c>
      <c r="E211" s="224">
        <f>IF(E$124=0,0,E$124/NMM_fec!E$124)</f>
        <v>0</v>
      </c>
      <c r="F211" s="224">
        <f>IF(F$124=0,0,F$124/NMM_fec!F$124)</f>
        <v>0</v>
      </c>
      <c r="G211" s="224">
        <f>IF(G$124=0,0,G$124/NMM_fec!G$124)</f>
        <v>0</v>
      </c>
      <c r="H211" s="224">
        <f>IF(H$124=0,0,H$124/NMM_fec!H$124)</f>
        <v>0</v>
      </c>
      <c r="I211" s="224">
        <f>IF(I$124=0,0,I$124/NMM_fec!I$124)</f>
        <v>0</v>
      </c>
      <c r="J211" s="224">
        <f>IF(J$124=0,0,J$124/NMM_fec!J$124)</f>
        <v>0</v>
      </c>
      <c r="K211" s="224">
        <f>IF(K$124=0,0,K$124/NMM_fec!K$124)</f>
        <v>0</v>
      </c>
      <c r="L211" s="224">
        <f>IF(L$124=0,0,L$124/NMM_fec!L$124)</f>
        <v>0</v>
      </c>
      <c r="M211" s="224">
        <f>IF(M$124=0,0,M$124/NMM_fec!M$124)</f>
        <v>0</v>
      </c>
      <c r="N211" s="224">
        <f>IF(N$124=0,0,N$124/NMM_fec!N$124)</f>
        <v>0</v>
      </c>
      <c r="O211" s="224">
        <f>IF(O$124=0,0,O$124/NMM_fec!O$124)</f>
        <v>0</v>
      </c>
      <c r="P211" s="224">
        <f>IF(P$124=0,0,P$124/NMM_fec!P$124)</f>
        <v>0</v>
      </c>
      <c r="Q211" s="224">
        <f>IF(Q$124=0,0,Q$124/NMM_fec!Q$124)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 tint="0.39997558519241921"/>
    <pageSetUpPr fitToPage="1"/>
  </sheetPr>
  <dimension ref="A1:Q7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271"/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270"/>
      <c r="N2" s="270"/>
      <c r="O2" s="270"/>
      <c r="P2" s="270"/>
      <c r="Q2" s="270"/>
    </row>
    <row r="3" spans="1:17" x14ac:dyDescent="0.25">
      <c r="A3" s="31" t="s">
        <v>78</v>
      </c>
      <c r="B3" s="46">
        <f>SUM(B4,B7)</f>
        <v>76.834035128923517</v>
      </c>
      <c r="C3" s="46">
        <f t="shared" ref="C3:Q3" si="0">SUM(C4,C7)</f>
        <v>87.222117261792306</v>
      </c>
      <c r="D3" s="46">
        <f t="shared" si="0"/>
        <v>98.560536840370901</v>
      </c>
      <c r="E3" s="46">
        <f t="shared" si="0"/>
        <v>98.81564437824909</v>
      </c>
      <c r="F3" s="46">
        <f t="shared" si="0"/>
        <v>94.573325121467178</v>
      </c>
      <c r="G3" s="46">
        <f t="shared" si="0"/>
        <v>100.89411278981254</v>
      </c>
      <c r="H3" s="46">
        <f t="shared" si="0"/>
        <v>116.63852757234923</v>
      </c>
      <c r="I3" s="46">
        <f t="shared" si="0"/>
        <v>125.50521165709421</v>
      </c>
      <c r="J3" s="46">
        <f t="shared" si="0"/>
        <v>114.51522883112744</v>
      </c>
      <c r="K3" s="46">
        <f t="shared" si="0"/>
        <v>90.06091760943923</v>
      </c>
      <c r="L3" s="46">
        <f t="shared" si="0"/>
        <v>123.60000000000002</v>
      </c>
      <c r="M3" s="46">
        <f t="shared" si="0"/>
        <v>117.9173629044509</v>
      </c>
      <c r="N3" s="46">
        <f t="shared" si="0"/>
        <v>117.8441878878271</v>
      </c>
      <c r="O3" s="46">
        <f t="shared" si="0"/>
        <v>112.19736818801691</v>
      </c>
      <c r="P3" s="46">
        <f t="shared" si="0"/>
        <v>112.87075209399211</v>
      </c>
      <c r="Q3" s="46">
        <f t="shared" si="0"/>
        <v>111.48320004132194</v>
      </c>
    </row>
    <row r="4" spans="1:17" x14ac:dyDescent="0.25">
      <c r="A4" s="269" t="s">
        <v>234</v>
      </c>
      <c r="B4" s="214">
        <f>SUM(B5:B6)</f>
        <v>32.209901189417707</v>
      </c>
      <c r="C4" s="214">
        <f t="shared" ref="C4:Q4" si="1">SUM(C5:C6)</f>
        <v>34.47950122803703</v>
      </c>
      <c r="D4" s="214">
        <f t="shared" si="1"/>
        <v>39.39425712616648</v>
      </c>
      <c r="E4" s="214">
        <f t="shared" si="1"/>
        <v>37.521302647972846</v>
      </c>
      <c r="F4" s="214">
        <f t="shared" si="1"/>
        <v>32.300006843221787</v>
      </c>
      <c r="G4" s="214">
        <f t="shared" si="1"/>
        <v>33.674377798134358</v>
      </c>
      <c r="H4" s="214">
        <f t="shared" si="1"/>
        <v>41.970846312985998</v>
      </c>
      <c r="I4" s="214">
        <f t="shared" si="1"/>
        <v>48.500319081046591</v>
      </c>
      <c r="J4" s="214">
        <f t="shared" si="1"/>
        <v>45.74629245734333</v>
      </c>
      <c r="K4" s="214">
        <f t="shared" si="1"/>
        <v>33.292181902815159</v>
      </c>
      <c r="L4" s="214">
        <f t="shared" si="1"/>
        <v>58.5</v>
      </c>
      <c r="M4" s="214">
        <f t="shared" si="1"/>
        <v>53.357132006683884</v>
      </c>
      <c r="N4" s="214">
        <f t="shared" si="1"/>
        <v>47.782135557642384</v>
      </c>
      <c r="O4" s="214">
        <f t="shared" si="1"/>
        <v>44.365336592104555</v>
      </c>
      <c r="P4" s="214">
        <f t="shared" si="1"/>
        <v>44.451029782189956</v>
      </c>
      <c r="Q4" s="214">
        <f t="shared" si="1"/>
        <v>47.175902411308442</v>
      </c>
    </row>
    <row r="5" spans="1:17" x14ac:dyDescent="0.25">
      <c r="A5" s="268" t="s">
        <v>35</v>
      </c>
      <c r="B5" s="214">
        <v>2.0450493521047592</v>
      </c>
      <c r="C5" s="214">
        <v>1.6425689157421461</v>
      </c>
      <c r="D5" s="214">
        <v>2.1949072894170776</v>
      </c>
      <c r="E5" s="214">
        <v>2.4900111482175351</v>
      </c>
      <c r="F5" s="214">
        <v>2.1325789092346721</v>
      </c>
      <c r="G5" s="214">
        <v>2.2303079303329825</v>
      </c>
      <c r="H5" s="214">
        <v>4.4460823389425279</v>
      </c>
      <c r="I5" s="214">
        <v>6.9032666351200342</v>
      </c>
      <c r="J5" s="214">
        <v>7.5782081068369758</v>
      </c>
      <c r="K5" s="214">
        <v>5.6118336354520109</v>
      </c>
      <c r="L5" s="214">
        <v>9.6817001180637554</v>
      </c>
      <c r="M5" s="214">
        <v>8.8871360692625156</v>
      </c>
      <c r="N5" s="214">
        <v>7.9493513417013935</v>
      </c>
      <c r="O5" s="214">
        <v>7.4337356536293875</v>
      </c>
      <c r="P5" s="214">
        <v>7.5194047332120917</v>
      </c>
      <c r="Q5" s="214">
        <v>7.9471950298619962</v>
      </c>
    </row>
    <row r="6" spans="1:17" x14ac:dyDescent="0.25">
      <c r="A6" s="268" t="s">
        <v>56</v>
      </c>
      <c r="B6" s="214">
        <v>30.164851837312948</v>
      </c>
      <c r="C6" s="214">
        <v>32.836932312294884</v>
      </c>
      <c r="D6" s="214">
        <v>37.199349836749406</v>
      </c>
      <c r="E6" s="214">
        <v>35.031291499755312</v>
      </c>
      <c r="F6" s="214">
        <v>30.167427933987113</v>
      </c>
      <c r="G6" s="214">
        <v>31.444069867801375</v>
      </c>
      <c r="H6" s="214">
        <v>37.524763974043466</v>
      </c>
      <c r="I6" s="214">
        <v>41.597052445926558</v>
      </c>
      <c r="J6" s="214">
        <v>38.168084350506355</v>
      </c>
      <c r="K6" s="214">
        <v>27.680348267363147</v>
      </c>
      <c r="L6" s="214">
        <v>48.818299881936241</v>
      </c>
      <c r="M6" s="214">
        <v>44.469995937421366</v>
      </c>
      <c r="N6" s="214">
        <v>39.83278421594099</v>
      </c>
      <c r="O6" s="214">
        <v>36.931600938475171</v>
      </c>
      <c r="P6" s="214">
        <v>36.931625048977864</v>
      </c>
      <c r="Q6" s="214">
        <v>39.228707381446448</v>
      </c>
    </row>
    <row r="7" spans="1:17" x14ac:dyDescent="0.25">
      <c r="A7" s="223" t="s">
        <v>55</v>
      </c>
      <c r="B7" s="213">
        <v>44.624133939505811</v>
      </c>
      <c r="C7" s="213">
        <v>52.742616033755276</v>
      </c>
      <c r="D7" s="213">
        <v>59.166279714204421</v>
      </c>
      <c r="E7" s="213">
        <v>61.294341730276244</v>
      </c>
      <c r="F7" s="213">
        <v>62.273318278245391</v>
      </c>
      <c r="G7" s="213">
        <v>67.21973499167818</v>
      </c>
      <c r="H7" s="213">
        <v>74.667681259363235</v>
      </c>
      <c r="I7" s="213">
        <v>77.00489257604761</v>
      </c>
      <c r="J7" s="213">
        <v>68.768936373784115</v>
      </c>
      <c r="K7" s="213">
        <v>56.768735706624071</v>
      </c>
      <c r="L7" s="213">
        <v>65.100000000000023</v>
      </c>
      <c r="M7" s="213">
        <v>64.560230897767013</v>
      </c>
      <c r="N7" s="213">
        <v>70.062052330184713</v>
      </c>
      <c r="O7" s="213">
        <v>67.832031595912355</v>
      </c>
      <c r="P7" s="213">
        <v>68.419722311802161</v>
      </c>
      <c r="Q7" s="213">
        <v>64.307297630013494</v>
      </c>
    </row>
    <row r="8" spans="1:17" x14ac:dyDescent="0.25">
      <c r="A8" s="63"/>
      <c r="B8" s="267"/>
      <c r="C8" s="267"/>
      <c r="D8" s="267"/>
      <c r="E8" s="267"/>
      <c r="F8" s="267"/>
      <c r="G8" s="267"/>
      <c r="H8" s="267"/>
      <c r="I8" s="267"/>
      <c r="J8" s="267"/>
      <c r="K8" s="267"/>
      <c r="L8" s="267"/>
      <c r="M8" s="267"/>
      <c r="N8" s="267"/>
      <c r="O8" s="267"/>
      <c r="P8" s="267"/>
      <c r="Q8" s="267"/>
    </row>
    <row r="9" spans="1:17" x14ac:dyDescent="0.25">
      <c r="A9" s="31" t="s">
        <v>143</v>
      </c>
      <c r="B9" s="46"/>
      <c r="C9" s="46"/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</row>
    <row r="10" spans="1:17" x14ac:dyDescent="0.25">
      <c r="A10" s="110" t="s">
        <v>233</v>
      </c>
      <c r="B10" s="215">
        <v>54</v>
      </c>
      <c r="C10" s="215">
        <v>51.7</v>
      </c>
      <c r="D10" s="215">
        <v>65.3</v>
      </c>
      <c r="E10" s="215">
        <v>67.099999999999994</v>
      </c>
      <c r="F10" s="215">
        <v>68.599999999999994</v>
      </c>
      <c r="G10" s="215">
        <v>67</v>
      </c>
      <c r="H10" s="215">
        <v>136.30000000000001</v>
      </c>
      <c r="I10" s="215">
        <v>190.2</v>
      </c>
      <c r="J10" s="215">
        <v>200.23</v>
      </c>
      <c r="K10" s="215">
        <v>199.1</v>
      </c>
      <c r="L10" s="215">
        <v>220.78</v>
      </c>
      <c r="M10" s="215">
        <v>221.43</v>
      </c>
      <c r="N10" s="215">
        <v>232.86</v>
      </c>
      <c r="O10" s="215">
        <v>223.88</v>
      </c>
      <c r="P10" s="215">
        <v>234.77</v>
      </c>
      <c r="Q10" s="215">
        <v>235</v>
      </c>
    </row>
    <row r="11" spans="1:17" x14ac:dyDescent="0.25">
      <c r="A11" s="222" t="s">
        <v>232</v>
      </c>
      <c r="B11" s="214">
        <v>54</v>
      </c>
      <c r="C11" s="214">
        <v>70.069999999999993</v>
      </c>
      <c r="D11" s="214">
        <v>75.03</v>
      </c>
      <c r="E11" s="214">
        <v>64</v>
      </c>
      <c r="F11" s="214">
        <v>65.790000000000006</v>
      </c>
      <c r="G11" s="214">
        <v>64.040000000000006</v>
      </c>
      <c r="H11" s="214">
        <v>77.989999999999995</v>
      </c>
      <c r="I11" s="214">
        <v>77.7</v>
      </c>
      <c r="J11" s="214">
        <v>68.37</v>
      </c>
      <c r="K11" s="214">
        <v>63.38</v>
      </c>
      <c r="L11" s="214">
        <v>75.67</v>
      </c>
      <c r="M11" s="214">
        <v>74</v>
      </c>
      <c r="N11" s="214">
        <v>78.180000000000007</v>
      </c>
      <c r="O11" s="214">
        <v>73.040000000000006</v>
      </c>
      <c r="P11" s="214">
        <v>73.64</v>
      </c>
      <c r="Q11" s="214">
        <v>75</v>
      </c>
    </row>
    <row r="12" spans="1:17" x14ac:dyDescent="0.25">
      <c r="A12" s="221" t="s">
        <v>231</v>
      </c>
      <c r="B12" s="213">
        <v>7.6316916488222777</v>
      </c>
      <c r="C12" s="213">
        <v>8.4652941176470673</v>
      </c>
      <c r="D12" s="213">
        <v>9.7555614973262106</v>
      </c>
      <c r="E12" s="213">
        <v>9.4144694533762117</v>
      </c>
      <c r="F12" s="213">
        <v>10.115376344086028</v>
      </c>
      <c r="G12" s="213">
        <v>10.624864864864875</v>
      </c>
      <c r="H12" s="213">
        <v>12.232198731501068</v>
      </c>
      <c r="I12" s="213">
        <v>13.507563025210095</v>
      </c>
      <c r="J12" s="213">
        <v>14.136842105263174</v>
      </c>
      <c r="K12" s="213">
        <v>13.234285714285726</v>
      </c>
      <c r="L12" s="213">
        <v>15.602631578947381</v>
      </c>
      <c r="M12" s="213">
        <v>15.54894736842107</v>
      </c>
      <c r="N12" s="213">
        <v>17.061265822784829</v>
      </c>
      <c r="O12" s="213">
        <v>16.617486800422402</v>
      </c>
      <c r="P12" s="213">
        <v>16.9170042194093</v>
      </c>
      <c r="Q12" s="213">
        <v>17.004219409282715</v>
      </c>
    </row>
    <row r="13" spans="1:17" x14ac:dyDescent="0.25">
      <c r="A13" s="123"/>
      <c r="B13" s="122"/>
      <c r="C13" s="122"/>
      <c r="D13" s="122"/>
      <c r="E13" s="122"/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</row>
    <row r="14" spans="1:17" x14ac:dyDescent="0.25">
      <c r="A14" s="31" t="s">
        <v>142</v>
      </c>
      <c r="B14" s="70"/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70"/>
      <c r="P14" s="70"/>
      <c r="Q14" s="70"/>
    </row>
    <row r="15" spans="1:17" x14ac:dyDescent="0.25">
      <c r="A15" s="110" t="s">
        <v>233</v>
      </c>
      <c r="B15" s="120">
        <v>60</v>
      </c>
      <c r="C15" s="120">
        <v>60</v>
      </c>
      <c r="D15" s="120">
        <v>72.643337733644771</v>
      </c>
      <c r="E15" s="120">
        <v>72.643337733644771</v>
      </c>
      <c r="F15" s="120">
        <v>72.643337733644771</v>
      </c>
      <c r="G15" s="120">
        <v>72.643337733644771</v>
      </c>
      <c r="H15" s="120">
        <v>148.50336413551338</v>
      </c>
      <c r="I15" s="120">
        <v>205.39838393691485</v>
      </c>
      <c r="J15" s="120">
        <v>211.72005280373725</v>
      </c>
      <c r="K15" s="120">
        <v>211.72005280373725</v>
      </c>
      <c r="L15" s="120">
        <v>237.00672827102679</v>
      </c>
      <c r="M15" s="120">
        <v>237.00672827102679</v>
      </c>
      <c r="N15" s="120">
        <v>249.65006600467154</v>
      </c>
      <c r="O15" s="120">
        <v>249.65006600467154</v>
      </c>
      <c r="P15" s="120">
        <v>249.65006600467154</v>
      </c>
      <c r="Q15" s="120">
        <v>249.65006600467154</v>
      </c>
    </row>
    <row r="16" spans="1:17" x14ac:dyDescent="0.25">
      <c r="A16" s="180" t="s">
        <v>232</v>
      </c>
      <c r="B16" s="189">
        <v>60</v>
      </c>
      <c r="C16" s="189">
        <v>77.374613370459755</v>
      </c>
      <c r="D16" s="189">
        <v>83.166151160613012</v>
      </c>
      <c r="E16" s="189">
        <v>77.374613370459755</v>
      </c>
      <c r="F16" s="189">
        <v>77.374613370459755</v>
      </c>
      <c r="G16" s="189">
        <v>77.374613370459755</v>
      </c>
      <c r="H16" s="189">
        <v>83.166151160613012</v>
      </c>
      <c r="I16" s="189">
        <v>83.166151160613012</v>
      </c>
      <c r="J16" s="189">
        <v>83.166151160613012</v>
      </c>
      <c r="K16" s="189">
        <v>77.374613370459755</v>
      </c>
      <c r="L16" s="189">
        <v>83.166151160613012</v>
      </c>
      <c r="M16" s="189">
        <v>83.166151160613012</v>
      </c>
      <c r="N16" s="189">
        <v>83.166151160613012</v>
      </c>
      <c r="O16" s="189">
        <v>83.166151160613012</v>
      </c>
      <c r="P16" s="189">
        <v>83.166151160613012</v>
      </c>
      <c r="Q16" s="189">
        <v>83.166151160613012</v>
      </c>
    </row>
    <row r="17" spans="1:17" x14ac:dyDescent="0.25">
      <c r="A17" s="108" t="s">
        <v>231</v>
      </c>
      <c r="B17" s="118">
        <v>8.4796573875803087</v>
      </c>
      <c r="C17" s="118">
        <v>9.3764733806303848</v>
      </c>
      <c r="D17" s="118">
        <v>10.273289373680461</v>
      </c>
      <c r="E17" s="118">
        <v>10.273289373680461</v>
      </c>
      <c r="F17" s="118">
        <v>11.170105366730537</v>
      </c>
      <c r="G17" s="118">
        <v>12.066921359780613</v>
      </c>
      <c r="H17" s="118">
        <v>12.963737352830687</v>
      </c>
      <c r="I17" s="118">
        <v>14.75736933893084</v>
      </c>
      <c r="J17" s="118">
        <v>15.654185331980914</v>
      </c>
      <c r="K17" s="118">
        <v>15.654185331980916</v>
      </c>
      <c r="L17" s="118">
        <v>16.551001325030992</v>
      </c>
      <c r="M17" s="118">
        <v>16.551001325030992</v>
      </c>
      <c r="N17" s="118">
        <v>18.344633311131144</v>
      </c>
      <c r="O17" s="118">
        <v>18.344633311131144</v>
      </c>
      <c r="P17" s="118">
        <v>18.344633311131144</v>
      </c>
      <c r="Q17" s="118">
        <v>18.344633311131144</v>
      </c>
    </row>
    <row r="18" spans="1:17" x14ac:dyDescent="0.25">
      <c r="A18" s="124" t="s">
        <v>141</v>
      </c>
      <c r="B18" s="193"/>
      <c r="C18" s="193"/>
      <c r="D18" s="193"/>
      <c r="E18" s="193"/>
      <c r="F18" s="193"/>
      <c r="G18" s="193"/>
      <c r="H18" s="193"/>
      <c r="I18" s="193"/>
      <c r="J18" s="193"/>
      <c r="K18" s="193"/>
      <c r="L18" s="193"/>
      <c r="M18" s="193"/>
      <c r="N18" s="193"/>
      <c r="O18" s="193"/>
      <c r="P18" s="193"/>
      <c r="Q18" s="193"/>
    </row>
    <row r="19" spans="1:17" x14ac:dyDescent="0.25">
      <c r="A19" s="121" t="s">
        <v>233</v>
      </c>
      <c r="B19" s="120"/>
      <c r="C19" s="120">
        <v>6.3216688668223853</v>
      </c>
      <c r="D19" s="120">
        <v>12.643337733644771</v>
      </c>
      <c r="E19" s="120">
        <v>0</v>
      </c>
      <c r="F19" s="120">
        <v>0</v>
      </c>
      <c r="G19" s="120">
        <v>6.3216688668223853</v>
      </c>
      <c r="H19" s="120">
        <v>75.860026401868623</v>
      </c>
      <c r="I19" s="120">
        <v>56.895019801401475</v>
      </c>
      <c r="J19" s="120">
        <v>12.643337733644771</v>
      </c>
      <c r="K19" s="120">
        <v>0</v>
      </c>
      <c r="L19" s="120">
        <v>25.286675467289541</v>
      </c>
      <c r="M19" s="120">
        <v>6.3216688668223853</v>
      </c>
      <c r="N19" s="120">
        <v>12.643337733644771</v>
      </c>
      <c r="O19" s="120">
        <v>0</v>
      </c>
      <c r="P19" s="120">
        <v>6.3216688668223853</v>
      </c>
      <c r="Q19" s="120">
        <v>0</v>
      </c>
    </row>
    <row r="20" spans="1:17" x14ac:dyDescent="0.25">
      <c r="A20" s="179" t="s">
        <v>232</v>
      </c>
      <c r="B20" s="189"/>
      <c r="C20" s="189">
        <v>17.374613370459759</v>
      </c>
      <c r="D20" s="189">
        <v>5.7915377901532565</v>
      </c>
      <c r="E20" s="189">
        <v>0</v>
      </c>
      <c r="F20" s="189">
        <v>0</v>
      </c>
      <c r="G20" s="189">
        <v>0</v>
      </c>
      <c r="H20" s="189">
        <v>11.583075580306506</v>
      </c>
      <c r="I20" s="189">
        <v>0</v>
      </c>
      <c r="J20" s="189">
        <v>0</v>
      </c>
      <c r="K20" s="189">
        <v>0</v>
      </c>
      <c r="L20" s="189">
        <v>5.7915377901532565</v>
      </c>
      <c r="M20" s="189">
        <v>0</v>
      </c>
      <c r="N20" s="189">
        <v>5.791537790153253</v>
      </c>
      <c r="O20" s="189">
        <v>0</v>
      </c>
      <c r="P20" s="189">
        <v>5.791537790153253</v>
      </c>
      <c r="Q20" s="189">
        <v>0</v>
      </c>
    </row>
    <row r="21" spans="1:17" x14ac:dyDescent="0.25">
      <c r="A21" s="119" t="s">
        <v>231</v>
      </c>
      <c r="B21" s="118"/>
      <c r="C21" s="118">
        <v>1.7936319861001506</v>
      </c>
      <c r="D21" s="118">
        <v>0.89681599305007609</v>
      </c>
      <c r="E21" s="118">
        <v>0.89681599305007531</v>
      </c>
      <c r="F21" s="118">
        <v>0.89681599305007609</v>
      </c>
      <c r="G21" s="118">
        <v>0.89681599305007609</v>
      </c>
      <c r="H21" s="118">
        <v>1.7936319861001504</v>
      </c>
      <c r="I21" s="118">
        <v>1.7936319861001522</v>
      </c>
      <c r="J21" s="118">
        <v>1.7936319861001504</v>
      </c>
      <c r="K21" s="118">
        <v>1.7763568394002505E-15</v>
      </c>
      <c r="L21" s="118">
        <v>1.7936319861001506</v>
      </c>
      <c r="M21" s="118">
        <v>0</v>
      </c>
      <c r="N21" s="118">
        <v>2.690447979150226</v>
      </c>
      <c r="O21" s="118">
        <v>0</v>
      </c>
      <c r="P21" s="118">
        <v>0.8968159930500752</v>
      </c>
      <c r="Q21" s="118">
        <v>0</v>
      </c>
    </row>
    <row r="22" spans="1:17" x14ac:dyDescent="0.25">
      <c r="A22" s="124" t="s">
        <v>140</v>
      </c>
      <c r="B22" s="193"/>
      <c r="C22" s="193"/>
      <c r="D22" s="193"/>
      <c r="E22" s="193"/>
      <c r="F22" s="193"/>
      <c r="G22" s="193"/>
      <c r="H22" s="193"/>
      <c r="I22" s="193"/>
      <c r="J22" s="193"/>
      <c r="K22" s="193"/>
      <c r="L22" s="193"/>
      <c r="M22" s="193"/>
      <c r="N22" s="193"/>
      <c r="O22" s="193"/>
      <c r="P22" s="193"/>
      <c r="Q22" s="193"/>
    </row>
    <row r="23" spans="1:17" x14ac:dyDescent="0.25">
      <c r="A23" s="121" t="s">
        <v>233</v>
      </c>
      <c r="B23" s="120"/>
      <c r="C23" s="120">
        <f>B15+C19-C15</f>
        <v>6.3216688668223924</v>
      </c>
      <c r="D23" s="120">
        <f t="shared" ref="D23:Q23" si="2">C15+D19-D15</f>
        <v>0</v>
      </c>
      <c r="E23" s="120">
        <f t="shared" si="2"/>
        <v>0</v>
      </c>
      <c r="F23" s="120">
        <f t="shared" si="2"/>
        <v>0</v>
      </c>
      <c r="G23" s="120">
        <f t="shared" si="2"/>
        <v>6.3216688668223782</v>
      </c>
      <c r="H23" s="120">
        <f t="shared" si="2"/>
        <v>0</v>
      </c>
      <c r="I23" s="120">
        <f t="shared" si="2"/>
        <v>0</v>
      </c>
      <c r="J23" s="120">
        <f t="shared" si="2"/>
        <v>6.3216688668223924</v>
      </c>
      <c r="K23" s="120">
        <f t="shared" si="2"/>
        <v>0</v>
      </c>
      <c r="L23" s="120">
        <f t="shared" si="2"/>
        <v>0</v>
      </c>
      <c r="M23" s="120">
        <f t="shared" si="2"/>
        <v>6.3216688668223924</v>
      </c>
      <c r="N23" s="120">
        <f t="shared" si="2"/>
        <v>0</v>
      </c>
      <c r="O23" s="120">
        <f t="shared" si="2"/>
        <v>0</v>
      </c>
      <c r="P23" s="120">
        <f t="shared" si="2"/>
        <v>6.3216688668223924</v>
      </c>
      <c r="Q23" s="120">
        <f t="shared" si="2"/>
        <v>0</v>
      </c>
    </row>
    <row r="24" spans="1:17" x14ac:dyDescent="0.25">
      <c r="A24" s="179" t="s">
        <v>232</v>
      </c>
      <c r="B24" s="189"/>
      <c r="C24" s="189">
        <f t="shared" ref="C24:Q24" si="3">B16+C20-C16</f>
        <v>0</v>
      </c>
      <c r="D24" s="189">
        <f t="shared" si="3"/>
        <v>0</v>
      </c>
      <c r="E24" s="189">
        <f t="shared" si="3"/>
        <v>5.7915377901532565</v>
      </c>
      <c r="F24" s="189">
        <f t="shared" si="3"/>
        <v>0</v>
      </c>
      <c r="G24" s="189">
        <f t="shared" si="3"/>
        <v>0</v>
      </c>
      <c r="H24" s="189">
        <f t="shared" si="3"/>
        <v>5.7915377901532423</v>
      </c>
      <c r="I24" s="189">
        <f t="shared" si="3"/>
        <v>0</v>
      </c>
      <c r="J24" s="189">
        <f t="shared" si="3"/>
        <v>0</v>
      </c>
      <c r="K24" s="189">
        <f t="shared" si="3"/>
        <v>5.7915377901532565</v>
      </c>
      <c r="L24" s="189">
        <f t="shared" si="3"/>
        <v>0</v>
      </c>
      <c r="M24" s="189">
        <f t="shared" si="3"/>
        <v>0</v>
      </c>
      <c r="N24" s="189">
        <f t="shared" si="3"/>
        <v>5.7915377901532565</v>
      </c>
      <c r="O24" s="189">
        <f t="shared" si="3"/>
        <v>0</v>
      </c>
      <c r="P24" s="189">
        <f t="shared" si="3"/>
        <v>5.7915377901532565</v>
      </c>
      <c r="Q24" s="189">
        <f t="shared" si="3"/>
        <v>0</v>
      </c>
    </row>
    <row r="25" spans="1:17" x14ac:dyDescent="0.25">
      <c r="A25" s="119" t="s">
        <v>231</v>
      </c>
      <c r="B25" s="118"/>
      <c r="C25" s="118">
        <f t="shared" ref="C25:Q25" si="4">B17+C21-C17</f>
        <v>0.89681599305007431</v>
      </c>
      <c r="D25" s="118">
        <f t="shared" si="4"/>
        <v>0</v>
      </c>
      <c r="E25" s="118">
        <f t="shared" si="4"/>
        <v>0.89681599305007609</v>
      </c>
      <c r="F25" s="118">
        <f t="shared" si="4"/>
        <v>0</v>
      </c>
      <c r="G25" s="118">
        <f t="shared" si="4"/>
        <v>0</v>
      </c>
      <c r="H25" s="118">
        <f t="shared" si="4"/>
        <v>0.89681599305007609</v>
      </c>
      <c r="I25" s="118">
        <f t="shared" si="4"/>
        <v>0</v>
      </c>
      <c r="J25" s="118">
        <f t="shared" si="4"/>
        <v>0.89681599305007431</v>
      </c>
      <c r="K25" s="118">
        <f t="shared" si="4"/>
        <v>0</v>
      </c>
      <c r="L25" s="118">
        <f t="shared" si="4"/>
        <v>0.89681599305007609</v>
      </c>
      <c r="M25" s="118">
        <f t="shared" si="4"/>
        <v>0</v>
      </c>
      <c r="N25" s="118">
        <f t="shared" si="4"/>
        <v>0.89681599305007254</v>
      </c>
      <c r="O25" s="118">
        <f t="shared" si="4"/>
        <v>0</v>
      </c>
      <c r="P25" s="118">
        <f t="shared" si="4"/>
        <v>0.89681599305007609</v>
      </c>
      <c r="Q25" s="118">
        <f t="shared" si="4"/>
        <v>0</v>
      </c>
    </row>
    <row r="26" spans="1:17" x14ac:dyDescent="0.25">
      <c r="A26" s="31" t="s">
        <v>138</v>
      </c>
      <c r="B26" s="70"/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70"/>
      <c r="P26" s="70"/>
      <c r="Q26" s="70"/>
    </row>
    <row r="27" spans="1:17" x14ac:dyDescent="0.25">
      <c r="A27" s="110" t="s">
        <v>233</v>
      </c>
      <c r="B27" s="120">
        <f>B15-B10</f>
        <v>6</v>
      </c>
      <c r="C27" s="120">
        <f t="shared" ref="C27:Q27" si="5">C15-C10</f>
        <v>8.2999999999999972</v>
      </c>
      <c r="D27" s="120">
        <f t="shared" si="5"/>
        <v>7.3433377336447734</v>
      </c>
      <c r="E27" s="120">
        <f t="shared" si="5"/>
        <v>5.5433377336447762</v>
      </c>
      <c r="F27" s="120">
        <f t="shared" si="5"/>
        <v>4.0433377336447762</v>
      </c>
      <c r="G27" s="120">
        <f t="shared" si="5"/>
        <v>5.6433377336447705</v>
      </c>
      <c r="H27" s="120">
        <f t="shared" si="5"/>
        <v>12.203364135513368</v>
      </c>
      <c r="I27" s="120">
        <f t="shared" si="5"/>
        <v>15.198383936914865</v>
      </c>
      <c r="J27" s="120">
        <f t="shared" si="5"/>
        <v>11.490052803737257</v>
      </c>
      <c r="K27" s="120">
        <f t="shared" si="5"/>
        <v>12.620052803737252</v>
      </c>
      <c r="L27" s="120">
        <f t="shared" si="5"/>
        <v>16.226728271026786</v>
      </c>
      <c r="M27" s="120">
        <f t="shared" si="5"/>
        <v>15.576728271026781</v>
      </c>
      <c r="N27" s="120">
        <f t="shared" si="5"/>
        <v>16.79006600467153</v>
      </c>
      <c r="O27" s="120">
        <f t="shared" si="5"/>
        <v>25.770066004671548</v>
      </c>
      <c r="P27" s="120">
        <f t="shared" si="5"/>
        <v>14.880066004671534</v>
      </c>
      <c r="Q27" s="120">
        <f t="shared" si="5"/>
        <v>14.650066004671544</v>
      </c>
    </row>
    <row r="28" spans="1:17" x14ac:dyDescent="0.25">
      <c r="A28" s="180" t="s">
        <v>232</v>
      </c>
      <c r="B28" s="189">
        <f t="shared" ref="B28:Q28" si="6">B16-B11</f>
        <v>6</v>
      </c>
      <c r="C28" s="189">
        <f t="shared" si="6"/>
        <v>7.3046133704597622</v>
      </c>
      <c r="D28" s="189">
        <f t="shared" si="6"/>
        <v>8.1361511606130108</v>
      </c>
      <c r="E28" s="189">
        <f t="shared" si="6"/>
        <v>13.374613370459755</v>
      </c>
      <c r="F28" s="189">
        <f t="shared" si="6"/>
        <v>11.584613370459749</v>
      </c>
      <c r="G28" s="189">
        <f t="shared" si="6"/>
        <v>13.334613370459749</v>
      </c>
      <c r="H28" s="189">
        <f t="shared" si="6"/>
        <v>5.1761511606130171</v>
      </c>
      <c r="I28" s="189">
        <f t="shared" si="6"/>
        <v>5.4661511606130091</v>
      </c>
      <c r="J28" s="189">
        <f t="shared" si="6"/>
        <v>14.796151160613007</v>
      </c>
      <c r="K28" s="189">
        <f t="shared" si="6"/>
        <v>13.994613370459753</v>
      </c>
      <c r="L28" s="189">
        <f t="shared" si="6"/>
        <v>7.4961511606130102</v>
      </c>
      <c r="M28" s="189">
        <f t="shared" si="6"/>
        <v>9.1661511606130119</v>
      </c>
      <c r="N28" s="189">
        <f t="shared" si="6"/>
        <v>4.9861511606130051</v>
      </c>
      <c r="O28" s="189">
        <f t="shared" si="6"/>
        <v>10.126151160613006</v>
      </c>
      <c r="P28" s="189">
        <f t="shared" si="6"/>
        <v>9.5261511606130114</v>
      </c>
      <c r="Q28" s="189">
        <f t="shared" si="6"/>
        <v>8.1661511606130119</v>
      </c>
    </row>
    <row r="29" spans="1:17" x14ac:dyDescent="0.25">
      <c r="A29" s="108" t="s">
        <v>231</v>
      </c>
      <c r="B29" s="118">
        <f t="shared" ref="B29:Q29" si="7">B17-B12</f>
        <v>0.84796573875803105</v>
      </c>
      <c r="C29" s="118">
        <f t="shared" si="7"/>
        <v>0.91117926298331753</v>
      </c>
      <c r="D29" s="118">
        <f t="shared" si="7"/>
        <v>0.51772787635425033</v>
      </c>
      <c r="E29" s="118">
        <f t="shared" si="7"/>
        <v>0.85881992030424925</v>
      </c>
      <c r="F29" s="118">
        <f t="shared" si="7"/>
        <v>1.0547290226445085</v>
      </c>
      <c r="G29" s="118">
        <f t="shared" si="7"/>
        <v>1.4420564949157377</v>
      </c>
      <c r="H29" s="118">
        <f t="shared" si="7"/>
        <v>0.73153862132961933</v>
      </c>
      <c r="I29" s="118">
        <f t="shared" si="7"/>
        <v>1.2498063137207449</v>
      </c>
      <c r="J29" s="118">
        <f t="shared" si="7"/>
        <v>1.51734322671774</v>
      </c>
      <c r="K29" s="118">
        <f t="shared" si="7"/>
        <v>2.4198996176951901</v>
      </c>
      <c r="L29" s="118">
        <f t="shared" si="7"/>
        <v>0.94836974608361047</v>
      </c>
      <c r="M29" s="118">
        <f t="shared" si="7"/>
        <v>1.002053956609922</v>
      </c>
      <c r="N29" s="118">
        <f t="shared" si="7"/>
        <v>1.2833674883463146</v>
      </c>
      <c r="O29" s="118">
        <f t="shared" si="7"/>
        <v>1.7271465107087423</v>
      </c>
      <c r="P29" s="118">
        <f t="shared" si="7"/>
        <v>1.4276290917218439</v>
      </c>
      <c r="Q29" s="118">
        <f t="shared" si="7"/>
        <v>1.3404139018484287</v>
      </c>
    </row>
    <row r="30" spans="1:17" x14ac:dyDescent="0.25">
      <c r="A30" s="123"/>
      <c r="B30" s="122"/>
      <c r="C30" s="122"/>
      <c r="D30" s="122"/>
      <c r="E30" s="122"/>
      <c r="F30" s="122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</row>
    <row r="31" spans="1:17" x14ac:dyDescent="0.25">
      <c r="A31" s="31" t="s">
        <v>77</v>
      </c>
      <c r="B31" s="217"/>
      <c r="C31" s="217"/>
      <c r="D31" s="217"/>
      <c r="E31" s="217"/>
      <c r="F31" s="217"/>
      <c r="G31" s="217"/>
      <c r="H31" s="217"/>
      <c r="I31" s="217"/>
      <c r="J31" s="217"/>
      <c r="K31" s="217"/>
      <c r="L31" s="217"/>
      <c r="M31" s="217"/>
      <c r="N31" s="217"/>
      <c r="O31" s="217"/>
      <c r="P31" s="217"/>
      <c r="Q31" s="217"/>
    </row>
    <row r="32" spans="1:17" x14ac:dyDescent="0.25">
      <c r="A32" s="50" t="s">
        <v>69</v>
      </c>
      <c r="B32" s="38">
        <v>43.057057952410645</v>
      </c>
      <c r="C32" s="38">
        <v>41.403319999999994</v>
      </c>
      <c r="D32" s="38">
        <v>43.800650000000005</v>
      </c>
      <c r="E32" s="38">
        <v>42.870879999999957</v>
      </c>
      <c r="F32" s="38">
        <v>34.479389999999995</v>
      </c>
      <c r="G32" s="38">
        <v>32.148358600983954</v>
      </c>
      <c r="H32" s="38">
        <v>46.09854</v>
      </c>
      <c r="I32" s="38">
        <v>55.877170000000007</v>
      </c>
      <c r="J32" s="38">
        <v>53.469320000000003</v>
      </c>
      <c r="K32" s="38">
        <v>51.674619999999997</v>
      </c>
      <c r="L32" s="38">
        <v>67.36036569839689</v>
      </c>
      <c r="M32" s="38">
        <v>64.030889068253813</v>
      </c>
      <c r="N32" s="38">
        <v>63.456690785447122</v>
      </c>
      <c r="O32" s="38">
        <v>61.012579705704724</v>
      </c>
      <c r="P32" s="38">
        <v>59.341036633542217</v>
      </c>
      <c r="Q32" s="38">
        <v>59.859380434569587</v>
      </c>
    </row>
    <row r="33" spans="1:17" x14ac:dyDescent="0.25">
      <c r="A33" s="55" t="s">
        <v>33</v>
      </c>
      <c r="B33" s="54">
        <v>0.44899807801804575</v>
      </c>
      <c r="C33" s="54">
        <v>0</v>
      </c>
      <c r="D33" s="54">
        <v>0</v>
      </c>
      <c r="E33" s="54">
        <v>0</v>
      </c>
      <c r="F33" s="54">
        <v>0</v>
      </c>
      <c r="G33" s="54">
        <v>0</v>
      </c>
      <c r="H33" s="54">
        <v>0</v>
      </c>
      <c r="I33" s="54">
        <v>0</v>
      </c>
      <c r="J33" s="54">
        <v>0</v>
      </c>
      <c r="K33" s="54">
        <v>0</v>
      </c>
      <c r="L33" s="54">
        <v>0</v>
      </c>
      <c r="M33" s="54">
        <v>0.50148490884771812</v>
      </c>
      <c r="N33" s="54">
        <v>0</v>
      </c>
      <c r="O33" s="54">
        <v>0</v>
      </c>
      <c r="P33" s="54">
        <v>0</v>
      </c>
      <c r="Q33" s="54">
        <v>0</v>
      </c>
    </row>
    <row r="34" spans="1:17" x14ac:dyDescent="0.25">
      <c r="A34" s="52" t="s">
        <v>32</v>
      </c>
      <c r="B34" s="51">
        <v>1.9818826619292276</v>
      </c>
      <c r="C34" s="51">
        <v>1.0025599999999999</v>
      </c>
      <c r="D34" s="51">
        <v>0.99609999999999999</v>
      </c>
      <c r="E34" s="51">
        <v>10.257389999999955</v>
      </c>
      <c r="F34" s="51">
        <v>1.0025299999999999</v>
      </c>
      <c r="G34" s="51">
        <v>2.0518641574514338</v>
      </c>
      <c r="H34" s="51">
        <v>1.00308</v>
      </c>
      <c r="I34" s="51">
        <v>1.0028999999999999</v>
      </c>
      <c r="J34" s="51">
        <v>1.00335</v>
      </c>
      <c r="K34" s="51">
        <v>1.0034700000000001</v>
      </c>
      <c r="L34" s="51">
        <v>1.002426573173981</v>
      </c>
      <c r="M34" s="51">
        <v>0</v>
      </c>
      <c r="N34" s="51">
        <v>0</v>
      </c>
      <c r="O34" s="51">
        <v>0</v>
      </c>
      <c r="P34" s="51">
        <v>0</v>
      </c>
      <c r="Q34" s="51">
        <v>0</v>
      </c>
    </row>
    <row r="35" spans="1:17" x14ac:dyDescent="0.25">
      <c r="A35" s="53" t="s">
        <v>31</v>
      </c>
      <c r="B35" s="51">
        <v>0</v>
      </c>
      <c r="C35" s="51">
        <v>0</v>
      </c>
      <c r="D35" s="51">
        <v>0</v>
      </c>
      <c r="E35" s="51">
        <v>0</v>
      </c>
      <c r="F35" s="51">
        <v>0</v>
      </c>
      <c r="G35" s="51">
        <v>0</v>
      </c>
      <c r="H35" s="51">
        <v>0</v>
      </c>
      <c r="I35" s="51">
        <v>0</v>
      </c>
      <c r="J35" s="51">
        <v>0</v>
      </c>
      <c r="K35" s="51">
        <v>0</v>
      </c>
      <c r="L35" s="51">
        <v>0</v>
      </c>
      <c r="M35" s="51">
        <v>0</v>
      </c>
      <c r="N35" s="51">
        <v>0</v>
      </c>
      <c r="O35" s="51">
        <v>0</v>
      </c>
      <c r="P35" s="51">
        <v>0</v>
      </c>
      <c r="Q35" s="51">
        <v>0</v>
      </c>
    </row>
    <row r="36" spans="1:17" x14ac:dyDescent="0.25">
      <c r="A36" s="53" t="s">
        <v>30</v>
      </c>
      <c r="B36" s="51">
        <v>0</v>
      </c>
      <c r="C36" s="51">
        <v>0</v>
      </c>
      <c r="D36" s="51">
        <v>0</v>
      </c>
      <c r="E36" s="51">
        <v>0</v>
      </c>
      <c r="F36" s="51">
        <v>0</v>
      </c>
      <c r="G36" s="51">
        <v>0</v>
      </c>
      <c r="H36" s="51">
        <v>0</v>
      </c>
      <c r="I36" s="51">
        <v>0</v>
      </c>
      <c r="J36" s="51">
        <v>0</v>
      </c>
      <c r="K36" s="51">
        <v>0</v>
      </c>
      <c r="L36" s="51">
        <v>0</v>
      </c>
      <c r="M36" s="51">
        <v>0</v>
      </c>
      <c r="N36" s="51">
        <v>0</v>
      </c>
      <c r="O36" s="51">
        <v>0</v>
      </c>
      <c r="P36" s="51">
        <v>0</v>
      </c>
      <c r="Q36" s="51">
        <v>0</v>
      </c>
    </row>
    <row r="37" spans="1:17" x14ac:dyDescent="0.25">
      <c r="A37" s="53" t="s">
        <v>76</v>
      </c>
      <c r="B37" s="51">
        <v>1.0264771121422407</v>
      </c>
      <c r="C37" s="51">
        <v>1.0025599999999999</v>
      </c>
      <c r="D37" s="51">
        <v>0</v>
      </c>
      <c r="E37" s="51">
        <v>5.1561700000000004</v>
      </c>
      <c r="F37" s="51">
        <v>1.0025299999999999</v>
      </c>
      <c r="G37" s="51">
        <v>2.0518641574514338</v>
      </c>
      <c r="H37" s="51">
        <v>1.00308</v>
      </c>
      <c r="I37" s="51">
        <v>1.0028999999999999</v>
      </c>
      <c r="J37" s="51">
        <v>1.00335</v>
      </c>
      <c r="K37" s="51">
        <v>1.0034700000000001</v>
      </c>
      <c r="L37" s="51">
        <v>1.002426573173981</v>
      </c>
      <c r="M37" s="51">
        <v>0</v>
      </c>
      <c r="N37" s="51">
        <v>0</v>
      </c>
      <c r="O37" s="51">
        <v>0</v>
      </c>
      <c r="P37" s="51">
        <v>0</v>
      </c>
      <c r="Q37" s="51">
        <v>0</v>
      </c>
    </row>
    <row r="38" spans="1:17" x14ac:dyDescent="0.25">
      <c r="A38" s="53" t="s">
        <v>29</v>
      </c>
      <c r="B38" s="51">
        <v>0.95540554978698689</v>
      </c>
      <c r="C38" s="51">
        <v>0</v>
      </c>
      <c r="D38" s="51">
        <v>0.99609999999999999</v>
      </c>
      <c r="E38" s="51">
        <v>1.9020999999999999</v>
      </c>
      <c r="F38" s="51">
        <v>0</v>
      </c>
      <c r="G38" s="51">
        <v>0</v>
      </c>
      <c r="H38" s="51">
        <v>0</v>
      </c>
      <c r="I38" s="51">
        <v>0</v>
      </c>
      <c r="J38" s="51">
        <v>0</v>
      </c>
      <c r="K38" s="51">
        <v>0</v>
      </c>
      <c r="L38" s="51">
        <v>0</v>
      </c>
      <c r="M38" s="51">
        <v>0</v>
      </c>
      <c r="N38" s="51">
        <v>0</v>
      </c>
      <c r="O38" s="51">
        <v>0</v>
      </c>
      <c r="P38" s="51">
        <v>0</v>
      </c>
      <c r="Q38" s="51">
        <v>0</v>
      </c>
    </row>
    <row r="39" spans="1:17" x14ac:dyDescent="0.25">
      <c r="A39" s="53" t="s">
        <v>28</v>
      </c>
      <c r="B39" s="51">
        <v>0</v>
      </c>
      <c r="C39" s="51">
        <v>0</v>
      </c>
      <c r="D39" s="51">
        <v>0</v>
      </c>
      <c r="E39" s="51">
        <v>3.1991199999999544</v>
      </c>
      <c r="F39" s="51">
        <v>0</v>
      </c>
      <c r="G39" s="51">
        <v>0</v>
      </c>
      <c r="H39" s="51">
        <v>0</v>
      </c>
      <c r="I39" s="51">
        <v>0</v>
      </c>
      <c r="J39" s="51">
        <v>0</v>
      </c>
      <c r="K39" s="51">
        <v>0</v>
      </c>
      <c r="L39" s="51">
        <v>0</v>
      </c>
      <c r="M39" s="51">
        <v>0</v>
      </c>
      <c r="N39" s="51">
        <v>0</v>
      </c>
      <c r="O39" s="51">
        <v>0</v>
      </c>
      <c r="P39" s="51">
        <v>0</v>
      </c>
      <c r="Q39" s="51">
        <v>0</v>
      </c>
    </row>
    <row r="40" spans="1:17" x14ac:dyDescent="0.25">
      <c r="A40" s="52" t="s">
        <v>27</v>
      </c>
      <c r="B40" s="51">
        <v>13.302199192998005</v>
      </c>
      <c r="C40" s="51">
        <v>13.42849</v>
      </c>
      <c r="D40" s="51">
        <v>13.67412</v>
      </c>
      <c r="E40" s="51">
        <v>18.9435</v>
      </c>
      <c r="F40" s="51">
        <v>18.283049999999999</v>
      </c>
      <c r="G40" s="51">
        <v>13.948472365409922</v>
      </c>
      <c r="H40" s="51">
        <v>18.006239999999998</v>
      </c>
      <c r="I40" s="51">
        <v>19.575880000000002</v>
      </c>
      <c r="J40" s="51">
        <v>19.193380000000001</v>
      </c>
      <c r="K40" s="51">
        <v>21.465679999999999</v>
      </c>
      <c r="L40" s="51">
        <v>28.794348536472651</v>
      </c>
      <c r="M40" s="51">
        <v>28.369032577077089</v>
      </c>
      <c r="N40" s="51">
        <v>26.394969414337911</v>
      </c>
      <c r="O40" s="51">
        <v>25.91994603425702</v>
      </c>
      <c r="P40" s="51">
        <v>21.125524013772946</v>
      </c>
      <c r="Q40" s="51">
        <v>20.54890420045232</v>
      </c>
    </row>
    <row r="41" spans="1:17" x14ac:dyDescent="0.25">
      <c r="A41" s="53" t="s">
        <v>66</v>
      </c>
      <c r="B41" s="51">
        <v>13.302199192998005</v>
      </c>
      <c r="C41" s="51">
        <v>13.42849</v>
      </c>
      <c r="D41" s="51">
        <v>13.67412</v>
      </c>
      <c r="E41" s="51">
        <v>18.9435</v>
      </c>
      <c r="F41" s="51">
        <v>18.283049999999999</v>
      </c>
      <c r="G41" s="51">
        <v>13.948472365409922</v>
      </c>
      <c r="H41" s="51">
        <v>18.006239999999998</v>
      </c>
      <c r="I41" s="51">
        <v>19.575880000000002</v>
      </c>
      <c r="J41" s="51">
        <v>19.193380000000001</v>
      </c>
      <c r="K41" s="51">
        <v>21.465679999999999</v>
      </c>
      <c r="L41" s="51">
        <v>28.794348536472651</v>
      </c>
      <c r="M41" s="51">
        <v>28.369032577077089</v>
      </c>
      <c r="N41" s="51">
        <v>26.394969414337911</v>
      </c>
      <c r="O41" s="51">
        <v>25.91994603425702</v>
      </c>
      <c r="P41" s="51">
        <v>21.125524013772946</v>
      </c>
      <c r="Q41" s="51">
        <v>20.54890420045232</v>
      </c>
    </row>
    <row r="42" spans="1:17" x14ac:dyDescent="0.25">
      <c r="A42" s="53" t="s">
        <v>25</v>
      </c>
      <c r="B42" s="51">
        <v>0</v>
      </c>
      <c r="C42" s="51">
        <v>0</v>
      </c>
      <c r="D42" s="51">
        <v>0</v>
      </c>
      <c r="E42" s="51">
        <v>0</v>
      </c>
      <c r="F42" s="51">
        <v>0</v>
      </c>
      <c r="G42" s="51">
        <v>0</v>
      </c>
      <c r="H42" s="51">
        <v>0</v>
      </c>
      <c r="I42" s="51">
        <v>0</v>
      </c>
      <c r="J42" s="51">
        <v>0</v>
      </c>
      <c r="K42" s="51">
        <v>0</v>
      </c>
      <c r="L42" s="51">
        <v>0</v>
      </c>
      <c r="M42" s="51">
        <v>0</v>
      </c>
      <c r="N42" s="51">
        <v>0</v>
      </c>
      <c r="O42" s="51">
        <v>0</v>
      </c>
      <c r="P42" s="51">
        <v>0</v>
      </c>
      <c r="Q42" s="51">
        <v>0</v>
      </c>
    </row>
    <row r="43" spans="1:17" x14ac:dyDescent="0.25">
      <c r="A43" s="52" t="s">
        <v>24</v>
      </c>
      <c r="B43" s="51">
        <v>16.980321745687906</v>
      </c>
      <c r="C43" s="51">
        <v>15.958</v>
      </c>
      <c r="D43" s="51">
        <v>15.87486</v>
      </c>
      <c r="E43" s="51">
        <v>1.1970700000000001</v>
      </c>
      <c r="F43" s="51">
        <v>2.0014599999999998</v>
      </c>
      <c r="G43" s="51">
        <v>2.2929319072316239</v>
      </c>
      <c r="H43" s="51">
        <v>2.8989500000000001</v>
      </c>
      <c r="I43" s="51">
        <v>4.5048500000000002</v>
      </c>
      <c r="J43" s="51">
        <v>3.7995000000000001</v>
      </c>
      <c r="K43" s="51">
        <v>5.0085699999999997</v>
      </c>
      <c r="L43" s="51">
        <v>6.7588876339062578</v>
      </c>
      <c r="M43" s="51">
        <v>5.7085539951872661</v>
      </c>
      <c r="N43" s="51">
        <v>5.041644651736167</v>
      </c>
      <c r="O43" s="51">
        <v>4.084365225697085</v>
      </c>
      <c r="P43" s="51">
        <v>6.0666471930577508</v>
      </c>
      <c r="Q43" s="51">
        <v>6.928854958331562</v>
      </c>
    </row>
    <row r="44" spans="1:17" x14ac:dyDescent="0.25">
      <c r="A44" s="53" t="s">
        <v>23</v>
      </c>
      <c r="B44" s="51">
        <v>16.980321745687906</v>
      </c>
      <c r="C44" s="51">
        <v>15.958</v>
      </c>
      <c r="D44" s="51">
        <v>15.87486</v>
      </c>
      <c r="E44" s="51">
        <v>1.1970700000000001</v>
      </c>
      <c r="F44" s="51">
        <v>2.0014599999999998</v>
      </c>
      <c r="G44" s="51">
        <v>2.2929319072316239</v>
      </c>
      <c r="H44" s="51">
        <v>2.8989500000000001</v>
      </c>
      <c r="I44" s="51">
        <v>4.5048500000000002</v>
      </c>
      <c r="J44" s="51">
        <v>3.7995000000000001</v>
      </c>
      <c r="K44" s="51">
        <v>5.0085699999999997</v>
      </c>
      <c r="L44" s="51">
        <v>6.7588876339062578</v>
      </c>
      <c r="M44" s="51">
        <v>5.7085539951872661</v>
      </c>
      <c r="N44" s="51">
        <v>5.041644651736167</v>
      </c>
      <c r="O44" s="51">
        <v>4.084365225697085</v>
      </c>
      <c r="P44" s="51">
        <v>4.5858191410409859</v>
      </c>
      <c r="Q44" s="51">
        <v>4.7791275394604957</v>
      </c>
    </row>
    <row r="45" spans="1:17" x14ac:dyDescent="0.25">
      <c r="A45" s="53" t="s">
        <v>74</v>
      </c>
      <c r="B45" s="51">
        <v>0</v>
      </c>
      <c r="C45" s="51">
        <v>0</v>
      </c>
      <c r="D45" s="51">
        <v>0</v>
      </c>
      <c r="E45" s="51">
        <v>0</v>
      </c>
      <c r="F45" s="51">
        <v>0</v>
      </c>
      <c r="G45" s="51">
        <v>0</v>
      </c>
      <c r="H45" s="51">
        <v>0</v>
      </c>
      <c r="I45" s="51">
        <v>0</v>
      </c>
      <c r="J45" s="51">
        <v>0</v>
      </c>
      <c r="K45" s="51">
        <v>0</v>
      </c>
      <c r="L45" s="51">
        <v>0</v>
      </c>
      <c r="M45" s="51">
        <v>0</v>
      </c>
      <c r="N45" s="51">
        <v>0</v>
      </c>
      <c r="O45" s="51">
        <v>0</v>
      </c>
      <c r="P45" s="51">
        <v>1.4808280520167654</v>
      </c>
      <c r="Q45" s="51">
        <v>2.1497274188710662</v>
      </c>
    </row>
    <row r="46" spans="1:17" x14ac:dyDescent="0.25">
      <c r="A46" s="53" t="s">
        <v>73</v>
      </c>
      <c r="B46" s="51">
        <v>0</v>
      </c>
      <c r="C46" s="51">
        <v>0</v>
      </c>
      <c r="D46" s="51">
        <v>0</v>
      </c>
      <c r="E46" s="51">
        <v>0</v>
      </c>
      <c r="F46" s="51">
        <v>0</v>
      </c>
      <c r="G46" s="51">
        <v>0</v>
      </c>
      <c r="H46" s="51">
        <v>0</v>
      </c>
      <c r="I46" s="51">
        <v>0</v>
      </c>
      <c r="J46" s="51">
        <v>0</v>
      </c>
      <c r="K46" s="51">
        <v>0</v>
      </c>
      <c r="L46" s="51">
        <v>0</v>
      </c>
      <c r="M46" s="51">
        <v>0</v>
      </c>
      <c r="N46" s="51">
        <v>0</v>
      </c>
      <c r="O46" s="51">
        <v>0</v>
      </c>
      <c r="P46" s="51">
        <v>0</v>
      </c>
      <c r="Q46" s="51">
        <v>0</v>
      </c>
    </row>
    <row r="47" spans="1:17" x14ac:dyDescent="0.25">
      <c r="A47" s="53" t="s">
        <v>72</v>
      </c>
      <c r="B47" s="51">
        <v>0</v>
      </c>
      <c r="C47" s="51">
        <v>0</v>
      </c>
      <c r="D47" s="51">
        <v>0</v>
      </c>
      <c r="E47" s="51">
        <v>0</v>
      </c>
      <c r="F47" s="51">
        <v>0</v>
      </c>
      <c r="G47" s="51">
        <v>0</v>
      </c>
      <c r="H47" s="51">
        <v>0</v>
      </c>
      <c r="I47" s="51">
        <v>0</v>
      </c>
      <c r="J47" s="51">
        <v>0</v>
      </c>
      <c r="K47" s="51">
        <v>0</v>
      </c>
      <c r="L47" s="51">
        <v>0</v>
      </c>
      <c r="M47" s="51">
        <v>0</v>
      </c>
      <c r="N47" s="51">
        <v>0</v>
      </c>
      <c r="O47" s="51">
        <v>0</v>
      </c>
      <c r="P47" s="51">
        <v>0</v>
      </c>
      <c r="Q47" s="51">
        <v>0</v>
      </c>
    </row>
    <row r="48" spans="1:17" x14ac:dyDescent="0.25">
      <c r="A48" s="53" t="s">
        <v>71</v>
      </c>
      <c r="B48" s="51">
        <v>0</v>
      </c>
      <c r="C48" s="51">
        <v>0</v>
      </c>
      <c r="D48" s="51">
        <v>0</v>
      </c>
      <c r="E48" s="51">
        <v>0</v>
      </c>
      <c r="F48" s="51">
        <v>0</v>
      </c>
      <c r="G48" s="51">
        <v>0</v>
      </c>
      <c r="H48" s="51">
        <v>0</v>
      </c>
      <c r="I48" s="51">
        <v>0</v>
      </c>
      <c r="J48" s="51">
        <v>0</v>
      </c>
      <c r="K48" s="51">
        <v>0</v>
      </c>
      <c r="L48" s="51">
        <v>0</v>
      </c>
      <c r="M48" s="51">
        <v>0</v>
      </c>
      <c r="N48" s="51">
        <v>0</v>
      </c>
      <c r="O48" s="51">
        <v>0</v>
      </c>
      <c r="P48" s="51">
        <v>0</v>
      </c>
      <c r="Q48" s="51">
        <v>0</v>
      </c>
    </row>
    <row r="49" spans="1:17" x14ac:dyDescent="0.25">
      <c r="A49" s="52" t="s">
        <v>22</v>
      </c>
      <c r="B49" s="51">
        <v>1.4094970274711753</v>
      </c>
      <c r="C49" s="51">
        <v>1.60239</v>
      </c>
      <c r="D49" s="51">
        <v>2.0921500000000002</v>
      </c>
      <c r="E49" s="51">
        <v>1.5958600000000001</v>
      </c>
      <c r="F49" s="51">
        <v>1.5025999999999999</v>
      </c>
      <c r="G49" s="51">
        <v>1.8151647197894509</v>
      </c>
      <c r="H49" s="51">
        <v>1.19953</v>
      </c>
      <c r="I49" s="51">
        <v>1.10297</v>
      </c>
      <c r="J49" s="51">
        <v>0.70106000000000002</v>
      </c>
      <c r="K49" s="51">
        <v>0.59950999999999999</v>
      </c>
      <c r="L49" s="51">
        <v>0.62074821793673229</v>
      </c>
      <c r="M49" s="51">
        <v>0.47759675685573255</v>
      </c>
      <c r="N49" s="51">
        <v>0.71687527343161506</v>
      </c>
      <c r="O49" s="51">
        <v>0.47766332812558349</v>
      </c>
      <c r="P49" s="51">
        <v>0.59722104439437995</v>
      </c>
      <c r="Q49" s="51">
        <v>0.6452272355409735</v>
      </c>
    </row>
    <row r="50" spans="1:17" x14ac:dyDescent="0.25">
      <c r="A50" s="63" t="s">
        <v>21</v>
      </c>
      <c r="B50" s="62">
        <v>8.9341592463062902</v>
      </c>
      <c r="C50" s="62">
        <v>9.41188</v>
      </c>
      <c r="D50" s="62">
        <v>11.16342</v>
      </c>
      <c r="E50" s="62">
        <v>10.87706</v>
      </c>
      <c r="F50" s="62">
        <v>11.68975</v>
      </c>
      <c r="G50" s="62">
        <v>12.039925451101524</v>
      </c>
      <c r="H50" s="62">
        <v>22.990739999999999</v>
      </c>
      <c r="I50" s="62">
        <v>29.690570000000001</v>
      </c>
      <c r="J50" s="62">
        <v>28.772030000000001</v>
      </c>
      <c r="K50" s="62">
        <v>23.597390000000001</v>
      </c>
      <c r="L50" s="62">
        <v>30.183954736907264</v>
      </c>
      <c r="M50" s="62">
        <v>28.974220830286008</v>
      </c>
      <c r="N50" s="62">
        <v>31.303201445941422</v>
      </c>
      <c r="O50" s="62">
        <v>30.530605117625036</v>
      </c>
      <c r="P50" s="62">
        <v>31.551644382317143</v>
      </c>
      <c r="Q50" s="62">
        <v>31.736394040244736</v>
      </c>
    </row>
    <row r="51" spans="1:17" x14ac:dyDescent="0.25">
      <c r="A51" s="191" t="s">
        <v>105</v>
      </c>
      <c r="B51" s="190">
        <f t="shared" ref="B51:Q51" si="8">SUM(B52:B54)</f>
        <v>43.057057952410652</v>
      </c>
      <c r="C51" s="190">
        <f t="shared" si="8"/>
        <v>41.403319999999987</v>
      </c>
      <c r="D51" s="190">
        <f t="shared" si="8"/>
        <v>43.800650000000005</v>
      </c>
      <c r="E51" s="190">
        <f t="shared" si="8"/>
        <v>42.870879999999957</v>
      </c>
      <c r="F51" s="190">
        <f t="shared" si="8"/>
        <v>34.479390000000002</v>
      </c>
      <c r="G51" s="190">
        <f t="shared" si="8"/>
        <v>32.148358600983954</v>
      </c>
      <c r="H51" s="190">
        <f t="shared" si="8"/>
        <v>46.09854</v>
      </c>
      <c r="I51" s="190">
        <f t="shared" si="8"/>
        <v>55.877170000000007</v>
      </c>
      <c r="J51" s="190">
        <f t="shared" si="8"/>
        <v>53.469319999999996</v>
      </c>
      <c r="K51" s="190">
        <f t="shared" si="8"/>
        <v>51.67461999999999</v>
      </c>
      <c r="L51" s="190">
        <f t="shared" si="8"/>
        <v>67.360365698396876</v>
      </c>
      <c r="M51" s="190">
        <f t="shared" si="8"/>
        <v>64.030889068253813</v>
      </c>
      <c r="N51" s="190">
        <f t="shared" si="8"/>
        <v>63.45669078544713</v>
      </c>
      <c r="O51" s="190">
        <f t="shared" si="8"/>
        <v>61.012579705704724</v>
      </c>
      <c r="P51" s="190">
        <f t="shared" si="8"/>
        <v>59.341036633542217</v>
      </c>
      <c r="Q51" s="190">
        <f t="shared" si="8"/>
        <v>59.859380434569587</v>
      </c>
    </row>
    <row r="52" spans="1:17" x14ac:dyDescent="0.25">
      <c r="A52" s="216" t="s">
        <v>35</v>
      </c>
      <c r="B52" s="215">
        <v>25.206448196211184</v>
      </c>
      <c r="C52" s="215">
        <v>21.541369201456156</v>
      </c>
      <c r="D52" s="215">
        <v>24.32944145420376</v>
      </c>
      <c r="E52" s="215">
        <v>25.643480102627322</v>
      </c>
      <c r="F52" s="215">
        <v>20.548058615858672</v>
      </c>
      <c r="G52" s="215">
        <v>19.200019044439468</v>
      </c>
      <c r="H52" s="215">
        <v>33.397559815471482</v>
      </c>
      <c r="I52" s="215">
        <v>44.592487712684665</v>
      </c>
      <c r="J52" s="215">
        <v>44.055787795213455</v>
      </c>
      <c r="K52" s="215">
        <v>43.080397402011677</v>
      </c>
      <c r="L52" s="215">
        <v>55.406936233370345</v>
      </c>
      <c r="M52" s="215">
        <v>52.924127557058128</v>
      </c>
      <c r="N52" s="215">
        <v>52.142405864994934</v>
      </c>
      <c r="O52" s="215">
        <v>50.329542103568947</v>
      </c>
      <c r="P52" s="215">
        <v>49.059910661026109</v>
      </c>
      <c r="Q52" s="215">
        <v>49.357378657276719</v>
      </c>
    </row>
    <row r="53" spans="1:17" x14ac:dyDescent="0.25">
      <c r="A53" s="179" t="s">
        <v>56</v>
      </c>
      <c r="B53" s="214">
        <v>16.143452574946668</v>
      </c>
      <c r="C53" s="214">
        <v>18.203545971065363</v>
      </c>
      <c r="D53" s="214">
        <v>17.736100106354126</v>
      </c>
      <c r="E53" s="214">
        <v>15.518103520968866</v>
      </c>
      <c r="F53" s="214">
        <v>12.502901050448731</v>
      </c>
      <c r="G53" s="214">
        <v>11.51250092096322</v>
      </c>
      <c r="H53" s="214">
        <v>11.36268246060876</v>
      </c>
      <c r="I53" s="214">
        <v>9.920934967991629</v>
      </c>
      <c r="J53" s="214">
        <v>8.0216993389895279</v>
      </c>
      <c r="K53" s="214">
        <v>7.3128666093053418</v>
      </c>
      <c r="L53" s="214">
        <v>10.182706244915755</v>
      </c>
      <c r="M53" s="214">
        <v>9.4348358295414911</v>
      </c>
      <c r="N53" s="214">
        <v>9.5374908834842422</v>
      </c>
      <c r="O53" s="214">
        <v>8.945626112118175</v>
      </c>
      <c r="P53" s="214">
        <v>8.6236636885444291</v>
      </c>
      <c r="Q53" s="214">
        <v>8.8275333299679968</v>
      </c>
    </row>
    <row r="54" spans="1:17" x14ac:dyDescent="0.25">
      <c r="A54" s="119" t="s">
        <v>55</v>
      </c>
      <c r="B54" s="213">
        <v>1.7071571812528017</v>
      </c>
      <c r="C54" s="213">
        <v>1.6584048274784702</v>
      </c>
      <c r="D54" s="213">
        <v>1.7351084394421152</v>
      </c>
      <c r="E54" s="213">
        <v>1.7092963764037727</v>
      </c>
      <c r="F54" s="213">
        <v>1.4284303336925948</v>
      </c>
      <c r="G54" s="213">
        <v>1.4358386355812631</v>
      </c>
      <c r="H54" s="213">
        <v>1.3382977239197551</v>
      </c>
      <c r="I54" s="213">
        <v>1.3637473193237133</v>
      </c>
      <c r="J54" s="213">
        <v>1.3918328657970167</v>
      </c>
      <c r="K54" s="213">
        <v>1.2813559886829753</v>
      </c>
      <c r="L54" s="213">
        <v>1.7707232201107799</v>
      </c>
      <c r="M54" s="213">
        <v>1.6719256816541941</v>
      </c>
      <c r="N54" s="213">
        <v>1.77679403696795</v>
      </c>
      <c r="O54" s="213">
        <v>1.7374114900175963</v>
      </c>
      <c r="P54" s="213">
        <v>1.6574622839716853</v>
      </c>
      <c r="Q54" s="213">
        <v>1.6744684473248672</v>
      </c>
    </row>
    <row r="55" spans="1:17" x14ac:dyDescent="0.25">
      <c r="B55" s="13"/>
    </row>
    <row r="56" spans="1:17" x14ac:dyDescent="0.25">
      <c r="A56" s="31" t="s">
        <v>63</v>
      </c>
      <c r="B56" s="70">
        <f>SUM(B57:B59)</f>
        <v>39.517426419612889</v>
      </c>
      <c r="C56" s="70">
        <f t="shared" ref="C56:Q56" si="9">SUM(C57:C59)</f>
        <v>34.651128475980009</v>
      </c>
      <c r="D56" s="70">
        <f t="shared" si="9"/>
        <v>35.345646876096005</v>
      </c>
      <c r="E56" s="70">
        <f t="shared" si="9"/>
        <v>75.937000744403889</v>
      </c>
      <c r="F56" s="70">
        <f t="shared" si="9"/>
        <v>46.053400687703999</v>
      </c>
      <c r="G56" s="70">
        <f t="shared" si="9"/>
        <v>39.127841296942016</v>
      </c>
      <c r="H56" s="70">
        <f t="shared" si="9"/>
        <v>45.404937129456002</v>
      </c>
      <c r="I56" s="70">
        <f t="shared" si="9"/>
        <v>49.091140963944007</v>
      </c>
      <c r="J56" s="70">
        <f t="shared" si="9"/>
        <v>48.194123041404012</v>
      </c>
      <c r="K56" s="70">
        <f t="shared" si="9"/>
        <v>53.5316617557</v>
      </c>
      <c r="L56" s="70">
        <f t="shared" si="9"/>
        <v>70.741963158089121</v>
      </c>
      <c r="M56" s="70">
        <f t="shared" si="9"/>
        <v>68.858630235414722</v>
      </c>
      <c r="N56" s="70">
        <f t="shared" si="9"/>
        <v>61.996366906555942</v>
      </c>
      <c r="O56" s="70">
        <f t="shared" si="9"/>
        <v>60.880634461543522</v>
      </c>
      <c r="P56" s="70">
        <f t="shared" si="9"/>
        <v>49.619520950825034</v>
      </c>
      <c r="Q56" s="70">
        <f t="shared" si="9"/>
        <v>48.265159331720575</v>
      </c>
    </row>
    <row r="57" spans="1:17" x14ac:dyDescent="0.25">
      <c r="A57" s="121" t="s">
        <v>35</v>
      </c>
      <c r="B57" s="120">
        <f>PPA_emi!B5</f>
        <v>3.4349046483609795</v>
      </c>
      <c r="C57" s="120">
        <f>PPA_emi!C5</f>
        <v>0.42490625294556561</v>
      </c>
      <c r="D57" s="120">
        <f>PPA_emi!D5</f>
        <v>0.4270021696249216</v>
      </c>
      <c r="E57" s="120">
        <f>PPA_emi!E5</f>
        <v>42.174254041017484</v>
      </c>
      <c r="F57" s="120">
        <f>PPA_emi!F5</f>
        <v>23.08458549051748</v>
      </c>
      <c r="G57" s="120">
        <f>PPA_emi!G5</f>
        <v>18.536180739435288</v>
      </c>
      <c r="H57" s="120">
        <f>PPA_emi!H5</f>
        <v>29.408337878185971</v>
      </c>
      <c r="I57" s="120">
        <f>PPA_emi!I5</f>
        <v>35.906450301781831</v>
      </c>
      <c r="J57" s="120">
        <f>PPA_emi!J5</f>
        <v>37.550239825617609</v>
      </c>
      <c r="K57" s="120">
        <f>PPA_emi!K5</f>
        <v>42.124736525585405</v>
      </c>
      <c r="L57" s="120">
        <f>PPA_emi!L5</f>
        <v>54.675058513805773</v>
      </c>
      <c r="M57" s="120">
        <f>PPA_emi!M5</f>
        <v>54.230881381457507</v>
      </c>
      <c r="N57" s="120">
        <f>PPA_emi!N5</f>
        <v>48.276857088392944</v>
      </c>
      <c r="O57" s="120">
        <f>PPA_emi!O5</f>
        <v>48.155969498431858</v>
      </c>
      <c r="P57" s="120">
        <f>PPA_emi!P5</f>
        <v>38.890122822153188</v>
      </c>
      <c r="Q57" s="120">
        <f>PPA_emi!Q5</f>
        <v>37.600275152427706</v>
      </c>
    </row>
    <row r="58" spans="1:17" x14ac:dyDescent="0.25">
      <c r="A58" s="179" t="s">
        <v>56</v>
      </c>
      <c r="B58" s="189">
        <f>PPA_emi!B31</f>
        <v>35.489714474631391</v>
      </c>
      <c r="C58" s="189">
        <f>PPA_emi!C31</f>
        <v>33.66072510927323</v>
      </c>
      <c r="D58" s="189">
        <f>PPA_emi!D31</f>
        <v>34.392209911351124</v>
      </c>
      <c r="E58" s="189">
        <f>PPA_emi!E31</f>
        <v>33.069143705028296</v>
      </c>
      <c r="F58" s="189">
        <f>PPA_emi!F31</f>
        <v>22.47051976317173</v>
      </c>
      <c r="G58" s="189">
        <f>PPA_emi!G31</f>
        <v>20.121559165657683</v>
      </c>
      <c r="H58" s="189">
        <f>PPA_emi!H31</f>
        <v>15.65713973534875</v>
      </c>
      <c r="I58" s="189">
        <f>PPA_emi!I31</f>
        <v>12.872215252146903</v>
      </c>
      <c r="J58" s="189">
        <f>PPA_emi!J31</f>
        <v>10.322484495609739</v>
      </c>
      <c r="K58" s="189">
        <f>PPA_emi!K31</f>
        <v>11.05756214472321</v>
      </c>
      <c r="L58" s="189">
        <f>PPA_emi!L31</f>
        <v>15.576902337521052</v>
      </c>
      <c r="M58" s="189">
        <f>PPA_emi!M31</f>
        <v>14.171915266220234</v>
      </c>
      <c r="N58" s="189">
        <f>PPA_emi!N31</f>
        <v>13.271566190483508</v>
      </c>
      <c r="O58" s="189">
        <f>PPA_emi!O31</f>
        <v>12.28502642716802</v>
      </c>
      <c r="P58" s="189">
        <f>PPA_emi!P31</f>
        <v>10.373098218612636</v>
      </c>
      <c r="Q58" s="189">
        <f>PPA_emi!Q31</f>
        <v>10.316535345458604</v>
      </c>
    </row>
    <row r="59" spans="1:17" x14ac:dyDescent="0.25">
      <c r="A59" s="119" t="s">
        <v>55</v>
      </c>
      <c r="B59" s="118">
        <f>PPA_emi!B81</f>
        <v>0.59280729662052323</v>
      </c>
      <c r="C59" s="118">
        <f>PPA_emi!C81</f>
        <v>0.56549711376120859</v>
      </c>
      <c r="D59" s="118">
        <f>PPA_emi!D81</f>
        <v>0.52643479511996116</v>
      </c>
      <c r="E59" s="118">
        <f>PPA_emi!E81</f>
        <v>0.69360299835809824</v>
      </c>
      <c r="F59" s="118">
        <f>PPA_emi!F81</f>
        <v>0.49829543401479232</v>
      </c>
      <c r="G59" s="118">
        <f>PPA_emi!G81</f>
        <v>0.47010139184904876</v>
      </c>
      <c r="H59" s="118">
        <f>PPA_emi!H81</f>
        <v>0.33945951592128037</v>
      </c>
      <c r="I59" s="118">
        <f>PPA_emi!I81</f>
        <v>0.31247541001527662</v>
      </c>
      <c r="J59" s="118">
        <f>PPA_emi!J81</f>
        <v>0.32139872017665694</v>
      </c>
      <c r="K59" s="118">
        <f>PPA_emi!K81</f>
        <v>0.34936308539138494</v>
      </c>
      <c r="L59" s="118">
        <f>PPA_emi!L81</f>
        <v>0.49000230676229051</v>
      </c>
      <c r="M59" s="118">
        <f>PPA_emi!M81</f>
        <v>0.4558335877369698</v>
      </c>
      <c r="N59" s="118">
        <f>PPA_emi!N81</f>
        <v>0.44794362767948243</v>
      </c>
      <c r="O59" s="118">
        <f>PPA_emi!O81</f>
        <v>0.43963853594364122</v>
      </c>
      <c r="P59" s="118">
        <f>PPA_emi!P81</f>
        <v>0.35629991005920381</v>
      </c>
      <c r="Q59" s="118">
        <f>PPA_emi!Q81</f>
        <v>0.34834883383426701</v>
      </c>
    </row>
    <row r="60" spans="1:17" x14ac:dyDescent="0.25">
      <c r="A60" s="117"/>
      <c r="B60" s="116"/>
      <c r="C60" s="116"/>
      <c r="D60" s="116"/>
      <c r="E60" s="116"/>
      <c r="F60" s="116"/>
      <c r="G60" s="116"/>
      <c r="H60" s="116"/>
      <c r="I60" s="116"/>
      <c r="J60" s="116"/>
      <c r="K60" s="116"/>
      <c r="L60" s="116"/>
      <c r="M60" s="116"/>
      <c r="N60" s="116"/>
      <c r="O60" s="116"/>
      <c r="P60" s="116"/>
      <c r="Q60" s="116"/>
    </row>
    <row r="61" spans="1:17" x14ac:dyDescent="0.25">
      <c r="A61" s="184" t="s">
        <v>104</v>
      </c>
      <c r="B61" s="212"/>
      <c r="C61" s="212"/>
      <c r="D61" s="212"/>
      <c r="E61" s="212"/>
      <c r="F61" s="212"/>
      <c r="G61" s="212"/>
      <c r="H61" s="212"/>
      <c r="I61" s="212"/>
      <c r="J61" s="212"/>
      <c r="K61" s="212"/>
      <c r="L61" s="212"/>
      <c r="M61" s="212"/>
      <c r="N61" s="212"/>
      <c r="O61" s="212"/>
      <c r="P61" s="212"/>
      <c r="Q61" s="212"/>
    </row>
    <row r="62" spans="1:17" x14ac:dyDescent="0.25">
      <c r="A62" s="110" t="s">
        <v>35</v>
      </c>
      <c r="B62" s="187">
        <f t="shared" ref="B62:Q62" si="10">IF(B$10=0,"",B$5/B$10*1000)</f>
        <v>37.871284298236283</v>
      </c>
      <c r="C62" s="187">
        <f t="shared" si="10"/>
        <v>31.771158911840345</v>
      </c>
      <c r="D62" s="187">
        <f t="shared" si="10"/>
        <v>33.612669056923089</v>
      </c>
      <c r="E62" s="187">
        <f t="shared" si="10"/>
        <v>37.108958989829141</v>
      </c>
      <c r="F62" s="187">
        <f t="shared" si="10"/>
        <v>31.087156111292597</v>
      </c>
      <c r="G62" s="187">
        <f t="shared" si="10"/>
        <v>33.288178064671378</v>
      </c>
      <c r="H62" s="187">
        <f t="shared" si="10"/>
        <v>32.619826404567334</v>
      </c>
      <c r="I62" s="187">
        <f t="shared" si="10"/>
        <v>36.29477726140923</v>
      </c>
      <c r="J62" s="187">
        <f t="shared" si="10"/>
        <v>37.847515890910337</v>
      </c>
      <c r="K62" s="187">
        <f t="shared" si="10"/>
        <v>28.18600520066304</v>
      </c>
      <c r="L62" s="187">
        <f t="shared" si="10"/>
        <v>43.852251644459436</v>
      </c>
      <c r="M62" s="187">
        <f t="shared" si="10"/>
        <v>40.135194279286978</v>
      </c>
      <c r="N62" s="187">
        <f t="shared" si="10"/>
        <v>34.137899775407512</v>
      </c>
      <c r="O62" s="187">
        <f t="shared" si="10"/>
        <v>33.204107797165392</v>
      </c>
      <c r="P62" s="187">
        <f t="shared" si="10"/>
        <v>32.028814300004647</v>
      </c>
      <c r="Q62" s="187">
        <f t="shared" si="10"/>
        <v>33.817851190902111</v>
      </c>
    </row>
    <row r="63" spans="1:17" x14ac:dyDescent="0.25">
      <c r="A63" s="180" t="s">
        <v>56</v>
      </c>
      <c r="B63" s="186">
        <f t="shared" ref="B63:Q63" si="11">IF(B$11=0,"",B$6/B$11*1000)</f>
        <v>558.60836735764724</v>
      </c>
      <c r="C63" s="186">
        <f t="shared" si="11"/>
        <v>468.63040263015392</v>
      </c>
      <c r="D63" s="186">
        <f t="shared" si="11"/>
        <v>495.79301395107825</v>
      </c>
      <c r="E63" s="186">
        <f t="shared" si="11"/>
        <v>547.3639296836767</v>
      </c>
      <c r="F63" s="186">
        <f t="shared" si="11"/>
        <v>458.54123626671395</v>
      </c>
      <c r="G63" s="186">
        <f t="shared" si="11"/>
        <v>491.00671248909072</v>
      </c>
      <c r="H63" s="186">
        <f t="shared" si="11"/>
        <v>481.14840330867383</v>
      </c>
      <c r="I63" s="186">
        <f t="shared" si="11"/>
        <v>535.35460033367508</v>
      </c>
      <c r="J63" s="186">
        <f t="shared" si="11"/>
        <v>558.25777900404205</v>
      </c>
      <c r="K63" s="186">
        <f t="shared" si="11"/>
        <v>436.73632482428445</v>
      </c>
      <c r="L63" s="186">
        <f t="shared" si="11"/>
        <v>645.14734877674425</v>
      </c>
      <c r="M63" s="186">
        <f t="shared" si="11"/>
        <v>600.94589104623469</v>
      </c>
      <c r="N63" s="186">
        <f t="shared" si="11"/>
        <v>509.50094929574044</v>
      </c>
      <c r="O63" s="186">
        <f t="shared" si="11"/>
        <v>505.63528119489553</v>
      </c>
      <c r="P63" s="186">
        <f t="shared" si="11"/>
        <v>501.51582087150814</v>
      </c>
      <c r="Q63" s="186">
        <f t="shared" si="11"/>
        <v>523.04943175261928</v>
      </c>
    </row>
    <row r="64" spans="1:17" x14ac:dyDescent="0.25">
      <c r="A64" s="108" t="s">
        <v>55</v>
      </c>
      <c r="B64" s="185">
        <f t="shared" ref="B64:Q64" si="12">IF(B$12=0,"",B$7/B$12*1000)</f>
        <v>5847.2139589644203</v>
      </c>
      <c r="C64" s="185">
        <f t="shared" si="12"/>
        <v>6230.4528703623009</v>
      </c>
      <c r="D64" s="185">
        <f t="shared" si="12"/>
        <v>6064.8769146112836</v>
      </c>
      <c r="E64" s="185">
        <f t="shared" si="12"/>
        <v>6510.6527812138047</v>
      </c>
      <c r="F64" s="185">
        <f t="shared" si="12"/>
        <v>6156.3026584427171</v>
      </c>
      <c r="G64" s="185">
        <f t="shared" si="12"/>
        <v>6326.6437593917635</v>
      </c>
      <c r="H64" s="185">
        <f t="shared" si="12"/>
        <v>6104.1913149329966</v>
      </c>
      <c r="I64" s="185">
        <f t="shared" si="12"/>
        <v>5700.8723507214499</v>
      </c>
      <c r="J64" s="185">
        <f t="shared" si="12"/>
        <v>4864.5189542140606</v>
      </c>
      <c r="K64" s="185">
        <f t="shared" si="12"/>
        <v>4289.5201850860121</v>
      </c>
      <c r="L64" s="185">
        <f t="shared" si="12"/>
        <v>4172.3730814639885</v>
      </c>
      <c r="M64" s="185">
        <f t="shared" si="12"/>
        <v>4152.0644046223197</v>
      </c>
      <c r="N64" s="185">
        <f t="shared" si="12"/>
        <v>4106.4979033747222</v>
      </c>
      <c r="O64" s="185">
        <f t="shared" si="12"/>
        <v>4081.9669310155932</v>
      </c>
      <c r="P64" s="185">
        <f t="shared" si="12"/>
        <v>4044.4349025640431</v>
      </c>
      <c r="Q64" s="185">
        <f t="shared" si="12"/>
        <v>3781.8435578940903</v>
      </c>
    </row>
    <row r="65" spans="1:17" x14ac:dyDescent="0.25">
      <c r="A65" s="184" t="s">
        <v>103</v>
      </c>
      <c r="B65" s="188"/>
      <c r="C65" s="188"/>
      <c r="D65" s="188"/>
      <c r="E65" s="188"/>
      <c r="F65" s="188"/>
      <c r="G65" s="188"/>
      <c r="H65" s="188"/>
      <c r="I65" s="188"/>
      <c r="J65" s="188"/>
      <c r="K65" s="188"/>
      <c r="L65" s="188"/>
      <c r="M65" s="188"/>
      <c r="N65" s="188"/>
      <c r="O65" s="188"/>
      <c r="P65" s="188"/>
      <c r="Q65" s="188"/>
    </row>
    <row r="66" spans="1:17" x14ac:dyDescent="0.25">
      <c r="A66" s="110" t="s">
        <v>35</v>
      </c>
      <c r="B66" s="113">
        <f t="shared" ref="B66:Q66" si="13">IF(B$52=0,"",B$52/B$10)</f>
        <v>0.46678607770761454</v>
      </c>
      <c r="C66" s="113">
        <f t="shared" si="13"/>
        <v>0.41666091298754654</v>
      </c>
      <c r="D66" s="113">
        <f t="shared" si="13"/>
        <v>0.37257950159576969</v>
      </c>
      <c r="E66" s="113">
        <f t="shared" si="13"/>
        <v>0.38216810883200186</v>
      </c>
      <c r="F66" s="113">
        <f t="shared" si="13"/>
        <v>0.29953438215537426</v>
      </c>
      <c r="G66" s="113">
        <f t="shared" si="13"/>
        <v>0.28656744842446968</v>
      </c>
      <c r="H66" s="113">
        <f t="shared" si="13"/>
        <v>0.24502978588020161</v>
      </c>
      <c r="I66" s="113">
        <f t="shared" si="13"/>
        <v>0.23445051373651246</v>
      </c>
      <c r="J66" s="113">
        <f t="shared" si="13"/>
        <v>0.22002590918050971</v>
      </c>
      <c r="K66" s="113">
        <f t="shared" si="13"/>
        <v>0.21637567755907422</v>
      </c>
      <c r="L66" s="113">
        <f t="shared" si="13"/>
        <v>0.25095994308076069</v>
      </c>
      <c r="M66" s="113">
        <f t="shared" si="13"/>
        <v>0.23901064696318533</v>
      </c>
      <c r="N66" s="113">
        <f t="shared" si="13"/>
        <v>0.22392169485955052</v>
      </c>
      <c r="O66" s="113">
        <f t="shared" si="13"/>
        <v>0.22480588754497474</v>
      </c>
      <c r="P66" s="113">
        <f t="shared" si="13"/>
        <v>0.2089701012098058</v>
      </c>
      <c r="Q66" s="113">
        <f t="shared" si="13"/>
        <v>0.21003139854160305</v>
      </c>
    </row>
    <row r="67" spans="1:17" x14ac:dyDescent="0.25">
      <c r="A67" s="180" t="s">
        <v>56</v>
      </c>
      <c r="B67" s="182">
        <f t="shared" ref="B67:Q67" si="14">IF(B$53=0,"",B$53/B$11)</f>
        <v>0.29895282546197532</v>
      </c>
      <c r="C67" s="182">
        <f t="shared" si="14"/>
        <v>0.25979086586364158</v>
      </c>
      <c r="D67" s="182">
        <f t="shared" si="14"/>
        <v>0.23638678003937258</v>
      </c>
      <c r="E67" s="182">
        <f t="shared" si="14"/>
        <v>0.24247036751513854</v>
      </c>
      <c r="F67" s="182">
        <f t="shared" si="14"/>
        <v>0.19004257562621568</v>
      </c>
      <c r="G67" s="182">
        <f t="shared" si="14"/>
        <v>0.17977047034608398</v>
      </c>
      <c r="H67" s="182">
        <f t="shared" si="14"/>
        <v>0.1456940948917651</v>
      </c>
      <c r="I67" s="182">
        <f t="shared" si="14"/>
        <v>0.12768256072061299</v>
      </c>
      <c r="J67" s="182">
        <f t="shared" si="14"/>
        <v>0.11732776567192522</v>
      </c>
      <c r="K67" s="182">
        <f t="shared" si="14"/>
        <v>0.11538129708591577</v>
      </c>
      <c r="L67" s="182">
        <f t="shared" si="14"/>
        <v>0.13456728221112402</v>
      </c>
      <c r="M67" s="182">
        <f t="shared" si="14"/>
        <v>0.12749778148029042</v>
      </c>
      <c r="N67" s="182">
        <f t="shared" si="14"/>
        <v>0.12199399953292711</v>
      </c>
      <c r="O67" s="182">
        <f t="shared" si="14"/>
        <v>0.12247571347368803</v>
      </c>
      <c r="P67" s="182">
        <f t="shared" si="14"/>
        <v>0.11710569919261854</v>
      </c>
      <c r="Q67" s="182">
        <f t="shared" si="14"/>
        <v>0.11770044439957329</v>
      </c>
    </row>
    <row r="68" spans="1:17" x14ac:dyDescent="0.25">
      <c r="A68" s="108" t="s">
        <v>55</v>
      </c>
      <c r="B68" s="112">
        <f t="shared" ref="B68:Q68" si="15">IF(B$54=0,"",B$54/B$12)</f>
        <v>0.22369315478256385</v>
      </c>
      <c r="C68" s="112">
        <f t="shared" si="15"/>
        <v>0.19590634470942925</v>
      </c>
      <c r="D68" s="112">
        <f t="shared" si="15"/>
        <v>0.17785838774299881</v>
      </c>
      <c r="E68" s="112">
        <f t="shared" si="15"/>
        <v>0.18156056322332489</v>
      </c>
      <c r="F68" s="112">
        <f t="shared" si="15"/>
        <v>0.14121376062569624</v>
      </c>
      <c r="G68" s="112">
        <f t="shared" si="15"/>
        <v>0.1351394727220866</v>
      </c>
      <c r="H68" s="112">
        <f t="shared" si="15"/>
        <v>0.10940778132334403</v>
      </c>
      <c r="I68" s="112">
        <f t="shared" si="15"/>
        <v>0.10096175874052617</v>
      </c>
      <c r="J68" s="112">
        <f t="shared" si="15"/>
        <v>9.8454298027339113E-2</v>
      </c>
      <c r="K68" s="112">
        <f t="shared" si="15"/>
        <v>9.6820940422936305E-2</v>
      </c>
      <c r="L68" s="112">
        <f t="shared" si="15"/>
        <v>0.11348875419836327</v>
      </c>
      <c r="M68" s="112">
        <f t="shared" si="15"/>
        <v>0.10752661527749265</v>
      </c>
      <c r="N68" s="112">
        <f t="shared" si="15"/>
        <v>0.10414198192698532</v>
      </c>
      <c r="O68" s="112">
        <f t="shared" si="15"/>
        <v>0.10455320415680625</v>
      </c>
      <c r="P68" s="112">
        <f t="shared" si="15"/>
        <v>9.7976111046306741E-2</v>
      </c>
      <c r="Q68" s="112">
        <f t="shared" si="15"/>
        <v>9.8473702733497065E-2</v>
      </c>
    </row>
    <row r="69" spans="1:17" x14ac:dyDescent="0.25">
      <c r="A69" s="184" t="s">
        <v>102</v>
      </c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O69" s="188"/>
      <c r="P69" s="188"/>
      <c r="Q69" s="188"/>
    </row>
    <row r="70" spans="1:17" x14ac:dyDescent="0.25">
      <c r="A70" s="110" t="s">
        <v>35</v>
      </c>
      <c r="B70" s="113">
        <f>IF(PPA_ued!B$5=0,"",PPA_ued!B$5/B$10)</f>
        <v>0.22624839343891115</v>
      </c>
      <c r="C70" s="113">
        <f>IF(PPA_ued!C$5=0,"",PPA_ued!C$5/C$10)</f>
        <v>0.20087129991589506</v>
      </c>
      <c r="D70" s="113">
        <f>IF(PPA_ued!D$5=0,"",PPA_ued!D$5/D$10)</f>
        <v>0.18366808224939937</v>
      </c>
      <c r="E70" s="113">
        <f>IF(PPA_ued!E$5=0,"",PPA_ued!E$5/E$10)</f>
        <v>0.2021635573767076</v>
      </c>
      <c r="F70" s="113">
        <f>IF(PPA_ued!F$5=0,"",PPA_ued!F$5/F$10)</f>
        <v>0.16114063341253868</v>
      </c>
      <c r="G70" s="113">
        <f>IF(PPA_ued!G$5=0,"",PPA_ued!G$5/G$10)</f>
        <v>0.1547211888500975</v>
      </c>
      <c r="H70" s="113">
        <f>IF(PPA_ued!H$5=0,"",PPA_ued!H$5/H$10)</f>
        <v>0.14227387565756058</v>
      </c>
      <c r="I70" s="113">
        <f>IF(PPA_ued!I$5=0,"",PPA_ued!I$5/I$10)</f>
        <v>0.13927409719130412</v>
      </c>
      <c r="J70" s="113">
        <f>IF(PPA_ued!J$5=0,"",PPA_ued!J$5/J$10)</f>
        <v>0.13176705970760333</v>
      </c>
      <c r="K70" s="113">
        <f>IF(PPA_ued!K$5=0,"",PPA_ued!K$5/K$10)</f>
        <v>0.12996583817717755</v>
      </c>
      <c r="L70" s="113">
        <f>IF(PPA_ued!L$5=0,"",PPA_ued!L$5/L$10)</f>
        <v>0.15332401043556862</v>
      </c>
      <c r="M70" s="113">
        <f>IF(PPA_ued!M$5=0,"",PPA_ued!M$5/M$10)</f>
        <v>0.1468547052903838</v>
      </c>
      <c r="N70" s="113">
        <f>IF(PPA_ued!N$5=0,"",PPA_ued!N$5/N$10)</f>
        <v>0.13894408200990455</v>
      </c>
      <c r="O70" s="113">
        <f>IF(PPA_ued!O$5=0,"",PPA_ued!O$5/O$10)</f>
        <v>0.13976218036581686</v>
      </c>
      <c r="P70" s="113">
        <f>IF(PPA_ued!P$5=0,"",PPA_ued!P$5/P$10)</f>
        <v>0.13009720780838291</v>
      </c>
      <c r="Q70" s="113">
        <f>IF(PPA_ued!Q$5=0,"",PPA_ued!Q$5/Q$10)</f>
        <v>0.13070241591677856</v>
      </c>
    </row>
    <row r="71" spans="1:17" x14ac:dyDescent="0.25">
      <c r="A71" s="180" t="s">
        <v>56</v>
      </c>
      <c r="B71" s="182">
        <f>IF(PPA_ued!B$31=0,"",PPA_ued!B$31/B$11)</f>
        <v>0.23398828865547705</v>
      </c>
      <c r="C71" s="182">
        <f>IF(PPA_ued!C$31=0,"",PPA_ued!C$31/C$11)</f>
        <v>0.20418794582726971</v>
      </c>
      <c r="D71" s="182">
        <f>IF(PPA_ued!D$31=0,"",PPA_ued!D$31/D$11)</f>
        <v>0.1850177850766071</v>
      </c>
      <c r="E71" s="182">
        <f>IF(PPA_ued!E$31=0,"",PPA_ued!E$31/E$11)</f>
        <v>0.18951896124651729</v>
      </c>
      <c r="F71" s="182">
        <f>IF(PPA_ued!F$31=0,"",PPA_ued!F$31/F$11)</f>
        <v>0.14691860386034311</v>
      </c>
      <c r="G71" s="182">
        <f>IF(PPA_ued!G$31=0,"",PPA_ued!G$31/G$11)</f>
        <v>0.13748125039713488</v>
      </c>
      <c r="H71" s="182">
        <f>IF(PPA_ued!H$31=0,"",PPA_ued!H$31/H$11)</f>
        <v>0.11148067288653928</v>
      </c>
      <c r="I71" s="182">
        <f>IF(PPA_ued!I$31=0,"",PPA_ued!I$31/I$11)</f>
        <v>9.7055017510305194E-2</v>
      </c>
      <c r="J71" s="182">
        <f>IF(PPA_ued!J$31=0,"",PPA_ued!J$31/J$11)</f>
        <v>8.9089751970298142E-2</v>
      </c>
      <c r="K71" s="182">
        <f>IF(PPA_ued!K$31=0,"",PPA_ued!K$31/K$11)</f>
        <v>8.9383728144842717E-2</v>
      </c>
      <c r="L71" s="182">
        <f>IF(PPA_ued!L$31=0,"",PPA_ued!L$31/L$11)</f>
        <v>0.10670120048680572</v>
      </c>
      <c r="M71" s="182">
        <f>IF(PPA_ued!M$31=0,"",PPA_ued!M$31/M$11)</f>
        <v>0.10112924677454103</v>
      </c>
      <c r="N71" s="182">
        <f>IF(PPA_ued!N$31=0,"",PPA_ued!N$31/N$11)</f>
        <v>9.8181790551621795E-2</v>
      </c>
      <c r="O71" s="182">
        <f>IF(PPA_ued!O$31=0,"",PPA_ued!O$31/O$11)</f>
        <v>9.8402602210009085E-2</v>
      </c>
      <c r="P71" s="182">
        <f>IF(PPA_ued!P$31=0,"",PPA_ued!P$31/P$11)</f>
        <v>9.5997043988983441E-2</v>
      </c>
      <c r="Q71" s="182">
        <f>IF(PPA_ued!Q$31=0,"",PPA_ued!Q$31/Q$11)</f>
        <v>9.651865441694954E-2</v>
      </c>
    </row>
    <row r="72" spans="1:17" x14ac:dyDescent="0.25">
      <c r="A72" s="108" t="s">
        <v>55</v>
      </c>
      <c r="B72" s="112">
        <f>IF(PPA_ued!B$81=0,"",PPA_ued!B$81/B$12)</f>
        <v>0.12923467784208117</v>
      </c>
      <c r="C72" s="112">
        <f>IF(PPA_ued!C$81=0,"",PPA_ued!C$81/C$12)</f>
        <v>0.11404453897868268</v>
      </c>
      <c r="D72" s="112">
        <f>IF(PPA_ued!D$81=0,"",PPA_ued!D$81/D$12)</f>
        <v>0.10459816374817862</v>
      </c>
      <c r="E72" s="112">
        <f>IF(PPA_ued!E$81=0,"",PPA_ued!E$81/E$12)</f>
        <v>0.10637816599758752</v>
      </c>
      <c r="F72" s="112">
        <f>IF(PPA_ued!F$81=0,"",PPA_ued!F$81/F$12)</f>
        <v>8.4178537622742161E-2</v>
      </c>
      <c r="G72" s="112">
        <f>IF(PPA_ued!G$81=0,"",PPA_ued!G$81/G$12)</f>
        <v>8.1678338337613746E-2</v>
      </c>
      <c r="H72" s="112">
        <f>IF(PPA_ued!H$81=0,"",PPA_ued!H$81/H$12)</f>
        <v>6.8397579340476425E-2</v>
      </c>
      <c r="I72" s="112">
        <f>IF(PPA_ued!I$81=0,"",PPA_ued!I$81/I$12)</f>
        <v>6.48078277867951E-2</v>
      </c>
      <c r="J72" s="112">
        <f>IF(PPA_ued!J$81=0,"",PPA_ued!J$81/J$12)</f>
        <v>6.4715778401533822E-2</v>
      </c>
      <c r="K72" s="112">
        <f>IF(PPA_ued!K$81=0,"",PPA_ued!K$81/K$12)</f>
        <v>6.3346586315914069E-2</v>
      </c>
      <c r="L72" s="112">
        <f>IF(PPA_ued!L$81=0,"",PPA_ued!L$81/L$12)</f>
        <v>7.6388841560633872E-2</v>
      </c>
      <c r="M72" s="112">
        <f>IF(PPA_ued!M$81=0,"",PPA_ued!M$81/M$12)</f>
        <v>7.2414727411883428E-2</v>
      </c>
      <c r="N72" s="112">
        <f>IF(PPA_ued!N$81=0,"",PPA_ued!N$81/N$12)</f>
        <v>7.363955588104984E-2</v>
      </c>
      <c r="O72" s="112">
        <f>IF(PPA_ued!O$81=0,"",PPA_ued!O$81/O$12)</f>
        <v>7.3922639530182341E-2</v>
      </c>
      <c r="P72" s="112">
        <f>IF(PPA_ued!P$81=0,"",PPA_ued!P$81/P$12)</f>
        <v>7.0662400665917807E-2</v>
      </c>
      <c r="Q72" s="112">
        <f>IF(PPA_ued!Q$81=0,"",PPA_ued!Q$81/Q$12)</f>
        <v>7.1023139953436065E-2</v>
      </c>
    </row>
    <row r="73" spans="1:17" x14ac:dyDescent="0.25">
      <c r="A73" s="39" t="s">
        <v>60</v>
      </c>
      <c r="B73" s="111">
        <f t="shared" ref="B73:Q73" si="16">IF(B$51=0,"",B$56/B$51)</f>
        <v>0.91779207170378463</v>
      </c>
      <c r="C73" s="111">
        <f t="shared" si="16"/>
        <v>0.83691666455685243</v>
      </c>
      <c r="D73" s="111">
        <f t="shared" si="16"/>
        <v>0.8069662636535303</v>
      </c>
      <c r="E73" s="111">
        <f t="shared" si="16"/>
        <v>1.7712955914225219</v>
      </c>
      <c r="F73" s="111">
        <f t="shared" si="16"/>
        <v>1.3356791024349328</v>
      </c>
      <c r="G73" s="111">
        <f t="shared" si="16"/>
        <v>1.2171023031870885</v>
      </c>
      <c r="H73" s="111">
        <f t="shared" si="16"/>
        <v>0.98495390807292382</v>
      </c>
      <c r="I73" s="111">
        <f t="shared" si="16"/>
        <v>0.87855453244937065</v>
      </c>
      <c r="J73" s="111">
        <f t="shared" si="16"/>
        <v>0.90134161125303291</v>
      </c>
      <c r="K73" s="111">
        <f t="shared" si="16"/>
        <v>1.0359372116466461</v>
      </c>
      <c r="L73" s="111">
        <f t="shared" si="16"/>
        <v>1.0502015899799773</v>
      </c>
      <c r="M73" s="111">
        <f t="shared" si="16"/>
        <v>1.0753970659694381</v>
      </c>
      <c r="N73" s="111">
        <f t="shared" si="16"/>
        <v>0.97698707794535522</v>
      </c>
      <c r="O73" s="111">
        <f t="shared" si="16"/>
        <v>0.9978374091900778</v>
      </c>
      <c r="P73" s="111">
        <f t="shared" si="16"/>
        <v>0.8361754995492926</v>
      </c>
      <c r="Q73" s="111">
        <f t="shared" si="16"/>
        <v>0.80630903596601222</v>
      </c>
    </row>
    <row r="74" spans="1:17" x14ac:dyDescent="0.25">
      <c r="A74" s="110" t="s">
        <v>35</v>
      </c>
      <c r="B74" s="109">
        <f t="shared" ref="B74:Q74" si="17">IF(B$52=0,"",B$57/B$52)</f>
        <v>0.13627087091458148</v>
      </c>
      <c r="C74" s="109">
        <f t="shared" si="17"/>
        <v>1.9725127449969279E-2</v>
      </c>
      <c r="D74" s="109">
        <f t="shared" si="17"/>
        <v>1.755084145391024E-2</v>
      </c>
      <c r="E74" s="109">
        <f t="shared" si="17"/>
        <v>1.6446384762221291</v>
      </c>
      <c r="F74" s="109">
        <f t="shared" si="17"/>
        <v>1.1234436265770216</v>
      </c>
      <c r="G74" s="109">
        <f t="shared" si="17"/>
        <v>0.96542512257578017</v>
      </c>
      <c r="H74" s="109">
        <f t="shared" si="17"/>
        <v>0.88055349075421085</v>
      </c>
      <c r="I74" s="109">
        <f t="shared" si="17"/>
        <v>0.80521298863458501</v>
      </c>
      <c r="J74" s="109">
        <f t="shared" si="17"/>
        <v>0.852333863604122</v>
      </c>
      <c r="K74" s="109">
        <f t="shared" si="17"/>
        <v>0.9778168045315746</v>
      </c>
      <c r="L74" s="109">
        <f t="shared" si="17"/>
        <v>0.98679086465849775</v>
      </c>
      <c r="M74" s="109">
        <f t="shared" si="17"/>
        <v>1.0246910791867199</v>
      </c>
      <c r="N74" s="109">
        <f t="shared" si="17"/>
        <v>0.92586554623868877</v>
      </c>
      <c r="O74" s="109">
        <f t="shared" si="17"/>
        <v>0.95681318537203708</v>
      </c>
      <c r="P74" s="109">
        <f t="shared" si="17"/>
        <v>0.79270675992176343</v>
      </c>
      <c r="Q74" s="109">
        <f t="shared" si="17"/>
        <v>0.76179643602050018</v>
      </c>
    </row>
    <row r="75" spans="1:17" x14ac:dyDescent="0.25">
      <c r="A75" s="180" t="s">
        <v>56</v>
      </c>
      <c r="B75" s="178">
        <f t="shared" ref="B75:Q75" si="18">IF(B$53=0,"",B$58/B$53)</f>
        <v>2.1983967995612388</v>
      </c>
      <c r="C75" s="178">
        <f t="shared" si="18"/>
        <v>1.8491301179878437</v>
      </c>
      <c r="D75" s="178">
        <f t="shared" si="18"/>
        <v>1.9391077917422099</v>
      </c>
      <c r="E75" s="178">
        <f t="shared" si="18"/>
        <v>2.1310041952190586</v>
      </c>
      <c r="F75" s="178">
        <f t="shared" si="18"/>
        <v>1.7972244739444099</v>
      </c>
      <c r="G75" s="178">
        <f t="shared" si="18"/>
        <v>1.7478008734851129</v>
      </c>
      <c r="H75" s="178">
        <f t="shared" si="18"/>
        <v>1.3779439661037498</v>
      </c>
      <c r="I75" s="178">
        <f t="shared" si="18"/>
        <v>1.2974800554259378</v>
      </c>
      <c r="J75" s="178">
        <f t="shared" si="18"/>
        <v>1.2868201685691745</v>
      </c>
      <c r="K75" s="178">
        <f t="shared" si="18"/>
        <v>1.5120694435548554</v>
      </c>
      <c r="L75" s="178">
        <f t="shared" si="18"/>
        <v>1.5297409119799199</v>
      </c>
      <c r="M75" s="178">
        <f t="shared" si="18"/>
        <v>1.5020839283547929</v>
      </c>
      <c r="N75" s="178">
        <f t="shared" si="18"/>
        <v>1.3915154785065578</v>
      </c>
      <c r="O75" s="178">
        <f t="shared" si="18"/>
        <v>1.3732997861967575</v>
      </c>
      <c r="P75" s="178">
        <f t="shared" si="18"/>
        <v>1.2028644197236187</v>
      </c>
      <c r="Q75" s="178">
        <f t="shared" si="18"/>
        <v>1.1686770199366674</v>
      </c>
    </row>
    <row r="76" spans="1:17" x14ac:dyDescent="0.25">
      <c r="A76" s="108" t="s">
        <v>55</v>
      </c>
      <c r="B76" s="107">
        <f t="shared" ref="B76:Q76" si="19">IF(B$54=0,"",B$59/B$54)</f>
        <v>0.34724822244281578</v>
      </c>
      <c r="C76" s="107">
        <f t="shared" si="19"/>
        <v>0.34098858396415876</v>
      </c>
      <c r="D76" s="107">
        <f t="shared" si="19"/>
        <v>0.30340166824917542</v>
      </c>
      <c r="E76" s="107">
        <f t="shared" si="19"/>
        <v>0.40578275829343607</v>
      </c>
      <c r="F76" s="107">
        <f t="shared" si="19"/>
        <v>0.34884125761083701</v>
      </c>
      <c r="G76" s="107">
        <f t="shared" si="19"/>
        <v>0.32740544807720684</v>
      </c>
      <c r="H76" s="107">
        <f t="shared" si="19"/>
        <v>0.25365022285701394</v>
      </c>
      <c r="I76" s="107">
        <f t="shared" si="19"/>
        <v>0.22912999027578965</v>
      </c>
      <c r="J76" s="107">
        <f t="shared" si="19"/>
        <v>0.23091761092493798</v>
      </c>
      <c r="K76" s="107">
        <f t="shared" si="19"/>
        <v>0.2726510731420338</v>
      </c>
      <c r="L76" s="107">
        <f t="shared" si="19"/>
        <v>0.27672439215635009</v>
      </c>
      <c r="M76" s="107">
        <f t="shared" si="19"/>
        <v>0.2726398623687451</v>
      </c>
      <c r="N76" s="107">
        <f t="shared" si="19"/>
        <v>0.25210779547858336</v>
      </c>
      <c r="O76" s="107">
        <f t="shared" si="19"/>
        <v>0.25304226343017255</v>
      </c>
      <c r="P76" s="107">
        <f t="shared" si="19"/>
        <v>0.21496712987364155</v>
      </c>
      <c r="Q76" s="107">
        <f t="shared" si="19"/>
        <v>0.20803547202743028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127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25.206448196211184</v>
      </c>
      <c r="C5" s="96">
        <v>21.541369201456156</v>
      </c>
      <c r="D5" s="96">
        <v>24.329441454203756</v>
      </c>
      <c r="E5" s="96">
        <v>25.643480102627326</v>
      </c>
      <c r="F5" s="96">
        <v>20.548058615858672</v>
      </c>
      <c r="G5" s="96">
        <v>19.200019044439465</v>
      </c>
      <c r="H5" s="96">
        <v>33.397559815471489</v>
      </c>
      <c r="I5" s="96">
        <v>44.592487712684665</v>
      </c>
      <c r="J5" s="96">
        <v>44.055787795213455</v>
      </c>
      <c r="K5" s="96">
        <v>43.08039740201167</v>
      </c>
      <c r="L5" s="96">
        <v>55.406936233370338</v>
      </c>
      <c r="M5" s="96">
        <v>52.924127557058121</v>
      </c>
      <c r="N5" s="96">
        <v>52.142405864994942</v>
      </c>
      <c r="O5" s="96">
        <v>50.329542103568954</v>
      </c>
      <c r="P5" s="96">
        <v>49.059910661026109</v>
      </c>
      <c r="Q5" s="96">
        <v>49.357378657276719</v>
      </c>
    </row>
    <row r="6" spans="1:17" x14ac:dyDescent="0.25">
      <c r="A6" s="132" t="s">
        <v>83</v>
      </c>
      <c r="B6" s="160">
        <v>0.14254844083978416</v>
      </c>
      <c r="C6" s="160">
        <v>0.12182155015728399</v>
      </c>
      <c r="D6" s="160">
        <v>0.13758875978095381</v>
      </c>
      <c r="E6" s="160">
        <v>0.14501995988808161</v>
      </c>
      <c r="F6" s="160">
        <v>0.11620414328804259</v>
      </c>
      <c r="G6" s="160">
        <v>0.10858065989996959</v>
      </c>
      <c r="H6" s="160">
        <v>0.1888711191077086</v>
      </c>
      <c r="I6" s="160">
        <v>0.25218109061338917</v>
      </c>
      <c r="J6" s="160">
        <v>0.24914592533191718</v>
      </c>
      <c r="K6" s="160">
        <v>0.24362986139943832</v>
      </c>
      <c r="L6" s="160">
        <v>0.31333936103554133</v>
      </c>
      <c r="M6" s="160">
        <v>0.29929848931268621</v>
      </c>
      <c r="N6" s="160">
        <v>0.29487766780277602</v>
      </c>
      <c r="O6" s="160">
        <v>0.28462549341332499</v>
      </c>
      <c r="P6" s="160">
        <v>0.27744542658412169</v>
      </c>
      <c r="Q6" s="160">
        <v>0.27912767863070842</v>
      </c>
    </row>
    <row r="7" spans="1:17" x14ac:dyDescent="0.25">
      <c r="A7" s="76" t="s">
        <v>82</v>
      </c>
      <c r="B7" s="159">
        <v>0.19956781717569783</v>
      </c>
      <c r="C7" s="159">
        <v>0.17055017022019758</v>
      </c>
      <c r="D7" s="159">
        <v>0.19262426369333532</v>
      </c>
      <c r="E7" s="159">
        <v>0.20302794384331427</v>
      </c>
      <c r="F7" s="159">
        <v>0.16268580060325963</v>
      </c>
      <c r="G7" s="159">
        <v>0.15201292385995743</v>
      </c>
      <c r="H7" s="159">
        <v>0.26441956675079203</v>
      </c>
      <c r="I7" s="159">
        <v>0.3530535268587448</v>
      </c>
      <c r="J7" s="159">
        <v>0.34880429546468406</v>
      </c>
      <c r="K7" s="159">
        <v>0.34108180595921367</v>
      </c>
      <c r="L7" s="159">
        <v>0.43867510544975791</v>
      </c>
      <c r="M7" s="159">
        <v>0.41901788503776066</v>
      </c>
      <c r="N7" s="159">
        <v>0.4128287349238865</v>
      </c>
      <c r="O7" s="159">
        <v>0.39847569077865502</v>
      </c>
      <c r="P7" s="159">
        <v>0.38842359721777037</v>
      </c>
      <c r="Q7" s="159">
        <v>0.39077875008299184</v>
      </c>
    </row>
    <row r="8" spans="1:17" x14ac:dyDescent="0.25">
      <c r="A8" s="76" t="s">
        <v>81</v>
      </c>
      <c r="B8" s="159">
        <v>1.1403875267182733</v>
      </c>
      <c r="C8" s="159">
        <v>0.97457240125827194</v>
      </c>
      <c r="D8" s="159">
        <v>1.1007100782476305</v>
      </c>
      <c r="E8" s="159">
        <v>1.1601596791046529</v>
      </c>
      <c r="F8" s="159">
        <v>0.92963314630434069</v>
      </c>
      <c r="G8" s="159">
        <v>0.86864527919975676</v>
      </c>
      <c r="H8" s="159">
        <v>1.5109689528616688</v>
      </c>
      <c r="I8" s="159">
        <v>2.0174487249071134</v>
      </c>
      <c r="J8" s="159">
        <v>1.9931674026553374</v>
      </c>
      <c r="K8" s="159">
        <v>1.9490388911955066</v>
      </c>
      <c r="L8" s="159">
        <v>2.5067148882843306</v>
      </c>
      <c r="M8" s="159">
        <v>2.3943879145014897</v>
      </c>
      <c r="N8" s="159">
        <v>2.3590213424222082</v>
      </c>
      <c r="O8" s="159">
        <v>2.2770039473065999</v>
      </c>
      <c r="P8" s="159">
        <v>2.2195634126729735</v>
      </c>
      <c r="Q8" s="159">
        <v>2.2330214290456674</v>
      </c>
    </row>
    <row r="9" spans="1:17" x14ac:dyDescent="0.25">
      <c r="A9" s="76" t="s">
        <v>80</v>
      </c>
      <c r="B9" s="159">
        <v>0.57019376335913663</v>
      </c>
      <c r="C9" s="159">
        <v>0.48728620062913597</v>
      </c>
      <c r="D9" s="159">
        <v>0.55035503912381523</v>
      </c>
      <c r="E9" s="159">
        <v>0.58007983955232645</v>
      </c>
      <c r="F9" s="159">
        <v>0.46481657315217034</v>
      </c>
      <c r="G9" s="159">
        <v>0.43432263959987838</v>
      </c>
      <c r="H9" s="159">
        <v>0.75548447643083438</v>
      </c>
      <c r="I9" s="159">
        <v>1.0087243624535567</v>
      </c>
      <c r="J9" s="159">
        <v>0.99658370132766871</v>
      </c>
      <c r="K9" s="159">
        <v>0.97451944559775328</v>
      </c>
      <c r="L9" s="159">
        <v>1.2533574441421653</v>
      </c>
      <c r="M9" s="159">
        <v>1.1971939572507448</v>
      </c>
      <c r="N9" s="159">
        <v>1.1795106712111041</v>
      </c>
      <c r="O9" s="159">
        <v>1.1385019736533</v>
      </c>
      <c r="P9" s="159">
        <v>1.1097817063364868</v>
      </c>
      <c r="Q9" s="159">
        <v>1.1165107145228337</v>
      </c>
    </row>
    <row r="10" spans="1:17" x14ac:dyDescent="0.25">
      <c r="A10" s="129" t="s">
        <v>79</v>
      </c>
      <c r="B10" s="158">
        <v>0.34211625801548196</v>
      </c>
      <c r="C10" s="158">
        <v>0.29237172037748155</v>
      </c>
      <c r="D10" s="158">
        <v>0.3302130234742891</v>
      </c>
      <c r="E10" s="158">
        <v>0.34804790373139588</v>
      </c>
      <c r="F10" s="158">
        <v>0.27888994389130217</v>
      </c>
      <c r="G10" s="158">
        <v>0.26059358375992703</v>
      </c>
      <c r="H10" s="158">
        <v>0.45329068585850063</v>
      </c>
      <c r="I10" s="158">
        <v>0.60523461747213392</v>
      </c>
      <c r="J10" s="158">
        <v>0.59795022079660121</v>
      </c>
      <c r="K10" s="158">
        <v>0.58471166735865177</v>
      </c>
      <c r="L10" s="158">
        <v>0.75201446648529913</v>
      </c>
      <c r="M10" s="158">
        <v>0.71831637435044682</v>
      </c>
      <c r="N10" s="158">
        <v>0.70770640272666252</v>
      </c>
      <c r="O10" s="158">
        <v>0.68310118419197996</v>
      </c>
      <c r="P10" s="158">
        <v>0.66586902380189184</v>
      </c>
      <c r="Q10" s="158">
        <v>0.66990642871370021</v>
      </c>
    </row>
    <row r="11" spans="1:17" x14ac:dyDescent="0.25">
      <c r="A11" s="92" t="s">
        <v>125</v>
      </c>
      <c r="B11" s="91">
        <v>1.5095945967894049E-2</v>
      </c>
      <c r="C11" s="91">
        <v>1.2293799125428289E-2</v>
      </c>
      <c r="D11" s="91">
        <v>0</v>
      </c>
      <c r="E11" s="91">
        <v>5.1308231495131529E-2</v>
      </c>
      <c r="F11" s="91">
        <v>9.0263940835932071E-3</v>
      </c>
      <c r="G11" s="91">
        <v>1.9069102659430102E-2</v>
      </c>
      <c r="H11" s="91">
        <v>1.0825861229030263E-2</v>
      </c>
      <c r="I11" s="91">
        <v>1.2074749282869245E-2</v>
      </c>
      <c r="J11" s="91">
        <v>1.2251757120994482E-2</v>
      </c>
      <c r="K11" s="91">
        <v>1.2736806733138333E-2</v>
      </c>
      <c r="L11" s="91">
        <v>1.2568024539625184E-2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0.19562957409988033</v>
      </c>
      <c r="C12" s="91">
        <v>0.16466561464433302</v>
      </c>
      <c r="D12" s="91">
        <v>0.18179628532254991</v>
      </c>
      <c r="E12" s="91">
        <v>0.18850376991604695</v>
      </c>
      <c r="F12" s="91">
        <v>0.16461354208855475</v>
      </c>
      <c r="G12" s="91">
        <v>0.129630828879334</v>
      </c>
      <c r="H12" s="91">
        <v>0.19433450522053464</v>
      </c>
      <c r="I12" s="91">
        <v>0.23569034100262681</v>
      </c>
      <c r="J12" s="91">
        <v>0.23436749896940559</v>
      </c>
      <c r="K12" s="91">
        <v>0.27245878556946673</v>
      </c>
      <c r="L12" s="91">
        <v>0.36101205683630599</v>
      </c>
      <c r="M12" s="91">
        <v>0.35536770960363967</v>
      </c>
      <c r="N12" s="91">
        <v>0.32375183781018269</v>
      </c>
      <c r="O12" s="91">
        <v>0.31365408253596599</v>
      </c>
      <c r="P12" s="91">
        <v>0.27794361994525857</v>
      </c>
      <c r="Q12" s="91">
        <v>0.27934145452388581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0.13139073794770756</v>
      </c>
      <c r="C14" s="157">
        <v>0.11541230660772024</v>
      </c>
      <c r="D14" s="157">
        <v>0.1484167381517392</v>
      </c>
      <c r="E14" s="157">
        <v>0.10823590232021742</v>
      </c>
      <c r="F14" s="157">
        <v>0.10525000771915421</v>
      </c>
      <c r="G14" s="157">
        <v>0.11189365222116293</v>
      </c>
      <c r="H14" s="157">
        <v>0.24813031940893573</v>
      </c>
      <c r="I14" s="157">
        <v>0.35746952718663788</v>
      </c>
      <c r="J14" s="157">
        <v>0.35133096470620112</v>
      </c>
      <c r="K14" s="157">
        <v>0.29951607505604672</v>
      </c>
      <c r="L14" s="157">
        <v>0.37843438510936794</v>
      </c>
      <c r="M14" s="157">
        <v>0.36294866474680715</v>
      </c>
      <c r="N14" s="157">
        <v>0.38395456491647983</v>
      </c>
      <c r="O14" s="157">
        <v>0.36944710165601397</v>
      </c>
      <c r="P14" s="157">
        <v>0.38792540385663332</v>
      </c>
      <c r="Q14" s="157">
        <v>0.39056497418981445</v>
      </c>
    </row>
    <row r="15" spans="1:17" x14ac:dyDescent="0.25">
      <c r="A15" s="156" t="s">
        <v>241</v>
      </c>
      <c r="B15" s="155">
        <v>0.31880815566772452</v>
      </c>
      <c r="C15" s="155">
        <v>0.32275251295422813</v>
      </c>
      <c r="D15" s="155">
        <v>0.40953963311448066</v>
      </c>
      <c r="E15" s="155">
        <v>0.42440604625051853</v>
      </c>
      <c r="F15" s="155">
        <v>0.48447507431949677</v>
      </c>
      <c r="G15" s="155">
        <v>0.5050875395586516</v>
      </c>
      <c r="H15" s="155">
        <v>1.2131872776816615</v>
      </c>
      <c r="I15" s="155">
        <v>1.7259206564141052</v>
      </c>
      <c r="J15" s="155">
        <v>1.7203847719869487</v>
      </c>
      <c r="K15" s="155">
        <v>1.3831680436933627</v>
      </c>
      <c r="L15" s="155">
        <v>1.7400672196317246</v>
      </c>
      <c r="M15" s="155">
        <v>1.680782911099606</v>
      </c>
      <c r="N15" s="155">
        <v>1.8345988068869228</v>
      </c>
      <c r="O15" s="155">
        <v>1.7997440834896921</v>
      </c>
      <c r="P15" s="155">
        <v>1.8844292957356585</v>
      </c>
      <c r="Q15" s="155">
        <v>1.8899982061297702</v>
      </c>
    </row>
    <row r="16" spans="1:17" x14ac:dyDescent="0.25">
      <c r="A16" s="156" t="s">
        <v>240</v>
      </c>
      <c r="B16" s="206">
        <v>21.784363666284591</v>
      </c>
      <c r="C16" s="206">
        <v>18.454786839294609</v>
      </c>
      <c r="D16" s="206">
        <v>20.698322583181525</v>
      </c>
      <c r="E16" s="206">
        <v>21.839614183033664</v>
      </c>
      <c r="F16" s="206">
        <v>17.034742658034514</v>
      </c>
      <c r="G16" s="206">
        <v>15.748359663986548</v>
      </c>
      <c r="H16" s="206">
        <v>26.315366008598858</v>
      </c>
      <c r="I16" s="206">
        <v>34.79454549748985</v>
      </c>
      <c r="J16" s="206">
        <v>34.326674206568207</v>
      </c>
      <c r="K16" s="206">
        <v>34.53054092304474</v>
      </c>
      <c r="L16" s="206">
        <v>44.535951704715487</v>
      </c>
      <c r="M16" s="206">
        <v>42.480056889728502</v>
      </c>
      <c r="N16" s="206">
        <v>41.276976001494901</v>
      </c>
      <c r="O16" s="206">
        <v>39.748658434091659</v>
      </c>
      <c r="P16" s="206">
        <v>38.326777541486869</v>
      </c>
      <c r="Q16" s="206">
        <v>38.578039436529352</v>
      </c>
    </row>
    <row r="17" spans="1:17" x14ac:dyDescent="0.25">
      <c r="A17" s="152" t="s">
        <v>249</v>
      </c>
      <c r="B17" s="264">
        <v>19.127629035720229</v>
      </c>
      <c r="C17" s="264">
        <v>15.765182564676051</v>
      </c>
      <c r="D17" s="264">
        <v>17.285492307227532</v>
      </c>
      <c r="E17" s="264">
        <v>18.302897130946022</v>
      </c>
      <c r="F17" s="264">
        <v>12.997450372038724</v>
      </c>
      <c r="G17" s="264">
        <v>11.539296834331136</v>
      </c>
      <c r="H17" s="264">
        <v>16.205472027918386</v>
      </c>
      <c r="I17" s="264">
        <v>20.411873360705691</v>
      </c>
      <c r="J17" s="264">
        <v>19.990134440010358</v>
      </c>
      <c r="K17" s="264">
        <v>23.004140558933425</v>
      </c>
      <c r="L17" s="264">
        <v>30.035391541117836</v>
      </c>
      <c r="M17" s="264">
        <v>28.473532630565174</v>
      </c>
      <c r="N17" s="264">
        <v>25.988652610770604</v>
      </c>
      <c r="O17" s="264">
        <v>24.750791071677614</v>
      </c>
      <c r="P17" s="264">
        <v>22.62320007702311</v>
      </c>
      <c r="Q17" s="264">
        <v>22.828054385447995</v>
      </c>
    </row>
    <row r="18" spans="1:17" x14ac:dyDescent="0.25">
      <c r="A18" s="150" t="s">
        <v>33</v>
      </c>
      <c r="B18" s="87">
        <v>0.44899807801804575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0.50148490884771812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2.2269711450061429</v>
      </c>
      <c r="F21" s="87">
        <v>0.49349869952990705</v>
      </c>
      <c r="G21" s="87">
        <v>0.95296829103806879</v>
      </c>
      <c r="H21" s="87">
        <v>0.63885933654462013</v>
      </c>
      <c r="I21" s="87">
        <v>0.72147061757070818</v>
      </c>
      <c r="J21" s="87">
        <v>0.76950399962688953</v>
      </c>
      <c r="K21" s="87">
        <v>0.77690633108386065</v>
      </c>
      <c r="L21" s="87">
        <v>0.7621875674362546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0.28881218454310198</v>
      </c>
      <c r="C22" s="87">
        <v>0</v>
      </c>
      <c r="D22" s="87">
        <v>0</v>
      </c>
      <c r="E22" s="87">
        <v>1.9020999999999999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3.1991199999999544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8.1817759859399253</v>
      </c>
      <c r="F24" s="87">
        <v>8.9998916725088183</v>
      </c>
      <c r="G24" s="87">
        <v>6.4782319162719935</v>
      </c>
      <c r="H24" s="87">
        <v>11.468132691373768</v>
      </c>
      <c r="I24" s="87">
        <v>14.082582743134985</v>
      </c>
      <c r="J24" s="87">
        <v>14.720070440383466</v>
      </c>
      <c r="K24" s="87">
        <v>16.619154227849567</v>
      </c>
      <c r="L24" s="87">
        <v>21.893568121838591</v>
      </c>
      <c r="M24" s="87">
        <v>21.785896969674457</v>
      </c>
      <c r="N24" s="87">
        <v>20.230132685602822</v>
      </c>
      <c r="O24" s="87">
        <v>20.188762517854947</v>
      </c>
      <c r="P24" s="87">
        <v>17.440159891587744</v>
      </c>
      <c r="Q24" s="87">
        <v>17.403699610446527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16.980321745687906</v>
      </c>
      <c r="C26" s="87">
        <v>15.765182564676051</v>
      </c>
      <c r="D26" s="87">
        <v>15.87486</v>
      </c>
      <c r="E26" s="87">
        <v>1.1970700000000001</v>
      </c>
      <c r="F26" s="87">
        <v>2.0014599999999998</v>
      </c>
      <c r="G26" s="87">
        <v>2.2929319072316239</v>
      </c>
      <c r="H26" s="87">
        <v>2.8989500000000001</v>
      </c>
      <c r="I26" s="87">
        <v>4.5048500000000002</v>
      </c>
      <c r="J26" s="87">
        <v>3.7995000000000001</v>
      </c>
      <c r="K26" s="87">
        <v>5.0085699999999997</v>
      </c>
      <c r="L26" s="87">
        <v>6.7588876339062578</v>
      </c>
      <c r="M26" s="87">
        <v>5.7085539951872661</v>
      </c>
      <c r="N26" s="87">
        <v>5.041644651736167</v>
      </c>
      <c r="O26" s="87">
        <v>4.084365225697085</v>
      </c>
      <c r="P26" s="87">
        <v>4.5858191410409859</v>
      </c>
      <c r="Q26" s="87">
        <v>4.7791275394604957</v>
      </c>
    </row>
    <row r="27" spans="1:17" x14ac:dyDescent="0.25">
      <c r="A27" s="150" t="s">
        <v>22</v>
      </c>
      <c r="B27" s="87">
        <v>1.4094970274711753</v>
      </c>
      <c r="C27" s="87">
        <v>0</v>
      </c>
      <c r="D27" s="87">
        <v>1.410632307227532</v>
      </c>
      <c r="E27" s="87">
        <v>1.5958600000000001</v>
      </c>
      <c r="F27" s="87">
        <v>1.5025999999999999</v>
      </c>
      <c r="G27" s="87">
        <v>1.8151647197894509</v>
      </c>
      <c r="H27" s="87">
        <v>1.19953</v>
      </c>
      <c r="I27" s="87">
        <v>1.10297</v>
      </c>
      <c r="J27" s="87">
        <v>0.70106000000000002</v>
      </c>
      <c r="K27" s="87">
        <v>0.59950999999999999</v>
      </c>
      <c r="L27" s="87">
        <v>0.62074821793673229</v>
      </c>
      <c r="M27" s="87">
        <v>0.47759675685573255</v>
      </c>
      <c r="N27" s="87">
        <v>0.71687527343161506</v>
      </c>
      <c r="O27" s="87">
        <v>0.47766332812558349</v>
      </c>
      <c r="P27" s="87">
        <v>0.59722104439437995</v>
      </c>
      <c r="Q27" s="87">
        <v>0.6452272355409735</v>
      </c>
    </row>
    <row r="28" spans="1:17" x14ac:dyDescent="0.25">
      <c r="A28" s="152" t="s">
        <v>248</v>
      </c>
      <c r="B28" s="151">
        <v>2.6567346305643609</v>
      </c>
      <c r="C28" s="151">
        <v>2.6896042746185573</v>
      </c>
      <c r="D28" s="151">
        <v>3.4128302759539926</v>
      </c>
      <c r="E28" s="151">
        <v>3.5367170520876408</v>
      </c>
      <c r="F28" s="151">
        <v>4.0372922859957905</v>
      </c>
      <c r="G28" s="151">
        <v>4.2090628296554131</v>
      </c>
      <c r="H28" s="151">
        <v>10.109893980680473</v>
      </c>
      <c r="I28" s="151">
        <v>14.382672136784155</v>
      </c>
      <c r="J28" s="151">
        <v>14.33653976655785</v>
      </c>
      <c r="K28" s="151">
        <v>11.526400364111311</v>
      </c>
      <c r="L28" s="151">
        <v>14.500560163597649</v>
      </c>
      <c r="M28" s="151">
        <v>14.00652425916333</v>
      </c>
      <c r="N28" s="151">
        <v>15.288323390724299</v>
      </c>
      <c r="O28" s="151">
        <v>14.997867362414043</v>
      </c>
      <c r="P28" s="151">
        <v>15.703577464463761</v>
      </c>
      <c r="Q28" s="151">
        <v>15.749985051081358</v>
      </c>
    </row>
    <row r="29" spans="1:17" x14ac:dyDescent="0.25">
      <c r="A29" s="243" t="s">
        <v>239</v>
      </c>
      <c r="B29" s="278">
        <v>0.70846256815049602</v>
      </c>
      <c r="C29" s="278">
        <v>0.71722780656494844</v>
      </c>
      <c r="D29" s="278">
        <v>0.91008807358773103</v>
      </c>
      <c r="E29" s="278">
        <v>0.94312454722337058</v>
      </c>
      <c r="F29" s="278">
        <v>1.0766112762655438</v>
      </c>
      <c r="G29" s="278">
        <v>1.1224167545747765</v>
      </c>
      <c r="H29" s="278">
        <v>2.6959717281814588</v>
      </c>
      <c r="I29" s="278">
        <v>3.8353792364757733</v>
      </c>
      <c r="J29" s="278">
        <v>3.8230772710820924</v>
      </c>
      <c r="K29" s="278">
        <v>3.0737067637630151</v>
      </c>
      <c r="L29" s="278">
        <v>3.8668160436260388</v>
      </c>
      <c r="M29" s="278">
        <v>3.7350731357768865</v>
      </c>
      <c r="N29" s="278">
        <v>4.0768862375264785</v>
      </c>
      <c r="O29" s="278">
        <v>3.9994312966437433</v>
      </c>
      <c r="P29" s="278">
        <v>4.1876206571903349</v>
      </c>
      <c r="Q29" s="278">
        <v>4.1999960136216945</v>
      </c>
    </row>
    <row r="30" spans="1:17" x14ac:dyDescent="0.25">
      <c r="A30" s="40"/>
      <c r="B30" s="32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40"/>
      <c r="Q30" s="40"/>
    </row>
    <row r="31" spans="1:17" ht="12.75" x14ac:dyDescent="0.25">
      <c r="A31" s="97" t="s">
        <v>34</v>
      </c>
      <c r="B31" s="96">
        <v>16.143452574946672</v>
      </c>
      <c r="C31" s="96">
        <v>18.203545971065356</v>
      </c>
      <c r="D31" s="96">
        <v>17.736100106354129</v>
      </c>
      <c r="E31" s="96">
        <v>15.518103520968864</v>
      </c>
      <c r="F31" s="96">
        <v>12.502901050448731</v>
      </c>
      <c r="G31" s="96">
        <v>11.512500920963223</v>
      </c>
      <c r="H31" s="96">
        <v>11.36268246060876</v>
      </c>
      <c r="I31" s="96">
        <v>9.9209349679916254</v>
      </c>
      <c r="J31" s="96">
        <v>8.0216993389895279</v>
      </c>
      <c r="K31" s="96">
        <v>7.3128666093053427</v>
      </c>
      <c r="L31" s="96">
        <v>10.182706244915758</v>
      </c>
      <c r="M31" s="96">
        <v>9.434835829541484</v>
      </c>
      <c r="N31" s="96">
        <v>9.5374908834842387</v>
      </c>
      <c r="O31" s="96">
        <v>8.9456261121181821</v>
      </c>
      <c r="P31" s="96">
        <v>8.6236636885444291</v>
      </c>
      <c r="Q31" s="96">
        <v>8.827533329967995</v>
      </c>
    </row>
    <row r="32" spans="1:17" x14ac:dyDescent="0.25">
      <c r="A32" s="132" t="s">
        <v>83</v>
      </c>
      <c r="B32" s="160">
        <v>0.1207383609601021</v>
      </c>
      <c r="C32" s="160">
        <v>0.13614598822678198</v>
      </c>
      <c r="D32" s="160">
        <v>0.13264991777464086</v>
      </c>
      <c r="E32" s="160">
        <v>0.11606131808747609</v>
      </c>
      <c r="F32" s="160">
        <v>9.3510342540991775E-2</v>
      </c>
      <c r="G32" s="160">
        <v>8.6103049226652628E-2</v>
      </c>
      <c r="H32" s="160">
        <v>8.4982543234468771E-2</v>
      </c>
      <c r="I32" s="160">
        <v>7.4199581636335901E-2</v>
      </c>
      <c r="J32" s="160">
        <v>5.9995024348595993E-2</v>
      </c>
      <c r="K32" s="160">
        <v>5.4693599416127579E-2</v>
      </c>
      <c r="L32" s="160">
        <v>7.6157393001378193E-2</v>
      </c>
      <c r="M32" s="160">
        <v>7.0564001640785828E-2</v>
      </c>
      <c r="N32" s="160">
        <v>7.1331768195045345E-2</v>
      </c>
      <c r="O32" s="160">
        <v>6.6905157340086965E-2</v>
      </c>
      <c r="P32" s="160">
        <v>6.4497170874207657E-2</v>
      </c>
      <c r="Q32" s="160">
        <v>6.6021930602074397E-2</v>
      </c>
    </row>
    <row r="33" spans="1:17" x14ac:dyDescent="0.25">
      <c r="A33" s="76" t="s">
        <v>82</v>
      </c>
      <c r="B33" s="159">
        <v>0.17133680695962653</v>
      </c>
      <c r="C33" s="159">
        <v>0.19320138784100321</v>
      </c>
      <c r="D33" s="159">
        <v>0.18824020116087511</v>
      </c>
      <c r="E33" s="159">
        <v>0.164699731671899</v>
      </c>
      <c r="F33" s="159">
        <v>0.13269820280208075</v>
      </c>
      <c r="G33" s="159">
        <v>0.12218669697576226</v>
      </c>
      <c r="H33" s="159">
        <v>0.12059661477360822</v>
      </c>
      <c r="I33" s="159">
        <v>0.10529478199154098</v>
      </c>
      <c r="J33" s="159">
        <v>8.5137447813709258E-2</v>
      </c>
      <c r="K33" s="159">
        <v>7.7614327464531674E-2</v>
      </c>
      <c r="L33" s="159">
        <v>0.10807306343621341</v>
      </c>
      <c r="M33" s="159">
        <v>0.10013562078601755</v>
      </c>
      <c r="N33" s="159">
        <v>0.10122513921952261</v>
      </c>
      <c r="O33" s="159">
        <v>9.4943445783316247E-2</v>
      </c>
      <c r="P33" s="159">
        <v>9.1526332042621242E-2</v>
      </c>
      <c r="Q33" s="159">
        <v>9.3690080672931414E-2</v>
      </c>
    </row>
    <row r="34" spans="1:17" x14ac:dyDescent="0.25">
      <c r="A34" s="76" t="s">
        <v>81</v>
      </c>
      <c r="B34" s="159">
        <v>0.60968443612300571</v>
      </c>
      <c r="C34" s="159">
        <v>0.68748730231549393</v>
      </c>
      <c r="D34" s="159">
        <v>0.66983342888777431</v>
      </c>
      <c r="E34" s="159">
        <v>0.58606708515149142</v>
      </c>
      <c r="F34" s="159">
        <v>0.47219293031991039</v>
      </c>
      <c r="G34" s="159">
        <v>0.43478881607122588</v>
      </c>
      <c r="H34" s="159">
        <v>0.4291306718113182</v>
      </c>
      <c r="I34" s="159">
        <v>0.37468067092165808</v>
      </c>
      <c r="J34" s="159">
        <v>0.30295286683779754</v>
      </c>
      <c r="K34" s="159">
        <v>0.27618261548687417</v>
      </c>
      <c r="L34" s="159">
        <v>0.38456690019162026</v>
      </c>
      <c r="M34" s="159">
        <v>0.35632232547170217</v>
      </c>
      <c r="N34" s="159">
        <v>0.36019926495461013</v>
      </c>
      <c r="O34" s="159">
        <v>0.33784650381407172</v>
      </c>
      <c r="P34" s="159">
        <v>0.32568705540871695</v>
      </c>
      <c r="Q34" s="159">
        <v>0.33338653275390545</v>
      </c>
    </row>
    <row r="35" spans="1:17" x14ac:dyDescent="0.25">
      <c r="A35" s="76" t="s">
        <v>80</v>
      </c>
      <c r="B35" s="159">
        <v>0.48295344384040839</v>
      </c>
      <c r="C35" s="159">
        <v>0.54458395290712791</v>
      </c>
      <c r="D35" s="159">
        <v>0.53059967109856343</v>
      </c>
      <c r="E35" s="159">
        <v>0.46424527234990437</v>
      </c>
      <c r="F35" s="159">
        <v>0.3740413701639671</v>
      </c>
      <c r="G35" s="159">
        <v>0.34441219690661051</v>
      </c>
      <c r="H35" s="159">
        <v>0.33993017293787509</v>
      </c>
      <c r="I35" s="159">
        <v>0.2967983265453436</v>
      </c>
      <c r="J35" s="159">
        <v>0.23998009739438397</v>
      </c>
      <c r="K35" s="159">
        <v>0.21877439766451032</v>
      </c>
      <c r="L35" s="159">
        <v>0.30462957200551277</v>
      </c>
      <c r="M35" s="159">
        <v>0.28225600656314331</v>
      </c>
      <c r="N35" s="159">
        <v>0.28532707278018138</v>
      </c>
      <c r="O35" s="159">
        <v>0.26762062936034786</v>
      </c>
      <c r="P35" s="159">
        <v>0.25798868349683063</v>
      </c>
      <c r="Q35" s="159">
        <v>0.26408772240829759</v>
      </c>
    </row>
    <row r="36" spans="1:17" x14ac:dyDescent="0.25">
      <c r="A36" s="129" t="s">
        <v>79</v>
      </c>
      <c r="B36" s="158">
        <v>0.28977206630424507</v>
      </c>
      <c r="C36" s="158">
        <v>0.32675037174427679</v>
      </c>
      <c r="D36" s="158">
        <v>0.31835980265913805</v>
      </c>
      <c r="E36" s="158">
        <v>0.27854716340994268</v>
      </c>
      <c r="F36" s="158">
        <v>0.22442482209838024</v>
      </c>
      <c r="G36" s="158">
        <v>0.20664731814396631</v>
      </c>
      <c r="H36" s="158">
        <v>0.20395810376272511</v>
      </c>
      <c r="I36" s="158">
        <v>0.17807899592720616</v>
      </c>
      <c r="J36" s="158">
        <v>0.1439880584366304</v>
      </c>
      <c r="K36" s="158">
        <v>0.13126463859870618</v>
      </c>
      <c r="L36" s="158">
        <v>0.18277774320330767</v>
      </c>
      <c r="M36" s="158">
        <v>0.16935360393788598</v>
      </c>
      <c r="N36" s="158">
        <v>0.17119624366810882</v>
      </c>
      <c r="O36" s="158">
        <v>0.16057237761620874</v>
      </c>
      <c r="P36" s="158">
        <v>0.15479321009809838</v>
      </c>
      <c r="Q36" s="158">
        <v>0.15845263344497854</v>
      </c>
    </row>
    <row r="37" spans="1:17" x14ac:dyDescent="0.25">
      <c r="A37" s="92" t="s">
        <v>125</v>
      </c>
      <c r="B37" s="91">
        <v>1.278624839786462E-2</v>
      </c>
      <c r="C37" s="91">
        <v>1.3739370651842791E-2</v>
      </c>
      <c r="D37" s="91">
        <v>0</v>
      </c>
      <c r="E37" s="91">
        <v>4.1062630141795536E-2</v>
      </c>
      <c r="F37" s="91">
        <v>7.2636067766925867E-3</v>
      </c>
      <c r="G37" s="91">
        <v>1.5121550067071035E-2</v>
      </c>
      <c r="H37" s="91">
        <v>4.8710952965856308E-3</v>
      </c>
      <c r="I37" s="91">
        <v>3.5527697297736104E-3</v>
      </c>
      <c r="J37" s="91">
        <v>2.9502568256250129E-3</v>
      </c>
      <c r="K37" s="91">
        <v>2.8593449148697448E-3</v>
      </c>
      <c r="L37" s="91">
        <v>3.0546688451523118E-3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0.16569801811224188</v>
      </c>
      <c r="C38" s="91">
        <v>0.18402789000614869</v>
      </c>
      <c r="D38" s="91">
        <v>0.1752705841535584</v>
      </c>
      <c r="E38" s="91">
        <v>0.15086196422753778</v>
      </c>
      <c r="F38" s="91">
        <v>0.13246574753733992</v>
      </c>
      <c r="G38" s="91">
        <v>0.10279555908549239</v>
      </c>
      <c r="H38" s="91">
        <v>8.7440793329736449E-2</v>
      </c>
      <c r="I38" s="91">
        <v>6.9347486187736188E-2</v>
      </c>
      <c r="J38" s="91">
        <v>5.6436338617446173E-2</v>
      </c>
      <c r="K38" s="91">
        <v>6.1165538533509894E-2</v>
      </c>
      <c r="L38" s="91">
        <v>8.7744281471231741E-2</v>
      </c>
      <c r="M38" s="91">
        <v>8.3783141375483858E-2</v>
      </c>
      <c r="N38" s="91">
        <v>7.8316514164924009E-2</v>
      </c>
      <c r="O38" s="91">
        <v>7.372872855052201E-2</v>
      </c>
      <c r="P38" s="91">
        <v>6.4612984865943815E-2</v>
      </c>
      <c r="Q38" s="91">
        <v>6.6072494907459617E-2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0.11128779979413854</v>
      </c>
      <c r="C40" s="157">
        <v>0.12898311108628527</v>
      </c>
      <c r="D40" s="157">
        <v>0.14308921850557965</v>
      </c>
      <c r="E40" s="157">
        <v>8.6622569040609332E-2</v>
      </c>
      <c r="F40" s="157">
        <v>8.469546778434775E-2</v>
      </c>
      <c r="G40" s="157">
        <v>8.8730208991402881E-2</v>
      </c>
      <c r="H40" s="157">
        <v>0.11164621513640301</v>
      </c>
      <c r="I40" s="157">
        <v>0.10517874000969635</v>
      </c>
      <c r="J40" s="157">
        <v>8.4601462993559223E-2</v>
      </c>
      <c r="K40" s="157">
        <v>6.7239755150326527E-2</v>
      </c>
      <c r="L40" s="157">
        <v>9.1978792886923622E-2</v>
      </c>
      <c r="M40" s="157">
        <v>8.5570462562402125E-2</v>
      </c>
      <c r="N40" s="157">
        <v>9.2879729503184807E-2</v>
      </c>
      <c r="O40" s="157">
        <v>8.6843649065686729E-2</v>
      </c>
      <c r="P40" s="157">
        <v>9.0180225232154576E-2</v>
      </c>
      <c r="Q40" s="157">
        <v>9.2380138537518919E-2</v>
      </c>
    </row>
    <row r="41" spans="1:17" x14ac:dyDescent="0.25">
      <c r="A41" s="156" t="s">
        <v>238</v>
      </c>
      <c r="B41" s="204">
        <v>0.44861884197009549</v>
      </c>
      <c r="C41" s="204">
        <v>0.65937452074644787</v>
      </c>
      <c r="D41" s="204">
        <v>0.76095073830210125</v>
      </c>
      <c r="E41" s="204">
        <v>0.64993883712268419</v>
      </c>
      <c r="F41" s="204">
        <v>0.84096424343586906</v>
      </c>
      <c r="G41" s="204">
        <v>0.88780893330040156</v>
      </c>
      <c r="H41" s="204">
        <v>1.2873896000763114</v>
      </c>
      <c r="I41" s="204">
        <v>1.209264297464822</v>
      </c>
      <c r="J41" s="204">
        <v>0.98778535888076602</v>
      </c>
      <c r="K41" s="204">
        <v>0.71712433859763236</v>
      </c>
      <c r="L41" s="204">
        <v>0.9727555246766878</v>
      </c>
      <c r="M41" s="204">
        <v>0.91334344112118426</v>
      </c>
      <c r="N41" s="204">
        <v>1.0412872013571577</v>
      </c>
      <c r="O41" s="204">
        <v>0.99523835920970705</v>
      </c>
      <c r="P41" s="204">
        <v>1.0419985781437673</v>
      </c>
      <c r="Q41" s="204">
        <v>1.0628490987688994</v>
      </c>
    </row>
    <row r="42" spans="1:17" x14ac:dyDescent="0.25">
      <c r="A42" s="152" t="s">
        <v>247</v>
      </c>
      <c r="B42" s="151">
        <v>0.41621283827690636</v>
      </c>
      <c r="C42" s="151">
        <v>0.45263825794998408</v>
      </c>
      <c r="D42" s="151">
        <v>0.42813162526610959</v>
      </c>
      <c r="E42" s="151">
        <v>0.37631461360583823</v>
      </c>
      <c r="F42" s="151">
        <v>0.26870003915243879</v>
      </c>
      <c r="G42" s="151">
        <v>0.2350806740632945</v>
      </c>
      <c r="H42" s="151">
        <v>0.18732570813108221</v>
      </c>
      <c r="I42" s="151">
        <v>0.1542919722205649</v>
      </c>
      <c r="J42" s="151">
        <v>0.12366553684165894</v>
      </c>
      <c r="K42" s="151">
        <v>0.13267329863700819</v>
      </c>
      <c r="L42" s="151">
        <v>0.18754346708915662</v>
      </c>
      <c r="M42" s="151">
        <v>0.17246126050156926</v>
      </c>
      <c r="N42" s="151">
        <v>0.16150887710716738</v>
      </c>
      <c r="O42" s="151">
        <v>0.14946737634000284</v>
      </c>
      <c r="P42" s="151">
        <v>0.13511036222083939</v>
      </c>
      <c r="Q42" s="151">
        <v>0.13871573957630584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2.8432481690183184E-2</v>
      </c>
      <c r="C46" s="87">
        <v>2.7830878845946993E-2</v>
      </c>
      <c r="D46" s="87">
        <v>0</v>
      </c>
      <c r="E46" s="87">
        <v>8.0513223676341394E-2</v>
      </c>
      <c r="F46" s="87">
        <v>1.3967941345372782E-2</v>
      </c>
      <c r="G46" s="87">
        <v>3.0146466515301586E-2</v>
      </c>
      <c r="H46" s="87">
        <v>9.884765541961835E-3</v>
      </c>
      <c r="I46" s="87">
        <v>7.519367957673123E-3</v>
      </c>
      <c r="J46" s="87">
        <v>6.1435596945683063E-3</v>
      </c>
      <c r="K46" s="87">
        <v>5.9251762965345208E-3</v>
      </c>
      <c r="L46" s="87">
        <v>6.3093591284140863E-3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1.9321546818663334E-2</v>
      </c>
      <c r="C47" s="87">
        <v>0</v>
      </c>
      <c r="D47" s="87">
        <v>2.887246376811594E-2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0.36845880976805984</v>
      </c>
      <c r="C49" s="87">
        <v>0.37277238097870524</v>
      </c>
      <c r="D49" s="87">
        <v>0.37950502547560327</v>
      </c>
      <c r="E49" s="87">
        <v>0.29580138992949684</v>
      </c>
      <c r="F49" s="87">
        <v>0.25473209780706602</v>
      </c>
      <c r="G49" s="87">
        <v>0.20493420754799291</v>
      </c>
      <c r="H49" s="87">
        <v>0.17744094258912038</v>
      </c>
      <c r="I49" s="87">
        <v>0.14677260426289176</v>
      </c>
      <c r="J49" s="87">
        <v>0.11752197714709063</v>
      </c>
      <c r="K49" s="87">
        <v>0.12674812234047367</v>
      </c>
      <c r="L49" s="87">
        <v>0.18123410796074252</v>
      </c>
      <c r="M49" s="87">
        <v>0.17246126050156926</v>
      </c>
      <c r="N49" s="87">
        <v>0.16150887710716738</v>
      </c>
      <c r="O49" s="87">
        <v>0.14946737634000284</v>
      </c>
      <c r="P49" s="87">
        <v>0.13511036222083939</v>
      </c>
      <c r="Q49" s="87">
        <v>0.13871573957630584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5.5889111688101189E-3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4.6446086956521727E-2</v>
      </c>
      <c r="D52" s="87">
        <v>1.9754136022390383E-2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3.240600369318912E-2</v>
      </c>
      <c r="C53" s="151">
        <v>0.20673626279646382</v>
      </c>
      <c r="D53" s="151">
        <v>0.33281911303599171</v>
      </c>
      <c r="E53" s="151">
        <v>0.27362422351684601</v>
      </c>
      <c r="F53" s="151">
        <v>0.57226420428343028</v>
      </c>
      <c r="G53" s="151">
        <v>0.65272825923710709</v>
      </c>
      <c r="H53" s="151">
        <v>1.1000638919452292</v>
      </c>
      <c r="I53" s="151">
        <v>1.0549723252442571</v>
      </c>
      <c r="J53" s="151">
        <v>0.86411982203910709</v>
      </c>
      <c r="K53" s="151">
        <v>0.5844510399606242</v>
      </c>
      <c r="L53" s="151">
        <v>0.78521205758753121</v>
      </c>
      <c r="M53" s="151">
        <v>0.74088218061961497</v>
      </c>
      <c r="N53" s="151">
        <v>0.87977832424999025</v>
      </c>
      <c r="O53" s="151">
        <v>0.8457709828697042</v>
      </c>
      <c r="P53" s="151">
        <v>0.9068882159229279</v>
      </c>
      <c r="Q53" s="151">
        <v>0.92413335919259365</v>
      </c>
    </row>
    <row r="54" spans="1:17" x14ac:dyDescent="0.25">
      <c r="A54" s="156" t="s">
        <v>237</v>
      </c>
      <c r="B54" s="204">
        <v>12.549715397522936</v>
      </c>
      <c r="C54" s="204">
        <v>13.983167288975082</v>
      </c>
      <c r="D54" s="204">
        <v>13.49436889530994</v>
      </c>
      <c r="E54" s="204">
        <v>11.824175441190672</v>
      </c>
      <c r="F54" s="204">
        <v>9.1793629145039564</v>
      </c>
      <c r="G54" s="204">
        <v>8.3280308685868842</v>
      </c>
      <c r="H54" s="204">
        <v>7.76959882186285</v>
      </c>
      <c r="I54" s="204">
        <v>6.6904654141994895</v>
      </c>
      <c r="J54" s="204">
        <v>5.3986940397436509</v>
      </c>
      <c r="K54" s="204">
        <v>5.1223771297214498</v>
      </c>
      <c r="L54" s="204">
        <v>7.1608244603371896</v>
      </c>
      <c r="M54" s="204">
        <v>6.6217254837140089</v>
      </c>
      <c r="N54" s="204">
        <v>6.5645952701845296</v>
      </c>
      <c r="O54" s="204">
        <v>6.1368905434317025</v>
      </c>
      <c r="P54" s="204">
        <v>5.8256200124545661</v>
      </c>
      <c r="Q54" s="204">
        <v>5.9674830888601544</v>
      </c>
    </row>
    <row r="55" spans="1:17" x14ac:dyDescent="0.25">
      <c r="A55" s="152" t="s">
        <v>245</v>
      </c>
      <c r="B55" s="151">
        <v>12.486385148307193</v>
      </c>
      <c r="C55" s="151">
        <v>13.579147738499527</v>
      </c>
      <c r="D55" s="151">
        <v>12.84394875798329</v>
      </c>
      <c r="E55" s="151">
        <v>11.289438408175148</v>
      </c>
      <c r="F55" s="151">
        <v>8.061001174573164</v>
      </c>
      <c r="G55" s="151">
        <v>7.052420221898835</v>
      </c>
      <c r="H55" s="151">
        <v>5.6197712439324663</v>
      </c>
      <c r="I55" s="151">
        <v>4.6287591666169465</v>
      </c>
      <c r="J55" s="151">
        <v>3.7099661052497686</v>
      </c>
      <c r="K55" s="151">
        <v>3.9801989591102456</v>
      </c>
      <c r="L55" s="151">
        <v>5.6263040126746988</v>
      </c>
      <c r="M55" s="151">
        <v>5.1738378150470785</v>
      </c>
      <c r="N55" s="151">
        <v>4.8452663132150215</v>
      </c>
      <c r="O55" s="151">
        <v>4.4840212902000864</v>
      </c>
      <c r="P55" s="151">
        <v>4.0533108666251838</v>
      </c>
      <c r="Q55" s="151">
        <v>4.161472187289176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0.8529744507054956</v>
      </c>
      <c r="C59" s="87">
        <v>0.83492636537840992</v>
      </c>
      <c r="D59" s="87">
        <v>0</v>
      </c>
      <c r="E59" s="87">
        <v>2.4153967102902421</v>
      </c>
      <c r="F59" s="87">
        <v>0.41903824036118353</v>
      </c>
      <c r="G59" s="87">
        <v>0.90439399545904764</v>
      </c>
      <c r="H59" s="87">
        <v>0.29654296625885512</v>
      </c>
      <c r="I59" s="87">
        <v>0.22558103873019375</v>
      </c>
      <c r="J59" s="87">
        <v>0.18430679083704923</v>
      </c>
      <c r="K59" s="87">
        <v>0.17775528889603562</v>
      </c>
      <c r="L59" s="87">
        <v>0.18928077385242259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0.57964640455990002</v>
      </c>
      <c r="C60" s="87">
        <v>0</v>
      </c>
      <c r="D60" s="87">
        <v>0.86617391304347824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11.053764293041796</v>
      </c>
      <c r="C62" s="87">
        <v>11.183171429361161</v>
      </c>
      <c r="D62" s="87">
        <v>11.385150764268099</v>
      </c>
      <c r="E62" s="87">
        <v>8.8740416978849055</v>
      </c>
      <c r="F62" s="87">
        <v>7.6419629342119801</v>
      </c>
      <c r="G62" s="87">
        <v>6.1480262264397876</v>
      </c>
      <c r="H62" s="87">
        <v>5.3232282776736115</v>
      </c>
      <c r="I62" s="87">
        <v>4.4031781278867532</v>
      </c>
      <c r="J62" s="87">
        <v>3.5256593144127195</v>
      </c>
      <c r="K62" s="87">
        <v>3.8024436702142101</v>
      </c>
      <c r="L62" s="87">
        <v>5.4370232388222766</v>
      </c>
      <c r="M62" s="87">
        <v>5.1738378150470785</v>
      </c>
      <c r="N62" s="87">
        <v>4.8452663132150215</v>
      </c>
      <c r="O62" s="87">
        <v>4.4840212902000864</v>
      </c>
      <c r="P62" s="87">
        <v>4.0533108666251838</v>
      </c>
      <c r="Q62" s="87">
        <v>4.161472187289176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0.16766733506430362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1.3933826086956522</v>
      </c>
      <c r="D65" s="87">
        <v>0.59262408067171157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6.3330249215743706E-2</v>
      </c>
      <c r="C66" s="151">
        <v>0.40401955047555482</v>
      </c>
      <c r="D66" s="151">
        <v>0.65042013732665005</v>
      </c>
      <c r="E66" s="151">
        <v>0.53473703301552433</v>
      </c>
      <c r="F66" s="151">
        <v>1.1183617399307924</v>
      </c>
      <c r="G66" s="151">
        <v>1.2756106466880492</v>
      </c>
      <c r="H66" s="151">
        <v>2.1498275779303837</v>
      </c>
      <c r="I66" s="151">
        <v>2.061706247582543</v>
      </c>
      <c r="J66" s="151">
        <v>1.6887279344938819</v>
      </c>
      <c r="K66" s="151">
        <v>1.1421781706112037</v>
      </c>
      <c r="L66" s="151">
        <v>1.5345204476624907</v>
      </c>
      <c r="M66" s="151">
        <v>1.4478876686669304</v>
      </c>
      <c r="N66" s="151">
        <v>1.719328956969508</v>
      </c>
      <c r="O66" s="151">
        <v>1.652869253231616</v>
      </c>
      <c r="P66" s="151">
        <v>1.7723091458293823</v>
      </c>
      <c r="Q66" s="151">
        <v>1.8060109015709784</v>
      </c>
    </row>
    <row r="67" spans="1:17" x14ac:dyDescent="0.25">
      <c r="A67" s="156" t="s">
        <v>236</v>
      </c>
      <c r="B67" s="204">
        <v>1.4706332212662534</v>
      </c>
      <c r="C67" s="204">
        <v>1.6728351583091436</v>
      </c>
      <c r="D67" s="204">
        <v>1.6410974511610943</v>
      </c>
      <c r="E67" s="204">
        <v>1.4343686719847966</v>
      </c>
      <c r="F67" s="204">
        <v>1.1857062245835772</v>
      </c>
      <c r="G67" s="204">
        <v>1.1025230417517191</v>
      </c>
      <c r="H67" s="204">
        <v>1.1270959321496001</v>
      </c>
      <c r="I67" s="204">
        <v>0.9921528993052301</v>
      </c>
      <c r="J67" s="204">
        <v>0.80316644553399508</v>
      </c>
      <c r="K67" s="204">
        <v>0.71483556235551049</v>
      </c>
      <c r="L67" s="204">
        <v>0.99292158806384712</v>
      </c>
      <c r="M67" s="204">
        <v>0.92113534630675598</v>
      </c>
      <c r="N67" s="204">
        <v>0.94232892312508165</v>
      </c>
      <c r="O67" s="204">
        <v>0.88560909556274026</v>
      </c>
      <c r="P67" s="204">
        <v>0.86155264602562132</v>
      </c>
      <c r="Q67" s="204">
        <v>0.88156224245675352</v>
      </c>
    </row>
    <row r="68" spans="1:17" x14ac:dyDescent="0.25">
      <c r="A68" s="152" t="s">
        <v>243</v>
      </c>
      <c r="B68" s="151">
        <v>1.4567449339691723</v>
      </c>
      <c r="C68" s="151">
        <v>1.5842339028249448</v>
      </c>
      <c r="D68" s="151">
        <v>1.4984606884313836</v>
      </c>
      <c r="E68" s="151">
        <v>1.317101147620434</v>
      </c>
      <c r="F68" s="151">
        <v>0.94045013703353575</v>
      </c>
      <c r="G68" s="151">
        <v>0.82278235922153053</v>
      </c>
      <c r="H68" s="151">
        <v>0.65563997845878774</v>
      </c>
      <c r="I68" s="151">
        <v>0.54002190277197715</v>
      </c>
      <c r="J68" s="151">
        <v>0.43282937894580631</v>
      </c>
      <c r="K68" s="151">
        <v>0.46435654522952868</v>
      </c>
      <c r="L68" s="151">
        <v>0.65640213481204801</v>
      </c>
      <c r="M68" s="151">
        <v>0.60361441175549246</v>
      </c>
      <c r="N68" s="151">
        <v>0.56528106987508586</v>
      </c>
      <c r="O68" s="151">
        <v>0.5231358171900099</v>
      </c>
      <c r="P68" s="151">
        <v>0.47288626777293802</v>
      </c>
      <c r="Q68" s="151">
        <v>0.48550508851707053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9.9513685915641151E-2</v>
      </c>
      <c r="C72" s="87">
        <v>9.7408075960814494E-2</v>
      </c>
      <c r="D72" s="87">
        <v>0</v>
      </c>
      <c r="E72" s="87">
        <v>0.28179628286719488</v>
      </c>
      <c r="F72" s="87">
        <v>4.8887794708804735E-2</v>
      </c>
      <c r="G72" s="87">
        <v>0.10551263280355554</v>
      </c>
      <c r="H72" s="87">
        <v>3.4596679396866427E-2</v>
      </c>
      <c r="I72" s="87">
        <v>2.6317787851855935E-2</v>
      </c>
      <c r="J72" s="87">
        <v>2.1502458930989076E-2</v>
      </c>
      <c r="K72" s="87">
        <v>2.0738117037870821E-2</v>
      </c>
      <c r="L72" s="87">
        <v>2.2082756949449299E-2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6.7625413865321657E-2</v>
      </c>
      <c r="C73" s="87">
        <v>0</v>
      </c>
      <c r="D73" s="87">
        <v>0.10105362318840579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1.2896058341882095</v>
      </c>
      <c r="C75" s="87">
        <v>1.304703333425469</v>
      </c>
      <c r="D75" s="87">
        <v>1.3282675891646114</v>
      </c>
      <c r="E75" s="87">
        <v>1.035304864753239</v>
      </c>
      <c r="F75" s="87">
        <v>0.89156234232473097</v>
      </c>
      <c r="G75" s="87">
        <v>0.71726972641797504</v>
      </c>
      <c r="H75" s="87">
        <v>0.62104329906192135</v>
      </c>
      <c r="I75" s="87">
        <v>0.51370411492012125</v>
      </c>
      <c r="J75" s="87">
        <v>0.41132692001481724</v>
      </c>
      <c r="K75" s="87">
        <v>0.44361842819165787</v>
      </c>
      <c r="L75" s="87">
        <v>0.63431937786259873</v>
      </c>
      <c r="M75" s="87">
        <v>0.60361441175549246</v>
      </c>
      <c r="N75" s="87">
        <v>0.56528106987508586</v>
      </c>
      <c r="O75" s="87">
        <v>0.5231358171900099</v>
      </c>
      <c r="P75" s="87">
        <v>0.47288626777293802</v>
      </c>
      <c r="Q75" s="87">
        <v>0.48550508851707053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1.9561189090835419E-2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0.16256130434782609</v>
      </c>
      <c r="D78" s="87">
        <v>6.9139476078366333E-2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1.3888287297081137E-2</v>
      </c>
      <c r="C79" s="148">
        <v>8.8601255484198838E-2</v>
      </c>
      <c r="D79" s="148">
        <v>0.14263676272971071</v>
      </c>
      <c r="E79" s="148">
        <v>0.11726752436436261</v>
      </c>
      <c r="F79" s="148">
        <v>0.24525608755004158</v>
      </c>
      <c r="G79" s="148">
        <v>0.27974068253018869</v>
      </c>
      <c r="H79" s="148">
        <v>0.47145595369081239</v>
      </c>
      <c r="I79" s="148">
        <v>0.45213099653325295</v>
      </c>
      <c r="J79" s="148">
        <v>0.37033706658818871</v>
      </c>
      <c r="K79" s="148">
        <v>0.25047901712598181</v>
      </c>
      <c r="L79" s="148">
        <v>0.33651945325179911</v>
      </c>
      <c r="M79" s="148">
        <v>0.31752093455126351</v>
      </c>
      <c r="N79" s="148">
        <v>0.37704785324999579</v>
      </c>
      <c r="O79" s="148">
        <v>0.36247327837273036</v>
      </c>
      <c r="P79" s="148">
        <v>0.38866637825268335</v>
      </c>
      <c r="Q79" s="148">
        <v>0.39605715393968294</v>
      </c>
    </row>
    <row r="80" spans="1:17" x14ac:dyDescent="0.25">
      <c r="A80" s="40"/>
      <c r="B80" s="32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</row>
    <row r="81" spans="1:17" ht="12.75" x14ac:dyDescent="0.25">
      <c r="A81" s="97" t="s">
        <v>55</v>
      </c>
      <c r="B81" s="96">
        <v>1.7071571812527964</v>
      </c>
      <c r="C81" s="96">
        <v>1.6584048274784775</v>
      </c>
      <c r="D81" s="96">
        <v>1.735108439442115</v>
      </c>
      <c r="E81" s="96">
        <v>1.7092963764037705</v>
      </c>
      <c r="F81" s="96">
        <v>1.4284303336925885</v>
      </c>
      <c r="G81" s="96">
        <v>1.4358386355812662</v>
      </c>
      <c r="H81" s="96">
        <v>1.3382977239197587</v>
      </c>
      <c r="I81" s="96">
        <v>1.3637473193237142</v>
      </c>
      <c r="J81" s="96">
        <v>1.3918328657970207</v>
      </c>
      <c r="K81" s="96">
        <v>1.2813559886829822</v>
      </c>
      <c r="L81" s="96">
        <v>1.7707232201107954</v>
      </c>
      <c r="M81" s="96">
        <v>1.6719256816541943</v>
      </c>
      <c r="N81" s="96">
        <v>1.776794036967942</v>
      </c>
      <c r="O81" s="96">
        <v>1.7374114900175996</v>
      </c>
      <c r="P81" s="96">
        <v>1.6574622839716824</v>
      </c>
      <c r="Q81" s="96">
        <v>1.6744684473248697</v>
      </c>
    </row>
    <row r="82" spans="1:17" x14ac:dyDescent="0.25">
      <c r="A82" s="132" t="s">
        <v>83</v>
      </c>
      <c r="B82" s="160">
        <v>7.6564095263820603E-2</v>
      </c>
      <c r="C82" s="160">
        <v>7.4377606579765637E-2</v>
      </c>
      <c r="D82" s="160">
        <v>7.7817678014285421E-2</v>
      </c>
      <c r="E82" s="160">
        <v>7.6660035780092756E-2</v>
      </c>
      <c r="F82" s="160">
        <v>6.4063507067528419E-2</v>
      </c>
      <c r="G82" s="160">
        <v>6.4395761143355004E-2</v>
      </c>
      <c r="H82" s="160">
        <v>6.0021160061168123E-2</v>
      </c>
      <c r="I82" s="160">
        <v>6.1162546026287172E-2</v>
      </c>
      <c r="J82" s="160">
        <v>6.2422151456491715E-2</v>
      </c>
      <c r="K82" s="160">
        <v>5.746738675368835E-2</v>
      </c>
      <c r="L82" s="160">
        <v>7.9414961199373205E-2</v>
      </c>
      <c r="M82" s="160">
        <v>7.498400180717997E-2</v>
      </c>
      <c r="N82" s="160">
        <v>7.96872305634857E-2</v>
      </c>
      <c r="O82" s="160">
        <v>7.7920967263567911E-2</v>
      </c>
      <c r="P82" s="160">
        <v>7.4335334554882948E-2</v>
      </c>
      <c r="Q82" s="160">
        <v>7.5098042011082153E-2</v>
      </c>
    </row>
    <row r="83" spans="1:17" x14ac:dyDescent="0.25">
      <c r="A83" s="76" t="s">
        <v>82</v>
      </c>
      <c r="B83" s="159">
        <v>3.3759947190915726E-2</v>
      </c>
      <c r="C83" s="159">
        <v>3.2795843295311919E-2</v>
      </c>
      <c r="D83" s="159">
        <v>3.4312698285398173E-2</v>
      </c>
      <c r="E83" s="159">
        <v>3.3802250920250687E-2</v>
      </c>
      <c r="F83" s="159">
        <v>2.8247974563171133E-2</v>
      </c>
      <c r="G83" s="159">
        <v>2.8394477699076038E-2</v>
      </c>
      <c r="H83" s="159">
        <v>2.6465553952154434E-2</v>
      </c>
      <c r="I83" s="159">
        <v>2.6968833325783759E-2</v>
      </c>
      <c r="J83" s="159">
        <v>2.7524240042973692E-2</v>
      </c>
      <c r="K83" s="159">
        <v>2.5339500653920956E-2</v>
      </c>
      <c r="L83" s="159">
        <v>3.5016999639599401E-2</v>
      </c>
      <c r="M83" s="159">
        <v>3.3063225425065949E-2</v>
      </c>
      <c r="N83" s="159">
        <v>3.5137053292979226E-2</v>
      </c>
      <c r="O83" s="159">
        <v>3.4358242343473309E-2</v>
      </c>
      <c r="P83" s="159">
        <v>3.2777203992871588E-2</v>
      </c>
      <c r="Q83" s="159">
        <v>3.3113509977480672E-2</v>
      </c>
    </row>
    <row r="84" spans="1:17" x14ac:dyDescent="0.25">
      <c r="A84" s="76" t="s">
        <v>81</v>
      </c>
      <c r="B84" s="159">
        <v>0.26186375496427355</v>
      </c>
      <c r="C84" s="159">
        <v>0.2543855481752999</v>
      </c>
      <c r="D84" s="159">
        <v>0.26615124618406827</v>
      </c>
      <c r="E84" s="159">
        <v>0.26219188976110835</v>
      </c>
      <c r="F84" s="159">
        <v>0.21910936789728533</v>
      </c>
      <c r="G84" s="159">
        <v>0.22024573997349589</v>
      </c>
      <c r="H84" s="159">
        <v>0.20528377298485775</v>
      </c>
      <c r="I84" s="159">
        <v>0.20918752987847353</v>
      </c>
      <c r="J84" s="159">
        <v>0.21349561980744336</v>
      </c>
      <c r="K84" s="159">
        <v>0.19654938299017585</v>
      </c>
      <c r="L84" s="159">
        <v>0.27161425820226198</v>
      </c>
      <c r="M84" s="159">
        <v>0.25645953508386288</v>
      </c>
      <c r="N84" s="159">
        <v>0.27254547116576089</v>
      </c>
      <c r="O84" s="159">
        <v>0.26650451504424816</v>
      </c>
      <c r="P84" s="159">
        <v>0.25424096981742106</v>
      </c>
      <c r="Q84" s="159">
        <v>0.2568495742518021</v>
      </c>
    </row>
    <row r="85" spans="1:17" x14ac:dyDescent="0.25">
      <c r="A85" s="76" t="s">
        <v>80</v>
      </c>
      <c r="B85" s="159">
        <v>0.11562750512012669</v>
      </c>
      <c r="C85" s="159">
        <v>0.1123254582450279</v>
      </c>
      <c r="D85" s="159">
        <v>0.11752067247746849</v>
      </c>
      <c r="E85" s="159">
        <v>0.11577239499962257</v>
      </c>
      <c r="F85" s="159">
        <v>9.6749050138181913E-2</v>
      </c>
      <c r="G85" s="159">
        <v>9.7250822015998037E-2</v>
      </c>
      <c r="H85" s="159">
        <v>9.0644276124139306E-2</v>
      </c>
      <c r="I85" s="159">
        <v>9.2368003297706613E-2</v>
      </c>
      <c r="J85" s="159">
        <v>9.427026613812102E-2</v>
      </c>
      <c r="K85" s="159">
        <v>8.6787554051361224E-2</v>
      </c>
      <c r="L85" s="159">
        <v>0.11993289806474455</v>
      </c>
      <c r="M85" s="159">
        <v>0.11324123955245495</v>
      </c>
      <c r="N85" s="159">
        <v>0.12034408071092476</v>
      </c>
      <c r="O85" s="159">
        <v>0.11767666045276046</v>
      </c>
      <c r="P85" s="159">
        <v>0.11226161880753807</v>
      </c>
      <c r="Q85" s="159">
        <v>0.11341346367676759</v>
      </c>
    </row>
    <row r="86" spans="1:17" x14ac:dyDescent="0.25">
      <c r="A86" s="129" t="s">
        <v>79</v>
      </c>
      <c r="B86" s="158">
        <v>0.40054894267151697</v>
      </c>
      <c r="C86" s="158">
        <v>0.38911021636588145</v>
      </c>
      <c r="D86" s="158">
        <v>0.40710712432990076</v>
      </c>
      <c r="E86" s="158">
        <v>0.40105086034219217</v>
      </c>
      <c r="F86" s="158">
        <v>0.33515148231436553</v>
      </c>
      <c r="G86" s="158">
        <v>0.336889686342142</v>
      </c>
      <c r="H86" s="158">
        <v>0.31400373918842928</v>
      </c>
      <c r="I86" s="158">
        <v>0.31997495768102968</v>
      </c>
      <c r="J86" s="158">
        <v>0.32656464729354628</v>
      </c>
      <c r="K86" s="158">
        <v>0.30064354477080996</v>
      </c>
      <c r="L86" s="158">
        <v>0.41546339222191131</v>
      </c>
      <c r="M86" s="158">
        <v>0.39228260371461093</v>
      </c>
      <c r="N86" s="158">
        <v>0.41688778319187347</v>
      </c>
      <c r="O86" s="158">
        <v>0.40764748726956429</v>
      </c>
      <c r="P86" s="158">
        <v>0.38888906812644886</v>
      </c>
      <c r="Q86" s="158">
        <v>0.39287921081794924</v>
      </c>
    </row>
    <row r="87" spans="1:17" x14ac:dyDescent="0.25">
      <c r="A87" s="92" t="s">
        <v>125</v>
      </c>
      <c r="B87" s="91">
        <v>1.767429946516216E-2</v>
      </c>
      <c r="C87" s="91">
        <v>1.6361510037557384E-2</v>
      </c>
      <c r="D87" s="91">
        <v>0</v>
      </c>
      <c r="E87" s="91">
        <v>5.9121776523151287E-2</v>
      </c>
      <c r="F87" s="91">
        <v>1.0847323194446059E-2</v>
      </c>
      <c r="G87" s="91">
        <v>2.4652118908959093E-2</v>
      </c>
      <c r="H87" s="91">
        <v>7.4992957320806118E-3</v>
      </c>
      <c r="I87" s="91">
        <v>6.3836688769260911E-3</v>
      </c>
      <c r="J87" s="91">
        <v>6.6911769638843136E-3</v>
      </c>
      <c r="K87" s="91">
        <v>6.5489350376903652E-3</v>
      </c>
      <c r="L87" s="91">
        <v>6.9434224226629006E-3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0.22904266378781751</v>
      </c>
      <c r="C88" s="91">
        <v>0.21914935158418344</v>
      </c>
      <c r="D88" s="91">
        <v>0.22412975161557797</v>
      </c>
      <c r="E88" s="91">
        <v>0.21721032734884924</v>
      </c>
      <c r="F88" s="91">
        <v>0.1978216635215076</v>
      </c>
      <c r="G88" s="91">
        <v>0.16758390076734611</v>
      </c>
      <c r="H88" s="91">
        <v>0.13461949075130517</v>
      </c>
      <c r="I88" s="91">
        <v>0.12460458260488579</v>
      </c>
      <c r="J88" s="91">
        <v>0.1279975104550535</v>
      </c>
      <c r="K88" s="91">
        <v>0.14009122730111442</v>
      </c>
      <c r="L88" s="91">
        <v>0.19944735168090441</v>
      </c>
      <c r="M88" s="91">
        <v>0.19407126911936698</v>
      </c>
      <c r="N88" s="91">
        <v>0.19071211656270798</v>
      </c>
      <c r="O88" s="91">
        <v>0.18717622158548766</v>
      </c>
      <c r="P88" s="91">
        <v>0.16232807277180383</v>
      </c>
      <c r="Q88" s="91">
        <v>0.16382504406296028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0.15383197941853732</v>
      </c>
      <c r="C90" s="157">
        <v>0.1535993547441406</v>
      </c>
      <c r="D90" s="157">
        <v>0.18297737271432279</v>
      </c>
      <c r="E90" s="157">
        <v>0.12471875647019166</v>
      </c>
      <c r="F90" s="157">
        <v>0.12648249559841185</v>
      </c>
      <c r="G90" s="157">
        <v>0.14465366666583679</v>
      </c>
      <c r="H90" s="157">
        <v>0.1718849527050435</v>
      </c>
      <c r="I90" s="157">
        <v>0.18898670619921781</v>
      </c>
      <c r="J90" s="157">
        <v>0.19187595987460848</v>
      </c>
      <c r="K90" s="157">
        <v>0.15400338243200518</v>
      </c>
      <c r="L90" s="157">
        <v>0.20907261811834402</v>
      </c>
      <c r="M90" s="157">
        <v>0.19821133459524395</v>
      </c>
      <c r="N90" s="157">
        <v>0.22617566662916547</v>
      </c>
      <c r="O90" s="157">
        <v>0.22047126568407663</v>
      </c>
      <c r="P90" s="157">
        <v>0.22656099535464502</v>
      </c>
      <c r="Q90" s="157">
        <v>0.22905416675498896</v>
      </c>
    </row>
    <row r="91" spans="1:17" x14ac:dyDescent="0.25">
      <c r="A91" s="243" t="s">
        <v>235</v>
      </c>
      <c r="B91" s="242">
        <v>0.81879293604214265</v>
      </c>
      <c r="C91" s="242">
        <v>0.7954101548171908</v>
      </c>
      <c r="D91" s="242">
        <v>0.83219902015099378</v>
      </c>
      <c r="E91" s="242">
        <v>0.81981894460050386</v>
      </c>
      <c r="F91" s="242">
        <v>0.68510895171205632</v>
      </c>
      <c r="G91" s="242">
        <v>0.68866214840719919</v>
      </c>
      <c r="H91" s="242">
        <v>0.64187922160900968</v>
      </c>
      <c r="I91" s="242">
        <v>0.65408544911443334</v>
      </c>
      <c r="J91" s="242">
        <v>0.66755594105844451</v>
      </c>
      <c r="K91" s="242">
        <v>0.61456861946302577</v>
      </c>
      <c r="L91" s="242">
        <v>0.84928071078290501</v>
      </c>
      <c r="M91" s="242">
        <v>0.80189507607101951</v>
      </c>
      <c r="N91" s="242">
        <v>0.85219241804291812</v>
      </c>
      <c r="O91" s="242">
        <v>0.83330361764398542</v>
      </c>
      <c r="P91" s="242">
        <v>0.79495808867251971</v>
      </c>
      <c r="Q91" s="242">
        <v>0.80311464658978782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0.99999999999999989</v>
      </c>
      <c r="D95" s="77">
        <f t="shared" si="0"/>
        <v>1</v>
      </c>
      <c r="E95" s="77">
        <f t="shared" si="0"/>
        <v>0.99999999999999978</v>
      </c>
      <c r="F95" s="77">
        <f t="shared" si="0"/>
        <v>0.99999999999999989</v>
      </c>
      <c r="G95" s="77">
        <f t="shared" si="0"/>
        <v>1.0000000000000002</v>
      </c>
      <c r="H95" s="77">
        <f t="shared" si="0"/>
        <v>0.99999999999999978</v>
      </c>
      <c r="I95" s="77">
        <f t="shared" si="0"/>
        <v>0.99999999999999989</v>
      </c>
      <c r="J95" s="77">
        <f t="shared" si="0"/>
        <v>1</v>
      </c>
      <c r="K95" s="77">
        <f t="shared" si="0"/>
        <v>1.0000000000000002</v>
      </c>
      <c r="L95" s="77">
        <f t="shared" si="0"/>
        <v>1</v>
      </c>
      <c r="M95" s="77">
        <f t="shared" si="0"/>
        <v>1</v>
      </c>
      <c r="N95" s="77">
        <f t="shared" si="0"/>
        <v>1</v>
      </c>
      <c r="O95" s="77">
        <f t="shared" si="0"/>
        <v>0.99999999999999989</v>
      </c>
      <c r="P95" s="77">
        <f t="shared" si="0"/>
        <v>1</v>
      </c>
      <c r="Q95" s="77">
        <f t="shared" si="0"/>
        <v>1</v>
      </c>
    </row>
    <row r="96" spans="1:17" x14ac:dyDescent="0.25">
      <c r="A96" s="132" t="s">
        <v>83</v>
      </c>
      <c r="B96" s="240">
        <f t="shared" ref="B96:Q96" si="1">IF(B$6=0,0,B$6/B$5)</f>
        <v>5.6552370937056817E-3</v>
      </c>
      <c r="C96" s="240">
        <f t="shared" si="1"/>
        <v>5.6552370937056817E-3</v>
      </c>
      <c r="D96" s="240">
        <f t="shared" si="1"/>
        <v>5.6552370937056826E-3</v>
      </c>
      <c r="E96" s="240">
        <f t="shared" si="1"/>
        <v>5.6552370937056808E-3</v>
      </c>
      <c r="F96" s="240">
        <f t="shared" si="1"/>
        <v>5.6552370937056817E-3</v>
      </c>
      <c r="G96" s="240">
        <f t="shared" si="1"/>
        <v>5.6552370937056826E-3</v>
      </c>
      <c r="H96" s="240">
        <f t="shared" si="1"/>
        <v>5.65523709370568E-3</v>
      </c>
      <c r="I96" s="240">
        <f t="shared" si="1"/>
        <v>5.6552370937056826E-3</v>
      </c>
      <c r="J96" s="240">
        <f t="shared" si="1"/>
        <v>5.6552370937056817E-3</v>
      </c>
      <c r="K96" s="240">
        <f t="shared" si="1"/>
        <v>5.6552370937056826E-3</v>
      </c>
      <c r="L96" s="240">
        <f t="shared" si="1"/>
        <v>5.6552370937056826E-3</v>
      </c>
      <c r="M96" s="240">
        <f t="shared" si="1"/>
        <v>5.6552370937056826E-3</v>
      </c>
      <c r="N96" s="240">
        <f t="shared" si="1"/>
        <v>5.6552370937056808E-3</v>
      </c>
      <c r="O96" s="240">
        <f t="shared" si="1"/>
        <v>5.6552370937056808E-3</v>
      </c>
      <c r="P96" s="240">
        <f t="shared" si="1"/>
        <v>5.6552370937056817E-3</v>
      </c>
      <c r="Q96" s="240">
        <f t="shared" si="1"/>
        <v>5.6552370937056817E-3</v>
      </c>
    </row>
    <row r="97" spans="1:17" x14ac:dyDescent="0.25">
      <c r="A97" s="76" t="s">
        <v>82</v>
      </c>
      <c r="B97" s="239">
        <f t="shared" ref="B97:Q97" si="2">IF(B$7=0,0,B$7/B$5)</f>
        <v>7.9173319311879545E-3</v>
      </c>
      <c r="C97" s="239">
        <f t="shared" si="2"/>
        <v>7.9173319311879545E-3</v>
      </c>
      <c r="D97" s="239">
        <f t="shared" si="2"/>
        <v>7.9173319311879545E-3</v>
      </c>
      <c r="E97" s="239">
        <f t="shared" si="2"/>
        <v>7.9173319311879528E-3</v>
      </c>
      <c r="F97" s="239">
        <f t="shared" si="2"/>
        <v>7.9173319311879545E-3</v>
      </c>
      <c r="G97" s="239">
        <f t="shared" si="2"/>
        <v>7.9173319311879563E-3</v>
      </c>
      <c r="H97" s="239">
        <f t="shared" si="2"/>
        <v>7.9173319311879528E-3</v>
      </c>
      <c r="I97" s="239">
        <f t="shared" si="2"/>
        <v>7.9173319311879545E-3</v>
      </c>
      <c r="J97" s="239">
        <f t="shared" si="2"/>
        <v>7.9173319311879545E-3</v>
      </c>
      <c r="K97" s="239">
        <f t="shared" si="2"/>
        <v>7.9173319311879563E-3</v>
      </c>
      <c r="L97" s="239">
        <f t="shared" si="2"/>
        <v>7.9173319311879563E-3</v>
      </c>
      <c r="M97" s="239">
        <f t="shared" si="2"/>
        <v>7.9173319311879563E-3</v>
      </c>
      <c r="N97" s="239">
        <f t="shared" si="2"/>
        <v>7.9173319311879545E-3</v>
      </c>
      <c r="O97" s="239">
        <f t="shared" si="2"/>
        <v>7.9173319311879545E-3</v>
      </c>
      <c r="P97" s="239">
        <f t="shared" si="2"/>
        <v>7.9173319311879545E-3</v>
      </c>
      <c r="Q97" s="239">
        <f t="shared" si="2"/>
        <v>7.9173319311879545E-3</v>
      </c>
    </row>
    <row r="98" spans="1:17" x14ac:dyDescent="0.25">
      <c r="A98" s="76" t="s">
        <v>81</v>
      </c>
      <c r="B98" s="239">
        <f t="shared" ref="B98:Q98" si="3">IF(B$8=0,0,B$8/B$5)</f>
        <v>4.5241896749645454E-2</v>
      </c>
      <c r="C98" s="239">
        <f t="shared" si="3"/>
        <v>4.5241896749645454E-2</v>
      </c>
      <c r="D98" s="239">
        <f t="shared" si="3"/>
        <v>4.524189674964546E-2</v>
      </c>
      <c r="E98" s="239">
        <f t="shared" si="3"/>
        <v>4.5241896749645447E-2</v>
      </c>
      <c r="F98" s="239">
        <f t="shared" si="3"/>
        <v>4.5241896749645454E-2</v>
      </c>
      <c r="G98" s="239">
        <f t="shared" si="3"/>
        <v>4.524189674964546E-2</v>
      </c>
      <c r="H98" s="239">
        <f t="shared" si="3"/>
        <v>4.524189674964544E-2</v>
      </c>
      <c r="I98" s="239">
        <f t="shared" si="3"/>
        <v>4.524189674964546E-2</v>
      </c>
      <c r="J98" s="239">
        <f t="shared" si="3"/>
        <v>4.5241896749645454E-2</v>
      </c>
      <c r="K98" s="239">
        <f t="shared" si="3"/>
        <v>4.524189674964546E-2</v>
      </c>
      <c r="L98" s="239">
        <f t="shared" si="3"/>
        <v>4.524189674964546E-2</v>
      </c>
      <c r="M98" s="239">
        <f t="shared" si="3"/>
        <v>4.524189674964546E-2</v>
      </c>
      <c r="N98" s="239">
        <f t="shared" si="3"/>
        <v>4.5241896749645447E-2</v>
      </c>
      <c r="O98" s="239">
        <f t="shared" si="3"/>
        <v>4.5241896749645447E-2</v>
      </c>
      <c r="P98" s="239">
        <f t="shared" si="3"/>
        <v>4.5241896749645454E-2</v>
      </c>
      <c r="Q98" s="239">
        <f t="shared" si="3"/>
        <v>4.5241896749645454E-2</v>
      </c>
    </row>
    <row r="99" spans="1:17" x14ac:dyDescent="0.25">
      <c r="A99" s="76" t="s">
        <v>80</v>
      </c>
      <c r="B99" s="239">
        <f t="shared" ref="B99:Q99" si="4">IF(B$9=0,0,B$9/B$5)</f>
        <v>2.2620948374822727E-2</v>
      </c>
      <c r="C99" s="239">
        <f t="shared" si="4"/>
        <v>2.2620948374822727E-2</v>
      </c>
      <c r="D99" s="239">
        <f t="shared" si="4"/>
        <v>2.262094837482273E-2</v>
      </c>
      <c r="E99" s="239">
        <f t="shared" si="4"/>
        <v>2.2620948374822723E-2</v>
      </c>
      <c r="F99" s="239">
        <f t="shared" si="4"/>
        <v>2.2620948374822727E-2</v>
      </c>
      <c r="G99" s="239">
        <f t="shared" si="4"/>
        <v>2.262094837482273E-2</v>
      </c>
      <c r="H99" s="239">
        <f t="shared" si="4"/>
        <v>2.262094837482272E-2</v>
      </c>
      <c r="I99" s="239">
        <f t="shared" si="4"/>
        <v>2.262094837482273E-2</v>
      </c>
      <c r="J99" s="239">
        <f t="shared" si="4"/>
        <v>2.2620948374822727E-2</v>
      </c>
      <c r="K99" s="239">
        <f t="shared" si="4"/>
        <v>2.262094837482273E-2</v>
      </c>
      <c r="L99" s="239">
        <f t="shared" si="4"/>
        <v>2.262094837482273E-2</v>
      </c>
      <c r="M99" s="239">
        <f t="shared" si="4"/>
        <v>2.262094837482273E-2</v>
      </c>
      <c r="N99" s="239">
        <f t="shared" si="4"/>
        <v>2.2620948374822723E-2</v>
      </c>
      <c r="O99" s="239">
        <f t="shared" si="4"/>
        <v>2.2620948374822723E-2</v>
      </c>
      <c r="P99" s="239">
        <f t="shared" si="4"/>
        <v>2.2620948374822727E-2</v>
      </c>
      <c r="Q99" s="239">
        <f t="shared" si="4"/>
        <v>2.2620948374822727E-2</v>
      </c>
    </row>
    <row r="100" spans="1:17" x14ac:dyDescent="0.25">
      <c r="A100" s="129" t="s">
        <v>79</v>
      </c>
      <c r="B100" s="238">
        <f t="shared" ref="B100:Q100" si="5">IF(B$10=0,0,B$10/B$5)</f>
        <v>1.3572569024893635E-2</v>
      </c>
      <c r="C100" s="238">
        <f t="shared" si="5"/>
        <v>1.3572569024893634E-2</v>
      </c>
      <c r="D100" s="238">
        <f t="shared" si="5"/>
        <v>1.3572569024893637E-2</v>
      </c>
      <c r="E100" s="238">
        <f t="shared" si="5"/>
        <v>1.3572569024893635E-2</v>
      </c>
      <c r="F100" s="238">
        <f t="shared" si="5"/>
        <v>1.3572569024893634E-2</v>
      </c>
      <c r="G100" s="238">
        <f t="shared" si="5"/>
        <v>1.3572569024893639E-2</v>
      </c>
      <c r="H100" s="238">
        <f t="shared" si="5"/>
        <v>1.3572569024893632E-2</v>
      </c>
      <c r="I100" s="238">
        <f t="shared" si="5"/>
        <v>1.3572569024893635E-2</v>
      </c>
      <c r="J100" s="238">
        <f t="shared" si="5"/>
        <v>1.3572569024893635E-2</v>
      </c>
      <c r="K100" s="238">
        <f t="shared" si="5"/>
        <v>1.3572569024893634E-2</v>
      </c>
      <c r="L100" s="238">
        <f t="shared" si="5"/>
        <v>1.3572569024893635E-2</v>
      </c>
      <c r="M100" s="238">
        <f t="shared" si="5"/>
        <v>1.3572569024893637E-2</v>
      </c>
      <c r="N100" s="238">
        <f t="shared" si="5"/>
        <v>1.3572569024893634E-2</v>
      </c>
      <c r="O100" s="238">
        <f t="shared" si="5"/>
        <v>1.3572569024893634E-2</v>
      </c>
      <c r="P100" s="238">
        <f t="shared" si="5"/>
        <v>1.3572569024893632E-2</v>
      </c>
      <c r="Q100" s="238">
        <f t="shared" si="5"/>
        <v>1.3572569024893635E-2</v>
      </c>
    </row>
    <row r="101" spans="1:17" x14ac:dyDescent="0.25">
      <c r="A101" s="127" t="s">
        <v>241</v>
      </c>
      <c r="B101" s="236">
        <f t="shared" ref="B101:Q101" si="6">IF(B$15=0,0,B$15/B$5)</f>
        <v>1.2647880938483234E-2</v>
      </c>
      <c r="C101" s="236">
        <f t="shared" si="6"/>
        <v>1.4982915428254704E-2</v>
      </c>
      <c r="D101" s="236">
        <f t="shared" si="6"/>
        <v>1.6833088169548524E-2</v>
      </c>
      <c r="E101" s="236">
        <f t="shared" si="6"/>
        <v>1.6550251547450285E-2</v>
      </c>
      <c r="F101" s="236">
        <f t="shared" si="6"/>
        <v>2.357765681793347E-2</v>
      </c>
      <c r="G101" s="236">
        <f t="shared" si="6"/>
        <v>2.6306616591868979E-2</v>
      </c>
      <c r="H101" s="236">
        <f t="shared" si="6"/>
        <v>3.6325626314759975E-2</v>
      </c>
      <c r="I101" s="236">
        <f t="shared" si="6"/>
        <v>3.8704291797632857E-2</v>
      </c>
      <c r="J101" s="236">
        <f t="shared" si="6"/>
        <v>3.9050142060423308E-2</v>
      </c>
      <c r="K101" s="236">
        <f t="shared" si="6"/>
        <v>3.2106668626709897E-2</v>
      </c>
      <c r="L101" s="236">
        <f t="shared" si="6"/>
        <v>3.1405223568086803E-2</v>
      </c>
      <c r="M101" s="236">
        <f t="shared" si="6"/>
        <v>3.1758348955068447E-2</v>
      </c>
      <c r="N101" s="236">
        <f t="shared" si="6"/>
        <v>3.5184391215798395E-2</v>
      </c>
      <c r="O101" s="236">
        <f t="shared" si="6"/>
        <v>3.5759198440274885E-2</v>
      </c>
      <c r="P101" s="236">
        <f t="shared" si="6"/>
        <v>3.8410777156850311E-2</v>
      </c>
      <c r="Q101" s="236">
        <f t="shared" si="6"/>
        <v>3.8292110674137861E-2</v>
      </c>
    </row>
    <row r="102" spans="1:17" x14ac:dyDescent="0.25">
      <c r="A102" s="127" t="s">
        <v>240</v>
      </c>
      <c r="B102" s="237">
        <f t="shared" ref="B102:Q102" si="7">IF(B$16=0,0,B$16/B$5)</f>
        <v>0.86423773380174318</v>
      </c>
      <c r="C102" s="237">
        <f t="shared" si="7"/>
        <v>0.85671373377914628</v>
      </c>
      <c r="D102" s="237">
        <f t="shared" si="7"/>
        <v>0.85075206605719966</v>
      </c>
      <c r="E102" s="237">
        <f t="shared" si="7"/>
        <v>0.8516634285061826</v>
      </c>
      <c r="F102" s="237">
        <f t="shared" si="7"/>
        <v>0.82901956707907021</v>
      </c>
      <c r="G102" s="237">
        <f t="shared" si="7"/>
        <v>0.82022625225194479</v>
      </c>
      <c r="H102" s="237">
        <f t="shared" si="7"/>
        <v>0.78794277647818478</v>
      </c>
      <c r="I102" s="237">
        <f t="shared" si="7"/>
        <v>0.78027818770003898</v>
      </c>
      <c r="J102" s="237">
        <f t="shared" si="7"/>
        <v>0.77916378129771424</v>
      </c>
      <c r="K102" s="237">
        <f t="shared" si="7"/>
        <v>0.8015371956952354</v>
      </c>
      <c r="L102" s="237">
        <f t="shared" si="7"/>
        <v>0.80379740755079854</v>
      </c>
      <c r="M102" s="237">
        <f t="shared" si="7"/>
        <v>0.80265955908163544</v>
      </c>
      <c r="N102" s="237">
        <f t="shared" si="7"/>
        <v>0.79162008957483887</v>
      </c>
      <c r="O102" s="237">
        <f t="shared" si="7"/>
        <v>0.78976793296263692</v>
      </c>
      <c r="P102" s="237">
        <f t="shared" si="7"/>
        <v>0.7812239570981161</v>
      </c>
      <c r="Q102" s="237">
        <f t="shared" si="7"/>
        <v>0.78160632687574505</v>
      </c>
    </row>
    <row r="103" spans="1:17" x14ac:dyDescent="0.25">
      <c r="A103" s="142" t="s">
        <v>249</v>
      </c>
      <c r="B103" s="235">
        <f t="shared" ref="B103:Q103" si="8">IF(B$17=0,0,B$17/B$5)</f>
        <v>0.75883872598104996</v>
      </c>
      <c r="C103" s="235">
        <f t="shared" si="8"/>
        <v>0.73185610521035749</v>
      </c>
      <c r="D103" s="235">
        <f t="shared" si="8"/>
        <v>0.71047633131096244</v>
      </c>
      <c r="E103" s="235">
        <f t="shared" si="8"/>
        <v>0.713744665610764</v>
      </c>
      <c r="F103" s="235">
        <f t="shared" si="8"/>
        <v>0.63253909359629201</v>
      </c>
      <c r="G103" s="235">
        <f t="shared" si="8"/>
        <v>0.60100444731970426</v>
      </c>
      <c r="H103" s="235">
        <f t="shared" si="8"/>
        <v>0.48522922385518619</v>
      </c>
      <c r="I103" s="235">
        <f t="shared" si="8"/>
        <v>0.45774242271976634</v>
      </c>
      <c r="J103" s="235">
        <f t="shared" si="8"/>
        <v>0.45374593079418801</v>
      </c>
      <c r="K103" s="235">
        <f t="shared" si="8"/>
        <v>0.53398162380598724</v>
      </c>
      <c r="L103" s="235">
        <f t="shared" si="8"/>
        <v>0.54208721115007619</v>
      </c>
      <c r="M103" s="235">
        <f t="shared" si="8"/>
        <v>0.53800665112273272</v>
      </c>
      <c r="N103" s="235">
        <f t="shared" si="8"/>
        <v>0.49841682944318677</v>
      </c>
      <c r="O103" s="235">
        <f t="shared" si="8"/>
        <v>0.491774612627014</v>
      </c>
      <c r="P103" s="235">
        <f t="shared" si="8"/>
        <v>0.46113414745769815</v>
      </c>
      <c r="Q103" s="235">
        <f t="shared" si="8"/>
        <v>0.46250540459126416</v>
      </c>
    </row>
    <row r="104" spans="1:17" x14ac:dyDescent="0.25">
      <c r="A104" s="142" t="s">
        <v>248</v>
      </c>
      <c r="B104" s="235">
        <f t="shared" ref="B104:Q104" si="9">IF(B$28=0,0,B$28/B$5)</f>
        <v>0.10539900782069321</v>
      </c>
      <c r="C104" s="235">
        <f t="shared" si="9"/>
        <v>0.12485762856878871</v>
      </c>
      <c r="D104" s="235">
        <f t="shared" si="9"/>
        <v>0.14027573474623717</v>
      </c>
      <c r="E104" s="235">
        <f t="shared" si="9"/>
        <v>0.13791876289541852</v>
      </c>
      <c r="F104" s="235">
        <f t="shared" si="9"/>
        <v>0.19648047348277814</v>
      </c>
      <c r="G104" s="235">
        <f t="shared" si="9"/>
        <v>0.21922180493224061</v>
      </c>
      <c r="H104" s="235">
        <f t="shared" si="9"/>
        <v>0.30271355262299865</v>
      </c>
      <c r="I104" s="235">
        <f t="shared" si="9"/>
        <v>0.32253576498027259</v>
      </c>
      <c r="J104" s="235">
        <f t="shared" si="9"/>
        <v>0.32541785050352628</v>
      </c>
      <c r="K104" s="235">
        <f t="shared" si="9"/>
        <v>0.26755557188924811</v>
      </c>
      <c r="L104" s="235">
        <f t="shared" si="9"/>
        <v>0.26171019640072235</v>
      </c>
      <c r="M104" s="235">
        <f t="shared" si="9"/>
        <v>0.26465290795890273</v>
      </c>
      <c r="N104" s="235">
        <f t="shared" si="9"/>
        <v>0.29320326013165221</v>
      </c>
      <c r="O104" s="235">
        <f t="shared" si="9"/>
        <v>0.29799332033562287</v>
      </c>
      <c r="P104" s="235">
        <f t="shared" si="9"/>
        <v>0.320089809640418</v>
      </c>
      <c r="Q104" s="235">
        <f t="shared" si="9"/>
        <v>0.319100922284481</v>
      </c>
    </row>
    <row r="105" spans="1:17" x14ac:dyDescent="0.25">
      <c r="A105" s="72" t="s">
        <v>239</v>
      </c>
      <c r="B105" s="277">
        <f t="shared" ref="B105:Q105" si="10">IF(B$29=0,0,B$29/B$5)</f>
        <v>2.8106402085518182E-2</v>
      </c>
      <c r="C105" s="277">
        <f t="shared" si="10"/>
        <v>3.3295367618343646E-2</v>
      </c>
      <c r="D105" s="277">
        <f t="shared" si="10"/>
        <v>3.740686259899656E-2</v>
      </c>
      <c r="E105" s="277">
        <f t="shared" si="10"/>
        <v>3.6778336772111592E-2</v>
      </c>
      <c r="F105" s="277">
        <f t="shared" si="10"/>
        <v>5.2394792928740816E-2</v>
      </c>
      <c r="G105" s="277">
        <f t="shared" si="10"/>
        <v>5.845914798193081E-2</v>
      </c>
      <c r="H105" s="277">
        <f t="shared" si="10"/>
        <v>8.0723614032799609E-2</v>
      </c>
      <c r="I105" s="277">
        <f t="shared" si="10"/>
        <v>8.6009537328072663E-2</v>
      </c>
      <c r="J105" s="277">
        <f t="shared" si="10"/>
        <v>8.6778093467606995E-2</v>
      </c>
      <c r="K105" s="277">
        <f t="shared" si="10"/>
        <v>7.1348152503799472E-2</v>
      </c>
      <c r="L105" s="277">
        <f t="shared" si="10"/>
        <v>6.9789385706859275E-2</v>
      </c>
      <c r="M105" s="277">
        <f t="shared" si="10"/>
        <v>7.057410878904069E-2</v>
      </c>
      <c r="N105" s="277">
        <f t="shared" si="10"/>
        <v>7.8187536035107225E-2</v>
      </c>
      <c r="O105" s="277">
        <f t="shared" si="10"/>
        <v>7.946488542283274E-2</v>
      </c>
      <c r="P105" s="277">
        <f t="shared" si="10"/>
        <v>8.5357282570778112E-2</v>
      </c>
      <c r="Q105" s="277">
        <f t="shared" si="10"/>
        <v>8.5093579275861572E-2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1.0000000000000002</v>
      </c>
      <c r="D107" s="77">
        <f t="shared" si="11"/>
        <v>0.99999999999999989</v>
      </c>
      <c r="E107" s="77">
        <f t="shared" si="11"/>
        <v>1.0000000000000002</v>
      </c>
      <c r="F107" s="77">
        <f t="shared" si="11"/>
        <v>1.0000000000000002</v>
      </c>
      <c r="G107" s="77">
        <f t="shared" si="11"/>
        <v>1</v>
      </c>
      <c r="H107" s="77">
        <f t="shared" si="11"/>
        <v>0.99999999999999989</v>
      </c>
      <c r="I107" s="77">
        <f t="shared" si="11"/>
        <v>1.0000000000000002</v>
      </c>
      <c r="J107" s="77">
        <f t="shared" si="11"/>
        <v>1</v>
      </c>
      <c r="K107" s="77">
        <f t="shared" si="11"/>
        <v>0.99999999999999989</v>
      </c>
      <c r="L107" s="77">
        <f t="shared" si="11"/>
        <v>0.99999999999999989</v>
      </c>
      <c r="M107" s="77">
        <f t="shared" si="11"/>
        <v>1.0000000000000002</v>
      </c>
      <c r="N107" s="77">
        <f t="shared" si="11"/>
        <v>0.99999999999999989</v>
      </c>
      <c r="O107" s="77">
        <f t="shared" si="11"/>
        <v>1</v>
      </c>
      <c r="P107" s="77">
        <f t="shared" si="11"/>
        <v>1.0000000000000002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7.4790916255100372E-3</v>
      </c>
      <c r="C108" s="203">
        <f t="shared" si="12"/>
        <v>7.4790916255100424E-3</v>
      </c>
      <c r="D108" s="203">
        <f t="shared" si="12"/>
        <v>7.4790916255100372E-3</v>
      </c>
      <c r="E108" s="203">
        <f t="shared" si="12"/>
        <v>7.4790916255100398E-3</v>
      </c>
      <c r="F108" s="203">
        <f t="shared" si="12"/>
        <v>7.4790916255100389E-3</v>
      </c>
      <c r="G108" s="203">
        <f t="shared" si="12"/>
        <v>7.4790916255100363E-3</v>
      </c>
      <c r="H108" s="203">
        <f t="shared" si="12"/>
        <v>7.4790916255100389E-3</v>
      </c>
      <c r="I108" s="203">
        <f t="shared" si="12"/>
        <v>7.4790916255100415E-3</v>
      </c>
      <c r="J108" s="203">
        <f t="shared" si="12"/>
        <v>7.4790916255100389E-3</v>
      </c>
      <c r="K108" s="203">
        <f t="shared" si="12"/>
        <v>7.4790916255100381E-3</v>
      </c>
      <c r="L108" s="203">
        <f t="shared" si="12"/>
        <v>7.4790916255100355E-3</v>
      </c>
      <c r="M108" s="203">
        <f t="shared" si="12"/>
        <v>7.479091625510045E-3</v>
      </c>
      <c r="N108" s="203">
        <f t="shared" si="12"/>
        <v>7.4790916255100424E-3</v>
      </c>
      <c r="O108" s="203">
        <f t="shared" si="12"/>
        <v>7.479091625510032E-3</v>
      </c>
      <c r="P108" s="203">
        <f t="shared" si="12"/>
        <v>7.4790916255100398E-3</v>
      </c>
      <c r="Q108" s="203">
        <f t="shared" si="12"/>
        <v>7.4790916255100407E-3</v>
      </c>
    </row>
    <row r="109" spans="1:17" x14ac:dyDescent="0.25">
      <c r="A109" s="76" t="s">
        <v>82</v>
      </c>
      <c r="B109" s="202">
        <f t="shared" ref="B109:Q109" si="13">IF(B$33=0,0,B$33/B$31)</f>
        <v>1.0613393025078622E-2</v>
      </c>
      <c r="C109" s="202">
        <f t="shared" si="13"/>
        <v>1.0613393025078629E-2</v>
      </c>
      <c r="D109" s="202">
        <f t="shared" si="13"/>
        <v>1.0613393025078622E-2</v>
      </c>
      <c r="E109" s="202">
        <f t="shared" si="13"/>
        <v>1.0613393025078625E-2</v>
      </c>
      <c r="F109" s="202">
        <f t="shared" si="13"/>
        <v>1.0613393025078624E-2</v>
      </c>
      <c r="G109" s="202">
        <f t="shared" si="13"/>
        <v>1.061339302507862E-2</v>
      </c>
      <c r="H109" s="202">
        <f t="shared" si="13"/>
        <v>1.0613393025078624E-2</v>
      </c>
      <c r="I109" s="202">
        <f t="shared" si="13"/>
        <v>1.0613393025078627E-2</v>
      </c>
      <c r="J109" s="202">
        <f t="shared" si="13"/>
        <v>1.0613393025078624E-2</v>
      </c>
      <c r="K109" s="202">
        <f t="shared" si="13"/>
        <v>1.0613393025078622E-2</v>
      </c>
      <c r="L109" s="202">
        <f t="shared" si="13"/>
        <v>1.061339302507862E-2</v>
      </c>
      <c r="M109" s="202">
        <f t="shared" si="13"/>
        <v>1.0613393025078632E-2</v>
      </c>
      <c r="N109" s="202">
        <f t="shared" si="13"/>
        <v>1.0613393025078627E-2</v>
      </c>
      <c r="O109" s="202">
        <f t="shared" si="13"/>
        <v>1.0613393025078615E-2</v>
      </c>
      <c r="P109" s="202">
        <f t="shared" si="13"/>
        <v>1.0613393025078624E-2</v>
      </c>
      <c r="Q109" s="202">
        <f t="shared" si="13"/>
        <v>1.0613393025078625E-2</v>
      </c>
    </row>
    <row r="110" spans="1:17" x14ac:dyDescent="0.25">
      <c r="A110" s="76" t="s">
        <v>81</v>
      </c>
      <c r="B110" s="202">
        <f t="shared" ref="B110:Q110" si="14">IF(B$34=0,0,B$34/B$31)</f>
        <v>3.7766669384539618E-2</v>
      </c>
      <c r="C110" s="202">
        <f t="shared" si="14"/>
        <v>3.7766669384539639E-2</v>
      </c>
      <c r="D110" s="202">
        <f t="shared" si="14"/>
        <v>3.7766669384539618E-2</v>
      </c>
      <c r="E110" s="202">
        <f t="shared" si="14"/>
        <v>3.7766669384539625E-2</v>
      </c>
      <c r="F110" s="202">
        <f t="shared" si="14"/>
        <v>3.7766669384539625E-2</v>
      </c>
      <c r="G110" s="202">
        <f t="shared" si="14"/>
        <v>3.7766669384539618E-2</v>
      </c>
      <c r="H110" s="202">
        <f t="shared" si="14"/>
        <v>3.7766669384539625E-2</v>
      </c>
      <c r="I110" s="202">
        <f t="shared" si="14"/>
        <v>3.7766669384539639E-2</v>
      </c>
      <c r="J110" s="202">
        <f t="shared" si="14"/>
        <v>3.7766669384539625E-2</v>
      </c>
      <c r="K110" s="202">
        <f t="shared" si="14"/>
        <v>3.7766669384539625E-2</v>
      </c>
      <c r="L110" s="202">
        <f t="shared" si="14"/>
        <v>3.7766669384539611E-2</v>
      </c>
      <c r="M110" s="202">
        <f t="shared" si="14"/>
        <v>3.7766669384539653E-2</v>
      </c>
      <c r="N110" s="202">
        <f t="shared" si="14"/>
        <v>3.7766669384539639E-2</v>
      </c>
      <c r="O110" s="202">
        <f t="shared" si="14"/>
        <v>3.7766669384539597E-2</v>
      </c>
      <c r="P110" s="202">
        <f t="shared" si="14"/>
        <v>3.7766669384539625E-2</v>
      </c>
      <c r="Q110" s="202">
        <f t="shared" si="14"/>
        <v>3.7766669384539632E-2</v>
      </c>
    </row>
    <row r="111" spans="1:17" x14ac:dyDescent="0.25">
      <c r="A111" s="76" t="s">
        <v>80</v>
      </c>
      <c r="B111" s="202">
        <f t="shared" ref="B111:Q111" si="15">IF(B$35=0,0,B$35/B$31)</f>
        <v>2.9916366502040149E-2</v>
      </c>
      <c r="C111" s="202">
        <f t="shared" si="15"/>
        <v>2.991636650204017E-2</v>
      </c>
      <c r="D111" s="202">
        <f t="shared" si="15"/>
        <v>2.9916366502040149E-2</v>
      </c>
      <c r="E111" s="202">
        <f t="shared" si="15"/>
        <v>2.9916366502040159E-2</v>
      </c>
      <c r="F111" s="202">
        <f t="shared" si="15"/>
        <v>2.9916366502040156E-2</v>
      </c>
      <c r="G111" s="202">
        <f t="shared" si="15"/>
        <v>2.9916366502040145E-2</v>
      </c>
      <c r="H111" s="202">
        <f t="shared" si="15"/>
        <v>2.9916366502040156E-2</v>
      </c>
      <c r="I111" s="202">
        <f t="shared" si="15"/>
        <v>2.9916366502040166E-2</v>
      </c>
      <c r="J111" s="202">
        <f t="shared" si="15"/>
        <v>2.9916366502040156E-2</v>
      </c>
      <c r="K111" s="202">
        <f t="shared" si="15"/>
        <v>2.9916366502040152E-2</v>
      </c>
      <c r="L111" s="202">
        <f t="shared" si="15"/>
        <v>2.9916366502040142E-2</v>
      </c>
      <c r="M111" s="202">
        <f t="shared" si="15"/>
        <v>2.991636650204018E-2</v>
      </c>
      <c r="N111" s="202">
        <f t="shared" si="15"/>
        <v>2.991636650204017E-2</v>
      </c>
      <c r="O111" s="202">
        <f t="shared" si="15"/>
        <v>2.9916366502040128E-2</v>
      </c>
      <c r="P111" s="202">
        <f t="shared" si="15"/>
        <v>2.9916366502040159E-2</v>
      </c>
      <c r="Q111" s="202">
        <f t="shared" si="15"/>
        <v>2.9916366502040163E-2</v>
      </c>
    </row>
    <row r="112" spans="1:17" x14ac:dyDescent="0.25">
      <c r="A112" s="129" t="s">
        <v>79</v>
      </c>
      <c r="B112" s="201">
        <f t="shared" ref="B112:Q112" si="16">IF(B$36=0,0,B$36/B$31)</f>
        <v>1.7949819901224091E-2</v>
      </c>
      <c r="C112" s="201">
        <f t="shared" si="16"/>
        <v>1.7949819901224105E-2</v>
      </c>
      <c r="D112" s="201">
        <f t="shared" si="16"/>
        <v>1.7949819901224091E-2</v>
      </c>
      <c r="E112" s="201">
        <f t="shared" si="16"/>
        <v>1.7949819901224098E-2</v>
      </c>
      <c r="F112" s="201">
        <f t="shared" si="16"/>
        <v>1.7949819901224094E-2</v>
      </c>
      <c r="G112" s="201">
        <f t="shared" si="16"/>
        <v>1.7949819901224087E-2</v>
      </c>
      <c r="H112" s="201">
        <f t="shared" si="16"/>
        <v>1.7949819901224098E-2</v>
      </c>
      <c r="I112" s="201">
        <f t="shared" si="16"/>
        <v>1.7949819901224101E-2</v>
      </c>
      <c r="J112" s="201">
        <f t="shared" si="16"/>
        <v>1.7949819901224094E-2</v>
      </c>
      <c r="K112" s="201">
        <f t="shared" si="16"/>
        <v>1.7949819901224091E-2</v>
      </c>
      <c r="L112" s="201">
        <f t="shared" si="16"/>
        <v>1.7949819901224087E-2</v>
      </c>
      <c r="M112" s="201">
        <f t="shared" si="16"/>
        <v>1.7949819901224108E-2</v>
      </c>
      <c r="N112" s="201">
        <f t="shared" si="16"/>
        <v>1.7949819901224101E-2</v>
      </c>
      <c r="O112" s="201">
        <f t="shared" si="16"/>
        <v>1.794981990122408E-2</v>
      </c>
      <c r="P112" s="201">
        <f t="shared" si="16"/>
        <v>1.7949819901224094E-2</v>
      </c>
      <c r="Q112" s="201">
        <f t="shared" si="16"/>
        <v>1.7949819901224098E-2</v>
      </c>
    </row>
    <row r="113" spans="1:17" x14ac:dyDescent="0.25">
      <c r="A113" s="127" t="s">
        <v>238</v>
      </c>
      <c r="B113" s="200">
        <f t="shared" ref="B113:Q113" si="17">IF(B$41=0,0,B$41/B$31)</f>
        <v>2.7789522711288882E-2</v>
      </c>
      <c r="C113" s="200">
        <f t="shared" si="17"/>
        <v>3.6222311949250303E-2</v>
      </c>
      <c r="D113" s="200">
        <f t="shared" si="17"/>
        <v>4.2904061983134796E-2</v>
      </c>
      <c r="E113" s="200">
        <f t="shared" si="17"/>
        <v>4.1882620272796427E-2</v>
      </c>
      <c r="F113" s="200">
        <f t="shared" si="17"/>
        <v>6.7261529147724222E-2</v>
      </c>
      <c r="G113" s="200">
        <f t="shared" si="17"/>
        <v>7.7116947863498694E-2</v>
      </c>
      <c r="H113" s="200">
        <f t="shared" si="17"/>
        <v>0.11329979558430246</v>
      </c>
      <c r="I113" s="200">
        <f t="shared" si="17"/>
        <v>0.12189015464432815</v>
      </c>
      <c r="J113" s="200">
        <f t="shared" si="17"/>
        <v>0.12313916504943387</v>
      </c>
      <c r="K113" s="200">
        <f t="shared" si="17"/>
        <v>9.8063369251822408E-2</v>
      </c>
      <c r="L113" s="200">
        <f t="shared" si="17"/>
        <v>9.5530156844344419E-2</v>
      </c>
      <c r="M113" s="200">
        <f t="shared" si="17"/>
        <v>9.6805440775281734E-2</v>
      </c>
      <c r="N113" s="200">
        <f t="shared" si="17"/>
        <v>0.1091783168212848</v>
      </c>
      <c r="O113" s="200">
        <f t="shared" si="17"/>
        <v>0.11125418687703799</v>
      </c>
      <c r="P113" s="200">
        <f t="shared" si="17"/>
        <v>0.12083015012841301</v>
      </c>
      <c r="Q113" s="200">
        <f t="shared" si="17"/>
        <v>0.1204015956712058</v>
      </c>
    </row>
    <row r="114" spans="1:17" x14ac:dyDescent="0.25">
      <c r="A114" s="142" t="s">
        <v>247</v>
      </c>
      <c r="B114" s="199">
        <f t="shared" ref="B114:Q114" si="18">IF(B$42=0,0,B$42/B$31)</f>
        <v>2.5782145197541875E-2</v>
      </c>
      <c r="C114" s="199">
        <f t="shared" si="18"/>
        <v>2.4865389340596348E-2</v>
      </c>
      <c r="D114" s="199">
        <f t="shared" si="18"/>
        <v>2.413899463235028E-2</v>
      </c>
      <c r="E114" s="199">
        <f t="shared" si="18"/>
        <v>2.425003887216904E-2</v>
      </c>
      <c r="F114" s="199">
        <f t="shared" si="18"/>
        <v>2.1491015410603054E-2</v>
      </c>
      <c r="G114" s="199">
        <f t="shared" si="18"/>
        <v>2.0419600890996138E-2</v>
      </c>
      <c r="H114" s="199">
        <f t="shared" si="18"/>
        <v>1.6486046211401931E-2</v>
      </c>
      <c r="I114" s="199">
        <f t="shared" si="18"/>
        <v>1.5552160428262485E-2</v>
      </c>
      <c r="J114" s="199">
        <f t="shared" si="18"/>
        <v>1.5416376457863697E-2</v>
      </c>
      <c r="K114" s="199">
        <f t="shared" si="18"/>
        <v>1.8142447514109789E-2</v>
      </c>
      <c r="L114" s="199">
        <f t="shared" si="18"/>
        <v>1.8417841247536468E-2</v>
      </c>
      <c r="M114" s="199">
        <f t="shared" si="18"/>
        <v>1.8279200996966428E-2</v>
      </c>
      <c r="N114" s="199">
        <f t="shared" si="18"/>
        <v>1.6934105529458177E-2</v>
      </c>
      <c r="O114" s="199">
        <f t="shared" si="18"/>
        <v>1.6708430965779692E-2</v>
      </c>
      <c r="P114" s="199">
        <f t="shared" si="18"/>
        <v>1.5667396955695103E-2</v>
      </c>
      <c r="Q114" s="199">
        <f t="shared" si="18"/>
        <v>1.5713986500100675E-2</v>
      </c>
    </row>
    <row r="115" spans="1:17" x14ac:dyDescent="0.25">
      <c r="A115" s="142" t="s">
        <v>246</v>
      </c>
      <c r="B115" s="199">
        <f t="shared" ref="B115:Q115" si="19">IF(B$53=0,0,B$53/B$31)</f>
        <v>2.007377513747004E-3</v>
      </c>
      <c r="C115" s="199">
        <f t="shared" si="19"/>
        <v>1.1356922608653959E-2</v>
      </c>
      <c r="D115" s="199">
        <f t="shared" si="19"/>
        <v>1.8765067350784519E-2</v>
      </c>
      <c r="E115" s="199">
        <f t="shared" si="19"/>
        <v>1.763258140062739E-2</v>
      </c>
      <c r="F115" s="199">
        <f t="shared" si="19"/>
        <v>4.5770513737121162E-2</v>
      </c>
      <c r="G115" s="199">
        <f t="shared" si="19"/>
        <v>5.6697346972502553E-2</v>
      </c>
      <c r="H115" s="199">
        <f t="shared" si="19"/>
        <v>9.6813749372900534E-2</v>
      </c>
      <c r="I115" s="199">
        <f t="shared" si="19"/>
        <v>0.10633799421606567</v>
      </c>
      <c r="J115" s="199">
        <f t="shared" si="19"/>
        <v>0.10772278859157017</v>
      </c>
      <c r="K115" s="199">
        <f t="shared" si="19"/>
        <v>7.9920921737712633E-2</v>
      </c>
      <c r="L115" s="199">
        <f t="shared" si="19"/>
        <v>7.7112315596807951E-2</v>
      </c>
      <c r="M115" s="199">
        <f t="shared" si="19"/>
        <v>7.8526239778315313E-2</v>
      </c>
      <c r="N115" s="199">
        <f t="shared" si="19"/>
        <v>9.2244211291826625E-2</v>
      </c>
      <c r="O115" s="199">
        <f t="shared" si="19"/>
        <v>9.45457559112583E-2</v>
      </c>
      <c r="P115" s="199">
        <f t="shared" si="19"/>
        <v>0.10516275317271791</v>
      </c>
      <c r="Q115" s="199">
        <f t="shared" si="19"/>
        <v>0.10468760917110513</v>
      </c>
    </row>
    <row r="116" spans="1:17" x14ac:dyDescent="0.25">
      <c r="A116" s="127" t="s">
        <v>237</v>
      </c>
      <c r="B116" s="200">
        <f t="shared" ref="B116:Q116" si="20">IF(B$54=0,0,B$54/B$31)</f>
        <v>0.77738732401017341</v>
      </c>
      <c r="C116" s="200">
        <f t="shared" si="20"/>
        <v>0.7681562323737039</v>
      </c>
      <c r="D116" s="200">
        <f t="shared" si="20"/>
        <v>0.76084194464348176</v>
      </c>
      <c r="E116" s="200">
        <f t="shared" si="20"/>
        <v>0.76196008263595061</v>
      </c>
      <c r="F116" s="200">
        <f t="shared" si="20"/>
        <v>0.73417864201800653</v>
      </c>
      <c r="G116" s="200">
        <f t="shared" si="20"/>
        <v>0.72339024559140686</v>
      </c>
      <c r="H116" s="200">
        <f t="shared" si="20"/>
        <v>0.68378209536329781</v>
      </c>
      <c r="I116" s="200">
        <f t="shared" si="20"/>
        <v>0.67437851732576115</v>
      </c>
      <c r="J116" s="200">
        <f t="shared" si="20"/>
        <v>0.67301126751326357</v>
      </c>
      <c r="K116" s="200">
        <f t="shared" si="20"/>
        <v>0.70046090040852393</v>
      </c>
      <c r="L116" s="200">
        <f t="shared" si="20"/>
        <v>0.70323392309511046</v>
      </c>
      <c r="M116" s="200">
        <f t="shared" si="20"/>
        <v>0.70183791253480798</v>
      </c>
      <c r="N116" s="200">
        <f t="shared" si="20"/>
        <v>0.68829373997643606</v>
      </c>
      <c r="O116" s="200">
        <f t="shared" si="20"/>
        <v>0.686021354628087</v>
      </c>
      <c r="P116" s="200">
        <f t="shared" si="20"/>
        <v>0.67553886872852542</v>
      </c>
      <c r="Q116" s="200">
        <f t="shared" si="20"/>
        <v>0.67600799292386138</v>
      </c>
    </row>
    <row r="117" spans="1:17" x14ac:dyDescent="0.25">
      <c r="A117" s="142" t="s">
        <v>245</v>
      </c>
      <c r="B117" s="199">
        <f t="shared" ref="B117:Q117" si="21">IF(B$55=0,0,B$55/B$31)</f>
        <v>0.7734643559262564</v>
      </c>
      <c r="C117" s="199">
        <f t="shared" si="21"/>
        <v>0.74596168021789067</v>
      </c>
      <c r="D117" s="199">
        <f t="shared" si="21"/>
        <v>0.72416983897050857</v>
      </c>
      <c r="E117" s="199">
        <f t="shared" si="21"/>
        <v>0.72750116616507132</v>
      </c>
      <c r="F117" s="199">
        <f t="shared" si="21"/>
        <v>0.64473046231809161</v>
      </c>
      <c r="G117" s="199">
        <f t="shared" si="21"/>
        <v>0.61258802672988422</v>
      </c>
      <c r="H117" s="199">
        <f t="shared" si="21"/>
        <v>0.49458138634205795</v>
      </c>
      <c r="I117" s="199">
        <f t="shared" si="21"/>
        <v>0.46656481284787449</v>
      </c>
      <c r="J117" s="199">
        <f t="shared" si="21"/>
        <v>0.46249129373591097</v>
      </c>
      <c r="K117" s="199">
        <f t="shared" si="21"/>
        <v>0.5442734254232936</v>
      </c>
      <c r="L117" s="199">
        <f t="shared" si="21"/>
        <v>0.55253523742609401</v>
      </c>
      <c r="M117" s="199">
        <f t="shared" si="21"/>
        <v>0.54837602990899292</v>
      </c>
      <c r="N117" s="199">
        <f t="shared" si="21"/>
        <v>0.5080231658837453</v>
      </c>
      <c r="O117" s="199">
        <f t="shared" si="21"/>
        <v>0.50125292897339091</v>
      </c>
      <c r="P117" s="199">
        <f t="shared" si="21"/>
        <v>0.47002190867085331</v>
      </c>
      <c r="Q117" s="199">
        <f t="shared" si="21"/>
        <v>0.47141959500302039</v>
      </c>
    </row>
    <row r="118" spans="1:17" x14ac:dyDescent="0.25">
      <c r="A118" s="142" t="s">
        <v>244</v>
      </c>
      <c r="B118" s="199">
        <f t="shared" ref="B118:Q118" si="22">IF(B$66=0,0,B$66/B$31)</f>
        <v>3.9229680839170129E-3</v>
      </c>
      <c r="C118" s="199">
        <f t="shared" si="22"/>
        <v>2.2194552155813285E-2</v>
      </c>
      <c r="D118" s="199">
        <f t="shared" si="22"/>
        <v>3.6672105672973208E-2</v>
      </c>
      <c r="E118" s="199">
        <f t="shared" si="22"/>
        <v>3.4458916470879321E-2</v>
      </c>
      <c r="F118" s="199">
        <f t="shared" si="22"/>
        <v>8.9448179699914865E-2</v>
      </c>
      <c r="G118" s="199">
        <f t="shared" si="22"/>
        <v>0.11080221886152275</v>
      </c>
      <c r="H118" s="199">
        <f t="shared" si="22"/>
        <v>0.18920070902123987</v>
      </c>
      <c r="I118" s="199">
        <f t="shared" si="22"/>
        <v>0.20781370447788661</v>
      </c>
      <c r="J118" s="199">
        <f t="shared" si="22"/>
        <v>0.21051997377735257</v>
      </c>
      <c r="K118" s="199">
        <f t="shared" si="22"/>
        <v>0.15618747498523025</v>
      </c>
      <c r="L118" s="199">
        <f t="shared" si="22"/>
        <v>0.15069868566901645</v>
      </c>
      <c r="M118" s="199">
        <f t="shared" si="22"/>
        <v>0.15346188262581514</v>
      </c>
      <c r="N118" s="199">
        <f t="shared" si="22"/>
        <v>0.18027057409269076</v>
      </c>
      <c r="O118" s="199">
        <f t="shared" si="22"/>
        <v>0.18476842565469606</v>
      </c>
      <c r="P118" s="199">
        <f t="shared" si="22"/>
        <v>0.20551696005767206</v>
      </c>
      <c r="Q118" s="199">
        <f t="shared" si="22"/>
        <v>0.20458839792084096</v>
      </c>
    </row>
    <row r="119" spans="1:17" x14ac:dyDescent="0.25">
      <c r="A119" s="127" t="s">
        <v>236</v>
      </c>
      <c r="B119" s="200">
        <f t="shared" ref="B119:Q119" si="23">IF(B$67=0,0,B$67/B$31)</f>
        <v>9.1097812840145287E-2</v>
      </c>
      <c r="C119" s="200">
        <f t="shared" si="23"/>
        <v>9.1896115238653223E-2</v>
      </c>
      <c r="D119" s="200">
        <f t="shared" si="23"/>
        <v>9.2528652934990782E-2</v>
      </c>
      <c r="E119" s="200">
        <f t="shared" si="23"/>
        <v>9.2431956652860539E-2</v>
      </c>
      <c r="F119" s="200">
        <f t="shared" si="23"/>
        <v>9.4834488395876895E-2</v>
      </c>
      <c r="G119" s="200">
        <f t="shared" si="23"/>
        <v>9.5767466106701837E-2</v>
      </c>
      <c r="H119" s="200">
        <f t="shared" si="23"/>
        <v>9.9192768614006971E-2</v>
      </c>
      <c r="I119" s="200">
        <f t="shared" si="23"/>
        <v>0.10000598759151826</v>
      </c>
      <c r="J119" s="200">
        <f t="shared" si="23"/>
        <v>0.10012422699891016</v>
      </c>
      <c r="K119" s="200">
        <f t="shared" si="23"/>
        <v>9.7750389901261101E-2</v>
      </c>
      <c r="L119" s="200">
        <f t="shared" si="23"/>
        <v>9.7510579622152455E-2</v>
      </c>
      <c r="M119" s="200">
        <f t="shared" si="23"/>
        <v>9.7631306251517627E-2</v>
      </c>
      <c r="N119" s="200">
        <f t="shared" si="23"/>
        <v>9.8802602763886443E-2</v>
      </c>
      <c r="O119" s="200">
        <f t="shared" si="23"/>
        <v>9.8999118056482482E-2</v>
      </c>
      <c r="P119" s="200">
        <f t="shared" si="23"/>
        <v>9.9905640704669119E-2</v>
      </c>
      <c r="Q119" s="200">
        <f t="shared" si="23"/>
        <v>9.9865070966540292E-2</v>
      </c>
    </row>
    <row r="120" spans="1:17" x14ac:dyDescent="0.25">
      <c r="A120" s="142" t="s">
        <v>243</v>
      </c>
      <c r="B120" s="199">
        <f t="shared" ref="B120:Q120" si="24">IF(B$68=0,0,B$68/B$31)</f>
        <v>9.0237508191396573E-2</v>
      </c>
      <c r="C120" s="199">
        <f t="shared" si="24"/>
        <v>8.7028862692087247E-2</v>
      </c>
      <c r="D120" s="199">
        <f t="shared" si="24"/>
        <v>8.4486481213225981E-2</v>
      </c>
      <c r="E120" s="199">
        <f t="shared" si="24"/>
        <v>8.4875136052591657E-2</v>
      </c>
      <c r="F120" s="199">
        <f t="shared" si="24"/>
        <v>7.5218553937110688E-2</v>
      </c>
      <c r="G120" s="199">
        <f t="shared" si="24"/>
        <v>7.1468603118486462E-2</v>
      </c>
      <c r="H120" s="199">
        <f t="shared" si="24"/>
        <v>5.7701161739906762E-2</v>
      </c>
      <c r="I120" s="199">
        <f t="shared" si="24"/>
        <v>5.4432561498918695E-2</v>
      </c>
      <c r="J120" s="199">
        <f t="shared" si="24"/>
        <v>5.3957317602522946E-2</v>
      </c>
      <c r="K120" s="199">
        <f t="shared" si="24"/>
        <v>6.349856629938426E-2</v>
      </c>
      <c r="L120" s="199">
        <f t="shared" si="24"/>
        <v>6.4462444366377616E-2</v>
      </c>
      <c r="M120" s="199">
        <f t="shared" si="24"/>
        <v>6.3977203489382503E-2</v>
      </c>
      <c r="N120" s="199">
        <f t="shared" si="24"/>
        <v>5.9269369353103618E-2</v>
      </c>
      <c r="O120" s="199">
        <f t="shared" si="24"/>
        <v>5.8479508380228924E-2</v>
      </c>
      <c r="P120" s="199">
        <f t="shared" si="24"/>
        <v>5.483588934493288E-2</v>
      </c>
      <c r="Q120" s="199">
        <f t="shared" si="24"/>
        <v>5.4998952750352374E-2</v>
      </c>
    </row>
    <row r="121" spans="1:17" x14ac:dyDescent="0.25">
      <c r="A121" s="140" t="s">
        <v>242</v>
      </c>
      <c r="B121" s="198">
        <f t="shared" ref="B121:Q121" si="25">IF(B$79=0,0,B$79/B$31)</f>
        <v>8.603046487487213E-4</v>
      </c>
      <c r="C121" s="198">
        <f t="shared" si="25"/>
        <v>4.867252546565985E-3</v>
      </c>
      <c r="D121" s="198">
        <f t="shared" si="25"/>
        <v>8.0421717217647928E-3</v>
      </c>
      <c r="E121" s="198">
        <f t="shared" si="25"/>
        <v>7.5568206002688838E-3</v>
      </c>
      <c r="F121" s="198">
        <f t="shared" si="25"/>
        <v>1.9615934458766218E-2</v>
      </c>
      <c r="G121" s="198">
        <f t="shared" si="25"/>
        <v>2.4298862988215375E-2</v>
      </c>
      <c r="H121" s="198">
        <f t="shared" si="25"/>
        <v>4.1491606874100216E-2</v>
      </c>
      <c r="I121" s="198">
        <f t="shared" si="25"/>
        <v>4.557342609259956E-2</v>
      </c>
      <c r="J121" s="198">
        <f t="shared" si="25"/>
        <v>4.6166909396387214E-2</v>
      </c>
      <c r="K121" s="198">
        <f t="shared" si="25"/>
        <v>3.4251823601876841E-2</v>
      </c>
      <c r="L121" s="198">
        <f t="shared" si="25"/>
        <v>3.3048135255774838E-2</v>
      </c>
      <c r="M121" s="198">
        <f t="shared" si="25"/>
        <v>3.3654102762135124E-2</v>
      </c>
      <c r="N121" s="198">
        <f t="shared" si="25"/>
        <v>3.9533233410782832E-2</v>
      </c>
      <c r="O121" s="198">
        <f t="shared" si="25"/>
        <v>4.0519609676253551E-2</v>
      </c>
      <c r="P121" s="198">
        <f t="shared" si="25"/>
        <v>4.5069751359736246E-2</v>
      </c>
      <c r="Q121" s="198">
        <f t="shared" si="25"/>
        <v>4.4866118216187904E-2</v>
      </c>
    </row>
    <row r="123" spans="1:17" x14ac:dyDescent="0.25">
      <c r="A123" s="78" t="s">
        <v>55</v>
      </c>
      <c r="B123" s="77">
        <f t="shared" ref="B123:Q123" si="26">SUM(B$124:B$129)</f>
        <v>0.99999999999999989</v>
      </c>
      <c r="C123" s="77">
        <f t="shared" si="26"/>
        <v>1</v>
      </c>
      <c r="D123" s="77">
        <f t="shared" si="26"/>
        <v>0.99999999999999989</v>
      </c>
      <c r="E123" s="77">
        <f t="shared" si="26"/>
        <v>1</v>
      </c>
      <c r="F123" s="77">
        <f t="shared" si="26"/>
        <v>1</v>
      </c>
      <c r="G123" s="77">
        <f t="shared" si="26"/>
        <v>0.99999999999999989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0.99999999999999989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4.4848884510818206E-2</v>
      </c>
      <c r="C124" s="203">
        <f t="shared" si="27"/>
        <v>4.4848884510818213E-2</v>
      </c>
      <c r="D124" s="203">
        <f t="shared" si="27"/>
        <v>4.4848884510818206E-2</v>
      </c>
      <c r="E124" s="203">
        <f t="shared" si="27"/>
        <v>4.4848884510818213E-2</v>
      </c>
      <c r="F124" s="203">
        <f t="shared" si="27"/>
        <v>4.4848884510818206E-2</v>
      </c>
      <c r="G124" s="203">
        <f t="shared" si="27"/>
        <v>4.4848884510818213E-2</v>
      </c>
      <c r="H124" s="203">
        <f t="shared" si="27"/>
        <v>4.4848884510818206E-2</v>
      </c>
      <c r="I124" s="203">
        <f t="shared" si="27"/>
        <v>4.4848884510818206E-2</v>
      </c>
      <c r="J124" s="203">
        <f t="shared" si="27"/>
        <v>4.4848884510818206E-2</v>
      </c>
      <c r="K124" s="203">
        <f t="shared" si="27"/>
        <v>4.4848884510818206E-2</v>
      </c>
      <c r="L124" s="203">
        <f t="shared" si="27"/>
        <v>4.4848884510818213E-2</v>
      </c>
      <c r="M124" s="203">
        <f t="shared" si="27"/>
        <v>4.4848884510818206E-2</v>
      </c>
      <c r="N124" s="203">
        <f t="shared" si="27"/>
        <v>4.4848884510818213E-2</v>
      </c>
      <c r="O124" s="203">
        <f t="shared" si="27"/>
        <v>4.4848884510818213E-2</v>
      </c>
      <c r="P124" s="203">
        <f t="shared" si="27"/>
        <v>4.4848884510818206E-2</v>
      </c>
      <c r="Q124" s="203">
        <f t="shared" si="27"/>
        <v>4.4848884510818206E-2</v>
      </c>
    </row>
    <row r="125" spans="1:17" x14ac:dyDescent="0.25">
      <c r="A125" s="76" t="s">
        <v>82</v>
      </c>
      <c r="B125" s="202">
        <f t="shared" ref="B125:Q125" si="28">IF(B$83=0,0,B$83/B$81)</f>
        <v>1.9775535352955027E-2</v>
      </c>
      <c r="C125" s="202">
        <f t="shared" si="28"/>
        <v>1.977553535295503E-2</v>
      </c>
      <c r="D125" s="202">
        <f t="shared" si="28"/>
        <v>1.9775535352955027E-2</v>
      </c>
      <c r="E125" s="202">
        <f t="shared" si="28"/>
        <v>1.9775535352955027E-2</v>
      </c>
      <c r="F125" s="202">
        <f t="shared" si="28"/>
        <v>1.977553535295503E-2</v>
      </c>
      <c r="G125" s="202">
        <f t="shared" si="28"/>
        <v>1.9775535352955027E-2</v>
      </c>
      <c r="H125" s="202">
        <f t="shared" si="28"/>
        <v>1.9775535352955027E-2</v>
      </c>
      <c r="I125" s="202">
        <f t="shared" si="28"/>
        <v>1.9775535352955027E-2</v>
      </c>
      <c r="J125" s="202">
        <f t="shared" si="28"/>
        <v>1.9775535352955027E-2</v>
      </c>
      <c r="K125" s="202">
        <f t="shared" si="28"/>
        <v>1.9775535352955027E-2</v>
      </c>
      <c r="L125" s="202">
        <f t="shared" si="28"/>
        <v>1.9775535352955027E-2</v>
      </c>
      <c r="M125" s="202">
        <f t="shared" si="28"/>
        <v>1.9775535352955027E-2</v>
      </c>
      <c r="N125" s="202">
        <f t="shared" si="28"/>
        <v>1.977553535295503E-2</v>
      </c>
      <c r="O125" s="202">
        <f t="shared" si="28"/>
        <v>1.9775535352955027E-2</v>
      </c>
      <c r="P125" s="202">
        <f t="shared" si="28"/>
        <v>1.9775535352955027E-2</v>
      </c>
      <c r="Q125" s="202">
        <f t="shared" si="28"/>
        <v>1.9775535352955027E-2</v>
      </c>
    </row>
    <row r="126" spans="1:17" x14ac:dyDescent="0.25">
      <c r="A126" s="76" t="s">
        <v>81</v>
      </c>
      <c r="B126" s="202">
        <f t="shared" ref="B126:Q126" si="29">IF(B$84=0,0,B$84/B$81)</f>
        <v>0.15339170747716679</v>
      </c>
      <c r="C126" s="202">
        <f t="shared" si="29"/>
        <v>0.15339170747716679</v>
      </c>
      <c r="D126" s="202">
        <f t="shared" si="29"/>
        <v>0.15339170747716679</v>
      </c>
      <c r="E126" s="202">
        <f t="shared" si="29"/>
        <v>0.15339170747716679</v>
      </c>
      <c r="F126" s="202">
        <f t="shared" si="29"/>
        <v>0.15339170747716682</v>
      </c>
      <c r="G126" s="202">
        <f t="shared" si="29"/>
        <v>0.15339170747716679</v>
      </c>
      <c r="H126" s="202">
        <f t="shared" si="29"/>
        <v>0.15339170747716679</v>
      </c>
      <c r="I126" s="202">
        <f t="shared" si="29"/>
        <v>0.15339170747716679</v>
      </c>
      <c r="J126" s="202">
        <f t="shared" si="29"/>
        <v>0.15339170747716679</v>
      </c>
      <c r="K126" s="202">
        <f t="shared" si="29"/>
        <v>0.15339170747716679</v>
      </c>
      <c r="L126" s="202">
        <f t="shared" si="29"/>
        <v>0.15339170747716679</v>
      </c>
      <c r="M126" s="202">
        <f t="shared" si="29"/>
        <v>0.15339170747716679</v>
      </c>
      <c r="N126" s="202">
        <f t="shared" si="29"/>
        <v>0.15339170747716682</v>
      </c>
      <c r="O126" s="202">
        <f t="shared" si="29"/>
        <v>0.15339170747716679</v>
      </c>
      <c r="P126" s="202">
        <f t="shared" si="29"/>
        <v>0.15339170747716679</v>
      </c>
      <c r="Q126" s="202">
        <f t="shared" si="29"/>
        <v>0.15339170747716679</v>
      </c>
    </row>
    <row r="127" spans="1:17" x14ac:dyDescent="0.25">
      <c r="A127" s="76" t="s">
        <v>80</v>
      </c>
      <c r="B127" s="202">
        <f t="shared" ref="B127:Q127" si="30">IF(B$85=0,0,B$85/B$81)</f>
        <v>6.7731024647228744E-2</v>
      </c>
      <c r="C127" s="202">
        <f t="shared" si="30"/>
        <v>6.7731024647228744E-2</v>
      </c>
      <c r="D127" s="202">
        <f t="shared" si="30"/>
        <v>6.7731024647228744E-2</v>
      </c>
      <c r="E127" s="202">
        <f t="shared" si="30"/>
        <v>6.7731024647228744E-2</v>
      </c>
      <c r="F127" s="202">
        <f t="shared" si="30"/>
        <v>6.7731024647228757E-2</v>
      </c>
      <c r="G127" s="202">
        <f t="shared" si="30"/>
        <v>6.7731024647228744E-2</v>
      </c>
      <c r="H127" s="202">
        <f t="shared" si="30"/>
        <v>6.7731024647228744E-2</v>
      </c>
      <c r="I127" s="202">
        <f t="shared" si="30"/>
        <v>6.7731024647228744E-2</v>
      </c>
      <c r="J127" s="202">
        <f t="shared" si="30"/>
        <v>6.7731024647228744E-2</v>
      </c>
      <c r="K127" s="202">
        <f t="shared" si="30"/>
        <v>6.7731024647228744E-2</v>
      </c>
      <c r="L127" s="202">
        <f t="shared" si="30"/>
        <v>6.7731024647228757E-2</v>
      </c>
      <c r="M127" s="202">
        <f t="shared" si="30"/>
        <v>6.7731024647228744E-2</v>
      </c>
      <c r="N127" s="202">
        <f t="shared" si="30"/>
        <v>6.7731024647228757E-2</v>
      </c>
      <c r="O127" s="202">
        <f t="shared" si="30"/>
        <v>6.7731024647228744E-2</v>
      </c>
      <c r="P127" s="202">
        <f t="shared" si="30"/>
        <v>6.7731024647228744E-2</v>
      </c>
      <c r="Q127" s="202">
        <f t="shared" si="30"/>
        <v>6.7731024647228744E-2</v>
      </c>
    </row>
    <row r="128" spans="1:17" x14ac:dyDescent="0.25">
      <c r="A128" s="129" t="s">
        <v>79</v>
      </c>
      <c r="B128" s="201">
        <f t="shared" ref="B128:Q128" si="31">IF(B$86=0,0,B$86/B$81)</f>
        <v>0.23462921110613513</v>
      </c>
      <c r="C128" s="201">
        <f t="shared" si="31"/>
        <v>0.23462921110613522</v>
      </c>
      <c r="D128" s="201">
        <f t="shared" si="31"/>
        <v>0.23462921110613516</v>
      </c>
      <c r="E128" s="201">
        <f t="shared" si="31"/>
        <v>0.23462921110613519</v>
      </c>
      <c r="F128" s="201">
        <f t="shared" si="31"/>
        <v>0.23462921110613522</v>
      </c>
      <c r="G128" s="201">
        <f t="shared" si="31"/>
        <v>0.23462921110613516</v>
      </c>
      <c r="H128" s="201">
        <f t="shared" si="31"/>
        <v>0.23462921110613519</v>
      </c>
      <c r="I128" s="201">
        <f t="shared" si="31"/>
        <v>0.23462921110613519</v>
      </c>
      <c r="J128" s="201">
        <f t="shared" si="31"/>
        <v>0.23462921110613519</v>
      </c>
      <c r="K128" s="201">
        <f t="shared" si="31"/>
        <v>0.23462921110613516</v>
      </c>
      <c r="L128" s="201">
        <f t="shared" si="31"/>
        <v>0.23462921110613519</v>
      </c>
      <c r="M128" s="201">
        <f t="shared" si="31"/>
        <v>0.23462921110613519</v>
      </c>
      <c r="N128" s="201">
        <f t="shared" si="31"/>
        <v>0.23462921110613522</v>
      </c>
      <c r="O128" s="201">
        <f t="shared" si="31"/>
        <v>0.23462921110613519</v>
      </c>
      <c r="P128" s="201">
        <f t="shared" si="31"/>
        <v>0.23462921110613519</v>
      </c>
      <c r="Q128" s="201">
        <f t="shared" si="31"/>
        <v>0.23462921110613519</v>
      </c>
    </row>
    <row r="129" spans="1:17" x14ac:dyDescent="0.25">
      <c r="A129" s="72" t="s">
        <v>235</v>
      </c>
      <c r="B129" s="276">
        <f t="shared" ref="B129:Q129" si="32">IF(B$91=0,0,B$91/B$81)</f>
        <v>0.47962363690569598</v>
      </c>
      <c r="C129" s="276">
        <f t="shared" si="32"/>
        <v>0.47962363690569604</v>
      </c>
      <c r="D129" s="276">
        <f t="shared" si="32"/>
        <v>0.47962363690569598</v>
      </c>
      <c r="E129" s="276">
        <f t="shared" si="32"/>
        <v>0.47962363690569598</v>
      </c>
      <c r="F129" s="276">
        <f t="shared" si="32"/>
        <v>0.47962363690569604</v>
      </c>
      <c r="G129" s="276">
        <f t="shared" si="32"/>
        <v>0.47962363690569598</v>
      </c>
      <c r="H129" s="276">
        <f t="shared" si="32"/>
        <v>0.47962363690569598</v>
      </c>
      <c r="I129" s="276">
        <f t="shared" si="32"/>
        <v>0.47962363690569598</v>
      </c>
      <c r="J129" s="276">
        <f t="shared" si="32"/>
        <v>0.47962363690569598</v>
      </c>
      <c r="K129" s="276">
        <f t="shared" si="32"/>
        <v>0.47962363690569598</v>
      </c>
      <c r="L129" s="276">
        <f t="shared" si="32"/>
        <v>0.47962363690569604</v>
      </c>
      <c r="M129" s="276">
        <f t="shared" si="32"/>
        <v>0.47962363690569598</v>
      </c>
      <c r="N129" s="276">
        <f t="shared" si="32"/>
        <v>0.47962363690569604</v>
      </c>
      <c r="O129" s="276">
        <f t="shared" si="32"/>
        <v>0.47962363690569598</v>
      </c>
      <c r="P129" s="276">
        <f t="shared" si="32"/>
        <v>0.47962363690569598</v>
      </c>
      <c r="Q129" s="276">
        <f t="shared" si="32"/>
        <v>0.47962363690569598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118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 t="shared" ref="B133:Q133" si="33">SUM(B$134:B$141)</f>
        <v>466.78607770761454</v>
      </c>
      <c r="C133" s="230">
        <f t="shared" si="33"/>
        <v>416.66091298754657</v>
      </c>
      <c r="D133" s="230">
        <f t="shared" si="33"/>
        <v>372.57950159576967</v>
      </c>
      <c r="E133" s="230">
        <f t="shared" si="33"/>
        <v>382.16810883200185</v>
      </c>
      <c r="F133" s="230">
        <f t="shared" si="33"/>
        <v>299.53438215537426</v>
      </c>
      <c r="G133" s="230">
        <f t="shared" si="33"/>
        <v>286.56744842446966</v>
      </c>
      <c r="H133" s="230">
        <f t="shared" si="33"/>
        <v>245.02978588020164</v>
      </c>
      <c r="I133" s="230">
        <f t="shared" si="33"/>
        <v>234.45051373651248</v>
      </c>
      <c r="J133" s="230">
        <f t="shared" si="33"/>
        <v>220.02590918050967</v>
      </c>
      <c r="K133" s="230">
        <f t="shared" si="33"/>
        <v>216.37567755907423</v>
      </c>
      <c r="L133" s="230">
        <f t="shared" si="33"/>
        <v>250.9599430807607</v>
      </c>
      <c r="M133" s="230">
        <f t="shared" si="33"/>
        <v>239.01064696318531</v>
      </c>
      <c r="N133" s="230">
        <f t="shared" si="33"/>
        <v>223.92169485955054</v>
      </c>
      <c r="O133" s="230">
        <f t="shared" si="33"/>
        <v>224.80588754497478</v>
      </c>
      <c r="P133" s="230">
        <f t="shared" si="33"/>
        <v>208.97010120980579</v>
      </c>
      <c r="Q133" s="230">
        <f t="shared" si="33"/>
        <v>210.03139854160307</v>
      </c>
    </row>
    <row r="134" spans="1:17" x14ac:dyDescent="0.25">
      <c r="A134" s="132" t="s">
        <v>83</v>
      </c>
      <c r="B134" s="229">
        <f>IF(B$6=0,0,B$6/PPA!B$10*1000)</f>
        <v>2.6397859414774847</v>
      </c>
      <c r="C134" s="229">
        <f>IF(C$6=0,0,C$6/PPA!C$10*1000)</f>
        <v>2.3563162506244484</v>
      </c>
      <c r="D134" s="229">
        <f>IF(D$6=0,0,D$6/PPA!D$10*1000)</f>
        <v>2.1070254177787717</v>
      </c>
      <c r="E134" s="229">
        <f>IF(E$6=0,0,E$6/PPA!E$10*1000)</f>
        <v>2.1612512650980866</v>
      </c>
      <c r="F134" s="229">
        <f>IF(F$6=0,0,F$6/PPA!F$10*1000)</f>
        <v>1.6939379488052857</v>
      </c>
      <c r="G134" s="229">
        <f>IF(G$6=0,0,G$6/PPA!G$10*1000)</f>
        <v>1.6206068641786506</v>
      </c>
      <c r="H134" s="229">
        <f>IF(H$6=0,0,H$6/PPA!H$10*1000)</f>
        <v>1.3857015341724768</v>
      </c>
      <c r="I134" s="229">
        <f>IF(I$6=0,0,I$6/PPA!I$10*1000)</f>
        <v>1.3258732419210788</v>
      </c>
      <c r="J134" s="229">
        <f>IF(J$6=0,0,J$6/PPA!J$10*1000)</f>
        <v>1.2442986831739358</v>
      </c>
      <c r="K134" s="229">
        <f>IF(K$6=0,0,K$6/PPA!K$10*1000)</f>
        <v>1.2236557579077767</v>
      </c>
      <c r="L134" s="229">
        <f>IF(L$6=0,0,L$6/PPA!L$10*1000)</f>
        <v>1.4192379791445842</v>
      </c>
      <c r="M134" s="229">
        <f>IF(M$6=0,0,M$6/PPA!M$10*1000)</f>
        <v>1.3516618764967991</v>
      </c>
      <c r="N134" s="229">
        <f>IF(N$6=0,0,N$6/PPA!N$10*1000)</f>
        <v>1.2663302748551748</v>
      </c>
      <c r="O134" s="229">
        <f>IF(O$6=0,0,O$6/PPA!O$10*1000)</f>
        <v>1.2713305941277693</v>
      </c>
      <c r="P134" s="229">
        <f>IF(P$6=0,0,P$6/PPA!P$10*1000)</f>
        <v>1.1817754678371244</v>
      </c>
      <c r="Q134" s="229">
        <f>IF(Q$6=0,0,Q$6/PPA!Q$10*1000)</f>
        <v>1.1877773558753548</v>
      </c>
    </row>
    <row r="135" spans="1:17" x14ac:dyDescent="0.25">
      <c r="A135" s="76" t="s">
        <v>82</v>
      </c>
      <c r="B135" s="228">
        <f>IF(B$7=0,0,B$7/PPA!B$10*1000)</f>
        <v>3.6957003180684782</v>
      </c>
      <c r="C135" s="228">
        <f>IF(C$7=0,0,C$7/PPA!C$10*1000)</f>
        <v>3.2988427508742277</v>
      </c>
      <c r="D135" s="228">
        <f>IF(D$7=0,0,D$7/PPA!D$10*1000)</f>
        <v>2.9498355848902809</v>
      </c>
      <c r="E135" s="228">
        <f>IF(E$7=0,0,E$7/PPA!E$10*1000)</f>
        <v>3.0257517711373216</v>
      </c>
      <c r="F135" s="228">
        <f>IF(F$7=0,0,F$7/PPA!F$10*1000)</f>
        <v>2.3715131283274</v>
      </c>
      <c r="G135" s="228">
        <f>IF(G$7=0,0,G$7/PPA!G$10*1000)</f>
        <v>2.2688496098501107</v>
      </c>
      <c r="H135" s="228">
        <f>IF(H$7=0,0,H$7/PPA!H$10*1000)</f>
        <v>1.9399821478414674</v>
      </c>
      <c r="I135" s="228">
        <f>IF(I$7=0,0,I$7/PPA!I$10*1000)</f>
        <v>1.8562225386895101</v>
      </c>
      <c r="J135" s="228">
        <f>IF(J$7=0,0,J$7/PPA!J$10*1000)</f>
        <v>1.7420181564435104</v>
      </c>
      <c r="K135" s="228">
        <f>IF(K$7=0,0,K$7/PPA!K$10*1000)</f>
        <v>1.7131180610708874</v>
      </c>
      <c r="L135" s="228">
        <f>IF(L$7=0,0,L$7/PPA!L$10*1000)</f>
        <v>1.9869331708024185</v>
      </c>
      <c r="M135" s="228">
        <f>IF(M$7=0,0,M$7/PPA!M$10*1000)</f>
        <v>1.8923266270955186</v>
      </c>
      <c r="N135" s="228">
        <f>IF(N$7=0,0,N$7/PPA!N$10*1000)</f>
        <v>1.7728623847972451</v>
      </c>
      <c r="O135" s="228">
        <f>IF(O$7=0,0,O$7/PPA!O$10*1000)</f>
        <v>1.7798628317788772</v>
      </c>
      <c r="P135" s="228">
        <f>IF(P$7=0,0,P$7/PPA!P$10*1000)</f>
        <v>1.654485654971974</v>
      </c>
      <c r="Q135" s="228">
        <f>IF(Q$7=0,0,Q$7/PPA!Q$10*1000)</f>
        <v>1.6628882982254971</v>
      </c>
    </row>
    <row r="136" spans="1:17" x14ac:dyDescent="0.25">
      <c r="A136" s="76" t="s">
        <v>81</v>
      </c>
      <c r="B136" s="228">
        <f>IF(B$8=0,0,B$8/PPA!B$10*1000)</f>
        <v>21.118287531819878</v>
      </c>
      <c r="C136" s="228">
        <f>IF(C$8=0,0,C$8/PPA!C$10*1000)</f>
        <v>18.850530004995587</v>
      </c>
      <c r="D136" s="228">
        <f>IF(D$8=0,0,D$8/PPA!D$10*1000)</f>
        <v>16.856203342230174</v>
      </c>
      <c r="E136" s="228">
        <f>IF(E$8=0,0,E$8/PPA!E$10*1000)</f>
        <v>17.290010120784693</v>
      </c>
      <c r="F136" s="228">
        <f>IF(F$8=0,0,F$8/PPA!F$10*1000)</f>
        <v>13.551503590442286</v>
      </c>
      <c r="G136" s="228">
        <f>IF(G$8=0,0,G$8/PPA!G$10*1000)</f>
        <v>12.964854913429205</v>
      </c>
      <c r="H136" s="228">
        <f>IF(H$8=0,0,H$8/PPA!H$10*1000)</f>
        <v>11.085612273379814</v>
      </c>
      <c r="I136" s="228">
        <f>IF(I$8=0,0,I$8/PPA!I$10*1000)</f>
        <v>10.60698593536863</v>
      </c>
      <c r="J136" s="228">
        <f>IF(J$8=0,0,J$8/PPA!J$10*1000)</f>
        <v>9.9543894653914862</v>
      </c>
      <c r="K136" s="228">
        <f>IF(K$8=0,0,K$8/PPA!K$10*1000)</f>
        <v>9.7892460632622136</v>
      </c>
      <c r="L136" s="228">
        <f>IF(L$8=0,0,L$8/PPA!L$10*1000)</f>
        <v>11.353903833156673</v>
      </c>
      <c r="M136" s="228">
        <f>IF(M$8=0,0,M$8/PPA!M$10*1000)</f>
        <v>10.813295011974393</v>
      </c>
      <c r="N136" s="228">
        <f>IF(N$8=0,0,N$8/PPA!N$10*1000)</f>
        <v>10.130642198841398</v>
      </c>
      <c r="O136" s="228">
        <f>IF(O$8=0,0,O$8/PPA!O$10*1000)</f>
        <v>10.170644753022154</v>
      </c>
      <c r="P136" s="228">
        <f>IF(P$8=0,0,P$8/PPA!P$10*1000)</f>
        <v>9.4542037426969951</v>
      </c>
      <c r="Q136" s="228">
        <f>IF(Q$8=0,0,Q$8/PPA!Q$10*1000)</f>
        <v>9.5022188470028386</v>
      </c>
    </row>
    <row r="137" spans="1:17" x14ac:dyDescent="0.25">
      <c r="A137" s="76" t="s">
        <v>80</v>
      </c>
      <c r="B137" s="228">
        <f>IF(B$9=0,0,B$9/PPA!B$10*1000)</f>
        <v>10.559143765909939</v>
      </c>
      <c r="C137" s="228">
        <f>IF(C$9=0,0,C$9/PPA!C$10*1000)</f>
        <v>9.4252650024977935</v>
      </c>
      <c r="D137" s="228">
        <f>IF(D$9=0,0,D$9/PPA!D$10*1000)</f>
        <v>8.4281016711150869</v>
      </c>
      <c r="E137" s="228">
        <f>IF(E$9=0,0,E$9/PPA!E$10*1000)</f>
        <v>8.6450050603923465</v>
      </c>
      <c r="F137" s="228">
        <f>IF(F$9=0,0,F$9/PPA!F$10*1000)</f>
        <v>6.7757517952211428</v>
      </c>
      <c r="G137" s="228">
        <f>IF(G$9=0,0,G$9/PPA!G$10*1000)</f>
        <v>6.4824274567146025</v>
      </c>
      <c r="H137" s="228">
        <f>IF(H$9=0,0,H$9/PPA!H$10*1000)</f>
        <v>5.5428061366899071</v>
      </c>
      <c r="I137" s="228">
        <f>IF(I$9=0,0,I$9/PPA!I$10*1000)</f>
        <v>5.3034929676843152</v>
      </c>
      <c r="J137" s="228">
        <f>IF(J$9=0,0,J$9/PPA!J$10*1000)</f>
        <v>4.9771947326957431</v>
      </c>
      <c r="K137" s="228">
        <f>IF(K$9=0,0,K$9/PPA!K$10*1000)</f>
        <v>4.8946230316311068</v>
      </c>
      <c r="L137" s="228">
        <f>IF(L$9=0,0,L$9/PPA!L$10*1000)</f>
        <v>5.6769519165783366</v>
      </c>
      <c r="M137" s="228">
        <f>IF(M$9=0,0,M$9/PPA!M$10*1000)</f>
        <v>5.4066475059871966</v>
      </c>
      <c r="N137" s="228">
        <f>IF(N$9=0,0,N$9/PPA!N$10*1000)</f>
        <v>5.0653210994206992</v>
      </c>
      <c r="O137" s="228">
        <f>IF(O$9=0,0,O$9/PPA!O$10*1000)</f>
        <v>5.0853223765110771</v>
      </c>
      <c r="P137" s="228">
        <f>IF(P$9=0,0,P$9/PPA!P$10*1000)</f>
        <v>4.7271018713484976</v>
      </c>
      <c r="Q137" s="228">
        <f>IF(Q$9=0,0,Q$9/PPA!Q$10*1000)</f>
        <v>4.7511094235014193</v>
      </c>
    </row>
    <row r="138" spans="1:17" x14ac:dyDescent="0.25">
      <c r="A138" s="129" t="s">
        <v>79</v>
      </c>
      <c r="B138" s="227">
        <f>IF(B$10=0,0,B$10/PPA!B$10*1000)</f>
        <v>6.335486259545962</v>
      </c>
      <c r="C138" s="227">
        <f>IF(C$10=0,0,C$10/PPA!C$10*1000)</f>
        <v>5.6551590014986761</v>
      </c>
      <c r="D138" s="227">
        <f>IF(D$10=0,0,D$10/PPA!D$10*1000)</f>
        <v>5.056861002669053</v>
      </c>
      <c r="E138" s="227">
        <f>IF(E$10=0,0,E$10/PPA!E$10*1000)</f>
        <v>5.1870030362354083</v>
      </c>
      <c r="F138" s="227">
        <f>IF(F$10=0,0,F$10/PPA!F$10*1000)</f>
        <v>4.0654510771326855</v>
      </c>
      <c r="G138" s="227">
        <f>IF(G$10=0,0,G$10/PPA!G$10*1000)</f>
        <v>3.8894564740287616</v>
      </c>
      <c r="H138" s="227">
        <f>IF(H$10=0,0,H$10/PPA!H$10*1000)</f>
        <v>3.3256836820139442</v>
      </c>
      <c r="I138" s="227">
        <f>IF(I$10=0,0,I$10/PPA!I$10*1000)</f>
        <v>3.1820957806105885</v>
      </c>
      <c r="J138" s="227">
        <f>IF(J$10=0,0,J$10/PPA!J$10*1000)</f>
        <v>2.9863168396174462</v>
      </c>
      <c r="K138" s="227">
        <f>IF(K$10=0,0,K$10/PPA!K$10*1000)</f>
        <v>2.9367738189786627</v>
      </c>
      <c r="L138" s="227">
        <f>IF(L$10=0,0,L$10/PPA!L$10*1000)</f>
        <v>3.4061711499470024</v>
      </c>
      <c r="M138" s="227">
        <f>IF(M$10=0,0,M$10/PPA!M$10*1000)</f>
        <v>3.2439885035923175</v>
      </c>
      <c r="N138" s="227">
        <f>IF(N$10=0,0,N$10/PPA!N$10*1000)</f>
        <v>3.0391926596524201</v>
      </c>
      <c r="O138" s="227">
        <f>IF(O$10=0,0,O$10/PPA!O$10*1000)</f>
        <v>3.051193425906646</v>
      </c>
      <c r="P138" s="227">
        <f>IF(P$10=0,0,P$10/PPA!P$10*1000)</f>
        <v>2.8362611228090975</v>
      </c>
      <c r="Q138" s="227">
        <f>IF(Q$10=0,0,Q$10/PPA!Q$10*1000)</f>
        <v>2.8506656541008519</v>
      </c>
    </row>
    <row r="139" spans="1:17" x14ac:dyDescent="0.25">
      <c r="A139" s="127" t="s">
        <v>241</v>
      </c>
      <c r="B139" s="225">
        <f>IF(B$15=0,0,B$15/PPA!B$10*1000)</f>
        <v>5.9038547345874912</v>
      </c>
      <c r="C139" s="225">
        <f>IF(C$15=0,0,C$15/PPA!C$10*1000)</f>
        <v>6.242795221551801</v>
      </c>
      <c r="D139" s="225">
        <f>IF(D$15=0,0,D$15/PPA!D$10*1000)</f>
        <v>6.2716636005280346</v>
      </c>
      <c r="E139" s="225">
        <f>IF(E$15=0,0,E$15/PPA!E$10*1000)</f>
        <v>6.3249783345829895</v>
      </c>
      <c r="F139" s="225">
        <f>IF(F$15=0,0,F$15/PPA!F$10*1000)</f>
        <v>7.0623188676311486</v>
      </c>
      <c r="G139" s="225">
        <f>IF(G$15=0,0,G$15/PPA!G$10*1000)</f>
        <v>7.5386199934127101</v>
      </c>
      <c r="H139" s="225">
        <f>IF(H$15=0,0,H$15/PPA!H$10*1000)</f>
        <v>8.9008604378698575</v>
      </c>
      <c r="I139" s="225">
        <f>IF(I$15=0,0,I$15/PPA!I$10*1000)</f>
        <v>9.0742410957629076</v>
      </c>
      <c r="J139" s="225">
        <f>IF(J$15=0,0,J$15/PPA!J$10*1000)</f>
        <v>8.5920430104727004</v>
      </c>
      <c r="K139" s="225">
        <f>IF(K$15=0,0,K$15/PPA!K$10*1000)</f>
        <v>6.9471021782690237</v>
      </c>
      <c r="L139" s="225">
        <f>IF(L$15=0,0,L$15/PPA!L$10*1000)</f>
        <v>7.8814531190856272</v>
      </c>
      <c r="M139" s="225">
        <f>IF(M$15=0,0,M$15/PPA!M$10*1000)</f>
        <v>7.5905835302335083</v>
      </c>
      <c r="N139" s="225">
        <f>IF(N$15=0,0,N$15/PPA!N$10*1000)</f>
        <v>7.8785485136430591</v>
      </c>
      <c r="O139" s="225">
        <f>IF(O$15=0,0,O$15/PPA!O$10*1000)</f>
        <v>8.0388783432628745</v>
      </c>
      <c r="P139" s="225">
        <f>IF(P$15=0,0,P$15/PPA!P$10*1000)</f>
        <v>8.0267039900143047</v>
      </c>
      <c r="Q139" s="225">
        <f>IF(Q$15=0,0,Q$15/PPA!Q$10*1000)</f>
        <v>8.0425455579990217</v>
      </c>
    </row>
    <row r="140" spans="1:17" x14ac:dyDescent="0.25">
      <c r="A140" s="127" t="s">
        <v>240</v>
      </c>
      <c r="B140" s="226">
        <f>IF(B$16=0,0,B$16/PPA!B$10*1000)</f>
        <v>403.41414196823314</v>
      </c>
      <c r="C140" s="226">
        <f>IF(C$16=0,0,C$16/PPA!C$10*1000)</f>
        <v>356.95912648538899</v>
      </c>
      <c r="D140" s="226">
        <f>IF(D$16=0,0,D$16/PPA!D$10*1000)</f>
        <v>316.97278075316268</v>
      </c>
      <c r="E140" s="226">
        <f>IF(E$16=0,0,E$16/PPA!E$10*1000)</f>
        <v>325.47860183358665</v>
      </c>
      <c r="F140" s="226">
        <f>IF(F$16=0,0,F$16/PPA!F$10*1000)</f>
        <v>248.31986381974511</v>
      </c>
      <c r="G140" s="226">
        <f>IF(G$16=0,0,G$16/PPA!G$10*1000)</f>
        <v>235.05014423860521</v>
      </c>
      <c r="H140" s="226">
        <f>IF(H$16=0,0,H$16/PPA!H$10*1000)</f>
        <v>193.06944980630124</v>
      </c>
      <c r="I140" s="226">
        <f>IF(I$16=0,0,I$16/PPA!I$10*1000)</f>
        <v>182.93662196366907</v>
      </c>
      <c r="J140" s="226">
        <f>IF(J$16=0,0,J$16/PPA!J$10*1000)</f>
        <v>171.43621938055338</v>
      </c>
      <c r="K140" s="226">
        <f>IF(K$16=0,0,K$16/PPA!K$10*1000)</f>
        <v>173.4331538073568</v>
      </c>
      <c r="L140" s="226">
        <f>IF(L$16=0,0,L$16/PPA!L$10*1000)</f>
        <v>201.7209516474114</v>
      </c>
      <c r="M140" s="226">
        <f>IF(M$16=0,0,M$16/PPA!M$10*1000)</f>
        <v>191.84418050728672</v>
      </c>
      <c r="N140" s="226">
        <f>IF(N$16=0,0,N$16/PPA!N$10*1000)</f>
        <v>177.26091214246713</v>
      </c>
      <c r="O140" s="226">
        <f>IF(O$16=0,0,O$16/PPA!O$10*1000)</f>
        <v>177.54448112422574</v>
      </c>
      <c r="P140" s="226">
        <f>IF(P$16=0,0,P$16/PPA!P$10*1000)</f>
        <v>163.2524493823183</v>
      </c>
      <c r="Q140" s="226">
        <f>IF(Q$16=0,0,Q$16/PPA!Q$10*1000)</f>
        <v>164.16186994267809</v>
      </c>
    </row>
    <row r="141" spans="1:17" x14ac:dyDescent="0.25">
      <c r="A141" s="72" t="s">
        <v>239</v>
      </c>
      <c r="B141" s="258">
        <f>IF(B$29=0,0,B$29/PPA!B$10*1000)</f>
        <v>13.119677187972147</v>
      </c>
      <c r="C141" s="258">
        <f>IF(C$29=0,0,C$29/PPA!C$10*1000)</f>
        <v>13.872878270115057</v>
      </c>
      <c r="D141" s="258">
        <f>IF(D$29=0,0,D$29/PPA!D$10*1000)</f>
        <v>13.937030223395576</v>
      </c>
      <c r="E141" s="258">
        <f>IF(E$29=0,0,E$29/PPA!E$10*1000)</f>
        <v>14.055507410184362</v>
      </c>
      <c r="F141" s="258">
        <f>IF(F$29=0,0,F$29/PPA!F$10*1000)</f>
        <v>15.694041928069151</v>
      </c>
      <c r="G141" s="258">
        <f>IF(G$29=0,0,G$29/PPA!G$10*1000)</f>
        <v>16.752488874250396</v>
      </c>
      <c r="H141" s="258">
        <f>IF(H$29=0,0,H$29/PPA!H$10*1000)</f>
        <v>19.77968986193293</v>
      </c>
      <c r="I141" s="258">
        <f>IF(I$29=0,0,I$29/PPA!I$10*1000)</f>
        <v>20.16498021280638</v>
      </c>
      <c r="J141" s="258">
        <f>IF(J$29=0,0,J$29/PPA!J$10*1000)</f>
        <v>19.093428912161478</v>
      </c>
      <c r="K141" s="258">
        <f>IF(K$29=0,0,K$29/PPA!K$10*1000)</f>
        <v>15.438004840597767</v>
      </c>
      <c r="L141" s="258">
        <f>IF(L$29=0,0,L$29/PPA!L$10*1000)</f>
        <v>17.514340264634654</v>
      </c>
      <c r="M141" s="258">
        <f>IF(M$29=0,0,M$29/PPA!M$10*1000)</f>
        <v>16.867963400518839</v>
      </c>
      <c r="N141" s="258">
        <f>IF(N$29=0,0,N$29/PPA!N$10*1000)</f>
        <v>17.507885585873392</v>
      </c>
      <c r="O141" s="258">
        <f>IF(O$29=0,0,O$29/PPA!O$10*1000)</f>
        <v>17.864174096139646</v>
      </c>
      <c r="P141" s="258">
        <f>IF(P$29=0,0,P$29/PPA!P$10*1000)</f>
        <v>17.837119977809493</v>
      </c>
      <c r="Q141" s="258">
        <f>IF(Q$29=0,0,Q$29/PPA!Q$10*1000)</f>
        <v>17.872323462219978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 t="shared" ref="B143:Q143" si="34">SUM(B$144:B$151)</f>
        <v>298.95282546197546</v>
      </c>
      <c r="C143" s="230">
        <f t="shared" si="34"/>
        <v>259.7908658636415</v>
      </c>
      <c r="D143" s="230">
        <f t="shared" si="34"/>
        <v>236.38678003937258</v>
      </c>
      <c r="E143" s="230">
        <f t="shared" si="34"/>
        <v>242.47036751513855</v>
      </c>
      <c r="F143" s="230">
        <f t="shared" si="34"/>
        <v>190.04257562621572</v>
      </c>
      <c r="G143" s="230">
        <f t="shared" si="34"/>
        <v>179.77047034608404</v>
      </c>
      <c r="H143" s="230">
        <f t="shared" si="34"/>
        <v>145.69409489176508</v>
      </c>
      <c r="I143" s="230">
        <f t="shared" si="34"/>
        <v>127.68256072061295</v>
      </c>
      <c r="J143" s="230">
        <f t="shared" si="34"/>
        <v>117.32776567192525</v>
      </c>
      <c r="K143" s="230">
        <f t="shared" si="34"/>
        <v>115.38129708591578</v>
      </c>
      <c r="L143" s="230">
        <f t="shared" si="34"/>
        <v>134.56728221112405</v>
      </c>
      <c r="M143" s="230">
        <f t="shared" si="34"/>
        <v>127.49778148029033</v>
      </c>
      <c r="N143" s="230">
        <f t="shared" si="34"/>
        <v>121.99399953292705</v>
      </c>
      <c r="O143" s="230">
        <f t="shared" si="34"/>
        <v>122.47571347368812</v>
      </c>
      <c r="P143" s="230">
        <f t="shared" si="34"/>
        <v>117.10569919261854</v>
      </c>
      <c r="Q143" s="230">
        <f t="shared" si="34"/>
        <v>117.70044439957326</v>
      </c>
    </row>
    <row r="144" spans="1:17" x14ac:dyDescent="0.25">
      <c r="A144" s="132" t="s">
        <v>83</v>
      </c>
      <c r="B144" s="229">
        <f>IF(B$32=0,0,B$32/PPA!B$11*1000)</f>
        <v>2.2358955733352244</v>
      </c>
      <c r="C144" s="229">
        <f>IF(C$32=0,0,C$32/PPA!C$11*1000)</f>
        <v>1.9429996892647636</v>
      </c>
      <c r="D144" s="229">
        <f>IF(D$32=0,0,D$32/PPA!D$11*1000)</f>
        <v>1.7679583869737552</v>
      </c>
      <c r="E144" s="229">
        <f>IF(E$32=0,0,E$32/PPA!E$11*1000)</f>
        <v>1.813458095116814</v>
      </c>
      <c r="F144" s="229">
        <f>IF(F$32=0,0,F$32/PPA!F$11*1000)</f>
        <v>1.4213458358563882</v>
      </c>
      <c r="G144" s="229">
        <f>IF(G$32=0,0,G$32/PPA!G$11*1000)</f>
        <v>1.3445198192793975</v>
      </c>
      <c r="H144" s="229">
        <f>IF(H$32=0,0,H$32/PPA!H$11*1000)</f>
        <v>1.0896594849912653</v>
      </c>
      <c r="I144" s="229">
        <f>IF(I$32=0,0,I$32/PPA!I$11*1000)</f>
        <v>0.95494957060921359</v>
      </c>
      <c r="J144" s="229">
        <f>IF(J$32=0,0,J$32/PPA!J$11*1000)</f>
        <v>0.87750510967670015</v>
      </c>
      <c r="K144" s="229">
        <f>IF(K$32=0,0,K$32/PPA!K$11*1000)</f>
        <v>0.86294729277575855</v>
      </c>
      <c r="L144" s="229">
        <f>IF(L$32=0,0,L$32/PPA!L$11*1000)</f>
        <v>1.0064410334528635</v>
      </c>
      <c r="M144" s="229">
        <f>IF(M$32=0,0,M$32/PPA!M$11*1000)</f>
        <v>0.95356758974034905</v>
      </c>
      <c r="N144" s="229">
        <f>IF(N$32=0,0,N$32/PPA!N$11*1000)</f>
        <v>0.91240430026919084</v>
      </c>
      <c r="O144" s="229">
        <f>IF(O$32=0,0,O$32/PPA!O$11*1000)</f>
        <v>0.91600708296942712</v>
      </c>
      <c r="P144" s="229">
        <f>IF(P$32=0,0,P$32/PPA!P$11*1000)</f>
        <v>0.87584425413101108</v>
      </c>
      <c r="Q144" s="229">
        <f>IF(Q$32=0,0,Q$32/PPA!Q$11*1000)</f>
        <v>0.88029240802765862</v>
      </c>
    </row>
    <row r="145" spans="1:17" x14ac:dyDescent="0.25">
      <c r="A145" s="76" t="s">
        <v>82</v>
      </c>
      <c r="B145" s="228">
        <f>IF(B$33=0,0,B$33/PPA!B$11*1000)</f>
        <v>3.1729038325856767</v>
      </c>
      <c r="C145" s="228">
        <f>IF(C$33=0,0,C$33/PPA!C$11*1000)</f>
        <v>2.7572625637363095</v>
      </c>
      <c r="D145" s="228">
        <f>IF(D$33=0,0,D$33/PPA!D$11*1000)</f>
        <v>2.5088658024906718</v>
      </c>
      <c r="E145" s="228">
        <f>IF(E$33=0,0,E$33/PPA!E$11*1000)</f>
        <v>2.5734333073734219</v>
      </c>
      <c r="F145" s="228">
        <f>IF(F$33=0,0,F$33/PPA!F$11*1000)</f>
        <v>2.0169965466192541</v>
      </c>
      <c r="G145" s="228">
        <f>IF(G$33=0,0,G$33/PPA!G$11*1000)</f>
        <v>1.9079746560862312</v>
      </c>
      <c r="H145" s="228">
        <f>IF(H$33=0,0,H$33/PPA!H$11*1000)</f>
        <v>1.5463086905194028</v>
      </c>
      <c r="I145" s="228">
        <f>IF(I$33=0,0,I$33/PPA!I$11*1000)</f>
        <v>1.3551451993763317</v>
      </c>
      <c r="J145" s="228">
        <f>IF(J$33=0,0,J$33/PPA!J$11*1000)</f>
        <v>1.2452456898304702</v>
      </c>
      <c r="K145" s="228">
        <f>IF(K$33=0,0,K$33/PPA!K$11*1000)</f>
        <v>1.2245870537161829</v>
      </c>
      <c r="L145" s="228">
        <f>IF(L$33=0,0,L$33/PPA!L$11*1000)</f>
        <v>1.4282154544233303</v>
      </c>
      <c r="M145" s="228">
        <f>IF(M$33=0,0,M$33/PPA!M$11*1000)</f>
        <v>1.353184064675913</v>
      </c>
      <c r="N145" s="228">
        <f>IF(N$33=0,0,N$33/PPA!N$11*1000)</f>
        <v>1.2947702637442136</v>
      </c>
      <c r="O145" s="228">
        <f>IF(O$33=0,0,O$33/PPA!O$11*1000)</f>
        <v>1.2998828831231686</v>
      </c>
      <c r="P145" s="228">
        <f>IF(P$33=0,0,P$33/PPA!P$11*1000)</f>
        <v>1.2428888110078928</v>
      </c>
      <c r="Q145" s="228">
        <f>IF(Q$33=0,0,Q$33/PPA!Q$11*1000)</f>
        <v>1.2492010756390857</v>
      </c>
    </row>
    <row r="146" spans="1:17" x14ac:dyDescent="0.25">
      <c r="A146" s="76" t="s">
        <v>81</v>
      </c>
      <c r="B146" s="228">
        <f>IF(B$34=0,0,B$34/PPA!B$11*1000)</f>
        <v>11.290452520796402</v>
      </c>
      <c r="C146" s="228">
        <f>IF(C$34=0,0,C$34/PPA!C$11*1000)</f>
        <v>9.8114357401954333</v>
      </c>
      <c r="D146" s="228">
        <f>IF(D$34=0,0,D$34/PPA!D$11*1000)</f>
        <v>8.9275413686228742</v>
      </c>
      <c r="E146" s="228">
        <f>IF(E$34=0,0,E$34/PPA!E$11*1000)</f>
        <v>9.1572982054920526</v>
      </c>
      <c r="F146" s="228">
        <f>IF(F$34=0,0,F$34/PPA!F$11*1000)</f>
        <v>7.1772751226616567</v>
      </c>
      <c r="G146" s="228">
        <f>IF(G$34=0,0,G$34/PPA!G$11*1000)</f>
        <v>6.7893319186637386</v>
      </c>
      <c r="H146" s="228">
        <f>IF(H$34=0,0,H$34/PPA!H$11*1000)</f>
        <v>5.5023807130570352</v>
      </c>
      <c r="I146" s="228">
        <f>IF(I$34=0,0,I$34/PPA!I$11*1000)</f>
        <v>4.8221450569067956</v>
      </c>
      <c r="J146" s="228">
        <f>IF(J$34=0,0,J$34/PPA!J$11*1000)</f>
        <v>4.4310789357583369</v>
      </c>
      <c r="K146" s="228">
        <f>IF(K$34=0,0,K$34/PPA!K$11*1000)</f>
        <v>4.3575673002031268</v>
      </c>
      <c r="L146" s="228">
        <f>IF(L$34=0,0,L$34/PPA!L$11*1000)</f>
        <v>5.0821580572435616</v>
      </c>
      <c r="M146" s="228">
        <f>IF(M$34=0,0,M$34/PPA!M$11*1000)</f>
        <v>4.8151665604284073</v>
      </c>
      <c r="N146" s="228">
        <f>IF(N$34=0,0,N$34/PPA!N$11*1000)</f>
        <v>4.6073070472577395</v>
      </c>
      <c r="O146" s="228">
        <f>IF(O$34=0,0,O$34/PPA!O$11*1000)</f>
        <v>4.6254997783963807</v>
      </c>
      <c r="P146" s="228">
        <f>IF(P$34=0,0,P$34/PPA!P$11*1000)</f>
        <v>4.4226922244529732</v>
      </c>
      <c r="Q146" s="228">
        <f>IF(Q$34=0,0,Q$34/PPA!Q$11*1000)</f>
        <v>4.4451537700520731</v>
      </c>
    </row>
    <row r="147" spans="1:17" x14ac:dyDescent="0.25">
      <c r="A147" s="76" t="s">
        <v>80</v>
      </c>
      <c r="B147" s="228">
        <f>IF(B$35=0,0,B$35/PPA!B$11*1000)</f>
        <v>8.9435822933408975</v>
      </c>
      <c r="C147" s="228">
        <f>IF(C$35=0,0,C$35/PPA!C$11*1000)</f>
        <v>7.7719987570590545</v>
      </c>
      <c r="D147" s="228">
        <f>IF(D$35=0,0,D$35/PPA!D$11*1000)</f>
        <v>7.0718335478950207</v>
      </c>
      <c r="E147" s="228">
        <f>IF(E$35=0,0,E$35/PPA!E$11*1000)</f>
        <v>7.253832380467256</v>
      </c>
      <c r="F147" s="228">
        <f>IF(F$35=0,0,F$35/PPA!F$11*1000)</f>
        <v>5.6853833434255527</v>
      </c>
      <c r="G147" s="228">
        <f>IF(G$35=0,0,G$35/PPA!G$11*1000)</f>
        <v>5.3780792771175898</v>
      </c>
      <c r="H147" s="228">
        <f>IF(H$35=0,0,H$35/PPA!H$11*1000)</f>
        <v>4.3586379399650612</v>
      </c>
      <c r="I147" s="228">
        <f>IF(I$35=0,0,I$35/PPA!I$11*1000)</f>
        <v>3.8197982824368544</v>
      </c>
      <c r="J147" s="228">
        <f>IF(J$35=0,0,J$35/PPA!J$11*1000)</f>
        <v>3.5100204387068006</v>
      </c>
      <c r="K147" s="228">
        <f>IF(K$35=0,0,K$35/PPA!K$11*1000)</f>
        <v>3.4517891711030342</v>
      </c>
      <c r="L147" s="228">
        <f>IF(L$35=0,0,L$35/PPA!L$11*1000)</f>
        <v>4.025764133811454</v>
      </c>
      <c r="M147" s="228">
        <f>IF(M$35=0,0,M$35/PPA!M$11*1000)</f>
        <v>3.8142703589613962</v>
      </c>
      <c r="N147" s="228">
        <f>IF(N$35=0,0,N$35/PPA!N$11*1000)</f>
        <v>3.6496172010767634</v>
      </c>
      <c r="O147" s="228">
        <f>IF(O$35=0,0,O$35/PPA!O$11*1000)</f>
        <v>3.6640283318777085</v>
      </c>
      <c r="P147" s="228">
        <f>IF(P$35=0,0,P$35/PPA!P$11*1000)</f>
        <v>3.5033770165240443</v>
      </c>
      <c r="Q147" s="228">
        <f>IF(Q$35=0,0,Q$35/PPA!Q$11*1000)</f>
        <v>3.5211696321106345</v>
      </c>
    </row>
    <row r="148" spans="1:17" x14ac:dyDescent="0.25">
      <c r="A148" s="129" t="s">
        <v>79</v>
      </c>
      <c r="B148" s="227">
        <f>IF(B$36=0,0,B$36/PPA!B$11*1000)</f>
        <v>5.3661493760045378</v>
      </c>
      <c r="C148" s="227">
        <f>IF(C$36=0,0,C$36/PPA!C$11*1000)</f>
        <v>4.6631992542354341</v>
      </c>
      <c r="D148" s="227">
        <f>IF(D$36=0,0,D$36/PPA!D$11*1000)</f>
        <v>4.2431001287370123</v>
      </c>
      <c r="E148" s="227">
        <f>IF(E$36=0,0,E$36/PPA!E$11*1000)</f>
        <v>4.3522994282803547</v>
      </c>
      <c r="F148" s="227">
        <f>IF(F$36=0,0,F$36/PPA!F$11*1000)</f>
        <v>3.4112300060553311</v>
      </c>
      <c r="G148" s="227">
        <f>IF(G$36=0,0,G$36/PPA!G$11*1000)</f>
        <v>3.2268475662705538</v>
      </c>
      <c r="H148" s="227">
        <f>IF(H$36=0,0,H$36/PPA!H$11*1000)</f>
        <v>2.6151827639790373</v>
      </c>
      <c r="I148" s="227">
        <f>IF(I$36=0,0,I$36/PPA!I$11*1000)</f>
        <v>2.2918789694621129</v>
      </c>
      <c r="J148" s="227">
        <f>IF(J$36=0,0,J$36/PPA!J$11*1000)</f>
        <v>2.1060122632240805</v>
      </c>
      <c r="K148" s="227">
        <f>IF(K$36=0,0,K$36/PPA!K$11*1000)</f>
        <v>2.0710735026618203</v>
      </c>
      <c r="L148" s="227">
        <f>IF(L$36=0,0,L$36/PPA!L$11*1000)</f>
        <v>2.415458480286873</v>
      </c>
      <c r="M148" s="227">
        <f>IF(M$36=0,0,M$36/PPA!M$11*1000)</f>
        <v>2.2885622153768375</v>
      </c>
      <c r="N148" s="227">
        <f>IF(N$36=0,0,N$36/PPA!N$11*1000)</f>
        <v>2.1897703206460575</v>
      </c>
      <c r="O148" s="227">
        <f>IF(O$36=0,0,O$36/PPA!O$11*1000)</f>
        <v>2.1984169991266254</v>
      </c>
      <c r="P148" s="227">
        <f>IF(P$36=0,0,P$36/PPA!P$11*1000)</f>
        <v>2.1020262099144262</v>
      </c>
      <c r="Q148" s="227">
        <f>IF(Q$36=0,0,Q$36/PPA!Q$11*1000)</f>
        <v>2.1127017792663803</v>
      </c>
    </row>
    <row r="149" spans="1:17" x14ac:dyDescent="0.25">
      <c r="A149" s="127" t="s">
        <v>238</v>
      </c>
      <c r="B149" s="225">
        <f>IF(B$41=0,0,B$41/PPA!B$11*1000)</f>
        <v>8.3077563327795456</v>
      </c>
      <c r="C149" s="225">
        <f>IF(C$41=0,0,C$41/PPA!C$11*1000)</f>
        <v>9.4102257848786639</v>
      </c>
      <c r="D149" s="225">
        <f>IF(D$41=0,0,D$41/PPA!D$11*1000)</f>
        <v>10.141953062802894</v>
      </c>
      <c r="E149" s="225">
        <f>IF(E$41=0,0,E$41/PPA!E$11*1000)</f>
        <v>10.15529433004194</v>
      </c>
      <c r="F149" s="225">
        <f>IF(F$41=0,0,F$41/PPA!F$11*1000)</f>
        <v>12.78255423979129</v>
      </c>
      <c r="G149" s="225">
        <f>IF(G$41=0,0,G$41/PPA!G$11*1000)</f>
        <v>13.863349989075601</v>
      </c>
      <c r="H149" s="225">
        <f>IF(H$41=0,0,H$41/PPA!H$11*1000)</f>
        <v>16.507111169076953</v>
      </c>
      <c r="I149" s="225">
        <f>IF(I$41=0,0,I$41/PPA!I$11*1000)</f>
        <v>15.563247071619331</v>
      </c>
      <c r="J149" s="225">
        <f>IF(J$41=0,0,J$41/PPA!J$11*1000)</f>
        <v>14.447643101956499</v>
      </c>
      <c r="K149" s="225">
        <f>IF(K$41=0,0,K$41/PPA!K$11*1000)</f>
        <v>11.314678740890381</v>
      </c>
      <c r="L149" s="225">
        <f>IF(L$41=0,0,L$41/PPA!L$11*1000)</f>
        <v>12.85523357574584</v>
      </c>
      <c r="M149" s="225">
        <f>IF(M$41=0,0,M$41/PPA!M$11*1000)</f>
        <v>12.342478934070058</v>
      </c>
      <c r="N149" s="225">
        <f>IF(N$41=0,0,N$41/PPA!N$11*1000)</f>
        <v>13.319099531301582</v>
      </c>
      <c r="O149" s="225">
        <f>IF(O$41=0,0,O$41/PPA!O$11*1000)</f>
        <v>13.625935914700261</v>
      </c>
      <c r="P149" s="225">
        <f>IF(P$41=0,0,P$41/PPA!P$11*1000)</f>
        <v>14.149899214336871</v>
      </c>
      <c r="Q149" s="225">
        <f>IF(Q$41=0,0,Q$41/PPA!Q$11*1000)</f>
        <v>14.171321316918659</v>
      </c>
    </row>
    <row r="150" spans="1:17" x14ac:dyDescent="0.25">
      <c r="A150" s="127" t="s">
        <v>237</v>
      </c>
      <c r="B150" s="226">
        <f>IF(B$54=0,0,B$54/PPA!B$11*1000)</f>
        <v>232.40213699116549</v>
      </c>
      <c r="C150" s="226">
        <f>IF(C$54=0,0,C$54/PPA!C$11*1000)</f>
        <v>199.55997272691715</v>
      </c>
      <c r="D150" s="226">
        <f>IF(D$54=0,0,D$54/PPA!D$11*1000)</f>
        <v>179.85297741316725</v>
      </c>
      <c r="E150" s="226">
        <f>IF(E$54=0,0,E$54/PPA!E$11*1000)</f>
        <v>184.75274126860424</v>
      </c>
      <c r="F150" s="226">
        <f>IF(F$54=0,0,F$54/PPA!F$11*1000)</f>
        <v>139.52520009885933</v>
      </c>
      <c r="G150" s="226">
        <f>IF(G$54=0,0,G$54/PPA!G$11*1000)</f>
        <v>130.04420469373648</v>
      </c>
      <c r="H150" s="226">
        <f>IF(H$54=0,0,H$54/PPA!H$11*1000)</f>
        <v>99.623013487150288</v>
      </c>
      <c r="I150" s="226">
        <f>IF(I$54=0,0,I$54/PPA!I$11*1000)</f>
        <v>86.106375987123414</v>
      </c>
      <c r="J150" s="226">
        <f>IF(J$54=0,0,J$54/PPA!J$11*1000)</f>
        <v>78.962908289361579</v>
      </c>
      <c r="K150" s="226">
        <f>IF(K$54=0,0,K$54/PPA!K$11*1000)</f>
        <v>80.82008724710397</v>
      </c>
      <c r="L150" s="226">
        <f>IF(L$54=0,0,L$54/PPA!L$11*1000)</f>
        <v>94.632277789575653</v>
      </c>
      <c r="M150" s="226">
        <f>IF(M$54=0,0,M$54/PPA!M$11*1000)</f>
        <v>89.482776806946063</v>
      </c>
      <c r="N150" s="226">
        <f>IF(N$54=0,0,N$54/PPA!N$11*1000)</f>
        <v>83.967706193201963</v>
      </c>
      <c r="O150" s="226">
        <f>IF(O$54=0,0,O$54/PPA!O$11*1000)</f>
        <v>84.020954866260979</v>
      </c>
      <c r="P150" s="226">
        <f>IF(P$54=0,0,P$54/PPA!P$11*1000)</f>
        <v>79.109451554244515</v>
      </c>
      <c r="Q150" s="226">
        <f>IF(Q$54=0,0,Q$54/PPA!Q$11*1000)</f>
        <v>79.566441184802059</v>
      </c>
    </row>
    <row r="151" spans="1:17" x14ac:dyDescent="0.25">
      <c r="A151" s="72" t="s">
        <v>236</v>
      </c>
      <c r="B151" s="258">
        <f>IF(B$67=0,0,B$67/PPA!B$11*1000)</f>
        <v>27.233948541967656</v>
      </c>
      <c r="C151" s="258">
        <f>IF(C$67=0,0,C$67/PPA!C$11*1000)</f>
        <v>23.873771347354698</v>
      </c>
      <c r="D151" s="258">
        <f>IF(D$67=0,0,D$67/PPA!D$11*1000)</f>
        <v>21.872550328683115</v>
      </c>
      <c r="E151" s="258">
        <f>IF(E$67=0,0,E$67/PPA!E$11*1000)</f>
        <v>22.412010499762445</v>
      </c>
      <c r="F151" s="258">
        <f>IF(F$67=0,0,F$67/PPA!F$11*1000)</f>
        <v>18.02259043294691</v>
      </c>
      <c r="G151" s="258">
        <f>IF(G$67=0,0,G$67/PPA!G$11*1000)</f>
        <v>17.216162425854449</v>
      </c>
      <c r="H151" s="258">
        <f>IF(H$67=0,0,H$67/PPA!H$11*1000)</f>
        <v>14.451800643026033</v>
      </c>
      <c r="I151" s="258">
        <f>IF(I$67=0,0,I$67/PPA!I$11*1000)</f>
        <v>12.769020583078893</v>
      </c>
      <c r="J151" s="258">
        <f>IF(J$67=0,0,J$67/PPA!J$11*1000)</f>
        <v>11.74735184341078</v>
      </c>
      <c r="K151" s="258">
        <f>IF(K$67=0,0,K$67/PPA!K$11*1000)</f>
        <v>11.278566777461508</v>
      </c>
      <c r="L151" s="258">
        <f>IF(L$67=0,0,L$67/PPA!L$11*1000)</f>
        <v>13.121733686584474</v>
      </c>
      <c r="M151" s="258">
        <f>IF(M$67=0,0,M$67/PPA!M$11*1000)</f>
        <v>12.447774950091297</v>
      </c>
      <c r="N151" s="258">
        <f>IF(N$67=0,0,N$67/PPA!N$11*1000)</f>
        <v>12.053324675429542</v>
      </c>
      <c r="O151" s="258">
        <f>IF(O$67=0,0,O$67/PPA!O$11*1000)</f>
        <v>12.124987617233574</v>
      </c>
      <c r="P151" s="258">
        <f>IF(P$67=0,0,P$67/PPA!P$11*1000)</f>
        <v>11.699519908006808</v>
      </c>
      <c r="Q151" s="258">
        <f>IF(Q$67=0,0,Q$67/PPA!Q$11*1000)</f>
        <v>11.754163232756714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 t="shared" ref="B153:Q153" si="35">SUM(B$154:B$159)</f>
        <v>223.69315478256311</v>
      </c>
      <c r="C153" s="230">
        <f t="shared" si="35"/>
        <v>195.90634470943013</v>
      </c>
      <c r="D153" s="230">
        <f t="shared" si="35"/>
        <v>177.85838774299879</v>
      </c>
      <c r="E153" s="230">
        <f t="shared" si="35"/>
        <v>181.56056322332466</v>
      </c>
      <c r="F153" s="230">
        <f t="shared" si="35"/>
        <v>141.21376062569564</v>
      </c>
      <c r="G153" s="230">
        <f t="shared" si="35"/>
        <v>135.13947272208688</v>
      </c>
      <c r="H153" s="230">
        <f t="shared" si="35"/>
        <v>109.40778132334432</v>
      </c>
      <c r="I153" s="230">
        <f t="shared" si="35"/>
        <v>100.96175874052622</v>
      </c>
      <c r="J153" s="230">
        <f t="shared" si="35"/>
        <v>98.454298027339405</v>
      </c>
      <c r="K153" s="230">
        <f t="shared" si="35"/>
        <v>96.820940422936815</v>
      </c>
      <c r="L153" s="230">
        <f t="shared" si="35"/>
        <v>113.48875419836426</v>
      </c>
      <c r="M153" s="230">
        <f t="shared" si="35"/>
        <v>107.52661527749265</v>
      </c>
      <c r="N153" s="230">
        <f t="shared" si="35"/>
        <v>104.14198192698485</v>
      </c>
      <c r="O153" s="230">
        <f t="shared" si="35"/>
        <v>104.55320415680643</v>
      </c>
      <c r="P153" s="230">
        <f t="shared" si="35"/>
        <v>97.976111046306556</v>
      </c>
      <c r="Q153" s="230">
        <f t="shared" si="35"/>
        <v>98.473702733497205</v>
      </c>
    </row>
    <row r="154" spans="1:17" x14ac:dyDescent="0.25">
      <c r="A154" s="132" t="s">
        <v>83</v>
      </c>
      <c r="B154" s="275">
        <f>IF(B$82=0,0,B$82/PPA!B$12*1000)</f>
        <v>10.032388464703756</v>
      </c>
      <c r="C154" s="275">
        <f>IF(C$82=0,0,C$82/PPA!C$12*1000)</f>
        <v>8.786181028809775</v>
      </c>
      <c r="D154" s="275">
        <f>IF(D$82=0,0,D$82/PPA!D$12*1000)</f>
        <v>7.976750291166077</v>
      </c>
      <c r="E154" s="275">
        <f>IF(E$82=0,0,E$82/PPA!E$12*1000)</f>
        <v>8.1427887317219945</v>
      </c>
      <c r="F154" s="275">
        <f>IF(F$82=0,0,F$82/PPA!F$12*1000)</f>
        <v>6.3332796416401509</v>
      </c>
      <c r="G154" s="275">
        <f>IF(G$82=0,0,G$82/PPA!G$12*1000)</f>
        <v>6.0608546049657424</v>
      </c>
      <c r="H154" s="275">
        <f>IF(H$82=0,0,H$82/PPA!H$12*1000)</f>
        <v>4.9068169491555231</v>
      </c>
      <c r="I154" s="275">
        <f>IF(I$82=0,0,I$82/PPA!I$12*1000)</f>
        <v>4.5280222577629514</v>
      </c>
      <c r="J154" s="275">
        <f>IF(J$82=0,0,J$82/PPA!J$12*1000)</f>
        <v>4.4155654418218209</v>
      </c>
      <c r="K154" s="275">
        <f>IF(K$82=0,0,K$82/PPA!K$12*1000)</f>
        <v>4.3423111752571035</v>
      </c>
      <c r="L154" s="275">
        <f>IF(L$82=0,0,L$82/PPA!L$12*1000)</f>
        <v>5.0898440303190737</v>
      </c>
      <c r="M154" s="275">
        <f>IF(M$82=0,0,M$82/PPA!M$12*1000)</f>
        <v>4.8224487504194489</v>
      </c>
      <c r="N154" s="275">
        <f>IF(N$82=0,0,N$82/PPA!N$12*1000)</f>
        <v>4.6706517201710609</v>
      </c>
      <c r="O154" s="275">
        <f>IF(O$82=0,0,O$82/PPA!O$12*1000)</f>
        <v>4.6890945784646112</v>
      </c>
      <c r="P154" s="275">
        <f>IF(P$82=0,0,P$82/PPA!P$12*1000)</f>
        <v>4.3941192891349026</v>
      </c>
      <c r="Q154" s="275">
        <f>IF(Q$82=0,0,Q$82/PPA!Q$12*1000)</f>
        <v>4.41643572124726</v>
      </c>
    </row>
    <row r="155" spans="1:17" x14ac:dyDescent="0.25">
      <c r="A155" s="76" t="s">
        <v>82</v>
      </c>
      <c r="B155" s="274">
        <f>IF(B$83=0,0,B$83/PPA!B$12*1000)</f>
        <v>4.4236518906166182</v>
      </c>
      <c r="C155" s="274">
        <f>IF(C$83=0,0,C$83/PPA!C$12*1000)</f>
        <v>3.87415284566953</v>
      </c>
      <c r="D155" s="274">
        <f>IF(D$83=0,0,D$83/PPA!D$12*1000)</f>
        <v>3.5172448346312555</v>
      </c>
      <c r="E155" s="274">
        <f>IF(E$83=0,0,E$83/PPA!E$12*1000)</f>
        <v>3.5904573367252834</v>
      </c>
      <c r="F155" s="274">
        <f>IF(F$83=0,0,F$83/PPA!F$12*1000)</f>
        <v>2.7925777155771727</v>
      </c>
      <c r="G155" s="274">
        <f>IF(G$83=0,0,G$83/PPA!G$12*1000)</f>
        <v>2.6724554203953308</v>
      </c>
      <c r="H155" s="274">
        <f>IF(H$83=0,0,H$83/PPA!H$12*1000)</f>
        <v>2.1635974474481685</v>
      </c>
      <c r="I155" s="274">
        <f>IF(I$83=0,0,I$83/PPA!I$12*1000)</f>
        <v>1.9965728292697928</v>
      </c>
      <c r="J155" s="274">
        <f>IF(J$83=0,0,J$83/PPA!J$12*1000)</f>
        <v>1.9469864512900208</v>
      </c>
      <c r="K155" s="274">
        <f>IF(K$83=0,0,K$83/PPA!K$12*1000)</f>
        <v>1.9146859302401396</v>
      </c>
      <c r="L155" s="274">
        <f>IF(L$83=0,0,L$83/PPA!L$12*1000)</f>
        <v>2.2443008708125753</v>
      </c>
      <c r="M155" s="274">
        <f>IF(M$83=0,0,M$83/PPA!M$12*1000)</f>
        <v>2.1263963818036498</v>
      </c>
      <c r="N155" s="274">
        <f>IF(N$83=0,0,N$83/PPA!N$12*1000)</f>
        <v>2.0594634453238929</v>
      </c>
      <c r="O155" s="274">
        <f>IF(O$83=0,0,O$83/PPA!O$12*1000)</f>
        <v>2.0675955850676502</v>
      </c>
      <c r="P155" s="274">
        <f>IF(P$83=0,0,P$83/PPA!P$12*1000)</f>
        <v>1.9375300477412831</v>
      </c>
      <c r="Q155" s="274">
        <f>IF(Q$83=0,0,Q$83/PPA!Q$12*1000)</f>
        <v>1.9473701897426581</v>
      </c>
    </row>
    <row r="156" spans="1:17" x14ac:dyDescent="0.25">
      <c r="A156" s="76" t="s">
        <v>81</v>
      </c>
      <c r="B156" s="274">
        <f>IF(B$84=0,0,B$84/PPA!B$12*1000)</f>
        <v>34.312674963051521</v>
      </c>
      <c r="C156" s="274">
        <f>IF(C$84=0,0,C$84/PPA!C$12*1000)</f>
        <v>30.05040872058991</v>
      </c>
      <c r="D156" s="274">
        <f>IF(D$84=0,0,D$84/PPA!D$12*1000)</f>
        <v>27.282001785034577</v>
      </c>
      <c r="E156" s="274">
        <f>IF(E$84=0,0,E$84/PPA!E$12*1000)</f>
        <v>27.849884803341865</v>
      </c>
      <c r="F156" s="274">
        <f>IF(F$84=0,0,F$84/PPA!F$12*1000)</f>
        <v>21.661019861647361</v>
      </c>
      <c r="G156" s="274">
        <f>IF(G$84=0,0,G$84/PPA!G$12*1000)</f>
        <v>20.729274468404913</v>
      </c>
      <c r="H156" s="274">
        <f>IF(H$84=0,0,H$84/PPA!H$12*1000)</f>
        <v>16.782246388476267</v>
      </c>
      <c r="I156" s="274">
        <f>IF(I$84=0,0,I$84/PPA!I$12*1000)</f>
        <v>15.486696563107087</v>
      </c>
      <c r="J156" s="274">
        <f>IF(J$84=0,0,J$84/PPA!J$12*1000)</f>
        <v>15.102072882879446</v>
      </c>
      <c r="K156" s="274">
        <f>IF(K$84=0,0,K$84/PPA!K$12*1000)</f>
        <v>14.851529371019319</v>
      </c>
      <c r="L156" s="274">
        <f>IF(L$84=0,0,L$84/PPA!L$12*1000)</f>
        <v>17.408233785943576</v>
      </c>
      <c r="M156" s="274">
        <f>IF(M$84=0,0,M$84/PPA!M$12*1000)</f>
        <v>16.493691116655011</v>
      </c>
      <c r="N156" s="274">
        <f>IF(N$84=0,0,N$84/PPA!N$12*1000)</f>
        <v>15.974516427836456</v>
      </c>
      <c r="O156" s="274">
        <f>IF(O$84=0,0,O$84/PPA!O$12*1000)</f>
        <v>16.037594507821353</v>
      </c>
      <c r="P156" s="274">
        <f>IF(P$84=0,0,P$84/PPA!P$12*1000)</f>
        <v>15.028722965365468</v>
      </c>
      <c r="Q156" s="274">
        <f>IF(Q$84=0,0,Q$84/PPA!Q$12*1000)</f>
        <v>15.105049403890085</v>
      </c>
    </row>
    <row r="157" spans="1:17" x14ac:dyDescent="0.25">
      <c r="A157" s="76" t="s">
        <v>80</v>
      </c>
      <c r="B157" s="274">
        <f>IF(B$85=0,0,B$85/PPA!B$12*1000)</f>
        <v>15.150966579994138</v>
      </c>
      <c r="C157" s="274">
        <f>IF(C$85=0,0,C$85/PPA!C$12*1000)</f>
        <v>13.268937462062903</v>
      </c>
      <c r="D157" s="274">
        <f>IF(D$85=0,0,D$85/PPA!D$12*1000)</f>
        <v>12.046530843937418</v>
      </c>
      <c r="E157" s="274">
        <f>IF(E$85=0,0,E$85/PPA!E$12*1000)</f>
        <v>12.297282982643736</v>
      </c>
      <c r="F157" s="274">
        <f>IF(F$85=0,0,F$85/PPA!F$12*1000)</f>
        <v>9.5645527014668517</v>
      </c>
      <c r="G157" s="274">
        <f>IF(G$85=0,0,G$85/PPA!G$12*1000)</f>
        <v>9.1531349577531635</v>
      </c>
      <c r="H157" s="274">
        <f>IF(H$85=0,0,H$85/PPA!H$12*1000)</f>
        <v>7.410301133410047</v>
      </c>
      <c r="I157" s="274">
        <f>IF(I$85=0,0,I$85/PPA!I$12*1000)</f>
        <v>6.8382433696821439</v>
      </c>
      <c r="J157" s="274">
        <f>IF(J$85=0,0,J$85/PPA!J$12*1000)</f>
        <v>6.6684104863153291</v>
      </c>
      <c r="K157" s="274">
        <f>IF(K$85=0,0,K$85/PPA!K$12*1000)</f>
        <v>6.5577815021537997</v>
      </c>
      <c r="L157" s="274">
        <f>IF(L$85=0,0,L$85/PPA!L$12*1000)</f>
        <v>7.6867096077926957</v>
      </c>
      <c r="M157" s="274">
        <f>IF(M$85=0,0,M$85/PPA!M$12*1000)</f>
        <v>7.282887829592938</v>
      </c>
      <c r="N157" s="274">
        <f>IF(N$85=0,0,N$85/PPA!N$12*1000)</f>
        <v>7.0536431447078618</v>
      </c>
      <c r="O157" s="274">
        <f>IF(O$85=0,0,O$85/PPA!O$12*1000)</f>
        <v>7.0814956476913951</v>
      </c>
      <c r="P157" s="274">
        <f>IF(P$85=0,0,P$85/PPA!P$12*1000)</f>
        <v>6.6360223921170105</v>
      </c>
      <c r="Q157" s="274">
        <f>IF(Q$85=0,0,Q$85/PPA!Q$12*1000)</f>
        <v>6.669724786946376</v>
      </c>
    </row>
    <row r="158" spans="1:17" x14ac:dyDescent="0.25">
      <c r="A158" s="129" t="s">
        <v>79</v>
      </c>
      <c r="B158" s="273">
        <f>IF(B$86=0,0,B$86/PPA!B$12*1000)</f>
        <v>52.484948436475371</v>
      </c>
      <c r="C158" s="273">
        <f>IF(C$86=0,0,C$86/PPA!C$12*1000)</f>
        <v>45.96535110986018</v>
      </c>
      <c r="D158" s="273">
        <f>IF(D$86=0,0,D$86/PPA!D$12*1000)</f>
        <v>41.730773204748907</v>
      </c>
      <c r="E158" s="273">
        <f>IF(E$86=0,0,E$86/PPA!E$12*1000)</f>
        <v>42.599411717074247</v>
      </c>
      <c r="F158" s="273">
        <f>IF(F$86=0,0,F$86/PPA!F$12*1000)</f>
        <v>33.132873252937578</v>
      </c>
      <c r="G158" s="273">
        <f>IF(G$86=0,0,G$86/PPA!G$12*1000)</f>
        <v>31.707667874082322</v>
      </c>
      <c r="H158" s="273">
        <f>IF(H$86=0,0,H$86/PPA!H$12*1000)</f>
        <v>25.670261420768828</v>
      </c>
      <c r="I158" s="273">
        <f>IF(I$86=0,0,I$86/PPA!I$12*1000)</f>
        <v>23.688577805177619</v>
      </c>
      <c r="J158" s="273">
        <f>IF(J$86=0,0,J$86/PPA!J$12*1000)</f>
        <v>23.100254276162964</v>
      </c>
      <c r="K158" s="273">
        <f>IF(K$86=0,0,K$86/PPA!K$12*1000)</f>
        <v>22.717020869987781</v>
      </c>
      <c r="L158" s="273">
        <f>IF(L$86=0,0,L$86/PPA!L$12*1000)</f>
        <v>26.627776866980295</v>
      </c>
      <c r="M158" s="273">
        <f>IF(M$86=0,0,M$86/PPA!M$12*1000)</f>
        <v>25.228884915471006</v>
      </c>
      <c r="N158" s="273">
        <f>IF(N$86=0,0,N$86/PPA!N$12*1000)</f>
        <v>24.434751062557844</v>
      </c>
      <c r="O158" s="273">
        <f>IF(O$86=0,0,O$86/PPA!O$12*1000)</f>
        <v>24.531235809930191</v>
      </c>
      <c r="P158" s="273">
        <f>IF(P$86=0,0,P$86/PPA!P$12*1000)</f>
        <v>22.988057642042008</v>
      </c>
      <c r="Q158" s="273">
        <f>IF(Q$86=0,0,Q$86/PPA!Q$12*1000)</f>
        <v>23.104807187060519</v>
      </c>
    </row>
    <row r="159" spans="1:17" x14ac:dyDescent="0.25">
      <c r="A159" s="72" t="s">
        <v>235</v>
      </c>
      <c r="B159" s="272">
        <f>IF(B$91=0,0,B$91/PPA!B$12*1000)</f>
        <v>107.28852444772171</v>
      </c>
      <c r="C159" s="272">
        <f>IF(C$91=0,0,C$91/PPA!C$12*1000)</f>
        <v>93.96131354243785</v>
      </c>
      <c r="D159" s="272">
        <f>IF(D$91=0,0,D$91/PPA!D$12*1000)</f>
        <v>85.305086783480547</v>
      </c>
      <c r="E159" s="272">
        <f>IF(E$91=0,0,E$91/PPA!E$12*1000)</f>
        <v>87.080737651817529</v>
      </c>
      <c r="F159" s="272">
        <f>IF(F$91=0,0,F$91/PPA!F$12*1000)</f>
        <v>67.729457452426516</v>
      </c>
      <c r="G159" s="272">
        <f>IF(G$91=0,0,G$91/PPA!G$12*1000)</f>
        <v>64.816085396485406</v>
      </c>
      <c r="H159" s="272">
        <f>IF(H$91=0,0,H$91/PPA!H$12*1000)</f>
        <v>52.474557984085486</v>
      </c>
      <c r="I159" s="272">
        <f>IF(I$91=0,0,I$91/PPA!I$12*1000)</f>
        <v>48.423645915526627</v>
      </c>
      <c r="J159" s="272">
        <f>IF(J$91=0,0,J$91/PPA!J$12*1000)</f>
        <v>47.221008488869813</v>
      </c>
      <c r="K159" s="272">
        <f>IF(K$91=0,0,K$91/PPA!K$12*1000)</f>
        <v>46.437611574278677</v>
      </c>
      <c r="L159" s="272">
        <f>IF(L$91=0,0,L$91/PPA!L$12*1000)</f>
        <v>54.431889036516047</v>
      </c>
      <c r="M159" s="272">
        <f>IF(M$91=0,0,M$91/PPA!M$12*1000)</f>
        <v>51.572306283550596</v>
      </c>
      <c r="N159" s="272">
        <f>IF(N$91=0,0,N$91/PPA!N$12*1000)</f>
        <v>49.948956126387742</v>
      </c>
      <c r="O159" s="272">
        <f>IF(O$91=0,0,O$91/PPA!O$12*1000)</f>
        <v>50.146188027831236</v>
      </c>
      <c r="P159" s="272">
        <f>IF(P$91=0,0,P$91/PPA!P$12*1000)</f>
        <v>46.991658709905892</v>
      </c>
      <c r="Q159" s="272">
        <f>IF(Q$91=0,0,Q$91/PPA!Q$12*1000)</f>
        <v>47.230315444610312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12.217413245701202</v>
      </c>
      <c r="C5" s="96">
        <v>10.385046205651776</v>
      </c>
      <c r="D5" s="96">
        <v>11.993525770885778</v>
      </c>
      <c r="E5" s="96">
        <v>13.56517469997708</v>
      </c>
      <c r="F5" s="96">
        <v>11.054247452100153</v>
      </c>
      <c r="G5" s="96">
        <v>10.366319652956532</v>
      </c>
      <c r="H5" s="96">
        <v>19.391929252125511</v>
      </c>
      <c r="I5" s="96">
        <v>26.489933285786044</v>
      </c>
      <c r="J5" s="96">
        <v>26.383718365253415</v>
      </c>
      <c r="K5" s="96">
        <v>25.876198381076048</v>
      </c>
      <c r="L5" s="96">
        <v>33.850875023964839</v>
      </c>
      <c r="M5" s="96">
        <v>32.518037392449685</v>
      </c>
      <c r="N5" s="96">
        <v>32.354518936826373</v>
      </c>
      <c r="O5" s="96">
        <v>31.289956940299081</v>
      </c>
      <c r="P5" s="96">
        <v>30.542921477174055</v>
      </c>
      <c r="Q5" s="96">
        <v>30.715067740442958</v>
      </c>
    </row>
    <row r="6" spans="1:17" x14ac:dyDescent="0.25">
      <c r="A6" s="132" t="s">
        <v>83</v>
      </c>
      <c r="B6" s="160">
        <v>5.3641602651281373E-2</v>
      </c>
      <c r="C6" s="160">
        <v>4.5981037484776298E-2</v>
      </c>
      <c r="D6" s="160">
        <v>5.2431311124500411E-2</v>
      </c>
      <c r="E6" s="160">
        <v>5.5263138124507824E-2</v>
      </c>
      <c r="F6" s="160">
        <v>4.4282218986429117E-2</v>
      </c>
      <c r="G6" s="160">
        <v>4.187424120882146E-2</v>
      </c>
      <c r="H6" s="160">
        <v>7.8677204406915141E-2</v>
      </c>
      <c r="I6" s="160">
        <v>0.10801517285639925</v>
      </c>
      <c r="J6" s="160">
        <v>0.10736838076724524</v>
      </c>
      <c r="K6" s="160">
        <v>0.10499125638983531</v>
      </c>
      <c r="L6" s="160">
        <v>0.13733451411336997</v>
      </c>
      <c r="M6" s="160">
        <v>0.13178648384246613</v>
      </c>
      <c r="N6" s="160">
        <v>0.13116436125585268</v>
      </c>
      <c r="O6" s="160">
        <v>0.12660409762078029</v>
      </c>
      <c r="P6" s="160">
        <v>0.12421893305267247</v>
      </c>
      <c r="Q6" s="160">
        <v>0.12497211740653068</v>
      </c>
    </row>
    <row r="7" spans="1:17" x14ac:dyDescent="0.25">
      <c r="A7" s="76" t="s">
        <v>82</v>
      </c>
      <c r="B7" s="159">
        <v>1.959177784413816E-2</v>
      </c>
      <c r="C7" s="159">
        <v>1.6793873167829508E-2</v>
      </c>
      <c r="D7" s="159">
        <v>1.9149737309415826E-2</v>
      </c>
      <c r="E7" s="159">
        <v>2.0184018962740968E-2</v>
      </c>
      <c r="F7" s="159">
        <v>1.6173405602132433E-2</v>
      </c>
      <c r="G7" s="159">
        <v>1.5293928417619496E-2</v>
      </c>
      <c r="H7" s="159">
        <v>2.8735649830576197E-2</v>
      </c>
      <c r="I7" s="159">
        <v>3.9450895681771826E-2</v>
      </c>
      <c r="J7" s="159">
        <v>3.9214664728635898E-2</v>
      </c>
      <c r="K7" s="159">
        <v>3.8346456278324281E-2</v>
      </c>
      <c r="L7" s="159">
        <v>5.0159338234789456E-2</v>
      </c>
      <c r="M7" s="159">
        <v>4.813300473303482E-2</v>
      </c>
      <c r="N7" s="159">
        <v>4.7905783939726554E-2</v>
      </c>
      <c r="O7" s="159">
        <v>4.6240217147663042E-2</v>
      </c>
      <c r="P7" s="159">
        <v>4.5369072140235452E-2</v>
      </c>
      <c r="Q7" s="159">
        <v>4.5644161246584491E-2</v>
      </c>
    </row>
    <row r="8" spans="1:17" x14ac:dyDescent="0.25">
      <c r="A8" s="76" t="s">
        <v>81</v>
      </c>
      <c r="B8" s="159">
        <v>0.61759704975139174</v>
      </c>
      <c r="C8" s="159">
        <v>0.52939792421410126</v>
      </c>
      <c r="D8" s="159">
        <v>0.60366248330791183</v>
      </c>
      <c r="E8" s="159">
        <v>0.63626643088159851</v>
      </c>
      <c r="F8" s="159">
        <v>0.50983875295922743</v>
      </c>
      <c r="G8" s="159">
        <v>0.48211474961456091</v>
      </c>
      <c r="H8" s="159">
        <v>0.90584186382875087</v>
      </c>
      <c r="I8" s="159">
        <v>1.2436215323053035</v>
      </c>
      <c r="J8" s="159">
        <v>1.2361747584148799</v>
      </c>
      <c r="K8" s="159">
        <v>1.2088059825055451</v>
      </c>
      <c r="L8" s="159">
        <v>1.5811867385254579</v>
      </c>
      <c r="M8" s="159">
        <v>1.5173100652366935</v>
      </c>
      <c r="N8" s="159">
        <v>1.5101473211148602</v>
      </c>
      <c r="O8" s="159">
        <v>1.4576431969294137</v>
      </c>
      <c r="P8" s="159">
        <v>1.43018185111521</v>
      </c>
      <c r="Q8" s="159">
        <v>1.4388535613526114</v>
      </c>
    </row>
    <row r="9" spans="1:17" x14ac:dyDescent="0.25">
      <c r="A9" s="76" t="s">
        <v>80</v>
      </c>
      <c r="B9" s="159">
        <v>0.21613129987599361</v>
      </c>
      <c r="C9" s="159">
        <v>0.18526555714297052</v>
      </c>
      <c r="D9" s="159">
        <v>0.21125482587105782</v>
      </c>
      <c r="E9" s="159">
        <v>0.22266474690780214</v>
      </c>
      <c r="F9" s="159">
        <v>0.1784207234289579</v>
      </c>
      <c r="G9" s="159">
        <v>0.16871856425727594</v>
      </c>
      <c r="H9" s="159">
        <v>0.31700407181383167</v>
      </c>
      <c r="I9" s="159">
        <v>0.43521182369494399</v>
      </c>
      <c r="J9" s="159">
        <v>0.43260578643898928</v>
      </c>
      <c r="K9" s="159">
        <v>0.42302794095595075</v>
      </c>
      <c r="L9" s="159">
        <v>0.55334452339394447</v>
      </c>
      <c r="M9" s="159">
        <v>0.53099054933397738</v>
      </c>
      <c r="N9" s="159">
        <v>0.52848390977286863</v>
      </c>
      <c r="O9" s="159">
        <v>0.51010981842379377</v>
      </c>
      <c r="P9" s="159">
        <v>0.50049957762106123</v>
      </c>
      <c r="Q9" s="159">
        <v>0.50353428772291808</v>
      </c>
    </row>
    <row r="10" spans="1:17" x14ac:dyDescent="0.25">
      <c r="A10" s="129" t="s">
        <v>79</v>
      </c>
      <c r="B10" s="158">
        <v>0.19989216642149416</v>
      </c>
      <c r="C10" s="158">
        <v>0.17179117525983384</v>
      </c>
      <c r="D10" s="158">
        <v>0.19904591708165609</v>
      </c>
      <c r="E10" s="158">
        <v>0.20061427404813795</v>
      </c>
      <c r="F10" s="158">
        <v>0.16494240025995488</v>
      </c>
      <c r="G10" s="158">
        <v>0.15722785261077149</v>
      </c>
      <c r="H10" s="158">
        <v>0.30453028084953537</v>
      </c>
      <c r="I10" s="158">
        <v>0.42215687844389183</v>
      </c>
      <c r="J10" s="158">
        <v>0.41933223300272693</v>
      </c>
      <c r="K10" s="158">
        <v>0.40335287100668832</v>
      </c>
      <c r="L10" s="158">
        <v>0.52680165505323306</v>
      </c>
      <c r="M10" s="158">
        <v>0.50648962215840765</v>
      </c>
      <c r="N10" s="158">
        <v>0.5082081873692279</v>
      </c>
      <c r="O10" s="158">
        <v>0.49035849996636638</v>
      </c>
      <c r="P10" s="158">
        <v>0.48548136912487516</v>
      </c>
      <c r="Q10" s="158">
        <v>0.48847011207362423</v>
      </c>
    </row>
    <row r="11" spans="1:17" x14ac:dyDescent="0.25">
      <c r="A11" s="92" t="s">
        <v>125</v>
      </c>
      <c r="B11" s="91">
        <v>7.2930477392790429E-3</v>
      </c>
      <c r="C11" s="91">
        <v>5.9573101051034636E-3</v>
      </c>
      <c r="D11" s="91">
        <v>0</v>
      </c>
      <c r="E11" s="91">
        <v>2.5101764915617292E-2</v>
      </c>
      <c r="F11" s="91">
        <v>4.4160247921149805E-3</v>
      </c>
      <c r="G11" s="91">
        <v>9.4413518074188008E-3</v>
      </c>
      <c r="H11" s="91">
        <v>5.7896894905269253E-3</v>
      </c>
      <c r="I11" s="91">
        <v>6.6398737020294781E-3</v>
      </c>
      <c r="J11" s="91">
        <v>6.7784507313474228E-3</v>
      </c>
      <c r="K11" s="91">
        <v>7.0468110053641337E-3</v>
      </c>
      <c r="L11" s="91">
        <v>7.0719830682537867E-3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0.10485240260040944</v>
      </c>
      <c r="C12" s="91">
        <v>8.8524232032057726E-2</v>
      </c>
      <c r="D12" s="91">
        <v>9.8672781476987589E-2</v>
      </c>
      <c r="E12" s="91">
        <v>0.10231337380471377</v>
      </c>
      <c r="F12" s="91">
        <v>8.9346578439917695E-2</v>
      </c>
      <c r="G12" s="91">
        <v>7.1204489192274331E-2</v>
      </c>
      <c r="H12" s="91">
        <v>0.11530227834281881</v>
      </c>
      <c r="I12" s="91">
        <v>0.14378667294110992</v>
      </c>
      <c r="J12" s="91">
        <v>0.14385488155697182</v>
      </c>
      <c r="K12" s="91">
        <v>0.16723533126224333</v>
      </c>
      <c r="L12" s="91">
        <v>0.22536737794592007</v>
      </c>
      <c r="M12" s="91">
        <v>0.22286861433980792</v>
      </c>
      <c r="N12" s="91">
        <v>0.20511187829670458</v>
      </c>
      <c r="O12" s="91">
        <v>0.19871447970621572</v>
      </c>
      <c r="P12" s="91">
        <v>0.17724399793770476</v>
      </c>
      <c r="Q12" s="91">
        <v>0.17813539378705096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8.7746716081805662E-2</v>
      </c>
      <c r="C14" s="157">
        <v>7.7309633122672639E-2</v>
      </c>
      <c r="D14" s="157">
        <v>0.1003731356046685</v>
      </c>
      <c r="E14" s="157">
        <v>7.3199135327806891E-2</v>
      </c>
      <c r="F14" s="157">
        <v>7.1179797027922195E-2</v>
      </c>
      <c r="G14" s="157">
        <v>7.6582011611078346E-2</v>
      </c>
      <c r="H14" s="157">
        <v>0.18343831301618962</v>
      </c>
      <c r="I14" s="157">
        <v>0.27173033180075246</v>
      </c>
      <c r="J14" s="157">
        <v>0.26869890071440772</v>
      </c>
      <c r="K14" s="157">
        <v>0.22907072873908085</v>
      </c>
      <c r="L14" s="157">
        <v>0.29436229403905917</v>
      </c>
      <c r="M14" s="157">
        <v>0.28362100781859978</v>
      </c>
      <c r="N14" s="157">
        <v>0.30309630907252338</v>
      </c>
      <c r="O14" s="157">
        <v>0.29164402026015068</v>
      </c>
      <c r="P14" s="157">
        <v>0.30823737118717043</v>
      </c>
      <c r="Q14" s="157">
        <v>0.31033471828657327</v>
      </c>
    </row>
    <row r="15" spans="1:17" x14ac:dyDescent="0.25">
      <c r="A15" s="156" t="s">
        <v>241</v>
      </c>
      <c r="B15" s="155">
        <v>0.14917813330267271</v>
      </c>
      <c r="C15" s="155">
        <v>0.15148190192260766</v>
      </c>
      <c r="D15" s="155">
        <v>0.1940618517792192</v>
      </c>
      <c r="E15" s="155">
        <v>0.20110635597177912</v>
      </c>
      <c r="F15" s="155">
        <v>0.22957028443944283</v>
      </c>
      <c r="G15" s="155">
        <v>0.24221308462123298</v>
      </c>
      <c r="H15" s="155">
        <v>0.62841665390838441</v>
      </c>
      <c r="I15" s="155">
        <v>0.91924133579180678</v>
      </c>
      <c r="J15" s="155">
        <v>0.92190182902171292</v>
      </c>
      <c r="K15" s="155">
        <v>0.74119764955404355</v>
      </c>
      <c r="L15" s="155">
        <v>0.94834692355262629</v>
      </c>
      <c r="M15" s="155">
        <v>0.92026825715108618</v>
      </c>
      <c r="N15" s="155">
        <v>1.014732440034195</v>
      </c>
      <c r="O15" s="155">
        <v>0.9954539915871452</v>
      </c>
      <c r="P15" s="155">
        <v>1.0491233276724536</v>
      </c>
      <c r="Q15" s="155">
        <v>1.0522237219495971</v>
      </c>
    </row>
    <row r="16" spans="1:17" x14ac:dyDescent="0.25">
      <c r="A16" s="156" t="s">
        <v>240</v>
      </c>
      <c r="B16" s="206">
        <v>10.628252279415001</v>
      </c>
      <c r="C16" s="206">
        <v>8.946061265944488</v>
      </c>
      <c r="D16" s="206">
        <v>10.280561102812142</v>
      </c>
      <c r="E16" s="206">
        <v>11.77998614672831</v>
      </c>
      <c r="F16" s="206">
        <v>9.3983674230942427</v>
      </c>
      <c r="G16" s="206">
        <v>8.717992415630345</v>
      </c>
      <c r="H16" s="206">
        <v>15.725409469840393</v>
      </c>
      <c r="I16" s="206">
        <v>21.269482460310059</v>
      </c>
      <c r="J16" s="206">
        <v>21.168426392175604</v>
      </c>
      <c r="K16" s="206">
        <v>21.301311494671427</v>
      </c>
      <c r="L16" s="206">
        <v>27.935952603283479</v>
      </c>
      <c r="M16" s="206">
        <v>26.80801301038856</v>
      </c>
      <c r="N16" s="206">
        <v>26.347883043785352</v>
      </c>
      <c r="O16" s="206">
        <v>25.440603834980706</v>
      </c>
      <c r="P16" s="206">
        <v>24.565255339310639</v>
      </c>
      <c r="Q16" s="206">
        <v>24.711654296744427</v>
      </c>
    </row>
    <row r="17" spans="1:17" x14ac:dyDescent="0.25">
      <c r="A17" s="152" t="s">
        <v>249</v>
      </c>
      <c r="B17" s="264">
        <v>9.2297072797024509</v>
      </c>
      <c r="C17" s="264">
        <v>7.5259184354200475</v>
      </c>
      <c r="D17" s="264">
        <v>8.4612312423819684</v>
      </c>
      <c r="E17" s="264">
        <v>9.8946140594928877</v>
      </c>
      <c r="F17" s="264">
        <v>7.2461460064744747</v>
      </c>
      <c r="G17" s="264">
        <v>6.4472447473062964</v>
      </c>
      <c r="H17" s="264">
        <v>9.8340033394493123</v>
      </c>
      <c r="I17" s="264">
        <v>12.651594937261903</v>
      </c>
      <c r="J17" s="264">
        <v>12.525596745097079</v>
      </c>
      <c r="K17" s="264">
        <v>14.352583530102297</v>
      </c>
      <c r="L17" s="264">
        <v>19.045200194977642</v>
      </c>
      <c r="M17" s="264">
        <v>18.180498099597163</v>
      </c>
      <c r="N17" s="264">
        <v>16.83476641846481</v>
      </c>
      <c r="O17" s="264">
        <v>16.108222663851258</v>
      </c>
      <c r="P17" s="264">
        <v>14.729724142381423</v>
      </c>
      <c r="Q17" s="264">
        <v>14.847056903466994</v>
      </c>
    </row>
    <row r="18" spans="1:17" x14ac:dyDescent="0.25">
      <c r="A18" s="150" t="s">
        <v>33</v>
      </c>
      <c r="B18" s="87">
        <v>0.20968399943930782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0.27403482072520063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1.2025839990545613</v>
      </c>
      <c r="F21" s="87">
        <v>0.26649363685727678</v>
      </c>
      <c r="G21" s="87">
        <v>0.52079402492877358</v>
      </c>
      <c r="H21" s="87">
        <v>0.37712183776503133</v>
      </c>
      <c r="I21" s="87">
        <v>0.43790909406428674</v>
      </c>
      <c r="J21" s="87">
        <v>0.4699228522861934</v>
      </c>
      <c r="K21" s="87">
        <v>0.47444332874052542</v>
      </c>
      <c r="L21" s="87">
        <v>0.47339064507243422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0.13918398277527316</v>
      </c>
      <c r="C22" s="87">
        <v>0</v>
      </c>
      <c r="D22" s="87">
        <v>0</v>
      </c>
      <c r="E22" s="87">
        <v>0.92827270917886617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1.5865687239139423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4.6837300509204249</v>
      </c>
      <c r="F24" s="87">
        <v>5.1520676139259374</v>
      </c>
      <c r="G24" s="87">
        <v>3.7530770007660643</v>
      </c>
      <c r="H24" s="87">
        <v>7.17649828491205</v>
      </c>
      <c r="I24" s="87">
        <v>9.0613116547408996</v>
      </c>
      <c r="J24" s="87">
        <v>9.5294758252847718</v>
      </c>
      <c r="K24" s="87">
        <v>10.75890425201294</v>
      </c>
      <c r="L24" s="87">
        <v>14.415104611457892</v>
      </c>
      <c r="M24" s="87">
        <v>14.410475164075601</v>
      </c>
      <c r="N24" s="87">
        <v>13.517899291611391</v>
      </c>
      <c r="O24" s="87">
        <v>13.490255490654475</v>
      </c>
      <c r="P24" s="87">
        <v>11.729977967219739</v>
      </c>
      <c r="Q24" s="87">
        <v>11.705455354060016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8.0814826818717567</v>
      </c>
      <c r="C26" s="87">
        <v>7.5259184354200475</v>
      </c>
      <c r="D26" s="87">
        <v>7.6510937634362852</v>
      </c>
      <c r="E26" s="87">
        <v>0.57694334384030299</v>
      </c>
      <c r="F26" s="87">
        <v>0.96462949114305174</v>
      </c>
      <c r="G26" s="87">
        <v>1.1183854017263362</v>
      </c>
      <c r="H26" s="87">
        <v>1.5273196856633582</v>
      </c>
      <c r="I26" s="87">
        <v>2.44038551885924</v>
      </c>
      <c r="J26" s="87">
        <v>2.0708799421436774</v>
      </c>
      <c r="K26" s="87">
        <v>2.7298716020062002</v>
      </c>
      <c r="L26" s="87">
        <v>3.7466733088284432</v>
      </c>
      <c r="M26" s="87">
        <v>3.179057019840589</v>
      </c>
      <c r="N26" s="87">
        <v>2.8362992886355394</v>
      </c>
      <c r="O26" s="87">
        <v>2.297758565785291</v>
      </c>
      <c r="P26" s="87">
        <v>2.5967671304799547</v>
      </c>
      <c r="Q26" s="87">
        <v>2.7062299940650103</v>
      </c>
    </row>
    <row r="27" spans="1:17" x14ac:dyDescent="0.25">
      <c r="A27" s="150" t="s">
        <v>22</v>
      </c>
      <c r="B27" s="87">
        <v>0.79935661561611415</v>
      </c>
      <c r="C27" s="87">
        <v>0</v>
      </c>
      <c r="D27" s="87">
        <v>0.81013747894568389</v>
      </c>
      <c r="E27" s="87">
        <v>0.91651523258478929</v>
      </c>
      <c r="F27" s="87">
        <v>0.86295526454820848</v>
      </c>
      <c r="G27" s="87">
        <v>1.0549883198851224</v>
      </c>
      <c r="H27" s="87">
        <v>0.75306353110887414</v>
      </c>
      <c r="I27" s="87">
        <v>0.71198866959747653</v>
      </c>
      <c r="J27" s="87">
        <v>0.45531812538243754</v>
      </c>
      <c r="K27" s="87">
        <v>0.38936434734263137</v>
      </c>
      <c r="L27" s="87">
        <v>0.41003162961887268</v>
      </c>
      <c r="M27" s="87">
        <v>0.31693109495577182</v>
      </c>
      <c r="N27" s="87">
        <v>0.48056783821788146</v>
      </c>
      <c r="O27" s="87">
        <v>0.32020860741149232</v>
      </c>
      <c r="P27" s="87">
        <v>0.40297904468173051</v>
      </c>
      <c r="Q27" s="87">
        <v>0.43537155534196753</v>
      </c>
    </row>
    <row r="28" spans="1:17" x14ac:dyDescent="0.25">
      <c r="A28" s="152" t="s">
        <v>248</v>
      </c>
      <c r="B28" s="151">
        <v>1.3985449997125512</v>
      </c>
      <c r="C28" s="151">
        <v>1.4201428305244412</v>
      </c>
      <c r="D28" s="151">
        <v>1.8193298604301731</v>
      </c>
      <c r="E28" s="151">
        <v>1.885372087235422</v>
      </c>
      <c r="F28" s="151">
        <v>2.1522214166197675</v>
      </c>
      <c r="G28" s="151">
        <v>2.2707476683240495</v>
      </c>
      <c r="H28" s="151">
        <v>5.8914061303910801</v>
      </c>
      <c r="I28" s="151">
        <v>8.6178875230481555</v>
      </c>
      <c r="J28" s="151">
        <v>8.6428296470785231</v>
      </c>
      <c r="K28" s="151">
        <v>6.9487279645691302</v>
      </c>
      <c r="L28" s="151">
        <v>8.8907524083058362</v>
      </c>
      <c r="M28" s="151">
        <v>8.6275149107913975</v>
      </c>
      <c r="N28" s="151">
        <v>9.5131166253205421</v>
      </c>
      <c r="O28" s="151">
        <v>9.33238117112945</v>
      </c>
      <c r="P28" s="151">
        <v>9.8355311969292138</v>
      </c>
      <c r="Q28" s="151">
        <v>9.8645973932774318</v>
      </c>
    </row>
    <row r="29" spans="1:17" x14ac:dyDescent="0.25">
      <c r="A29" s="243" t="s">
        <v>239</v>
      </c>
      <c r="B29" s="278">
        <v>0.33312893643922609</v>
      </c>
      <c r="C29" s="278">
        <v>0.33827347051516793</v>
      </c>
      <c r="D29" s="278">
        <v>0.43335854159987508</v>
      </c>
      <c r="E29" s="278">
        <v>0.44908958835220181</v>
      </c>
      <c r="F29" s="278">
        <v>0.51265224332976689</v>
      </c>
      <c r="G29" s="278">
        <v>0.54088481659590493</v>
      </c>
      <c r="H29" s="278">
        <v>1.4033140576471248</v>
      </c>
      <c r="I29" s="278">
        <v>2.0527531867018713</v>
      </c>
      <c r="J29" s="278">
        <v>2.0586943207036232</v>
      </c>
      <c r="K29" s="278">
        <v>1.6551647297142367</v>
      </c>
      <c r="L29" s="278">
        <v>2.1177487278079399</v>
      </c>
      <c r="M29" s="278">
        <v>2.0550463996054638</v>
      </c>
      <c r="N29" s="278">
        <v>2.2659938895542924</v>
      </c>
      <c r="O29" s="278">
        <v>2.2229432836432106</v>
      </c>
      <c r="P29" s="278">
        <v>2.3427920071369104</v>
      </c>
      <c r="Q29" s="278">
        <v>2.3497154819466628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12.635367587395761</v>
      </c>
      <c r="C31" s="96">
        <v>14.307449364116787</v>
      </c>
      <c r="D31" s="96">
        <v>13.881884414297831</v>
      </c>
      <c r="E31" s="96">
        <v>12.129213519777107</v>
      </c>
      <c r="F31" s="96">
        <v>9.6657749479719737</v>
      </c>
      <c r="G31" s="96">
        <v>8.804299275432518</v>
      </c>
      <c r="H31" s="96">
        <v>8.6943776784211977</v>
      </c>
      <c r="I31" s="96">
        <v>7.5411748605507141</v>
      </c>
      <c r="J31" s="96">
        <v>6.0910663422092846</v>
      </c>
      <c r="K31" s="96">
        <v>5.6651406898201317</v>
      </c>
      <c r="L31" s="96">
        <v>8.074079840836589</v>
      </c>
      <c r="M31" s="96">
        <v>7.4835642613160367</v>
      </c>
      <c r="N31" s="96">
        <v>7.6758523853257925</v>
      </c>
      <c r="O31" s="96">
        <v>7.1873260654190645</v>
      </c>
      <c r="P31" s="96">
        <v>7.0692223193487402</v>
      </c>
      <c r="Q31" s="96">
        <v>7.2388990812712155</v>
      </c>
    </row>
    <row r="32" spans="1:17" x14ac:dyDescent="0.25">
      <c r="A32" s="132" t="s">
        <v>83</v>
      </c>
      <c r="B32" s="160">
        <v>5.7563973676004195E-2</v>
      </c>
      <c r="C32" s="160">
        <v>6.5354278315833292E-2</v>
      </c>
      <c r="D32" s="160">
        <v>6.3918593151367623E-2</v>
      </c>
      <c r="E32" s="160">
        <v>5.5925222539889602E-2</v>
      </c>
      <c r="F32" s="160">
        <v>4.5058825822094327E-2</v>
      </c>
      <c r="G32" s="160">
        <v>4.1489552839080061E-2</v>
      </c>
      <c r="H32" s="160">
        <v>4.2003799731856722E-2</v>
      </c>
      <c r="I32" s="160">
        <v>3.6674171525336197E-2</v>
      </c>
      <c r="J32" s="160">
        <v>2.9653372230735719E-2</v>
      </c>
      <c r="K32" s="160">
        <v>2.7033069487588858E-2</v>
      </c>
      <c r="L32" s="160">
        <v>3.8434976653372442E-2</v>
      </c>
      <c r="M32" s="160">
        <v>3.5612113922847355E-2</v>
      </c>
      <c r="N32" s="160">
        <v>3.6888749025076308E-2</v>
      </c>
      <c r="O32" s="160">
        <v>3.4599556691952839E-2</v>
      </c>
      <c r="P32" s="160">
        <v>3.4292393262497271E-2</v>
      </c>
      <c r="Q32" s="160">
        <v>3.5103090220365452E-2</v>
      </c>
    </row>
    <row r="33" spans="1:17" x14ac:dyDescent="0.25">
      <c r="A33" s="76" t="s">
        <v>82</v>
      </c>
      <c r="B33" s="159">
        <v>2.1317322749188489E-2</v>
      </c>
      <c r="C33" s="159">
        <v>2.4202259763030601E-2</v>
      </c>
      <c r="D33" s="159">
        <v>2.3670591046249596E-2</v>
      </c>
      <c r="E33" s="159">
        <v>2.0710453823308269E-2</v>
      </c>
      <c r="F33" s="159">
        <v>1.6686365992649596E-2</v>
      </c>
      <c r="G33" s="159">
        <v>1.536457843525949E-2</v>
      </c>
      <c r="H33" s="159">
        <v>1.5555016417317312E-2</v>
      </c>
      <c r="I33" s="159">
        <v>1.3581327018266373E-2</v>
      </c>
      <c r="J33" s="159">
        <v>1.0981356325439416E-2</v>
      </c>
      <c r="K33" s="159">
        <v>1.0010995252198738E-2</v>
      </c>
      <c r="L33" s="159">
        <v>1.4233395470386136E-2</v>
      </c>
      <c r="M33" s="159">
        <v>1.3188021566180781E-2</v>
      </c>
      <c r="N33" s="159">
        <v>1.3660790222846716E-2</v>
      </c>
      <c r="O33" s="159">
        <v>1.2813047291220316E-2</v>
      </c>
      <c r="P33" s="159">
        <v>1.2699297291970672E-2</v>
      </c>
      <c r="Q33" s="159">
        <v>1.2999517857005522E-2</v>
      </c>
    </row>
    <row r="34" spans="1:17" x14ac:dyDescent="0.25">
      <c r="A34" s="76" t="s">
        <v>81</v>
      </c>
      <c r="B34" s="159">
        <v>0.41674314656816519</v>
      </c>
      <c r="C34" s="159">
        <v>0.47314224240890801</v>
      </c>
      <c r="D34" s="159">
        <v>0.46274838120175377</v>
      </c>
      <c r="E34" s="159">
        <v>0.40487915836001204</v>
      </c>
      <c r="F34" s="159">
        <v>0.32621022585162768</v>
      </c>
      <c r="G34" s="159">
        <v>0.30036993097771486</v>
      </c>
      <c r="H34" s="159">
        <v>0.30409289960762348</v>
      </c>
      <c r="I34" s="159">
        <v>0.26550824523117139</v>
      </c>
      <c r="J34" s="159">
        <v>0.21468010042790492</v>
      </c>
      <c r="K34" s="159">
        <v>0.19571002000422807</v>
      </c>
      <c r="L34" s="159">
        <v>0.27825586188601448</v>
      </c>
      <c r="M34" s="159">
        <v>0.25781931761145865</v>
      </c>
      <c r="N34" s="159">
        <v>0.26706171169142195</v>
      </c>
      <c r="O34" s="159">
        <v>0.25048875546405724</v>
      </c>
      <c r="P34" s="159">
        <v>0.24826499907742433</v>
      </c>
      <c r="Q34" s="159">
        <v>0.25413416306246833</v>
      </c>
    </row>
    <row r="35" spans="1:17" x14ac:dyDescent="0.25">
      <c r="A35" s="76" t="s">
        <v>80</v>
      </c>
      <c r="B35" s="159">
        <v>0.23213746024011106</v>
      </c>
      <c r="C35" s="159">
        <v>0.26355331668819593</v>
      </c>
      <c r="D35" s="159">
        <v>0.25776364848948369</v>
      </c>
      <c r="E35" s="159">
        <v>0.22552889063641435</v>
      </c>
      <c r="F35" s="159">
        <v>0.18170811915478904</v>
      </c>
      <c r="G35" s="159">
        <v>0.16731436013731585</v>
      </c>
      <c r="H35" s="159">
        <v>0.16938815664583079</v>
      </c>
      <c r="I35" s="159">
        <v>0.14789543686159065</v>
      </c>
      <c r="J35" s="159">
        <v>0.11958275424038545</v>
      </c>
      <c r="K35" s="159">
        <v>0.10901589470984074</v>
      </c>
      <c r="L35" s="159">
        <v>0.15499621195228747</v>
      </c>
      <c r="M35" s="159">
        <v>0.14361249149270217</v>
      </c>
      <c r="N35" s="159">
        <v>0.14876076065064497</v>
      </c>
      <c r="O35" s="159">
        <v>0.13952916560469811</v>
      </c>
      <c r="P35" s="159">
        <v>0.13829047178564749</v>
      </c>
      <c r="Q35" s="159">
        <v>0.14155975847324032</v>
      </c>
    </row>
    <row r="36" spans="1:17" x14ac:dyDescent="0.25">
      <c r="A36" s="129" t="s">
        <v>79</v>
      </c>
      <c r="B36" s="158">
        <v>0.21453834007981099</v>
      </c>
      <c r="C36" s="158">
        <v>0.24420594257881106</v>
      </c>
      <c r="D36" s="158">
        <v>0.2426888832368706</v>
      </c>
      <c r="E36" s="158">
        <v>0.20304585531814787</v>
      </c>
      <c r="F36" s="158">
        <v>0.16785834054145282</v>
      </c>
      <c r="G36" s="158">
        <v>0.15580500579445755</v>
      </c>
      <c r="H36" s="158">
        <v>0.16260363960142488</v>
      </c>
      <c r="I36" s="158">
        <v>0.14335390800582162</v>
      </c>
      <c r="J36" s="158">
        <v>0.11582866546052739</v>
      </c>
      <c r="K36" s="158">
        <v>0.10386937074154901</v>
      </c>
      <c r="L36" s="158">
        <v>0.14745319155625214</v>
      </c>
      <c r="M36" s="158">
        <v>0.13688553398277603</v>
      </c>
      <c r="N36" s="158">
        <v>0.14294858357323531</v>
      </c>
      <c r="O36" s="158">
        <v>0.13402832813146159</v>
      </c>
      <c r="P36" s="158">
        <v>0.13404255241986396</v>
      </c>
      <c r="Q36" s="158">
        <v>0.13722408322323007</v>
      </c>
    </row>
    <row r="37" spans="1:17" x14ac:dyDescent="0.25">
      <c r="A37" s="92" t="s">
        <v>125</v>
      </c>
      <c r="B37" s="91">
        <v>7.8274120698083576E-3</v>
      </c>
      <c r="C37" s="91">
        <v>8.4684823143602629E-3</v>
      </c>
      <c r="D37" s="91">
        <v>0</v>
      </c>
      <c r="E37" s="91">
        <v>2.5406015356931166E-2</v>
      </c>
      <c r="F37" s="91">
        <v>4.4940936486074744E-3</v>
      </c>
      <c r="G37" s="91">
        <v>9.3559114917379557E-3</v>
      </c>
      <c r="H37" s="91">
        <v>3.0913989265551689E-3</v>
      </c>
      <c r="I37" s="91">
        <v>2.2547348922979057E-3</v>
      </c>
      <c r="J37" s="91">
        <v>1.872355236037393E-3</v>
      </c>
      <c r="K37" s="91">
        <v>1.8146587702103105E-3</v>
      </c>
      <c r="L37" s="91">
        <v>1.9794669664438013E-3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0.11253497728289695</v>
      </c>
      <c r="C38" s="91">
        <v>0.12583966255400855</v>
      </c>
      <c r="D38" s="91">
        <v>0.12030785405511239</v>
      </c>
      <c r="E38" s="91">
        <v>0.10355348139224947</v>
      </c>
      <c r="F38" s="91">
        <v>9.0926095208658589E-2</v>
      </c>
      <c r="G38" s="91">
        <v>7.0560118115062617E-2</v>
      </c>
      <c r="H38" s="91">
        <v>6.1565536473341113E-2</v>
      </c>
      <c r="I38" s="91">
        <v>4.8826354698381591E-2</v>
      </c>
      <c r="J38" s="91">
        <v>3.9735841033279019E-2</v>
      </c>
      <c r="K38" s="91">
        <v>4.3065588155130986E-2</v>
      </c>
      <c r="L38" s="91">
        <v>6.3080931565091675E-2</v>
      </c>
      <c r="M38" s="91">
        <v>6.0233197181608925E-2</v>
      </c>
      <c r="N38" s="91">
        <v>5.7693782204373628E-2</v>
      </c>
      <c r="O38" s="91">
        <v>5.4314077338037607E-2</v>
      </c>
      <c r="P38" s="91">
        <v>4.893748637048103E-2</v>
      </c>
      <c r="Q38" s="91">
        <v>5.0042910503299669E-2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9.4175950727105676E-2</v>
      </c>
      <c r="C40" s="157">
        <v>0.10989779771044224</v>
      </c>
      <c r="D40" s="157">
        <v>0.12238102918175819</v>
      </c>
      <c r="E40" s="157">
        <v>7.4086358568967225E-2</v>
      </c>
      <c r="F40" s="157">
        <v>7.2438151684186769E-2</v>
      </c>
      <c r="G40" s="157">
        <v>7.588897618765697E-2</v>
      </c>
      <c r="H40" s="157">
        <v>9.7946704201528581E-2</v>
      </c>
      <c r="I40" s="157">
        <v>9.2272818415142122E-2</v>
      </c>
      <c r="J40" s="157">
        <v>7.4220469191210975E-2</v>
      </c>
      <c r="K40" s="157">
        <v>5.8989123816207717E-2</v>
      </c>
      <c r="L40" s="157">
        <v>8.2392793024716651E-2</v>
      </c>
      <c r="M40" s="157">
        <v>7.6652336801167106E-2</v>
      </c>
      <c r="N40" s="157">
        <v>8.5254801368861682E-2</v>
      </c>
      <c r="O40" s="157">
        <v>7.971425079342398E-2</v>
      </c>
      <c r="P40" s="157">
        <v>8.5105066049382935E-2</v>
      </c>
      <c r="Q40" s="157">
        <v>8.7181172719930408E-2</v>
      </c>
    </row>
    <row r="41" spans="1:17" x14ac:dyDescent="0.25">
      <c r="A41" s="156" t="s">
        <v>238</v>
      </c>
      <c r="B41" s="204">
        <v>0.33992498206888871</v>
      </c>
      <c r="C41" s="204">
        <v>0.48217194474205105</v>
      </c>
      <c r="D41" s="204">
        <v>0.54381958893029592</v>
      </c>
      <c r="E41" s="204">
        <v>0.4655236084169001</v>
      </c>
      <c r="F41" s="204">
        <v>0.57391976394034883</v>
      </c>
      <c r="G41" s="204">
        <v>0.59798199280713094</v>
      </c>
      <c r="H41" s="204">
        <v>0.86756992256850984</v>
      </c>
      <c r="I41" s="204">
        <v>0.81169838896984947</v>
      </c>
      <c r="J41" s="204">
        <v>0.66267330143337277</v>
      </c>
      <c r="K41" s="204">
        <v>0.48756892484793168</v>
      </c>
      <c r="L41" s="204">
        <v>0.67656658840333739</v>
      </c>
      <c r="M41" s="204">
        <v>0.6349556146918689</v>
      </c>
      <c r="N41" s="204">
        <v>0.73618034542527178</v>
      </c>
      <c r="O41" s="204">
        <v>0.70284266988424537</v>
      </c>
      <c r="P41" s="204">
        <v>0.75305495954166202</v>
      </c>
      <c r="Q41" s="204">
        <v>0.76827159732150641</v>
      </c>
    </row>
    <row r="42" spans="1:17" x14ac:dyDescent="0.25">
      <c r="A42" s="152" t="s">
        <v>247</v>
      </c>
      <c r="B42" s="151">
        <v>0.31954231087293122</v>
      </c>
      <c r="C42" s="151">
        <v>0.35124893897962678</v>
      </c>
      <c r="D42" s="151">
        <v>0.33224738362512152</v>
      </c>
      <c r="E42" s="151">
        <v>0.29158143344296883</v>
      </c>
      <c r="F42" s="151">
        <v>0.21013296512040572</v>
      </c>
      <c r="G42" s="151">
        <v>0.18304441301474672</v>
      </c>
      <c r="H42" s="151">
        <v>0.15025990392789354</v>
      </c>
      <c r="I42" s="151">
        <v>0.12379087393619587</v>
      </c>
      <c r="J42" s="151">
        <v>9.9213478605682873E-2</v>
      </c>
      <c r="K42" s="151">
        <v>0.10647052734725641</v>
      </c>
      <c r="L42" s="151">
        <v>0.15377132504383118</v>
      </c>
      <c r="M42" s="151">
        <v>0.14167524413130933</v>
      </c>
      <c r="N42" s="151">
        <v>0.13595500395032489</v>
      </c>
      <c r="O42" s="151">
        <v>0.12581870485834737</v>
      </c>
      <c r="P42" s="151">
        <v>0.11693207323317786</v>
      </c>
      <c r="Q42" s="151">
        <v>0.1200523686867091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2.0814437486032539E-2</v>
      </c>
      <c r="C46" s="87">
        <v>2.051353542639188E-2</v>
      </c>
      <c r="D46" s="87">
        <v>0</v>
      </c>
      <c r="E46" s="87">
        <v>5.9570584121551716E-2</v>
      </c>
      <c r="F46" s="87">
        <v>1.0334680278910924E-2</v>
      </c>
      <c r="G46" s="87">
        <v>2.2304939952926255E-2</v>
      </c>
      <c r="H46" s="87">
        <v>7.5018719754735468E-3</v>
      </c>
      <c r="I46" s="87">
        <v>5.7066943586550831E-3</v>
      </c>
      <c r="J46" s="87">
        <v>4.6625484546579986E-3</v>
      </c>
      <c r="K46" s="87">
        <v>4.4968101489122874E-3</v>
      </c>
      <c r="L46" s="87">
        <v>4.8892722536358199E-3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1.2783012330052109E-2</v>
      </c>
      <c r="C47" s="87">
        <v>0</v>
      </c>
      <c r="D47" s="87">
        <v>1.930589294994969E-2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0.28594486105684658</v>
      </c>
      <c r="C49" s="87">
        <v>0.29127335842739732</v>
      </c>
      <c r="D49" s="87">
        <v>0.29766352113263223</v>
      </c>
      <c r="E49" s="87">
        <v>0.23201084932141711</v>
      </c>
      <c r="F49" s="87">
        <v>0.19979828484149478</v>
      </c>
      <c r="G49" s="87">
        <v>0.16073947306182046</v>
      </c>
      <c r="H49" s="87">
        <v>0.14275803195241998</v>
      </c>
      <c r="I49" s="87">
        <v>0.11808417957754078</v>
      </c>
      <c r="J49" s="87">
        <v>9.4550930151024878E-2</v>
      </c>
      <c r="K49" s="87">
        <v>0.10197371719834412</v>
      </c>
      <c r="L49" s="87">
        <v>0.14888205279019537</v>
      </c>
      <c r="M49" s="87">
        <v>0.14167524413130933</v>
      </c>
      <c r="N49" s="87">
        <v>0.13595500395032489</v>
      </c>
      <c r="O49" s="87">
        <v>0.12581870485834737</v>
      </c>
      <c r="P49" s="87">
        <v>0.11693207323317786</v>
      </c>
      <c r="Q49" s="87">
        <v>0.1200523686867091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3.6766610227030481E-3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3.5785384103134546E-2</v>
      </c>
      <c r="D52" s="87">
        <v>1.5277969542539601E-2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2.0382671195957491E-2</v>
      </c>
      <c r="C53" s="151">
        <v>0.1309230057624243</v>
      </c>
      <c r="D53" s="151">
        <v>0.21157220530517445</v>
      </c>
      <c r="E53" s="151">
        <v>0.1739421749739313</v>
      </c>
      <c r="F53" s="151">
        <v>0.36378679881994308</v>
      </c>
      <c r="G53" s="151">
        <v>0.41493757979238421</v>
      </c>
      <c r="H53" s="151">
        <v>0.71731001864061628</v>
      </c>
      <c r="I53" s="151">
        <v>0.68790751503365366</v>
      </c>
      <c r="J53" s="151">
        <v>0.56345982282768992</v>
      </c>
      <c r="K53" s="151">
        <v>0.38109839750067526</v>
      </c>
      <c r="L53" s="151">
        <v>0.52279526335950621</v>
      </c>
      <c r="M53" s="151">
        <v>0.49328037056055951</v>
      </c>
      <c r="N53" s="151">
        <v>0.60022534147494688</v>
      </c>
      <c r="O53" s="151">
        <v>0.57702396502589803</v>
      </c>
      <c r="P53" s="151">
        <v>0.63612288630848413</v>
      </c>
      <c r="Q53" s="151">
        <v>0.64821922863479731</v>
      </c>
    </row>
    <row r="54" spans="1:17" x14ac:dyDescent="0.25">
      <c r="A54" s="156" t="s">
        <v>237</v>
      </c>
      <c r="B54" s="204">
        <v>10.192344008751869</v>
      </c>
      <c r="C54" s="204">
        <v>11.428229384600382</v>
      </c>
      <c r="D54" s="204">
        <v>10.991532517118213</v>
      </c>
      <c r="E54" s="204">
        <v>9.6219252861469187</v>
      </c>
      <c r="F54" s="204">
        <v>7.4275713223842992</v>
      </c>
      <c r="G54" s="204">
        <v>6.6729542934453399</v>
      </c>
      <c r="H54" s="204">
        <v>6.2572429006247816</v>
      </c>
      <c r="I54" s="204">
        <v>5.3556213301276543</v>
      </c>
      <c r="J54" s="204">
        <v>4.3174163793251754</v>
      </c>
      <c r="K54" s="204">
        <v>4.1705861991345792</v>
      </c>
      <c r="L54" s="204">
        <v>5.9662858945032147</v>
      </c>
      <c r="M54" s="204">
        <v>5.5209842647926566</v>
      </c>
      <c r="N54" s="204">
        <v>5.5605765338502255</v>
      </c>
      <c r="O54" s="204">
        <v>5.1905909308644231</v>
      </c>
      <c r="P54" s="204">
        <v>5.0305991032062636</v>
      </c>
      <c r="Q54" s="204">
        <v>5.1547445159566108</v>
      </c>
    </row>
    <row r="55" spans="1:17" x14ac:dyDescent="0.25">
      <c r="A55" s="152" t="s">
        <v>245</v>
      </c>
      <c r="B55" s="151">
        <v>10.150167521846052</v>
      </c>
      <c r="C55" s="151">
        <v>11.157319238176385</v>
      </c>
      <c r="D55" s="151">
        <v>10.55374042103327</v>
      </c>
      <c r="E55" s="151">
        <v>9.2619984740707739</v>
      </c>
      <c r="F55" s="151">
        <v>6.6748118332364168</v>
      </c>
      <c r="G55" s="151">
        <v>5.8143519428213661</v>
      </c>
      <c r="H55" s="151">
        <v>4.7729616541801487</v>
      </c>
      <c r="I55" s="151">
        <v>3.9321807015026931</v>
      </c>
      <c r="J55" s="151">
        <v>3.1514869674746331</v>
      </c>
      <c r="K55" s="151">
        <v>3.3820049863246155</v>
      </c>
      <c r="L55" s="151">
        <v>4.8845009131569919</v>
      </c>
      <c r="M55" s="151">
        <v>4.5002724606415914</v>
      </c>
      <c r="N55" s="151">
        <v>4.3185707137162028</v>
      </c>
      <c r="O55" s="151">
        <v>3.9965941543239758</v>
      </c>
      <c r="P55" s="151">
        <v>3.7143129144656513</v>
      </c>
      <c r="Q55" s="151">
        <v>3.8134281818131135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0.66116448485044543</v>
      </c>
      <c r="C59" s="87">
        <v>0.65160641942656583</v>
      </c>
      <c r="D59" s="87">
        <v>0</v>
      </c>
      <c r="E59" s="87">
        <v>1.892242083861055</v>
      </c>
      <c r="F59" s="87">
        <v>0.32827807944775889</v>
      </c>
      <c r="G59" s="87">
        <v>0.7085098573282459</v>
      </c>
      <c r="H59" s="87">
        <v>0.23829475686798329</v>
      </c>
      <c r="I59" s="87">
        <v>0.18127146786316151</v>
      </c>
      <c r="J59" s="87">
        <v>0.14810448032443058</v>
      </c>
      <c r="K59" s="87">
        <v>0.14283985178897857</v>
      </c>
      <c r="L59" s="87">
        <v>0.15530629511549074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0.40604862695459643</v>
      </c>
      <c r="C60" s="87">
        <v>0</v>
      </c>
      <c r="D60" s="87">
        <v>0.61324601135134316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9.08295441004101</v>
      </c>
      <c r="C62" s="87">
        <v>9.2522125618114472</v>
      </c>
      <c r="D62" s="87">
        <v>9.4551942006836107</v>
      </c>
      <c r="E62" s="87">
        <v>7.3697563902097194</v>
      </c>
      <c r="F62" s="87">
        <v>6.3465337537886581</v>
      </c>
      <c r="G62" s="87">
        <v>5.1058420854931201</v>
      </c>
      <c r="H62" s="87">
        <v>4.5346668973121655</v>
      </c>
      <c r="I62" s="87">
        <v>3.7509092336395318</v>
      </c>
      <c r="J62" s="87">
        <v>3.0033824871502026</v>
      </c>
      <c r="K62" s="87">
        <v>3.2391651345356371</v>
      </c>
      <c r="L62" s="87">
        <v>4.7291946180415012</v>
      </c>
      <c r="M62" s="87">
        <v>4.5002724606415914</v>
      </c>
      <c r="N62" s="87">
        <v>4.3185707137162028</v>
      </c>
      <c r="O62" s="87">
        <v>3.9965941543239758</v>
      </c>
      <c r="P62" s="87">
        <v>3.7143129144656513</v>
      </c>
      <c r="Q62" s="87">
        <v>3.8134281818131135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0.11678805601527334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1.1367122009230977</v>
      </c>
      <c r="D65" s="87">
        <v>0.48530020899831683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4.2176486905816726E-2</v>
      </c>
      <c r="C66" s="151">
        <v>0.27091014642399625</v>
      </c>
      <c r="D66" s="151">
        <v>0.43779209608494213</v>
      </c>
      <c r="E66" s="151">
        <v>0.35992681207614446</v>
      </c>
      <c r="F66" s="151">
        <v>0.75275948914788215</v>
      </c>
      <c r="G66" s="151">
        <v>0.85860235062397372</v>
      </c>
      <c r="H66" s="151">
        <v>1.4842812464446324</v>
      </c>
      <c r="I66" s="151">
        <v>1.4234406286249612</v>
      </c>
      <c r="J66" s="151">
        <v>1.1659294118505426</v>
      </c>
      <c r="K66" s="151">
        <v>0.78858121280996318</v>
      </c>
      <c r="L66" s="151">
        <v>1.0817849813462228</v>
      </c>
      <c r="M66" s="151">
        <v>1.0207118041510652</v>
      </c>
      <c r="N66" s="151">
        <v>1.2420058201340225</v>
      </c>
      <c r="O66" s="151">
        <v>1.1939967765404476</v>
      </c>
      <c r="P66" s="151">
        <v>1.3162861887406123</v>
      </c>
      <c r="Q66" s="151">
        <v>1.3413163341434975</v>
      </c>
    </row>
    <row r="67" spans="1:17" x14ac:dyDescent="0.25">
      <c r="A67" s="156" t="s">
        <v>236</v>
      </c>
      <c r="B67" s="204">
        <v>1.1607983532617221</v>
      </c>
      <c r="C67" s="204">
        <v>1.3265899950195765</v>
      </c>
      <c r="D67" s="204">
        <v>1.2957422111235963</v>
      </c>
      <c r="E67" s="204">
        <v>1.1316750445355133</v>
      </c>
      <c r="F67" s="204">
        <v>0.92676198428471235</v>
      </c>
      <c r="G67" s="204">
        <v>0.8530195609962179</v>
      </c>
      <c r="H67" s="204">
        <v>0.87592134322385329</v>
      </c>
      <c r="I67" s="204">
        <v>0.76684205281102313</v>
      </c>
      <c r="J67" s="204">
        <v>0.62025041276574222</v>
      </c>
      <c r="K67" s="204">
        <v>0.56134621564221576</v>
      </c>
      <c r="L67" s="204">
        <v>0.79785372041172442</v>
      </c>
      <c r="M67" s="204">
        <v>0.74050690325554558</v>
      </c>
      <c r="N67" s="204">
        <v>0.76977491088707017</v>
      </c>
      <c r="O67" s="204">
        <v>0.72243361148700636</v>
      </c>
      <c r="P67" s="204">
        <v>0.71797854276341089</v>
      </c>
      <c r="Q67" s="204">
        <v>0.73486235515678799</v>
      </c>
    </row>
    <row r="68" spans="1:17" x14ac:dyDescent="0.25">
      <c r="A68" s="152" t="s">
        <v>243</v>
      </c>
      <c r="B68" s="151">
        <v>1.1512921494686494</v>
      </c>
      <c r="C68" s="151">
        <v>1.2655292654413031</v>
      </c>
      <c r="D68" s="151">
        <v>1.1970677792375697</v>
      </c>
      <c r="E68" s="151">
        <v>1.0505507528459908</v>
      </c>
      <c r="F68" s="151">
        <v>0.75709671256616751</v>
      </c>
      <c r="G68" s="151">
        <v>0.65949825277371943</v>
      </c>
      <c r="H68" s="151">
        <v>0.54137759503432226</v>
      </c>
      <c r="I68" s="151">
        <v>0.44601123697599993</v>
      </c>
      <c r="J68" s="151">
        <v>0.35746032732929861</v>
      </c>
      <c r="K68" s="151">
        <v>0.38360704705996801</v>
      </c>
      <c r="L68" s="151">
        <v>0.55402903876086229</v>
      </c>
      <c r="M68" s="151">
        <v>0.51044757076721747</v>
      </c>
      <c r="N68" s="151">
        <v>0.48983788187984706</v>
      </c>
      <c r="O68" s="151">
        <v>0.45331739250433961</v>
      </c>
      <c r="P68" s="151">
        <v>0.42129938150189095</v>
      </c>
      <c r="Q68" s="151">
        <v>0.43254162247417255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7.4993193883499606E-2</v>
      </c>
      <c r="C72" s="87">
        <v>7.3909061462735473E-2</v>
      </c>
      <c r="D72" s="87">
        <v>0</v>
      </c>
      <c r="E72" s="87">
        <v>0.21462931043794373</v>
      </c>
      <c r="F72" s="87">
        <v>3.7235245122546716E-2</v>
      </c>
      <c r="G72" s="87">
        <v>8.0363386595101935E-2</v>
      </c>
      <c r="H72" s="87">
        <v>2.7028803441044396E-2</v>
      </c>
      <c r="I72" s="87">
        <v>2.0560884086330819E-2</v>
      </c>
      <c r="J72" s="87">
        <v>1.679888781457662E-2</v>
      </c>
      <c r="K72" s="87">
        <v>1.6201742448286923E-2</v>
      </c>
      <c r="L72" s="87">
        <v>1.7615760325599642E-2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4.6056441483275978E-2</v>
      </c>
      <c r="C73" s="87">
        <v>0</v>
      </c>
      <c r="D73" s="87">
        <v>6.955799665790699E-2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1.0302425141018738</v>
      </c>
      <c r="C75" s="87">
        <v>1.0494407766869467</v>
      </c>
      <c r="D75" s="87">
        <v>1.0724641570219833</v>
      </c>
      <c r="E75" s="87">
        <v>0.835921442408047</v>
      </c>
      <c r="F75" s="87">
        <v>0.71986146744362078</v>
      </c>
      <c r="G75" s="87">
        <v>0.57913486617861754</v>
      </c>
      <c r="H75" s="87">
        <v>0.51434879159327784</v>
      </c>
      <c r="I75" s="87">
        <v>0.42545035288966909</v>
      </c>
      <c r="J75" s="87">
        <v>0.340661439514722</v>
      </c>
      <c r="K75" s="87">
        <v>0.36740530461168108</v>
      </c>
      <c r="L75" s="87">
        <v>0.53641327843526265</v>
      </c>
      <c r="M75" s="87">
        <v>0.51044757076721747</v>
      </c>
      <c r="N75" s="87">
        <v>0.48983788187984706</v>
      </c>
      <c r="O75" s="87">
        <v>0.45331739250433961</v>
      </c>
      <c r="P75" s="87">
        <v>0.42129938150189095</v>
      </c>
      <c r="Q75" s="87">
        <v>0.43254162247417255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1.3246793390621278E-2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0.12893263390099952</v>
      </c>
      <c r="D78" s="87">
        <v>5.5045625557679452E-2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9.5062037930726678E-3</v>
      </c>
      <c r="C79" s="148">
        <v>6.1060729578273541E-2</v>
      </c>
      <c r="D79" s="148">
        <v>9.8674431886026703E-2</v>
      </c>
      <c r="E79" s="148">
        <v>8.1124291689522593E-2</v>
      </c>
      <c r="F79" s="148">
        <v>0.16966527171854487</v>
      </c>
      <c r="G79" s="148">
        <v>0.19352130822249844</v>
      </c>
      <c r="H79" s="148">
        <v>0.33454374818953098</v>
      </c>
      <c r="I79" s="148">
        <v>0.32083081583502321</v>
      </c>
      <c r="J79" s="148">
        <v>0.26279008543644355</v>
      </c>
      <c r="K79" s="148">
        <v>0.1777391685822477</v>
      </c>
      <c r="L79" s="148">
        <v>0.24382468165086207</v>
      </c>
      <c r="M79" s="148">
        <v>0.23005933248832808</v>
      </c>
      <c r="N79" s="148">
        <v>0.27993702900722306</v>
      </c>
      <c r="O79" s="148">
        <v>0.26911621898266674</v>
      </c>
      <c r="P79" s="148">
        <v>0.29667916126151989</v>
      </c>
      <c r="Q79" s="148">
        <v>0.30232073268261545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0.98627921162564836</v>
      </c>
      <c r="C81" s="96">
        <v>0.96542056496601414</v>
      </c>
      <c r="D81" s="96">
        <v>1.0204138189527536</v>
      </c>
      <c r="E81" s="96">
        <v>1.0014939942904717</v>
      </c>
      <c r="F81" s="96">
        <v>0.8514975881488418</v>
      </c>
      <c r="G81" s="96">
        <v>0.86782130722385808</v>
      </c>
      <c r="H81" s="96">
        <v>0.83665278324631942</v>
      </c>
      <c r="I81" s="96">
        <v>0.8753958183570969</v>
      </c>
      <c r="J81" s="96">
        <v>0.91487674098168448</v>
      </c>
      <c r="K81" s="96">
        <v>0.83834682232946911</v>
      </c>
      <c r="L81" s="96">
        <v>1.1918669516131541</v>
      </c>
      <c r="M81" s="96">
        <v>1.125972785225934</v>
      </c>
      <c r="N81" s="96">
        <v>1.2563840379584092</v>
      </c>
      <c r="O81" s="96">
        <v>1.2284084866451883</v>
      </c>
      <c r="P81" s="96">
        <v>1.195396130218922</v>
      </c>
      <c r="Q81" s="96">
        <v>1.2076930549044202</v>
      </c>
    </row>
    <row r="82" spans="1:17" x14ac:dyDescent="0.25">
      <c r="A82" s="132" t="s">
        <v>83</v>
      </c>
      <c r="B82" s="160">
        <v>3.2016779750388052E-2</v>
      </c>
      <c r="C82" s="160">
        <v>3.1317266854601636E-2</v>
      </c>
      <c r="D82" s="160">
        <v>3.2954945421565053E-2</v>
      </c>
      <c r="E82" s="160">
        <v>3.2743284974692928E-2</v>
      </c>
      <c r="F82" s="160">
        <v>2.764481744350122E-2</v>
      </c>
      <c r="G82" s="160">
        <v>2.8112624197090746E-2</v>
      </c>
      <c r="H82" s="160">
        <v>2.6873663468663645E-2</v>
      </c>
      <c r="I82" s="160">
        <v>2.8040962995573682E-2</v>
      </c>
      <c r="J82" s="160">
        <v>2.9311527798013427E-2</v>
      </c>
      <c r="K82" s="160">
        <v>2.6984922259271894E-2</v>
      </c>
      <c r="L82" s="160">
        <v>3.8380614496699772E-2</v>
      </c>
      <c r="M82" s="160">
        <v>3.6239167322088026E-2</v>
      </c>
      <c r="N82" s="160">
        <v>4.0343951938480047E-2</v>
      </c>
      <c r="O82" s="160">
        <v>3.9449730352678861E-2</v>
      </c>
      <c r="P82" s="160">
        <v>3.82914255281862E-2</v>
      </c>
      <c r="Q82" s="160">
        <v>3.8684309422954727E-2</v>
      </c>
    </row>
    <row r="83" spans="1:17" x14ac:dyDescent="0.25">
      <c r="A83" s="76" t="s">
        <v>82</v>
      </c>
      <c r="B83" s="159">
        <v>3.6998941192886129E-3</v>
      </c>
      <c r="C83" s="159">
        <v>3.6190576432387268E-3</v>
      </c>
      <c r="D83" s="159">
        <v>3.8083095713349461E-3</v>
      </c>
      <c r="E83" s="159">
        <v>3.7838498583727554E-3</v>
      </c>
      <c r="F83" s="159">
        <v>3.1946653687673797E-3</v>
      </c>
      <c r="G83" s="159">
        <v>3.2487256293577149E-3</v>
      </c>
      <c r="H83" s="159">
        <v>3.1055499711911128E-3</v>
      </c>
      <c r="I83" s="159">
        <v>3.2404443824571457E-3</v>
      </c>
      <c r="J83" s="159">
        <v>3.3872722420161608E-3</v>
      </c>
      <c r="K83" s="159">
        <v>3.1184071588377135E-3</v>
      </c>
      <c r="L83" s="159">
        <v>4.4353058295721207E-3</v>
      </c>
      <c r="M83" s="159">
        <v>4.1878378496602049E-3</v>
      </c>
      <c r="N83" s="159">
        <v>4.6621912537670365E-3</v>
      </c>
      <c r="O83" s="159">
        <v>4.5588540283358426E-3</v>
      </c>
      <c r="P83" s="159">
        <v>4.4249990547283831E-3</v>
      </c>
      <c r="Q83" s="159">
        <v>4.4704011477293094E-3</v>
      </c>
    </row>
    <row r="84" spans="1:17" x14ac:dyDescent="0.25">
      <c r="A84" s="76" t="s">
        <v>81</v>
      </c>
      <c r="B84" s="159">
        <v>0.16130221415351295</v>
      </c>
      <c r="C84" s="159">
        <v>0.15777803152805958</v>
      </c>
      <c r="D84" s="159">
        <v>0.16602874196747375</v>
      </c>
      <c r="E84" s="159">
        <v>0.1649623855445177</v>
      </c>
      <c r="F84" s="159">
        <v>0.13927603894805685</v>
      </c>
      <c r="G84" s="159">
        <v>0.14163287388705606</v>
      </c>
      <c r="H84" s="159">
        <v>0.13539092481214579</v>
      </c>
      <c r="I84" s="159">
        <v>0.14127184099856066</v>
      </c>
      <c r="J84" s="159">
        <v>0.14767301305449076</v>
      </c>
      <c r="K84" s="159">
        <v>0.13595145242950976</v>
      </c>
      <c r="L84" s="159">
        <v>0.19336354708861858</v>
      </c>
      <c r="M84" s="159">
        <v>0.18257482400495265</v>
      </c>
      <c r="N84" s="159">
        <v>0.20325494400481886</v>
      </c>
      <c r="O84" s="159">
        <v>0.1987498087957775</v>
      </c>
      <c r="P84" s="159">
        <v>0.19291420839148954</v>
      </c>
      <c r="Q84" s="159">
        <v>0.19489357804157598</v>
      </c>
    </row>
    <row r="85" spans="1:17" x14ac:dyDescent="0.25">
      <c r="A85" s="76" t="s">
        <v>80</v>
      </c>
      <c r="B85" s="159">
        <v>5.0044124409794714E-2</v>
      </c>
      <c r="C85" s="159">
        <v>4.8950744292996222E-2</v>
      </c>
      <c r="D85" s="159">
        <v>5.1510532959668037E-2</v>
      </c>
      <c r="E85" s="159">
        <v>5.1179695135924297E-2</v>
      </c>
      <c r="F85" s="159">
        <v>4.3210488194455929E-2</v>
      </c>
      <c r="G85" s="159">
        <v>4.3941697877593784E-2</v>
      </c>
      <c r="H85" s="159">
        <v>4.2005128824876857E-2</v>
      </c>
      <c r="I85" s="159">
        <v>4.3829687172206352E-2</v>
      </c>
      <c r="J85" s="159">
        <v>4.5815655265803584E-2</v>
      </c>
      <c r="K85" s="159">
        <v>4.2179032908994343E-2</v>
      </c>
      <c r="L85" s="159">
        <v>5.9991175307814462E-2</v>
      </c>
      <c r="M85" s="159">
        <v>5.6643966448623219E-2</v>
      </c>
      <c r="N85" s="159">
        <v>6.3059988097884948E-2</v>
      </c>
      <c r="O85" s="159">
        <v>6.1662266758054828E-2</v>
      </c>
      <c r="P85" s="159">
        <v>5.9851767663726831E-2</v>
      </c>
      <c r="Q85" s="159">
        <v>6.0465868477790202E-2</v>
      </c>
    </row>
    <row r="86" spans="1:17" x14ac:dyDescent="0.25">
      <c r="A86" s="129" t="s">
        <v>79</v>
      </c>
      <c r="B86" s="158">
        <v>0.27118715571152929</v>
      </c>
      <c r="C86" s="158">
        <v>0.26595207015598427</v>
      </c>
      <c r="D86" s="158">
        <v>0.28436791246964122</v>
      </c>
      <c r="E86" s="158">
        <v>0.27017550590778999</v>
      </c>
      <c r="F86" s="158">
        <v>0.23405293896284163</v>
      </c>
      <c r="G86" s="158">
        <v>0.23992823393640572</v>
      </c>
      <c r="H86" s="158">
        <v>0.23643179257913902</v>
      </c>
      <c r="I86" s="158">
        <v>0.24910329191794175</v>
      </c>
      <c r="J86" s="158">
        <v>0.26020625761393662</v>
      </c>
      <c r="K86" s="158">
        <v>0.23564087602543687</v>
      </c>
      <c r="L86" s="158">
        <v>0.33463918724501451</v>
      </c>
      <c r="M86" s="158">
        <v>0.31657406158778967</v>
      </c>
      <c r="N86" s="158">
        <v>0.35530529861272497</v>
      </c>
      <c r="O86" s="158">
        <v>0.34730211045465864</v>
      </c>
      <c r="P86" s="158">
        <v>0.34016039388597086</v>
      </c>
      <c r="Q86" s="158">
        <v>0.34368229015712115</v>
      </c>
    </row>
    <row r="87" spans="1:17" x14ac:dyDescent="0.25">
      <c r="A87" s="92" t="s">
        <v>125</v>
      </c>
      <c r="B87" s="91">
        <v>9.8942390204182322E-3</v>
      </c>
      <c r="C87" s="91">
        <v>9.2225863908148367E-3</v>
      </c>
      <c r="D87" s="91">
        <v>0</v>
      </c>
      <c r="E87" s="91">
        <v>3.3805580721678774E-2</v>
      </c>
      <c r="F87" s="91">
        <v>6.2663304250351604E-3</v>
      </c>
      <c r="G87" s="91">
        <v>1.4407414637494674E-2</v>
      </c>
      <c r="H87" s="91">
        <v>4.4950100229875769E-3</v>
      </c>
      <c r="I87" s="91">
        <v>3.9180088766805343E-3</v>
      </c>
      <c r="J87" s="91">
        <v>4.2062001401473332E-3</v>
      </c>
      <c r="K87" s="91">
        <v>4.1167841804258774E-3</v>
      </c>
      <c r="L87" s="91">
        <v>4.4923220029212162E-3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0.14224982068965991</v>
      </c>
      <c r="C88" s="91">
        <v>0.13704547240150955</v>
      </c>
      <c r="D88" s="91">
        <v>0.14096934665920849</v>
      </c>
      <c r="E88" s="91">
        <v>0.13778963466073435</v>
      </c>
      <c r="F88" s="91">
        <v>0.12678261767246649</v>
      </c>
      <c r="G88" s="91">
        <v>0.10865738516787367</v>
      </c>
      <c r="H88" s="91">
        <v>8.9518599861407117E-2</v>
      </c>
      <c r="I88" s="91">
        <v>8.484460491461443E-2</v>
      </c>
      <c r="J88" s="91">
        <v>8.9265592824561896E-2</v>
      </c>
      <c r="K88" s="91">
        <v>9.7699763144578441E-2</v>
      </c>
      <c r="L88" s="91">
        <v>0.14315967967059992</v>
      </c>
      <c r="M88" s="91">
        <v>0.13930082543710909</v>
      </c>
      <c r="N88" s="91">
        <v>0.1434005570521831</v>
      </c>
      <c r="O88" s="91">
        <v>0.14074184129489303</v>
      </c>
      <c r="P88" s="91">
        <v>0.12418888135932928</v>
      </c>
      <c r="Q88" s="91">
        <v>0.12533413730244083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0.11904309600145119</v>
      </c>
      <c r="C90" s="157">
        <v>0.11968401136365987</v>
      </c>
      <c r="D90" s="157">
        <v>0.14339856581043275</v>
      </c>
      <c r="E90" s="157">
        <v>9.8580290525376854E-2</v>
      </c>
      <c r="F90" s="157">
        <v>0.10100399086533998</v>
      </c>
      <c r="G90" s="157">
        <v>0.11686343413103736</v>
      </c>
      <c r="H90" s="157">
        <v>0.14241818269474432</v>
      </c>
      <c r="I90" s="157">
        <v>0.16034067812664679</v>
      </c>
      <c r="J90" s="157">
        <v>0.16673446464922739</v>
      </c>
      <c r="K90" s="157">
        <v>0.13382432870043254</v>
      </c>
      <c r="L90" s="157">
        <v>0.18698718557149341</v>
      </c>
      <c r="M90" s="157">
        <v>0.17727323615068055</v>
      </c>
      <c r="N90" s="157">
        <v>0.2119047415605419</v>
      </c>
      <c r="O90" s="157">
        <v>0.20656026915976558</v>
      </c>
      <c r="P90" s="157">
        <v>0.2159715125266416</v>
      </c>
      <c r="Q90" s="157">
        <v>0.21834815285468034</v>
      </c>
    </row>
    <row r="91" spans="1:17" x14ac:dyDescent="0.25">
      <c r="A91" s="243" t="s">
        <v>235</v>
      </c>
      <c r="B91" s="242">
        <v>0.46802904348113461</v>
      </c>
      <c r="C91" s="242">
        <v>0.45780339449113372</v>
      </c>
      <c r="D91" s="242">
        <v>0.48174337656307065</v>
      </c>
      <c r="E91" s="242">
        <v>0.47864927286917391</v>
      </c>
      <c r="F91" s="242">
        <v>0.40411863923121877</v>
      </c>
      <c r="G91" s="242">
        <v>0.41095715169635399</v>
      </c>
      <c r="H91" s="242">
        <v>0.39284572359030295</v>
      </c>
      <c r="I91" s="242">
        <v>0.40990959089035722</v>
      </c>
      <c r="J91" s="242">
        <v>0.42848301500742392</v>
      </c>
      <c r="K91" s="242">
        <v>0.3944721315474185</v>
      </c>
      <c r="L91" s="242">
        <v>0.56105712164543464</v>
      </c>
      <c r="M91" s="242">
        <v>0.52975292801282026</v>
      </c>
      <c r="N91" s="242">
        <v>0.58975766405073338</v>
      </c>
      <c r="O91" s="242">
        <v>0.57668571625568266</v>
      </c>
      <c r="P91" s="242">
        <v>0.55975333569482011</v>
      </c>
      <c r="Q91" s="242">
        <v>0.56549660765724885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129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0.99999999999999978</v>
      </c>
      <c r="C95" s="77">
        <f t="shared" si="0"/>
        <v>1</v>
      </c>
      <c r="D95" s="77">
        <f t="shared" si="0"/>
        <v>1</v>
      </c>
      <c r="E95" s="77">
        <f t="shared" si="0"/>
        <v>0.99999999999999978</v>
      </c>
      <c r="F95" s="77">
        <f t="shared" si="0"/>
        <v>1</v>
      </c>
      <c r="G95" s="77">
        <f t="shared" si="0"/>
        <v>1.0000000000000002</v>
      </c>
      <c r="H95" s="77">
        <f t="shared" si="0"/>
        <v>1</v>
      </c>
      <c r="I95" s="77">
        <f t="shared" si="0"/>
        <v>1.0000000000000002</v>
      </c>
      <c r="J95" s="77">
        <f t="shared" si="0"/>
        <v>1.0000000000000002</v>
      </c>
      <c r="K95" s="77">
        <f t="shared" si="0"/>
        <v>1</v>
      </c>
      <c r="L95" s="77">
        <f t="shared" si="0"/>
        <v>1</v>
      </c>
      <c r="M95" s="77">
        <f t="shared" si="0"/>
        <v>1.0000000000000002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0.99999999999999978</v>
      </c>
    </row>
    <row r="96" spans="1:17" x14ac:dyDescent="0.25">
      <c r="A96" s="132" t="s">
        <v>83</v>
      </c>
      <c r="B96" s="240">
        <f t="shared" ref="B96:Q96" si="1">IF(B$6=0,0,B$6/B$5)</f>
        <v>4.3905859262111492E-3</v>
      </c>
      <c r="C96" s="240">
        <f t="shared" si="1"/>
        <v>4.4276199233232475E-3</v>
      </c>
      <c r="D96" s="240">
        <f t="shared" si="1"/>
        <v>4.3716345073253728E-3</v>
      </c>
      <c r="E96" s="240">
        <f t="shared" si="1"/>
        <v>4.0738980032893491E-3</v>
      </c>
      <c r="F96" s="240">
        <f t="shared" si="1"/>
        <v>4.0059008248468433E-3</v>
      </c>
      <c r="G96" s="240">
        <f t="shared" si="1"/>
        <v>4.0394510887843101E-3</v>
      </c>
      <c r="H96" s="240">
        <f t="shared" si="1"/>
        <v>4.0572138740807076E-3</v>
      </c>
      <c r="I96" s="240">
        <f t="shared" si="1"/>
        <v>4.077593238574065E-3</v>
      </c>
      <c r="J96" s="240">
        <f t="shared" si="1"/>
        <v>4.0694938931976413E-3</v>
      </c>
      <c r="K96" s="240">
        <f t="shared" si="1"/>
        <v>4.0574451796836671E-3</v>
      </c>
      <c r="L96" s="240">
        <f t="shared" si="1"/>
        <v>4.0570447297490399E-3</v>
      </c>
      <c r="M96" s="240">
        <f t="shared" si="1"/>
        <v>4.0527194877100865E-3</v>
      </c>
      <c r="N96" s="240">
        <f t="shared" si="1"/>
        <v>4.0539734654054631E-3</v>
      </c>
      <c r="O96" s="240">
        <f t="shared" si="1"/>
        <v>4.0461576173575313E-3</v>
      </c>
      <c r="P96" s="240">
        <f t="shared" si="1"/>
        <v>4.067028530506037E-3</v>
      </c>
      <c r="Q96" s="240">
        <f t="shared" si="1"/>
        <v>4.0687560406053782E-3</v>
      </c>
    </row>
    <row r="97" spans="1:17" x14ac:dyDescent="0.25">
      <c r="A97" s="76" t="s">
        <v>82</v>
      </c>
      <c r="B97" s="239">
        <f t="shared" ref="B97:Q97" si="2">IF(B$7=0,0,B$7/B$5)</f>
        <v>1.6035945948731569E-3</v>
      </c>
      <c r="C97" s="239">
        <f t="shared" si="2"/>
        <v>1.617120697902134E-3</v>
      </c>
      <c r="D97" s="239">
        <f t="shared" si="2"/>
        <v>1.5966728779540137E-3</v>
      </c>
      <c r="E97" s="239">
        <f t="shared" si="2"/>
        <v>1.4879291575047001E-3</v>
      </c>
      <c r="F97" s="239">
        <f t="shared" si="2"/>
        <v>1.4630942243888082E-3</v>
      </c>
      <c r="G97" s="239">
        <f t="shared" si="2"/>
        <v>1.4753479469695478E-3</v>
      </c>
      <c r="H97" s="239">
        <f t="shared" si="2"/>
        <v>1.481835533585527E-3</v>
      </c>
      <c r="I97" s="239">
        <f t="shared" si="2"/>
        <v>1.4892787858752506E-3</v>
      </c>
      <c r="J97" s="239">
        <f t="shared" si="2"/>
        <v>1.4863206234144942E-3</v>
      </c>
      <c r="K97" s="239">
        <f t="shared" si="2"/>
        <v>1.4819200144317978E-3</v>
      </c>
      <c r="L97" s="239">
        <f t="shared" si="2"/>
        <v>1.4817737561962278E-3</v>
      </c>
      <c r="M97" s="239">
        <f t="shared" si="2"/>
        <v>1.4801940274603027E-3</v>
      </c>
      <c r="N97" s="239">
        <f t="shared" si="2"/>
        <v>1.480652023702306E-3</v>
      </c>
      <c r="O97" s="239">
        <f t="shared" si="2"/>
        <v>1.4777974043201434E-3</v>
      </c>
      <c r="P97" s="239">
        <f t="shared" si="2"/>
        <v>1.4854201872647177E-3</v>
      </c>
      <c r="Q97" s="239">
        <f t="shared" si="2"/>
        <v>1.4860511340004043E-3</v>
      </c>
    </row>
    <row r="98" spans="1:17" x14ac:dyDescent="0.25">
      <c r="A98" s="76" t="s">
        <v>81</v>
      </c>
      <c r="B98" s="239">
        <f t="shared" ref="B98:Q98" si="3">IF(B$8=0,0,B$8/B$5)</f>
        <v>5.0550557415965147E-2</v>
      </c>
      <c r="C98" s="239">
        <f t="shared" si="3"/>
        <v>5.0976944515277268E-2</v>
      </c>
      <c r="D98" s="239">
        <f t="shared" si="3"/>
        <v>5.0332362212728084E-2</v>
      </c>
      <c r="E98" s="239">
        <f t="shared" si="3"/>
        <v>4.6904403736331798E-2</v>
      </c>
      <c r="F98" s="239">
        <f t="shared" si="3"/>
        <v>4.6121525247959344E-2</v>
      </c>
      <c r="G98" s="239">
        <f t="shared" si="3"/>
        <v>4.6507802745312708E-2</v>
      </c>
      <c r="H98" s="239">
        <f t="shared" si="3"/>
        <v>4.6712312738530819E-2</v>
      </c>
      <c r="I98" s="239">
        <f t="shared" si="3"/>
        <v>4.6946948445982128E-2</v>
      </c>
      <c r="J98" s="239">
        <f t="shared" si="3"/>
        <v>4.6853697469833741E-2</v>
      </c>
      <c r="K98" s="239">
        <f t="shared" si="3"/>
        <v>4.6714975851691452E-2</v>
      </c>
      <c r="L98" s="239">
        <f t="shared" si="3"/>
        <v>4.6710365312744542E-2</v>
      </c>
      <c r="M98" s="239">
        <f t="shared" si="3"/>
        <v>4.6660567085423044E-2</v>
      </c>
      <c r="N98" s="239">
        <f t="shared" si="3"/>
        <v>4.6675004628054878E-2</v>
      </c>
      <c r="O98" s="239">
        <f t="shared" si="3"/>
        <v>4.6585017669106485E-2</v>
      </c>
      <c r="P98" s="239">
        <f t="shared" si="3"/>
        <v>4.6825312771210902E-2</v>
      </c>
      <c r="Q98" s="239">
        <f t="shared" si="3"/>
        <v>4.684520228024934E-2</v>
      </c>
    </row>
    <row r="99" spans="1:17" x14ac:dyDescent="0.25">
      <c r="A99" s="76" t="s">
        <v>80</v>
      </c>
      <c r="B99" s="239">
        <f t="shared" ref="B99:Q99" si="4">IF(B$9=0,0,B$9/B$5)</f>
        <v>1.7690430496982754E-2</v>
      </c>
      <c r="C99" s="239">
        <f t="shared" si="4"/>
        <v>1.7839646880159748E-2</v>
      </c>
      <c r="D99" s="239">
        <f t="shared" si="4"/>
        <v>1.7614071950708424E-2</v>
      </c>
      <c r="E99" s="239">
        <f t="shared" si="4"/>
        <v>1.6414440052008941E-2</v>
      </c>
      <c r="F99" s="239">
        <f t="shared" si="4"/>
        <v>1.6140467653007029E-2</v>
      </c>
      <c r="G99" s="239">
        <f t="shared" si="4"/>
        <v>1.6275647472355964E-2</v>
      </c>
      <c r="H99" s="239">
        <f t="shared" si="4"/>
        <v>1.6347216808203106E-2</v>
      </c>
      <c r="I99" s="239">
        <f t="shared" si="4"/>
        <v>1.6429328794439424E-2</v>
      </c>
      <c r="J99" s="239">
        <f t="shared" si="4"/>
        <v>1.6396695130308791E-2</v>
      </c>
      <c r="K99" s="239">
        <f t="shared" si="4"/>
        <v>1.6348148778505361E-2</v>
      </c>
      <c r="L99" s="239">
        <f t="shared" si="4"/>
        <v>1.634653529642003E-2</v>
      </c>
      <c r="M99" s="239">
        <f t="shared" si="4"/>
        <v>1.6329108147752708E-2</v>
      </c>
      <c r="N99" s="239">
        <f t="shared" si="4"/>
        <v>1.63341606408909E-2</v>
      </c>
      <c r="O99" s="239">
        <f t="shared" si="4"/>
        <v>1.6302669236556575E-2</v>
      </c>
      <c r="P99" s="239">
        <f t="shared" si="4"/>
        <v>1.6386761757388027E-2</v>
      </c>
      <c r="Q99" s="239">
        <f t="shared" si="4"/>
        <v>1.6393722194527588E-2</v>
      </c>
    </row>
    <row r="100" spans="1:17" x14ac:dyDescent="0.25">
      <c r="A100" s="129" t="s">
        <v>79</v>
      </c>
      <c r="B100" s="238">
        <f t="shared" ref="B100:Q100" si="5">IF(B$10=0,0,B$10/B$5)</f>
        <v>1.6361251142243866E-2</v>
      </c>
      <c r="C100" s="238">
        <f t="shared" si="5"/>
        <v>1.6542167637765656E-2</v>
      </c>
      <c r="D100" s="238">
        <f t="shared" si="5"/>
        <v>1.6596113677000555E-2</v>
      </c>
      <c r="E100" s="238">
        <f t="shared" si="5"/>
        <v>1.4788919308829611E-2</v>
      </c>
      <c r="F100" s="238">
        <f t="shared" si="5"/>
        <v>1.4921178576350589E-2</v>
      </c>
      <c r="G100" s="238">
        <f t="shared" si="5"/>
        <v>1.5167181591388534E-2</v>
      </c>
      <c r="H100" s="238">
        <f t="shared" si="5"/>
        <v>1.570397029043185E-2</v>
      </c>
      <c r="I100" s="238">
        <f t="shared" si="5"/>
        <v>1.5936502137980566E-2</v>
      </c>
      <c r="J100" s="238">
        <f t="shared" si="5"/>
        <v>1.589359874137283E-2</v>
      </c>
      <c r="K100" s="238">
        <f t="shared" si="5"/>
        <v>1.5587794816941541E-2</v>
      </c>
      <c r="L100" s="238">
        <f t="shared" si="5"/>
        <v>1.5562423561585397E-2</v>
      </c>
      <c r="M100" s="238">
        <f t="shared" si="5"/>
        <v>1.5575651631300747E-2</v>
      </c>
      <c r="N100" s="238">
        <f t="shared" si="5"/>
        <v>1.5707487054946692E-2</v>
      </c>
      <c r="O100" s="238">
        <f t="shared" si="5"/>
        <v>1.5671434157035289E-2</v>
      </c>
      <c r="P100" s="238">
        <f t="shared" si="5"/>
        <v>1.5895053441030347E-2</v>
      </c>
      <c r="Q100" s="238">
        <f t="shared" si="5"/>
        <v>1.5903273149238374E-2</v>
      </c>
    </row>
    <row r="101" spans="1:17" x14ac:dyDescent="0.25">
      <c r="A101" s="127" t="s">
        <v>241</v>
      </c>
      <c r="B101" s="236">
        <f t="shared" ref="B101:Q101" si="6">IF(B$15=0,0,B$15/B$5)</f>
        <v>1.2210287914682944E-2</v>
      </c>
      <c r="C101" s="236">
        <f t="shared" si="6"/>
        <v>1.4586540966969199E-2</v>
      </c>
      <c r="D101" s="236">
        <f t="shared" si="6"/>
        <v>1.6180550697635829E-2</v>
      </c>
      <c r="E101" s="236">
        <f t="shared" si="6"/>
        <v>1.4825194693004501E-2</v>
      </c>
      <c r="F101" s="236">
        <f t="shared" si="6"/>
        <v>2.0767608598794996E-2</v>
      </c>
      <c r="G101" s="236">
        <f t="shared" si="6"/>
        <v>2.336538836636708E-2</v>
      </c>
      <c r="H101" s="236">
        <f t="shared" si="6"/>
        <v>3.2406092541798277E-2</v>
      </c>
      <c r="I101" s="236">
        <f t="shared" si="6"/>
        <v>3.4701534574458626E-2</v>
      </c>
      <c r="J101" s="236">
        <f t="shared" si="6"/>
        <v>3.4942073602325541E-2</v>
      </c>
      <c r="K101" s="236">
        <f t="shared" si="6"/>
        <v>2.8643993164625802E-2</v>
      </c>
      <c r="L101" s="236">
        <f t="shared" si="6"/>
        <v>2.8015433068753495E-2</v>
      </c>
      <c r="M101" s="236">
        <f t="shared" si="6"/>
        <v>2.8300239834423768E-2</v>
      </c>
      <c r="N101" s="236">
        <f t="shared" si="6"/>
        <v>3.1362927757186097E-2</v>
      </c>
      <c r="O101" s="236">
        <f t="shared" si="6"/>
        <v>3.1813849839629413E-2</v>
      </c>
      <c r="P101" s="236">
        <f t="shared" si="6"/>
        <v>3.4349147918168385E-2</v>
      </c>
      <c r="Q101" s="236">
        <f t="shared" si="6"/>
        <v>3.4257574518193869E-2</v>
      </c>
    </row>
    <row r="102" spans="1:17" x14ac:dyDescent="0.25">
      <c r="A102" s="127" t="s">
        <v>240</v>
      </c>
      <c r="B102" s="237">
        <f t="shared" ref="B102:Q102" si="7">IF(B$16=0,0,B$16/B$5)</f>
        <v>0.8699265602032934</v>
      </c>
      <c r="C102" s="237">
        <f t="shared" si="7"/>
        <v>0.86143682837692526</v>
      </c>
      <c r="D102" s="237">
        <f t="shared" si="7"/>
        <v>0.85717588799184896</v>
      </c>
      <c r="E102" s="237">
        <f t="shared" si="7"/>
        <v>0.86839914761644865</v>
      </c>
      <c r="F102" s="237">
        <f t="shared" si="7"/>
        <v>0.85020418294586697</v>
      </c>
      <c r="G102" s="237">
        <f t="shared" si="7"/>
        <v>0.84099204997445021</v>
      </c>
      <c r="H102" s="237">
        <f t="shared" si="7"/>
        <v>0.81092547654157532</v>
      </c>
      <c r="I102" s="237">
        <f t="shared" si="7"/>
        <v>0.80292699233496478</v>
      </c>
      <c r="J102" s="237">
        <f t="shared" si="7"/>
        <v>0.80232915236291347</v>
      </c>
      <c r="K102" s="237">
        <f t="shared" si="7"/>
        <v>0.82320096565072109</v>
      </c>
      <c r="L102" s="237">
        <f t="shared" si="7"/>
        <v>0.82526530210832449</v>
      </c>
      <c r="M102" s="237">
        <f t="shared" si="7"/>
        <v>0.82440439706896562</v>
      </c>
      <c r="N102" s="237">
        <f t="shared" si="7"/>
        <v>0.8143493987727265</v>
      </c>
      <c r="O102" s="237">
        <f t="shared" si="7"/>
        <v>0.81305972659282078</v>
      </c>
      <c r="P102" s="237">
        <f t="shared" si="7"/>
        <v>0.80428636657004915</v>
      </c>
      <c r="Q102" s="237">
        <f t="shared" si="7"/>
        <v>0.80454500395603057</v>
      </c>
    </row>
    <row r="103" spans="1:17" x14ac:dyDescent="0.25">
      <c r="A103" s="142" t="s">
        <v>249</v>
      </c>
      <c r="B103" s="235">
        <f t="shared" ref="B103:Q103" si="8">IF(B$17=0,0,B$17/B$5)</f>
        <v>0.75545511100314133</v>
      </c>
      <c r="C103" s="235">
        <f t="shared" si="8"/>
        <v>0.72468800681158962</v>
      </c>
      <c r="D103" s="235">
        <f t="shared" si="8"/>
        <v>0.70548322520151363</v>
      </c>
      <c r="E103" s="235">
        <f t="shared" si="8"/>
        <v>0.72941294736953188</v>
      </c>
      <c r="F103" s="235">
        <f t="shared" si="8"/>
        <v>0.65550785233216469</v>
      </c>
      <c r="G103" s="235">
        <f t="shared" si="8"/>
        <v>0.62194153403975982</v>
      </c>
      <c r="H103" s="235">
        <f t="shared" si="8"/>
        <v>0.50711835896221757</v>
      </c>
      <c r="I103" s="235">
        <f t="shared" si="8"/>
        <v>0.47760010569941636</v>
      </c>
      <c r="J103" s="235">
        <f t="shared" si="8"/>
        <v>0.47474721234111278</v>
      </c>
      <c r="K103" s="235">
        <f t="shared" si="8"/>
        <v>0.55466352973235522</v>
      </c>
      <c r="L103" s="235">
        <f t="shared" si="8"/>
        <v>0.56262061708876154</v>
      </c>
      <c r="M103" s="235">
        <f t="shared" si="8"/>
        <v>0.55908964862124388</v>
      </c>
      <c r="N103" s="235">
        <f t="shared" si="8"/>
        <v>0.52032195104910794</v>
      </c>
      <c r="O103" s="235">
        <f t="shared" si="8"/>
        <v>0.51480488434629623</v>
      </c>
      <c r="P103" s="235">
        <f t="shared" si="8"/>
        <v>0.48226310483722173</v>
      </c>
      <c r="Q103" s="235">
        <f t="shared" si="8"/>
        <v>0.48338024284796438</v>
      </c>
    </row>
    <row r="104" spans="1:17" x14ac:dyDescent="0.25">
      <c r="A104" s="142" t="s">
        <v>248</v>
      </c>
      <c r="B104" s="235">
        <f t="shared" ref="B104:Q104" si="9">IF(B$28=0,0,B$28/B$5)</f>
        <v>0.11447144920015215</v>
      </c>
      <c r="C104" s="235">
        <f t="shared" si="9"/>
        <v>0.13674882156533572</v>
      </c>
      <c r="D104" s="235">
        <f t="shared" si="9"/>
        <v>0.15169266279033533</v>
      </c>
      <c r="E104" s="235">
        <f t="shared" si="9"/>
        <v>0.13898620024691666</v>
      </c>
      <c r="F104" s="235">
        <f t="shared" si="9"/>
        <v>0.19469633061370228</v>
      </c>
      <c r="G104" s="235">
        <f t="shared" si="9"/>
        <v>0.21905051593469044</v>
      </c>
      <c r="H104" s="235">
        <f t="shared" si="9"/>
        <v>0.30380711757935763</v>
      </c>
      <c r="I104" s="235">
        <f t="shared" si="9"/>
        <v>0.32532688663554837</v>
      </c>
      <c r="J104" s="235">
        <f t="shared" si="9"/>
        <v>0.32758194002180058</v>
      </c>
      <c r="K104" s="235">
        <f t="shared" si="9"/>
        <v>0.26853743591836582</v>
      </c>
      <c r="L104" s="235">
        <f t="shared" si="9"/>
        <v>0.26264468501956295</v>
      </c>
      <c r="M104" s="235">
        <f t="shared" si="9"/>
        <v>0.26531474844772174</v>
      </c>
      <c r="N104" s="235">
        <f t="shared" si="9"/>
        <v>0.29402744772361855</v>
      </c>
      <c r="O104" s="235">
        <f t="shared" si="9"/>
        <v>0.2982548422465246</v>
      </c>
      <c r="P104" s="235">
        <f t="shared" si="9"/>
        <v>0.32202326173282736</v>
      </c>
      <c r="Q104" s="235">
        <f t="shared" si="9"/>
        <v>0.32116476110806613</v>
      </c>
    </row>
    <row r="105" spans="1:17" x14ac:dyDescent="0.25">
      <c r="A105" s="72" t="s">
        <v>239</v>
      </c>
      <c r="B105" s="277">
        <f t="shared" ref="B105:Q105" si="10">IF(B$29=0,0,B$29/B$5)</f>
        <v>2.7266732305747311E-2</v>
      </c>
      <c r="C105" s="277">
        <f t="shared" si="10"/>
        <v>3.2573131001677386E-2</v>
      </c>
      <c r="D105" s="277">
        <f t="shared" si="10"/>
        <v>3.6132706084798745E-2</v>
      </c>
      <c r="E105" s="277">
        <f t="shared" si="10"/>
        <v>3.3106067432582389E-2</v>
      </c>
      <c r="F105" s="277">
        <f t="shared" si="10"/>
        <v>4.6376041928785493E-2</v>
      </c>
      <c r="G105" s="277">
        <f t="shared" si="10"/>
        <v>5.2177130814371669E-2</v>
      </c>
      <c r="H105" s="277">
        <f t="shared" si="10"/>
        <v>7.2365881671794488E-2</v>
      </c>
      <c r="I105" s="277">
        <f t="shared" si="10"/>
        <v>7.7491821687725296E-2</v>
      </c>
      <c r="J105" s="277">
        <f t="shared" si="10"/>
        <v>7.8028968176633642E-2</v>
      </c>
      <c r="K105" s="277">
        <f t="shared" si="10"/>
        <v>6.3964756543399462E-2</v>
      </c>
      <c r="L105" s="277">
        <f t="shared" si="10"/>
        <v>6.2561122166226807E-2</v>
      </c>
      <c r="M105" s="277">
        <f t="shared" si="10"/>
        <v>6.3197122716963913E-2</v>
      </c>
      <c r="N105" s="277">
        <f t="shared" si="10"/>
        <v>7.0036395657087205E-2</v>
      </c>
      <c r="O105" s="277">
        <f t="shared" si="10"/>
        <v>7.1043347483173716E-2</v>
      </c>
      <c r="P105" s="277">
        <f t="shared" si="10"/>
        <v>7.6704908824382509E-2</v>
      </c>
      <c r="Q105" s="277">
        <f t="shared" si="10"/>
        <v>7.6500416727154394E-2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0.99999999999999989</v>
      </c>
      <c r="C107" s="77">
        <f t="shared" si="11"/>
        <v>1.0000000000000002</v>
      </c>
      <c r="D107" s="77">
        <f t="shared" si="11"/>
        <v>0.99999999999999989</v>
      </c>
      <c r="E107" s="77">
        <f t="shared" si="11"/>
        <v>0.99999999999999978</v>
      </c>
      <c r="F107" s="77">
        <f t="shared" si="11"/>
        <v>1</v>
      </c>
      <c r="G107" s="77">
        <f t="shared" si="11"/>
        <v>0.99999999999999989</v>
      </c>
      <c r="H107" s="77">
        <f t="shared" si="11"/>
        <v>1</v>
      </c>
      <c r="I107" s="77">
        <f t="shared" si="11"/>
        <v>0.99999999999999978</v>
      </c>
      <c r="J107" s="77">
        <f t="shared" si="11"/>
        <v>0.99999999999999989</v>
      </c>
      <c r="K107" s="77">
        <f t="shared" si="11"/>
        <v>1</v>
      </c>
      <c r="L107" s="77">
        <f t="shared" si="11"/>
        <v>0.99999999999999989</v>
      </c>
      <c r="M107" s="77">
        <f t="shared" si="11"/>
        <v>0.99999999999999989</v>
      </c>
      <c r="N107" s="77">
        <f t="shared" si="11"/>
        <v>1</v>
      </c>
      <c r="O107" s="77">
        <f t="shared" si="11"/>
        <v>1</v>
      </c>
      <c r="P107" s="77">
        <f t="shared" si="11"/>
        <v>1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4.5557814822440425E-3</v>
      </c>
      <c r="C108" s="203">
        <f t="shared" si="12"/>
        <v>4.5678497021098968E-3</v>
      </c>
      <c r="D108" s="203">
        <f t="shared" si="12"/>
        <v>4.6044608385828242E-3</v>
      </c>
      <c r="E108" s="203">
        <f t="shared" si="12"/>
        <v>4.6107872079835651E-3</v>
      </c>
      <c r="F108" s="203">
        <f t="shared" si="12"/>
        <v>4.6616878692740879E-3</v>
      </c>
      <c r="G108" s="203">
        <f t="shared" si="12"/>
        <v>4.7124196419415622E-3</v>
      </c>
      <c r="H108" s="203">
        <f t="shared" si="12"/>
        <v>4.8311450555117985E-3</v>
      </c>
      <c r="I108" s="203">
        <f t="shared" si="12"/>
        <v>4.8631907101353133E-3</v>
      </c>
      <c r="J108" s="203">
        <f t="shared" si="12"/>
        <v>4.8683384098522518E-3</v>
      </c>
      <c r="K108" s="203">
        <f t="shared" si="12"/>
        <v>4.7718266796384114E-3</v>
      </c>
      <c r="L108" s="203">
        <f t="shared" si="12"/>
        <v>4.7602918736297803E-3</v>
      </c>
      <c r="M108" s="203">
        <f t="shared" si="12"/>
        <v>4.7587102454552475E-3</v>
      </c>
      <c r="N108" s="203">
        <f t="shared" si="12"/>
        <v>4.8058179304747801E-3</v>
      </c>
      <c r="O108" s="203">
        <f t="shared" si="12"/>
        <v>4.8139678619040747E-3</v>
      </c>
      <c r="P108" s="203">
        <f t="shared" si="12"/>
        <v>4.8509428213394335E-3</v>
      </c>
      <c r="Q108" s="203">
        <f t="shared" si="12"/>
        <v>4.8492305012492361E-3</v>
      </c>
    </row>
    <row r="109" spans="1:17" x14ac:dyDescent="0.25">
      <c r="A109" s="76" t="s">
        <v>82</v>
      </c>
      <c r="B109" s="202">
        <f t="shared" ref="B109:Q109" si="13">IF(B$33=0,0,B$33/B$31)</f>
        <v>1.6871153610484031E-3</v>
      </c>
      <c r="C109" s="202">
        <f t="shared" si="13"/>
        <v>1.6915845128713221E-3</v>
      </c>
      <c r="D109" s="202">
        <f t="shared" si="13"/>
        <v>1.7051424964949107E-3</v>
      </c>
      <c r="E109" s="202">
        <f t="shared" si="13"/>
        <v>1.7074853031104737E-3</v>
      </c>
      <c r="F109" s="202">
        <f t="shared" si="13"/>
        <v>1.7263350411599071E-3</v>
      </c>
      <c r="G109" s="202">
        <f t="shared" si="13"/>
        <v>1.7451222356937308E-3</v>
      </c>
      <c r="H109" s="202">
        <f t="shared" si="13"/>
        <v>1.7890891093819989E-3</v>
      </c>
      <c r="I109" s="202">
        <f t="shared" si="13"/>
        <v>1.8009563853654709E-3</v>
      </c>
      <c r="J109" s="202">
        <f t="shared" si="13"/>
        <v>1.8028627022729782E-3</v>
      </c>
      <c r="K109" s="202">
        <f t="shared" si="13"/>
        <v>1.7671220893397772E-3</v>
      </c>
      <c r="L109" s="202">
        <f t="shared" si="13"/>
        <v>1.7628504734864443E-3</v>
      </c>
      <c r="M109" s="202">
        <f t="shared" si="13"/>
        <v>1.762264758565937E-3</v>
      </c>
      <c r="N109" s="202">
        <f t="shared" si="13"/>
        <v>1.7797098663547188E-3</v>
      </c>
      <c r="O109" s="202">
        <f t="shared" si="13"/>
        <v>1.7827279818107484E-3</v>
      </c>
      <c r="P109" s="202">
        <f t="shared" si="13"/>
        <v>1.7964206978202106E-3</v>
      </c>
      <c r="Q109" s="202">
        <f t="shared" si="13"/>
        <v>1.7957865845427273E-3</v>
      </c>
    </row>
    <row r="110" spans="1:17" x14ac:dyDescent="0.25">
      <c r="A110" s="76" t="s">
        <v>81</v>
      </c>
      <c r="B110" s="202">
        <f t="shared" ref="B110:Q110" si="14">IF(B$34=0,0,B$34/B$31)</f>
        <v>3.2982273264758964E-2</v>
      </c>
      <c r="C110" s="202">
        <f t="shared" si="14"/>
        <v>3.3069642978821444E-2</v>
      </c>
      <c r="D110" s="202">
        <f t="shared" si="14"/>
        <v>3.3334694872199047E-2</v>
      </c>
      <c r="E110" s="202">
        <f t="shared" si="14"/>
        <v>3.3380495586118789E-2</v>
      </c>
      <c r="F110" s="202">
        <f t="shared" si="14"/>
        <v>3.3748998668758738E-2</v>
      </c>
      <c r="G110" s="202">
        <f t="shared" si="14"/>
        <v>3.4116279056513439E-2</v>
      </c>
      <c r="H110" s="202">
        <f t="shared" si="14"/>
        <v>3.4975809753740005E-2</v>
      </c>
      <c r="I110" s="202">
        <f t="shared" si="14"/>
        <v>3.5207809146568701E-2</v>
      </c>
      <c r="J110" s="202">
        <f t="shared" si="14"/>
        <v>3.5245076701961926E-2</v>
      </c>
      <c r="K110" s="202">
        <f t="shared" si="14"/>
        <v>3.454636534550775E-2</v>
      </c>
      <c r="L110" s="202">
        <f t="shared" si="14"/>
        <v>3.4462857362230793E-2</v>
      </c>
      <c r="M110" s="202">
        <f t="shared" si="14"/>
        <v>3.445140692439505E-2</v>
      </c>
      <c r="N110" s="202">
        <f t="shared" si="14"/>
        <v>3.4792450178168302E-2</v>
      </c>
      <c r="O110" s="202">
        <f t="shared" si="14"/>
        <v>3.4851452846873486E-2</v>
      </c>
      <c r="P110" s="202">
        <f t="shared" si="14"/>
        <v>3.5119138691948229E-2</v>
      </c>
      <c r="Q110" s="202">
        <f t="shared" si="14"/>
        <v>3.5106742090102477E-2</v>
      </c>
    </row>
    <row r="111" spans="1:17" x14ac:dyDescent="0.25">
      <c r="A111" s="76" t="s">
        <v>80</v>
      </c>
      <c r="B111" s="202">
        <f t="shared" ref="B111:Q111" si="15">IF(B$35=0,0,B$35/B$31)</f>
        <v>1.8372038536629248E-2</v>
      </c>
      <c r="C111" s="202">
        <f t="shared" si="15"/>
        <v>1.8420705884110277E-2</v>
      </c>
      <c r="D111" s="202">
        <f t="shared" si="15"/>
        <v>1.8568347120366209E-2</v>
      </c>
      <c r="E111" s="202">
        <f t="shared" si="15"/>
        <v>1.8593859384920679E-2</v>
      </c>
      <c r="F111" s="202">
        <f t="shared" si="15"/>
        <v>1.8799125795176327E-2</v>
      </c>
      <c r="G111" s="202">
        <f t="shared" si="15"/>
        <v>1.9003711130559722E-2</v>
      </c>
      <c r="H111" s="202">
        <f t="shared" si="15"/>
        <v>1.9482493504536808E-2</v>
      </c>
      <c r="I111" s="202">
        <f t="shared" si="15"/>
        <v>1.9611723583716264E-2</v>
      </c>
      <c r="J111" s="202">
        <f t="shared" si="15"/>
        <v>1.9632482642934358E-2</v>
      </c>
      <c r="K111" s="202">
        <f t="shared" si="15"/>
        <v>1.9243281090218081E-2</v>
      </c>
      <c r="L111" s="202">
        <f t="shared" si="15"/>
        <v>1.9196764833604576E-2</v>
      </c>
      <c r="M111" s="202">
        <f t="shared" si="15"/>
        <v>1.9190386622997598E-2</v>
      </c>
      <c r="N111" s="202">
        <f t="shared" si="15"/>
        <v>1.9380357149003588E-2</v>
      </c>
      <c r="O111" s="202">
        <f t="shared" si="15"/>
        <v>1.9413223267555027E-2</v>
      </c>
      <c r="P111" s="202">
        <f t="shared" si="15"/>
        <v>1.9562331687764441E-2</v>
      </c>
      <c r="Q111" s="202">
        <f t="shared" si="15"/>
        <v>1.955542643763189E-2</v>
      </c>
    </row>
    <row r="112" spans="1:17" x14ac:dyDescent="0.25">
      <c r="A112" s="129" t="s">
        <v>79</v>
      </c>
      <c r="B112" s="201">
        <f t="shared" ref="B112:Q112" si="16">IF(B$36=0,0,B$36/B$31)</f>
        <v>1.6979192619122598E-2</v>
      </c>
      <c r="C112" s="201">
        <f t="shared" si="16"/>
        <v>1.7068447098004889E-2</v>
      </c>
      <c r="D112" s="201">
        <f t="shared" si="16"/>
        <v>1.7482416363221551E-2</v>
      </c>
      <c r="E112" s="201">
        <f t="shared" si="16"/>
        <v>1.6740232578730228E-2</v>
      </c>
      <c r="F112" s="201">
        <f t="shared" si="16"/>
        <v>1.736625789913224E-2</v>
      </c>
      <c r="G112" s="201">
        <f t="shared" si="16"/>
        <v>1.7696468613829976E-2</v>
      </c>
      <c r="H112" s="201">
        <f t="shared" si="16"/>
        <v>1.8702159673255864E-2</v>
      </c>
      <c r="I112" s="201">
        <f t="shared" si="16"/>
        <v>1.9009492639632655E-2</v>
      </c>
      <c r="J112" s="201">
        <f t="shared" si="16"/>
        <v>1.9016155620875292E-2</v>
      </c>
      <c r="K112" s="201">
        <f t="shared" si="16"/>
        <v>1.8334826340358171E-2</v>
      </c>
      <c r="L112" s="201">
        <f t="shared" si="16"/>
        <v>1.8262538204102511E-2</v>
      </c>
      <c r="M112" s="201">
        <f t="shared" si="16"/>
        <v>1.8291489082329835E-2</v>
      </c>
      <c r="N112" s="201">
        <f t="shared" si="16"/>
        <v>1.8623154328308258E-2</v>
      </c>
      <c r="O112" s="201">
        <f t="shared" si="16"/>
        <v>1.8647870837017178E-2</v>
      </c>
      <c r="P112" s="201">
        <f t="shared" si="16"/>
        <v>1.8961428338868932E-2</v>
      </c>
      <c r="Q112" s="201">
        <f t="shared" si="16"/>
        <v>1.895648518961426E-2</v>
      </c>
    </row>
    <row r="113" spans="1:17" x14ac:dyDescent="0.25">
      <c r="A113" s="127" t="s">
        <v>238</v>
      </c>
      <c r="B113" s="200">
        <f t="shared" ref="B113:Q113" si="17">IF(B$41=0,0,B$41/B$31)</f>
        <v>2.6902658725020099E-2</v>
      </c>
      <c r="C113" s="200">
        <f t="shared" si="17"/>
        <v>3.370076192276051E-2</v>
      </c>
      <c r="D113" s="200">
        <f t="shared" si="17"/>
        <v>3.9174767106559517E-2</v>
      </c>
      <c r="E113" s="200">
        <f t="shared" si="17"/>
        <v>3.8380362226936443E-2</v>
      </c>
      <c r="F113" s="200">
        <f t="shared" si="17"/>
        <v>5.9376487351463308E-2</v>
      </c>
      <c r="G113" s="200">
        <f t="shared" si="17"/>
        <v>6.7919316926872031E-2</v>
      </c>
      <c r="H113" s="200">
        <f t="shared" si="17"/>
        <v>9.9785166306008796E-2</v>
      </c>
      <c r="I113" s="200">
        <f t="shared" si="17"/>
        <v>0.10763553477800845</v>
      </c>
      <c r="J113" s="200">
        <f t="shared" si="17"/>
        <v>0.10879430040701464</v>
      </c>
      <c r="K113" s="200">
        <f t="shared" si="17"/>
        <v>8.606475135278803E-2</v>
      </c>
      <c r="L113" s="200">
        <f t="shared" si="17"/>
        <v>8.3794884586283147E-2</v>
      </c>
      <c r="M113" s="200">
        <f t="shared" si="17"/>
        <v>8.4846684349872553E-2</v>
      </c>
      <c r="N113" s="200">
        <f t="shared" si="17"/>
        <v>9.590861163936068E-2</v>
      </c>
      <c r="O113" s="200">
        <f t="shared" si="17"/>
        <v>9.7789172703028795E-2</v>
      </c>
      <c r="P113" s="200">
        <f t="shared" si="17"/>
        <v>0.1065258561016706</v>
      </c>
      <c r="Q113" s="200">
        <f t="shared" si="17"/>
        <v>0.10613099985178838</v>
      </c>
    </row>
    <row r="114" spans="1:17" x14ac:dyDescent="0.25">
      <c r="A114" s="142" t="s">
        <v>247</v>
      </c>
      <c r="B114" s="199">
        <f t="shared" ref="B114:Q114" si="18">IF(B$42=0,0,B$42/B$31)</f>
        <v>2.5289514425499288E-2</v>
      </c>
      <c r="C114" s="199">
        <f t="shared" si="18"/>
        <v>2.4550073883928068E-2</v>
      </c>
      <c r="D114" s="199">
        <f t="shared" si="18"/>
        <v>2.3933882008333025E-2</v>
      </c>
      <c r="E114" s="199">
        <f t="shared" si="18"/>
        <v>2.4039599349746386E-2</v>
      </c>
      <c r="F114" s="199">
        <f t="shared" si="18"/>
        <v>2.1739898378711455E-2</v>
      </c>
      <c r="G114" s="199">
        <f t="shared" si="18"/>
        <v>2.0790344272543431E-2</v>
      </c>
      <c r="H114" s="199">
        <f t="shared" si="18"/>
        <v>1.7282421984132056E-2</v>
      </c>
      <c r="I114" s="199">
        <f t="shared" si="18"/>
        <v>1.6415330001664452E-2</v>
      </c>
      <c r="J114" s="199">
        <f t="shared" si="18"/>
        <v>1.6288359546860108E-2</v>
      </c>
      <c r="K114" s="199">
        <f t="shared" si="18"/>
        <v>1.8793977621522556E-2</v>
      </c>
      <c r="L114" s="199">
        <f t="shared" si="18"/>
        <v>1.90450587652225E-2</v>
      </c>
      <c r="M114" s="199">
        <f t="shared" si="18"/>
        <v>1.8931519685566882E-2</v>
      </c>
      <c r="N114" s="199">
        <f t="shared" si="18"/>
        <v>1.7712039930605626E-2</v>
      </c>
      <c r="O114" s="199">
        <f t="shared" si="18"/>
        <v>1.7505634739977721E-2</v>
      </c>
      <c r="P114" s="199">
        <f t="shared" si="18"/>
        <v>1.6541009456320276E-2</v>
      </c>
      <c r="Q114" s="199">
        <f t="shared" si="18"/>
        <v>1.6584340704142934E-2</v>
      </c>
    </row>
    <row r="115" spans="1:17" x14ac:dyDescent="0.25">
      <c r="A115" s="142" t="s">
        <v>246</v>
      </c>
      <c r="B115" s="199">
        <f t="shared" ref="B115:Q115" si="19">IF(B$53=0,0,B$53/B$31)</f>
        <v>1.6131442995208107E-3</v>
      </c>
      <c r="C115" s="199">
        <f t="shared" si="19"/>
        <v>9.1506880388324413E-3</v>
      </c>
      <c r="D115" s="199">
        <f t="shared" si="19"/>
        <v>1.5240885098226496E-2</v>
      </c>
      <c r="E115" s="199">
        <f t="shared" si="19"/>
        <v>1.4340762877190058E-2</v>
      </c>
      <c r="F115" s="199">
        <f t="shared" si="19"/>
        <v>3.763658897275185E-2</v>
      </c>
      <c r="G115" s="199">
        <f t="shared" si="19"/>
        <v>4.7128972654328596E-2</v>
      </c>
      <c r="H115" s="199">
        <f t="shared" si="19"/>
        <v>8.2502744321876736E-2</v>
      </c>
      <c r="I115" s="199">
        <f t="shared" si="19"/>
        <v>9.1220204776344016E-2</v>
      </c>
      <c r="J115" s="199">
        <f t="shared" si="19"/>
        <v>9.250594086015454E-2</v>
      </c>
      <c r="K115" s="199">
        <f t="shared" si="19"/>
        <v>6.7270773731265471E-2</v>
      </c>
      <c r="L115" s="199">
        <f t="shared" si="19"/>
        <v>6.4749825821060647E-2</v>
      </c>
      <c r="M115" s="199">
        <f t="shared" si="19"/>
        <v>6.5915164664305664E-2</v>
      </c>
      <c r="N115" s="199">
        <f t="shared" si="19"/>
        <v>7.8196571708755061E-2</v>
      </c>
      <c r="O115" s="199">
        <f t="shared" si="19"/>
        <v>8.0283537963051085E-2</v>
      </c>
      <c r="P115" s="199">
        <f t="shared" si="19"/>
        <v>8.9984846645350322E-2</v>
      </c>
      <c r="Q115" s="199">
        <f t="shared" si="19"/>
        <v>8.9546659147645452E-2</v>
      </c>
    </row>
    <row r="116" spans="1:17" x14ac:dyDescent="0.25">
      <c r="A116" s="127" t="s">
        <v>237</v>
      </c>
      <c r="B116" s="200">
        <f t="shared" ref="B116:Q116" si="20">IF(B$54=0,0,B$54/B$31)</f>
        <v>0.80665195834263681</v>
      </c>
      <c r="C116" s="200">
        <f t="shared" si="20"/>
        <v>0.79876077795267164</v>
      </c>
      <c r="D116" s="200">
        <f t="shared" si="20"/>
        <v>0.79178965831161496</v>
      </c>
      <c r="E116" s="200">
        <f t="shared" si="20"/>
        <v>0.79328517636020124</v>
      </c>
      <c r="F116" s="200">
        <f t="shared" si="20"/>
        <v>0.76844033327536931</v>
      </c>
      <c r="G116" s="200">
        <f t="shared" si="20"/>
        <v>0.75791997576292358</v>
      </c>
      <c r="H116" s="200">
        <f t="shared" si="20"/>
        <v>0.71968841613066747</v>
      </c>
      <c r="I116" s="200">
        <f t="shared" si="20"/>
        <v>0.71018394735068457</v>
      </c>
      <c r="J116" s="200">
        <f t="shared" si="20"/>
        <v>0.70881125516672827</v>
      </c>
      <c r="K116" s="200">
        <f t="shared" si="20"/>
        <v>0.73618404687262862</v>
      </c>
      <c r="L116" s="200">
        <f t="shared" si="20"/>
        <v>0.73894313805609124</v>
      </c>
      <c r="M116" s="200">
        <f t="shared" si="20"/>
        <v>0.73774795966297391</v>
      </c>
      <c r="N116" s="200">
        <f t="shared" si="20"/>
        <v>0.72442463126057277</v>
      </c>
      <c r="O116" s="200">
        <f t="shared" si="20"/>
        <v>0.72218664961345125</v>
      </c>
      <c r="P116" s="200">
        <f t="shared" si="20"/>
        <v>0.71161987499492207</v>
      </c>
      <c r="Q116" s="200">
        <f t="shared" si="20"/>
        <v>0.71208956749972974</v>
      </c>
    </row>
    <row r="117" spans="1:17" x14ac:dyDescent="0.25">
      <c r="A117" s="142" t="s">
        <v>245</v>
      </c>
      <c r="B117" s="199">
        <f t="shared" ref="B117:Q117" si="21">IF(B$55=0,0,B$55/B$31)</f>
        <v>0.80331398763350692</v>
      </c>
      <c r="C117" s="199">
        <f t="shared" si="21"/>
        <v>0.77982587631300959</v>
      </c>
      <c r="D117" s="199">
        <f t="shared" si="21"/>
        <v>0.76025272261763721</v>
      </c>
      <c r="E117" s="199">
        <f t="shared" si="21"/>
        <v>0.76361080287429695</v>
      </c>
      <c r="F117" s="199">
        <f t="shared" si="21"/>
        <v>0.69056147791201095</v>
      </c>
      <c r="G117" s="199">
        <f t="shared" si="21"/>
        <v>0.66039917101020307</v>
      </c>
      <c r="H117" s="199">
        <f t="shared" si="21"/>
        <v>0.54897105126066548</v>
      </c>
      <c r="I117" s="199">
        <f t="shared" si="21"/>
        <v>0.52142812946463557</v>
      </c>
      <c r="J117" s="199">
        <f t="shared" si="21"/>
        <v>0.51739495031202709</v>
      </c>
      <c r="K117" s="199">
        <f t="shared" si="21"/>
        <v>0.59698517150718711</v>
      </c>
      <c r="L117" s="199">
        <f t="shared" si="21"/>
        <v>0.60496069018942078</v>
      </c>
      <c r="M117" s="199">
        <f t="shared" si="21"/>
        <v>0.60135415471800691</v>
      </c>
      <c r="N117" s="199">
        <f t="shared" si="21"/>
        <v>0.56261773897217882</v>
      </c>
      <c r="O117" s="199">
        <f t="shared" si="21"/>
        <v>0.55606133879929243</v>
      </c>
      <c r="P117" s="199">
        <f t="shared" si="21"/>
        <v>0.52542030037723253</v>
      </c>
      <c r="Q117" s="199">
        <f t="shared" si="21"/>
        <v>0.52679670471983442</v>
      </c>
    </row>
    <row r="118" spans="1:17" x14ac:dyDescent="0.25">
      <c r="A118" s="142" t="s">
        <v>244</v>
      </c>
      <c r="B118" s="199">
        <f t="shared" ref="B118:Q118" si="22">IF(B$66=0,0,B$66/B$31)</f>
        <v>3.3379707091299271E-3</v>
      </c>
      <c r="C118" s="199">
        <f t="shared" si="22"/>
        <v>1.8934901639662018E-2</v>
      </c>
      <c r="D118" s="199">
        <f t="shared" si="22"/>
        <v>3.1536935693977711E-2</v>
      </c>
      <c r="E118" s="199">
        <f t="shared" si="22"/>
        <v>2.9674373485904196E-2</v>
      </c>
      <c r="F118" s="199">
        <f t="shared" si="22"/>
        <v>7.7878855363358368E-2</v>
      </c>
      <c r="G118" s="199">
        <f t="shared" si="22"/>
        <v>9.7520804752720569E-2</v>
      </c>
      <c r="H118" s="199">
        <f t="shared" si="22"/>
        <v>0.170717364870002</v>
      </c>
      <c r="I118" s="199">
        <f t="shared" si="22"/>
        <v>0.18875581788604895</v>
      </c>
      <c r="J118" s="199">
        <f t="shared" si="22"/>
        <v>0.19141630485470126</v>
      </c>
      <c r="K118" s="199">
        <f t="shared" si="22"/>
        <v>0.1391988753654414</v>
      </c>
      <c r="L118" s="199">
        <f t="shared" si="22"/>
        <v>0.13398244786667041</v>
      </c>
      <c r="M118" s="199">
        <f t="shared" si="22"/>
        <v>0.13639380494496695</v>
      </c>
      <c r="N118" s="199">
        <f t="shared" si="22"/>
        <v>0.16180689228839398</v>
      </c>
      <c r="O118" s="199">
        <f t="shared" si="22"/>
        <v>0.16612531081415885</v>
      </c>
      <c r="P118" s="199">
        <f t="shared" si="22"/>
        <v>0.18619957461768957</v>
      </c>
      <c r="Q118" s="199">
        <f t="shared" si="22"/>
        <v>0.18529286277989529</v>
      </c>
    </row>
    <row r="119" spans="1:17" x14ac:dyDescent="0.25">
      <c r="A119" s="127" t="s">
        <v>236</v>
      </c>
      <c r="B119" s="200">
        <f t="shared" ref="B119:Q119" si="23">IF(B$67=0,0,B$67/B$31)</f>
        <v>9.1868981668539712E-2</v>
      </c>
      <c r="C119" s="200">
        <f t="shared" si="23"/>
        <v>9.2720229948650132E-2</v>
      </c>
      <c r="D119" s="200">
        <f t="shared" si="23"/>
        <v>9.3340512890960931E-2</v>
      </c>
      <c r="E119" s="200">
        <f t="shared" si="23"/>
        <v>9.3301601351998428E-2</v>
      </c>
      <c r="F119" s="200">
        <f t="shared" si="23"/>
        <v>9.5880774099666069E-2</v>
      </c>
      <c r="G119" s="200">
        <f t="shared" si="23"/>
        <v>9.6886706631665778E-2</v>
      </c>
      <c r="H119" s="200">
        <f t="shared" si="23"/>
        <v>0.10074572046689728</v>
      </c>
      <c r="I119" s="200">
        <f t="shared" si="23"/>
        <v>0.10168734540588845</v>
      </c>
      <c r="J119" s="200">
        <f t="shared" si="23"/>
        <v>0.10182952834836007</v>
      </c>
      <c r="K119" s="200">
        <f t="shared" si="23"/>
        <v>9.9087780229521277E-2</v>
      </c>
      <c r="L119" s="200">
        <f t="shared" si="23"/>
        <v>9.8816674610571531E-2</v>
      </c>
      <c r="M119" s="200">
        <f t="shared" si="23"/>
        <v>9.8951098353409789E-2</v>
      </c>
      <c r="N119" s="200">
        <f t="shared" si="23"/>
        <v>0.10028526764775687</v>
      </c>
      <c r="O119" s="200">
        <f t="shared" si="23"/>
        <v>0.1005149348883595</v>
      </c>
      <c r="P119" s="200">
        <f t="shared" si="23"/>
        <v>0.10156400666566608</v>
      </c>
      <c r="Q119" s="200">
        <f t="shared" si="23"/>
        <v>0.10151576184534121</v>
      </c>
    </row>
    <row r="120" spans="1:17" x14ac:dyDescent="0.25">
      <c r="A120" s="142" t="s">
        <v>243</v>
      </c>
      <c r="B120" s="199">
        <f t="shared" ref="B120:Q120" si="24">IF(B$68=0,0,B$68/B$31)</f>
        <v>9.1116632856578325E-2</v>
      </c>
      <c r="C120" s="199">
        <f t="shared" si="24"/>
        <v>8.845247208179971E-2</v>
      </c>
      <c r="D120" s="199">
        <f t="shared" si="24"/>
        <v>8.6232369000611611E-2</v>
      </c>
      <c r="E120" s="199">
        <f t="shared" si="24"/>
        <v>8.6613262363056845E-2</v>
      </c>
      <c r="F120" s="199">
        <f t="shared" si="24"/>
        <v>7.8327575040945674E-2</v>
      </c>
      <c r="G120" s="199">
        <f t="shared" si="24"/>
        <v>7.4906387452546144E-2</v>
      </c>
      <c r="H120" s="199">
        <f t="shared" si="24"/>
        <v>6.2267549795769907E-2</v>
      </c>
      <c r="I120" s="199">
        <f t="shared" si="24"/>
        <v>5.9143468388349871E-2</v>
      </c>
      <c r="J120" s="199">
        <f t="shared" si="24"/>
        <v>5.8686001308540098E-2</v>
      </c>
      <c r="K120" s="199">
        <f t="shared" si="24"/>
        <v>6.7713595842250396E-2</v>
      </c>
      <c r="L120" s="199">
        <f t="shared" si="24"/>
        <v>6.8618226433522236E-2</v>
      </c>
      <c r="M120" s="199">
        <f t="shared" si="24"/>
        <v>6.8209151808292443E-2</v>
      </c>
      <c r="N120" s="199">
        <f t="shared" si="24"/>
        <v>6.3815437985270285E-2</v>
      </c>
      <c r="O120" s="199">
        <f t="shared" si="24"/>
        <v>6.3071772224919706E-2</v>
      </c>
      <c r="P120" s="199">
        <f t="shared" si="24"/>
        <v>5.9596284070565712E-2</v>
      </c>
      <c r="Q120" s="199">
        <f t="shared" si="24"/>
        <v>5.9752404007573812E-2</v>
      </c>
    </row>
    <row r="121" spans="1:17" x14ac:dyDescent="0.25">
      <c r="A121" s="140" t="s">
        <v>242</v>
      </c>
      <c r="B121" s="198">
        <f t="shared" ref="B121:Q121" si="25">IF(B$79=0,0,B$79/B$31)</f>
        <v>7.5234881196139093E-4</v>
      </c>
      <c r="C121" s="198">
        <f t="shared" si="25"/>
        <v>4.2677578668504261E-3</v>
      </c>
      <c r="D121" s="198">
        <f t="shared" si="25"/>
        <v>7.1081438903493289E-3</v>
      </c>
      <c r="E121" s="198">
        <f t="shared" si="25"/>
        <v>6.6883389889415834E-3</v>
      </c>
      <c r="F121" s="198">
        <f t="shared" si="25"/>
        <v>1.7553199058720399E-2</v>
      </c>
      <c r="G121" s="198">
        <f t="shared" si="25"/>
        <v>2.198031917911963E-2</v>
      </c>
      <c r="H121" s="198">
        <f t="shared" si="25"/>
        <v>3.8478170671127368E-2</v>
      </c>
      <c r="I121" s="198">
        <f t="shared" si="25"/>
        <v>4.2543877017538576E-2</v>
      </c>
      <c r="J121" s="198">
        <f t="shared" si="25"/>
        <v>4.3143527039819968E-2</v>
      </c>
      <c r="K121" s="198">
        <f t="shared" si="25"/>
        <v>3.1374184387270868E-2</v>
      </c>
      <c r="L121" s="198">
        <f t="shared" si="25"/>
        <v>3.0198448177049284E-2</v>
      </c>
      <c r="M121" s="198">
        <f t="shared" si="25"/>
        <v>3.0741946545117332E-2</v>
      </c>
      <c r="N121" s="198">
        <f t="shared" si="25"/>
        <v>3.6469829662486596E-2</v>
      </c>
      <c r="O121" s="198">
        <f t="shared" si="25"/>
        <v>3.7443162663439791E-2</v>
      </c>
      <c r="P121" s="198">
        <f t="shared" si="25"/>
        <v>4.1967722595100357E-2</v>
      </c>
      <c r="Q121" s="198">
        <f t="shared" si="25"/>
        <v>4.1763357837767398E-2</v>
      </c>
    </row>
    <row r="123" spans="1:17" x14ac:dyDescent="0.25">
      <c r="A123" s="78" t="s">
        <v>55</v>
      </c>
      <c r="B123" s="77">
        <f t="shared" ref="B123:Q123" si="26">SUM(B$124:B$129)</f>
        <v>0.99999999999999978</v>
      </c>
      <c r="C123" s="77">
        <f t="shared" si="26"/>
        <v>1</v>
      </c>
      <c r="D123" s="77">
        <f t="shared" si="26"/>
        <v>1</v>
      </c>
      <c r="E123" s="77">
        <f t="shared" si="26"/>
        <v>0.99999999999999989</v>
      </c>
      <c r="F123" s="77">
        <f t="shared" si="26"/>
        <v>1</v>
      </c>
      <c r="G123" s="77">
        <f t="shared" si="26"/>
        <v>0.99999999999999989</v>
      </c>
      <c r="H123" s="77">
        <f t="shared" si="26"/>
        <v>0.99999999999999989</v>
      </c>
      <c r="I123" s="77">
        <f t="shared" si="26"/>
        <v>0.99999999999999989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0.99999999999999989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3.2462186542100945E-2</v>
      </c>
      <c r="C124" s="203">
        <f t="shared" si="27"/>
        <v>3.2438988758960299E-2</v>
      </c>
      <c r="D124" s="203">
        <f t="shared" si="27"/>
        <v>3.2295667512016422E-2</v>
      </c>
      <c r="E124" s="203">
        <f t="shared" si="27"/>
        <v>3.269443966849802E-2</v>
      </c>
      <c r="F124" s="203">
        <f t="shared" si="27"/>
        <v>3.2466113619418618E-2</v>
      </c>
      <c r="G124" s="203">
        <f t="shared" si="27"/>
        <v>3.2394484858896164E-2</v>
      </c>
      <c r="H124" s="203">
        <f t="shared" si="27"/>
        <v>3.2120449494461016E-2</v>
      </c>
      <c r="I124" s="203">
        <f t="shared" si="27"/>
        <v>3.2032324586836261E-2</v>
      </c>
      <c r="J124" s="203">
        <f t="shared" si="27"/>
        <v>3.2038772530779899E-2</v>
      </c>
      <c r="K124" s="203">
        <f t="shared" si="27"/>
        <v>3.2188256149513809E-2</v>
      </c>
      <c r="L124" s="203">
        <f t="shared" si="27"/>
        <v>3.2202096420873842E-2</v>
      </c>
      <c r="M124" s="203">
        <f t="shared" si="27"/>
        <v>3.2184763075615894E-2</v>
      </c>
      <c r="N124" s="203">
        <f t="shared" si="27"/>
        <v>3.2111162446824701E-2</v>
      </c>
      <c r="O124" s="203">
        <f t="shared" si="27"/>
        <v>3.2114504891135175E-2</v>
      </c>
      <c r="P124" s="203">
        <f t="shared" si="27"/>
        <v>3.2032415498261316E-2</v>
      </c>
      <c r="Q124" s="203">
        <f t="shared" si="27"/>
        <v>3.2031573971431256E-2</v>
      </c>
    </row>
    <row r="125" spans="1:17" x14ac:dyDescent="0.25">
      <c r="A125" s="76" t="s">
        <v>82</v>
      </c>
      <c r="B125" s="202">
        <f t="shared" ref="B125:Q125" si="28">IF(B$83=0,0,B$83/B$81)</f>
        <v>3.7513658157614527E-3</v>
      </c>
      <c r="C125" s="202">
        <f t="shared" si="28"/>
        <v>3.748685054545248E-3</v>
      </c>
      <c r="D125" s="202">
        <f t="shared" si="28"/>
        <v>3.7321226943431616E-3</v>
      </c>
      <c r="E125" s="202">
        <f t="shared" si="28"/>
        <v>3.778205241314002E-3</v>
      </c>
      <c r="F125" s="202">
        <f t="shared" si="28"/>
        <v>3.7518196331155691E-3</v>
      </c>
      <c r="G125" s="202">
        <f t="shared" si="28"/>
        <v>3.74354213513185E-3</v>
      </c>
      <c r="H125" s="202">
        <f t="shared" si="28"/>
        <v>3.7118743084092582E-3</v>
      </c>
      <c r="I125" s="202">
        <f t="shared" si="28"/>
        <v>3.701690497606745E-3</v>
      </c>
      <c r="J125" s="202">
        <f t="shared" si="28"/>
        <v>3.7024356290679518E-3</v>
      </c>
      <c r="K125" s="202">
        <f t="shared" si="28"/>
        <v>3.7197101197005361E-3</v>
      </c>
      <c r="L125" s="202">
        <f t="shared" si="28"/>
        <v>3.7213095166109562E-3</v>
      </c>
      <c r="M125" s="202">
        <f t="shared" si="28"/>
        <v>3.7193064562567441E-3</v>
      </c>
      <c r="N125" s="202">
        <f t="shared" si="28"/>
        <v>3.7108010870171302E-3</v>
      </c>
      <c r="O125" s="202">
        <f t="shared" si="28"/>
        <v>3.711187343540891E-3</v>
      </c>
      <c r="P125" s="202">
        <f t="shared" si="28"/>
        <v>3.7017010034305527E-3</v>
      </c>
      <c r="Q125" s="202">
        <f t="shared" si="28"/>
        <v>3.7016037556687844E-3</v>
      </c>
    </row>
    <row r="126" spans="1:17" x14ac:dyDescent="0.25">
      <c r="A126" s="76" t="s">
        <v>81</v>
      </c>
      <c r="B126" s="202">
        <f t="shared" ref="B126:Q126" si="29">IF(B$84=0,0,B$84/B$81)</f>
        <v>0.16354619691075548</v>
      </c>
      <c r="C126" s="202">
        <f t="shared" si="29"/>
        <v>0.16342932526366255</v>
      </c>
      <c r="D126" s="202">
        <f t="shared" si="29"/>
        <v>0.16270726531111498</v>
      </c>
      <c r="E126" s="202">
        <f t="shared" si="29"/>
        <v>0.16471630033227366</v>
      </c>
      <c r="F126" s="202">
        <f t="shared" si="29"/>
        <v>0.16356598173207201</v>
      </c>
      <c r="G126" s="202">
        <f t="shared" si="29"/>
        <v>0.16320511228300744</v>
      </c>
      <c r="H126" s="202">
        <f t="shared" si="29"/>
        <v>0.16182450775674437</v>
      </c>
      <c r="I126" s="202">
        <f t="shared" si="29"/>
        <v>0.16138052985413298</v>
      </c>
      <c r="J126" s="202">
        <f t="shared" si="29"/>
        <v>0.16141301493361185</v>
      </c>
      <c r="K126" s="202">
        <f t="shared" si="29"/>
        <v>0.16216612123816346</v>
      </c>
      <c r="L126" s="202">
        <f t="shared" si="29"/>
        <v>0.16223584925054524</v>
      </c>
      <c r="M126" s="202">
        <f t="shared" si="29"/>
        <v>0.16214852294881868</v>
      </c>
      <c r="N126" s="202">
        <f t="shared" si="29"/>
        <v>0.16177771912408467</v>
      </c>
      <c r="O126" s="202">
        <f t="shared" si="29"/>
        <v>0.16179455853367455</v>
      </c>
      <c r="P126" s="202">
        <f t="shared" si="29"/>
        <v>0.16138098787065647</v>
      </c>
      <c r="Q126" s="202">
        <f t="shared" si="29"/>
        <v>0.16137674821438824</v>
      </c>
    </row>
    <row r="127" spans="1:17" x14ac:dyDescent="0.25">
      <c r="A127" s="76" t="s">
        <v>80</v>
      </c>
      <c r="B127" s="202">
        <f t="shared" ref="B127:Q127" si="30">IF(B$85=0,0,B$85/B$81)</f>
        <v>5.0740321624855901E-2</v>
      </c>
      <c r="C127" s="202">
        <f t="shared" si="30"/>
        <v>5.070406211485607E-2</v>
      </c>
      <c r="D127" s="202">
        <f t="shared" si="30"/>
        <v>5.0480042511118754E-2</v>
      </c>
      <c r="E127" s="202">
        <f t="shared" si="30"/>
        <v>5.1103347027241605E-2</v>
      </c>
      <c r="F127" s="202">
        <f t="shared" si="30"/>
        <v>5.0746459879464433E-2</v>
      </c>
      <c r="G127" s="202">
        <f t="shared" si="30"/>
        <v>5.0634499881274338E-2</v>
      </c>
      <c r="H127" s="202">
        <f t="shared" si="30"/>
        <v>5.0206166364368747E-2</v>
      </c>
      <c r="I127" s="202">
        <f t="shared" si="30"/>
        <v>5.0068421910518052E-2</v>
      </c>
      <c r="J127" s="202">
        <f t="shared" si="30"/>
        <v>5.0078500429076703E-2</v>
      </c>
      <c r="K127" s="202">
        <f t="shared" si="30"/>
        <v>5.0312152185170496E-2</v>
      </c>
      <c r="L127" s="202">
        <f t="shared" si="30"/>
        <v>5.0333785349630095E-2</v>
      </c>
      <c r="M127" s="202">
        <f t="shared" si="30"/>
        <v>5.0306692303630787E-2</v>
      </c>
      <c r="N127" s="202">
        <f t="shared" si="30"/>
        <v>5.0191650158462497E-2</v>
      </c>
      <c r="O127" s="202">
        <f t="shared" si="30"/>
        <v>5.0196874597029109E-2</v>
      </c>
      <c r="P127" s="202">
        <f t="shared" si="30"/>
        <v>5.0068564010463813E-2</v>
      </c>
      <c r="Q127" s="202">
        <f t="shared" si="30"/>
        <v>5.0067248654150472E-2</v>
      </c>
    </row>
    <row r="128" spans="1:17" x14ac:dyDescent="0.25">
      <c r="A128" s="129" t="s">
        <v>79</v>
      </c>
      <c r="B128" s="201">
        <f t="shared" ref="B128:Q128" si="31">IF(B$86=0,0,B$86/B$81)</f>
        <v>0.27495982123007673</v>
      </c>
      <c r="C128" s="201">
        <f t="shared" si="31"/>
        <v>0.27547794174588214</v>
      </c>
      <c r="D128" s="201">
        <f t="shared" si="31"/>
        <v>0.27867900962129932</v>
      </c>
      <c r="E128" s="201">
        <f t="shared" si="31"/>
        <v>0.26977246738179511</v>
      </c>
      <c r="F128" s="201">
        <f t="shared" si="31"/>
        <v>0.27487211029178998</v>
      </c>
      <c r="G128" s="201">
        <f t="shared" si="31"/>
        <v>0.27647193257322877</v>
      </c>
      <c r="H128" s="201">
        <f t="shared" si="31"/>
        <v>0.28259248915870872</v>
      </c>
      <c r="I128" s="201">
        <f t="shared" si="31"/>
        <v>0.28456075148433713</v>
      </c>
      <c r="J128" s="201">
        <f t="shared" si="31"/>
        <v>0.28441673720410593</v>
      </c>
      <c r="K128" s="201">
        <f t="shared" si="31"/>
        <v>0.28107803327824904</v>
      </c>
      <c r="L128" s="201">
        <f t="shared" si="31"/>
        <v>0.28076891199314735</v>
      </c>
      <c r="M128" s="201">
        <f t="shared" si="31"/>
        <v>0.2811560507870241</v>
      </c>
      <c r="N128" s="201">
        <f t="shared" si="31"/>
        <v>0.28279991457873555</v>
      </c>
      <c r="O128" s="201">
        <f t="shared" si="31"/>
        <v>0.282725261369</v>
      </c>
      <c r="P128" s="201">
        <f t="shared" si="31"/>
        <v>0.28455872098538137</v>
      </c>
      <c r="Q128" s="201">
        <f t="shared" si="31"/>
        <v>0.28457751641564338</v>
      </c>
    </row>
    <row r="129" spans="1:17" x14ac:dyDescent="0.25">
      <c r="A129" s="72" t="s">
        <v>235</v>
      </c>
      <c r="B129" s="276">
        <f t="shared" ref="B129:Q129" si="32">IF(B$91=0,0,B$91/B$81)</f>
        <v>0.47454010787644935</v>
      </c>
      <c r="C129" s="276">
        <f t="shared" si="32"/>
        <v>0.47420099706209373</v>
      </c>
      <c r="D129" s="276">
        <f t="shared" si="32"/>
        <v>0.47210589235010736</v>
      </c>
      <c r="E129" s="276">
        <f t="shared" si="32"/>
        <v>0.47793524034887747</v>
      </c>
      <c r="F129" s="276">
        <f t="shared" si="32"/>
        <v>0.47459751484413931</v>
      </c>
      <c r="G129" s="276">
        <f t="shared" si="32"/>
        <v>0.47355042826846139</v>
      </c>
      <c r="H129" s="276">
        <f t="shared" si="32"/>
        <v>0.46954451291730781</v>
      </c>
      <c r="I129" s="276">
        <f t="shared" si="32"/>
        <v>0.46825628166656874</v>
      </c>
      <c r="J129" s="276">
        <f t="shared" si="32"/>
        <v>0.46835053927335768</v>
      </c>
      <c r="K129" s="276">
        <f t="shared" si="32"/>
        <v>0.4705357270292026</v>
      </c>
      <c r="L129" s="276">
        <f t="shared" si="32"/>
        <v>0.47073804746919246</v>
      </c>
      <c r="M129" s="276">
        <f t="shared" si="32"/>
        <v>0.47048466442865383</v>
      </c>
      <c r="N129" s="276">
        <f t="shared" si="32"/>
        <v>0.46940875260487547</v>
      </c>
      <c r="O129" s="276">
        <f t="shared" si="32"/>
        <v>0.46945761326562024</v>
      </c>
      <c r="P129" s="276">
        <f t="shared" si="32"/>
        <v>0.46825761063180638</v>
      </c>
      <c r="Q129" s="276">
        <f t="shared" si="32"/>
        <v>0.46824530898871786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80" t="s">
        <v>128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53">
        <f>IF(B$5=0,0,B$5/PPA_fec!B$5)</f>
        <v>0.48469396206077214</v>
      </c>
      <c r="C133" s="253">
        <f>IF(C$5=0,0,C$5/PPA_fec!C$5)</f>
        <v>0.48209777700434037</v>
      </c>
      <c r="D133" s="253">
        <f>IF(D$5=0,0,D$5/PPA_fec!D$5)</f>
        <v>0.49296346541541669</v>
      </c>
      <c r="E133" s="253">
        <f>IF(E$5=0,0,E$5/PPA_fec!E$5)</f>
        <v>0.5289911761464563</v>
      </c>
      <c r="F133" s="253">
        <f>IF(F$5=0,0,F$5/PPA_fec!F$5)</f>
        <v>0.53797040677938579</v>
      </c>
      <c r="G133" s="253">
        <f>IF(G$5=0,0,G$5/PPA_fec!G$5)</f>
        <v>0.53991194638729967</v>
      </c>
      <c r="H133" s="253">
        <f>IF(H$5=0,0,H$5/PPA_fec!H$5)</f>
        <v>0.58063910534991126</v>
      </c>
      <c r="I133" s="253">
        <f>IF(I$5=0,0,I$5/PPA_fec!I$5)</f>
        <v>0.59404475158381409</v>
      </c>
      <c r="J133" s="253">
        <f>IF(J$5=0,0,J$5/PPA_fec!J$5)</f>
        <v>0.59887065208989265</v>
      </c>
      <c r="K133" s="253">
        <f>IF(K$5=0,0,K$5/PPA_fec!K$5)</f>
        <v>0.60064901768681778</v>
      </c>
      <c r="L133" s="253">
        <f>IF(L$5=0,0,L$5/PPA_fec!L$5)</f>
        <v>0.61095013233338147</v>
      </c>
      <c r="M133" s="253">
        <f>IF(M$5=0,0,M$5/PPA_fec!M$5)</f>
        <v>0.61442746235904611</v>
      </c>
      <c r="N133" s="253">
        <f>IF(N$5=0,0,N$5/PPA_fec!N$5)</f>
        <v>0.62050299367845463</v>
      </c>
      <c r="O133" s="253">
        <f>IF(O$5=0,0,O$5/PPA_fec!O$5)</f>
        <v>0.62170160173343314</v>
      </c>
      <c r="P133" s="253">
        <f>IF(P$5=0,0,P$5/PPA_fec!P$5)</f>
        <v>0.62256374024418648</v>
      </c>
      <c r="Q133" s="253">
        <f>IF(Q$5=0,0,Q$5/PPA_fec!Q$5)</f>
        <v>0.62229941248945686</v>
      </c>
    </row>
    <row r="134" spans="1:17" x14ac:dyDescent="0.25">
      <c r="A134" s="132" t="s">
        <v>83</v>
      </c>
      <c r="B134" s="252">
        <f>IF(B$6=0,0,B$6/PPA_fec!B$6)</f>
        <v>0.37630438000771466</v>
      </c>
      <c r="C134" s="252">
        <f>IF(C$6=0,0,C$6/PPA_fec!C$6)</f>
        <v>0.37744584127693426</v>
      </c>
      <c r="D134" s="252">
        <f>IF(D$6=0,0,D$6/PPA_fec!D$6)</f>
        <v>0.38107263418881687</v>
      </c>
      <c r="E134" s="252">
        <f>IF(E$6=0,0,E$6/PPA_fec!E$6)</f>
        <v>0.38107263418881687</v>
      </c>
      <c r="F134" s="252">
        <f>IF(F$6=0,0,F$6/PPA_fec!F$6)</f>
        <v>0.38107263418881693</v>
      </c>
      <c r="G134" s="252">
        <f>IF(G$6=0,0,G$6/PPA_fec!G$6)</f>
        <v>0.38565101047827749</v>
      </c>
      <c r="H134" s="252">
        <f>IF(H$6=0,0,H$6/PPA_fec!H$6)</f>
        <v>0.41656556480743595</v>
      </c>
      <c r="I134" s="252">
        <f>IF(I$6=0,0,I$6/PPA_fec!I$6)</f>
        <v>0.42832383900660453</v>
      </c>
      <c r="J134" s="252">
        <f>IF(J$6=0,0,J$6/PPA_fec!J$6)</f>
        <v>0.4309457625052745</v>
      </c>
      <c r="K134" s="252">
        <f>IF(K$6=0,0,K$6/PPA_fec!K$6)</f>
        <v>0.43094576250527455</v>
      </c>
      <c r="L134" s="252">
        <f>IF(L$6=0,0,L$6/PPA_fec!L$6)</f>
        <v>0.43829320918859105</v>
      </c>
      <c r="M134" s="252">
        <f>IF(M$6=0,0,M$6/PPA_fec!M$6)</f>
        <v>0.44031790519592229</v>
      </c>
      <c r="N134" s="252">
        <f>IF(N$6=0,0,N$6/PPA_fec!N$6)</f>
        <v>0.44480940938389324</v>
      </c>
      <c r="O134" s="252">
        <f>IF(O$6=0,0,O$6/PPA_fec!O$6)</f>
        <v>0.44480940938389324</v>
      </c>
      <c r="P134" s="252">
        <f>IF(P$6=0,0,P$6/PPA_fec!P$6)</f>
        <v>0.44772384458465447</v>
      </c>
      <c r="Q134" s="252">
        <f>IF(Q$6=0,0,Q$6/PPA_fec!Q$6)</f>
        <v>0.44772384458465447</v>
      </c>
    </row>
    <row r="135" spans="1:17" x14ac:dyDescent="0.25">
      <c r="A135" s="76" t="s">
        <v>82</v>
      </c>
      <c r="B135" s="251">
        <f>IF(B$7=0,0,B$7/PPA_fec!B$7)</f>
        <v>9.8171028382245243E-2</v>
      </c>
      <c r="C135" s="251">
        <f>IF(C$7=0,0,C$7/PPA_fec!C$7)</f>
        <v>9.8468815048070091E-2</v>
      </c>
      <c r="D135" s="251">
        <f>IF(D$7=0,0,D$7/PPA_fec!D$7)</f>
        <v>9.9414979931619046E-2</v>
      </c>
      <c r="E135" s="251">
        <f>IF(E$7=0,0,E$7/PPA_fec!E$7)</f>
        <v>9.941497993161906E-2</v>
      </c>
      <c r="F135" s="251">
        <f>IF(F$7=0,0,F$7/PPA_fec!F$7)</f>
        <v>9.9414979931619032E-2</v>
      </c>
      <c r="G135" s="251">
        <f>IF(G$7=0,0,G$7/PPA_fec!G$7)</f>
        <v>0.10060939576235699</v>
      </c>
      <c r="H135" s="251">
        <f>IF(H$7=0,0,H$7/PPA_fec!H$7)</f>
        <v>0.10867444563079076</v>
      </c>
      <c r="I135" s="251">
        <f>IF(I$7=0,0,I$7/PPA_fec!I$7)</f>
        <v>0.11174196738036259</v>
      </c>
      <c r="J135" s="251">
        <f>IF(J$7=0,0,J$7/PPA_fec!J$7)</f>
        <v>0.11242597995071517</v>
      </c>
      <c r="K135" s="251">
        <f>IF(K$7=0,0,K$7/PPA_fec!K$7)</f>
        <v>0.11242597995071518</v>
      </c>
      <c r="L135" s="251">
        <f>IF(L$7=0,0,L$7/PPA_fec!L$7)</f>
        <v>0.11434279632385995</v>
      </c>
      <c r="M135" s="251">
        <f>IF(M$7=0,0,M$7/PPA_fec!M$7)</f>
        <v>0.11487100300908926</v>
      </c>
      <c r="N135" s="251">
        <f>IF(N$7=0,0,N$7/PPA_fec!N$7)</f>
        <v>0.11604275547475874</v>
      </c>
      <c r="O135" s="251">
        <f>IF(O$7=0,0,O$7/PPA_fec!O$7)</f>
        <v>0.11604275547475874</v>
      </c>
      <c r="P135" s="251">
        <f>IF(P$7=0,0,P$7/PPA_fec!P$7)</f>
        <v>0.11680307907451669</v>
      </c>
      <c r="Q135" s="251">
        <f>IF(Q$7=0,0,Q$7/PPA_fec!Q$7)</f>
        <v>0.11680307907451669</v>
      </c>
    </row>
    <row r="136" spans="1:17" x14ac:dyDescent="0.25">
      <c r="A136" s="76" t="s">
        <v>81</v>
      </c>
      <c r="B136" s="251">
        <f>IF(B$8=0,0,B$8/PPA_fec!B$8)</f>
        <v>0.54156769982276898</v>
      </c>
      <c r="C136" s="251">
        <f>IF(C$8=0,0,C$8/PPA_fec!C$8)</f>
        <v>0.5432104618708623</v>
      </c>
      <c r="D136" s="251">
        <f>IF(D$8=0,0,D$8/PPA_fec!D$8)</f>
        <v>0.54843005005365619</v>
      </c>
      <c r="E136" s="251">
        <f>IF(E$8=0,0,E$8/PPA_fec!E$8)</f>
        <v>0.54843005005365619</v>
      </c>
      <c r="F136" s="251">
        <f>IF(F$8=0,0,F$8/PPA_fec!F$8)</f>
        <v>0.54843005005365619</v>
      </c>
      <c r="G136" s="251">
        <f>IF(G$8=0,0,G$8/PPA_fec!G$8)</f>
        <v>0.55501913284869431</v>
      </c>
      <c r="H136" s="251">
        <f>IF(H$8=0,0,H$8/PPA_fec!H$8)</f>
        <v>0.59951057373690586</v>
      </c>
      <c r="I136" s="251">
        <f>IF(I$8=0,0,I$8/PPA_fec!I$8)</f>
        <v>0.61643278312441963</v>
      </c>
      <c r="J136" s="251">
        <f>IF(J$8=0,0,J$8/PPA_fec!J$8)</f>
        <v>0.62020618878676381</v>
      </c>
      <c r="K136" s="251">
        <f>IF(K$8=0,0,K$8/PPA_fec!K$8)</f>
        <v>0.62020618878676381</v>
      </c>
      <c r="L136" s="251">
        <f>IF(L$8=0,0,L$8/PPA_fec!L$8)</f>
        <v>0.63078044731591654</v>
      </c>
      <c r="M136" s="251">
        <f>IF(M$8=0,0,M$8/PPA_fec!M$8)</f>
        <v>0.63369433835143485</v>
      </c>
      <c r="N136" s="251">
        <f>IF(N$8=0,0,N$8/PPA_fec!N$8)</f>
        <v>0.64015839702588839</v>
      </c>
      <c r="O136" s="251">
        <f>IF(O$8=0,0,O$8/PPA_fec!O$8)</f>
        <v>0.6401583970258885</v>
      </c>
      <c r="P136" s="251">
        <f>IF(P$8=0,0,P$8/PPA_fec!P$8)</f>
        <v>0.64435277809561298</v>
      </c>
      <c r="Q136" s="251">
        <f>IF(Q$8=0,0,Q$8/PPA_fec!Q$8)</f>
        <v>0.64435277809561298</v>
      </c>
    </row>
    <row r="137" spans="1:17" x14ac:dyDescent="0.25">
      <c r="A137" s="76" t="s">
        <v>80</v>
      </c>
      <c r="B137" s="251">
        <f>IF(B$9=0,0,B$9/PPA_fec!B$9)</f>
        <v>0.37904886683206895</v>
      </c>
      <c r="C137" s="251">
        <f>IF(C$9=0,0,C$9/PPA_fec!C$9)</f>
        <v>0.38019865307856837</v>
      </c>
      <c r="D137" s="251">
        <f>IF(D$9=0,0,D$9/PPA_fec!D$9)</f>
        <v>0.38385189714512835</v>
      </c>
      <c r="E137" s="251">
        <f>IF(E$9=0,0,E$9/PPA_fec!E$9)</f>
        <v>0.3838518971451283</v>
      </c>
      <c r="F137" s="251">
        <f>IF(F$9=0,0,F$9/PPA_fec!F$9)</f>
        <v>0.3838518971451283</v>
      </c>
      <c r="G137" s="251">
        <f>IF(G$9=0,0,G$9/PPA_fec!G$9)</f>
        <v>0.38846366473713795</v>
      </c>
      <c r="H137" s="251">
        <f>IF(H$9=0,0,H$9/PPA_fec!H$9)</f>
        <v>0.41960368704260703</v>
      </c>
      <c r="I137" s="251">
        <f>IF(I$9=0,0,I$9/PPA_fec!I$9)</f>
        <v>0.43144771742833943</v>
      </c>
      <c r="J137" s="251">
        <f>IF(J$9=0,0,J$9/PPA_fec!J$9)</f>
        <v>0.43408876330474122</v>
      </c>
      <c r="K137" s="251">
        <f>IF(K$9=0,0,K$9/PPA_fec!K$9)</f>
        <v>0.43408876330474122</v>
      </c>
      <c r="L137" s="251">
        <f>IF(L$9=0,0,L$9/PPA_fec!L$9)</f>
        <v>0.44148979684934947</v>
      </c>
      <c r="M137" s="251">
        <f>IF(M$9=0,0,M$9/PPA_fec!M$9)</f>
        <v>0.44352925949722671</v>
      </c>
      <c r="N137" s="251">
        <f>IF(N$9=0,0,N$9/PPA_fec!N$9)</f>
        <v>0.44805352140666027</v>
      </c>
      <c r="O137" s="251">
        <f>IF(O$9=0,0,O$9/PPA_fec!O$9)</f>
        <v>0.44805352140666022</v>
      </c>
      <c r="P137" s="251">
        <f>IF(P$9=0,0,P$9/PPA_fec!P$9)</f>
        <v>0.450989212349937</v>
      </c>
      <c r="Q137" s="251">
        <f>IF(Q$9=0,0,Q$9/PPA_fec!Q$9)</f>
        <v>0.45098921234993694</v>
      </c>
    </row>
    <row r="138" spans="1:17" x14ac:dyDescent="0.25">
      <c r="A138" s="129" t="s">
        <v>79</v>
      </c>
      <c r="B138" s="250">
        <f>IF(B$10=0,0,B$10/PPA_fec!B$10)</f>
        <v>0.58428140065897816</v>
      </c>
      <c r="C138" s="250">
        <f>IF(C$10=0,0,C$10/PPA_fec!C$10)</f>
        <v>0.58757794713535905</v>
      </c>
      <c r="D138" s="250">
        <f>IF(D$10=0,0,D$10/PPA_fec!D$10)</f>
        <v>0.60278033551621601</v>
      </c>
      <c r="E138" s="250">
        <f>IF(E$10=0,0,E$10/PPA_fec!E$10)</f>
        <v>0.5763984552050655</v>
      </c>
      <c r="F138" s="250">
        <f>IF(F$10=0,0,F$10/PPA_fec!F$10)</f>
        <v>0.59142469591604008</v>
      </c>
      <c r="G138" s="250">
        <f>IF(G$10=0,0,G$10/PPA_fec!G$10)</f>
        <v>0.60334506453396919</v>
      </c>
      <c r="H138" s="250">
        <f>IF(H$10=0,0,H$10/PPA_fec!H$10)</f>
        <v>0.671821174248874</v>
      </c>
      <c r="I138" s="250">
        <f>IF(I$10=0,0,I$10/PPA_fec!I$10)</f>
        <v>0.69750947195833302</v>
      </c>
      <c r="J138" s="250">
        <f>IF(J$10=0,0,J$10/PPA_fec!J$10)</f>
        <v>0.70128284666252683</v>
      </c>
      <c r="K138" s="250">
        <f>IF(K$10=0,0,K$10/PPA_fec!K$10)</f>
        <v>0.68983208908550619</v>
      </c>
      <c r="L138" s="250">
        <f>IF(L$10=0,0,L$10/PPA_fec!L$10)</f>
        <v>0.70052063960332245</v>
      </c>
      <c r="M138" s="250">
        <f>IF(M$10=0,0,M$10/PPA_fec!M$10)</f>
        <v>0.70510660795726932</v>
      </c>
      <c r="N138" s="250">
        <f>IF(N$10=0,0,N$10/PPA_fec!N$10)</f>
        <v>0.71810596231883062</v>
      </c>
      <c r="O138" s="250">
        <f>IF(O$10=0,0,O$10/PPA_fec!O$10)</f>
        <v>0.71784167750550287</v>
      </c>
      <c r="P138" s="250">
        <f>IF(P$10=0,0,P$10/PPA_fec!P$10)</f>
        <v>0.72909438909312396</v>
      </c>
      <c r="Q138" s="250">
        <f>IF(Q$10=0,0,Q$10/PPA_fec!Q$10)</f>
        <v>0.72916170249559298</v>
      </c>
    </row>
    <row r="139" spans="1:17" x14ac:dyDescent="0.25">
      <c r="A139" s="127" t="s">
        <v>241</v>
      </c>
      <c r="B139" s="248">
        <f>IF(B$15=0,0,B$15/PPA_fec!B$15)</f>
        <v>0.46792445754791961</v>
      </c>
      <c r="C139" s="248">
        <f>IF(C$15=0,0,C$15/PPA_fec!C$15)</f>
        <v>0.46934383418446196</v>
      </c>
      <c r="D139" s="248">
        <f>IF(D$15=0,0,D$15/PPA_fec!D$15)</f>
        <v>0.4738536544153521</v>
      </c>
      <c r="E139" s="248">
        <f>IF(E$15=0,0,E$15/PPA_fec!E$15)</f>
        <v>0.47385365441535204</v>
      </c>
      <c r="F139" s="248">
        <f>IF(F$15=0,0,F$15/PPA_fec!F$15)</f>
        <v>0.47385365441535204</v>
      </c>
      <c r="G139" s="248">
        <f>IF(G$15=0,0,G$15/PPA_fec!G$15)</f>
        <v>0.47954674319006202</v>
      </c>
      <c r="H139" s="248">
        <f>IF(H$15=0,0,H$15/PPA_fec!H$15)</f>
        <v>0.51798816676453807</v>
      </c>
      <c r="I139" s="248">
        <f>IF(I$15=0,0,I$15/PPA_fec!I$15)</f>
        <v>0.53260926704573286</v>
      </c>
      <c r="J139" s="248">
        <f>IF(J$15=0,0,J$15/PPA_fec!J$15)</f>
        <v>0.53586955896904831</v>
      </c>
      <c r="K139" s="248">
        <f>IF(K$15=0,0,K$15/PPA_fec!K$15)</f>
        <v>0.53586955896904831</v>
      </c>
      <c r="L139" s="248">
        <f>IF(L$15=0,0,L$15/PPA_fec!L$15)</f>
        <v>0.54500591290567413</v>
      </c>
      <c r="M139" s="248">
        <f>IF(M$15=0,0,M$15/PPA_fec!M$15)</f>
        <v>0.54752356837625504</v>
      </c>
      <c r="N139" s="248">
        <f>IF(N$15=0,0,N$15/PPA_fec!N$15)</f>
        <v>0.55310863401032351</v>
      </c>
      <c r="O139" s="248">
        <f>IF(O$15=0,0,O$15/PPA_fec!O$15)</f>
        <v>0.55310863401032351</v>
      </c>
      <c r="P139" s="248">
        <f>IF(P$15=0,0,P$15/PPA_fec!P$15)</f>
        <v>0.55673265643160597</v>
      </c>
      <c r="Q139" s="248">
        <f>IF(Q$15=0,0,Q$15/PPA_fec!Q$15)</f>
        <v>0.55673265643160608</v>
      </c>
    </row>
    <row r="140" spans="1:17" x14ac:dyDescent="0.25">
      <c r="A140" s="127" t="s">
        <v>240</v>
      </c>
      <c r="B140" s="249">
        <f>IF(B$16=0,0,B$16/PPA_fec!B$16)</f>
        <v>0.4878844497011508</v>
      </c>
      <c r="C140" s="249">
        <f>IF(C$16=0,0,C$16/PPA_fec!C$16)</f>
        <v>0.48475559993444117</v>
      </c>
      <c r="D140" s="249">
        <f>IF(D$16=0,0,D$16/PPA_fec!D$16)</f>
        <v>0.49668571264637829</v>
      </c>
      <c r="E140" s="249">
        <f>IF(E$16=0,0,E$16/PPA_fec!E$16)</f>
        <v>0.53938618365702251</v>
      </c>
      <c r="F140" s="249">
        <f>IF(F$16=0,0,F$16/PPA_fec!F$16)</f>
        <v>0.55171760511811785</v>
      </c>
      <c r="G140" s="249">
        <f>IF(G$16=0,0,G$16/PPA_fec!G$16)</f>
        <v>0.55358098250490861</v>
      </c>
      <c r="H140" s="249">
        <f>IF(H$16=0,0,H$16/PPA_fec!H$16)</f>
        <v>0.59757517583840292</v>
      </c>
      <c r="I140" s="249">
        <f>IF(I$16=0,0,I$16/PPA_fec!I$16)</f>
        <v>0.61128783710781576</v>
      </c>
      <c r="J140" s="249">
        <f>IF(J$16=0,0,J$16/PPA_fec!J$16)</f>
        <v>0.61667571594002979</v>
      </c>
      <c r="K140" s="249">
        <f>IF(K$16=0,0,K$16/PPA_fec!K$16)</f>
        <v>0.6168832264210351</v>
      </c>
      <c r="L140" s="249">
        <f>IF(L$16=0,0,L$16/PPA_fec!L$16)</f>
        <v>0.62726744425505576</v>
      </c>
      <c r="M140" s="249">
        <f>IF(M$16=0,0,M$16/PPA_fec!M$16)</f>
        <v>0.63107290745814948</v>
      </c>
      <c r="N140" s="249">
        <f>IF(N$16=0,0,N$16/PPA_fec!N$16)</f>
        <v>0.6383191211204795</v>
      </c>
      <c r="O140" s="249">
        <f>IF(O$16=0,0,O$16/PPA_fec!O$16)</f>
        <v>0.6400367921137381</v>
      </c>
      <c r="P140" s="249">
        <f>IF(P$16=0,0,P$16/PPA_fec!P$16)</f>
        <v>0.64094236236584057</v>
      </c>
      <c r="Q140" s="249">
        <f>IF(Q$16=0,0,Q$16/PPA_fec!Q$16)</f>
        <v>0.64056273096514815</v>
      </c>
    </row>
    <row r="141" spans="1:17" x14ac:dyDescent="0.25">
      <c r="A141" s="72" t="s">
        <v>239</v>
      </c>
      <c r="B141" s="265">
        <f>IF(B$29=0,0,B$29/PPA_fec!B$29)</f>
        <v>0.47021388484770416</v>
      </c>
      <c r="C141" s="265">
        <f>IF(C$29=0,0,C$29/PPA_fec!C$29)</f>
        <v>0.47164020610867885</v>
      </c>
      <c r="D141" s="265">
        <f>IF(D$29=0,0,D$29/PPA_fec!D$29)</f>
        <v>0.47617209166525792</v>
      </c>
      <c r="E141" s="265">
        <f>IF(E$29=0,0,E$29/PPA_fec!E$29)</f>
        <v>0.47617209166525803</v>
      </c>
      <c r="F141" s="265">
        <f>IF(F$29=0,0,F$29/PPA_fec!F$29)</f>
        <v>0.47617209166525798</v>
      </c>
      <c r="G141" s="265">
        <f>IF(G$29=0,0,G$29/PPA_fec!G$29)</f>
        <v>0.48189303517731003</v>
      </c>
      <c r="H141" s="265">
        <f>IF(H$29=0,0,H$29/PPA_fec!H$29)</f>
        <v>0.52052254219806549</v>
      </c>
      <c r="I141" s="265">
        <f>IF(I$29=0,0,I$29/PPA_fec!I$29)</f>
        <v>0.53521517955238529</v>
      </c>
      <c r="J141" s="265">
        <f>IF(J$29=0,0,J$29/PPA_fec!J$29)</f>
        <v>0.53849142319870658</v>
      </c>
      <c r="K141" s="265">
        <f>IF(K$29=0,0,K$29/PPA_fec!K$29)</f>
        <v>0.53849142319870658</v>
      </c>
      <c r="L141" s="265">
        <f>IF(L$29=0,0,L$29/PPA_fec!L$29)</f>
        <v>0.54767247883404824</v>
      </c>
      <c r="M141" s="265">
        <f>IF(M$29=0,0,M$29/PPA_fec!M$29)</f>
        <v>0.55020245250914446</v>
      </c>
      <c r="N141" s="265">
        <f>IF(N$29=0,0,N$29/PPA_fec!N$29)</f>
        <v>0.55581484435266271</v>
      </c>
      <c r="O141" s="265">
        <f>IF(O$29=0,0,O$29/PPA_fec!O$29)</f>
        <v>0.55581484435266282</v>
      </c>
      <c r="P141" s="265">
        <f>IF(P$29=0,0,P$29/PPA_fec!P$29)</f>
        <v>0.55945659813150217</v>
      </c>
      <c r="Q141" s="265">
        <f>IF(Q$29=0,0,Q$29/PPA_fec!Q$29)</f>
        <v>0.55945659813150206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53">
        <f>IF(B$31=0,0,B$31/PPA_fec!B$31)</f>
        <v>0.78269301617702436</v>
      </c>
      <c r="C143" s="253">
        <f>IF(C$31=0,0,C$31/PPA_fec!C$31)</f>
        <v>0.78597045800079623</v>
      </c>
      <c r="D143" s="253">
        <f>IF(D$31=0,0,D$31/PPA_fec!D$31)</f>
        <v>0.78269091463486451</v>
      </c>
      <c r="E143" s="253">
        <f>IF(E$31=0,0,E$31/PPA_fec!E$31)</f>
        <v>0.78161700000180345</v>
      </c>
      <c r="F143" s="253">
        <f>IF(F$31=0,0,F$31/PPA_fec!F$31)</f>
        <v>0.77308257571350347</v>
      </c>
      <c r="G143" s="253">
        <f>IF(G$31=0,0,G$31/PPA_fec!G$31)</f>
        <v>0.76475991931524501</v>
      </c>
      <c r="H143" s="253">
        <f>IF(H$31=0,0,H$31/PPA_fec!H$31)</f>
        <v>0.76516946667850416</v>
      </c>
      <c r="I143" s="253">
        <f>IF(I$31=0,0,I$31/PPA_fec!I$31)</f>
        <v>0.7601274360613347</v>
      </c>
      <c r="J143" s="253">
        <f>IF(J$31=0,0,J$31/PPA_fec!J$31)</f>
        <v>0.75932369000713007</v>
      </c>
      <c r="K143" s="253">
        <f>IF(K$31=0,0,K$31/PPA_fec!K$31)</f>
        <v>0.77468125599494142</v>
      </c>
      <c r="L143" s="253">
        <f>IF(L$31=0,0,L$31/PPA_fec!L$31)</f>
        <v>0.79292082543066489</v>
      </c>
      <c r="M143" s="253">
        <f>IF(M$31=0,0,M$31/PPA_fec!M$31)</f>
        <v>0.79318436446813345</v>
      </c>
      <c r="N143" s="253">
        <f>IF(N$31=0,0,N$31/PPA_fec!N$31)</f>
        <v>0.80480835883343438</v>
      </c>
      <c r="O143" s="253">
        <f>IF(O$31=0,0,O$31/PPA_fec!O$31)</f>
        <v>0.80344583770193134</v>
      </c>
      <c r="P143" s="253">
        <f>IF(P$31=0,0,P$31/PPA_fec!P$31)</f>
        <v>0.81974698627677356</v>
      </c>
      <c r="Q143" s="253">
        <f>IF(Q$31=0,0,Q$31/PPA_fec!Q$31)</f>
        <v>0.82003644853952207</v>
      </c>
    </row>
    <row r="144" spans="1:17" x14ac:dyDescent="0.25">
      <c r="A144" s="132" t="s">
        <v>83</v>
      </c>
      <c r="B144" s="252">
        <f>IF(B$32=0,0,B$32/PPA_fec!B$32)</f>
        <v>0.4767662341799237</v>
      </c>
      <c r="C144" s="252">
        <f>IF(C$32=0,0,C$32/PPA_fec!C$32)</f>
        <v>0.48003087837572517</v>
      </c>
      <c r="D144" s="252">
        <f>IF(D$32=0,0,D$32/PPA_fec!D$32)</f>
        <v>0.48185927457534511</v>
      </c>
      <c r="E144" s="252">
        <f>IF(E$32=0,0,E$32/PPA_fec!E$32)</f>
        <v>0.48185927457534505</v>
      </c>
      <c r="F144" s="252">
        <f>IF(F$32=0,0,F$32/PPA_fec!F$32)</f>
        <v>0.48185927457534505</v>
      </c>
      <c r="G144" s="252">
        <f>IF(G$32=0,0,G$32/PPA_fec!G$32)</f>
        <v>0.48185927457534505</v>
      </c>
      <c r="H144" s="252">
        <f>IF(H$32=0,0,H$32/PPA_fec!H$32)</f>
        <v>0.49426385858996102</v>
      </c>
      <c r="I144" s="252">
        <f>IF(I$32=0,0,I$32/PPA_fec!I$32)</f>
        <v>0.49426385858996102</v>
      </c>
      <c r="J144" s="252">
        <f>IF(J$32=0,0,J$32/PPA_fec!J$32)</f>
        <v>0.49426385858996102</v>
      </c>
      <c r="K144" s="252">
        <f>IF(K$32=0,0,K$32/PPA_fec!K$32)</f>
        <v>0.49426385858996102</v>
      </c>
      <c r="L144" s="252">
        <f>IF(L$32=0,0,L$32/PPA_fec!L$32)</f>
        <v>0.50467820836089938</v>
      </c>
      <c r="M144" s="252">
        <f>IF(M$32=0,0,M$32/PPA_fec!M$32)</f>
        <v>0.50467820836089938</v>
      </c>
      <c r="N144" s="252">
        <f>IF(N$32=0,0,N$32/PPA_fec!N$32)</f>
        <v>0.51714334241946602</v>
      </c>
      <c r="O144" s="252">
        <f>IF(O$32=0,0,O$32/PPA_fec!O$32)</f>
        <v>0.51714334241946591</v>
      </c>
      <c r="P144" s="252">
        <f>IF(P$32=0,0,P$32/PPA_fec!P$32)</f>
        <v>0.53168833295617868</v>
      </c>
      <c r="Q144" s="252">
        <f>IF(Q$32=0,0,Q$32/PPA_fec!Q$32)</f>
        <v>0.53168833295617868</v>
      </c>
    </row>
    <row r="145" spans="1:17" x14ac:dyDescent="0.25">
      <c r="A145" s="76" t="s">
        <v>82</v>
      </c>
      <c r="B145" s="251">
        <f>IF(B$33=0,0,B$33/PPA_fec!B$33)</f>
        <v>0.12441764923407066</v>
      </c>
      <c r="C145" s="251">
        <f>IF(C$33=0,0,C$33/PPA_fec!C$33)</f>
        <v>0.12526959580097874</v>
      </c>
      <c r="D145" s="251">
        <f>IF(D$33=0,0,D$33/PPA_fec!D$33)</f>
        <v>0.1257467368833721</v>
      </c>
      <c r="E145" s="251">
        <f>IF(E$33=0,0,E$33/PPA_fec!E$33)</f>
        <v>0.1257467368833721</v>
      </c>
      <c r="F145" s="251">
        <f>IF(F$33=0,0,F$33/PPA_fec!F$33)</f>
        <v>0.1257467368833721</v>
      </c>
      <c r="G145" s="251">
        <f>IF(G$33=0,0,G$33/PPA_fec!G$33)</f>
        <v>0.12574673688337207</v>
      </c>
      <c r="H145" s="251">
        <f>IF(H$33=0,0,H$33/PPA_fec!H$33)</f>
        <v>0.1289838561929636</v>
      </c>
      <c r="I145" s="251">
        <f>IF(I$33=0,0,I$33/PPA_fec!I$33)</f>
        <v>0.1289838561929636</v>
      </c>
      <c r="J145" s="251">
        <f>IF(J$33=0,0,J$33/PPA_fec!J$33)</f>
        <v>0.12898385619296357</v>
      </c>
      <c r="K145" s="251">
        <f>IF(K$33=0,0,K$33/PPA_fec!K$33)</f>
        <v>0.1289838561929636</v>
      </c>
      <c r="L145" s="251">
        <f>IF(L$33=0,0,L$33/PPA_fec!L$33)</f>
        <v>0.13170160091544858</v>
      </c>
      <c r="M145" s="251">
        <f>IF(M$33=0,0,M$33/PPA_fec!M$33)</f>
        <v>0.13170160091544858</v>
      </c>
      <c r="N145" s="251">
        <f>IF(N$33=0,0,N$33/PPA_fec!N$33)</f>
        <v>0.13495452145757139</v>
      </c>
      <c r="O145" s="251">
        <f>IF(O$33=0,0,O$33/PPA_fec!O$33)</f>
        <v>0.13495452145757136</v>
      </c>
      <c r="P145" s="251">
        <f>IF(P$33=0,0,P$33/PPA_fec!P$33)</f>
        <v>0.13875020454285183</v>
      </c>
      <c r="Q145" s="251">
        <f>IF(Q$33=0,0,Q$33/PPA_fec!Q$33)</f>
        <v>0.13875020454285183</v>
      </c>
    </row>
    <row r="146" spans="1:17" x14ac:dyDescent="0.25">
      <c r="A146" s="76" t="s">
        <v>81</v>
      </c>
      <c r="B146" s="251">
        <f>IF(B$34=0,0,B$34/PPA_fec!B$34)</f>
        <v>0.68353909313848049</v>
      </c>
      <c r="C146" s="251">
        <f>IF(C$34=0,0,C$34/PPA_fec!C$34)</f>
        <v>0.68821960902454438</v>
      </c>
      <c r="D146" s="251">
        <f>IF(D$34=0,0,D$34/PPA_fec!D$34)</f>
        <v>0.69084097813709422</v>
      </c>
      <c r="E146" s="251">
        <f>IF(E$34=0,0,E$34/PPA_fec!E$34)</f>
        <v>0.69084097813709422</v>
      </c>
      <c r="F146" s="251">
        <f>IF(F$34=0,0,F$34/PPA_fec!F$34)</f>
        <v>0.69084097813709422</v>
      </c>
      <c r="G146" s="251">
        <f>IF(G$34=0,0,G$34/PPA_fec!G$34)</f>
        <v>0.69084097813709422</v>
      </c>
      <c r="H146" s="251">
        <f>IF(H$34=0,0,H$34/PPA_fec!H$34)</f>
        <v>0.70862541314997918</v>
      </c>
      <c r="I146" s="251">
        <f>IF(I$34=0,0,I$34/PPA_fec!I$34)</f>
        <v>0.70862541314997929</v>
      </c>
      <c r="J146" s="251">
        <f>IF(J$34=0,0,J$34/PPA_fec!J$34)</f>
        <v>0.70862541314997918</v>
      </c>
      <c r="K146" s="251">
        <f>IF(K$34=0,0,K$34/PPA_fec!K$34)</f>
        <v>0.70862541314997929</v>
      </c>
      <c r="L146" s="251">
        <f>IF(L$34=0,0,L$34/PPA_fec!L$34)</f>
        <v>0.72355645206950048</v>
      </c>
      <c r="M146" s="251">
        <f>IF(M$34=0,0,M$34/PPA_fec!M$34)</f>
        <v>0.72355645206950059</v>
      </c>
      <c r="N146" s="251">
        <f>IF(N$34=0,0,N$34/PPA_fec!N$34)</f>
        <v>0.74142769759698224</v>
      </c>
      <c r="O146" s="251">
        <f>IF(O$34=0,0,O$34/PPA_fec!O$34)</f>
        <v>0.74142769759698213</v>
      </c>
      <c r="P146" s="251">
        <f>IF(P$34=0,0,P$34/PPA_fec!P$34)</f>
        <v>0.76228083049191875</v>
      </c>
      <c r="Q146" s="251">
        <f>IF(Q$34=0,0,Q$34/PPA_fec!Q$34)</f>
        <v>0.76228083049191875</v>
      </c>
    </row>
    <row r="147" spans="1:17" x14ac:dyDescent="0.25">
      <c r="A147" s="76" t="s">
        <v>80</v>
      </c>
      <c r="B147" s="251">
        <f>IF(B$35=0,0,B$35/PPA_fec!B$35)</f>
        <v>0.48066219052953002</v>
      </c>
      <c r="C147" s="251">
        <f>IF(C$35=0,0,C$35/PPA_fec!C$35)</f>
        <v>0.48395351218353233</v>
      </c>
      <c r="D147" s="251">
        <f>IF(D$35=0,0,D$35/PPA_fec!D$35)</f>
        <v>0.48579684935688905</v>
      </c>
      <c r="E147" s="251">
        <f>IF(E$35=0,0,E$35/PPA_fec!E$35)</f>
        <v>0.48579684935688888</v>
      </c>
      <c r="F147" s="251">
        <f>IF(F$35=0,0,F$35/PPA_fec!F$35)</f>
        <v>0.48579684935688888</v>
      </c>
      <c r="G147" s="251">
        <f>IF(G$35=0,0,G$35/PPA_fec!G$35)</f>
        <v>0.48579684935688899</v>
      </c>
      <c r="H147" s="251">
        <f>IF(H$35=0,0,H$35/PPA_fec!H$35)</f>
        <v>0.498302799018632</v>
      </c>
      <c r="I147" s="251">
        <f>IF(I$35=0,0,I$35/PPA_fec!I$35)</f>
        <v>0.49830279901863195</v>
      </c>
      <c r="J147" s="251">
        <f>IF(J$35=0,0,J$35/PPA_fec!J$35)</f>
        <v>0.498302799018632</v>
      </c>
      <c r="K147" s="251">
        <f>IF(K$35=0,0,K$35/PPA_fec!K$35)</f>
        <v>0.49830279901863195</v>
      </c>
      <c r="L147" s="251">
        <f>IF(L$35=0,0,L$35/PPA_fec!L$35)</f>
        <v>0.5088022509826543</v>
      </c>
      <c r="M147" s="251">
        <f>IF(M$35=0,0,M$35/PPA_fec!M$35)</f>
        <v>0.5088022509826543</v>
      </c>
      <c r="N147" s="251">
        <f>IF(N$35=0,0,N$35/PPA_fec!N$35)</f>
        <v>0.52136924548078778</v>
      </c>
      <c r="O147" s="251">
        <f>IF(O$35=0,0,O$35/PPA_fec!O$35)</f>
        <v>0.52136924548078767</v>
      </c>
      <c r="P147" s="251">
        <f>IF(P$35=0,0,P$35/PPA_fec!P$35)</f>
        <v>0.53603309227067852</v>
      </c>
      <c r="Q147" s="251">
        <f>IF(Q$35=0,0,Q$35/PPA_fec!Q$35)</f>
        <v>0.53603309227067852</v>
      </c>
    </row>
    <row r="148" spans="1:17" x14ac:dyDescent="0.25">
      <c r="A148" s="129" t="s">
        <v>79</v>
      </c>
      <c r="B148" s="250">
        <f>IF(B$36=0,0,B$36/PPA_fec!B$36)</f>
        <v>0.7403692937557248</v>
      </c>
      <c r="C148" s="250">
        <f>IF(C$36=0,0,C$36/PPA_fec!C$36)</f>
        <v>0.74737770388807057</v>
      </c>
      <c r="D148" s="250">
        <f>IF(D$36=0,0,D$36/PPA_fec!D$36)</f>
        <v>0.76231006932967948</v>
      </c>
      <c r="E148" s="250">
        <f>IF(E$36=0,0,E$36/PPA_fec!E$36)</f>
        <v>0.72894605291428427</v>
      </c>
      <c r="F148" s="250">
        <f>IF(F$36=0,0,F$36/PPA_fec!F$36)</f>
        <v>0.74794908589865972</v>
      </c>
      <c r="G148" s="250">
        <f>IF(G$36=0,0,G$36/PPA_fec!G$36)</f>
        <v>0.75396577702456258</v>
      </c>
      <c r="H148" s="250">
        <f>IF(H$36=0,0,H$36/PPA_fec!H$36)</f>
        <v>0.79724039693264659</v>
      </c>
      <c r="I148" s="250">
        <f>IF(I$36=0,0,I$36/PPA_fec!I$36)</f>
        <v>0.80500177609054346</v>
      </c>
      <c r="J148" s="250">
        <f>IF(J$36=0,0,J$36/PPA_fec!J$36)</f>
        <v>0.80443244195492747</v>
      </c>
      <c r="K148" s="250">
        <f>IF(K$36=0,0,K$36/PPA_fec!K$36)</f>
        <v>0.79129742671285419</v>
      </c>
      <c r="L148" s="250">
        <f>IF(L$36=0,0,L$36/PPA_fec!L$36)</f>
        <v>0.80673493923292805</v>
      </c>
      <c r="M148" s="250">
        <f>IF(M$36=0,0,M$36/PPA_fec!M$36)</f>
        <v>0.8082823795883417</v>
      </c>
      <c r="N148" s="250">
        <f>IF(N$36=0,0,N$36/PPA_fec!N$36)</f>
        <v>0.83499836509476166</v>
      </c>
      <c r="O148" s="250">
        <f>IF(O$36=0,0,O$36/PPA_fec!O$36)</f>
        <v>0.83469106032551088</v>
      </c>
      <c r="P148" s="250">
        <f>IF(P$36=0,0,P$36/PPA_fec!P$36)</f>
        <v>0.86594594384932044</v>
      </c>
      <c r="Q148" s="250">
        <f>IF(Q$36=0,0,Q$36/PPA_fec!Q$36)</f>
        <v>0.86602589202709646</v>
      </c>
    </row>
    <row r="149" spans="1:17" x14ac:dyDescent="0.25">
      <c r="A149" s="127" t="s">
        <v>238</v>
      </c>
      <c r="B149" s="248">
        <f>IF(B$41=0,0,B$41/PPA_fec!B$41)</f>
        <v>0.75771445661113757</v>
      </c>
      <c r="C149" s="248">
        <f>IF(C$41=0,0,C$41/PPA_fec!C$41)</f>
        <v>0.73125656143978102</v>
      </c>
      <c r="D149" s="248">
        <f>IF(D$41=0,0,D$41/PPA_fec!D$41)</f>
        <v>0.7146580738507633</v>
      </c>
      <c r="E149" s="248">
        <f>IF(E$41=0,0,E$41/PPA_fec!E$41)</f>
        <v>0.71625756429297149</v>
      </c>
      <c r="F149" s="248">
        <f>IF(F$41=0,0,F$41/PPA_fec!F$41)</f>
        <v>0.68245441874618207</v>
      </c>
      <c r="G149" s="248">
        <f>IF(G$41=0,0,G$41/PPA_fec!G$41)</f>
        <v>0.67354806915960153</v>
      </c>
      <c r="H149" s="248">
        <f>IF(H$41=0,0,H$41/PPA_fec!H$41)</f>
        <v>0.67389850167896626</v>
      </c>
      <c r="I149" s="248">
        <f>IF(I$41=0,0,I$41/PPA_fec!I$41)</f>
        <v>0.67123323716043315</v>
      </c>
      <c r="J149" s="248">
        <f>IF(J$41=0,0,J$41/PPA_fec!J$41)</f>
        <v>0.67086770974640753</v>
      </c>
      <c r="K149" s="248">
        <f>IF(K$41=0,0,K$41/PPA_fec!K$41)</f>
        <v>0.67989454353396206</v>
      </c>
      <c r="L149" s="248">
        <f>IF(L$41=0,0,L$41/PPA_fec!L$41)</f>
        <v>0.69551554449223618</v>
      </c>
      <c r="M149" s="248">
        <f>IF(M$41=0,0,M$41/PPA_fec!M$41)</f>
        <v>0.69519918368540812</v>
      </c>
      <c r="N149" s="248">
        <f>IF(N$41=0,0,N$41/PPA_fec!N$41)</f>
        <v>0.70699067890758083</v>
      </c>
      <c r="O149" s="248">
        <f>IF(O$41=0,0,O$41/PPA_fec!O$41)</f>
        <v>0.70620536616208651</v>
      </c>
      <c r="P149" s="248">
        <f>IF(P$41=0,0,P$41/PPA_fec!P$41)</f>
        <v>0.72270248284135474</v>
      </c>
      <c r="Q149" s="248">
        <f>IF(Q$41=0,0,Q$41/PPA_fec!Q$41)</f>
        <v>0.7228416510033242</v>
      </c>
    </row>
    <row r="150" spans="1:17" x14ac:dyDescent="0.25">
      <c r="A150" s="127" t="s">
        <v>237</v>
      </c>
      <c r="B150" s="249">
        <f>IF(B$54=0,0,B$54/PPA_fec!B$54)</f>
        <v>0.81215738253025516</v>
      </c>
      <c r="C150" s="249">
        <f>IF(C$54=0,0,C$54/PPA_fec!C$54)</f>
        <v>0.81728475018752578</v>
      </c>
      <c r="D150" s="249">
        <f>IF(D$54=0,0,D$54/PPA_fec!D$54)</f>
        <v>0.81452734858451925</v>
      </c>
      <c r="E150" s="249">
        <f>IF(E$54=0,0,E$54/PPA_fec!E$54)</f>
        <v>0.81375021319693897</v>
      </c>
      <c r="F150" s="249">
        <f>IF(F$54=0,0,F$54/PPA_fec!F$54)</f>
        <v>0.8091597850051534</v>
      </c>
      <c r="G150" s="249">
        <f>IF(G$54=0,0,G$54/PPA_fec!G$54)</f>
        <v>0.8012643563336862</v>
      </c>
      <c r="H150" s="249">
        <f>IF(H$54=0,0,H$54/PPA_fec!H$54)</f>
        <v>0.80534954816683013</v>
      </c>
      <c r="I150" s="249">
        <f>IF(I$54=0,0,I$54/PPA_fec!I$54)</f>
        <v>0.8004856162564068</v>
      </c>
      <c r="J150" s="249">
        <f>IF(J$54=0,0,J$54/PPA_fec!J$54)</f>
        <v>0.79971495838467288</v>
      </c>
      <c r="K150" s="249">
        <f>IF(K$54=0,0,K$54/PPA_fec!K$54)</f>
        <v>0.81418960250616534</v>
      </c>
      <c r="L150" s="249">
        <f>IF(L$54=0,0,L$54/PPA_fec!L$54)</f>
        <v>0.83318421329131054</v>
      </c>
      <c r="M150" s="249">
        <f>IF(M$54=0,0,M$54/PPA_fec!M$54)</f>
        <v>0.83376821923098421</v>
      </c>
      <c r="N150" s="249">
        <f>IF(N$54=0,0,N$54/PPA_fec!N$54)</f>
        <v>0.84705550075654834</v>
      </c>
      <c r="O150" s="249">
        <f>IF(O$54=0,0,O$54/PPA_fec!O$54)</f>
        <v>0.845801451749844</v>
      </c>
      <c r="P150" s="249">
        <f>IF(P$54=0,0,P$54/PPA_fec!P$54)</f>
        <v>0.86353024956165503</v>
      </c>
      <c r="Q150" s="249">
        <f>IF(Q$54=0,0,Q$54/PPA_fec!Q$54)</f>
        <v>0.86380546692780247</v>
      </c>
    </row>
    <row r="151" spans="1:17" x14ac:dyDescent="0.25">
      <c r="A151" s="72" t="s">
        <v>236</v>
      </c>
      <c r="B151" s="265">
        <f>IF(B$67=0,0,B$67/PPA_fec!B$67)</f>
        <v>0.78931873459396251</v>
      </c>
      <c r="C151" s="265">
        <f>IF(C$67=0,0,C$67/PPA_fec!C$67)</f>
        <v>0.79301895852096849</v>
      </c>
      <c r="D151" s="265">
        <f>IF(D$67=0,0,D$67/PPA_fec!D$67)</f>
        <v>0.78955835938130592</v>
      </c>
      <c r="E151" s="265">
        <f>IF(E$67=0,0,E$67/PPA_fec!E$67)</f>
        <v>0.78897083200343932</v>
      </c>
      <c r="F151" s="265">
        <f>IF(F$67=0,0,F$67/PPA_fec!F$67)</f>
        <v>0.78161180659247476</v>
      </c>
      <c r="G151" s="265">
        <f>IF(G$67=0,0,G$67/PPA_fec!G$67)</f>
        <v>0.77369771759229344</v>
      </c>
      <c r="H151" s="265">
        <f>IF(H$67=0,0,H$67/PPA_fec!H$67)</f>
        <v>0.77714888168684448</v>
      </c>
      <c r="I151" s="265">
        <f>IF(I$67=0,0,I$67/PPA_fec!I$67)</f>
        <v>0.77290713291067914</v>
      </c>
      <c r="J151" s="265">
        <f>IF(J$67=0,0,J$67/PPA_fec!J$67)</f>
        <v>0.77225638124531104</v>
      </c>
      <c r="K151" s="265">
        <f>IF(K$67=0,0,K$67/PPA_fec!K$67)</f>
        <v>0.78528020317355229</v>
      </c>
      <c r="L151" s="265">
        <f>IF(L$67=0,0,L$67/PPA_fec!L$67)</f>
        <v>0.8035415182859541</v>
      </c>
      <c r="M151" s="265">
        <f>IF(M$67=0,0,M$67/PPA_fec!M$67)</f>
        <v>0.80390672904320659</v>
      </c>
      <c r="N151" s="265">
        <f>IF(N$67=0,0,N$67/PPA_fec!N$67)</f>
        <v>0.81688558208978246</v>
      </c>
      <c r="O151" s="265">
        <f>IF(O$67=0,0,O$67/PPA_fec!O$67)</f>
        <v>0.81574773238745057</v>
      </c>
      <c r="P151" s="265">
        <f>IF(P$67=0,0,P$67/PPA_fec!P$67)</f>
        <v>0.83335423096368655</v>
      </c>
      <c r="Q151" s="265">
        <f>IF(Q$67=0,0,Q$67/PPA_fec!Q$67)</f>
        <v>0.83359100442965928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53">
        <f>IF(B$81=0,0,B$81/PPA_fec!B$81)</f>
        <v>0.57773192911379601</v>
      </c>
      <c r="C153" s="253">
        <f>IF(C$81=0,0,C$81/PPA_fec!C$81)</f>
        <v>0.5821380575898879</v>
      </c>
      <c r="D153" s="253">
        <f>IF(D$81=0,0,D$81/PPA_fec!D$81)</f>
        <v>0.58809800918312904</v>
      </c>
      <c r="E153" s="253">
        <f>IF(E$81=0,0,E$81/PPA_fec!E$81)</f>
        <v>0.58591009032473285</v>
      </c>
      <c r="F153" s="253">
        <f>IF(F$81=0,0,F$81/PPA_fec!F$81)</f>
        <v>0.59610718707412436</v>
      </c>
      <c r="G153" s="253">
        <f>IF(G$81=0,0,G$81/PPA_fec!G$81)</f>
        <v>0.60440030357070074</v>
      </c>
      <c r="H153" s="253">
        <f>IF(H$81=0,0,H$81/PPA_fec!H$81)</f>
        <v>0.62516192644775304</v>
      </c>
      <c r="I153" s="253">
        <f>IF(I$81=0,0,I$81/PPA_fec!I$81)</f>
        <v>0.64190470327832283</v>
      </c>
      <c r="J153" s="253">
        <f>IF(J$81=0,0,J$81/PPA_fec!J$81)</f>
        <v>0.65731796070053894</v>
      </c>
      <c r="K153" s="253">
        <f>IF(K$81=0,0,K$81/PPA_fec!K$81)</f>
        <v>0.65426534837609662</v>
      </c>
      <c r="L153" s="253">
        <f>IF(L$81=0,0,L$81/PPA_fec!L$81)</f>
        <v>0.67309613274206581</v>
      </c>
      <c r="M153" s="253">
        <f>IF(M$81=0,0,M$81/PPA_fec!M$81)</f>
        <v>0.67345863370667447</v>
      </c>
      <c r="N153" s="253">
        <f>IF(N$81=0,0,N$81/PPA_fec!N$81)</f>
        <v>0.70710730215101325</v>
      </c>
      <c r="O153" s="253">
        <f>IF(O$81=0,0,O$81/PPA_fec!O$81)</f>
        <v>0.70703370715750524</v>
      </c>
      <c r="P153" s="253">
        <f>IF(P$81=0,0,P$81/PPA_fec!P$81)</f>
        <v>0.72122071300136159</v>
      </c>
      <c r="Q153" s="253">
        <f>IF(Q$81=0,0,Q$81/PPA_fec!Q$81)</f>
        <v>0.72123966076149737</v>
      </c>
    </row>
    <row r="154" spans="1:17" x14ac:dyDescent="0.25">
      <c r="A154" s="132" t="s">
        <v>83</v>
      </c>
      <c r="B154" s="282">
        <f>IF(B$82=0,0,B$82/PPA_fec!B$82)</f>
        <v>0.41816963473631191</v>
      </c>
      <c r="C154" s="282">
        <f>IF(C$82=0,0,C$82/PPA_fec!C$82)</f>
        <v>0.42105773894479515</v>
      </c>
      <c r="D154" s="282">
        <f>IF(D$82=0,0,D$82/PPA_fec!D$82)</f>
        <v>0.42348918989224188</v>
      </c>
      <c r="E154" s="282">
        <f>IF(E$82=0,0,E$82/PPA_fec!E$82)</f>
        <v>0.42712326757347763</v>
      </c>
      <c r="F154" s="282">
        <f>IF(F$82=0,0,F$82/PPA_fec!F$82)</f>
        <v>0.43152207409377724</v>
      </c>
      <c r="G154" s="282">
        <f>IF(G$82=0,0,G$82/PPA_fec!G$82)</f>
        <v>0.43656016635175199</v>
      </c>
      <c r="H154" s="282">
        <f>IF(H$82=0,0,H$82/PPA_fec!H$82)</f>
        <v>0.44773648895283669</v>
      </c>
      <c r="I154" s="282">
        <f>IF(I$82=0,0,I$82/PPA_fec!I$82)</f>
        <v>0.45846624801266284</v>
      </c>
      <c r="J154" s="282">
        <f>IF(J$82=0,0,J$82/PPA_fec!J$82)</f>
        <v>0.46956932938211177</v>
      </c>
      <c r="K154" s="282">
        <f>IF(K$82=0,0,K$82/PPA_fec!K$82)</f>
        <v>0.46956932938211182</v>
      </c>
      <c r="L154" s="282">
        <f>IF(L$82=0,0,L$82/PPA_fec!L$82)</f>
        <v>0.48329198827339725</v>
      </c>
      <c r="M154" s="282">
        <f>IF(M$82=0,0,M$82/PPA_fec!M$82)</f>
        <v>0.48329198827339731</v>
      </c>
      <c r="N154" s="282">
        <f>IF(N$82=0,0,N$82/PPA_fec!N$82)</f>
        <v>0.50627875574542125</v>
      </c>
      <c r="O154" s="282">
        <f>IF(O$82=0,0,O$82/PPA_fec!O$82)</f>
        <v>0.50627875574542125</v>
      </c>
      <c r="P154" s="282">
        <f>IF(P$82=0,0,P$82/PPA_fec!P$82)</f>
        <v>0.51511741700597358</v>
      </c>
      <c r="Q154" s="282">
        <f>IF(Q$82=0,0,Q$82/PPA_fec!Q$82)</f>
        <v>0.51511741700597358</v>
      </c>
    </row>
    <row r="155" spans="1:17" x14ac:dyDescent="0.25">
      <c r="A155" s="76" t="s">
        <v>82</v>
      </c>
      <c r="B155" s="281">
        <f>IF(B$83=0,0,B$83/PPA_fec!B$83)</f>
        <v>0.10959419155383621</v>
      </c>
      <c r="C155" s="281">
        <f>IF(C$83=0,0,C$83/PPA_fec!C$83)</f>
        <v>0.11035110793312218</v>
      </c>
      <c r="D155" s="281">
        <f>IF(D$83=0,0,D$83/PPA_fec!D$83)</f>
        <v>0.11098834430504635</v>
      </c>
      <c r="E155" s="281">
        <f>IF(E$83=0,0,E$83/PPA_fec!E$83)</f>
        <v>0.11194076593597138</v>
      </c>
      <c r="F155" s="281">
        <f>IF(F$83=0,0,F$83/PPA_fec!F$83)</f>
        <v>0.11309360823811025</v>
      </c>
      <c r="G155" s="281">
        <f>IF(G$83=0,0,G$83/PPA_fec!G$83)</f>
        <v>0.11441399499535183</v>
      </c>
      <c r="H155" s="281">
        <f>IF(H$83=0,0,H$83/PPA_fec!H$83)</f>
        <v>0.11734309347181848</v>
      </c>
      <c r="I155" s="281">
        <f>IF(I$83=0,0,I$83/PPA_fec!I$83)</f>
        <v>0.12015515626176881</v>
      </c>
      <c r="J155" s="281">
        <f>IF(J$83=0,0,J$83/PPA_fec!J$83)</f>
        <v>0.12306505962481074</v>
      </c>
      <c r="K155" s="281">
        <f>IF(K$83=0,0,K$83/PPA_fec!K$83)</f>
        <v>0.12306505962481075</v>
      </c>
      <c r="L155" s="281">
        <f>IF(L$83=0,0,L$83/PPA_fec!L$83)</f>
        <v>0.12666150370451501</v>
      </c>
      <c r="M155" s="281">
        <f>IF(M$83=0,0,M$83/PPA_fec!M$83)</f>
        <v>0.12666150370451498</v>
      </c>
      <c r="N155" s="281">
        <f>IF(N$83=0,0,N$83/PPA_fec!N$83)</f>
        <v>0.1326858918672783</v>
      </c>
      <c r="O155" s="281">
        <f>IF(O$83=0,0,O$83/PPA_fec!O$83)</f>
        <v>0.1326858918672783</v>
      </c>
      <c r="P155" s="281">
        <f>IF(P$83=0,0,P$83/PPA_fec!P$83)</f>
        <v>0.13500233441786966</v>
      </c>
      <c r="Q155" s="281">
        <f>IF(Q$83=0,0,Q$83/PPA_fec!Q$83)</f>
        <v>0.13500233441786966</v>
      </c>
    </row>
    <row r="156" spans="1:17" x14ac:dyDescent="0.25">
      <c r="A156" s="76" t="s">
        <v>81</v>
      </c>
      <c r="B156" s="281">
        <f>IF(B$84=0,0,B$84/PPA_fec!B$84)</f>
        <v>0.61597762613432183</v>
      </c>
      <c r="C156" s="281">
        <f>IF(C$84=0,0,C$84/PPA_fec!C$84)</f>
        <v>0.62023189862709094</v>
      </c>
      <c r="D156" s="281">
        <f>IF(D$84=0,0,D$84/PPA_fec!D$84)</f>
        <v>0.62381350584640682</v>
      </c>
      <c r="E156" s="281">
        <f>IF(E$84=0,0,E$84/PPA_fec!E$84)</f>
        <v>0.62916662180062222</v>
      </c>
      <c r="F156" s="281">
        <f>IF(F$84=0,0,F$84/PPA_fec!F$84)</f>
        <v>0.63564620848774955</v>
      </c>
      <c r="G156" s="281">
        <f>IF(G$84=0,0,G$84/PPA_fec!G$84)</f>
        <v>0.64306748409344938</v>
      </c>
      <c r="H156" s="281">
        <f>IF(H$84=0,0,H$84/PPA_fec!H$84)</f>
        <v>0.65953057488929023</v>
      </c>
      <c r="I156" s="281">
        <f>IF(I$84=0,0,I$84/PPA_fec!I$84)</f>
        <v>0.67533586290077541</v>
      </c>
      <c r="J156" s="281">
        <f>IF(J$84=0,0,J$84/PPA_fec!J$84)</f>
        <v>0.6916910669534132</v>
      </c>
      <c r="K156" s="281">
        <f>IF(K$84=0,0,K$84/PPA_fec!K$84)</f>
        <v>0.69169106695341309</v>
      </c>
      <c r="L156" s="281">
        <f>IF(L$84=0,0,L$84/PPA_fec!L$84)</f>
        <v>0.71190499485718184</v>
      </c>
      <c r="M156" s="281">
        <f>IF(M$84=0,0,M$84/PPA_fec!M$84)</f>
        <v>0.71190499485718184</v>
      </c>
      <c r="N156" s="281">
        <f>IF(N$84=0,0,N$84/PPA_fec!N$84)</f>
        <v>0.74576525940950289</v>
      </c>
      <c r="O156" s="281">
        <f>IF(O$84=0,0,O$84/PPA_fec!O$84)</f>
        <v>0.74576525940950289</v>
      </c>
      <c r="P156" s="281">
        <f>IF(P$84=0,0,P$84/PPA_fec!P$84)</f>
        <v>0.75878489816188033</v>
      </c>
      <c r="Q156" s="281">
        <f>IF(Q$84=0,0,Q$84/PPA_fec!Q$84)</f>
        <v>0.75878489816188033</v>
      </c>
    </row>
    <row r="157" spans="1:17" x14ac:dyDescent="0.25">
      <c r="A157" s="76" t="s">
        <v>80</v>
      </c>
      <c r="B157" s="281">
        <f>IF(B$85=0,0,B$85/PPA_fec!B$85)</f>
        <v>0.43280467184519222</v>
      </c>
      <c r="C157" s="281">
        <f>IF(C$85=0,0,C$85/PPA_fec!C$85)</f>
        <v>0.43579385348435051</v>
      </c>
      <c r="D157" s="281">
        <f>IF(D$85=0,0,D$85/PPA_fec!D$85)</f>
        <v>0.43831039998127846</v>
      </c>
      <c r="E157" s="281">
        <f>IF(E$85=0,0,E$85/PPA_fec!E$85)</f>
        <v>0.44207166255903363</v>
      </c>
      <c r="F157" s="281">
        <f>IF(F$85=0,0,F$85/PPA_fec!F$85)</f>
        <v>0.44662441783914686</v>
      </c>
      <c r="G157" s="281">
        <f>IF(G$85=0,0,G$85/PPA_fec!G$85)</f>
        <v>0.45183883248169615</v>
      </c>
      <c r="H157" s="281">
        <f>IF(H$85=0,0,H$85/PPA_fec!H$85)</f>
        <v>0.4634063023168713</v>
      </c>
      <c r="I157" s="281">
        <f>IF(I$85=0,0,I$85/PPA_fec!I$85)</f>
        <v>0.47451157984806835</v>
      </c>
      <c r="J157" s="281">
        <f>IF(J$85=0,0,J$85/PPA_fec!J$85)</f>
        <v>0.48600324516615157</v>
      </c>
      <c r="K157" s="281">
        <f>IF(K$85=0,0,K$85/PPA_fec!K$85)</f>
        <v>0.48600324516615162</v>
      </c>
      <c r="L157" s="281">
        <f>IF(L$85=0,0,L$85/PPA_fec!L$85)</f>
        <v>0.50020616758071534</v>
      </c>
      <c r="M157" s="281">
        <f>IF(M$85=0,0,M$85/PPA_fec!M$85)</f>
        <v>0.50020616758071546</v>
      </c>
      <c r="N157" s="281">
        <f>IF(N$85=0,0,N$85/PPA_fec!N$85)</f>
        <v>0.52399742243542191</v>
      </c>
      <c r="O157" s="281">
        <f>IF(O$85=0,0,O$85/PPA_fec!O$85)</f>
        <v>0.52399742243542191</v>
      </c>
      <c r="P157" s="281">
        <f>IF(P$85=0,0,P$85/PPA_fec!P$85)</f>
        <v>0.53314541781494373</v>
      </c>
      <c r="Q157" s="281">
        <f>IF(Q$85=0,0,Q$85/PPA_fec!Q$85)</f>
        <v>0.53314541781494373</v>
      </c>
    </row>
    <row r="158" spans="1:17" x14ac:dyDescent="0.25">
      <c r="A158" s="129" t="s">
        <v>79</v>
      </c>
      <c r="B158" s="280">
        <f>IF(B$86=0,0,B$86/PPA_fec!B$86)</f>
        <v>0.67703875062759822</v>
      </c>
      <c r="C158" s="280">
        <f>IF(C$86=0,0,C$86/PPA_fec!C$86)</f>
        <v>0.68348775994590893</v>
      </c>
      <c r="D158" s="280">
        <f>IF(D$86=0,0,D$86/PPA_fec!D$86)</f>
        <v>0.69850880879992316</v>
      </c>
      <c r="E158" s="280">
        <f>IF(E$86=0,0,E$86/PPA_fec!E$86)</f>
        <v>0.67366893485097068</v>
      </c>
      <c r="F158" s="280">
        <f>IF(F$86=0,0,F$86/PPA_fec!F$86)</f>
        <v>0.69834970547229913</v>
      </c>
      <c r="G158" s="280">
        <f>IF(G$86=0,0,G$86/PPA_fec!G$86)</f>
        <v>0.71218634367077915</v>
      </c>
      <c r="H158" s="280">
        <f>IF(H$86=0,0,H$86/PPA_fec!H$86)</f>
        <v>0.75295852587685141</v>
      </c>
      <c r="I158" s="280">
        <f>IF(I$86=0,0,I$86/PPA_fec!I$86)</f>
        <v>0.7785087111919019</v>
      </c>
      <c r="J158" s="280">
        <f>IF(J$86=0,0,J$86/PPA_fec!J$86)</f>
        <v>0.79679861176166855</v>
      </c>
      <c r="K158" s="280">
        <f>IF(K$86=0,0,K$86/PPA_fec!K$86)</f>
        <v>0.78378824399863078</v>
      </c>
      <c r="L158" s="280">
        <f>IF(L$86=0,0,L$86/PPA_fec!L$86)</f>
        <v>0.8054601043315841</v>
      </c>
      <c r="M158" s="280">
        <f>IF(M$86=0,0,M$86/PPA_fec!M$86)</f>
        <v>0.80700509935969555</v>
      </c>
      <c r="N158" s="280">
        <f>IF(N$86=0,0,N$86/PPA_fec!N$86)</f>
        <v>0.85228042878194621</v>
      </c>
      <c r="O158" s="280">
        <f>IF(O$86=0,0,O$86/PPA_fec!O$86)</f>
        <v>0.85196676368815394</v>
      </c>
      <c r="P158" s="280">
        <f>IF(P$86=0,0,P$86/PPA_fec!P$86)</f>
        <v>0.87469775256157711</v>
      </c>
      <c r="Q158" s="280">
        <f>IF(Q$86=0,0,Q$86/PPA_fec!Q$86)</f>
        <v>0.87477850874724761</v>
      </c>
    </row>
    <row r="159" spans="1:17" x14ac:dyDescent="0.25">
      <c r="A159" s="72" t="s">
        <v>235</v>
      </c>
      <c r="B159" s="279">
        <f>IF(B$91=0,0,B$91/PPA_fec!B$91)</f>
        <v>0.5716085506837415</v>
      </c>
      <c r="C159" s="279">
        <f>IF(C$91=0,0,C$91/PPA_fec!C$91)</f>
        <v>0.57555638649892615</v>
      </c>
      <c r="D159" s="279">
        <f>IF(D$91=0,0,D$91/PPA_fec!D$91)</f>
        <v>0.57888000934639816</v>
      </c>
      <c r="E159" s="279">
        <f>IF(E$91=0,0,E$91/PPA_fec!E$91)</f>
        <v>0.58384753855916172</v>
      </c>
      <c r="F159" s="279">
        <f>IF(F$91=0,0,F$91/PPA_fec!F$91)</f>
        <v>0.58986039843932059</v>
      </c>
      <c r="G159" s="279">
        <f>IF(G$91=0,0,G$91/PPA_fec!G$91)</f>
        <v>0.59674711706872996</v>
      </c>
      <c r="H159" s="279">
        <f>IF(H$91=0,0,H$91/PPA_fec!H$91)</f>
        <v>0.61202436590103326</v>
      </c>
      <c r="I159" s="279">
        <f>IF(I$91=0,0,I$91/PPA_fec!I$91)</f>
        <v>0.62669119370463611</v>
      </c>
      <c r="J159" s="279">
        <f>IF(J$91=0,0,J$91/PPA_fec!J$91)</f>
        <v>0.64186832691211149</v>
      </c>
      <c r="K159" s="279">
        <f>IF(K$91=0,0,K$91/PPA_fec!K$91)</f>
        <v>0.6418683269121116</v>
      </c>
      <c r="L159" s="279">
        <f>IF(L$91=0,0,L$91/PPA_fec!L$91)</f>
        <v>0.66062623879474081</v>
      </c>
      <c r="M159" s="279">
        <f>IF(M$91=0,0,M$91/PPA_fec!M$91)</f>
        <v>0.66062623879474092</v>
      </c>
      <c r="N159" s="279">
        <f>IF(N$91=0,0,N$91/PPA_fec!N$91)</f>
        <v>0.69204753711037126</v>
      </c>
      <c r="O159" s="279">
        <f>IF(O$91=0,0,O$91/PPA_fec!O$91)</f>
        <v>0.69204753711037126</v>
      </c>
      <c r="P159" s="279">
        <f>IF(P$91=0,0,P$91/PPA_fec!P$91)</f>
        <v>0.70412936690730199</v>
      </c>
      <c r="Q159" s="279">
        <f>IF(Q$91=0,0,Q$91/PPA_fec!Q$91)</f>
        <v>0.70412936690730199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4" tint="0.39997558519241921"/>
    <pageSetUpPr fitToPage="1"/>
  </sheetPr>
  <dimension ref="A1:Q15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2" width="9.7109375" style="14" customWidth="1"/>
    <col min="3" max="17" width="9.7109375" style="13" customWidth="1"/>
    <col min="18" max="16384" width="9.140625" style="13"/>
  </cols>
  <sheetData>
    <row r="1" spans="1:17" ht="12.75" x14ac:dyDescent="0.25">
      <c r="A1" s="12" t="s">
        <v>374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2" spans="1:17" x14ac:dyDescent="0.25">
      <c r="A2" s="40"/>
      <c r="B2" s="32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  <c r="O2" s="40"/>
      <c r="P2" s="40"/>
      <c r="Q2" s="40"/>
    </row>
    <row r="3" spans="1:17" ht="12.75" x14ac:dyDescent="0.25">
      <c r="A3" s="80" t="s">
        <v>135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  <c r="M3" s="233"/>
      <c r="N3" s="233"/>
      <c r="O3" s="233"/>
      <c r="P3" s="233"/>
      <c r="Q3" s="233"/>
    </row>
    <row r="4" spans="1:17" x14ac:dyDescent="0.25">
      <c r="A4" s="40"/>
      <c r="B4" s="32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</row>
    <row r="5" spans="1:17" ht="12.75" x14ac:dyDescent="0.25">
      <c r="A5" s="97" t="s">
        <v>35</v>
      </c>
      <c r="B5" s="96">
        <v>3.4349046483609795</v>
      </c>
      <c r="C5" s="96">
        <v>0.42490625294556561</v>
      </c>
      <c r="D5" s="96">
        <v>0.4270021696249216</v>
      </c>
      <c r="E5" s="96">
        <v>42.174254041017484</v>
      </c>
      <c r="F5" s="96">
        <v>23.08458549051748</v>
      </c>
      <c r="G5" s="96">
        <v>18.536180739435288</v>
      </c>
      <c r="H5" s="96">
        <v>29.408337878185971</v>
      </c>
      <c r="I5" s="96">
        <v>35.906450301781831</v>
      </c>
      <c r="J5" s="96">
        <v>37.550239825617609</v>
      </c>
      <c r="K5" s="96">
        <v>42.124736525585405</v>
      </c>
      <c r="L5" s="96">
        <v>54.675058513805773</v>
      </c>
      <c r="M5" s="96">
        <v>54.230881381457507</v>
      </c>
      <c r="N5" s="96">
        <v>48.276857088392944</v>
      </c>
      <c r="O5" s="96">
        <v>48.155969498431858</v>
      </c>
      <c r="P5" s="96">
        <v>38.890122822153188</v>
      </c>
      <c r="Q5" s="96">
        <v>37.600275152427706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0.50632767294659231</v>
      </c>
      <c r="C10" s="158">
        <v>0.42490625294556561</v>
      </c>
      <c r="D10" s="158">
        <v>0.4270021696249216</v>
      </c>
      <c r="E10" s="158">
        <v>0.6019362965444558</v>
      </c>
      <c r="F10" s="158">
        <v>0.41464708636832692</v>
      </c>
      <c r="G10" s="158">
        <v>0.36363655938121553</v>
      </c>
      <c r="H10" s="158">
        <v>0.49003823072569924</v>
      </c>
      <c r="I10" s="158">
        <v>0.59104917653765676</v>
      </c>
      <c r="J10" s="158">
        <v>0.58849124449355239</v>
      </c>
      <c r="K10" s="158">
        <v>0.67946468742073352</v>
      </c>
      <c r="L10" s="158">
        <v>0.88693451744501461</v>
      </c>
      <c r="M10" s="158">
        <v>0.83468582840493899</v>
      </c>
      <c r="N10" s="158">
        <v>0.76042663313900061</v>
      </c>
      <c r="O10" s="158">
        <v>0.73670907805924779</v>
      </c>
      <c r="P10" s="158">
        <v>0.61006876442893831</v>
      </c>
      <c r="Q10" s="158">
        <v>0.59397676638235253</v>
      </c>
    </row>
    <row r="11" spans="1:17" x14ac:dyDescent="0.25">
      <c r="A11" s="92" t="s">
        <v>125</v>
      </c>
      <c r="B11" s="91">
        <v>4.6833946574578698E-2</v>
      </c>
      <c r="C11" s="91">
        <v>3.8140513530152284E-2</v>
      </c>
      <c r="D11" s="91">
        <v>0</v>
      </c>
      <c r="E11" s="91">
        <v>0.15917962198524818</v>
      </c>
      <c r="F11" s="91">
        <v>2.800365470114834E-2</v>
      </c>
      <c r="G11" s="91">
        <v>5.9160342589745951E-2</v>
      </c>
      <c r="H11" s="91">
        <v>3.3586355403134593E-2</v>
      </c>
      <c r="I11" s="91">
        <v>3.7460929180460067E-2</v>
      </c>
      <c r="J11" s="91">
        <v>3.8010081625207158E-2</v>
      </c>
      <c r="K11" s="91">
        <v>3.9514908660854949E-2</v>
      </c>
      <c r="L11" s="91">
        <v>3.8991275610594518E-2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0.45949372637201363</v>
      </c>
      <c r="C12" s="91">
        <v>0.38676573941541331</v>
      </c>
      <c r="D12" s="91">
        <v>0.4270021696249216</v>
      </c>
      <c r="E12" s="91">
        <v>0.44275667455920759</v>
      </c>
      <c r="F12" s="91">
        <v>0.38664343166717857</v>
      </c>
      <c r="G12" s="91">
        <v>0.30447621679146958</v>
      </c>
      <c r="H12" s="91">
        <v>0.45645187532256465</v>
      </c>
      <c r="I12" s="91">
        <v>0.55358824735719669</v>
      </c>
      <c r="J12" s="91">
        <v>0.55048116286834525</v>
      </c>
      <c r="K12" s="91">
        <v>0.63994977875987857</v>
      </c>
      <c r="L12" s="91">
        <v>0.84794324183442005</v>
      </c>
      <c r="M12" s="91">
        <v>0.83468582840493899</v>
      </c>
      <c r="N12" s="91">
        <v>0.76042663313900061</v>
      </c>
      <c r="O12" s="91">
        <v>0.73670907805924779</v>
      </c>
      <c r="P12" s="91">
        <v>0.61006876442893831</v>
      </c>
      <c r="Q12" s="91">
        <v>0.59397676638235253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241</v>
      </c>
      <c r="B15" s="155">
        <v>0</v>
      </c>
      <c r="C15" s="155">
        <v>0</v>
      </c>
      <c r="D15" s="155">
        <v>0</v>
      </c>
      <c r="E15" s="155">
        <v>0</v>
      </c>
      <c r="F15" s="155">
        <v>0</v>
      </c>
      <c r="G15" s="155">
        <v>0</v>
      </c>
      <c r="H15" s="155">
        <v>0</v>
      </c>
      <c r="I15" s="155">
        <v>0</v>
      </c>
      <c r="J15" s="155">
        <v>0</v>
      </c>
      <c r="K15" s="155">
        <v>0</v>
      </c>
      <c r="L15" s="155">
        <v>0</v>
      </c>
      <c r="M15" s="155">
        <v>0</v>
      </c>
      <c r="N15" s="155">
        <v>0</v>
      </c>
      <c r="O15" s="155">
        <v>0</v>
      </c>
      <c r="P15" s="155">
        <v>0</v>
      </c>
      <c r="Q15" s="155">
        <v>0</v>
      </c>
    </row>
    <row r="16" spans="1:17" x14ac:dyDescent="0.25">
      <c r="A16" s="156" t="s">
        <v>240</v>
      </c>
      <c r="B16" s="206">
        <v>2.9285769754143871</v>
      </c>
      <c r="C16" s="206">
        <v>0</v>
      </c>
      <c r="D16" s="206">
        <v>0</v>
      </c>
      <c r="E16" s="206">
        <v>41.572317744473025</v>
      </c>
      <c r="F16" s="206">
        <v>22.669938404149153</v>
      </c>
      <c r="G16" s="206">
        <v>18.172544180054071</v>
      </c>
      <c r="H16" s="206">
        <v>28.91829964746027</v>
      </c>
      <c r="I16" s="206">
        <v>35.315401125244172</v>
      </c>
      <c r="J16" s="206">
        <v>36.961748581124056</v>
      </c>
      <c r="K16" s="206">
        <v>41.445271838164672</v>
      </c>
      <c r="L16" s="206">
        <v>53.78812399636076</v>
      </c>
      <c r="M16" s="206">
        <v>53.396195553052571</v>
      </c>
      <c r="N16" s="206">
        <v>47.516430455253946</v>
      </c>
      <c r="O16" s="206">
        <v>47.419260420372609</v>
      </c>
      <c r="P16" s="206">
        <v>38.28005405772425</v>
      </c>
      <c r="Q16" s="206">
        <v>37.006298386045351</v>
      </c>
    </row>
    <row r="17" spans="1:17" x14ac:dyDescent="0.25">
      <c r="A17" s="152" t="s">
        <v>249</v>
      </c>
      <c r="B17" s="264">
        <v>2.9285769754143871</v>
      </c>
      <c r="C17" s="264">
        <v>0</v>
      </c>
      <c r="D17" s="264">
        <v>0</v>
      </c>
      <c r="E17" s="264">
        <v>41.572317744473025</v>
      </c>
      <c r="F17" s="264">
        <v>22.669938404149153</v>
      </c>
      <c r="G17" s="264">
        <v>18.172544180054071</v>
      </c>
      <c r="H17" s="264">
        <v>28.91829964746027</v>
      </c>
      <c r="I17" s="264">
        <v>35.315401125244172</v>
      </c>
      <c r="J17" s="264">
        <v>36.961748581124056</v>
      </c>
      <c r="K17" s="264">
        <v>41.445271838164672</v>
      </c>
      <c r="L17" s="264">
        <v>53.78812399636076</v>
      </c>
      <c r="M17" s="264">
        <v>53.396195553052571</v>
      </c>
      <c r="N17" s="264">
        <v>47.516430455253946</v>
      </c>
      <c r="O17" s="264">
        <v>47.419260420372609</v>
      </c>
      <c r="P17" s="264">
        <v>38.28005405772425</v>
      </c>
      <c r="Q17" s="264">
        <v>37.006298386045351</v>
      </c>
    </row>
    <row r="18" spans="1:17" x14ac:dyDescent="0.25">
      <c r="A18" s="150" t="s">
        <v>33</v>
      </c>
      <c r="B18" s="87">
        <v>1.9926570622287112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2.2255940373454437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150" t="s">
        <v>31</v>
      </c>
      <c r="B19" s="87">
        <v>0</v>
      </c>
      <c r="C19" s="87">
        <v>0</v>
      </c>
      <c r="D19" s="87">
        <v>0</v>
      </c>
      <c r="E19" s="87">
        <v>0</v>
      </c>
      <c r="F19" s="87">
        <v>0</v>
      </c>
      <c r="G19" s="87">
        <v>0</v>
      </c>
      <c r="H19" s="87">
        <v>0</v>
      </c>
      <c r="I19" s="87">
        <v>0</v>
      </c>
      <c r="J19" s="87">
        <v>0</v>
      </c>
      <c r="K19" s="87">
        <v>0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150" t="s">
        <v>30</v>
      </c>
      <c r="B20" s="87">
        <v>0</v>
      </c>
      <c r="C20" s="87">
        <v>0</v>
      </c>
      <c r="D20" s="87">
        <v>0</v>
      </c>
      <c r="E20" s="87">
        <v>0</v>
      </c>
      <c r="F20" s="87">
        <v>0</v>
      </c>
      <c r="G20" s="87">
        <v>0</v>
      </c>
      <c r="H20" s="87">
        <v>0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150" t="s">
        <v>125</v>
      </c>
      <c r="B21" s="87">
        <v>0</v>
      </c>
      <c r="C21" s="87">
        <v>0</v>
      </c>
      <c r="D21" s="87">
        <v>0</v>
      </c>
      <c r="E21" s="87">
        <v>6.9089971473245839</v>
      </c>
      <c r="F21" s="87">
        <v>1.5310396431971349</v>
      </c>
      <c r="G21" s="87">
        <v>2.9565067419203763</v>
      </c>
      <c r="H21" s="87">
        <v>1.9820092162515566</v>
      </c>
      <c r="I21" s="87">
        <v>2.2383040075989755</v>
      </c>
      <c r="J21" s="87">
        <v>2.387323675117655</v>
      </c>
      <c r="K21" s="87">
        <v>2.4102888073935937</v>
      </c>
      <c r="L21" s="87">
        <v>2.3646250383405043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150" t="s">
        <v>29</v>
      </c>
      <c r="B22" s="87">
        <v>0.93591991318567613</v>
      </c>
      <c r="C22" s="87">
        <v>0</v>
      </c>
      <c r="D22" s="87">
        <v>0</v>
      </c>
      <c r="E22" s="87">
        <v>6.1639133047200003</v>
      </c>
      <c r="F22" s="87">
        <v>0</v>
      </c>
      <c r="G22" s="87">
        <v>0</v>
      </c>
      <c r="H22" s="87">
        <v>0</v>
      </c>
      <c r="I22" s="87">
        <v>0</v>
      </c>
      <c r="J22" s="87">
        <v>0</v>
      </c>
      <c r="K22" s="87">
        <v>0</v>
      </c>
      <c r="L22" s="87">
        <v>0</v>
      </c>
      <c r="M22" s="87">
        <v>0</v>
      </c>
      <c r="N22" s="87">
        <v>0</v>
      </c>
      <c r="O22" s="87">
        <v>0</v>
      </c>
      <c r="P22" s="87">
        <v>0</v>
      </c>
      <c r="Q22" s="87">
        <v>0</v>
      </c>
    </row>
    <row r="23" spans="1:17" x14ac:dyDescent="0.25">
      <c r="A23" s="150" t="s">
        <v>28</v>
      </c>
      <c r="B23" s="87">
        <v>0</v>
      </c>
      <c r="C23" s="87">
        <v>0</v>
      </c>
      <c r="D23" s="87">
        <v>0</v>
      </c>
      <c r="E23" s="87">
        <v>9.2820944018878713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150" t="s">
        <v>26</v>
      </c>
      <c r="B24" s="87">
        <v>0</v>
      </c>
      <c r="C24" s="87">
        <v>0</v>
      </c>
      <c r="D24" s="87">
        <v>0</v>
      </c>
      <c r="E24" s="87">
        <v>19.217312890540573</v>
      </c>
      <c r="F24" s="87">
        <v>21.138898760952017</v>
      </c>
      <c r="G24" s="87">
        <v>15.216037438133695</v>
      </c>
      <c r="H24" s="87">
        <v>26.936290431208715</v>
      </c>
      <c r="I24" s="87">
        <v>33.077097117645195</v>
      </c>
      <c r="J24" s="87">
        <v>34.574424906006399</v>
      </c>
      <c r="K24" s="87">
        <v>39.03498303077108</v>
      </c>
      <c r="L24" s="87">
        <v>51.423498958020254</v>
      </c>
      <c r="M24" s="87">
        <v>51.170601515707126</v>
      </c>
      <c r="N24" s="87">
        <v>47.516430455253946</v>
      </c>
      <c r="O24" s="87">
        <v>47.419260420372609</v>
      </c>
      <c r="P24" s="87">
        <v>38.28005405772425</v>
      </c>
      <c r="Q24" s="87">
        <v>37.006298386045351</v>
      </c>
    </row>
    <row r="25" spans="1:17" x14ac:dyDescent="0.25">
      <c r="A25" s="150" t="s">
        <v>25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0" t="s">
        <v>86</v>
      </c>
      <c r="B26" s="87">
        <v>0</v>
      </c>
      <c r="C26" s="87">
        <v>0</v>
      </c>
      <c r="D26" s="87">
        <v>0</v>
      </c>
      <c r="E26" s="87">
        <v>0</v>
      </c>
      <c r="F26" s="87">
        <v>0</v>
      </c>
      <c r="G26" s="87">
        <v>0</v>
      </c>
      <c r="H26" s="87">
        <v>0</v>
      </c>
      <c r="I26" s="87">
        <v>0</v>
      </c>
      <c r="J26" s="87">
        <v>0</v>
      </c>
      <c r="K26" s="87">
        <v>0</v>
      </c>
      <c r="L26" s="87">
        <v>0</v>
      </c>
      <c r="M26" s="87">
        <v>0</v>
      </c>
      <c r="N26" s="87">
        <v>0</v>
      </c>
      <c r="O26" s="87">
        <v>0</v>
      </c>
      <c r="P26" s="87">
        <v>0</v>
      </c>
      <c r="Q26" s="87">
        <v>0</v>
      </c>
    </row>
    <row r="27" spans="1:17" x14ac:dyDescent="0.25">
      <c r="A27" s="150" t="s">
        <v>22</v>
      </c>
      <c r="B27" s="87">
        <v>0</v>
      </c>
      <c r="C27" s="87">
        <v>0</v>
      </c>
      <c r="D27" s="87">
        <v>0</v>
      </c>
      <c r="E27" s="87">
        <v>0</v>
      </c>
      <c r="F27" s="87">
        <v>0</v>
      </c>
      <c r="G27" s="87">
        <v>0</v>
      </c>
      <c r="H27" s="87">
        <v>0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152" t="s">
        <v>248</v>
      </c>
      <c r="B28" s="151">
        <v>0</v>
      </c>
      <c r="C28" s="151">
        <v>0</v>
      </c>
      <c r="D28" s="151">
        <v>0</v>
      </c>
      <c r="E28" s="151">
        <v>0</v>
      </c>
      <c r="F28" s="151">
        <v>0</v>
      </c>
      <c r="G28" s="151">
        <v>0</v>
      </c>
      <c r="H28" s="151">
        <v>0</v>
      </c>
      <c r="I28" s="151">
        <v>0</v>
      </c>
      <c r="J28" s="151">
        <v>0</v>
      </c>
      <c r="K28" s="151">
        <v>0</v>
      </c>
      <c r="L28" s="151">
        <v>0</v>
      </c>
      <c r="M28" s="151">
        <v>0</v>
      </c>
      <c r="N28" s="151">
        <v>0</v>
      </c>
      <c r="O28" s="151">
        <v>0</v>
      </c>
      <c r="P28" s="151">
        <v>0</v>
      </c>
      <c r="Q28" s="151">
        <v>0</v>
      </c>
    </row>
    <row r="29" spans="1:17" x14ac:dyDescent="0.25">
      <c r="A29" s="243" t="s">
        <v>239</v>
      </c>
      <c r="B29" s="278">
        <v>0</v>
      </c>
      <c r="C29" s="278">
        <v>0</v>
      </c>
      <c r="D29" s="278">
        <v>0</v>
      </c>
      <c r="E29" s="278">
        <v>0</v>
      </c>
      <c r="F29" s="278">
        <v>0</v>
      </c>
      <c r="G29" s="278">
        <v>0</v>
      </c>
      <c r="H29" s="278">
        <v>0</v>
      </c>
      <c r="I29" s="278">
        <v>0</v>
      </c>
      <c r="J29" s="278">
        <v>0</v>
      </c>
      <c r="K29" s="278">
        <v>0</v>
      </c>
      <c r="L29" s="278">
        <v>0</v>
      </c>
      <c r="M29" s="278">
        <v>0</v>
      </c>
      <c r="N29" s="278">
        <v>0</v>
      </c>
      <c r="O29" s="278">
        <v>0</v>
      </c>
      <c r="P29" s="278">
        <v>0</v>
      </c>
      <c r="Q29" s="278">
        <v>0</v>
      </c>
    </row>
    <row r="30" spans="1:17" x14ac:dyDescent="0.25">
      <c r="A30" s="40"/>
      <c r="B30" s="32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2"/>
      <c r="P30" s="32"/>
      <c r="Q30" s="32"/>
    </row>
    <row r="31" spans="1:17" ht="12.75" x14ac:dyDescent="0.25">
      <c r="A31" s="97" t="s">
        <v>34</v>
      </c>
      <c r="B31" s="96">
        <v>35.489714474631391</v>
      </c>
      <c r="C31" s="96">
        <v>33.66072510927323</v>
      </c>
      <c r="D31" s="96">
        <v>34.392209911351124</v>
      </c>
      <c r="E31" s="96">
        <v>33.069143705028296</v>
      </c>
      <c r="F31" s="96">
        <v>22.47051976317173</v>
      </c>
      <c r="G31" s="96">
        <v>20.121559165657683</v>
      </c>
      <c r="H31" s="96">
        <v>15.65713973534875</v>
      </c>
      <c r="I31" s="96">
        <v>12.872215252146903</v>
      </c>
      <c r="J31" s="96">
        <v>10.322484495609739</v>
      </c>
      <c r="K31" s="96">
        <v>11.05756214472321</v>
      </c>
      <c r="L31" s="96">
        <v>15.576902337521052</v>
      </c>
      <c r="M31" s="96">
        <v>14.171915266220234</v>
      </c>
      <c r="N31" s="96">
        <v>13.271566190483508</v>
      </c>
      <c r="O31" s="96">
        <v>12.28502642716802</v>
      </c>
      <c r="P31" s="96">
        <v>10.373098218612636</v>
      </c>
      <c r="Q31" s="96">
        <v>10.316535345458604</v>
      </c>
    </row>
    <row r="32" spans="1:17" x14ac:dyDescent="0.25">
      <c r="A32" s="132" t="s">
        <v>83</v>
      </c>
      <c r="B32" s="160">
        <v>0</v>
      </c>
      <c r="C32" s="160">
        <v>0</v>
      </c>
      <c r="D32" s="160">
        <v>0</v>
      </c>
      <c r="E32" s="160">
        <v>0</v>
      </c>
      <c r="F32" s="160">
        <v>0</v>
      </c>
      <c r="G32" s="160">
        <v>0</v>
      </c>
      <c r="H32" s="160">
        <v>0</v>
      </c>
      <c r="I32" s="160">
        <v>0</v>
      </c>
      <c r="J32" s="160">
        <v>0</v>
      </c>
      <c r="K32" s="160">
        <v>0</v>
      </c>
      <c r="L32" s="160">
        <v>0</v>
      </c>
      <c r="M32" s="160">
        <v>0</v>
      </c>
      <c r="N32" s="160">
        <v>0</v>
      </c>
      <c r="O32" s="160">
        <v>0</v>
      </c>
      <c r="P32" s="160">
        <v>0</v>
      </c>
      <c r="Q32" s="160">
        <v>0</v>
      </c>
    </row>
    <row r="33" spans="1:17" x14ac:dyDescent="0.25">
      <c r="A33" s="76" t="s">
        <v>82</v>
      </c>
      <c r="B33" s="159">
        <v>0</v>
      </c>
      <c r="C33" s="159">
        <v>0</v>
      </c>
      <c r="D33" s="159">
        <v>0</v>
      </c>
      <c r="E33" s="159">
        <v>0</v>
      </c>
      <c r="F33" s="159">
        <v>0</v>
      </c>
      <c r="G33" s="159">
        <v>0</v>
      </c>
      <c r="H33" s="159">
        <v>0</v>
      </c>
      <c r="I33" s="159">
        <v>0</v>
      </c>
      <c r="J33" s="159">
        <v>0</v>
      </c>
      <c r="K33" s="159">
        <v>0</v>
      </c>
      <c r="L33" s="159">
        <v>0</v>
      </c>
      <c r="M33" s="159">
        <v>0</v>
      </c>
      <c r="N33" s="159">
        <v>0</v>
      </c>
      <c r="O33" s="159">
        <v>0</v>
      </c>
      <c r="P33" s="159">
        <v>0</v>
      </c>
      <c r="Q33" s="159">
        <v>0</v>
      </c>
    </row>
    <row r="34" spans="1:17" x14ac:dyDescent="0.25">
      <c r="A34" s="76" t="s">
        <v>81</v>
      </c>
      <c r="B34" s="159">
        <v>0</v>
      </c>
      <c r="C34" s="159">
        <v>0</v>
      </c>
      <c r="D34" s="159">
        <v>0</v>
      </c>
      <c r="E34" s="159">
        <v>0</v>
      </c>
      <c r="F34" s="159">
        <v>0</v>
      </c>
      <c r="G34" s="159">
        <v>0</v>
      </c>
      <c r="H34" s="159">
        <v>0</v>
      </c>
      <c r="I34" s="159">
        <v>0</v>
      </c>
      <c r="J34" s="159">
        <v>0</v>
      </c>
      <c r="K34" s="159">
        <v>0</v>
      </c>
      <c r="L34" s="159">
        <v>0</v>
      </c>
      <c r="M34" s="159">
        <v>0</v>
      </c>
      <c r="N34" s="159">
        <v>0</v>
      </c>
      <c r="O34" s="159">
        <v>0</v>
      </c>
      <c r="P34" s="159">
        <v>0</v>
      </c>
      <c r="Q34" s="159">
        <v>0</v>
      </c>
    </row>
    <row r="35" spans="1:17" x14ac:dyDescent="0.25">
      <c r="A35" s="76" t="s">
        <v>80</v>
      </c>
      <c r="B35" s="159">
        <v>0</v>
      </c>
      <c r="C35" s="159">
        <v>0</v>
      </c>
      <c r="D35" s="159">
        <v>0</v>
      </c>
      <c r="E35" s="159">
        <v>0</v>
      </c>
      <c r="F35" s="159">
        <v>0</v>
      </c>
      <c r="G35" s="159">
        <v>0</v>
      </c>
      <c r="H35" s="159">
        <v>0</v>
      </c>
      <c r="I35" s="159">
        <v>0</v>
      </c>
      <c r="J35" s="159">
        <v>0</v>
      </c>
      <c r="K35" s="159">
        <v>0</v>
      </c>
      <c r="L35" s="159">
        <v>0</v>
      </c>
      <c r="M35" s="159">
        <v>0</v>
      </c>
      <c r="N35" s="159">
        <v>0</v>
      </c>
      <c r="O35" s="159">
        <v>0</v>
      </c>
      <c r="P35" s="159">
        <v>0</v>
      </c>
      <c r="Q35" s="159">
        <v>0</v>
      </c>
    </row>
    <row r="36" spans="1:17" x14ac:dyDescent="0.25">
      <c r="A36" s="129" t="s">
        <v>79</v>
      </c>
      <c r="B36" s="158">
        <v>0.42885894072334468</v>
      </c>
      <c r="C36" s="158">
        <v>0.47486903291185939</v>
      </c>
      <c r="D36" s="158">
        <v>0.41167463665284043</v>
      </c>
      <c r="E36" s="158">
        <v>0.48173727282477996</v>
      </c>
      <c r="F36" s="158">
        <v>0.33366960921363531</v>
      </c>
      <c r="G36" s="158">
        <v>0.28835905585631971</v>
      </c>
      <c r="H36" s="158">
        <v>0.22049265830547851</v>
      </c>
      <c r="I36" s="158">
        <v>0.17390519455254716</v>
      </c>
      <c r="J36" s="158">
        <v>0.14171031091634415</v>
      </c>
      <c r="K36" s="158">
        <v>0.15253618426628396</v>
      </c>
      <c r="L36" s="158">
        <v>0.21557017410234031</v>
      </c>
      <c r="M36" s="158">
        <v>0.19678940679040136</v>
      </c>
      <c r="N36" s="158">
        <v>0.18394942122469987</v>
      </c>
      <c r="O36" s="158">
        <v>0.17317365423007766</v>
      </c>
      <c r="P36" s="158">
        <v>0.14182143792685561</v>
      </c>
      <c r="Q36" s="158">
        <v>0.1404930282862529</v>
      </c>
    </row>
    <row r="37" spans="1:17" x14ac:dyDescent="0.25">
      <c r="A37" s="92" t="s">
        <v>125</v>
      </c>
      <c r="B37" s="91">
        <v>3.9668297411005075E-2</v>
      </c>
      <c r="C37" s="91">
        <v>4.262528181044533E-2</v>
      </c>
      <c r="D37" s="91">
        <v>0</v>
      </c>
      <c r="E37" s="91">
        <v>0.12739347572935314</v>
      </c>
      <c r="F37" s="91">
        <v>2.2534750219818482E-2</v>
      </c>
      <c r="G37" s="91">
        <v>4.6913381213222444E-2</v>
      </c>
      <c r="H37" s="91">
        <v>1.5112177624718838E-2</v>
      </c>
      <c r="I37" s="91">
        <v>1.1022179601720569E-2</v>
      </c>
      <c r="J37" s="91">
        <v>9.1529322406473622E-3</v>
      </c>
      <c r="K37" s="91">
        <v>8.8708854195762958E-3</v>
      </c>
      <c r="L37" s="91">
        <v>9.4768620529748215E-3</v>
      </c>
      <c r="M37" s="91">
        <v>0</v>
      </c>
      <c r="N37" s="91">
        <v>0</v>
      </c>
      <c r="O37" s="91">
        <v>0</v>
      </c>
      <c r="P37" s="91">
        <v>0</v>
      </c>
      <c r="Q37" s="91">
        <v>0</v>
      </c>
    </row>
    <row r="38" spans="1:17" x14ac:dyDescent="0.25">
      <c r="A38" s="92" t="s">
        <v>26</v>
      </c>
      <c r="B38" s="91">
        <v>0.3891906433123396</v>
      </c>
      <c r="C38" s="91">
        <v>0.43224375110141405</v>
      </c>
      <c r="D38" s="91">
        <v>0.41167463665284043</v>
      </c>
      <c r="E38" s="91">
        <v>0.35434379709542679</v>
      </c>
      <c r="F38" s="91">
        <v>0.31113485899381682</v>
      </c>
      <c r="G38" s="91">
        <v>0.2414456746430973</v>
      </c>
      <c r="H38" s="91">
        <v>0.20538048068075968</v>
      </c>
      <c r="I38" s="91">
        <v>0.1628830149508266</v>
      </c>
      <c r="J38" s="91">
        <v>0.13255737867569678</v>
      </c>
      <c r="K38" s="91">
        <v>0.14366529884670767</v>
      </c>
      <c r="L38" s="91">
        <v>0.20609331204936548</v>
      </c>
      <c r="M38" s="91">
        <v>0.19678940679040136</v>
      </c>
      <c r="N38" s="91">
        <v>0.18394942122469987</v>
      </c>
      <c r="O38" s="91">
        <v>0.17317365423007766</v>
      </c>
      <c r="P38" s="91">
        <v>0.14182143792685561</v>
      </c>
      <c r="Q38" s="91">
        <v>0.1404930282862529</v>
      </c>
    </row>
    <row r="39" spans="1:17" x14ac:dyDescent="0.25">
      <c r="A39" s="92" t="s">
        <v>126</v>
      </c>
      <c r="B39" s="91">
        <v>0</v>
      </c>
      <c r="C39" s="91">
        <v>0</v>
      </c>
      <c r="D39" s="91">
        <v>0</v>
      </c>
      <c r="E39" s="91">
        <v>0</v>
      </c>
      <c r="F39" s="91">
        <v>0</v>
      </c>
      <c r="G39" s="91">
        <v>0</v>
      </c>
      <c r="H39" s="91">
        <v>0</v>
      </c>
      <c r="I39" s="91">
        <v>0</v>
      </c>
      <c r="J39" s="91">
        <v>0</v>
      </c>
      <c r="K39" s="91">
        <v>0</v>
      </c>
      <c r="L39" s="91">
        <v>0</v>
      </c>
      <c r="M39" s="91">
        <v>0</v>
      </c>
      <c r="N39" s="91">
        <v>0</v>
      </c>
      <c r="O39" s="91">
        <v>0</v>
      </c>
      <c r="P39" s="91">
        <v>0</v>
      </c>
      <c r="Q39" s="91">
        <v>0</v>
      </c>
    </row>
    <row r="40" spans="1:17" x14ac:dyDescent="0.25">
      <c r="A40" s="92" t="s">
        <v>21</v>
      </c>
      <c r="B40" s="157">
        <v>0</v>
      </c>
      <c r="C40" s="157">
        <v>0</v>
      </c>
      <c r="D40" s="157">
        <v>0</v>
      </c>
      <c r="E40" s="157">
        <v>0</v>
      </c>
      <c r="F40" s="157">
        <v>0</v>
      </c>
      <c r="G40" s="157">
        <v>0</v>
      </c>
      <c r="H40" s="157">
        <v>0</v>
      </c>
      <c r="I40" s="157">
        <v>0</v>
      </c>
      <c r="J40" s="157">
        <v>0</v>
      </c>
      <c r="K40" s="157">
        <v>0</v>
      </c>
      <c r="L40" s="157">
        <v>0</v>
      </c>
      <c r="M40" s="157">
        <v>0</v>
      </c>
      <c r="N40" s="157">
        <v>0</v>
      </c>
      <c r="O40" s="157">
        <v>0</v>
      </c>
      <c r="P40" s="157">
        <v>0</v>
      </c>
      <c r="Q40" s="157">
        <v>0</v>
      </c>
    </row>
    <row r="41" spans="1:17" x14ac:dyDescent="0.25">
      <c r="A41" s="156" t="s">
        <v>238</v>
      </c>
      <c r="B41" s="204">
        <v>1.0162566821422623</v>
      </c>
      <c r="C41" s="204">
        <v>0.96190887177859019</v>
      </c>
      <c r="D41" s="204">
        <v>0.98494305144052974</v>
      </c>
      <c r="E41" s="204">
        <v>0.94456250528126129</v>
      </c>
      <c r="F41" s="204">
        <v>0.64164783054950991</v>
      </c>
      <c r="G41" s="204">
        <v>0.57487536550148866</v>
      </c>
      <c r="H41" s="204">
        <v>0.44743904571139914</v>
      </c>
      <c r="I41" s="204">
        <v>0.36806695819114077</v>
      </c>
      <c r="J41" s="204">
        <v>0.29509490390415632</v>
      </c>
      <c r="K41" s="204">
        <v>0.31608770899875149</v>
      </c>
      <c r="L41" s="204">
        <v>0.44525600473677418</v>
      </c>
      <c r="M41" s="204">
        <v>0.40507611186753134</v>
      </c>
      <c r="N41" s="204">
        <v>0.37935121070315386</v>
      </c>
      <c r="O41" s="204">
        <v>0.35106819631704178</v>
      </c>
      <c r="P41" s="204">
        <v>0.29655874726625436</v>
      </c>
      <c r="Q41" s="204">
        <v>0.29495774832383626</v>
      </c>
    </row>
    <row r="42" spans="1:17" x14ac:dyDescent="0.25">
      <c r="A42" s="152" t="s">
        <v>247</v>
      </c>
      <c r="B42" s="151">
        <v>1.0162566821422623</v>
      </c>
      <c r="C42" s="151">
        <v>0.96190887177859019</v>
      </c>
      <c r="D42" s="151">
        <v>0.98494305144052974</v>
      </c>
      <c r="E42" s="151">
        <v>0.94456250528126129</v>
      </c>
      <c r="F42" s="151">
        <v>0.64164783054950991</v>
      </c>
      <c r="G42" s="151">
        <v>0.57487536550148866</v>
      </c>
      <c r="H42" s="151">
        <v>0.44743904571139914</v>
      </c>
      <c r="I42" s="151">
        <v>0.36806695819114077</v>
      </c>
      <c r="J42" s="151">
        <v>0.29509490390415632</v>
      </c>
      <c r="K42" s="151">
        <v>0.31608770899875149</v>
      </c>
      <c r="L42" s="151">
        <v>0.44525600473677418</v>
      </c>
      <c r="M42" s="151">
        <v>0.40507611186753134</v>
      </c>
      <c r="N42" s="151">
        <v>0.37935121070315386</v>
      </c>
      <c r="O42" s="151">
        <v>0.35106819631704178</v>
      </c>
      <c r="P42" s="151">
        <v>0.29655874726625436</v>
      </c>
      <c r="Q42" s="151">
        <v>0.29495774832383626</v>
      </c>
    </row>
    <row r="43" spans="1:17" x14ac:dyDescent="0.25">
      <c r="A43" s="150" t="s">
        <v>33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31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30</v>
      </c>
      <c r="B45" s="87">
        <v>0</v>
      </c>
      <c r="C45" s="87">
        <v>0</v>
      </c>
      <c r="D45" s="87">
        <v>0</v>
      </c>
      <c r="E45" s="87">
        <v>0</v>
      </c>
      <c r="F45" s="87">
        <v>0</v>
      </c>
      <c r="G45" s="87">
        <v>0</v>
      </c>
      <c r="H45" s="87">
        <v>0</v>
      </c>
      <c r="I45" s="87">
        <v>0</v>
      </c>
      <c r="J45" s="87">
        <v>0</v>
      </c>
      <c r="K45" s="87">
        <v>0</v>
      </c>
      <c r="L45" s="87">
        <v>0</v>
      </c>
      <c r="M45" s="87">
        <v>0</v>
      </c>
      <c r="N45" s="87">
        <v>0</v>
      </c>
      <c r="O45" s="87">
        <v>0</v>
      </c>
      <c r="P45" s="87">
        <v>0</v>
      </c>
      <c r="Q45" s="87">
        <v>0</v>
      </c>
    </row>
    <row r="46" spans="1:17" x14ac:dyDescent="0.25">
      <c r="A46" s="150" t="s">
        <v>125</v>
      </c>
      <c r="B46" s="87">
        <v>8.8209465726280092E-2</v>
      </c>
      <c r="C46" s="87">
        <v>8.6343041752188265E-2</v>
      </c>
      <c r="D46" s="87">
        <v>0</v>
      </c>
      <c r="E46" s="87">
        <v>0.24978573878208668</v>
      </c>
      <c r="F46" s="87">
        <v>4.3334403827181817E-2</v>
      </c>
      <c r="G46" s="87">
        <v>9.3526964470642127E-2</v>
      </c>
      <c r="H46" s="87">
        <v>3.0666682450974588E-2</v>
      </c>
      <c r="I46" s="87">
        <v>2.3328228516002702E-2</v>
      </c>
      <c r="J46" s="87">
        <v>1.9059895095350974E-2</v>
      </c>
      <c r="K46" s="87">
        <v>1.8382378335683073E-2</v>
      </c>
      <c r="L46" s="87">
        <v>1.9574274375943477E-2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29</v>
      </c>
      <c r="B47" s="87">
        <v>6.2613080018573852E-2</v>
      </c>
      <c r="C47" s="87">
        <v>0</v>
      </c>
      <c r="D47" s="87">
        <v>9.3563621029565225E-2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28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26</v>
      </c>
      <c r="B49" s="87">
        <v>0.86543413639740829</v>
      </c>
      <c r="C49" s="87">
        <v>0.87556583002640187</v>
      </c>
      <c r="D49" s="87">
        <v>0.89137943041096457</v>
      </c>
      <c r="E49" s="87">
        <v>0.69477676649917464</v>
      </c>
      <c r="F49" s="87">
        <v>0.59831342672232812</v>
      </c>
      <c r="G49" s="87">
        <v>0.48134840103084653</v>
      </c>
      <c r="H49" s="87">
        <v>0.41677236326042455</v>
      </c>
      <c r="I49" s="87">
        <v>0.34473872967513808</v>
      </c>
      <c r="J49" s="87">
        <v>0.27603500880880533</v>
      </c>
      <c r="K49" s="87">
        <v>0.29770533066306842</v>
      </c>
      <c r="L49" s="87">
        <v>0.42568173036083068</v>
      </c>
      <c r="M49" s="87">
        <v>0.40507611186753134</v>
      </c>
      <c r="N49" s="87">
        <v>0.37935121070315386</v>
      </c>
      <c r="O49" s="87">
        <v>0.35106819631704178</v>
      </c>
      <c r="P49" s="87">
        <v>0.29655874726625436</v>
      </c>
      <c r="Q49" s="87">
        <v>0.29495774832383626</v>
      </c>
    </row>
    <row r="50" spans="1:17" x14ac:dyDescent="0.25">
      <c r="A50" s="150" t="s">
        <v>25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86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22</v>
      </c>
      <c r="B52" s="87">
        <v>0</v>
      </c>
      <c r="C52" s="87">
        <v>0</v>
      </c>
      <c r="D52" s="87">
        <v>0</v>
      </c>
      <c r="E52" s="87">
        <v>0</v>
      </c>
      <c r="F52" s="87">
        <v>0</v>
      </c>
      <c r="G52" s="87">
        <v>0</v>
      </c>
      <c r="H52" s="87">
        <v>0</v>
      </c>
      <c r="I52" s="87">
        <v>0</v>
      </c>
      <c r="J52" s="87">
        <v>0</v>
      </c>
      <c r="K52" s="87">
        <v>0</v>
      </c>
      <c r="L52" s="87">
        <v>0</v>
      </c>
      <c r="M52" s="87">
        <v>0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2" t="s">
        <v>246</v>
      </c>
      <c r="B53" s="151">
        <v>0</v>
      </c>
      <c r="C53" s="151">
        <v>0</v>
      </c>
      <c r="D53" s="151">
        <v>0</v>
      </c>
      <c r="E53" s="151">
        <v>0</v>
      </c>
      <c r="F53" s="151">
        <v>0</v>
      </c>
      <c r="G53" s="151">
        <v>0</v>
      </c>
      <c r="H53" s="151">
        <v>0</v>
      </c>
      <c r="I53" s="151">
        <v>0</v>
      </c>
      <c r="J53" s="151">
        <v>0</v>
      </c>
      <c r="K53" s="151">
        <v>0</v>
      </c>
      <c r="L53" s="151">
        <v>0</v>
      </c>
      <c r="M53" s="151">
        <v>0</v>
      </c>
      <c r="N53" s="151">
        <v>0</v>
      </c>
      <c r="O53" s="151">
        <v>0</v>
      </c>
      <c r="P53" s="151">
        <v>0</v>
      </c>
      <c r="Q53" s="151">
        <v>0</v>
      </c>
    </row>
    <row r="54" spans="1:17" x14ac:dyDescent="0.25">
      <c r="A54" s="156" t="s">
        <v>237</v>
      </c>
      <c r="B54" s="204">
        <v>30.487700464267867</v>
      </c>
      <c r="C54" s="204">
        <v>28.857266153357717</v>
      </c>
      <c r="D54" s="204">
        <v>29.548291543215896</v>
      </c>
      <c r="E54" s="204">
        <v>28.336875158437842</v>
      </c>
      <c r="F54" s="204">
        <v>19.249434916485299</v>
      </c>
      <c r="G54" s="204">
        <v>17.246260965044662</v>
      </c>
      <c r="H54" s="204">
        <v>13.423171371341974</v>
      </c>
      <c r="I54" s="204">
        <v>11.042008745734222</v>
      </c>
      <c r="J54" s="204">
        <v>8.852847117124691</v>
      </c>
      <c r="K54" s="204">
        <v>9.4826312699625461</v>
      </c>
      <c r="L54" s="204">
        <v>13.357680142103227</v>
      </c>
      <c r="M54" s="204">
        <v>12.152283356025942</v>
      </c>
      <c r="N54" s="204">
        <v>11.380536321094615</v>
      </c>
      <c r="O54" s="204">
        <v>10.532045889511256</v>
      </c>
      <c r="P54" s="204">
        <v>8.8967624179876363</v>
      </c>
      <c r="Q54" s="204">
        <v>8.8487324497150883</v>
      </c>
    </row>
    <row r="55" spans="1:17" x14ac:dyDescent="0.25">
      <c r="A55" s="152" t="s">
        <v>245</v>
      </c>
      <c r="B55" s="151">
        <v>30.487700464267867</v>
      </c>
      <c r="C55" s="151">
        <v>28.857266153357717</v>
      </c>
      <c r="D55" s="151">
        <v>29.548291543215896</v>
      </c>
      <c r="E55" s="151">
        <v>28.336875158437842</v>
      </c>
      <c r="F55" s="151">
        <v>19.249434916485299</v>
      </c>
      <c r="G55" s="151">
        <v>17.246260965044662</v>
      </c>
      <c r="H55" s="151">
        <v>13.423171371341974</v>
      </c>
      <c r="I55" s="151">
        <v>11.042008745734222</v>
      </c>
      <c r="J55" s="151">
        <v>8.852847117124691</v>
      </c>
      <c r="K55" s="151">
        <v>9.4826312699625461</v>
      </c>
      <c r="L55" s="151">
        <v>13.357680142103227</v>
      </c>
      <c r="M55" s="151">
        <v>12.152283356025942</v>
      </c>
      <c r="N55" s="151">
        <v>11.380536321094615</v>
      </c>
      <c r="O55" s="151">
        <v>10.532045889511256</v>
      </c>
      <c r="P55" s="151">
        <v>8.8967624179876363</v>
      </c>
      <c r="Q55" s="151">
        <v>8.8487324497150883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0</v>
      </c>
      <c r="G56" s="87">
        <v>0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2.646283971788403</v>
      </c>
      <c r="C59" s="87">
        <v>2.5902912525656481</v>
      </c>
      <c r="D59" s="87">
        <v>0</v>
      </c>
      <c r="E59" s="87">
        <v>7.4935721634626011</v>
      </c>
      <c r="F59" s="87">
        <v>1.3000321148154546</v>
      </c>
      <c r="G59" s="87">
        <v>2.805808934119264</v>
      </c>
      <c r="H59" s="87">
        <v>0.92000047352923786</v>
      </c>
      <c r="I59" s="87">
        <v>0.6998468554800813</v>
      </c>
      <c r="J59" s="87">
        <v>0.57179685286052928</v>
      </c>
      <c r="K59" s="87">
        <v>0.55147135007049219</v>
      </c>
      <c r="L59" s="87">
        <v>0.58722823127830426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29</v>
      </c>
      <c r="B60" s="87">
        <v>1.8783924005572157</v>
      </c>
      <c r="C60" s="87">
        <v>0</v>
      </c>
      <c r="D60" s="87">
        <v>2.8069086308869569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25.96302409192225</v>
      </c>
      <c r="C62" s="87">
        <v>26.266974900792068</v>
      </c>
      <c r="D62" s="87">
        <v>26.741382912328941</v>
      </c>
      <c r="E62" s="87">
        <v>20.84330299497524</v>
      </c>
      <c r="F62" s="87">
        <v>17.949402801669844</v>
      </c>
      <c r="G62" s="87">
        <v>14.440452030925398</v>
      </c>
      <c r="H62" s="87">
        <v>12.503170897812737</v>
      </c>
      <c r="I62" s="87">
        <v>10.342161890254141</v>
      </c>
      <c r="J62" s="87">
        <v>8.2810502642641612</v>
      </c>
      <c r="K62" s="87">
        <v>8.9311599198920533</v>
      </c>
      <c r="L62" s="87">
        <v>12.770451910824923</v>
      </c>
      <c r="M62" s="87">
        <v>12.152283356025942</v>
      </c>
      <c r="N62" s="87">
        <v>11.380536321094615</v>
      </c>
      <c r="O62" s="87">
        <v>10.532045889511256</v>
      </c>
      <c r="P62" s="87">
        <v>8.8967624179876363</v>
      </c>
      <c r="Q62" s="87">
        <v>8.8487324497150883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244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236</v>
      </c>
      <c r="B67" s="204">
        <v>3.5568983874979176</v>
      </c>
      <c r="C67" s="204">
        <v>3.3666810512250671</v>
      </c>
      <c r="D67" s="204">
        <v>3.4473006800418542</v>
      </c>
      <c r="E67" s="204">
        <v>3.3059687684844148</v>
      </c>
      <c r="F67" s="204">
        <v>2.2457674069232847</v>
      </c>
      <c r="G67" s="204">
        <v>2.0120637792552101</v>
      </c>
      <c r="H67" s="204">
        <v>1.5660366599898972</v>
      </c>
      <c r="I67" s="204">
        <v>1.2882343536689929</v>
      </c>
      <c r="J67" s="204">
        <v>1.0328321636645472</v>
      </c>
      <c r="K67" s="204">
        <v>1.1063069814956303</v>
      </c>
      <c r="L67" s="204">
        <v>1.5583960165787094</v>
      </c>
      <c r="M67" s="204">
        <v>1.4177663915363596</v>
      </c>
      <c r="N67" s="204">
        <v>1.3277292374610385</v>
      </c>
      <c r="O67" s="204">
        <v>1.228738687109646</v>
      </c>
      <c r="P67" s="204">
        <v>1.0379556154318907</v>
      </c>
      <c r="Q67" s="204">
        <v>1.0323521191334271</v>
      </c>
    </row>
    <row r="68" spans="1:17" x14ac:dyDescent="0.25">
      <c r="A68" s="152" t="s">
        <v>243</v>
      </c>
      <c r="B68" s="151">
        <v>3.5568983874979176</v>
      </c>
      <c r="C68" s="151">
        <v>3.3666810512250671</v>
      </c>
      <c r="D68" s="151">
        <v>3.4473006800418542</v>
      </c>
      <c r="E68" s="151">
        <v>3.3059687684844148</v>
      </c>
      <c r="F68" s="151">
        <v>2.2457674069232847</v>
      </c>
      <c r="G68" s="151">
        <v>2.0120637792552101</v>
      </c>
      <c r="H68" s="151">
        <v>1.5660366599898972</v>
      </c>
      <c r="I68" s="151">
        <v>1.2882343536689929</v>
      </c>
      <c r="J68" s="151">
        <v>1.0328321636645472</v>
      </c>
      <c r="K68" s="151">
        <v>1.1063069814956303</v>
      </c>
      <c r="L68" s="151">
        <v>1.5583960165787094</v>
      </c>
      <c r="M68" s="151">
        <v>1.4177663915363596</v>
      </c>
      <c r="N68" s="151">
        <v>1.3277292374610385</v>
      </c>
      <c r="O68" s="151">
        <v>1.228738687109646</v>
      </c>
      <c r="P68" s="151">
        <v>1.0379556154318907</v>
      </c>
      <c r="Q68" s="151">
        <v>1.0323521191334271</v>
      </c>
    </row>
    <row r="69" spans="1:17" x14ac:dyDescent="0.25">
      <c r="A69" s="150" t="s">
        <v>33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31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30</v>
      </c>
      <c r="B71" s="87">
        <v>0</v>
      </c>
      <c r="C71" s="87">
        <v>0</v>
      </c>
      <c r="D71" s="87">
        <v>0</v>
      </c>
      <c r="E71" s="87">
        <v>0</v>
      </c>
      <c r="F71" s="87">
        <v>0</v>
      </c>
      <c r="G71" s="87">
        <v>0</v>
      </c>
      <c r="H71" s="87">
        <v>0</v>
      </c>
      <c r="I71" s="87">
        <v>0</v>
      </c>
      <c r="J71" s="87">
        <v>0</v>
      </c>
      <c r="K71" s="87">
        <v>0</v>
      </c>
      <c r="L71" s="87">
        <v>0</v>
      </c>
      <c r="M71" s="87">
        <v>0</v>
      </c>
      <c r="N71" s="87">
        <v>0</v>
      </c>
      <c r="O71" s="87">
        <v>0</v>
      </c>
      <c r="P71" s="87">
        <v>0</v>
      </c>
      <c r="Q71" s="87">
        <v>0</v>
      </c>
    </row>
    <row r="72" spans="1:17" x14ac:dyDescent="0.25">
      <c r="A72" s="150" t="s">
        <v>125</v>
      </c>
      <c r="B72" s="87">
        <v>0.30873313004198033</v>
      </c>
      <c r="C72" s="87">
        <v>0.30220064613265896</v>
      </c>
      <c r="D72" s="87">
        <v>0</v>
      </c>
      <c r="E72" s="87">
        <v>0.87425008573730334</v>
      </c>
      <c r="F72" s="87">
        <v>0.15167041339513634</v>
      </c>
      <c r="G72" s="87">
        <v>0.32734437564724744</v>
      </c>
      <c r="H72" s="87">
        <v>0.10733338857841107</v>
      </c>
      <c r="I72" s="87">
        <v>8.1648799806009476E-2</v>
      </c>
      <c r="J72" s="87">
        <v>6.6709632833728411E-2</v>
      </c>
      <c r="K72" s="87">
        <v>6.4338324174890757E-2</v>
      </c>
      <c r="L72" s="87">
        <v>6.8509960315802157E-2</v>
      </c>
      <c r="M72" s="87">
        <v>0</v>
      </c>
      <c r="N72" s="87">
        <v>0</v>
      </c>
      <c r="O72" s="87">
        <v>0</v>
      </c>
      <c r="P72" s="87">
        <v>0</v>
      </c>
      <c r="Q72" s="87">
        <v>0</v>
      </c>
    </row>
    <row r="73" spans="1:17" x14ac:dyDescent="0.25">
      <c r="A73" s="150" t="s">
        <v>29</v>
      </c>
      <c r="B73" s="87">
        <v>0.21914578006500846</v>
      </c>
      <c r="C73" s="87">
        <v>0</v>
      </c>
      <c r="D73" s="87">
        <v>0.32747267360347826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28</v>
      </c>
      <c r="B74" s="87">
        <v>0</v>
      </c>
      <c r="C74" s="87">
        <v>0</v>
      </c>
      <c r="D74" s="87">
        <v>0</v>
      </c>
      <c r="E74" s="87">
        <v>0</v>
      </c>
      <c r="F74" s="87">
        <v>0</v>
      </c>
      <c r="G74" s="87">
        <v>0</v>
      </c>
      <c r="H74" s="87">
        <v>0</v>
      </c>
      <c r="I74" s="87">
        <v>0</v>
      </c>
      <c r="J74" s="87">
        <v>0</v>
      </c>
      <c r="K74" s="87">
        <v>0</v>
      </c>
      <c r="L74" s="87">
        <v>0</v>
      </c>
      <c r="M74" s="87">
        <v>0</v>
      </c>
      <c r="N74" s="87">
        <v>0</v>
      </c>
      <c r="O74" s="87">
        <v>0</v>
      </c>
      <c r="P74" s="87">
        <v>0</v>
      </c>
      <c r="Q74" s="87">
        <v>0</v>
      </c>
    </row>
    <row r="75" spans="1:17" x14ac:dyDescent="0.25">
      <c r="A75" s="150" t="s">
        <v>26</v>
      </c>
      <c r="B75" s="87">
        <v>3.0290194773909289</v>
      </c>
      <c r="C75" s="87">
        <v>3.0644804050924082</v>
      </c>
      <c r="D75" s="87">
        <v>3.1198280064383761</v>
      </c>
      <c r="E75" s="87">
        <v>2.4317186827471113</v>
      </c>
      <c r="F75" s="87">
        <v>2.0940969935281482</v>
      </c>
      <c r="G75" s="87">
        <v>1.6847194036079627</v>
      </c>
      <c r="H75" s="87">
        <v>1.458703271411486</v>
      </c>
      <c r="I75" s="87">
        <v>1.2065855538629833</v>
      </c>
      <c r="J75" s="87">
        <v>0.96612253083081878</v>
      </c>
      <c r="K75" s="87">
        <v>1.0419686573207396</v>
      </c>
      <c r="L75" s="87">
        <v>1.4898860562629073</v>
      </c>
      <c r="M75" s="87">
        <v>1.4177663915363596</v>
      </c>
      <c r="N75" s="87">
        <v>1.3277292374610385</v>
      </c>
      <c r="O75" s="87">
        <v>1.228738687109646</v>
      </c>
      <c r="P75" s="87">
        <v>1.0379556154318907</v>
      </c>
      <c r="Q75" s="87">
        <v>1.0323521191334271</v>
      </c>
    </row>
    <row r="76" spans="1:17" x14ac:dyDescent="0.25">
      <c r="A76" s="150" t="s">
        <v>25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86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150" t="s">
        <v>22</v>
      </c>
      <c r="B78" s="87">
        <v>0</v>
      </c>
      <c r="C78" s="87">
        <v>0</v>
      </c>
      <c r="D78" s="87">
        <v>0</v>
      </c>
      <c r="E78" s="87">
        <v>0</v>
      </c>
      <c r="F78" s="87">
        <v>0</v>
      </c>
      <c r="G78" s="87">
        <v>0</v>
      </c>
      <c r="H78" s="87">
        <v>0</v>
      </c>
      <c r="I78" s="87">
        <v>0</v>
      </c>
      <c r="J78" s="87">
        <v>0</v>
      </c>
      <c r="K78" s="87">
        <v>0</v>
      </c>
      <c r="L78" s="87">
        <v>0</v>
      </c>
      <c r="M78" s="87">
        <v>0</v>
      </c>
      <c r="N78" s="87">
        <v>0</v>
      </c>
      <c r="O78" s="87">
        <v>0</v>
      </c>
      <c r="P78" s="87">
        <v>0</v>
      </c>
      <c r="Q78" s="87">
        <v>0</v>
      </c>
    </row>
    <row r="79" spans="1:17" x14ac:dyDescent="0.25">
      <c r="A79" s="149" t="s">
        <v>242</v>
      </c>
      <c r="B79" s="148">
        <v>0</v>
      </c>
      <c r="C79" s="148">
        <v>0</v>
      </c>
      <c r="D79" s="148">
        <v>0</v>
      </c>
      <c r="E79" s="148">
        <v>0</v>
      </c>
      <c r="F79" s="148">
        <v>0</v>
      </c>
      <c r="G79" s="148">
        <v>0</v>
      </c>
      <c r="H79" s="148">
        <v>0</v>
      </c>
      <c r="I79" s="148">
        <v>0</v>
      </c>
      <c r="J79" s="148">
        <v>0</v>
      </c>
      <c r="K79" s="148">
        <v>0</v>
      </c>
      <c r="L79" s="148">
        <v>0</v>
      </c>
      <c r="M79" s="148">
        <v>0</v>
      </c>
      <c r="N79" s="148">
        <v>0</v>
      </c>
      <c r="O79" s="148">
        <v>0</v>
      </c>
      <c r="P79" s="148">
        <v>0</v>
      </c>
      <c r="Q79" s="148">
        <v>0</v>
      </c>
    </row>
    <row r="80" spans="1:17" x14ac:dyDescent="0.25">
      <c r="A80" s="40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</row>
    <row r="81" spans="1:17" ht="12.75" x14ac:dyDescent="0.25">
      <c r="A81" s="97" t="s">
        <v>55</v>
      </c>
      <c r="B81" s="96">
        <v>0.59280729662052323</v>
      </c>
      <c r="C81" s="96">
        <v>0.56549711376120859</v>
      </c>
      <c r="D81" s="96">
        <v>0.52643479511996116</v>
      </c>
      <c r="E81" s="96">
        <v>0.69360299835809824</v>
      </c>
      <c r="F81" s="96">
        <v>0.49829543401479232</v>
      </c>
      <c r="G81" s="96">
        <v>0.47010139184904876</v>
      </c>
      <c r="H81" s="96">
        <v>0.33945951592128037</v>
      </c>
      <c r="I81" s="96">
        <v>0.31247541001527662</v>
      </c>
      <c r="J81" s="96">
        <v>0.32139872017665694</v>
      </c>
      <c r="K81" s="96">
        <v>0.34936308539138494</v>
      </c>
      <c r="L81" s="96">
        <v>0.49000230676229051</v>
      </c>
      <c r="M81" s="96">
        <v>0.4558335877369698</v>
      </c>
      <c r="N81" s="96">
        <v>0.44794362767948243</v>
      </c>
      <c r="O81" s="96">
        <v>0.43963853594364122</v>
      </c>
      <c r="P81" s="96">
        <v>0.35629991005920381</v>
      </c>
      <c r="Q81" s="96">
        <v>0.34834883383426701</v>
      </c>
    </row>
    <row r="82" spans="1:17" x14ac:dyDescent="0.25">
      <c r="A82" s="132" t="s">
        <v>83</v>
      </c>
      <c r="B82" s="160">
        <v>0</v>
      </c>
      <c r="C82" s="160">
        <v>0</v>
      </c>
      <c r="D82" s="160">
        <v>0</v>
      </c>
      <c r="E82" s="160">
        <v>0</v>
      </c>
      <c r="F82" s="160">
        <v>0</v>
      </c>
      <c r="G82" s="160">
        <v>0</v>
      </c>
      <c r="H82" s="160">
        <v>0</v>
      </c>
      <c r="I82" s="160">
        <v>0</v>
      </c>
      <c r="J82" s="160">
        <v>0</v>
      </c>
      <c r="K82" s="160">
        <v>0</v>
      </c>
      <c r="L82" s="160">
        <v>0</v>
      </c>
      <c r="M82" s="160">
        <v>0</v>
      </c>
      <c r="N82" s="160">
        <v>0</v>
      </c>
      <c r="O82" s="160">
        <v>0</v>
      </c>
      <c r="P82" s="160">
        <v>0</v>
      </c>
      <c r="Q82" s="160">
        <v>0</v>
      </c>
    </row>
    <row r="83" spans="1:17" x14ac:dyDescent="0.25">
      <c r="A83" s="76" t="s">
        <v>82</v>
      </c>
      <c r="B83" s="159">
        <v>0</v>
      </c>
      <c r="C83" s="159">
        <v>0</v>
      </c>
      <c r="D83" s="159">
        <v>0</v>
      </c>
      <c r="E83" s="159">
        <v>0</v>
      </c>
      <c r="F83" s="159">
        <v>0</v>
      </c>
      <c r="G83" s="159">
        <v>0</v>
      </c>
      <c r="H83" s="159">
        <v>0</v>
      </c>
      <c r="I83" s="159">
        <v>0</v>
      </c>
      <c r="J83" s="159">
        <v>0</v>
      </c>
      <c r="K83" s="159">
        <v>0</v>
      </c>
      <c r="L83" s="159">
        <v>0</v>
      </c>
      <c r="M83" s="159">
        <v>0</v>
      </c>
      <c r="N83" s="159">
        <v>0</v>
      </c>
      <c r="O83" s="159">
        <v>0</v>
      </c>
      <c r="P83" s="159">
        <v>0</v>
      </c>
      <c r="Q83" s="159">
        <v>0</v>
      </c>
    </row>
    <row r="84" spans="1:17" x14ac:dyDescent="0.25">
      <c r="A84" s="76" t="s">
        <v>81</v>
      </c>
      <c r="B84" s="159">
        <v>0</v>
      </c>
      <c r="C84" s="159">
        <v>0</v>
      </c>
      <c r="D84" s="159">
        <v>0</v>
      </c>
      <c r="E84" s="159">
        <v>0</v>
      </c>
      <c r="F84" s="159">
        <v>0</v>
      </c>
      <c r="G84" s="159">
        <v>0</v>
      </c>
      <c r="H84" s="159">
        <v>0</v>
      </c>
      <c r="I84" s="159">
        <v>0</v>
      </c>
      <c r="J84" s="159">
        <v>0</v>
      </c>
      <c r="K84" s="159">
        <v>0</v>
      </c>
      <c r="L84" s="159">
        <v>0</v>
      </c>
      <c r="M84" s="159">
        <v>0</v>
      </c>
      <c r="N84" s="159">
        <v>0</v>
      </c>
      <c r="O84" s="159">
        <v>0</v>
      </c>
      <c r="P84" s="159">
        <v>0</v>
      </c>
      <c r="Q84" s="159">
        <v>0</v>
      </c>
    </row>
    <row r="85" spans="1:17" x14ac:dyDescent="0.25">
      <c r="A85" s="76" t="s">
        <v>80</v>
      </c>
      <c r="B85" s="159">
        <v>0</v>
      </c>
      <c r="C85" s="159">
        <v>0</v>
      </c>
      <c r="D85" s="159">
        <v>0</v>
      </c>
      <c r="E85" s="159">
        <v>0</v>
      </c>
      <c r="F85" s="159">
        <v>0</v>
      </c>
      <c r="G85" s="159">
        <v>0</v>
      </c>
      <c r="H85" s="159">
        <v>0</v>
      </c>
      <c r="I85" s="159">
        <v>0</v>
      </c>
      <c r="J85" s="159">
        <v>0</v>
      </c>
      <c r="K85" s="159">
        <v>0</v>
      </c>
      <c r="L85" s="159">
        <v>0</v>
      </c>
      <c r="M85" s="159">
        <v>0</v>
      </c>
      <c r="N85" s="159">
        <v>0</v>
      </c>
      <c r="O85" s="159">
        <v>0</v>
      </c>
      <c r="P85" s="159">
        <v>0</v>
      </c>
      <c r="Q85" s="159">
        <v>0</v>
      </c>
    </row>
    <row r="86" spans="1:17" x14ac:dyDescent="0.25">
      <c r="A86" s="129" t="s">
        <v>79</v>
      </c>
      <c r="B86" s="158">
        <v>0.59280729662052323</v>
      </c>
      <c r="C86" s="158">
        <v>0.56549711376120859</v>
      </c>
      <c r="D86" s="158">
        <v>0.52643479511996116</v>
      </c>
      <c r="E86" s="158">
        <v>0.69360299835809824</v>
      </c>
      <c r="F86" s="158">
        <v>0.49829543401479232</v>
      </c>
      <c r="G86" s="158">
        <v>0.47010139184904876</v>
      </c>
      <c r="H86" s="158">
        <v>0.33945951592128037</v>
      </c>
      <c r="I86" s="158">
        <v>0.31247541001527662</v>
      </c>
      <c r="J86" s="158">
        <v>0.32139872017665694</v>
      </c>
      <c r="K86" s="158">
        <v>0.34936308539138494</v>
      </c>
      <c r="L86" s="158">
        <v>0.49000230676229051</v>
      </c>
      <c r="M86" s="158">
        <v>0.4558335877369698</v>
      </c>
      <c r="N86" s="158">
        <v>0.44794362767948243</v>
      </c>
      <c r="O86" s="158">
        <v>0.43963853594364122</v>
      </c>
      <c r="P86" s="158">
        <v>0.35629991005920381</v>
      </c>
      <c r="Q86" s="158">
        <v>0.34834883383426701</v>
      </c>
    </row>
    <row r="87" spans="1:17" x14ac:dyDescent="0.25">
      <c r="A87" s="92" t="s">
        <v>125</v>
      </c>
      <c r="B87" s="91">
        <v>5.4833078937549032E-2</v>
      </c>
      <c r="C87" s="91">
        <v>5.0760256336906735E-2</v>
      </c>
      <c r="D87" s="91">
        <v>0</v>
      </c>
      <c r="E87" s="91">
        <v>0.1834205109748232</v>
      </c>
      <c r="F87" s="91">
        <v>3.3652939408125512E-2</v>
      </c>
      <c r="G87" s="91">
        <v>7.6481197162990178E-2</v>
      </c>
      <c r="H87" s="91">
        <v>2.3265956065966653E-2</v>
      </c>
      <c r="I87" s="91">
        <v>1.9804814336750392E-2</v>
      </c>
      <c r="J87" s="91">
        <v>2.0758833206881617E-2</v>
      </c>
      <c r="K87" s="91">
        <v>2.0317539180909297E-2</v>
      </c>
      <c r="L87" s="91">
        <v>2.1541404260410929E-2</v>
      </c>
      <c r="M87" s="91">
        <v>0</v>
      </c>
      <c r="N87" s="91">
        <v>0</v>
      </c>
      <c r="O87" s="91">
        <v>0</v>
      </c>
      <c r="P87" s="91">
        <v>0</v>
      </c>
      <c r="Q87" s="91">
        <v>0</v>
      </c>
    </row>
    <row r="88" spans="1:17" x14ac:dyDescent="0.25">
      <c r="A88" s="92" t="s">
        <v>26</v>
      </c>
      <c r="B88" s="91">
        <v>0.53797421768297415</v>
      </c>
      <c r="C88" s="91">
        <v>0.51473685742430186</v>
      </c>
      <c r="D88" s="91">
        <v>0.52643479511996116</v>
      </c>
      <c r="E88" s="91">
        <v>0.51018248738327499</v>
      </c>
      <c r="F88" s="91">
        <v>0.46464249460666679</v>
      </c>
      <c r="G88" s="91">
        <v>0.39362019468605858</v>
      </c>
      <c r="H88" s="91">
        <v>0.31619355985531372</v>
      </c>
      <c r="I88" s="91">
        <v>0.29267059567852621</v>
      </c>
      <c r="J88" s="91">
        <v>0.30063988696977534</v>
      </c>
      <c r="K88" s="91">
        <v>0.32904554621047566</v>
      </c>
      <c r="L88" s="91">
        <v>0.46846090250187961</v>
      </c>
      <c r="M88" s="91">
        <v>0.4558335877369698</v>
      </c>
      <c r="N88" s="91">
        <v>0.44794362767948243</v>
      </c>
      <c r="O88" s="91">
        <v>0.43963853594364122</v>
      </c>
      <c r="P88" s="91">
        <v>0.35629991005920381</v>
      </c>
      <c r="Q88" s="91">
        <v>0.34834883383426701</v>
      </c>
    </row>
    <row r="89" spans="1:17" x14ac:dyDescent="0.25">
      <c r="A89" s="92" t="s">
        <v>126</v>
      </c>
      <c r="B89" s="91">
        <v>0</v>
      </c>
      <c r="C89" s="91">
        <v>0</v>
      </c>
      <c r="D89" s="91">
        <v>0</v>
      </c>
      <c r="E89" s="91">
        <v>0</v>
      </c>
      <c r="F89" s="91">
        <v>0</v>
      </c>
      <c r="G89" s="91">
        <v>0</v>
      </c>
      <c r="H89" s="91">
        <v>0</v>
      </c>
      <c r="I89" s="91">
        <v>0</v>
      </c>
      <c r="J89" s="91">
        <v>0</v>
      </c>
      <c r="K89" s="91">
        <v>0</v>
      </c>
      <c r="L89" s="91">
        <v>0</v>
      </c>
      <c r="M89" s="91">
        <v>0</v>
      </c>
      <c r="N89" s="91">
        <v>0</v>
      </c>
      <c r="O89" s="91">
        <v>0</v>
      </c>
      <c r="P89" s="91">
        <v>0</v>
      </c>
      <c r="Q89" s="91">
        <v>0</v>
      </c>
    </row>
    <row r="90" spans="1:17" x14ac:dyDescent="0.25">
      <c r="A90" s="92" t="s">
        <v>21</v>
      </c>
      <c r="B90" s="157">
        <v>0</v>
      </c>
      <c r="C90" s="157">
        <v>0</v>
      </c>
      <c r="D90" s="157">
        <v>0</v>
      </c>
      <c r="E90" s="157">
        <v>0</v>
      </c>
      <c r="F90" s="157">
        <v>0</v>
      </c>
      <c r="G90" s="157">
        <v>0</v>
      </c>
      <c r="H90" s="157">
        <v>0</v>
      </c>
      <c r="I90" s="157">
        <v>0</v>
      </c>
      <c r="J90" s="157">
        <v>0</v>
      </c>
      <c r="K90" s="157">
        <v>0</v>
      </c>
      <c r="L90" s="157">
        <v>0</v>
      </c>
      <c r="M90" s="157">
        <v>0</v>
      </c>
      <c r="N90" s="157">
        <v>0</v>
      </c>
      <c r="O90" s="157">
        <v>0</v>
      </c>
      <c r="P90" s="157">
        <v>0</v>
      </c>
      <c r="Q90" s="157">
        <v>0</v>
      </c>
    </row>
    <row r="91" spans="1:17" x14ac:dyDescent="0.25">
      <c r="A91" s="243" t="s">
        <v>235</v>
      </c>
      <c r="B91" s="242">
        <v>0</v>
      </c>
      <c r="C91" s="242">
        <v>0</v>
      </c>
      <c r="D91" s="242">
        <v>0</v>
      </c>
      <c r="E91" s="242">
        <v>0</v>
      </c>
      <c r="F91" s="242">
        <v>0</v>
      </c>
      <c r="G91" s="242">
        <v>0</v>
      </c>
      <c r="H91" s="242">
        <v>0</v>
      </c>
      <c r="I91" s="242">
        <v>0</v>
      </c>
      <c r="J91" s="242">
        <v>0</v>
      </c>
      <c r="K91" s="242">
        <v>0</v>
      </c>
      <c r="L91" s="242">
        <v>0</v>
      </c>
      <c r="M91" s="242">
        <v>0</v>
      </c>
      <c r="N91" s="242">
        <v>0</v>
      </c>
      <c r="O91" s="242">
        <v>0</v>
      </c>
      <c r="P91" s="242">
        <v>0</v>
      </c>
      <c r="Q91" s="242">
        <v>0</v>
      </c>
    </row>
    <row r="92" spans="1:17" x14ac:dyDescent="0.25">
      <c r="A92" s="40"/>
      <c r="B92" s="32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</row>
    <row r="93" spans="1:17" ht="12.75" x14ac:dyDescent="0.25">
      <c r="A93" s="80" t="s">
        <v>134</v>
      </c>
      <c r="B93" s="233"/>
      <c r="C93" s="233"/>
      <c r="D93" s="233"/>
      <c r="E93" s="233"/>
      <c r="F93" s="233"/>
      <c r="G93" s="233"/>
      <c r="H93" s="233"/>
      <c r="I93" s="233"/>
      <c r="J93" s="233"/>
      <c r="K93" s="233"/>
      <c r="L93" s="233"/>
      <c r="M93" s="233"/>
      <c r="N93" s="233"/>
      <c r="O93" s="233"/>
      <c r="P93" s="233"/>
      <c r="Q93" s="233"/>
    </row>
    <row r="94" spans="1:17" x14ac:dyDescent="0.25">
      <c r="A94" s="40"/>
      <c r="B94" s="32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</row>
    <row r="95" spans="1:17" x14ac:dyDescent="0.25">
      <c r="A95" s="78" t="s">
        <v>35</v>
      </c>
      <c r="B95" s="77">
        <f t="shared" ref="B95:Q95" si="0">SUM(B$96:B$101,B$103:B$105)</f>
        <v>1</v>
      </c>
      <c r="C95" s="77">
        <f t="shared" si="0"/>
        <v>1</v>
      </c>
      <c r="D95" s="77">
        <f t="shared" si="0"/>
        <v>1</v>
      </c>
      <c r="E95" s="77">
        <f t="shared" si="0"/>
        <v>1</v>
      </c>
      <c r="F95" s="77">
        <f t="shared" si="0"/>
        <v>1</v>
      </c>
      <c r="G95" s="77">
        <f t="shared" si="0"/>
        <v>0.99999999999999989</v>
      </c>
      <c r="H95" s="77">
        <f t="shared" si="0"/>
        <v>0.99999999999999989</v>
      </c>
      <c r="I95" s="77">
        <f t="shared" si="0"/>
        <v>1</v>
      </c>
      <c r="J95" s="77">
        <f t="shared" si="0"/>
        <v>1</v>
      </c>
      <c r="K95" s="77">
        <f t="shared" si="0"/>
        <v>1</v>
      </c>
      <c r="L95" s="77">
        <f t="shared" si="0"/>
        <v>1</v>
      </c>
      <c r="M95" s="77">
        <f t="shared" si="0"/>
        <v>1</v>
      </c>
      <c r="N95" s="77">
        <f t="shared" si="0"/>
        <v>1</v>
      </c>
      <c r="O95" s="77">
        <f t="shared" si="0"/>
        <v>1</v>
      </c>
      <c r="P95" s="77">
        <f t="shared" si="0"/>
        <v>1</v>
      </c>
      <c r="Q95" s="77">
        <f t="shared" si="0"/>
        <v>0.99999999999999989</v>
      </c>
    </row>
    <row r="96" spans="1:17" x14ac:dyDescent="0.25">
      <c r="A96" s="132" t="s">
        <v>83</v>
      </c>
      <c r="B96" s="240">
        <f t="shared" ref="B96:Q96" si="1">IF(B$6=0,0,B$6/B$5)</f>
        <v>0</v>
      </c>
      <c r="C96" s="240">
        <f t="shared" si="1"/>
        <v>0</v>
      </c>
      <c r="D96" s="240">
        <f t="shared" si="1"/>
        <v>0</v>
      </c>
      <c r="E96" s="240">
        <f t="shared" si="1"/>
        <v>0</v>
      </c>
      <c r="F96" s="240">
        <f t="shared" si="1"/>
        <v>0</v>
      </c>
      <c r="G96" s="240">
        <f t="shared" si="1"/>
        <v>0</v>
      </c>
      <c r="H96" s="240">
        <f t="shared" si="1"/>
        <v>0</v>
      </c>
      <c r="I96" s="240">
        <f t="shared" si="1"/>
        <v>0</v>
      </c>
      <c r="J96" s="240">
        <f t="shared" si="1"/>
        <v>0</v>
      </c>
      <c r="K96" s="240">
        <f t="shared" si="1"/>
        <v>0</v>
      </c>
      <c r="L96" s="240">
        <f t="shared" si="1"/>
        <v>0</v>
      </c>
      <c r="M96" s="240">
        <f t="shared" si="1"/>
        <v>0</v>
      </c>
      <c r="N96" s="240">
        <f t="shared" si="1"/>
        <v>0</v>
      </c>
      <c r="O96" s="240">
        <f t="shared" si="1"/>
        <v>0</v>
      </c>
      <c r="P96" s="240">
        <f t="shared" si="1"/>
        <v>0</v>
      </c>
      <c r="Q96" s="240">
        <f t="shared" si="1"/>
        <v>0</v>
      </c>
    </row>
    <row r="97" spans="1:17" x14ac:dyDescent="0.25">
      <c r="A97" s="76" t="s">
        <v>82</v>
      </c>
      <c r="B97" s="239">
        <f t="shared" ref="B97:Q97" si="2">IF(B$7=0,0,B$7/B$5)</f>
        <v>0</v>
      </c>
      <c r="C97" s="239">
        <f t="shared" si="2"/>
        <v>0</v>
      </c>
      <c r="D97" s="239">
        <f t="shared" si="2"/>
        <v>0</v>
      </c>
      <c r="E97" s="239">
        <f t="shared" si="2"/>
        <v>0</v>
      </c>
      <c r="F97" s="239">
        <f t="shared" si="2"/>
        <v>0</v>
      </c>
      <c r="G97" s="239">
        <f t="shared" si="2"/>
        <v>0</v>
      </c>
      <c r="H97" s="239">
        <f t="shared" si="2"/>
        <v>0</v>
      </c>
      <c r="I97" s="239">
        <f t="shared" si="2"/>
        <v>0</v>
      </c>
      <c r="J97" s="239">
        <f t="shared" si="2"/>
        <v>0</v>
      </c>
      <c r="K97" s="239">
        <f t="shared" si="2"/>
        <v>0</v>
      </c>
      <c r="L97" s="239">
        <f t="shared" si="2"/>
        <v>0</v>
      </c>
      <c r="M97" s="239">
        <f t="shared" si="2"/>
        <v>0</v>
      </c>
      <c r="N97" s="239">
        <f t="shared" si="2"/>
        <v>0</v>
      </c>
      <c r="O97" s="239">
        <f t="shared" si="2"/>
        <v>0</v>
      </c>
      <c r="P97" s="239">
        <f t="shared" si="2"/>
        <v>0</v>
      </c>
      <c r="Q97" s="239">
        <f t="shared" si="2"/>
        <v>0</v>
      </c>
    </row>
    <row r="98" spans="1:17" x14ac:dyDescent="0.25">
      <c r="A98" s="76" t="s">
        <v>81</v>
      </c>
      <c r="B98" s="239">
        <f t="shared" ref="B98:Q98" si="3">IF(B$8=0,0,B$8/B$5)</f>
        <v>0</v>
      </c>
      <c r="C98" s="239">
        <f t="shared" si="3"/>
        <v>0</v>
      </c>
      <c r="D98" s="239">
        <f t="shared" si="3"/>
        <v>0</v>
      </c>
      <c r="E98" s="239">
        <f t="shared" si="3"/>
        <v>0</v>
      </c>
      <c r="F98" s="239">
        <f t="shared" si="3"/>
        <v>0</v>
      </c>
      <c r="G98" s="239">
        <f t="shared" si="3"/>
        <v>0</v>
      </c>
      <c r="H98" s="239">
        <f t="shared" si="3"/>
        <v>0</v>
      </c>
      <c r="I98" s="239">
        <f t="shared" si="3"/>
        <v>0</v>
      </c>
      <c r="J98" s="239">
        <f t="shared" si="3"/>
        <v>0</v>
      </c>
      <c r="K98" s="239">
        <f t="shared" si="3"/>
        <v>0</v>
      </c>
      <c r="L98" s="239">
        <f t="shared" si="3"/>
        <v>0</v>
      </c>
      <c r="M98" s="239">
        <f t="shared" si="3"/>
        <v>0</v>
      </c>
      <c r="N98" s="239">
        <f t="shared" si="3"/>
        <v>0</v>
      </c>
      <c r="O98" s="239">
        <f t="shared" si="3"/>
        <v>0</v>
      </c>
      <c r="P98" s="239">
        <f t="shared" si="3"/>
        <v>0</v>
      </c>
      <c r="Q98" s="239">
        <f t="shared" si="3"/>
        <v>0</v>
      </c>
    </row>
    <row r="99" spans="1:17" x14ac:dyDescent="0.25">
      <c r="A99" s="76" t="s">
        <v>80</v>
      </c>
      <c r="B99" s="239">
        <f t="shared" ref="B99:Q99" si="4">IF(B$9=0,0,B$9/B$5)</f>
        <v>0</v>
      </c>
      <c r="C99" s="239">
        <f t="shared" si="4"/>
        <v>0</v>
      </c>
      <c r="D99" s="239">
        <f t="shared" si="4"/>
        <v>0</v>
      </c>
      <c r="E99" s="239">
        <f t="shared" si="4"/>
        <v>0</v>
      </c>
      <c r="F99" s="239">
        <f t="shared" si="4"/>
        <v>0</v>
      </c>
      <c r="G99" s="239">
        <f t="shared" si="4"/>
        <v>0</v>
      </c>
      <c r="H99" s="239">
        <f t="shared" si="4"/>
        <v>0</v>
      </c>
      <c r="I99" s="239">
        <f t="shared" si="4"/>
        <v>0</v>
      </c>
      <c r="J99" s="239">
        <f t="shared" si="4"/>
        <v>0</v>
      </c>
      <c r="K99" s="239">
        <f t="shared" si="4"/>
        <v>0</v>
      </c>
      <c r="L99" s="239">
        <f t="shared" si="4"/>
        <v>0</v>
      </c>
      <c r="M99" s="239">
        <f t="shared" si="4"/>
        <v>0</v>
      </c>
      <c r="N99" s="239">
        <f t="shared" si="4"/>
        <v>0</v>
      </c>
      <c r="O99" s="239">
        <f t="shared" si="4"/>
        <v>0</v>
      </c>
      <c r="P99" s="239">
        <f t="shared" si="4"/>
        <v>0</v>
      </c>
      <c r="Q99" s="239">
        <f t="shared" si="4"/>
        <v>0</v>
      </c>
    </row>
    <row r="100" spans="1:17" x14ac:dyDescent="0.25">
      <c r="A100" s="129" t="s">
        <v>79</v>
      </c>
      <c r="B100" s="238">
        <f t="shared" ref="B100:Q100" si="5">IF(B$10=0,0,B$10/B$5)</f>
        <v>0.14740661671298352</v>
      </c>
      <c r="C100" s="238">
        <f t="shared" si="5"/>
        <v>1</v>
      </c>
      <c r="D100" s="238">
        <f t="shared" si="5"/>
        <v>1</v>
      </c>
      <c r="E100" s="238">
        <f t="shared" si="5"/>
        <v>1.4272600908578717E-2</v>
      </c>
      <c r="F100" s="238">
        <f t="shared" si="5"/>
        <v>1.7962076318790852E-2</v>
      </c>
      <c r="G100" s="238">
        <f t="shared" si="5"/>
        <v>1.9617663665071377E-2</v>
      </c>
      <c r="H100" s="238">
        <f t="shared" si="5"/>
        <v>1.6663241314606621E-2</v>
      </c>
      <c r="I100" s="238">
        <f t="shared" si="5"/>
        <v>1.6460807781612609E-2</v>
      </c>
      <c r="J100" s="238">
        <f t="shared" si="5"/>
        <v>1.5672103486595326E-2</v>
      </c>
      <c r="K100" s="238">
        <f t="shared" si="5"/>
        <v>1.6129826402784628E-2</v>
      </c>
      <c r="L100" s="238">
        <f t="shared" si="5"/>
        <v>1.6221921687035019E-2</v>
      </c>
      <c r="M100" s="238">
        <f t="shared" si="5"/>
        <v>1.5391338055780386E-2</v>
      </c>
      <c r="N100" s="238">
        <f t="shared" si="5"/>
        <v>1.5751369890270418E-2</v>
      </c>
      <c r="O100" s="238">
        <f t="shared" si="5"/>
        <v>1.5298395728139952E-2</v>
      </c>
      <c r="P100" s="238">
        <f t="shared" si="5"/>
        <v>1.5686984770370064E-2</v>
      </c>
      <c r="Q100" s="238">
        <f t="shared" si="5"/>
        <v>1.5797138823437619E-2</v>
      </c>
    </row>
    <row r="101" spans="1:17" x14ac:dyDescent="0.25">
      <c r="A101" s="127" t="s">
        <v>241</v>
      </c>
      <c r="B101" s="236">
        <f t="shared" ref="B101:Q101" si="6">IF(B$15=0,0,B$15/B$5)</f>
        <v>0</v>
      </c>
      <c r="C101" s="236">
        <f t="shared" si="6"/>
        <v>0</v>
      </c>
      <c r="D101" s="236">
        <f t="shared" si="6"/>
        <v>0</v>
      </c>
      <c r="E101" s="236">
        <f t="shared" si="6"/>
        <v>0</v>
      </c>
      <c r="F101" s="236">
        <f t="shared" si="6"/>
        <v>0</v>
      </c>
      <c r="G101" s="236">
        <f t="shared" si="6"/>
        <v>0</v>
      </c>
      <c r="H101" s="236">
        <f t="shared" si="6"/>
        <v>0</v>
      </c>
      <c r="I101" s="236">
        <f t="shared" si="6"/>
        <v>0</v>
      </c>
      <c r="J101" s="236">
        <f t="shared" si="6"/>
        <v>0</v>
      </c>
      <c r="K101" s="236">
        <f t="shared" si="6"/>
        <v>0</v>
      </c>
      <c r="L101" s="236">
        <f t="shared" si="6"/>
        <v>0</v>
      </c>
      <c r="M101" s="236">
        <f t="shared" si="6"/>
        <v>0</v>
      </c>
      <c r="N101" s="236">
        <f t="shared" si="6"/>
        <v>0</v>
      </c>
      <c r="O101" s="236">
        <f t="shared" si="6"/>
        <v>0</v>
      </c>
      <c r="P101" s="236">
        <f t="shared" si="6"/>
        <v>0</v>
      </c>
      <c r="Q101" s="236">
        <f t="shared" si="6"/>
        <v>0</v>
      </c>
    </row>
    <row r="102" spans="1:17" x14ac:dyDescent="0.25">
      <c r="A102" s="127" t="s">
        <v>240</v>
      </c>
      <c r="B102" s="237">
        <f t="shared" ref="B102:Q102" si="7">IF(B$16=0,0,B$16/B$5)</f>
        <v>0.8525933832870165</v>
      </c>
      <c r="C102" s="237">
        <f t="shared" si="7"/>
        <v>0</v>
      </c>
      <c r="D102" s="237">
        <f t="shared" si="7"/>
        <v>0</v>
      </c>
      <c r="E102" s="237">
        <f t="shared" si="7"/>
        <v>0.98572739909142126</v>
      </c>
      <c r="F102" s="237">
        <f t="shared" si="7"/>
        <v>0.98203792368120912</v>
      </c>
      <c r="G102" s="237">
        <f t="shared" si="7"/>
        <v>0.98038233633492855</v>
      </c>
      <c r="H102" s="237">
        <f t="shared" si="7"/>
        <v>0.98333675868539328</v>
      </c>
      <c r="I102" s="237">
        <f t="shared" si="7"/>
        <v>0.98353919221838737</v>
      </c>
      <c r="J102" s="237">
        <f t="shared" si="7"/>
        <v>0.98432789651340469</v>
      </c>
      <c r="K102" s="237">
        <f t="shared" si="7"/>
        <v>0.9838701735972154</v>
      </c>
      <c r="L102" s="237">
        <f t="shared" si="7"/>
        <v>0.98377807831296504</v>
      </c>
      <c r="M102" s="237">
        <f t="shared" si="7"/>
        <v>0.9846086619442197</v>
      </c>
      <c r="N102" s="237">
        <f t="shared" si="7"/>
        <v>0.98424863010972963</v>
      </c>
      <c r="O102" s="237">
        <f t="shared" si="7"/>
        <v>0.98470160427186004</v>
      </c>
      <c r="P102" s="237">
        <f t="shared" si="7"/>
        <v>0.98431301522963</v>
      </c>
      <c r="Q102" s="237">
        <f t="shared" si="7"/>
        <v>0.9842028611765623</v>
      </c>
    </row>
    <row r="103" spans="1:17" x14ac:dyDescent="0.25">
      <c r="A103" s="142" t="s">
        <v>249</v>
      </c>
      <c r="B103" s="235">
        <f t="shared" ref="B103:Q103" si="8">IF(B$17=0,0,B$17/B$5)</f>
        <v>0.8525933832870165</v>
      </c>
      <c r="C103" s="235">
        <f t="shared" si="8"/>
        <v>0</v>
      </c>
      <c r="D103" s="235">
        <f t="shared" si="8"/>
        <v>0</v>
      </c>
      <c r="E103" s="235">
        <f t="shared" si="8"/>
        <v>0.98572739909142126</v>
      </c>
      <c r="F103" s="235">
        <f t="shared" si="8"/>
        <v>0.98203792368120912</v>
      </c>
      <c r="G103" s="235">
        <f t="shared" si="8"/>
        <v>0.98038233633492855</v>
      </c>
      <c r="H103" s="235">
        <f t="shared" si="8"/>
        <v>0.98333675868539328</v>
      </c>
      <c r="I103" s="235">
        <f t="shared" si="8"/>
        <v>0.98353919221838737</v>
      </c>
      <c r="J103" s="235">
        <f t="shared" si="8"/>
        <v>0.98432789651340469</v>
      </c>
      <c r="K103" s="235">
        <f t="shared" si="8"/>
        <v>0.9838701735972154</v>
      </c>
      <c r="L103" s="235">
        <f t="shared" si="8"/>
        <v>0.98377807831296504</v>
      </c>
      <c r="M103" s="235">
        <f t="shared" si="8"/>
        <v>0.9846086619442197</v>
      </c>
      <c r="N103" s="235">
        <f t="shared" si="8"/>
        <v>0.98424863010972963</v>
      </c>
      <c r="O103" s="235">
        <f t="shared" si="8"/>
        <v>0.98470160427186004</v>
      </c>
      <c r="P103" s="235">
        <f t="shared" si="8"/>
        <v>0.98431301522963</v>
      </c>
      <c r="Q103" s="235">
        <f t="shared" si="8"/>
        <v>0.9842028611765623</v>
      </c>
    </row>
    <row r="104" spans="1:17" x14ac:dyDescent="0.25">
      <c r="A104" s="142" t="s">
        <v>248</v>
      </c>
      <c r="B104" s="235">
        <f t="shared" ref="B104:Q104" si="9">IF(B$28=0,0,B$28/B$5)</f>
        <v>0</v>
      </c>
      <c r="C104" s="235">
        <f t="shared" si="9"/>
        <v>0</v>
      </c>
      <c r="D104" s="235">
        <f t="shared" si="9"/>
        <v>0</v>
      </c>
      <c r="E104" s="235">
        <f t="shared" si="9"/>
        <v>0</v>
      </c>
      <c r="F104" s="235">
        <f t="shared" si="9"/>
        <v>0</v>
      </c>
      <c r="G104" s="235">
        <f t="shared" si="9"/>
        <v>0</v>
      </c>
      <c r="H104" s="235">
        <f t="shared" si="9"/>
        <v>0</v>
      </c>
      <c r="I104" s="235">
        <f t="shared" si="9"/>
        <v>0</v>
      </c>
      <c r="J104" s="235">
        <f t="shared" si="9"/>
        <v>0</v>
      </c>
      <c r="K104" s="235">
        <f t="shared" si="9"/>
        <v>0</v>
      </c>
      <c r="L104" s="235">
        <f t="shared" si="9"/>
        <v>0</v>
      </c>
      <c r="M104" s="235">
        <f t="shared" si="9"/>
        <v>0</v>
      </c>
      <c r="N104" s="235">
        <f t="shared" si="9"/>
        <v>0</v>
      </c>
      <c r="O104" s="235">
        <f t="shared" si="9"/>
        <v>0</v>
      </c>
      <c r="P104" s="235">
        <f t="shared" si="9"/>
        <v>0</v>
      </c>
      <c r="Q104" s="235">
        <f t="shared" si="9"/>
        <v>0</v>
      </c>
    </row>
    <row r="105" spans="1:17" x14ac:dyDescent="0.25">
      <c r="A105" s="72" t="s">
        <v>239</v>
      </c>
      <c r="B105" s="277">
        <f t="shared" ref="B105:Q105" si="10">IF(B$29=0,0,B$29/B$5)</f>
        <v>0</v>
      </c>
      <c r="C105" s="277">
        <f t="shared" si="10"/>
        <v>0</v>
      </c>
      <c r="D105" s="277">
        <f t="shared" si="10"/>
        <v>0</v>
      </c>
      <c r="E105" s="277">
        <f t="shared" si="10"/>
        <v>0</v>
      </c>
      <c r="F105" s="277">
        <f t="shared" si="10"/>
        <v>0</v>
      </c>
      <c r="G105" s="277">
        <f t="shared" si="10"/>
        <v>0</v>
      </c>
      <c r="H105" s="277">
        <f t="shared" si="10"/>
        <v>0</v>
      </c>
      <c r="I105" s="277">
        <f t="shared" si="10"/>
        <v>0</v>
      </c>
      <c r="J105" s="277">
        <f t="shared" si="10"/>
        <v>0</v>
      </c>
      <c r="K105" s="277">
        <f t="shared" si="10"/>
        <v>0</v>
      </c>
      <c r="L105" s="277">
        <f t="shared" si="10"/>
        <v>0</v>
      </c>
      <c r="M105" s="277">
        <f t="shared" si="10"/>
        <v>0</v>
      </c>
      <c r="N105" s="277">
        <f t="shared" si="10"/>
        <v>0</v>
      </c>
      <c r="O105" s="277">
        <f t="shared" si="10"/>
        <v>0</v>
      </c>
      <c r="P105" s="277">
        <f t="shared" si="10"/>
        <v>0</v>
      </c>
      <c r="Q105" s="277">
        <f t="shared" si="10"/>
        <v>0</v>
      </c>
    </row>
    <row r="106" spans="1:17" x14ac:dyDescent="0.25">
      <c r="A106" s="40"/>
      <c r="B106" s="32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</row>
    <row r="107" spans="1:17" x14ac:dyDescent="0.25">
      <c r="A107" s="78" t="s">
        <v>34</v>
      </c>
      <c r="B107" s="77">
        <f t="shared" ref="B107:Q107" si="11">SUM(B$108:B$112,B$114:B$115,B$117:B$118,B$120:B$121)</f>
        <v>1</v>
      </c>
      <c r="C107" s="77">
        <f t="shared" si="11"/>
        <v>1.0000000000000002</v>
      </c>
      <c r="D107" s="77">
        <f t="shared" si="11"/>
        <v>0.99999999999999989</v>
      </c>
      <c r="E107" s="77">
        <f t="shared" si="11"/>
        <v>1</v>
      </c>
      <c r="F107" s="77">
        <f t="shared" si="11"/>
        <v>0.99999999999999989</v>
      </c>
      <c r="G107" s="77">
        <f t="shared" si="11"/>
        <v>0.99999999999999989</v>
      </c>
      <c r="H107" s="77">
        <f t="shared" si="11"/>
        <v>0.99999999999999989</v>
      </c>
      <c r="I107" s="77">
        <f t="shared" si="11"/>
        <v>1</v>
      </c>
      <c r="J107" s="77">
        <f t="shared" si="11"/>
        <v>1</v>
      </c>
      <c r="K107" s="77">
        <f t="shared" si="11"/>
        <v>1.0000000000000002</v>
      </c>
      <c r="L107" s="77">
        <f t="shared" si="11"/>
        <v>1</v>
      </c>
      <c r="M107" s="77">
        <f t="shared" si="11"/>
        <v>1</v>
      </c>
      <c r="N107" s="77">
        <f t="shared" si="11"/>
        <v>1</v>
      </c>
      <c r="O107" s="77">
        <f t="shared" si="11"/>
        <v>1.0000000000000002</v>
      </c>
      <c r="P107" s="77">
        <f t="shared" si="11"/>
        <v>1.0000000000000002</v>
      </c>
      <c r="Q107" s="77">
        <f t="shared" si="11"/>
        <v>1</v>
      </c>
    </row>
    <row r="108" spans="1:17" x14ac:dyDescent="0.25">
      <c r="A108" s="132" t="s">
        <v>83</v>
      </c>
      <c r="B108" s="203">
        <f t="shared" ref="B108:Q108" si="12">IF(B$32=0,0,B$32/B$31)</f>
        <v>0</v>
      </c>
      <c r="C108" s="203">
        <f t="shared" si="12"/>
        <v>0</v>
      </c>
      <c r="D108" s="203">
        <f t="shared" si="12"/>
        <v>0</v>
      </c>
      <c r="E108" s="203">
        <f t="shared" si="12"/>
        <v>0</v>
      </c>
      <c r="F108" s="203">
        <f t="shared" si="12"/>
        <v>0</v>
      </c>
      <c r="G108" s="203">
        <f t="shared" si="12"/>
        <v>0</v>
      </c>
      <c r="H108" s="203">
        <f t="shared" si="12"/>
        <v>0</v>
      </c>
      <c r="I108" s="203">
        <f t="shared" si="12"/>
        <v>0</v>
      </c>
      <c r="J108" s="203">
        <f t="shared" si="12"/>
        <v>0</v>
      </c>
      <c r="K108" s="203">
        <f t="shared" si="12"/>
        <v>0</v>
      </c>
      <c r="L108" s="203">
        <f t="shared" si="12"/>
        <v>0</v>
      </c>
      <c r="M108" s="203">
        <f t="shared" si="12"/>
        <v>0</v>
      </c>
      <c r="N108" s="203">
        <f t="shared" si="12"/>
        <v>0</v>
      </c>
      <c r="O108" s="203">
        <f t="shared" si="12"/>
        <v>0</v>
      </c>
      <c r="P108" s="203">
        <f t="shared" si="12"/>
        <v>0</v>
      </c>
      <c r="Q108" s="203">
        <f t="shared" si="12"/>
        <v>0</v>
      </c>
    </row>
    <row r="109" spans="1:17" x14ac:dyDescent="0.25">
      <c r="A109" s="76" t="s">
        <v>82</v>
      </c>
      <c r="B109" s="202">
        <f t="shared" ref="B109:Q109" si="13">IF(B$33=0,0,B$33/B$31)</f>
        <v>0</v>
      </c>
      <c r="C109" s="202">
        <f t="shared" si="13"/>
        <v>0</v>
      </c>
      <c r="D109" s="202">
        <f t="shared" si="13"/>
        <v>0</v>
      </c>
      <c r="E109" s="202">
        <f t="shared" si="13"/>
        <v>0</v>
      </c>
      <c r="F109" s="202">
        <f t="shared" si="13"/>
        <v>0</v>
      </c>
      <c r="G109" s="202">
        <f t="shared" si="13"/>
        <v>0</v>
      </c>
      <c r="H109" s="202">
        <f t="shared" si="13"/>
        <v>0</v>
      </c>
      <c r="I109" s="202">
        <f t="shared" si="13"/>
        <v>0</v>
      </c>
      <c r="J109" s="202">
        <f t="shared" si="13"/>
        <v>0</v>
      </c>
      <c r="K109" s="202">
        <f t="shared" si="13"/>
        <v>0</v>
      </c>
      <c r="L109" s="202">
        <f t="shared" si="13"/>
        <v>0</v>
      </c>
      <c r="M109" s="202">
        <f t="shared" si="13"/>
        <v>0</v>
      </c>
      <c r="N109" s="202">
        <f t="shared" si="13"/>
        <v>0</v>
      </c>
      <c r="O109" s="202">
        <f t="shared" si="13"/>
        <v>0</v>
      </c>
      <c r="P109" s="202">
        <f t="shared" si="13"/>
        <v>0</v>
      </c>
      <c r="Q109" s="202">
        <f t="shared" si="13"/>
        <v>0</v>
      </c>
    </row>
    <row r="110" spans="1:17" x14ac:dyDescent="0.25">
      <c r="A110" s="76" t="s">
        <v>81</v>
      </c>
      <c r="B110" s="202">
        <f t="shared" ref="B110:Q110" si="14">IF(B$34=0,0,B$34/B$31)</f>
        <v>0</v>
      </c>
      <c r="C110" s="202">
        <f t="shared" si="14"/>
        <v>0</v>
      </c>
      <c r="D110" s="202">
        <f t="shared" si="14"/>
        <v>0</v>
      </c>
      <c r="E110" s="202">
        <f t="shared" si="14"/>
        <v>0</v>
      </c>
      <c r="F110" s="202">
        <f t="shared" si="14"/>
        <v>0</v>
      </c>
      <c r="G110" s="202">
        <f t="shared" si="14"/>
        <v>0</v>
      </c>
      <c r="H110" s="202">
        <f t="shared" si="14"/>
        <v>0</v>
      </c>
      <c r="I110" s="202">
        <f t="shared" si="14"/>
        <v>0</v>
      </c>
      <c r="J110" s="202">
        <f t="shared" si="14"/>
        <v>0</v>
      </c>
      <c r="K110" s="202">
        <f t="shared" si="14"/>
        <v>0</v>
      </c>
      <c r="L110" s="202">
        <f t="shared" si="14"/>
        <v>0</v>
      </c>
      <c r="M110" s="202">
        <f t="shared" si="14"/>
        <v>0</v>
      </c>
      <c r="N110" s="202">
        <f t="shared" si="14"/>
        <v>0</v>
      </c>
      <c r="O110" s="202">
        <f t="shared" si="14"/>
        <v>0</v>
      </c>
      <c r="P110" s="202">
        <f t="shared" si="14"/>
        <v>0</v>
      </c>
      <c r="Q110" s="202">
        <f t="shared" si="14"/>
        <v>0</v>
      </c>
    </row>
    <row r="111" spans="1:17" x14ac:dyDescent="0.25">
      <c r="A111" s="76" t="s">
        <v>80</v>
      </c>
      <c r="B111" s="202">
        <f t="shared" ref="B111:Q111" si="15">IF(B$35=0,0,B$35/B$31)</f>
        <v>0</v>
      </c>
      <c r="C111" s="202">
        <f t="shared" si="15"/>
        <v>0</v>
      </c>
      <c r="D111" s="202">
        <f t="shared" si="15"/>
        <v>0</v>
      </c>
      <c r="E111" s="202">
        <f t="shared" si="15"/>
        <v>0</v>
      </c>
      <c r="F111" s="202">
        <f t="shared" si="15"/>
        <v>0</v>
      </c>
      <c r="G111" s="202">
        <f t="shared" si="15"/>
        <v>0</v>
      </c>
      <c r="H111" s="202">
        <f t="shared" si="15"/>
        <v>0</v>
      </c>
      <c r="I111" s="202">
        <f t="shared" si="15"/>
        <v>0</v>
      </c>
      <c r="J111" s="202">
        <f t="shared" si="15"/>
        <v>0</v>
      </c>
      <c r="K111" s="202">
        <f t="shared" si="15"/>
        <v>0</v>
      </c>
      <c r="L111" s="202">
        <f t="shared" si="15"/>
        <v>0</v>
      </c>
      <c r="M111" s="202">
        <f t="shared" si="15"/>
        <v>0</v>
      </c>
      <c r="N111" s="202">
        <f t="shared" si="15"/>
        <v>0</v>
      </c>
      <c r="O111" s="202">
        <f t="shared" si="15"/>
        <v>0</v>
      </c>
      <c r="P111" s="202">
        <f t="shared" si="15"/>
        <v>0</v>
      </c>
      <c r="Q111" s="202">
        <f t="shared" si="15"/>
        <v>0</v>
      </c>
    </row>
    <row r="112" spans="1:17" x14ac:dyDescent="0.25">
      <c r="A112" s="129" t="s">
        <v>79</v>
      </c>
      <c r="B112" s="201">
        <f t="shared" ref="B112:Q112" si="16">IF(B$36=0,0,B$36/B$31)</f>
        <v>1.208403468644133E-2</v>
      </c>
      <c r="C112" s="201">
        <f t="shared" si="16"/>
        <v>1.4107510499856618E-2</v>
      </c>
      <c r="D112" s="201">
        <f t="shared" si="16"/>
        <v>1.1969996627549296E-2</v>
      </c>
      <c r="E112" s="201">
        <f t="shared" si="16"/>
        <v>1.4567576261478156E-2</v>
      </c>
      <c r="F112" s="201">
        <f t="shared" si="16"/>
        <v>1.4849216339023285E-2</v>
      </c>
      <c r="G112" s="201">
        <f t="shared" si="16"/>
        <v>1.4330850481431595E-2</v>
      </c>
      <c r="H112" s="201">
        <f t="shared" si="16"/>
        <v>1.4082563101080175E-2</v>
      </c>
      <c r="I112" s="201">
        <f t="shared" si="16"/>
        <v>1.3510121695917277E-2</v>
      </c>
      <c r="J112" s="201">
        <f t="shared" si="16"/>
        <v>1.3728314242236452E-2</v>
      </c>
      <c r="K112" s="201">
        <f t="shared" si="16"/>
        <v>1.3794739045538703E-2</v>
      </c>
      <c r="L112" s="201">
        <f t="shared" si="16"/>
        <v>1.3839091330956286E-2</v>
      </c>
      <c r="M112" s="201">
        <f t="shared" si="16"/>
        <v>1.3885872381657748E-2</v>
      </c>
      <c r="N112" s="201">
        <f t="shared" si="16"/>
        <v>1.3860415461485051E-2</v>
      </c>
      <c r="O112" s="201">
        <f t="shared" si="16"/>
        <v>1.40963192270477E-2</v>
      </c>
      <c r="P112" s="201">
        <f t="shared" si="16"/>
        <v>1.367204232891412E-2</v>
      </c>
      <c r="Q112" s="201">
        <f t="shared" si="16"/>
        <v>1.3618237478156726E-2</v>
      </c>
    </row>
    <row r="113" spans="1:17" x14ac:dyDescent="0.25">
      <c r="A113" s="127" t="s">
        <v>238</v>
      </c>
      <c r="B113" s="200">
        <f t="shared" ref="B113:Q113" si="17">IF(B$41=0,0,B$41/B$31)</f>
        <v>2.8635245371407499E-2</v>
      </c>
      <c r="C113" s="200">
        <f t="shared" si="17"/>
        <v>2.8576593898554874E-2</v>
      </c>
      <c r="D113" s="200">
        <f t="shared" si="17"/>
        <v>2.863855082238987E-2</v>
      </c>
      <c r="E113" s="200">
        <f t="shared" si="17"/>
        <v>2.8563258659087588E-2</v>
      </c>
      <c r="F113" s="200">
        <f t="shared" si="17"/>
        <v>2.8555095178579033E-2</v>
      </c>
      <c r="G113" s="200">
        <f t="shared" si="17"/>
        <v>2.8570120275900526E-2</v>
      </c>
      <c r="H113" s="200">
        <f t="shared" si="17"/>
        <v>2.8577317011562891E-2</v>
      </c>
      <c r="I113" s="200">
        <f t="shared" si="17"/>
        <v>2.8593909516060369E-2</v>
      </c>
      <c r="J113" s="200">
        <f t="shared" si="17"/>
        <v>2.8587585094427923E-2</v>
      </c>
      <c r="K113" s="200">
        <f t="shared" si="17"/>
        <v>2.8585659737810472E-2</v>
      </c>
      <c r="L113" s="200">
        <f t="shared" si="17"/>
        <v>2.8584374164320105E-2</v>
      </c>
      <c r="M113" s="200">
        <f t="shared" si="17"/>
        <v>2.8583018191836004E-2</v>
      </c>
      <c r="N113" s="200">
        <f t="shared" si="17"/>
        <v>2.8583756073580144E-2</v>
      </c>
      <c r="O113" s="200">
        <f t="shared" si="17"/>
        <v>2.8576918283273977E-2</v>
      </c>
      <c r="P113" s="200">
        <f t="shared" si="17"/>
        <v>2.8589216164379289E-2</v>
      </c>
      <c r="Q113" s="200">
        <f t="shared" si="17"/>
        <v>2.8590775725270818E-2</v>
      </c>
    </row>
    <row r="114" spans="1:17" x14ac:dyDescent="0.25">
      <c r="A114" s="142" t="s">
        <v>247</v>
      </c>
      <c r="B114" s="199">
        <f t="shared" ref="B114:Q114" si="18">IF(B$42=0,0,B$42/B$31)</f>
        <v>2.8635245371407499E-2</v>
      </c>
      <c r="C114" s="199">
        <f t="shared" si="18"/>
        <v>2.8576593898554874E-2</v>
      </c>
      <c r="D114" s="199">
        <f t="shared" si="18"/>
        <v>2.863855082238987E-2</v>
      </c>
      <c r="E114" s="199">
        <f t="shared" si="18"/>
        <v>2.8563258659087588E-2</v>
      </c>
      <c r="F114" s="199">
        <f t="shared" si="18"/>
        <v>2.8555095178579033E-2</v>
      </c>
      <c r="G114" s="199">
        <f t="shared" si="18"/>
        <v>2.8570120275900526E-2</v>
      </c>
      <c r="H114" s="199">
        <f t="shared" si="18"/>
        <v>2.8577317011562891E-2</v>
      </c>
      <c r="I114" s="199">
        <f t="shared" si="18"/>
        <v>2.8593909516060369E-2</v>
      </c>
      <c r="J114" s="199">
        <f t="shared" si="18"/>
        <v>2.8587585094427923E-2</v>
      </c>
      <c r="K114" s="199">
        <f t="shared" si="18"/>
        <v>2.8585659737810472E-2</v>
      </c>
      <c r="L114" s="199">
        <f t="shared" si="18"/>
        <v>2.8584374164320105E-2</v>
      </c>
      <c r="M114" s="199">
        <f t="shared" si="18"/>
        <v>2.8583018191836004E-2</v>
      </c>
      <c r="N114" s="199">
        <f t="shared" si="18"/>
        <v>2.8583756073580144E-2</v>
      </c>
      <c r="O114" s="199">
        <f t="shared" si="18"/>
        <v>2.8576918283273977E-2</v>
      </c>
      <c r="P114" s="199">
        <f t="shared" si="18"/>
        <v>2.8589216164379289E-2</v>
      </c>
      <c r="Q114" s="199">
        <f t="shared" si="18"/>
        <v>2.8590775725270818E-2</v>
      </c>
    </row>
    <row r="115" spans="1:17" x14ac:dyDescent="0.25">
      <c r="A115" s="142" t="s">
        <v>246</v>
      </c>
      <c r="B115" s="199">
        <f t="shared" ref="B115:Q115" si="19">IF(B$53=0,0,B$53/B$31)</f>
        <v>0</v>
      </c>
      <c r="C115" s="199">
        <f t="shared" si="19"/>
        <v>0</v>
      </c>
      <c r="D115" s="199">
        <f t="shared" si="19"/>
        <v>0</v>
      </c>
      <c r="E115" s="199">
        <f t="shared" si="19"/>
        <v>0</v>
      </c>
      <c r="F115" s="199">
        <f t="shared" si="19"/>
        <v>0</v>
      </c>
      <c r="G115" s="199">
        <f t="shared" si="19"/>
        <v>0</v>
      </c>
      <c r="H115" s="199">
        <f t="shared" si="19"/>
        <v>0</v>
      </c>
      <c r="I115" s="199">
        <f t="shared" si="19"/>
        <v>0</v>
      </c>
      <c r="J115" s="199">
        <f t="shared" si="19"/>
        <v>0</v>
      </c>
      <c r="K115" s="199">
        <f t="shared" si="19"/>
        <v>0</v>
      </c>
      <c r="L115" s="199">
        <f t="shared" si="19"/>
        <v>0</v>
      </c>
      <c r="M115" s="199">
        <f t="shared" si="19"/>
        <v>0</v>
      </c>
      <c r="N115" s="199">
        <f t="shared" si="19"/>
        <v>0</v>
      </c>
      <c r="O115" s="199">
        <f t="shared" si="19"/>
        <v>0</v>
      </c>
      <c r="P115" s="199">
        <f t="shared" si="19"/>
        <v>0</v>
      </c>
      <c r="Q115" s="199">
        <f t="shared" si="19"/>
        <v>0</v>
      </c>
    </row>
    <row r="116" spans="1:17" x14ac:dyDescent="0.25">
      <c r="A116" s="127" t="s">
        <v>237</v>
      </c>
      <c r="B116" s="200">
        <f t="shared" ref="B116:Q116" si="20">IF(B$54=0,0,B$54/B$31)</f>
        <v>0.85905736114222497</v>
      </c>
      <c r="C116" s="200">
        <f t="shared" si="20"/>
        <v>0.85729781695664653</v>
      </c>
      <c r="D116" s="200">
        <f t="shared" si="20"/>
        <v>0.85915652467169623</v>
      </c>
      <c r="E116" s="200">
        <f t="shared" si="20"/>
        <v>0.85689775977262772</v>
      </c>
      <c r="F116" s="200">
        <f t="shared" si="20"/>
        <v>0.85665285535737101</v>
      </c>
      <c r="G116" s="200">
        <f t="shared" si="20"/>
        <v>0.85710360827701593</v>
      </c>
      <c r="H116" s="200">
        <f t="shared" si="20"/>
        <v>0.85731951034688669</v>
      </c>
      <c r="I116" s="200">
        <f t="shared" si="20"/>
        <v>0.85781728548181102</v>
      </c>
      <c r="J116" s="200">
        <f t="shared" si="20"/>
        <v>0.85762755283283787</v>
      </c>
      <c r="K116" s="200">
        <f t="shared" si="20"/>
        <v>0.85756979213431428</v>
      </c>
      <c r="L116" s="200">
        <f t="shared" si="20"/>
        <v>0.85753122492960321</v>
      </c>
      <c r="M116" s="200">
        <f t="shared" si="20"/>
        <v>0.85749054575508021</v>
      </c>
      <c r="N116" s="200">
        <f t="shared" si="20"/>
        <v>0.85751268220740429</v>
      </c>
      <c r="O116" s="200">
        <f t="shared" si="20"/>
        <v>0.85730754849821955</v>
      </c>
      <c r="P116" s="200">
        <f t="shared" si="20"/>
        <v>0.85767648493137916</v>
      </c>
      <c r="Q116" s="200">
        <f t="shared" si="20"/>
        <v>0.85772327175812468</v>
      </c>
    </row>
    <row r="117" spans="1:17" x14ac:dyDescent="0.25">
      <c r="A117" s="142" t="s">
        <v>245</v>
      </c>
      <c r="B117" s="199">
        <f t="shared" ref="B117:Q117" si="21">IF(B$55=0,0,B$55/B$31)</f>
        <v>0.85905736114222497</v>
      </c>
      <c r="C117" s="199">
        <f t="shared" si="21"/>
        <v>0.85729781695664653</v>
      </c>
      <c r="D117" s="199">
        <f t="shared" si="21"/>
        <v>0.85915652467169623</v>
      </c>
      <c r="E117" s="199">
        <f t="shared" si="21"/>
        <v>0.85689775977262772</v>
      </c>
      <c r="F117" s="199">
        <f t="shared" si="21"/>
        <v>0.85665285535737101</v>
      </c>
      <c r="G117" s="199">
        <f t="shared" si="21"/>
        <v>0.85710360827701593</v>
      </c>
      <c r="H117" s="199">
        <f t="shared" si="21"/>
        <v>0.85731951034688669</v>
      </c>
      <c r="I117" s="199">
        <f t="shared" si="21"/>
        <v>0.85781728548181102</v>
      </c>
      <c r="J117" s="199">
        <f t="shared" si="21"/>
        <v>0.85762755283283787</v>
      </c>
      <c r="K117" s="199">
        <f t="shared" si="21"/>
        <v>0.85756979213431428</v>
      </c>
      <c r="L117" s="199">
        <f t="shared" si="21"/>
        <v>0.85753122492960321</v>
      </c>
      <c r="M117" s="199">
        <f t="shared" si="21"/>
        <v>0.85749054575508021</v>
      </c>
      <c r="N117" s="199">
        <f t="shared" si="21"/>
        <v>0.85751268220740429</v>
      </c>
      <c r="O117" s="199">
        <f t="shared" si="21"/>
        <v>0.85730754849821955</v>
      </c>
      <c r="P117" s="199">
        <f t="shared" si="21"/>
        <v>0.85767648493137916</v>
      </c>
      <c r="Q117" s="199">
        <f t="shared" si="21"/>
        <v>0.85772327175812468</v>
      </c>
    </row>
    <row r="118" spans="1:17" x14ac:dyDescent="0.25">
      <c r="A118" s="142" t="s">
        <v>244</v>
      </c>
      <c r="B118" s="199">
        <f t="shared" ref="B118:Q118" si="22">IF(B$66=0,0,B$66/B$31)</f>
        <v>0</v>
      </c>
      <c r="C118" s="199">
        <f t="shared" si="22"/>
        <v>0</v>
      </c>
      <c r="D118" s="199">
        <f t="shared" si="22"/>
        <v>0</v>
      </c>
      <c r="E118" s="199">
        <f t="shared" si="22"/>
        <v>0</v>
      </c>
      <c r="F118" s="199">
        <f t="shared" si="22"/>
        <v>0</v>
      </c>
      <c r="G118" s="199">
        <f t="shared" si="22"/>
        <v>0</v>
      </c>
      <c r="H118" s="199">
        <f t="shared" si="22"/>
        <v>0</v>
      </c>
      <c r="I118" s="199">
        <f t="shared" si="22"/>
        <v>0</v>
      </c>
      <c r="J118" s="199">
        <f t="shared" si="22"/>
        <v>0</v>
      </c>
      <c r="K118" s="199">
        <f t="shared" si="22"/>
        <v>0</v>
      </c>
      <c r="L118" s="199">
        <f t="shared" si="22"/>
        <v>0</v>
      </c>
      <c r="M118" s="199">
        <f t="shared" si="22"/>
        <v>0</v>
      </c>
      <c r="N118" s="199">
        <f t="shared" si="22"/>
        <v>0</v>
      </c>
      <c r="O118" s="199">
        <f t="shared" si="22"/>
        <v>0</v>
      </c>
      <c r="P118" s="199">
        <f t="shared" si="22"/>
        <v>0</v>
      </c>
      <c r="Q118" s="199">
        <f t="shared" si="22"/>
        <v>0</v>
      </c>
    </row>
    <row r="119" spans="1:17" x14ac:dyDescent="0.25">
      <c r="A119" s="127" t="s">
        <v>236</v>
      </c>
      <c r="B119" s="200">
        <f t="shared" ref="B119:Q119" si="23">IF(B$67=0,0,B$67/B$31)</f>
        <v>0.10022335879992623</v>
      </c>
      <c r="C119" s="200">
        <f t="shared" si="23"/>
        <v>0.1000180786449421</v>
      </c>
      <c r="D119" s="200">
        <f t="shared" si="23"/>
        <v>0.10023492787836455</v>
      </c>
      <c r="E119" s="200">
        <f t="shared" si="23"/>
        <v>9.9971405306806566E-2</v>
      </c>
      <c r="F119" s="200">
        <f t="shared" si="23"/>
        <v>9.9942833125026609E-2</v>
      </c>
      <c r="G119" s="200">
        <f t="shared" si="23"/>
        <v>9.9995420965651838E-2</v>
      </c>
      <c r="H119" s="200">
        <f t="shared" si="23"/>
        <v>0.10002060954047014</v>
      </c>
      <c r="I119" s="200">
        <f t="shared" si="23"/>
        <v>0.10007868330621131</v>
      </c>
      <c r="J119" s="200">
        <f t="shared" si="23"/>
        <v>0.10005654783049774</v>
      </c>
      <c r="K119" s="200">
        <f t="shared" si="23"/>
        <v>0.10004980908233667</v>
      </c>
      <c r="L119" s="200">
        <f t="shared" si="23"/>
        <v>0.10004530957512035</v>
      </c>
      <c r="M119" s="200">
        <f t="shared" si="23"/>
        <v>0.10004056367142601</v>
      </c>
      <c r="N119" s="200">
        <f t="shared" si="23"/>
        <v>0.10004314625753051</v>
      </c>
      <c r="O119" s="200">
        <f t="shared" si="23"/>
        <v>0.1000192139914589</v>
      </c>
      <c r="P119" s="200">
        <f t="shared" si="23"/>
        <v>0.10006225657532755</v>
      </c>
      <c r="Q119" s="200">
        <f t="shared" si="23"/>
        <v>0.10006771503844789</v>
      </c>
    </row>
    <row r="120" spans="1:17" x14ac:dyDescent="0.25">
      <c r="A120" s="142" t="s">
        <v>243</v>
      </c>
      <c r="B120" s="199">
        <f t="shared" ref="B120:Q120" si="24">IF(B$68=0,0,B$68/B$31)</f>
        <v>0.10022335879992623</v>
      </c>
      <c r="C120" s="199">
        <f t="shared" si="24"/>
        <v>0.1000180786449421</v>
      </c>
      <c r="D120" s="199">
        <f t="shared" si="24"/>
        <v>0.10023492787836455</v>
      </c>
      <c r="E120" s="199">
        <f t="shared" si="24"/>
        <v>9.9971405306806566E-2</v>
      </c>
      <c r="F120" s="199">
        <f t="shared" si="24"/>
        <v>9.9942833125026609E-2</v>
      </c>
      <c r="G120" s="199">
        <f t="shared" si="24"/>
        <v>9.9995420965651838E-2</v>
      </c>
      <c r="H120" s="199">
        <f t="shared" si="24"/>
        <v>0.10002060954047014</v>
      </c>
      <c r="I120" s="199">
        <f t="shared" si="24"/>
        <v>0.10007868330621131</v>
      </c>
      <c r="J120" s="199">
        <f t="shared" si="24"/>
        <v>0.10005654783049774</v>
      </c>
      <c r="K120" s="199">
        <f t="shared" si="24"/>
        <v>0.10004980908233667</v>
      </c>
      <c r="L120" s="199">
        <f t="shared" si="24"/>
        <v>0.10004530957512035</v>
      </c>
      <c r="M120" s="199">
        <f t="shared" si="24"/>
        <v>0.10004056367142601</v>
      </c>
      <c r="N120" s="199">
        <f t="shared" si="24"/>
        <v>0.10004314625753051</v>
      </c>
      <c r="O120" s="199">
        <f t="shared" si="24"/>
        <v>0.1000192139914589</v>
      </c>
      <c r="P120" s="199">
        <f t="shared" si="24"/>
        <v>0.10006225657532755</v>
      </c>
      <c r="Q120" s="199">
        <f t="shared" si="24"/>
        <v>0.10006771503844789</v>
      </c>
    </row>
    <row r="121" spans="1:17" x14ac:dyDescent="0.25">
      <c r="A121" s="140" t="s">
        <v>242</v>
      </c>
      <c r="B121" s="198">
        <f t="shared" ref="B121:Q121" si="25">IF(B$79=0,0,B$79/B$31)</f>
        <v>0</v>
      </c>
      <c r="C121" s="198">
        <f t="shared" si="25"/>
        <v>0</v>
      </c>
      <c r="D121" s="198">
        <f t="shared" si="25"/>
        <v>0</v>
      </c>
      <c r="E121" s="198">
        <f t="shared" si="25"/>
        <v>0</v>
      </c>
      <c r="F121" s="198">
        <f t="shared" si="25"/>
        <v>0</v>
      </c>
      <c r="G121" s="198">
        <f t="shared" si="25"/>
        <v>0</v>
      </c>
      <c r="H121" s="198">
        <f t="shared" si="25"/>
        <v>0</v>
      </c>
      <c r="I121" s="198">
        <f t="shared" si="25"/>
        <v>0</v>
      </c>
      <c r="J121" s="198">
        <f t="shared" si="25"/>
        <v>0</v>
      </c>
      <c r="K121" s="198">
        <f t="shared" si="25"/>
        <v>0</v>
      </c>
      <c r="L121" s="198">
        <f t="shared" si="25"/>
        <v>0</v>
      </c>
      <c r="M121" s="198">
        <f t="shared" si="25"/>
        <v>0</v>
      </c>
      <c r="N121" s="198">
        <f t="shared" si="25"/>
        <v>0</v>
      </c>
      <c r="O121" s="198">
        <f t="shared" si="25"/>
        <v>0</v>
      </c>
      <c r="P121" s="198">
        <f t="shared" si="25"/>
        <v>0</v>
      </c>
      <c r="Q121" s="198">
        <f t="shared" si="25"/>
        <v>0</v>
      </c>
    </row>
    <row r="123" spans="1:17" x14ac:dyDescent="0.25">
      <c r="A123" s="78" t="s">
        <v>55</v>
      </c>
      <c r="B123" s="77">
        <f t="shared" ref="B123:Q123" si="26">SUM(B$124:B$129)</f>
        <v>1</v>
      </c>
      <c r="C123" s="77">
        <f t="shared" si="26"/>
        <v>1</v>
      </c>
      <c r="D123" s="77">
        <f t="shared" si="26"/>
        <v>1</v>
      </c>
      <c r="E123" s="77">
        <f t="shared" si="26"/>
        <v>1</v>
      </c>
      <c r="F123" s="77">
        <f t="shared" si="26"/>
        <v>1</v>
      </c>
      <c r="G123" s="77">
        <f t="shared" si="26"/>
        <v>1</v>
      </c>
      <c r="H123" s="77">
        <f t="shared" si="26"/>
        <v>1</v>
      </c>
      <c r="I123" s="77">
        <f t="shared" si="26"/>
        <v>1</v>
      </c>
      <c r="J123" s="77">
        <f t="shared" si="26"/>
        <v>1</v>
      </c>
      <c r="K123" s="77">
        <f t="shared" si="26"/>
        <v>1</v>
      </c>
      <c r="L123" s="77">
        <f t="shared" si="26"/>
        <v>1</v>
      </c>
      <c r="M123" s="77">
        <f t="shared" si="26"/>
        <v>1</v>
      </c>
      <c r="N123" s="77">
        <f t="shared" si="26"/>
        <v>1</v>
      </c>
      <c r="O123" s="77">
        <f t="shared" si="26"/>
        <v>1</v>
      </c>
      <c r="P123" s="77">
        <f t="shared" si="26"/>
        <v>1</v>
      </c>
      <c r="Q123" s="77">
        <f t="shared" si="26"/>
        <v>1</v>
      </c>
    </row>
    <row r="124" spans="1:17" x14ac:dyDescent="0.25">
      <c r="A124" s="132" t="s">
        <v>83</v>
      </c>
      <c r="B124" s="203">
        <f t="shared" ref="B124:Q124" si="27">IF(B$82=0,0,B$82/B$81)</f>
        <v>0</v>
      </c>
      <c r="C124" s="203">
        <f t="shared" si="27"/>
        <v>0</v>
      </c>
      <c r="D124" s="203">
        <f t="shared" si="27"/>
        <v>0</v>
      </c>
      <c r="E124" s="203">
        <f t="shared" si="27"/>
        <v>0</v>
      </c>
      <c r="F124" s="203">
        <f t="shared" si="27"/>
        <v>0</v>
      </c>
      <c r="G124" s="203">
        <f t="shared" si="27"/>
        <v>0</v>
      </c>
      <c r="H124" s="203">
        <f t="shared" si="27"/>
        <v>0</v>
      </c>
      <c r="I124" s="203">
        <f t="shared" si="27"/>
        <v>0</v>
      </c>
      <c r="J124" s="203">
        <f t="shared" si="27"/>
        <v>0</v>
      </c>
      <c r="K124" s="203">
        <f t="shared" si="27"/>
        <v>0</v>
      </c>
      <c r="L124" s="203">
        <f t="shared" si="27"/>
        <v>0</v>
      </c>
      <c r="M124" s="203">
        <f t="shared" si="27"/>
        <v>0</v>
      </c>
      <c r="N124" s="203">
        <f t="shared" si="27"/>
        <v>0</v>
      </c>
      <c r="O124" s="203">
        <f t="shared" si="27"/>
        <v>0</v>
      </c>
      <c r="P124" s="203">
        <f t="shared" si="27"/>
        <v>0</v>
      </c>
      <c r="Q124" s="203">
        <f t="shared" si="27"/>
        <v>0</v>
      </c>
    </row>
    <row r="125" spans="1:17" x14ac:dyDescent="0.25">
      <c r="A125" s="76" t="s">
        <v>82</v>
      </c>
      <c r="B125" s="202">
        <f t="shared" ref="B125:Q125" si="28">IF(B$83=0,0,B$83/B$81)</f>
        <v>0</v>
      </c>
      <c r="C125" s="202">
        <f t="shared" si="28"/>
        <v>0</v>
      </c>
      <c r="D125" s="202">
        <f t="shared" si="28"/>
        <v>0</v>
      </c>
      <c r="E125" s="202">
        <f t="shared" si="28"/>
        <v>0</v>
      </c>
      <c r="F125" s="202">
        <f t="shared" si="28"/>
        <v>0</v>
      </c>
      <c r="G125" s="202">
        <f t="shared" si="28"/>
        <v>0</v>
      </c>
      <c r="H125" s="202">
        <f t="shared" si="28"/>
        <v>0</v>
      </c>
      <c r="I125" s="202">
        <f t="shared" si="28"/>
        <v>0</v>
      </c>
      <c r="J125" s="202">
        <f t="shared" si="28"/>
        <v>0</v>
      </c>
      <c r="K125" s="202">
        <f t="shared" si="28"/>
        <v>0</v>
      </c>
      <c r="L125" s="202">
        <f t="shared" si="28"/>
        <v>0</v>
      </c>
      <c r="M125" s="202">
        <f t="shared" si="28"/>
        <v>0</v>
      </c>
      <c r="N125" s="202">
        <f t="shared" si="28"/>
        <v>0</v>
      </c>
      <c r="O125" s="202">
        <f t="shared" si="28"/>
        <v>0</v>
      </c>
      <c r="P125" s="202">
        <f t="shared" si="28"/>
        <v>0</v>
      </c>
      <c r="Q125" s="202">
        <f t="shared" si="28"/>
        <v>0</v>
      </c>
    </row>
    <row r="126" spans="1:17" x14ac:dyDescent="0.25">
      <c r="A126" s="76" t="s">
        <v>81</v>
      </c>
      <c r="B126" s="202">
        <f t="shared" ref="B126:Q126" si="29">IF(B$84=0,0,B$84/B$81)</f>
        <v>0</v>
      </c>
      <c r="C126" s="202">
        <f t="shared" si="29"/>
        <v>0</v>
      </c>
      <c r="D126" s="202">
        <f t="shared" si="29"/>
        <v>0</v>
      </c>
      <c r="E126" s="202">
        <f t="shared" si="29"/>
        <v>0</v>
      </c>
      <c r="F126" s="202">
        <f t="shared" si="29"/>
        <v>0</v>
      </c>
      <c r="G126" s="202">
        <f t="shared" si="29"/>
        <v>0</v>
      </c>
      <c r="H126" s="202">
        <f t="shared" si="29"/>
        <v>0</v>
      </c>
      <c r="I126" s="202">
        <f t="shared" si="29"/>
        <v>0</v>
      </c>
      <c r="J126" s="202">
        <f t="shared" si="29"/>
        <v>0</v>
      </c>
      <c r="K126" s="202">
        <f t="shared" si="29"/>
        <v>0</v>
      </c>
      <c r="L126" s="202">
        <f t="shared" si="29"/>
        <v>0</v>
      </c>
      <c r="M126" s="202">
        <f t="shared" si="29"/>
        <v>0</v>
      </c>
      <c r="N126" s="202">
        <f t="shared" si="29"/>
        <v>0</v>
      </c>
      <c r="O126" s="202">
        <f t="shared" si="29"/>
        <v>0</v>
      </c>
      <c r="P126" s="202">
        <f t="shared" si="29"/>
        <v>0</v>
      </c>
      <c r="Q126" s="202">
        <f t="shared" si="29"/>
        <v>0</v>
      </c>
    </row>
    <row r="127" spans="1:17" x14ac:dyDescent="0.25">
      <c r="A127" s="76" t="s">
        <v>80</v>
      </c>
      <c r="B127" s="202">
        <f t="shared" ref="B127:Q127" si="30">IF(B$85=0,0,B$85/B$81)</f>
        <v>0</v>
      </c>
      <c r="C127" s="202">
        <f t="shared" si="30"/>
        <v>0</v>
      </c>
      <c r="D127" s="202">
        <f t="shared" si="30"/>
        <v>0</v>
      </c>
      <c r="E127" s="202">
        <f t="shared" si="30"/>
        <v>0</v>
      </c>
      <c r="F127" s="202">
        <f t="shared" si="30"/>
        <v>0</v>
      </c>
      <c r="G127" s="202">
        <f t="shared" si="30"/>
        <v>0</v>
      </c>
      <c r="H127" s="202">
        <f t="shared" si="30"/>
        <v>0</v>
      </c>
      <c r="I127" s="202">
        <f t="shared" si="30"/>
        <v>0</v>
      </c>
      <c r="J127" s="202">
        <f t="shared" si="30"/>
        <v>0</v>
      </c>
      <c r="K127" s="202">
        <f t="shared" si="30"/>
        <v>0</v>
      </c>
      <c r="L127" s="202">
        <f t="shared" si="30"/>
        <v>0</v>
      </c>
      <c r="M127" s="202">
        <f t="shared" si="30"/>
        <v>0</v>
      </c>
      <c r="N127" s="202">
        <f t="shared" si="30"/>
        <v>0</v>
      </c>
      <c r="O127" s="202">
        <f t="shared" si="30"/>
        <v>0</v>
      </c>
      <c r="P127" s="202">
        <f t="shared" si="30"/>
        <v>0</v>
      </c>
      <c r="Q127" s="202">
        <f t="shared" si="30"/>
        <v>0</v>
      </c>
    </row>
    <row r="128" spans="1:17" x14ac:dyDescent="0.25">
      <c r="A128" s="129" t="s">
        <v>79</v>
      </c>
      <c r="B128" s="201">
        <f t="shared" ref="B128:Q128" si="31">IF(B$86=0,0,B$86/B$81)</f>
        <v>1</v>
      </c>
      <c r="C128" s="201">
        <f t="shared" si="31"/>
        <v>1</v>
      </c>
      <c r="D128" s="201">
        <f t="shared" si="31"/>
        <v>1</v>
      </c>
      <c r="E128" s="201">
        <f t="shared" si="31"/>
        <v>1</v>
      </c>
      <c r="F128" s="201">
        <f t="shared" si="31"/>
        <v>1</v>
      </c>
      <c r="G128" s="201">
        <f t="shared" si="31"/>
        <v>1</v>
      </c>
      <c r="H128" s="201">
        <f t="shared" si="31"/>
        <v>1</v>
      </c>
      <c r="I128" s="201">
        <f t="shared" si="31"/>
        <v>1</v>
      </c>
      <c r="J128" s="201">
        <f t="shared" si="31"/>
        <v>1</v>
      </c>
      <c r="K128" s="201">
        <f t="shared" si="31"/>
        <v>1</v>
      </c>
      <c r="L128" s="201">
        <f t="shared" si="31"/>
        <v>1</v>
      </c>
      <c r="M128" s="201">
        <f t="shared" si="31"/>
        <v>1</v>
      </c>
      <c r="N128" s="201">
        <f t="shared" si="31"/>
        <v>1</v>
      </c>
      <c r="O128" s="201">
        <f t="shared" si="31"/>
        <v>1</v>
      </c>
      <c r="P128" s="201">
        <f t="shared" si="31"/>
        <v>1</v>
      </c>
      <c r="Q128" s="201">
        <f t="shared" si="31"/>
        <v>1</v>
      </c>
    </row>
    <row r="129" spans="1:17" x14ac:dyDescent="0.25">
      <c r="A129" s="72" t="s">
        <v>235</v>
      </c>
      <c r="B129" s="276">
        <f t="shared" ref="B129:Q129" si="32">IF(B$91=0,0,B$91/B$81)</f>
        <v>0</v>
      </c>
      <c r="C129" s="276">
        <f t="shared" si="32"/>
        <v>0</v>
      </c>
      <c r="D129" s="276">
        <f t="shared" si="32"/>
        <v>0</v>
      </c>
      <c r="E129" s="276">
        <f t="shared" si="32"/>
        <v>0</v>
      </c>
      <c r="F129" s="276">
        <f t="shared" si="32"/>
        <v>0</v>
      </c>
      <c r="G129" s="276">
        <f t="shared" si="32"/>
        <v>0</v>
      </c>
      <c r="H129" s="276">
        <f t="shared" si="32"/>
        <v>0</v>
      </c>
      <c r="I129" s="276">
        <f t="shared" si="32"/>
        <v>0</v>
      </c>
      <c r="J129" s="276">
        <f t="shared" si="32"/>
        <v>0</v>
      </c>
      <c r="K129" s="276">
        <f t="shared" si="32"/>
        <v>0</v>
      </c>
      <c r="L129" s="276">
        <f t="shared" si="32"/>
        <v>0</v>
      </c>
      <c r="M129" s="276">
        <f t="shared" si="32"/>
        <v>0</v>
      </c>
      <c r="N129" s="276">
        <f t="shared" si="32"/>
        <v>0</v>
      </c>
      <c r="O129" s="276">
        <f t="shared" si="32"/>
        <v>0</v>
      </c>
      <c r="P129" s="276">
        <f t="shared" si="32"/>
        <v>0</v>
      </c>
      <c r="Q129" s="276">
        <f t="shared" si="32"/>
        <v>0</v>
      </c>
    </row>
    <row r="130" spans="1:17" x14ac:dyDescent="0.25">
      <c r="A130" s="40"/>
      <c r="B130" s="32"/>
      <c r="C130" s="40"/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</row>
    <row r="131" spans="1:17" ht="12.75" x14ac:dyDescent="0.25">
      <c r="A131" s="266" t="s">
        <v>133</v>
      </c>
      <c r="B131" s="233"/>
      <c r="C131" s="233"/>
      <c r="D131" s="233"/>
      <c r="E131" s="233"/>
      <c r="F131" s="233"/>
      <c r="G131" s="233"/>
      <c r="H131" s="233"/>
      <c r="I131" s="233"/>
      <c r="J131" s="233"/>
      <c r="K131" s="233"/>
      <c r="L131" s="233"/>
      <c r="M131" s="233"/>
      <c r="N131" s="233"/>
      <c r="O131" s="233"/>
      <c r="P131" s="233"/>
      <c r="Q131" s="233"/>
    </row>
    <row r="132" spans="1:17" x14ac:dyDescent="0.25">
      <c r="A132" s="40"/>
      <c r="B132" s="32"/>
      <c r="C132" s="40"/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</row>
    <row r="133" spans="1:17" x14ac:dyDescent="0.25">
      <c r="A133" s="78" t="s">
        <v>35</v>
      </c>
      <c r="B133" s="230">
        <f>IF(B$5=0,0,B$5/PPA_fec!B$5)</f>
        <v>0.13627087091458148</v>
      </c>
      <c r="C133" s="230">
        <f>IF(C$5=0,0,C$5/PPA_fec!C$5)</f>
        <v>1.9725127449969279E-2</v>
      </c>
      <c r="D133" s="230">
        <f>IF(D$5=0,0,D$5/PPA_fec!D$5)</f>
        <v>1.7550841453910244E-2</v>
      </c>
      <c r="E133" s="230">
        <f>IF(E$5=0,0,E$5/PPA_fec!E$5)</f>
        <v>1.6446384762221289</v>
      </c>
      <c r="F133" s="230">
        <f>IF(F$5=0,0,F$5/PPA_fec!F$5)</f>
        <v>1.1234436265770216</v>
      </c>
      <c r="G133" s="230">
        <f>IF(G$5=0,0,G$5/PPA_fec!G$5)</f>
        <v>0.96542512257578039</v>
      </c>
      <c r="H133" s="230">
        <f>IF(H$5=0,0,H$5/PPA_fec!H$5)</f>
        <v>0.88055349075421063</v>
      </c>
      <c r="I133" s="230">
        <f>IF(I$5=0,0,I$5/PPA_fec!I$5)</f>
        <v>0.80521298863458501</v>
      </c>
      <c r="J133" s="230">
        <f>IF(J$5=0,0,J$5/PPA_fec!J$5)</f>
        <v>0.852333863604122</v>
      </c>
      <c r="K133" s="230">
        <f>IF(K$5=0,0,K$5/PPA_fec!K$5)</f>
        <v>0.97781680453157471</v>
      </c>
      <c r="L133" s="230">
        <f>IF(L$5=0,0,L$5/PPA_fec!L$5)</f>
        <v>0.98679086465849786</v>
      </c>
      <c r="M133" s="230">
        <f>IF(M$5=0,0,M$5/PPA_fec!M$5)</f>
        <v>1.0246910791867199</v>
      </c>
      <c r="N133" s="230">
        <f>IF(N$5=0,0,N$5/PPA_fec!N$5)</f>
        <v>0.92586554623868866</v>
      </c>
      <c r="O133" s="230">
        <f>IF(O$5=0,0,O$5/PPA_fec!O$5)</f>
        <v>0.95681318537203686</v>
      </c>
      <c r="P133" s="230">
        <f>IF(P$5=0,0,P$5/PPA_fec!P$5)</f>
        <v>0.79270675992176343</v>
      </c>
      <c r="Q133" s="230">
        <f>IF(Q$5=0,0,Q$5/PPA_fec!Q$5)</f>
        <v>0.76179643602050018</v>
      </c>
    </row>
    <row r="134" spans="1:17" x14ac:dyDescent="0.25">
      <c r="A134" s="132" t="s">
        <v>83</v>
      </c>
      <c r="B134" s="229">
        <f>IF(B$6=0,0,B$6/PPA_fec!B$6)</f>
        <v>0</v>
      </c>
      <c r="C134" s="229">
        <f>IF(C$6=0,0,C$6/PPA_fec!C$6)</f>
        <v>0</v>
      </c>
      <c r="D134" s="229">
        <f>IF(D$6=0,0,D$6/PPA_fec!D$6)</f>
        <v>0</v>
      </c>
      <c r="E134" s="229">
        <f>IF(E$6=0,0,E$6/PPA_fec!E$6)</f>
        <v>0</v>
      </c>
      <c r="F134" s="229">
        <f>IF(F$6=0,0,F$6/PPA_fec!F$6)</f>
        <v>0</v>
      </c>
      <c r="G134" s="229">
        <f>IF(G$6=0,0,G$6/PPA_fec!G$6)</f>
        <v>0</v>
      </c>
      <c r="H134" s="229">
        <f>IF(H$6=0,0,H$6/PPA_fec!H$6)</f>
        <v>0</v>
      </c>
      <c r="I134" s="229">
        <f>IF(I$6=0,0,I$6/PPA_fec!I$6)</f>
        <v>0</v>
      </c>
      <c r="J134" s="229">
        <f>IF(J$6=0,0,J$6/PPA_fec!J$6)</f>
        <v>0</v>
      </c>
      <c r="K134" s="229">
        <f>IF(K$6=0,0,K$6/PPA_fec!K$6)</f>
        <v>0</v>
      </c>
      <c r="L134" s="229">
        <f>IF(L$6=0,0,L$6/PPA_fec!L$6)</f>
        <v>0</v>
      </c>
      <c r="M134" s="229">
        <f>IF(M$6=0,0,M$6/PPA_fec!M$6)</f>
        <v>0</v>
      </c>
      <c r="N134" s="229">
        <f>IF(N$6=0,0,N$6/PPA_fec!N$6)</f>
        <v>0</v>
      </c>
      <c r="O134" s="229">
        <f>IF(O$6=0,0,O$6/PPA_fec!O$6)</f>
        <v>0</v>
      </c>
      <c r="P134" s="229">
        <f>IF(P$6=0,0,P$6/PPA_fec!P$6)</f>
        <v>0</v>
      </c>
      <c r="Q134" s="229">
        <f>IF(Q$6=0,0,Q$6/PPA_fec!Q$6)</f>
        <v>0</v>
      </c>
    </row>
    <row r="135" spans="1:17" x14ac:dyDescent="0.25">
      <c r="A135" s="76" t="s">
        <v>82</v>
      </c>
      <c r="B135" s="228">
        <f>IF(B$7=0,0,B$7/PPA_fec!B$7)</f>
        <v>0</v>
      </c>
      <c r="C135" s="228">
        <f>IF(C$7=0,0,C$7/PPA_fec!C$7)</f>
        <v>0</v>
      </c>
      <c r="D135" s="228">
        <f>IF(D$7=0,0,D$7/PPA_fec!D$7)</f>
        <v>0</v>
      </c>
      <c r="E135" s="228">
        <f>IF(E$7=0,0,E$7/PPA_fec!E$7)</f>
        <v>0</v>
      </c>
      <c r="F135" s="228">
        <f>IF(F$7=0,0,F$7/PPA_fec!F$7)</f>
        <v>0</v>
      </c>
      <c r="G135" s="228">
        <f>IF(G$7=0,0,G$7/PPA_fec!G$7)</f>
        <v>0</v>
      </c>
      <c r="H135" s="228">
        <f>IF(H$7=0,0,H$7/PPA_fec!H$7)</f>
        <v>0</v>
      </c>
      <c r="I135" s="228">
        <f>IF(I$7=0,0,I$7/PPA_fec!I$7)</f>
        <v>0</v>
      </c>
      <c r="J135" s="228">
        <f>IF(J$7=0,0,J$7/PPA_fec!J$7)</f>
        <v>0</v>
      </c>
      <c r="K135" s="228">
        <f>IF(K$7=0,0,K$7/PPA_fec!K$7)</f>
        <v>0</v>
      </c>
      <c r="L135" s="228">
        <f>IF(L$7=0,0,L$7/PPA_fec!L$7)</f>
        <v>0</v>
      </c>
      <c r="M135" s="228">
        <f>IF(M$7=0,0,M$7/PPA_fec!M$7)</f>
        <v>0</v>
      </c>
      <c r="N135" s="228">
        <f>IF(N$7=0,0,N$7/PPA_fec!N$7)</f>
        <v>0</v>
      </c>
      <c r="O135" s="228">
        <f>IF(O$7=0,0,O$7/PPA_fec!O$7)</f>
        <v>0</v>
      </c>
      <c r="P135" s="228">
        <f>IF(P$7=0,0,P$7/PPA_fec!P$7)</f>
        <v>0</v>
      </c>
      <c r="Q135" s="228">
        <f>IF(Q$7=0,0,Q$7/PPA_fec!Q$7)</f>
        <v>0</v>
      </c>
    </row>
    <row r="136" spans="1:17" x14ac:dyDescent="0.25">
      <c r="A136" s="76" t="s">
        <v>81</v>
      </c>
      <c r="B136" s="228">
        <f>IF(B$8=0,0,B$8/PPA_fec!B$8)</f>
        <v>0</v>
      </c>
      <c r="C136" s="228">
        <f>IF(C$8=0,0,C$8/PPA_fec!C$8)</f>
        <v>0</v>
      </c>
      <c r="D136" s="228">
        <f>IF(D$8=0,0,D$8/PPA_fec!D$8)</f>
        <v>0</v>
      </c>
      <c r="E136" s="228">
        <f>IF(E$8=0,0,E$8/PPA_fec!E$8)</f>
        <v>0</v>
      </c>
      <c r="F136" s="228">
        <f>IF(F$8=0,0,F$8/PPA_fec!F$8)</f>
        <v>0</v>
      </c>
      <c r="G136" s="228">
        <f>IF(G$8=0,0,G$8/PPA_fec!G$8)</f>
        <v>0</v>
      </c>
      <c r="H136" s="228">
        <f>IF(H$8=0,0,H$8/PPA_fec!H$8)</f>
        <v>0</v>
      </c>
      <c r="I136" s="228">
        <f>IF(I$8=0,0,I$8/PPA_fec!I$8)</f>
        <v>0</v>
      </c>
      <c r="J136" s="228">
        <f>IF(J$8=0,0,J$8/PPA_fec!J$8)</f>
        <v>0</v>
      </c>
      <c r="K136" s="228">
        <f>IF(K$8=0,0,K$8/PPA_fec!K$8)</f>
        <v>0</v>
      </c>
      <c r="L136" s="228">
        <f>IF(L$8=0,0,L$8/PPA_fec!L$8)</f>
        <v>0</v>
      </c>
      <c r="M136" s="228">
        <f>IF(M$8=0,0,M$8/PPA_fec!M$8)</f>
        <v>0</v>
      </c>
      <c r="N136" s="228">
        <f>IF(N$8=0,0,N$8/PPA_fec!N$8)</f>
        <v>0</v>
      </c>
      <c r="O136" s="228">
        <f>IF(O$8=0,0,O$8/PPA_fec!O$8)</f>
        <v>0</v>
      </c>
      <c r="P136" s="228">
        <f>IF(P$8=0,0,P$8/PPA_fec!P$8)</f>
        <v>0</v>
      </c>
      <c r="Q136" s="228">
        <f>IF(Q$8=0,0,Q$8/PPA_fec!Q$8)</f>
        <v>0</v>
      </c>
    </row>
    <row r="137" spans="1:17" x14ac:dyDescent="0.25">
      <c r="A137" s="76" t="s">
        <v>80</v>
      </c>
      <c r="B137" s="228">
        <f>IF(B$9=0,0,B$9/PPA_fec!B$9)</f>
        <v>0</v>
      </c>
      <c r="C137" s="228">
        <f>IF(C$9=0,0,C$9/PPA_fec!C$9)</f>
        <v>0</v>
      </c>
      <c r="D137" s="228">
        <f>IF(D$9=0,0,D$9/PPA_fec!D$9)</f>
        <v>0</v>
      </c>
      <c r="E137" s="228">
        <f>IF(E$9=0,0,E$9/PPA_fec!E$9)</f>
        <v>0</v>
      </c>
      <c r="F137" s="228">
        <f>IF(F$9=0,0,F$9/PPA_fec!F$9)</f>
        <v>0</v>
      </c>
      <c r="G137" s="228">
        <f>IF(G$9=0,0,G$9/PPA_fec!G$9)</f>
        <v>0</v>
      </c>
      <c r="H137" s="228">
        <f>IF(H$9=0,0,H$9/PPA_fec!H$9)</f>
        <v>0</v>
      </c>
      <c r="I137" s="228">
        <f>IF(I$9=0,0,I$9/PPA_fec!I$9)</f>
        <v>0</v>
      </c>
      <c r="J137" s="228">
        <f>IF(J$9=0,0,J$9/PPA_fec!J$9)</f>
        <v>0</v>
      </c>
      <c r="K137" s="228">
        <f>IF(K$9=0,0,K$9/PPA_fec!K$9)</f>
        <v>0</v>
      </c>
      <c r="L137" s="228">
        <f>IF(L$9=0,0,L$9/PPA_fec!L$9)</f>
        <v>0</v>
      </c>
      <c r="M137" s="228">
        <f>IF(M$9=0,0,M$9/PPA_fec!M$9)</f>
        <v>0</v>
      </c>
      <c r="N137" s="228">
        <f>IF(N$9=0,0,N$9/PPA_fec!N$9)</f>
        <v>0</v>
      </c>
      <c r="O137" s="228">
        <f>IF(O$9=0,0,O$9/PPA_fec!O$9)</f>
        <v>0</v>
      </c>
      <c r="P137" s="228">
        <f>IF(P$9=0,0,P$9/PPA_fec!P$9)</f>
        <v>0</v>
      </c>
      <c r="Q137" s="228">
        <f>IF(Q$9=0,0,Q$9/PPA_fec!Q$9)</f>
        <v>0</v>
      </c>
    </row>
    <row r="138" spans="1:17" x14ac:dyDescent="0.25">
      <c r="A138" s="129" t="s">
        <v>79</v>
      </c>
      <c r="B138" s="227">
        <f>IF(B$10=0,0,B$10/PPA_fec!B$10)</f>
        <v>1.479987171272285</v>
      </c>
      <c r="C138" s="227">
        <f>IF(C$10=0,0,C$10/PPA_fec!C$10)</f>
        <v>1.4533083172235965</v>
      </c>
      <c r="D138" s="227">
        <f>IF(D$10=0,0,D$10/PPA_fec!D$10)</f>
        <v>1.2931112320534162</v>
      </c>
      <c r="E138" s="227">
        <f>IF(E$10=0,0,E$10/PPA_fec!E$10)</f>
        <v>1.7294639332435024</v>
      </c>
      <c r="F138" s="227">
        <f>IF(F$10=0,0,F$10/PPA_fec!F$10)</f>
        <v>1.4867767571065105</v>
      </c>
      <c r="G138" s="227">
        <f>IF(G$10=0,0,G$10/PPA_fec!G$10)</f>
        <v>1.3954163956554559</v>
      </c>
      <c r="H138" s="227">
        <f>IF(H$10=0,0,H$10/PPA_fec!H$10)</f>
        <v>1.081068387270304</v>
      </c>
      <c r="I138" s="227">
        <f>IF(I$10=0,0,I$10/PPA_fec!I$10)</f>
        <v>0.97656207935738193</v>
      </c>
      <c r="J138" s="227">
        <f>IF(J$10=0,0,J$10/PPA_fec!J$10)</f>
        <v>0.98418099705616402</v>
      </c>
      <c r="K138" s="227">
        <f>IF(K$10=0,0,K$10/PPA_fec!K$10)</f>
        <v>1.1620508454878529</v>
      </c>
      <c r="L138" s="227">
        <f>IF(L$10=0,0,L$10/PPA_fec!L$10)</f>
        <v>1.1794115099810423</v>
      </c>
      <c r="M138" s="227">
        <f>IF(M$10=0,0,M$10/PPA_fec!M$10)</f>
        <v>1.162003064679852</v>
      </c>
      <c r="N138" s="227">
        <f>IF(N$10=0,0,N$10/PPA_fec!N$10)</f>
        <v>1.0744944940574463</v>
      </c>
      <c r="O138" s="227">
        <f>IF(O$10=0,0,O$10/PPA_fec!O$10)</f>
        <v>1.0784772374983935</v>
      </c>
      <c r="P138" s="227">
        <f>IF(P$10=0,0,P$10/PPA_fec!P$10)</f>
        <v>0.91619934645051893</v>
      </c>
      <c r="Q138" s="227">
        <f>IF(Q$10=0,0,Q$10/PPA_fec!Q$10)</f>
        <v>0.88665631634981967</v>
      </c>
    </row>
    <row r="139" spans="1:17" x14ac:dyDescent="0.25">
      <c r="A139" s="127" t="s">
        <v>241</v>
      </c>
      <c r="B139" s="225">
        <f>IF(B$15=0,0,B$15/PPA_fec!B$15)</f>
        <v>0</v>
      </c>
      <c r="C139" s="225">
        <f>IF(C$15=0,0,C$15/PPA_fec!C$15)</f>
        <v>0</v>
      </c>
      <c r="D139" s="225">
        <f>IF(D$15=0,0,D$15/PPA_fec!D$15)</f>
        <v>0</v>
      </c>
      <c r="E139" s="225">
        <f>IF(E$15=0,0,E$15/PPA_fec!E$15)</f>
        <v>0</v>
      </c>
      <c r="F139" s="225">
        <f>IF(F$15=0,0,F$15/PPA_fec!F$15)</f>
        <v>0</v>
      </c>
      <c r="G139" s="225">
        <f>IF(G$15=0,0,G$15/PPA_fec!G$15)</f>
        <v>0</v>
      </c>
      <c r="H139" s="225">
        <f>IF(H$15=0,0,H$15/PPA_fec!H$15)</f>
        <v>0</v>
      </c>
      <c r="I139" s="225">
        <f>IF(I$15=0,0,I$15/PPA_fec!I$15)</f>
        <v>0</v>
      </c>
      <c r="J139" s="225">
        <f>IF(J$15=0,0,J$15/PPA_fec!J$15)</f>
        <v>0</v>
      </c>
      <c r="K139" s="225">
        <f>IF(K$15=0,0,K$15/PPA_fec!K$15)</f>
        <v>0</v>
      </c>
      <c r="L139" s="225">
        <f>IF(L$15=0,0,L$15/PPA_fec!L$15)</f>
        <v>0</v>
      </c>
      <c r="M139" s="225">
        <f>IF(M$15=0,0,M$15/PPA_fec!M$15)</f>
        <v>0</v>
      </c>
      <c r="N139" s="225">
        <f>IF(N$15=0,0,N$15/PPA_fec!N$15)</f>
        <v>0</v>
      </c>
      <c r="O139" s="225">
        <f>IF(O$15=0,0,O$15/PPA_fec!O$15)</f>
        <v>0</v>
      </c>
      <c r="P139" s="225">
        <f>IF(P$15=0,0,P$15/PPA_fec!P$15)</f>
        <v>0</v>
      </c>
      <c r="Q139" s="225">
        <f>IF(Q$15=0,0,Q$15/PPA_fec!Q$15)</f>
        <v>0</v>
      </c>
    </row>
    <row r="140" spans="1:17" x14ac:dyDescent="0.25">
      <c r="A140" s="127" t="s">
        <v>240</v>
      </c>
      <c r="B140" s="226">
        <f>IF(B$16=0,0,B$16/PPA_fec!B$16)</f>
        <v>0.13443481849079264</v>
      </c>
      <c r="C140" s="226">
        <f>IF(C$16=0,0,C$16/PPA_fec!C$16)</f>
        <v>0</v>
      </c>
      <c r="D140" s="226">
        <f>IF(D$16=0,0,D$16/PPA_fec!D$16)</f>
        <v>0</v>
      </c>
      <c r="E140" s="226">
        <f>IF(E$16=0,0,E$16/PPA_fec!E$16)</f>
        <v>1.9035280292070782</v>
      </c>
      <c r="F140" s="226">
        <f>IF(F$16=0,0,F$16/PPA_fec!F$16)</f>
        <v>1.3308060391189283</v>
      </c>
      <c r="G140" s="226">
        <f>IF(G$16=0,0,G$16/PPA_fec!G$16)</f>
        <v>1.1539325090225849</v>
      </c>
      <c r="H140" s="226">
        <f>IF(H$16=0,0,H$16/PPA_fec!H$16)</f>
        <v>1.0989130699535348</v>
      </c>
      <c r="I140" s="226">
        <f>IF(I$16=0,0,I$16/PPA_fec!I$16)</f>
        <v>1.0149694620322574</v>
      </c>
      <c r="J140" s="226">
        <f>IF(J$16=0,0,J$16/PPA_fec!J$16)</f>
        <v>1.0767646279595489</v>
      </c>
      <c r="K140" s="226">
        <f>IF(K$16=0,0,K$16/PPA_fec!K$16)</f>
        <v>1.200249713160596</v>
      </c>
      <c r="L140" s="226">
        <f>IF(L$16=0,0,L$16/PPA_fec!L$16)</f>
        <v>1.2077461452488878</v>
      </c>
      <c r="M140" s="226">
        <f>IF(M$16=0,0,M$16/PPA_fec!M$16)</f>
        <v>1.2569709049980944</v>
      </c>
      <c r="N140" s="226">
        <f>IF(N$16=0,0,N$16/PPA_fec!N$16)</f>
        <v>1.1511606483365708</v>
      </c>
      <c r="O140" s="226">
        <f>IF(O$16=0,0,O$16/PPA_fec!O$16)</f>
        <v>1.1929776321633543</v>
      </c>
      <c r="P140" s="226">
        <f>IF(P$16=0,0,P$16/PPA_fec!P$16)</f>
        <v>0.99878091802233981</v>
      </c>
      <c r="Q140" s="226">
        <f>IF(Q$16=0,0,Q$16/PPA_fec!Q$16)</f>
        <v>0.9592581408116938</v>
      </c>
    </row>
    <row r="141" spans="1:17" x14ac:dyDescent="0.25">
      <c r="A141" s="72" t="s">
        <v>239</v>
      </c>
      <c r="B141" s="258">
        <f>IF(B$29=0,0,B$29/PPA_fec!B$29)</f>
        <v>0</v>
      </c>
      <c r="C141" s="258">
        <f>IF(C$29=0,0,C$29/PPA_fec!C$29)</f>
        <v>0</v>
      </c>
      <c r="D141" s="258">
        <f>IF(D$29=0,0,D$29/PPA_fec!D$29)</f>
        <v>0</v>
      </c>
      <c r="E141" s="258">
        <f>IF(E$29=0,0,E$29/PPA_fec!E$29)</f>
        <v>0</v>
      </c>
      <c r="F141" s="258">
        <f>IF(F$29=0,0,F$29/PPA_fec!F$29)</f>
        <v>0</v>
      </c>
      <c r="G141" s="258">
        <f>IF(G$29=0,0,G$29/PPA_fec!G$29)</f>
        <v>0</v>
      </c>
      <c r="H141" s="258">
        <f>IF(H$29=0,0,H$29/PPA_fec!H$29)</f>
        <v>0</v>
      </c>
      <c r="I141" s="258">
        <f>IF(I$29=0,0,I$29/PPA_fec!I$29)</f>
        <v>0</v>
      </c>
      <c r="J141" s="258">
        <f>IF(J$29=0,0,J$29/PPA_fec!J$29)</f>
        <v>0</v>
      </c>
      <c r="K141" s="258">
        <f>IF(K$29=0,0,K$29/PPA_fec!K$29)</f>
        <v>0</v>
      </c>
      <c r="L141" s="258">
        <f>IF(L$29=0,0,L$29/PPA_fec!L$29)</f>
        <v>0</v>
      </c>
      <c r="M141" s="258">
        <f>IF(M$29=0,0,M$29/PPA_fec!M$29)</f>
        <v>0</v>
      </c>
      <c r="N141" s="258">
        <f>IF(N$29=0,0,N$29/PPA_fec!N$29)</f>
        <v>0</v>
      </c>
      <c r="O141" s="258">
        <f>IF(O$29=0,0,O$29/PPA_fec!O$29)</f>
        <v>0</v>
      </c>
      <c r="P141" s="258">
        <f>IF(P$29=0,0,P$29/PPA_fec!P$29)</f>
        <v>0</v>
      </c>
      <c r="Q141" s="258">
        <f>IF(Q$29=0,0,Q$29/PPA_fec!Q$29)</f>
        <v>0</v>
      </c>
    </row>
    <row r="142" spans="1:17" x14ac:dyDescent="0.25">
      <c r="A142" s="40"/>
      <c r="B142" s="32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</row>
    <row r="143" spans="1:17" x14ac:dyDescent="0.25">
      <c r="A143" s="78" t="s">
        <v>34</v>
      </c>
      <c r="B143" s="230">
        <f>IF(B$31=0,0,B$31/PPA_fec!B$31)</f>
        <v>2.1983967995612379</v>
      </c>
      <c r="C143" s="230">
        <f>IF(C$31=0,0,C$31/PPA_fec!C$31)</f>
        <v>1.8491301179878443</v>
      </c>
      <c r="D143" s="230">
        <f>IF(D$31=0,0,D$31/PPA_fec!D$31)</f>
        <v>1.9391077917422095</v>
      </c>
      <c r="E143" s="230">
        <f>IF(E$31=0,0,E$31/PPA_fec!E$31)</f>
        <v>2.1310041952190586</v>
      </c>
      <c r="F143" s="230">
        <f>IF(F$31=0,0,F$31/PPA_fec!F$31)</f>
        <v>1.7972244739444099</v>
      </c>
      <c r="G143" s="230">
        <f>IF(G$31=0,0,G$31/PPA_fec!G$31)</f>
        <v>1.7478008734851125</v>
      </c>
      <c r="H143" s="230">
        <f>IF(H$31=0,0,H$31/PPA_fec!H$31)</f>
        <v>1.3779439661037498</v>
      </c>
      <c r="I143" s="230">
        <f>IF(I$31=0,0,I$31/PPA_fec!I$31)</f>
        <v>1.2974800554259383</v>
      </c>
      <c r="J143" s="230">
        <f>IF(J$31=0,0,J$31/PPA_fec!J$31)</f>
        <v>1.2868201685691745</v>
      </c>
      <c r="K143" s="230">
        <f>IF(K$31=0,0,K$31/PPA_fec!K$31)</f>
        <v>1.5120694435548552</v>
      </c>
      <c r="L143" s="230">
        <f>IF(L$31=0,0,L$31/PPA_fec!L$31)</f>
        <v>1.5297409119799192</v>
      </c>
      <c r="M143" s="230">
        <f>IF(M$31=0,0,M$31/PPA_fec!M$31)</f>
        <v>1.502083928354794</v>
      </c>
      <c r="N143" s="230">
        <f>IF(N$31=0,0,N$31/PPA_fec!N$31)</f>
        <v>1.3915154785065582</v>
      </c>
      <c r="O143" s="230">
        <f>IF(O$31=0,0,O$31/PPA_fec!O$31)</f>
        <v>1.3732997861967564</v>
      </c>
      <c r="P143" s="230">
        <f>IF(P$31=0,0,P$31/PPA_fec!P$31)</f>
        <v>1.2028644197236187</v>
      </c>
      <c r="Q143" s="230">
        <f>IF(Q$31=0,0,Q$31/PPA_fec!Q$31)</f>
        <v>1.1686770199366676</v>
      </c>
    </row>
    <row r="144" spans="1:17" x14ac:dyDescent="0.25">
      <c r="A144" s="132" t="s">
        <v>83</v>
      </c>
      <c r="B144" s="229">
        <f>IF(B$32=0,0,B$32/PPA_fec!B$32)</f>
        <v>0</v>
      </c>
      <c r="C144" s="229">
        <f>IF(C$32=0,0,C$32/PPA_fec!C$32)</f>
        <v>0</v>
      </c>
      <c r="D144" s="229">
        <f>IF(D$32=0,0,D$32/PPA_fec!D$32)</f>
        <v>0</v>
      </c>
      <c r="E144" s="229">
        <f>IF(E$32=0,0,E$32/PPA_fec!E$32)</f>
        <v>0</v>
      </c>
      <c r="F144" s="229">
        <f>IF(F$32=0,0,F$32/PPA_fec!F$32)</f>
        <v>0</v>
      </c>
      <c r="G144" s="229">
        <f>IF(G$32=0,0,G$32/PPA_fec!G$32)</f>
        <v>0</v>
      </c>
      <c r="H144" s="229">
        <f>IF(H$32=0,0,H$32/PPA_fec!H$32)</f>
        <v>0</v>
      </c>
      <c r="I144" s="229">
        <f>IF(I$32=0,0,I$32/PPA_fec!I$32)</f>
        <v>0</v>
      </c>
      <c r="J144" s="229">
        <f>IF(J$32=0,0,J$32/PPA_fec!J$32)</f>
        <v>0</v>
      </c>
      <c r="K144" s="229">
        <f>IF(K$32=0,0,K$32/PPA_fec!K$32)</f>
        <v>0</v>
      </c>
      <c r="L144" s="229">
        <f>IF(L$32=0,0,L$32/PPA_fec!L$32)</f>
        <v>0</v>
      </c>
      <c r="M144" s="229">
        <f>IF(M$32=0,0,M$32/PPA_fec!M$32)</f>
        <v>0</v>
      </c>
      <c r="N144" s="229">
        <f>IF(N$32=0,0,N$32/PPA_fec!N$32)</f>
        <v>0</v>
      </c>
      <c r="O144" s="229">
        <f>IF(O$32=0,0,O$32/PPA_fec!O$32)</f>
        <v>0</v>
      </c>
      <c r="P144" s="229">
        <f>IF(P$32=0,0,P$32/PPA_fec!P$32)</f>
        <v>0</v>
      </c>
      <c r="Q144" s="229">
        <f>IF(Q$32=0,0,Q$32/PPA_fec!Q$32)</f>
        <v>0</v>
      </c>
    </row>
    <row r="145" spans="1:17" x14ac:dyDescent="0.25">
      <c r="A145" s="76" t="s">
        <v>82</v>
      </c>
      <c r="B145" s="228">
        <f>IF(B$33=0,0,B$33/PPA_fec!B$33)</f>
        <v>0</v>
      </c>
      <c r="C145" s="228">
        <f>IF(C$33=0,0,C$33/PPA_fec!C$33)</f>
        <v>0</v>
      </c>
      <c r="D145" s="228">
        <f>IF(D$33=0,0,D$33/PPA_fec!D$33)</f>
        <v>0</v>
      </c>
      <c r="E145" s="228">
        <f>IF(E$33=0,0,E$33/PPA_fec!E$33)</f>
        <v>0</v>
      </c>
      <c r="F145" s="228">
        <f>IF(F$33=0,0,F$33/PPA_fec!F$33)</f>
        <v>0</v>
      </c>
      <c r="G145" s="228">
        <f>IF(G$33=0,0,G$33/PPA_fec!G$33)</f>
        <v>0</v>
      </c>
      <c r="H145" s="228">
        <f>IF(H$33=0,0,H$33/PPA_fec!H$33)</f>
        <v>0</v>
      </c>
      <c r="I145" s="228">
        <f>IF(I$33=0,0,I$33/PPA_fec!I$33)</f>
        <v>0</v>
      </c>
      <c r="J145" s="228">
        <f>IF(J$33=0,0,J$33/PPA_fec!J$33)</f>
        <v>0</v>
      </c>
      <c r="K145" s="228">
        <f>IF(K$33=0,0,K$33/PPA_fec!K$33)</f>
        <v>0</v>
      </c>
      <c r="L145" s="228">
        <f>IF(L$33=0,0,L$33/PPA_fec!L$33)</f>
        <v>0</v>
      </c>
      <c r="M145" s="228">
        <f>IF(M$33=0,0,M$33/PPA_fec!M$33)</f>
        <v>0</v>
      </c>
      <c r="N145" s="228">
        <f>IF(N$33=0,0,N$33/PPA_fec!N$33)</f>
        <v>0</v>
      </c>
      <c r="O145" s="228">
        <f>IF(O$33=0,0,O$33/PPA_fec!O$33)</f>
        <v>0</v>
      </c>
      <c r="P145" s="228">
        <f>IF(P$33=0,0,P$33/PPA_fec!P$33)</f>
        <v>0</v>
      </c>
      <c r="Q145" s="228">
        <f>IF(Q$33=0,0,Q$33/PPA_fec!Q$33)</f>
        <v>0</v>
      </c>
    </row>
    <row r="146" spans="1:17" x14ac:dyDescent="0.25">
      <c r="A146" s="76" t="s">
        <v>81</v>
      </c>
      <c r="B146" s="228">
        <f>IF(B$34=0,0,B$34/PPA_fec!B$34)</f>
        <v>0</v>
      </c>
      <c r="C146" s="228">
        <f>IF(C$34=0,0,C$34/PPA_fec!C$34)</f>
        <v>0</v>
      </c>
      <c r="D146" s="228">
        <f>IF(D$34=0,0,D$34/PPA_fec!D$34)</f>
        <v>0</v>
      </c>
      <c r="E146" s="228">
        <f>IF(E$34=0,0,E$34/PPA_fec!E$34)</f>
        <v>0</v>
      </c>
      <c r="F146" s="228">
        <f>IF(F$34=0,0,F$34/PPA_fec!F$34)</f>
        <v>0</v>
      </c>
      <c r="G146" s="228">
        <f>IF(G$34=0,0,G$34/PPA_fec!G$34)</f>
        <v>0</v>
      </c>
      <c r="H146" s="228">
        <f>IF(H$34=0,0,H$34/PPA_fec!H$34)</f>
        <v>0</v>
      </c>
      <c r="I146" s="228">
        <f>IF(I$34=0,0,I$34/PPA_fec!I$34)</f>
        <v>0</v>
      </c>
      <c r="J146" s="228">
        <f>IF(J$34=0,0,J$34/PPA_fec!J$34)</f>
        <v>0</v>
      </c>
      <c r="K146" s="228">
        <f>IF(K$34=0,0,K$34/PPA_fec!K$34)</f>
        <v>0</v>
      </c>
      <c r="L146" s="228">
        <f>IF(L$34=0,0,L$34/PPA_fec!L$34)</f>
        <v>0</v>
      </c>
      <c r="M146" s="228">
        <f>IF(M$34=0,0,M$34/PPA_fec!M$34)</f>
        <v>0</v>
      </c>
      <c r="N146" s="228">
        <f>IF(N$34=0,0,N$34/PPA_fec!N$34)</f>
        <v>0</v>
      </c>
      <c r="O146" s="228">
        <f>IF(O$34=0,0,O$34/PPA_fec!O$34)</f>
        <v>0</v>
      </c>
      <c r="P146" s="228">
        <f>IF(P$34=0,0,P$34/PPA_fec!P$34)</f>
        <v>0</v>
      </c>
      <c r="Q146" s="228">
        <f>IF(Q$34=0,0,Q$34/PPA_fec!Q$34)</f>
        <v>0</v>
      </c>
    </row>
    <row r="147" spans="1:17" x14ac:dyDescent="0.25">
      <c r="A147" s="76" t="s">
        <v>80</v>
      </c>
      <c r="B147" s="228">
        <f>IF(B$35=0,0,B$35/PPA_fec!B$35)</f>
        <v>0</v>
      </c>
      <c r="C147" s="228">
        <f>IF(C$35=0,0,C$35/PPA_fec!C$35)</f>
        <v>0</v>
      </c>
      <c r="D147" s="228">
        <f>IF(D$35=0,0,D$35/PPA_fec!D$35)</f>
        <v>0</v>
      </c>
      <c r="E147" s="228">
        <f>IF(E$35=0,0,E$35/PPA_fec!E$35)</f>
        <v>0</v>
      </c>
      <c r="F147" s="228">
        <f>IF(F$35=0,0,F$35/PPA_fec!F$35)</f>
        <v>0</v>
      </c>
      <c r="G147" s="228">
        <f>IF(G$35=0,0,G$35/PPA_fec!G$35)</f>
        <v>0</v>
      </c>
      <c r="H147" s="228">
        <f>IF(H$35=0,0,H$35/PPA_fec!H$35)</f>
        <v>0</v>
      </c>
      <c r="I147" s="228">
        <f>IF(I$35=0,0,I$35/PPA_fec!I$35)</f>
        <v>0</v>
      </c>
      <c r="J147" s="228">
        <f>IF(J$35=0,0,J$35/PPA_fec!J$35)</f>
        <v>0</v>
      </c>
      <c r="K147" s="228">
        <f>IF(K$35=0,0,K$35/PPA_fec!K$35)</f>
        <v>0</v>
      </c>
      <c r="L147" s="228">
        <f>IF(L$35=0,0,L$35/PPA_fec!L$35)</f>
        <v>0</v>
      </c>
      <c r="M147" s="228">
        <f>IF(M$35=0,0,M$35/PPA_fec!M$35)</f>
        <v>0</v>
      </c>
      <c r="N147" s="228">
        <f>IF(N$35=0,0,N$35/PPA_fec!N$35)</f>
        <v>0</v>
      </c>
      <c r="O147" s="228">
        <f>IF(O$35=0,0,O$35/PPA_fec!O$35)</f>
        <v>0</v>
      </c>
      <c r="P147" s="228">
        <f>IF(P$35=0,0,P$35/PPA_fec!P$35)</f>
        <v>0</v>
      </c>
      <c r="Q147" s="228">
        <f>IF(Q$35=0,0,Q$35/PPA_fec!Q$35)</f>
        <v>0</v>
      </c>
    </row>
    <row r="148" spans="1:17" x14ac:dyDescent="0.25">
      <c r="A148" s="129" t="s">
        <v>79</v>
      </c>
      <c r="B148" s="227">
        <f>IF(B$36=0,0,B$36/PPA_fec!B$36)</f>
        <v>1.479987171272285</v>
      </c>
      <c r="C148" s="227">
        <f>IF(C$36=0,0,C$36/PPA_fec!C$36)</f>
        <v>1.4533083172235961</v>
      </c>
      <c r="D148" s="227">
        <f>IF(D$36=0,0,D$36/PPA_fec!D$36)</f>
        <v>1.2931112320534162</v>
      </c>
      <c r="E148" s="227">
        <f>IF(E$36=0,0,E$36/PPA_fec!E$36)</f>
        <v>1.729463933243502</v>
      </c>
      <c r="F148" s="227">
        <f>IF(F$36=0,0,F$36/PPA_fec!F$36)</f>
        <v>1.4867767571065105</v>
      </c>
      <c r="G148" s="227">
        <f>IF(G$36=0,0,G$36/PPA_fec!G$36)</f>
        <v>1.3954163956554557</v>
      </c>
      <c r="H148" s="227">
        <f>IF(H$36=0,0,H$36/PPA_fec!H$36)</f>
        <v>1.0810683872703037</v>
      </c>
      <c r="I148" s="227">
        <f>IF(I$36=0,0,I$36/PPA_fec!I$36)</f>
        <v>0.97656207935738171</v>
      </c>
      <c r="J148" s="227">
        <f>IF(J$36=0,0,J$36/PPA_fec!J$36)</f>
        <v>0.98418099705616424</v>
      </c>
      <c r="K148" s="227">
        <f>IF(K$36=0,0,K$36/PPA_fec!K$36)</f>
        <v>1.1620508454878529</v>
      </c>
      <c r="L148" s="227">
        <f>IF(L$36=0,0,L$36/PPA_fec!L$36)</f>
        <v>1.1794115099810425</v>
      </c>
      <c r="M148" s="227">
        <f>IF(M$36=0,0,M$36/PPA_fec!M$36)</f>
        <v>1.162003064679852</v>
      </c>
      <c r="N148" s="227">
        <f>IF(N$36=0,0,N$36/PPA_fec!N$36)</f>
        <v>1.0744944940574463</v>
      </c>
      <c r="O148" s="227">
        <f>IF(O$36=0,0,O$36/PPA_fec!O$36)</f>
        <v>1.0784772374983933</v>
      </c>
      <c r="P148" s="227">
        <f>IF(P$36=0,0,P$36/PPA_fec!P$36)</f>
        <v>0.91619934645051904</v>
      </c>
      <c r="Q148" s="227">
        <f>IF(Q$36=0,0,Q$36/PPA_fec!Q$36)</f>
        <v>0.88665631634981967</v>
      </c>
    </row>
    <row r="149" spans="1:17" x14ac:dyDescent="0.25">
      <c r="A149" s="127" t="s">
        <v>238</v>
      </c>
      <c r="B149" s="225">
        <f>IF(B$41=0,0,B$41/PPA_fec!B$41)</f>
        <v>2.2653009349304258</v>
      </c>
      <c r="C149" s="225">
        <f>IF(C$41=0,0,C$41/PPA_fec!C$41)</f>
        <v>1.4588202023482146</v>
      </c>
      <c r="D149" s="225">
        <f>IF(D$41=0,0,D$41/PPA_fec!D$41)</f>
        <v>1.2943584937419463</v>
      </c>
      <c r="E149" s="225">
        <f>IF(E$41=0,0,E$41/PPA_fec!E$41)</f>
        <v>1.4533098367577058</v>
      </c>
      <c r="F149" s="225">
        <f>IF(F$41=0,0,F$41/PPA_fec!F$41)</f>
        <v>0.76299062125159334</v>
      </c>
      <c r="G149" s="225">
        <f>IF(G$41=0,0,G$41/PPA_fec!G$41)</f>
        <v>0.6475214924504169</v>
      </c>
      <c r="H149" s="225">
        <f>IF(H$41=0,0,H$41/PPA_fec!H$41)</f>
        <v>0.34755527439780209</v>
      </c>
      <c r="I149" s="225">
        <f>IF(I$41=0,0,I$41/PPA_fec!I$41)</f>
        <v>0.30437263298253292</v>
      </c>
      <c r="J149" s="225">
        <f>IF(J$41=0,0,J$41/PPA_fec!J$41)</f>
        <v>0.29874395408990545</v>
      </c>
      <c r="K149" s="225">
        <f>IF(K$41=0,0,K$41/PPA_fec!K$41)</f>
        <v>0.44077113547264996</v>
      </c>
      <c r="L149" s="225">
        <f>IF(L$41=0,0,L$41/PPA_fec!L$41)</f>
        <v>0.45772652371700767</v>
      </c>
      <c r="M149" s="225">
        <f>IF(M$41=0,0,M$41/PPA_fec!M$41)</f>
        <v>0.44350908281585288</v>
      </c>
      <c r="N149" s="225">
        <f>IF(N$41=0,0,N$41/PPA_fec!N$41)</f>
        <v>0.36430987551631089</v>
      </c>
      <c r="O149" s="225">
        <f>IF(O$41=0,0,O$41/PPA_fec!O$41)</f>
        <v>0.35274785489158189</v>
      </c>
      <c r="P149" s="225">
        <f>IF(P$41=0,0,P$41/PPA_fec!P$41)</f>
        <v>0.28460571202942408</v>
      </c>
      <c r="Q149" s="225">
        <f>IF(Q$41=0,0,Q$41/PPA_fec!Q$41)</f>
        <v>0.27751611086229128</v>
      </c>
    </row>
    <row r="150" spans="1:17" x14ac:dyDescent="0.25">
      <c r="A150" s="127" t="s">
        <v>237</v>
      </c>
      <c r="B150" s="226">
        <f>IF(B$54=0,0,B$54/PPA_fec!B$54)</f>
        <v>2.4293539334195207</v>
      </c>
      <c r="C150" s="226">
        <f>IF(C$54=0,0,C$54/PPA_fec!C$54)</f>
        <v>2.0637145760324271</v>
      </c>
      <c r="D150" s="226">
        <f>IF(D$54=0,0,D$54/PPA_fec!D$54)</f>
        <v>2.189675691575736</v>
      </c>
      <c r="E150" s="226">
        <f>IF(E$54=0,0,E$54/PPA_fec!E$54)</f>
        <v>2.3965201886064347</v>
      </c>
      <c r="F150" s="226">
        <f>IF(F$54=0,0,F$54/PPA_fec!F$54)</f>
        <v>2.0970338677938107</v>
      </c>
      <c r="G150" s="226">
        <f>IF(G$54=0,0,G$54/PPA_fec!G$54)</f>
        <v>2.0708690009900312</v>
      </c>
      <c r="H150" s="226">
        <f>IF(H$54=0,0,H$54/PPA_fec!H$54)</f>
        <v>1.7276530846831568</v>
      </c>
      <c r="I150" s="226">
        <f>IF(I$54=0,0,I$54/PPA_fec!I$54)</f>
        <v>1.6504096594385269</v>
      </c>
      <c r="J150" s="226">
        <f>IF(J$54=0,0,J$54/PPA_fec!J$54)</f>
        <v>1.639812712473155</v>
      </c>
      <c r="K150" s="226">
        <f>IF(K$54=0,0,K$54/PPA_fec!K$54)</f>
        <v>1.8512169310888289</v>
      </c>
      <c r="L150" s="226">
        <f>IF(L$54=0,0,L$54/PPA_fec!L$54)</f>
        <v>1.8653829899182084</v>
      </c>
      <c r="M150" s="226">
        <f>IF(M$54=0,0,M$54/PPA_fec!M$54)</f>
        <v>1.835214006668537</v>
      </c>
      <c r="N150" s="226">
        <f>IF(N$54=0,0,N$54/PPA_fec!N$54)</f>
        <v>1.7336234531903916</v>
      </c>
      <c r="O150" s="226">
        <f>IF(O$54=0,0,O$54/PPA_fec!O$54)</f>
        <v>1.7161860416076145</v>
      </c>
      <c r="P150" s="226">
        <f>IF(P$54=0,0,P$54/PPA_fec!P$54)</f>
        <v>1.5271786348864651</v>
      </c>
      <c r="Q150" s="226">
        <f>IF(Q$54=0,0,Q$54/PPA_fec!Q$54)</f>
        <v>1.4828248891452291</v>
      </c>
    </row>
    <row r="151" spans="1:17" x14ac:dyDescent="0.25">
      <c r="A151" s="72" t="s">
        <v>236</v>
      </c>
      <c r="B151" s="258">
        <f>IF(B$67=0,0,B$67/PPA_fec!B$67)</f>
        <v>2.4186169168919873</v>
      </c>
      <c r="C151" s="258">
        <f>IF(C$67=0,0,C$67/PPA_fec!C$67)</f>
        <v>2.0125599551769446</v>
      </c>
      <c r="D151" s="258">
        <f>IF(D$67=0,0,D$67/PPA_fec!D$67)</f>
        <v>2.1006069308089241</v>
      </c>
      <c r="E151" s="258">
        <f>IF(E$67=0,0,E$67/PPA_fec!E$67)</f>
        <v>2.3048249958706961</v>
      </c>
      <c r="F151" s="258">
        <f>IF(F$67=0,0,F$67/PPA_fec!F$67)</f>
        <v>1.8940335813046807</v>
      </c>
      <c r="G151" s="258">
        <f>IF(G$67=0,0,G$67/PPA_fec!G$67)</f>
        <v>1.824963019419882</v>
      </c>
      <c r="H151" s="258">
        <f>IF(H$67=0,0,H$67/PPA_fec!H$67)</f>
        <v>1.3894439819360791</v>
      </c>
      <c r="I151" s="258">
        <f>IF(I$67=0,0,I$67/PPA_fec!I$67)</f>
        <v>1.2984232113529057</v>
      </c>
      <c r="J151" s="258">
        <f>IF(J$67=0,0,J$67/PPA_fec!J$67)</f>
        <v>1.2859503399421226</v>
      </c>
      <c r="K151" s="258">
        <f>IF(K$67=0,0,K$67/PPA_fec!K$67)</f>
        <v>1.5476384216954062</v>
      </c>
      <c r="L151" s="258">
        <f>IF(L$67=0,0,L$67/PPA_fec!L$67)</f>
        <v>1.5695056239209304</v>
      </c>
      <c r="M151" s="258">
        <f>IF(M$67=0,0,M$67/PPA_fec!M$67)</f>
        <v>1.5391510023155879</v>
      </c>
      <c r="N151" s="258">
        <f>IF(N$67=0,0,N$67/PPA_fec!N$67)</f>
        <v>1.408987037199112</v>
      </c>
      <c r="O151" s="258">
        <f>IF(O$67=0,0,O$67/PPA_fec!O$67)</f>
        <v>1.3874503923527024</v>
      </c>
      <c r="P151" s="258">
        <f>IF(P$67=0,0,P$67/PPA_fec!P$67)</f>
        <v>1.2047500755990057</v>
      </c>
      <c r="Q151" s="258">
        <f>IF(Q$67=0,0,Q$67/PPA_fec!Q$67)</f>
        <v>1.1710484744179261</v>
      </c>
    </row>
    <row r="152" spans="1:17" x14ac:dyDescent="0.25">
      <c r="A152" s="40"/>
      <c r="B152" s="32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</row>
    <row r="153" spans="1:17" x14ac:dyDescent="0.25">
      <c r="A153" s="78" t="s">
        <v>55</v>
      </c>
      <c r="B153" s="230">
        <f>IF(B$81=0,0,B$81/PPA_fec!B$81)</f>
        <v>0.34724822244281683</v>
      </c>
      <c r="C153" s="230">
        <f>IF(C$81=0,0,C$81/PPA_fec!C$81)</f>
        <v>0.34098858396415727</v>
      </c>
      <c r="D153" s="230">
        <f>IF(D$81=0,0,D$81/PPA_fec!D$81)</f>
        <v>0.30340166824917547</v>
      </c>
      <c r="E153" s="230">
        <f>IF(E$81=0,0,E$81/PPA_fec!E$81)</f>
        <v>0.40578275829343657</v>
      </c>
      <c r="F153" s="230">
        <f>IF(F$81=0,0,F$81/PPA_fec!F$81)</f>
        <v>0.34884125761083851</v>
      </c>
      <c r="G153" s="230">
        <f>IF(G$81=0,0,G$81/PPA_fec!G$81)</f>
        <v>0.32740544807720612</v>
      </c>
      <c r="H153" s="230">
        <f>IF(H$81=0,0,H$81/PPA_fec!H$81)</f>
        <v>0.25365022285701327</v>
      </c>
      <c r="I153" s="230">
        <f>IF(I$81=0,0,I$81/PPA_fec!I$81)</f>
        <v>0.22912999027578951</v>
      </c>
      <c r="J153" s="230">
        <f>IF(J$81=0,0,J$81/PPA_fec!J$81)</f>
        <v>0.23091761092493732</v>
      </c>
      <c r="K153" s="230">
        <f>IF(K$81=0,0,K$81/PPA_fec!K$81)</f>
        <v>0.27265107314203235</v>
      </c>
      <c r="L153" s="230">
        <f>IF(L$81=0,0,L$81/PPA_fec!L$81)</f>
        <v>0.2767243921563477</v>
      </c>
      <c r="M153" s="230">
        <f>IF(M$81=0,0,M$81/PPA_fec!M$81)</f>
        <v>0.27263986236874505</v>
      </c>
      <c r="N153" s="230">
        <f>IF(N$81=0,0,N$81/PPA_fec!N$81)</f>
        <v>0.25210779547858447</v>
      </c>
      <c r="O153" s="230">
        <f>IF(O$81=0,0,O$81/PPA_fec!O$81)</f>
        <v>0.25304226343017205</v>
      </c>
      <c r="P153" s="230">
        <f>IF(P$81=0,0,P$81/PPA_fec!P$81)</f>
        <v>0.21496712987364192</v>
      </c>
      <c r="Q153" s="230">
        <f>IF(Q$81=0,0,Q$81/PPA_fec!Q$81)</f>
        <v>0.20803547202742997</v>
      </c>
    </row>
    <row r="154" spans="1:17" x14ac:dyDescent="0.25">
      <c r="A154" s="132" t="s">
        <v>83</v>
      </c>
      <c r="B154" s="275">
        <f>IF(B$82=0,0,B$82/PPA_fec!B$82)</f>
        <v>0</v>
      </c>
      <c r="C154" s="275">
        <f>IF(C$82=0,0,C$82/PPA_fec!C$82)</f>
        <v>0</v>
      </c>
      <c r="D154" s="275">
        <f>IF(D$82=0,0,D$82/PPA_fec!D$82)</f>
        <v>0</v>
      </c>
      <c r="E154" s="275">
        <f>IF(E$82=0,0,E$82/PPA_fec!E$82)</f>
        <v>0</v>
      </c>
      <c r="F154" s="275">
        <f>IF(F$82=0,0,F$82/PPA_fec!F$82)</f>
        <v>0</v>
      </c>
      <c r="G154" s="275">
        <f>IF(G$82=0,0,G$82/PPA_fec!G$82)</f>
        <v>0</v>
      </c>
      <c r="H154" s="275">
        <f>IF(H$82=0,0,H$82/PPA_fec!H$82)</f>
        <v>0</v>
      </c>
      <c r="I154" s="275">
        <f>IF(I$82=0,0,I$82/PPA_fec!I$82)</f>
        <v>0</v>
      </c>
      <c r="J154" s="275">
        <f>IF(J$82=0,0,J$82/PPA_fec!J$82)</f>
        <v>0</v>
      </c>
      <c r="K154" s="275">
        <f>IF(K$82=0,0,K$82/PPA_fec!K$82)</f>
        <v>0</v>
      </c>
      <c r="L154" s="275">
        <f>IF(L$82=0,0,L$82/PPA_fec!L$82)</f>
        <v>0</v>
      </c>
      <c r="M154" s="275">
        <f>IF(M$82=0,0,M$82/PPA_fec!M$82)</f>
        <v>0</v>
      </c>
      <c r="N154" s="275">
        <f>IF(N$82=0,0,N$82/PPA_fec!N$82)</f>
        <v>0</v>
      </c>
      <c r="O154" s="275">
        <f>IF(O$82=0,0,O$82/PPA_fec!O$82)</f>
        <v>0</v>
      </c>
      <c r="P154" s="275">
        <f>IF(P$82=0,0,P$82/PPA_fec!P$82)</f>
        <v>0</v>
      </c>
      <c r="Q154" s="275">
        <f>IF(Q$82=0,0,Q$82/PPA_fec!Q$82)</f>
        <v>0</v>
      </c>
    </row>
    <row r="155" spans="1:17" x14ac:dyDescent="0.25">
      <c r="A155" s="76" t="s">
        <v>82</v>
      </c>
      <c r="B155" s="274">
        <f>IF(B$83=0,0,B$83/PPA_fec!B$83)</f>
        <v>0</v>
      </c>
      <c r="C155" s="274">
        <f>IF(C$83=0,0,C$83/PPA_fec!C$83)</f>
        <v>0</v>
      </c>
      <c r="D155" s="274">
        <f>IF(D$83=0,0,D$83/PPA_fec!D$83)</f>
        <v>0</v>
      </c>
      <c r="E155" s="274">
        <f>IF(E$83=0,0,E$83/PPA_fec!E$83)</f>
        <v>0</v>
      </c>
      <c r="F155" s="274">
        <f>IF(F$83=0,0,F$83/PPA_fec!F$83)</f>
        <v>0</v>
      </c>
      <c r="G155" s="274">
        <f>IF(G$83=0,0,G$83/PPA_fec!G$83)</f>
        <v>0</v>
      </c>
      <c r="H155" s="274">
        <f>IF(H$83=0,0,H$83/PPA_fec!H$83)</f>
        <v>0</v>
      </c>
      <c r="I155" s="274">
        <f>IF(I$83=0,0,I$83/PPA_fec!I$83)</f>
        <v>0</v>
      </c>
      <c r="J155" s="274">
        <f>IF(J$83=0,0,J$83/PPA_fec!J$83)</f>
        <v>0</v>
      </c>
      <c r="K155" s="274">
        <f>IF(K$83=0,0,K$83/PPA_fec!K$83)</f>
        <v>0</v>
      </c>
      <c r="L155" s="274">
        <f>IF(L$83=0,0,L$83/PPA_fec!L$83)</f>
        <v>0</v>
      </c>
      <c r="M155" s="274">
        <f>IF(M$83=0,0,M$83/PPA_fec!M$83)</f>
        <v>0</v>
      </c>
      <c r="N155" s="274">
        <f>IF(N$83=0,0,N$83/PPA_fec!N$83)</f>
        <v>0</v>
      </c>
      <c r="O155" s="274">
        <f>IF(O$83=0,0,O$83/PPA_fec!O$83)</f>
        <v>0</v>
      </c>
      <c r="P155" s="274">
        <f>IF(P$83=0,0,P$83/PPA_fec!P$83)</f>
        <v>0</v>
      </c>
      <c r="Q155" s="274">
        <f>IF(Q$83=0,0,Q$83/PPA_fec!Q$83)</f>
        <v>0</v>
      </c>
    </row>
    <row r="156" spans="1:17" x14ac:dyDescent="0.25">
      <c r="A156" s="76" t="s">
        <v>81</v>
      </c>
      <c r="B156" s="274">
        <f>IF(B$84=0,0,B$84/PPA_fec!B$84)</f>
        <v>0</v>
      </c>
      <c r="C156" s="274">
        <f>IF(C$84=0,0,C$84/PPA_fec!C$84)</f>
        <v>0</v>
      </c>
      <c r="D156" s="274">
        <f>IF(D$84=0,0,D$84/PPA_fec!D$84)</f>
        <v>0</v>
      </c>
      <c r="E156" s="274">
        <f>IF(E$84=0,0,E$84/PPA_fec!E$84)</f>
        <v>0</v>
      </c>
      <c r="F156" s="274">
        <f>IF(F$84=0,0,F$84/PPA_fec!F$84)</f>
        <v>0</v>
      </c>
      <c r="G156" s="274">
        <f>IF(G$84=0,0,G$84/PPA_fec!G$84)</f>
        <v>0</v>
      </c>
      <c r="H156" s="274">
        <f>IF(H$84=0,0,H$84/PPA_fec!H$84)</f>
        <v>0</v>
      </c>
      <c r="I156" s="274">
        <f>IF(I$84=0,0,I$84/PPA_fec!I$84)</f>
        <v>0</v>
      </c>
      <c r="J156" s="274">
        <f>IF(J$84=0,0,J$84/PPA_fec!J$84)</f>
        <v>0</v>
      </c>
      <c r="K156" s="274">
        <f>IF(K$84=0,0,K$84/PPA_fec!K$84)</f>
        <v>0</v>
      </c>
      <c r="L156" s="274">
        <f>IF(L$84=0,0,L$84/PPA_fec!L$84)</f>
        <v>0</v>
      </c>
      <c r="M156" s="274">
        <f>IF(M$84=0,0,M$84/PPA_fec!M$84)</f>
        <v>0</v>
      </c>
      <c r="N156" s="274">
        <f>IF(N$84=0,0,N$84/PPA_fec!N$84)</f>
        <v>0</v>
      </c>
      <c r="O156" s="274">
        <f>IF(O$84=0,0,O$84/PPA_fec!O$84)</f>
        <v>0</v>
      </c>
      <c r="P156" s="274">
        <f>IF(P$84=0,0,P$84/PPA_fec!P$84)</f>
        <v>0</v>
      </c>
      <c r="Q156" s="274">
        <f>IF(Q$84=0,0,Q$84/PPA_fec!Q$84)</f>
        <v>0</v>
      </c>
    </row>
    <row r="157" spans="1:17" x14ac:dyDescent="0.25">
      <c r="A157" s="76" t="s">
        <v>80</v>
      </c>
      <c r="B157" s="274">
        <f>IF(B$85=0,0,B$85/PPA_fec!B$85)</f>
        <v>0</v>
      </c>
      <c r="C157" s="274">
        <f>IF(C$85=0,0,C$85/PPA_fec!C$85)</f>
        <v>0</v>
      </c>
      <c r="D157" s="274">
        <f>IF(D$85=0,0,D$85/PPA_fec!D$85)</f>
        <v>0</v>
      </c>
      <c r="E157" s="274">
        <f>IF(E$85=0,0,E$85/PPA_fec!E$85)</f>
        <v>0</v>
      </c>
      <c r="F157" s="274">
        <f>IF(F$85=0,0,F$85/PPA_fec!F$85)</f>
        <v>0</v>
      </c>
      <c r="G157" s="274">
        <f>IF(G$85=0,0,G$85/PPA_fec!G$85)</f>
        <v>0</v>
      </c>
      <c r="H157" s="274">
        <f>IF(H$85=0,0,H$85/PPA_fec!H$85)</f>
        <v>0</v>
      </c>
      <c r="I157" s="274">
        <f>IF(I$85=0,0,I$85/PPA_fec!I$85)</f>
        <v>0</v>
      </c>
      <c r="J157" s="274">
        <f>IF(J$85=0,0,J$85/PPA_fec!J$85)</f>
        <v>0</v>
      </c>
      <c r="K157" s="274">
        <f>IF(K$85=0,0,K$85/PPA_fec!K$85)</f>
        <v>0</v>
      </c>
      <c r="L157" s="274">
        <f>IF(L$85=0,0,L$85/PPA_fec!L$85)</f>
        <v>0</v>
      </c>
      <c r="M157" s="274">
        <f>IF(M$85=0,0,M$85/PPA_fec!M$85)</f>
        <v>0</v>
      </c>
      <c r="N157" s="274">
        <f>IF(N$85=0,0,N$85/PPA_fec!N$85)</f>
        <v>0</v>
      </c>
      <c r="O157" s="274">
        <f>IF(O$85=0,0,O$85/PPA_fec!O$85)</f>
        <v>0</v>
      </c>
      <c r="P157" s="274">
        <f>IF(P$85=0,0,P$85/PPA_fec!P$85)</f>
        <v>0</v>
      </c>
      <c r="Q157" s="274">
        <f>IF(Q$85=0,0,Q$85/PPA_fec!Q$85)</f>
        <v>0</v>
      </c>
    </row>
    <row r="158" spans="1:17" x14ac:dyDescent="0.25">
      <c r="A158" s="129" t="s">
        <v>79</v>
      </c>
      <c r="B158" s="273">
        <f>IF(B$86=0,0,B$86/PPA_fec!B$86)</f>
        <v>1.4799871712722854</v>
      </c>
      <c r="C158" s="273">
        <f>IF(C$86=0,0,C$86/PPA_fec!C$86)</f>
        <v>1.4533083172235963</v>
      </c>
      <c r="D158" s="273">
        <f>IF(D$86=0,0,D$86/PPA_fec!D$86)</f>
        <v>1.2931112320534159</v>
      </c>
      <c r="E158" s="273">
        <f>IF(E$86=0,0,E$86/PPA_fec!E$86)</f>
        <v>1.7294639332435024</v>
      </c>
      <c r="F158" s="273">
        <f>IF(F$86=0,0,F$86/PPA_fec!F$86)</f>
        <v>1.4867767571065102</v>
      </c>
      <c r="G158" s="273">
        <f>IF(G$86=0,0,G$86/PPA_fec!G$86)</f>
        <v>1.3954163956554555</v>
      </c>
      <c r="H158" s="273">
        <f>IF(H$86=0,0,H$86/PPA_fec!H$86)</f>
        <v>1.081068387270304</v>
      </c>
      <c r="I158" s="273">
        <f>IF(I$86=0,0,I$86/PPA_fec!I$86)</f>
        <v>0.97656207935738193</v>
      </c>
      <c r="J158" s="273">
        <f>IF(J$86=0,0,J$86/PPA_fec!J$86)</f>
        <v>0.98418099705616413</v>
      </c>
      <c r="K158" s="273">
        <f>IF(K$86=0,0,K$86/PPA_fec!K$86)</f>
        <v>1.1620508454878531</v>
      </c>
      <c r="L158" s="273">
        <f>IF(L$86=0,0,L$86/PPA_fec!L$86)</f>
        <v>1.1794115099810425</v>
      </c>
      <c r="M158" s="273">
        <f>IF(M$86=0,0,M$86/PPA_fec!M$86)</f>
        <v>1.162003064679852</v>
      </c>
      <c r="N158" s="273">
        <f>IF(N$86=0,0,N$86/PPA_fec!N$86)</f>
        <v>1.0744944940574461</v>
      </c>
      <c r="O158" s="273">
        <f>IF(O$86=0,0,O$86/PPA_fec!O$86)</f>
        <v>1.0784772374983935</v>
      </c>
      <c r="P158" s="273">
        <f>IF(P$86=0,0,P$86/PPA_fec!P$86)</f>
        <v>0.91619934645051904</v>
      </c>
      <c r="Q158" s="273">
        <f>IF(Q$86=0,0,Q$86/PPA_fec!Q$86)</f>
        <v>0.88665631634981945</v>
      </c>
    </row>
    <row r="159" spans="1:17" x14ac:dyDescent="0.25">
      <c r="A159" s="72" t="s">
        <v>235</v>
      </c>
      <c r="B159" s="272">
        <f>IF(B$91=0,0,B$91/PPA_fec!B$91)</f>
        <v>0</v>
      </c>
      <c r="C159" s="272">
        <f>IF(C$91=0,0,C$91/PPA_fec!C$91)</f>
        <v>0</v>
      </c>
      <c r="D159" s="272">
        <f>IF(D$91=0,0,D$91/PPA_fec!D$91)</f>
        <v>0</v>
      </c>
      <c r="E159" s="272">
        <f>IF(E$91=0,0,E$91/PPA_fec!E$91)</f>
        <v>0</v>
      </c>
      <c r="F159" s="272">
        <f>IF(F$91=0,0,F$91/PPA_fec!F$91)</f>
        <v>0</v>
      </c>
      <c r="G159" s="272">
        <f>IF(G$91=0,0,G$91/PPA_fec!G$91)</f>
        <v>0</v>
      </c>
      <c r="H159" s="272">
        <f>IF(H$91=0,0,H$91/PPA_fec!H$91)</f>
        <v>0</v>
      </c>
      <c r="I159" s="272">
        <f>IF(I$91=0,0,I$91/PPA_fec!I$91)</f>
        <v>0</v>
      </c>
      <c r="J159" s="272">
        <f>IF(J$91=0,0,J$91/PPA_fec!J$91)</f>
        <v>0</v>
      </c>
      <c r="K159" s="272">
        <f>IF(K$91=0,0,K$91/PPA_fec!K$91)</f>
        <v>0</v>
      </c>
      <c r="L159" s="272">
        <f>IF(L$91=0,0,L$91/PPA_fec!L$91)</f>
        <v>0</v>
      </c>
      <c r="M159" s="272">
        <f>IF(M$91=0,0,M$91/PPA_fec!M$91)</f>
        <v>0</v>
      </c>
      <c r="N159" s="272">
        <f>IF(N$91=0,0,N$91/PPA_fec!N$91)</f>
        <v>0</v>
      </c>
      <c r="O159" s="272">
        <f>IF(O$91=0,0,O$91/PPA_fec!O$91)</f>
        <v>0</v>
      </c>
      <c r="P159" s="272">
        <f>IF(P$91=0,0,P$91/PPA_fec!P$91)</f>
        <v>0</v>
      </c>
      <c r="Q159" s="272">
        <f>IF(Q$91=0,0,Q$91/PPA_fec!Q$91)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5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295.42518747169049</v>
      </c>
      <c r="C3" s="46">
        <v>307.32413879967254</v>
      </c>
      <c r="D3" s="46">
        <v>290.28924072437502</v>
      </c>
      <c r="E3" s="46">
        <v>296.01729989832012</v>
      </c>
      <c r="F3" s="46">
        <v>264.28522548415793</v>
      </c>
      <c r="G3" s="46">
        <v>283.58728889003572</v>
      </c>
      <c r="H3" s="46">
        <v>300.92977908829334</v>
      </c>
      <c r="I3" s="46">
        <v>301.42522867475003</v>
      </c>
      <c r="J3" s="46">
        <v>298.7960452878329</v>
      </c>
      <c r="K3" s="46">
        <v>311.06433790046748</v>
      </c>
      <c r="L3" s="46">
        <v>268.2</v>
      </c>
      <c r="M3" s="46">
        <v>271.62767735075198</v>
      </c>
      <c r="N3" s="46">
        <v>283.74670864865863</v>
      </c>
      <c r="O3" s="46">
        <v>296.30023201034305</v>
      </c>
      <c r="P3" s="46">
        <v>337.91498522656951</v>
      </c>
      <c r="Q3" s="46">
        <v>341.5087680030303</v>
      </c>
    </row>
    <row r="5" spans="1:17" x14ac:dyDescent="0.25">
      <c r="A5" s="31" t="s">
        <v>257</v>
      </c>
      <c r="B5" s="46">
        <v>591.46756442825108</v>
      </c>
      <c r="C5" s="46">
        <v>622.89642919893765</v>
      </c>
      <c r="D5" s="46">
        <v>627.06752914407048</v>
      </c>
      <c r="E5" s="46">
        <v>495.98678480305477</v>
      </c>
      <c r="F5" s="46">
        <v>559.26228874361209</v>
      </c>
      <c r="G5" s="46">
        <v>594.79624674548575</v>
      </c>
      <c r="H5" s="46">
        <v>555.11577189991885</v>
      </c>
      <c r="I5" s="46">
        <v>585.59292450031717</v>
      </c>
      <c r="J5" s="46">
        <v>537.86199227708562</v>
      </c>
      <c r="K5" s="46">
        <v>468.11095274242052</v>
      </c>
      <c r="L5" s="46">
        <v>513.80304706946674</v>
      </c>
      <c r="M5" s="46">
        <v>473.65894599807871</v>
      </c>
      <c r="N5" s="46">
        <v>484.69196766058332</v>
      </c>
      <c r="O5" s="46">
        <v>532.49302905002241</v>
      </c>
      <c r="P5" s="46">
        <v>543.85380900141627</v>
      </c>
      <c r="Q5" s="46">
        <v>551.78443468916555</v>
      </c>
    </row>
    <row r="6" spans="1:17" x14ac:dyDescent="0.25">
      <c r="A6" s="294" t="s">
        <v>256</v>
      </c>
      <c r="B6" s="293">
        <v>739.33445553531385</v>
      </c>
      <c r="C6" s="293">
        <v>749.53508832945738</v>
      </c>
      <c r="D6" s="293">
        <v>716.03071854776454</v>
      </c>
      <c r="E6" s="293">
        <v>686.75918241372744</v>
      </c>
      <c r="F6" s="293">
        <v>622.16209348990355</v>
      </c>
      <c r="G6" s="293">
        <v>658.60155496244681</v>
      </c>
      <c r="H6" s="293">
        <v>646.01417573007416</v>
      </c>
      <c r="I6" s="293">
        <v>657.99520933264819</v>
      </c>
      <c r="J6" s="293">
        <v>610.62021791919494</v>
      </c>
      <c r="K6" s="293">
        <v>523.18448239974668</v>
      </c>
      <c r="L6" s="293">
        <v>541.84864535145198</v>
      </c>
      <c r="M6" s="293">
        <v>515.57331875629575</v>
      </c>
      <c r="N6" s="293">
        <v>533.82340961870091</v>
      </c>
      <c r="O6" s="293">
        <v>600.55737640696248</v>
      </c>
      <c r="P6" s="293">
        <v>585.89477481296115</v>
      </c>
      <c r="Q6" s="293">
        <v>613.38775987224165</v>
      </c>
    </row>
    <row r="7" spans="1:17" x14ac:dyDescent="0.25">
      <c r="A7" s="292" t="s">
        <v>255</v>
      </c>
      <c r="B7" s="291"/>
      <c r="C7" s="291">
        <v>10.20063279414353</v>
      </c>
      <c r="D7" s="291">
        <v>0</v>
      </c>
      <c r="E7" s="291">
        <v>0</v>
      </c>
      <c r="F7" s="291">
        <v>0</v>
      </c>
      <c r="G7" s="291">
        <v>96.453120712109666</v>
      </c>
      <c r="H7" s="291">
        <v>0</v>
      </c>
      <c r="I7" s="291">
        <v>48.182160272435567</v>
      </c>
      <c r="J7" s="291">
        <v>0</v>
      </c>
      <c r="K7" s="291">
        <v>0</v>
      </c>
      <c r="L7" s="291">
        <v>18.664162951705293</v>
      </c>
      <c r="M7" s="291">
        <v>44.230893941971487</v>
      </c>
      <c r="N7" s="291">
        <v>45.796564243362603</v>
      </c>
      <c r="O7" s="291">
        <v>94.901713918478436</v>
      </c>
      <c r="P7" s="291">
        <v>46.292344819983107</v>
      </c>
      <c r="Q7" s="291">
        <v>27.4929850592805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33.504369781692844</v>
      </c>
      <c r="E8" s="289">
        <f t="shared" si="0"/>
        <v>29.271536134037092</v>
      </c>
      <c r="F8" s="289">
        <f t="shared" si="0"/>
        <v>64.59708892382389</v>
      </c>
      <c r="G8" s="289">
        <f t="shared" si="0"/>
        <v>60.013659239566437</v>
      </c>
      <c r="H8" s="289">
        <f t="shared" si="0"/>
        <v>12.587379232372655</v>
      </c>
      <c r="I8" s="289">
        <f t="shared" si="0"/>
        <v>36.201126669861537</v>
      </c>
      <c r="J8" s="289">
        <f t="shared" si="0"/>
        <v>47.374991413453245</v>
      </c>
      <c r="K8" s="289">
        <f t="shared" si="0"/>
        <v>87.435735519448258</v>
      </c>
      <c r="L8" s="289">
        <f t="shared" si="0"/>
        <v>0</v>
      </c>
      <c r="M8" s="289">
        <f t="shared" si="0"/>
        <v>70.506220537127774</v>
      </c>
      <c r="N8" s="289">
        <f t="shared" si="0"/>
        <v>27.546473380957423</v>
      </c>
      <c r="O8" s="289">
        <f t="shared" si="0"/>
        <v>28.167747130216867</v>
      </c>
      <c r="P8" s="289">
        <f t="shared" si="0"/>
        <v>60.95494641398443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147.86689110706277</v>
      </c>
      <c r="C9" s="287">
        <f t="shared" ref="C9:Q9" si="1">C6-C5</f>
        <v>126.63865913051973</v>
      </c>
      <c r="D9" s="287">
        <f t="shared" si="1"/>
        <v>88.963189403694059</v>
      </c>
      <c r="E9" s="287">
        <f t="shared" si="1"/>
        <v>190.77239761067267</v>
      </c>
      <c r="F9" s="287">
        <f t="shared" si="1"/>
        <v>62.899804746291466</v>
      </c>
      <c r="G9" s="287">
        <f t="shared" si="1"/>
        <v>63.805308216961066</v>
      </c>
      <c r="H9" s="287">
        <f t="shared" si="1"/>
        <v>90.898403830155303</v>
      </c>
      <c r="I9" s="287">
        <f t="shared" si="1"/>
        <v>72.40228483233102</v>
      </c>
      <c r="J9" s="287">
        <f t="shared" si="1"/>
        <v>72.758225642109323</v>
      </c>
      <c r="K9" s="287">
        <f t="shared" si="1"/>
        <v>55.073529657326162</v>
      </c>
      <c r="L9" s="287">
        <f t="shared" si="1"/>
        <v>28.045598281985235</v>
      </c>
      <c r="M9" s="287">
        <f t="shared" si="1"/>
        <v>41.914372758217041</v>
      </c>
      <c r="N9" s="287">
        <f t="shared" si="1"/>
        <v>49.131441958117591</v>
      </c>
      <c r="O9" s="287">
        <f t="shared" si="1"/>
        <v>68.064347356940061</v>
      </c>
      <c r="P9" s="287">
        <f t="shared" si="1"/>
        <v>42.040965811544879</v>
      </c>
      <c r="Q9" s="287">
        <f t="shared" si="1"/>
        <v>61.603325183076095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86.672997823237793</v>
      </c>
      <c r="C12" s="38">
        <v>90.84805999999999</v>
      </c>
      <c r="D12" s="38">
        <v>91.43516000000001</v>
      </c>
      <c r="E12" s="38">
        <v>69.597630000000009</v>
      </c>
      <c r="F12" s="38">
        <v>80.010719999999992</v>
      </c>
      <c r="G12" s="38">
        <v>82.585713114702543</v>
      </c>
      <c r="H12" s="38">
        <v>76.480650000000011</v>
      </c>
      <c r="I12" s="38">
        <v>79.27403000000001</v>
      </c>
      <c r="J12" s="38">
        <v>72.319469999999995</v>
      </c>
      <c r="K12" s="38">
        <v>63.139759999999995</v>
      </c>
      <c r="L12" s="38">
        <v>69.482086151808303</v>
      </c>
      <c r="M12" s="38">
        <v>61.570377436620483</v>
      </c>
      <c r="N12" s="38">
        <v>60.760508291382934</v>
      </c>
      <c r="O12" s="38">
        <v>64.119123865016832</v>
      </c>
      <c r="P12" s="38">
        <v>63.595808500546724</v>
      </c>
      <c r="Q12" s="38">
        <v>64.569192857782923</v>
      </c>
    </row>
    <row r="13" spans="1:17" x14ac:dyDescent="0.25">
      <c r="A13" s="55" t="s">
        <v>33</v>
      </c>
      <c r="B13" s="54">
        <v>1.122486170691126</v>
      </c>
      <c r="C13" s="54">
        <v>1.6010499999999999</v>
      </c>
      <c r="D13" s="54">
        <v>1.0984100000000001</v>
      </c>
      <c r="E13" s="54">
        <v>1.3091900000000005</v>
      </c>
      <c r="F13" s="54">
        <v>0.20018</v>
      </c>
      <c r="G13" s="54">
        <v>0.21386918528677307</v>
      </c>
      <c r="H13" s="54">
        <v>0</v>
      </c>
      <c r="I13" s="54">
        <v>0</v>
      </c>
      <c r="J13" s="54">
        <v>0</v>
      </c>
      <c r="K13" s="54">
        <v>0</v>
      </c>
      <c r="L13" s="54">
        <v>0.6447500045584218</v>
      </c>
      <c r="M13" s="54">
        <v>0.6447656293101437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33.099561193207464</v>
      </c>
      <c r="C14" s="51">
        <v>32.183759999999992</v>
      </c>
      <c r="D14" s="51">
        <v>32.993269999999995</v>
      </c>
      <c r="E14" s="51">
        <v>14.02238</v>
      </c>
      <c r="F14" s="51">
        <v>25.24371</v>
      </c>
      <c r="G14" s="51">
        <v>21.420555083717691</v>
      </c>
      <c r="H14" s="51">
        <v>16.484640000000002</v>
      </c>
      <c r="I14" s="51">
        <v>16.697150000000001</v>
      </c>
      <c r="J14" s="51">
        <v>14.66489</v>
      </c>
      <c r="K14" s="51">
        <v>11.70232</v>
      </c>
      <c r="L14" s="51">
        <v>13.653594955953608</v>
      </c>
      <c r="M14" s="51">
        <v>6.6883429045489367</v>
      </c>
      <c r="N14" s="51">
        <v>7.6925876578497059</v>
      </c>
      <c r="O14" s="51">
        <v>10.79483270841418</v>
      </c>
      <c r="P14" s="51">
        <v>10.794164233612012</v>
      </c>
      <c r="Q14" s="51">
        <v>10.724577795506132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1.0993499999999885</v>
      </c>
      <c r="D16" s="51">
        <v>1.09846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9.2144224485326909</v>
      </c>
      <c r="C17" s="51">
        <v>7.2010100000000001</v>
      </c>
      <c r="D17" s="51">
        <v>5.1090299999999997</v>
      </c>
      <c r="E17" s="51">
        <v>9.2457700000000003</v>
      </c>
      <c r="F17" s="51">
        <v>6.1397300000000001</v>
      </c>
      <c r="G17" s="51">
        <v>6.1335073020431841</v>
      </c>
      <c r="H17" s="51">
        <v>4.1126199999999997</v>
      </c>
      <c r="I17" s="51">
        <v>7.1779299999999999</v>
      </c>
      <c r="J17" s="51">
        <v>6.1288799999999997</v>
      </c>
      <c r="K17" s="51">
        <v>5.0823499999999999</v>
      </c>
      <c r="L17" s="51">
        <v>5.0581286785221931</v>
      </c>
      <c r="M17" s="51">
        <v>0</v>
      </c>
      <c r="N17" s="51">
        <v>1.0039301956665583</v>
      </c>
      <c r="O17" s="51">
        <v>5.0625108548798616</v>
      </c>
      <c r="P17" s="51">
        <v>5.0629577210295302</v>
      </c>
      <c r="Q17" s="51">
        <v>4.0379406685949277</v>
      </c>
    </row>
    <row r="18" spans="1:17" x14ac:dyDescent="0.25">
      <c r="A18" s="53" t="s">
        <v>29</v>
      </c>
      <c r="B18" s="51">
        <v>23.885138744674773</v>
      </c>
      <c r="C18" s="51">
        <v>23.883400000000002</v>
      </c>
      <c r="D18" s="51">
        <v>26.785779999999999</v>
      </c>
      <c r="E18" s="51">
        <v>4.7766099999999998</v>
      </c>
      <c r="F18" s="51">
        <v>19.10398</v>
      </c>
      <c r="G18" s="51">
        <v>15.287047781674508</v>
      </c>
      <c r="H18" s="51">
        <v>12.372020000000003</v>
      </c>
      <c r="I18" s="51">
        <v>9.5192199999999989</v>
      </c>
      <c r="J18" s="51">
        <v>8.5360099999999992</v>
      </c>
      <c r="K18" s="51">
        <v>6.6199700000000012</v>
      </c>
      <c r="L18" s="51">
        <v>8.5954662774314148</v>
      </c>
      <c r="M18" s="51">
        <v>6.6883429045489367</v>
      </c>
      <c r="N18" s="51">
        <v>6.6886574621831478</v>
      </c>
      <c r="O18" s="51">
        <v>5.7323218535343194</v>
      </c>
      <c r="P18" s="51">
        <v>5.7312065125824816</v>
      </c>
      <c r="Q18" s="51">
        <v>6.6866371269112053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26.365579729030152</v>
      </c>
      <c r="C20" s="51">
        <v>28.69154</v>
      </c>
      <c r="D20" s="51">
        <v>26.53933</v>
      </c>
      <c r="E20" s="51">
        <v>25.520099999999999</v>
      </c>
      <c r="F20" s="51">
        <v>22.379249999999999</v>
      </c>
      <c r="G20" s="51">
        <v>27.498862677357565</v>
      </c>
      <c r="H20" s="51">
        <v>26.809290000000001</v>
      </c>
      <c r="I20" s="51">
        <v>27.26641</v>
      </c>
      <c r="J20" s="51">
        <v>24.024909999999998</v>
      </c>
      <c r="K20" s="51">
        <v>24.499659999999999</v>
      </c>
      <c r="L20" s="51">
        <v>26.228489644258222</v>
      </c>
      <c r="M20" s="51">
        <v>26.00494652898734</v>
      </c>
      <c r="N20" s="51">
        <v>22.087020491298649</v>
      </c>
      <c r="O20" s="51">
        <v>25.40880289230201</v>
      </c>
      <c r="P20" s="51">
        <v>22.097026817691894</v>
      </c>
      <c r="Q20" s="51">
        <v>22.228283091607242</v>
      </c>
    </row>
    <row r="21" spans="1:17" x14ac:dyDescent="0.25">
      <c r="A21" s="53" t="s">
        <v>66</v>
      </c>
      <c r="B21" s="51">
        <v>26.365579729030152</v>
      </c>
      <c r="C21" s="51">
        <v>28.69154</v>
      </c>
      <c r="D21" s="51">
        <v>26.53933</v>
      </c>
      <c r="E21" s="51">
        <v>25.520099999999999</v>
      </c>
      <c r="F21" s="51">
        <v>22.379249999999999</v>
      </c>
      <c r="G21" s="51">
        <v>27.498862677357565</v>
      </c>
      <c r="H21" s="51">
        <v>26.809290000000001</v>
      </c>
      <c r="I21" s="51">
        <v>27.26641</v>
      </c>
      <c r="J21" s="51">
        <v>24.024909999999998</v>
      </c>
      <c r="K21" s="51">
        <v>24.499659999999999</v>
      </c>
      <c r="L21" s="51">
        <v>26.228489644258222</v>
      </c>
      <c r="M21" s="51">
        <v>26.00494652898734</v>
      </c>
      <c r="N21" s="51">
        <v>22.087020491298649</v>
      </c>
      <c r="O21" s="51">
        <v>25.40880289230201</v>
      </c>
      <c r="P21" s="51">
        <v>22.097026817691894</v>
      </c>
      <c r="Q21" s="51">
        <v>22.228283091607242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2.173290124975519</v>
      </c>
      <c r="C23" s="51">
        <v>1.70208</v>
      </c>
      <c r="D23" s="51">
        <v>1.70305</v>
      </c>
      <c r="E23" s="51">
        <v>1.30172</v>
      </c>
      <c r="F23" s="51">
        <v>0.90066000000000002</v>
      </c>
      <c r="G23" s="51">
        <v>1.0751227403466164</v>
      </c>
      <c r="H23" s="51">
        <v>1.0995999999999999</v>
      </c>
      <c r="I23" s="51">
        <v>1.90205</v>
      </c>
      <c r="J23" s="51">
        <v>0.80100000000000005</v>
      </c>
      <c r="K23" s="51">
        <v>0.80264000000000002</v>
      </c>
      <c r="L23" s="51">
        <v>0.38199660732763852</v>
      </c>
      <c r="M23" s="51">
        <v>0.3582774473966866</v>
      </c>
      <c r="N23" s="51">
        <v>0.42993103705351571</v>
      </c>
      <c r="O23" s="51">
        <v>0.50140190048937661</v>
      </c>
      <c r="P23" s="51">
        <v>0.64463865342811255</v>
      </c>
      <c r="Q23" s="51">
        <v>0.71631806128162634</v>
      </c>
    </row>
    <row r="24" spans="1:17" x14ac:dyDescent="0.25">
      <c r="A24" s="53" t="s">
        <v>23</v>
      </c>
      <c r="B24" s="51">
        <v>2.173290124975519</v>
      </c>
      <c r="C24" s="51">
        <v>1.70208</v>
      </c>
      <c r="D24" s="51">
        <v>1.70305</v>
      </c>
      <c r="E24" s="51">
        <v>1.30172</v>
      </c>
      <c r="F24" s="51">
        <v>0.90066000000000002</v>
      </c>
      <c r="G24" s="51">
        <v>1.0751227403466164</v>
      </c>
      <c r="H24" s="51">
        <v>1.0995999999999999</v>
      </c>
      <c r="I24" s="51">
        <v>1.90205</v>
      </c>
      <c r="J24" s="51">
        <v>0.80100000000000005</v>
      </c>
      <c r="K24" s="51">
        <v>0.80264000000000002</v>
      </c>
      <c r="L24" s="51">
        <v>0.38199660732763852</v>
      </c>
      <c r="M24" s="51">
        <v>0.3582774473966866</v>
      </c>
      <c r="N24" s="51">
        <v>0.42993103705351571</v>
      </c>
      <c r="O24" s="51">
        <v>0.50140190048937661</v>
      </c>
      <c r="P24" s="51">
        <v>0.64463865342811255</v>
      </c>
      <c r="Q24" s="51">
        <v>0.71631806128162634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0.95559120506519712</v>
      </c>
      <c r="C29" s="51">
        <v>1.9981500000000001</v>
      </c>
      <c r="D29" s="51">
        <v>3.9985200000000001</v>
      </c>
      <c r="E29" s="51">
        <v>2.6030600000000002</v>
      </c>
      <c r="F29" s="51">
        <v>5.5095200000000002</v>
      </c>
      <c r="G29" s="51">
        <v>6.2354609863637789</v>
      </c>
      <c r="H29" s="51">
        <v>6.7973100000000004</v>
      </c>
      <c r="I29" s="51">
        <v>6.3170200000000003</v>
      </c>
      <c r="J29" s="51">
        <v>6.1177099999999998</v>
      </c>
      <c r="K29" s="51">
        <v>4.7035999999999998</v>
      </c>
      <c r="L29" s="51">
        <v>4.6778784949997183</v>
      </c>
      <c r="M29" s="51">
        <v>5.0864054605135687</v>
      </c>
      <c r="N29" s="51">
        <v>2.9380824153409453</v>
      </c>
      <c r="O29" s="51">
        <v>2.6500441223181874</v>
      </c>
      <c r="P29" s="51">
        <v>2.7223053083030164</v>
      </c>
      <c r="Q29" s="51">
        <v>3.2952929955581416</v>
      </c>
    </row>
    <row r="30" spans="1:17" x14ac:dyDescent="0.25">
      <c r="A30" s="63" t="s">
        <v>21</v>
      </c>
      <c r="B30" s="62">
        <v>22.956489400268335</v>
      </c>
      <c r="C30" s="62">
        <v>24.671479999999999</v>
      </c>
      <c r="D30" s="62">
        <v>25.10258</v>
      </c>
      <c r="E30" s="62">
        <v>24.841180000000001</v>
      </c>
      <c r="F30" s="62">
        <v>25.7774</v>
      </c>
      <c r="G30" s="62">
        <v>26.141842441630132</v>
      </c>
      <c r="H30" s="62">
        <v>25.289809999999999</v>
      </c>
      <c r="I30" s="62">
        <v>27.0914</v>
      </c>
      <c r="J30" s="62">
        <v>26.71096</v>
      </c>
      <c r="K30" s="62">
        <v>21.431539999999998</v>
      </c>
      <c r="L30" s="62">
        <v>23.895376444710703</v>
      </c>
      <c r="M30" s="62">
        <v>22.787639465863805</v>
      </c>
      <c r="N30" s="62">
        <v>27.612886689840114</v>
      </c>
      <c r="O30" s="62">
        <v>24.764042241493073</v>
      </c>
      <c r="P30" s="62">
        <v>27.337673487511697</v>
      </c>
      <c r="Q30" s="62">
        <v>27.604720913829787</v>
      </c>
    </row>
    <row r="32" spans="1:17" x14ac:dyDescent="0.25">
      <c r="A32" s="31" t="s">
        <v>63</v>
      </c>
      <c r="B32" s="70">
        <v>172.5899897249694</v>
      </c>
      <c r="C32" s="70">
        <v>176.85012092075999</v>
      </c>
      <c r="D32" s="70">
        <v>172.44728631129601</v>
      </c>
      <c r="E32" s="70">
        <v>109.62478845025203</v>
      </c>
      <c r="F32" s="70">
        <v>134.40871688940001</v>
      </c>
      <c r="G32" s="70">
        <v>134.10599740043546</v>
      </c>
      <c r="H32" s="70">
        <v>115.82115071101202</v>
      </c>
      <c r="I32" s="70">
        <v>117.15997140885602</v>
      </c>
      <c r="J32" s="70">
        <v>103.10558681444401</v>
      </c>
      <c r="K32" s="70">
        <v>94.76481576445201</v>
      </c>
      <c r="L32" s="70">
        <v>107.70576680401936</v>
      </c>
      <c r="M32" s="70">
        <v>85.308146314892753</v>
      </c>
      <c r="N32" s="70">
        <v>76.66764179288468</v>
      </c>
      <c r="O32" s="70">
        <v>93.962158854603473</v>
      </c>
      <c r="P32" s="70">
        <v>86.181248442587815</v>
      </c>
      <c r="Q32" s="70">
        <v>86.405662719993217</v>
      </c>
    </row>
    <row r="34" spans="1:17" x14ac:dyDescent="0.25">
      <c r="A34" s="184" t="s">
        <v>252</v>
      </c>
      <c r="B34" s="190">
        <f t="shared" ref="B34:Q34" si="2">IF(B$12=0,"",B$12/B$3*1000)</f>
        <v>293.38391409684169</v>
      </c>
      <c r="C34" s="190">
        <f t="shared" si="2"/>
        <v>295.60990670901634</v>
      </c>
      <c r="D34" s="190">
        <f t="shared" si="2"/>
        <v>314.97950034881325</v>
      </c>
      <c r="E34" s="190">
        <f t="shared" si="2"/>
        <v>235.11338703483315</v>
      </c>
      <c r="F34" s="190">
        <f t="shared" si="2"/>
        <v>302.74382479544278</v>
      </c>
      <c r="G34" s="190">
        <f t="shared" si="2"/>
        <v>291.21796480351458</v>
      </c>
      <c r="H34" s="190">
        <f t="shared" si="2"/>
        <v>254.14782887791392</v>
      </c>
      <c r="I34" s="190">
        <f t="shared" si="2"/>
        <v>262.99732888496828</v>
      </c>
      <c r="J34" s="190">
        <f t="shared" si="2"/>
        <v>242.03623555436954</v>
      </c>
      <c r="K34" s="190">
        <f t="shared" si="2"/>
        <v>202.9797450461939</v>
      </c>
      <c r="L34" s="190">
        <f t="shared" si="2"/>
        <v>259.06818102836803</v>
      </c>
      <c r="M34" s="190">
        <f t="shared" si="2"/>
        <v>226.67195786942889</v>
      </c>
      <c r="N34" s="190">
        <f t="shared" si="2"/>
        <v>214.13643379602306</v>
      </c>
      <c r="O34" s="190">
        <f t="shared" si="2"/>
        <v>216.39916860672119</v>
      </c>
      <c r="P34" s="190">
        <f t="shared" si="2"/>
        <v>188.20061637073064</v>
      </c>
      <c r="Q34" s="190">
        <f t="shared" si="2"/>
        <v>189.070380931508</v>
      </c>
    </row>
    <row r="35" spans="1:17" x14ac:dyDescent="0.25">
      <c r="A35" s="286" t="s">
        <v>251</v>
      </c>
      <c r="B35" s="285">
        <f t="shared" ref="B35:Q35" si="3">IF(B$12=0,"",B$12/B$5*1000)</f>
        <v>146.53888570714989</v>
      </c>
      <c r="C35" s="285">
        <f t="shared" si="3"/>
        <v>145.84777780285745</v>
      </c>
      <c r="D35" s="285">
        <f t="shared" si="3"/>
        <v>145.81389682990988</v>
      </c>
      <c r="E35" s="285">
        <f t="shared" si="3"/>
        <v>140.32154108226021</v>
      </c>
      <c r="F35" s="285">
        <f t="shared" si="3"/>
        <v>143.0647508519568</v>
      </c>
      <c r="G35" s="285">
        <f t="shared" si="3"/>
        <v>138.84706496818413</v>
      </c>
      <c r="H35" s="285">
        <f t="shared" si="3"/>
        <v>137.77423354094253</v>
      </c>
      <c r="I35" s="285">
        <f t="shared" si="3"/>
        <v>135.37395464203064</v>
      </c>
      <c r="J35" s="285">
        <f t="shared" si="3"/>
        <v>134.45729766817919</v>
      </c>
      <c r="K35" s="285">
        <f t="shared" si="3"/>
        <v>134.88203946115067</v>
      </c>
      <c r="L35" s="285">
        <f t="shared" si="3"/>
        <v>135.23097332354718</v>
      </c>
      <c r="M35" s="285">
        <f t="shared" si="3"/>
        <v>129.98884103599352</v>
      </c>
      <c r="N35" s="285">
        <f t="shared" si="3"/>
        <v>125.35901633495166</v>
      </c>
      <c r="O35" s="285">
        <f t="shared" si="3"/>
        <v>120.41307654187804</v>
      </c>
      <c r="P35" s="285">
        <f t="shared" si="3"/>
        <v>116.93548422013738</v>
      </c>
      <c r="Q35" s="285">
        <f t="shared" si="3"/>
        <v>117.01887331083637</v>
      </c>
    </row>
    <row r="36" spans="1:17" x14ac:dyDescent="0.25">
      <c r="A36" s="286" t="s">
        <v>250</v>
      </c>
      <c r="B36" s="285">
        <f>IF(FBT_ued!B$5=0,"",FBT_ued!B$5/B$5*1000)</f>
        <v>54.152162027418179</v>
      </c>
      <c r="C36" s="285">
        <f>IF(FBT_ued!C$5=0,"",FBT_ued!C$5/C$5*1000)</f>
        <v>54.152162027418186</v>
      </c>
      <c r="D36" s="285">
        <f>IF(FBT_ued!D$5=0,"",FBT_ued!D$5/D$5*1000)</f>
        <v>54.152162027418186</v>
      </c>
      <c r="E36" s="285">
        <f>IF(FBT_ued!E$5=0,"",FBT_ued!E$5/E$5*1000)</f>
        <v>54.152162027418179</v>
      </c>
      <c r="F36" s="285">
        <f>IF(FBT_ued!F$5=0,"",FBT_ued!F$5/F$5*1000)</f>
        <v>54.152162027418171</v>
      </c>
      <c r="G36" s="285">
        <f>IF(FBT_ued!G$5=0,"",FBT_ued!G$5/G$5*1000)</f>
        <v>54.152162027418179</v>
      </c>
      <c r="H36" s="285">
        <f>IF(FBT_ued!H$5=0,"",FBT_ued!H$5/H$5*1000)</f>
        <v>54.152162027418179</v>
      </c>
      <c r="I36" s="285">
        <f>IF(FBT_ued!I$5=0,"",FBT_ued!I$5/I$5*1000)</f>
        <v>54.152162027418186</v>
      </c>
      <c r="J36" s="285">
        <f>IF(FBT_ued!J$5=0,"",FBT_ued!J$5/J$5*1000)</f>
        <v>54.152162027418179</v>
      </c>
      <c r="K36" s="285">
        <f>IF(FBT_ued!K$5=0,"",FBT_ued!K$5/K$5*1000)</f>
        <v>54.152162027418186</v>
      </c>
      <c r="L36" s="285">
        <f>IF(FBT_ued!L$5=0,"",FBT_ued!L$5/L$5*1000)</f>
        <v>54.152162027418186</v>
      </c>
      <c r="M36" s="285">
        <f>IF(FBT_ued!M$5=0,"",FBT_ued!M$5/M$5*1000)</f>
        <v>54.152162027418186</v>
      </c>
      <c r="N36" s="285">
        <f>IF(FBT_ued!N$5=0,"",FBT_ued!N$5/N$5*1000)</f>
        <v>54.152162027418179</v>
      </c>
      <c r="O36" s="285">
        <f>IF(FBT_ued!O$5=0,"",FBT_ued!O$5/O$5*1000)</f>
        <v>54.152162027418179</v>
      </c>
      <c r="P36" s="285">
        <f>IF(FBT_ued!P$5=0,"",FBT_ued!P$5/P$5*1000)</f>
        <v>54.152162027418179</v>
      </c>
      <c r="Q36" s="285">
        <f>IF(FBT_ued!Q$5=0,"",FBT_ued!Q$5/Q$5*1000)</f>
        <v>54.152162027418193</v>
      </c>
    </row>
    <row r="37" spans="1:17" x14ac:dyDescent="0.25">
      <c r="A37" s="284" t="s">
        <v>60</v>
      </c>
      <c r="B37" s="283">
        <f t="shared" ref="B37:Q37" si="4">IF(B$12=0,"",B$32/B$12)</f>
        <v>1.991277491946823</v>
      </c>
      <c r="C37" s="283">
        <f t="shared" si="4"/>
        <v>1.9466581996441092</v>
      </c>
      <c r="D37" s="283">
        <f t="shared" si="4"/>
        <v>1.8860062837019806</v>
      </c>
      <c r="E37" s="283">
        <f t="shared" si="4"/>
        <v>1.5751224352072335</v>
      </c>
      <c r="F37" s="283">
        <f t="shared" si="4"/>
        <v>1.6798838566807051</v>
      </c>
      <c r="G37" s="283">
        <f t="shared" si="4"/>
        <v>1.6238401576090633</v>
      </c>
      <c r="H37" s="283">
        <f t="shared" si="4"/>
        <v>1.5143850204072795</v>
      </c>
      <c r="I37" s="283">
        <f t="shared" si="4"/>
        <v>1.4779111319161649</v>
      </c>
      <c r="J37" s="283">
        <f t="shared" si="4"/>
        <v>1.4256961066562575</v>
      </c>
      <c r="K37" s="283">
        <f t="shared" si="4"/>
        <v>1.5008738671868884</v>
      </c>
      <c r="L37" s="283">
        <f t="shared" si="4"/>
        <v>1.5501228125001578</v>
      </c>
      <c r="M37" s="283">
        <f t="shared" si="4"/>
        <v>1.3855387909990893</v>
      </c>
      <c r="N37" s="283">
        <f t="shared" si="4"/>
        <v>1.2618005337482949</v>
      </c>
      <c r="O37" s="283">
        <f t="shared" si="4"/>
        <v>1.4654311099510968</v>
      </c>
      <c r="P37" s="283">
        <f t="shared" si="4"/>
        <v>1.3551403854209501</v>
      </c>
      <c r="Q37" s="283">
        <f t="shared" si="4"/>
        <v>1.3381871275719099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89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86.672997823237793</v>
      </c>
      <c r="C5" s="96">
        <v>90.848059999999975</v>
      </c>
      <c r="D5" s="96">
        <v>91.435160000000025</v>
      </c>
      <c r="E5" s="96">
        <v>69.597630000000009</v>
      </c>
      <c r="F5" s="96">
        <v>80.010719999999992</v>
      </c>
      <c r="G5" s="96">
        <v>82.585713114702543</v>
      </c>
      <c r="H5" s="96">
        <v>76.480649999999997</v>
      </c>
      <c r="I5" s="96">
        <v>79.27403000000001</v>
      </c>
      <c r="J5" s="96">
        <v>72.319469999999981</v>
      </c>
      <c r="K5" s="96">
        <v>63.139759999999995</v>
      </c>
      <c r="L5" s="96">
        <v>69.482086151808303</v>
      </c>
      <c r="M5" s="96">
        <v>61.57037743662049</v>
      </c>
      <c r="N5" s="96">
        <v>60.760508291382934</v>
      </c>
      <c r="O5" s="96">
        <v>64.119123865016832</v>
      </c>
      <c r="P5" s="96">
        <v>63.595808500546703</v>
      </c>
      <c r="Q5" s="96">
        <v>64.569192857782923</v>
      </c>
    </row>
    <row r="6" spans="1:17" x14ac:dyDescent="0.25">
      <c r="A6" s="132" t="s">
        <v>83</v>
      </c>
      <c r="B6" s="160">
        <v>1.1713769064891897</v>
      </c>
      <c r="C6" s="160">
        <v>1.2278024546972905</v>
      </c>
      <c r="D6" s="160">
        <v>1.235737052542889</v>
      </c>
      <c r="E6" s="160">
        <v>0.94060501627787985</v>
      </c>
      <c r="F6" s="160">
        <v>1.0813368873049969</v>
      </c>
      <c r="G6" s="160">
        <v>1.1161376619947416</v>
      </c>
      <c r="H6" s="160">
        <v>1.0336283439277003</v>
      </c>
      <c r="I6" s="160">
        <v>1.0713805955542328</v>
      </c>
      <c r="J6" s="160">
        <v>0.97739041195163723</v>
      </c>
      <c r="K6" s="160">
        <v>0.85332754840332081</v>
      </c>
      <c r="L6" s="160">
        <v>0.93904345271301182</v>
      </c>
      <c r="M6" s="160">
        <v>0.83211749984888284</v>
      </c>
      <c r="N6" s="160">
        <v>0.82117219926121754</v>
      </c>
      <c r="O6" s="160">
        <v>0.86656355319538236</v>
      </c>
      <c r="P6" s="160">
        <v>0.85949099832654752</v>
      </c>
      <c r="Q6" s="160">
        <v>0.87264619066833826</v>
      </c>
    </row>
    <row r="7" spans="1:17" x14ac:dyDescent="0.25">
      <c r="A7" s="76" t="s">
        <v>82</v>
      </c>
      <c r="B7" s="159">
        <v>1.3666063909040547</v>
      </c>
      <c r="C7" s="159">
        <v>1.4324361971468391</v>
      </c>
      <c r="D7" s="159">
        <v>1.4416932279667041</v>
      </c>
      <c r="E7" s="159">
        <v>1.0973725189908599</v>
      </c>
      <c r="F7" s="159">
        <v>1.2615597018558298</v>
      </c>
      <c r="G7" s="159">
        <v>1.3021606056605322</v>
      </c>
      <c r="H7" s="159">
        <v>1.2058997345823173</v>
      </c>
      <c r="I7" s="159">
        <v>1.249944028146605</v>
      </c>
      <c r="J7" s="159">
        <v>1.140288813943577</v>
      </c>
      <c r="K7" s="159">
        <v>0.99554880647054111</v>
      </c>
      <c r="L7" s="159">
        <v>1.0955506948318472</v>
      </c>
      <c r="M7" s="159">
        <v>0.97080374982369688</v>
      </c>
      <c r="N7" s="159">
        <v>0.95803423247142061</v>
      </c>
      <c r="O7" s="159">
        <v>1.0109908120612796</v>
      </c>
      <c r="P7" s="159">
        <v>1.002739498047639</v>
      </c>
      <c r="Q7" s="159">
        <v>1.0180872224463948</v>
      </c>
    </row>
    <row r="8" spans="1:17" x14ac:dyDescent="0.25">
      <c r="A8" s="76" t="s">
        <v>81</v>
      </c>
      <c r="B8" s="159">
        <v>3.1236717506378393</v>
      </c>
      <c r="C8" s="159">
        <v>3.2741398791927749</v>
      </c>
      <c r="D8" s="159">
        <v>3.2952988067810374</v>
      </c>
      <c r="E8" s="159">
        <v>2.5082800434076797</v>
      </c>
      <c r="F8" s="159">
        <v>2.8835650328133253</v>
      </c>
      <c r="G8" s="159">
        <v>2.9763670986526445</v>
      </c>
      <c r="H8" s="159">
        <v>2.7563422504738675</v>
      </c>
      <c r="I8" s="159">
        <v>2.8570149214779539</v>
      </c>
      <c r="J8" s="159">
        <v>2.6063744318710329</v>
      </c>
      <c r="K8" s="159">
        <v>2.2755401290755222</v>
      </c>
      <c r="L8" s="159">
        <v>2.5041158739013647</v>
      </c>
      <c r="M8" s="159">
        <v>2.2189799995970212</v>
      </c>
      <c r="N8" s="159">
        <v>2.1897925313632469</v>
      </c>
      <c r="O8" s="159">
        <v>2.3108361418543533</v>
      </c>
      <c r="P8" s="159">
        <v>2.2919759955374603</v>
      </c>
      <c r="Q8" s="159">
        <v>2.3270565084489023</v>
      </c>
    </row>
    <row r="9" spans="1:17" x14ac:dyDescent="0.25">
      <c r="A9" s="76" t="s">
        <v>80</v>
      </c>
      <c r="B9" s="159">
        <v>2.3427538129783794</v>
      </c>
      <c r="C9" s="159">
        <v>2.4556049093945811</v>
      </c>
      <c r="D9" s="159">
        <v>2.471474105085778</v>
      </c>
      <c r="E9" s="159">
        <v>1.8812100325557597</v>
      </c>
      <c r="F9" s="159">
        <v>2.1626737746099938</v>
      </c>
      <c r="G9" s="159">
        <v>2.2322753239894833</v>
      </c>
      <c r="H9" s="159">
        <v>2.0672566878554006</v>
      </c>
      <c r="I9" s="159">
        <v>2.1427611911084656</v>
      </c>
      <c r="J9" s="159">
        <v>1.9547808239032745</v>
      </c>
      <c r="K9" s="159">
        <v>1.7066550968066416</v>
      </c>
      <c r="L9" s="159">
        <v>1.8780869054260236</v>
      </c>
      <c r="M9" s="159">
        <v>1.6642349996977657</v>
      </c>
      <c r="N9" s="159">
        <v>1.6423443985224351</v>
      </c>
      <c r="O9" s="159">
        <v>1.7331271063907647</v>
      </c>
      <c r="P9" s="159">
        <v>1.718981996653095</v>
      </c>
      <c r="Q9" s="159">
        <v>1.7452923813366765</v>
      </c>
    </row>
    <row r="10" spans="1:17" x14ac:dyDescent="0.25">
      <c r="A10" s="129" t="s">
        <v>79</v>
      </c>
      <c r="B10" s="158">
        <v>1.5618358753189197</v>
      </c>
      <c r="C10" s="158">
        <v>1.6370699395963877</v>
      </c>
      <c r="D10" s="158">
        <v>1.6476494033905187</v>
      </c>
      <c r="E10" s="158">
        <v>1.2541400217038396</v>
      </c>
      <c r="F10" s="158">
        <v>1.4417825164066627</v>
      </c>
      <c r="G10" s="158">
        <v>1.4881835493263225</v>
      </c>
      <c r="H10" s="158">
        <v>1.3781711252369337</v>
      </c>
      <c r="I10" s="158">
        <v>1.4285074607389769</v>
      </c>
      <c r="J10" s="158">
        <v>1.3031872159355165</v>
      </c>
      <c r="K10" s="158">
        <v>1.1377700645377611</v>
      </c>
      <c r="L10" s="158">
        <v>1.2520579369506823</v>
      </c>
      <c r="M10" s="158">
        <v>1.1094899997985106</v>
      </c>
      <c r="N10" s="158">
        <v>1.0948962656816235</v>
      </c>
      <c r="O10" s="158">
        <v>1.1554180709271766</v>
      </c>
      <c r="P10" s="158">
        <v>1.1459879977687302</v>
      </c>
      <c r="Q10" s="158">
        <v>1.1635282542244512</v>
      </c>
    </row>
    <row r="11" spans="1:17" x14ac:dyDescent="0.25">
      <c r="A11" s="92" t="s">
        <v>125</v>
      </c>
      <c r="B11" s="91">
        <v>0.31236717506378398</v>
      </c>
      <c r="C11" s="91">
        <v>0.3274139879192775</v>
      </c>
      <c r="D11" s="91">
        <v>0.32952988067810374</v>
      </c>
      <c r="E11" s="91">
        <v>0.25082800434076796</v>
      </c>
      <c r="F11" s="91">
        <v>0.28835650328133255</v>
      </c>
      <c r="G11" s="91">
        <v>0.29763670986526447</v>
      </c>
      <c r="H11" s="91">
        <v>0.27563422504738677</v>
      </c>
      <c r="I11" s="91">
        <v>0.28570149214779539</v>
      </c>
      <c r="J11" s="91">
        <v>0.2606374431871033</v>
      </c>
      <c r="K11" s="91">
        <v>0.22755401290755223</v>
      </c>
      <c r="L11" s="91">
        <v>0.25041158739013647</v>
      </c>
      <c r="M11" s="91">
        <v>0</v>
      </c>
      <c r="N11" s="91">
        <v>0.21897925313632471</v>
      </c>
      <c r="O11" s="91">
        <v>0.23108361418543533</v>
      </c>
      <c r="P11" s="91">
        <v>0.22919759955374605</v>
      </c>
      <c r="Q11" s="91">
        <v>0.23270565084489025</v>
      </c>
    </row>
    <row r="12" spans="1:17" x14ac:dyDescent="0.25">
      <c r="A12" s="92" t="s">
        <v>26</v>
      </c>
      <c r="B12" s="91">
        <v>0.46855076259567585</v>
      </c>
      <c r="C12" s="91">
        <v>0.49112098187891623</v>
      </c>
      <c r="D12" s="91">
        <v>0.49429482101715561</v>
      </c>
      <c r="E12" s="91">
        <v>0.37624200651115197</v>
      </c>
      <c r="F12" s="91">
        <v>0.43253475492199878</v>
      </c>
      <c r="G12" s="91">
        <v>0.44645506479789665</v>
      </c>
      <c r="H12" s="91">
        <v>0.4134513375710801</v>
      </c>
      <c r="I12" s="91">
        <v>0.42855223822169308</v>
      </c>
      <c r="J12" s="91">
        <v>0.39095616478065492</v>
      </c>
      <c r="K12" s="91">
        <v>0.34133101936132831</v>
      </c>
      <c r="L12" s="91">
        <v>0.3756173810852047</v>
      </c>
      <c r="M12" s="91">
        <v>0.33284699993955319</v>
      </c>
      <c r="N12" s="91">
        <v>0.32846887970448702</v>
      </c>
      <c r="O12" s="91">
        <v>0.34662542127815299</v>
      </c>
      <c r="P12" s="91">
        <v>0.34379639933061906</v>
      </c>
      <c r="Q12" s="91">
        <v>0.34905847626733533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0.78091793765945983</v>
      </c>
      <c r="C14" s="157">
        <v>0.81853496979819385</v>
      </c>
      <c r="D14" s="157">
        <v>0.82382470169525934</v>
      </c>
      <c r="E14" s="157">
        <v>0.62707001085191982</v>
      </c>
      <c r="F14" s="157">
        <v>0.72089125820333144</v>
      </c>
      <c r="G14" s="157">
        <v>0.74409177466316123</v>
      </c>
      <c r="H14" s="157">
        <v>0.68908556261846698</v>
      </c>
      <c r="I14" s="157">
        <v>0.71425373036948847</v>
      </c>
      <c r="J14" s="157">
        <v>0.65159360796775823</v>
      </c>
      <c r="K14" s="157">
        <v>0.56888503226888054</v>
      </c>
      <c r="L14" s="157">
        <v>0.62602896847534117</v>
      </c>
      <c r="M14" s="157">
        <v>0.77664299985895746</v>
      </c>
      <c r="N14" s="157">
        <v>0.54744813284081173</v>
      </c>
      <c r="O14" s="157">
        <v>0.57770903546358832</v>
      </c>
      <c r="P14" s="157">
        <v>0.57299399888436509</v>
      </c>
      <c r="Q14" s="157">
        <v>0.58176412711222558</v>
      </c>
    </row>
    <row r="15" spans="1:17" x14ac:dyDescent="0.25">
      <c r="A15" s="156" t="s">
        <v>263</v>
      </c>
      <c r="B15" s="204">
        <v>5.2722566213271396</v>
      </c>
      <c r="C15" s="204">
        <v>5.5262226748698886</v>
      </c>
      <c r="D15" s="204">
        <v>5.5619355490073907</v>
      </c>
      <c r="E15" s="204">
        <v>4.2335741789445462</v>
      </c>
      <c r="F15" s="204">
        <v>4.8669950144963545</v>
      </c>
      <c r="G15" s="204">
        <v>5.0236300085523977</v>
      </c>
      <c r="H15" s="204">
        <v>4.6522633749007731</v>
      </c>
      <c r="I15" s="204">
        <v>4.8221826873828224</v>
      </c>
      <c r="J15" s="204">
        <v>4.3991417642663224</v>
      </c>
      <c r="K15" s="204">
        <v>3.840746554167946</v>
      </c>
      <c r="L15" s="204">
        <v>4.2265457290930168</v>
      </c>
      <c r="M15" s="204">
        <v>3.7452821325028793</v>
      </c>
      <c r="N15" s="204">
        <v>3.696018370193709</v>
      </c>
      <c r="O15" s="204">
        <v>3.9003205593564361</v>
      </c>
      <c r="P15" s="204">
        <v>3.8684876590915045</v>
      </c>
      <c r="Q15" s="204">
        <v>3.9276979350877377</v>
      </c>
    </row>
    <row r="16" spans="1:17" x14ac:dyDescent="0.25">
      <c r="A16" s="152" t="s">
        <v>277</v>
      </c>
      <c r="B16" s="264">
        <v>1.8452898174644989</v>
      </c>
      <c r="C16" s="264">
        <v>1.9341779362044611</v>
      </c>
      <c r="D16" s="264">
        <v>1.9466774421525872</v>
      </c>
      <c r="E16" s="264">
        <v>1.4817509626305909</v>
      </c>
      <c r="F16" s="264">
        <v>1.7034482550737238</v>
      </c>
      <c r="G16" s="264">
        <v>1.7582705029933388</v>
      </c>
      <c r="H16" s="264">
        <v>1.6282921812152702</v>
      </c>
      <c r="I16" s="264">
        <v>1.6877639405839879</v>
      </c>
      <c r="J16" s="264">
        <v>1.5396996174932125</v>
      </c>
      <c r="K16" s="264">
        <v>1.3442612939587808</v>
      </c>
      <c r="L16" s="264">
        <v>1.4792910051825556</v>
      </c>
      <c r="M16" s="264">
        <v>1.3108487463760077</v>
      </c>
      <c r="N16" s="264">
        <v>1.2936064295677983</v>
      </c>
      <c r="O16" s="264">
        <v>1.3651121957747525</v>
      </c>
      <c r="P16" s="264">
        <v>1.3539706806820266</v>
      </c>
      <c r="Q16" s="264">
        <v>1.3746942772807078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0.23118045034436713</v>
      </c>
      <c r="D18" s="83">
        <v>0.23099329375110492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0.50341808600626148</v>
      </c>
      <c r="C19" s="83">
        <v>0.34697428673233727</v>
      </c>
      <c r="D19" s="83">
        <v>0.26750913310673424</v>
      </c>
      <c r="E19" s="83">
        <v>0.41925536151801079</v>
      </c>
      <c r="F19" s="83">
        <v>0.37621497237057511</v>
      </c>
      <c r="G19" s="83">
        <v>0.32103020009979516</v>
      </c>
      <c r="H19" s="83">
        <v>0.20186000201443519</v>
      </c>
      <c r="I19" s="83">
        <v>0.36080361138233968</v>
      </c>
      <c r="J19" s="83">
        <v>0.31934481375270923</v>
      </c>
      <c r="K19" s="83">
        <v>0.23003520094824775</v>
      </c>
      <c r="L19" s="83">
        <v>0.23482972952501951</v>
      </c>
      <c r="M19" s="83">
        <v>0</v>
      </c>
      <c r="N19" s="83">
        <v>2.1653966076780648E-2</v>
      </c>
      <c r="O19" s="83">
        <v>0.22458990251832292</v>
      </c>
      <c r="P19" s="83">
        <v>0.2541102702856029</v>
      </c>
      <c r="Q19" s="83">
        <v>0.20433709426141736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1.3418717314582376</v>
      </c>
      <c r="C21" s="83">
        <v>1.3560231991277567</v>
      </c>
      <c r="D21" s="83">
        <v>1.4481750152947479</v>
      </c>
      <c r="E21" s="83">
        <v>1.0624956011125801</v>
      </c>
      <c r="F21" s="83">
        <v>1.3272332827031488</v>
      </c>
      <c r="G21" s="83">
        <v>1.4372403028935437</v>
      </c>
      <c r="H21" s="83">
        <v>1.426432179200835</v>
      </c>
      <c r="I21" s="83">
        <v>1.3269603292016483</v>
      </c>
      <c r="J21" s="83">
        <v>1.2203548037405032</v>
      </c>
      <c r="K21" s="83">
        <v>1.114226093010533</v>
      </c>
      <c r="L21" s="83">
        <v>1.2444612756575362</v>
      </c>
      <c r="M21" s="83">
        <v>1.3108487463760077</v>
      </c>
      <c r="N21" s="83">
        <v>1.2719524634910175</v>
      </c>
      <c r="O21" s="83">
        <v>1.1405222932564296</v>
      </c>
      <c r="P21" s="83">
        <v>1.0998604103964238</v>
      </c>
      <c r="Q21" s="83">
        <v>1.1703571830192905</v>
      </c>
    </row>
    <row r="22" spans="1:17" x14ac:dyDescent="0.25">
      <c r="A22" s="152" t="s">
        <v>276</v>
      </c>
      <c r="B22" s="264">
        <v>3.4260373559706476</v>
      </c>
      <c r="C22" s="264">
        <v>3.591070519012487</v>
      </c>
      <c r="D22" s="264">
        <v>3.6142775913672773</v>
      </c>
      <c r="E22" s="264">
        <v>2.751076878098873</v>
      </c>
      <c r="F22" s="264">
        <v>3.1626887552355307</v>
      </c>
      <c r="G22" s="264">
        <v>3.2644738881362052</v>
      </c>
      <c r="H22" s="264">
        <v>3.0231510446113266</v>
      </c>
      <c r="I22" s="264">
        <v>3.1335686425919445</v>
      </c>
      <c r="J22" s="264">
        <v>2.8586666205927571</v>
      </c>
      <c r="K22" s="264">
        <v>2.4958081737081002</v>
      </c>
      <c r="L22" s="264">
        <v>2.7465096247431657</v>
      </c>
      <c r="M22" s="264">
        <v>2.4338175086807832</v>
      </c>
      <c r="N22" s="264">
        <v>2.4017603683050477</v>
      </c>
      <c r="O22" s="264">
        <v>2.5345207747592182</v>
      </c>
      <c r="P22" s="264">
        <v>2.5138350014197011</v>
      </c>
      <c r="Q22" s="264">
        <v>2.5523112426177943</v>
      </c>
    </row>
    <row r="23" spans="1:17" x14ac:dyDescent="0.25">
      <c r="A23" s="152" t="s">
        <v>275</v>
      </c>
      <c r="B23" s="264">
        <v>9.2944789199320491E-4</v>
      </c>
      <c r="C23" s="264">
        <v>9.7421965294055331E-4</v>
      </c>
      <c r="D23" s="264">
        <v>9.805154875268075E-4</v>
      </c>
      <c r="E23" s="264">
        <v>7.4633821508225109E-4</v>
      </c>
      <c r="F23" s="264">
        <v>8.5800418710012998E-4</v>
      </c>
      <c r="G23" s="264">
        <v>8.8561742285364793E-4</v>
      </c>
      <c r="H23" s="264">
        <v>8.2014907417580791E-4</v>
      </c>
      <c r="I23" s="264">
        <v>8.5010420689004803E-4</v>
      </c>
      <c r="J23" s="264">
        <v>7.7552618035261166E-4</v>
      </c>
      <c r="K23" s="264">
        <v>6.7708650106507347E-4</v>
      </c>
      <c r="L23" s="264">
        <v>7.4509916729537627E-4</v>
      </c>
      <c r="M23" s="264">
        <v>6.1587744608833372E-4</v>
      </c>
      <c r="N23" s="264">
        <v>6.5157232086324179E-4</v>
      </c>
      <c r="O23" s="264">
        <v>6.8758882246499611E-4</v>
      </c>
      <c r="P23" s="264">
        <v>6.8197698977695825E-4</v>
      </c>
      <c r="Q23" s="264">
        <v>6.9241518923531236E-4</v>
      </c>
    </row>
    <row r="24" spans="1:17" x14ac:dyDescent="0.25">
      <c r="A24" s="156" t="s">
        <v>262</v>
      </c>
      <c r="B24" s="204">
        <v>4.3935471844392824</v>
      </c>
      <c r="C24" s="204">
        <v>4.6051855623915738</v>
      </c>
      <c r="D24" s="204">
        <v>4.6349462908394932</v>
      </c>
      <c r="E24" s="204">
        <v>3.5279784824537899</v>
      </c>
      <c r="F24" s="204">
        <v>4.0558291787469631</v>
      </c>
      <c r="G24" s="204">
        <v>4.1863583404603313</v>
      </c>
      <c r="H24" s="204">
        <v>3.8768861457506443</v>
      </c>
      <c r="I24" s="204">
        <v>4.018485572819019</v>
      </c>
      <c r="J24" s="204">
        <v>3.665951470221934</v>
      </c>
      <c r="K24" s="204">
        <v>3.2006221284732894</v>
      </c>
      <c r="L24" s="204">
        <v>3.5221214409108472</v>
      </c>
      <c r="M24" s="204">
        <v>3.1210684437523994</v>
      </c>
      <c r="N24" s="204">
        <v>3.0800153084947572</v>
      </c>
      <c r="O24" s="204">
        <v>3.2502671327970298</v>
      </c>
      <c r="P24" s="204">
        <v>3.2237397159095869</v>
      </c>
      <c r="Q24" s="204">
        <v>3.2730816125731153</v>
      </c>
    </row>
    <row r="25" spans="1:17" x14ac:dyDescent="0.25">
      <c r="A25" s="152" t="s">
        <v>274</v>
      </c>
      <c r="B25" s="264">
        <v>3.1732745283358978</v>
      </c>
      <c r="C25" s="264">
        <v>3.3261320363542337</v>
      </c>
      <c r="D25" s="264">
        <v>3.3476269600602571</v>
      </c>
      <c r="E25" s="264">
        <v>2.5481106233564881</v>
      </c>
      <c r="F25" s="264">
        <v>2.929355002668943</v>
      </c>
      <c r="G25" s="264">
        <v>3.0236307317511484</v>
      </c>
      <c r="H25" s="264">
        <v>2.8001119685571054</v>
      </c>
      <c r="I25" s="264">
        <v>2.9023832851676121</v>
      </c>
      <c r="J25" s="264">
        <v>2.647762715231984</v>
      </c>
      <c r="K25" s="264">
        <v>2.3116748833570853</v>
      </c>
      <c r="L25" s="264">
        <v>2.5438803283444265</v>
      </c>
      <c r="M25" s="264">
        <v>2.4761145994376013</v>
      </c>
      <c r="N25" s="264">
        <v>2.2245656448044584</v>
      </c>
      <c r="O25" s="264">
        <v>2.347531384053732</v>
      </c>
      <c r="P25" s="264">
        <v>2.3283717454342714</v>
      </c>
      <c r="Q25" s="264">
        <v>2.3640093242035825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0.39755220431173122</v>
      </c>
      <c r="D27" s="83">
        <v>0.39723035825557435</v>
      </c>
      <c r="E27" s="83">
        <v>0</v>
      </c>
      <c r="F27" s="83">
        <v>0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0</v>
      </c>
      <c r="Q27" s="83">
        <v>0</v>
      </c>
    </row>
    <row r="28" spans="1:17" x14ac:dyDescent="0.25">
      <c r="A28" s="154" t="s">
        <v>125</v>
      </c>
      <c r="B28" s="83">
        <v>0.86570888448421912</v>
      </c>
      <c r="C28" s="83">
        <v>0.59667844891060162</v>
      </c>
      <c r="D28" s="83">
        <v>0.46002525465143662</v>
      </c>
      <c r="E28" s="83">
        <v>0.72097745675603375</v>
      </c>
      <c r="F28" s="83">
        <v>0.64696254089913963</v>
      </c>
      <c r="G28" s="83">
        <v>0.55206339251522929</v>
      </c>
      <c r="H28" s="83">
        <v>0.3471309474640622</v>
      </c>
      <c r="I28" s="83">
        <v>0.62046021112518401</v>
      </c>
      <c r="J28" s="83">
        <v>0.54916509788692791</v>
      </c>
      <c r="K28" s="83">
        <v>0.39558276259970171</v>
      </c>
      <c r="L28" s="83">
        <v>0.40382773055219012</v>
      </c>
      <c r="M28" s="83">
        <v>0</v>
      </c>
      <c r="N28" s="83">
        <v>3.7237499680843063E-2</v>
      </c>
      <c r="O28" s="83">
        <v>0.38621869054807428</v>
      </c>
      <c r="P28" s="83">
        <v>0.43698374122815509</v>
      </c>
      <c r="Q28" s="83">
        <v>0.35139070853643983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2.3075656438516789</v>
      </c>
      <c r="C30" s="83">
        <v>2.3319013831319007</v>
      </c>
      <c r="D30" s="83">
        <v>2.4903713471532458</v>
      </c>
      <c r="E30" s="83">
        <v>1.8271331666004542</v>
      </c>
      <c r="F30" s="83">
        <v>2.2823924617698035</v>
      </c>
      <c r="G30" s="83">
        <v>2.4715673392359192</v>
      </c>
      <c r="H30" s="83">
        <v>2.4529810210930432</v>
      </c>
      <c r="I30" s="83">
        <v>2.2819230740424281</v>
      </c>
      <c r="J30" s="83">
        <v>2.0985976173450562</v>
      </c>
      <c r="K30" s="83">
        <v>1.9160921207573836</v>
      </c>
      <c r="L30" s="83">
        <v>2.1400525977922364</v>
      </c>
      <c r="M30" s="83">
        <v>2.4761145994376013</v>
      </c>
      <c r="N30" s="83">
        <v>2.1873281451236153</v>
      </c>
      <c r="O30" s="83">
        <v>1.9613126935056577</v>
      </c>
      <c r="P30" s="83">
        <v>1.8913880042061164</v>
      </c>
      <c r="Q30" s="83">
        <v>2.0126186156671428</v>
      </c>
    </row>
    <row r="31" spans="1:17" x14ac:dyDescent="0.25">
      <c r="A31" s="152" t="s">
        <v>273</v>
      </c>
      <c r="B31" s="264">
        <v>1.2165548645354116</v>
      </c>
      <c r="C31" s="264">
        <v>1.2751566474255784</v>
      </c>
      <c r="D31" s="264">
        <v>1.2833972688291289</v>
      </c>
      <c r="E31" s="264">
        <v>0.97688250623697237</v>
      </c>
      <c r="F31" s="264">
        <v>1.12304215932962</v>
      </c>
      <c r="G31" s="264">
        <v>1.1591851390177683</v>
      </c>
      <c r="H31" s="264">
        <v>1.0734935808968356</v>
      </c>
      <c r="I31" s="264">
        <v>1.1127018708238463</v>
      </c>
      <c r="J31" s="264">
        <v>1.0150866502685396</v>
      </c>
      <c r="K31" s="264">
        <v>0.88623889911194342</v>
      </c>
      <c r="L31" s="264">
        <v>0.97526071589723928</v>
      </c>
      <c r="M31" s="264">
        <v>0.6424903345304448</v>
      </c>
      <c r="N31" s="264">
        <v>0.85284337440684588</v>
      </c>
      <c r="O31" s="264">
        <v>0.89998539345343787</v>
      </c>
      <c r="P31" s="264">
        <v>0.8926400625162072</v>
      </c>
      <c r="Q31" s="264">
        <v>0.9063026276125915</v>
      </c>
    </row>
    <row r="32" spans="1:17" x14ac:dyDescent="0.25">
      <c r="A32" s="152" t="s">
        <v>272</v>
      </c>
      <c r="B32" s="264">
        <v>3.7177915679728205E-3</v>
      </c>
      <c r="C32" s="264">
        <v>3.896878611762215E-3</v>
      </c>
      <c r="D32" s="264">
        <v>3.9220619501072326E-3</v>
      </c>
      <c r="E32" s="264">
        <v>2.9853528603290052E-3</v>
      </c>
      <c r="F32" s="264">
        <v>3.4320167484005212E-3</v>
      </c>
      <c r="G32" s="264">
        <v>3.5424696914145935E-3</v>
      </c>
      <c r="H32" s="264">
        <v>3.2805962967032334E-3</v>
      </c>
      <c r="I32" s="264">
        <v>3.4004168275601925E-3</v>
      </c>
      <c r="J32" s="264">
        <v>3.1021047214104479E-3</v>
      </c>
      <c r="K32" s="264">
        <v>2.7083460042602956E-3</v>
      </c>
      <c r="L32" s="264">
        <v>2.980396669181506E-3</v>
      </c>
      <c r="M32" s="264">
        <v>2.4635097843533362E-3</v>
      </c>
      <c r="N32" s="264">
        <v>2.606289283452968E-3</v>
      </c>
      <c r="O32" s="264">
        <v>2.7503552898599853E-3</v>
      </c>
      <c r="P32" s="264">
        <v>2.7279079591078347E-3</v>
      </c>
      <c r="Q32" s="264">
        <v>2.7696607569412503E-3</v>
      </c>
    </row>
    <row r="33" spans="1:17" x14ac:dyDescent="0.25">
      <c r="A33" s="156" t="s">
        <v>261</v>
      </c>
      <c r="B33" s="204">
        <v>48.722210591915072</v>
      </c>
      <c r="C33" s="204">
        <v>50.460002712670018</v>
      </c>
      <c r="D33" s="204">
        <v>50.514435298623006</v>
      </c>
      <c r="E33" s="204">
        <v>32.716165035081715</v>
      </c>
      <c r="F33" s="204">
        <v>40.39158617877235</v>
      </c>
      <c r="G33" s="204">
        <v>42.156666928749388</v>
      </c>
      <c r="H33" s="204">
        <v>37.959802961782209</v>
      </c>
      <c r="I33" s="204">
        <v>38.468342437083265</v>
      </c>
      <c r="J33" s="204">
        <v>33.097350822426577</v>
      </c>
      <c r="K33" s="204">
        <v>30.785136799946354</v>
      </c>
      <c r="L33" s="204">
        <v>33.566413653557063</v>
      </c>
      <c r="M33" s="204">
        <v>28.131155585918492</v>
      </c>
      <c r="N33" s="204">
        <v>22.636145356711911</v>
      </c>
      <c r="O33" s="204">
        <v>28.262569952714056</v>
      </c>
      <c r="P33" s="204">
        <v>25.256156110578779</v>
      </c>
      <c r="Q33" s="204">
        <v>25.794099016563614</v>
      </c>
    </row>
    <row r="34" spans="1:17" x14ac:dyDescent="0.25">
      <c r="A34" s="150" t="s">
        <v>33</v>
      </c>
      <c r="B34" s="87">
        <v>1.0387630953795912</v>
      </c>
      <c r="C34" s="87">
        <v>1.4802992763632037</v>
      </c>
      <c r="D34" s="87">
        <v>1.015156490569644</v>
      </c>
      <c r="E34" s="87">
        <v>1.1940983090087365</v>
      </c>
      <c r="F34" s="87">
        <v>0.1836936943955903</v>
      </c>
      <c r="G34" s="87">
        <v>0.19643397872386859</v>
      </c>
      <c r="H34" s="87">
        <v>0</v>
      </c>
      <c r="I34" s="87">
        <v>0</v>
      </c>
      <c r="J34" s="87">
        <v>0</v>
      </c>
      <c r="K34" s="87">
        <v>0</v>
      </c>
      <c r="L34" s="87">
        <v>0.58946611633187973</v>
      </c>
      <c r="M34" s="87">
        <v>0.58659613754486195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6.0226911402012693</v>
      </c>
      <c r="C37" s="87">
        <v>4.8296401685123609</v>
      </c>
      <c r="D37" s="87">
        <v>3.2415521938736647</v>
      </c>
      <c r="E37" s="87">
        <v>6.3857430865648057</v>
      </c>
      <c r="F37" s="87">
        <v>3.7277668444512764</v>
      </c>
      <c r="G37" s="87">
        <v>3.9579491748252682</v>
      </c>
      <c r="H37" s="87">
        <v>2.6364016000605788</v>
      </c>
      <c r="I37" s="87">
        <v>4.7344264355135266</v>
      </c>
      <c r="J37" s="87">
        <v>3.9578153578798525</v>
      </c>
      <c r="K37" s="87">
        <v>3.4411247538207839</v>
      </c>
      <c r="L37" s="87">
        <v>3.3745286024928527</v>
      </c>
      <c r="M37" s="87">
        <v>0</v>
      </c>
      <c r="N37" s="87">
        <v>0.60803178854056728</v>
      </c>
      <c r="O37" s="87">
        <v>3.4126354849535865</v>
      </c>
      <c r="P37" s="87">
        <v>3.2541200525775156</v>
      </c>
      <c r="Q37" s="87">
        <v>2.5449011101227024</v>
      </c>
    </row>
    <row r="38" spans="1:17" x14ac:dyDescent="0.25">
      <c r="A38" s="150" t="s">
        <v>29</v>
      </c>
      <c r="B38" s="87">
        <v>22.103613660302816</v>
      </c>
      <c r="C38" s="87">
        <v>22.082120943813713</v>
      </c>
      <c r="D38" s="87">
        <v>24.755563425287967</v>
      </c>
      <c r="E38" s="87">
        <v>4.3566953030455613</v>
      </c>
      <c r="F38" s="87">
        <v>17.530625756116841</v>
      </c>
      <c r="G38" s="87">
        <v>14.040805432861625</v>
      </c>
      <c r="H38" s="87">
        <v>11.337111692351547</v>
      </c>
      <c r="I38" s="87">
        <v>8.7063254911501247</v>
      </c>
      <c r="J38" s="87">
        <v>7.7670722646578039</v>
      </c>
      <c r="K38" s="87">
        <v>6.0571114936326511</v>
      </c>
      <c r="L38" s="87">
        <v>7.8584506999565766</v>
      </c>
      <c r="M38" s="87">
        <v>6.0849337123967349</v>
      </c>
      <c r="N38" s="87">
        <v>5.9634111869354758</v>
      </c>
      <c r="O38" s="87">
        <v>5.198021091451924</v>
      </c>
      <c r="P38" s="87">
        <v>5.1443116139445566</v>
      </c>
      <c r="Q38" s="87">
        <v>6.0055120573353316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16.66163579328947</v>
      </c>
      <c r="C40" s="87">
        <v>18.646782590444989</v>
      </c>
      <c r="D40" s="87">
        <v>16.232741213548127</v>
      </c>
      <c r="E40" s="87">
        <v>17.21811992664346</v>
      </c>
      <c r="F40" s="87">
        <v>13.067245682885851</v>
      </c>
      <c r="G40" s="87">
        <v>17.246873588474148</v>
      </c>
      <c r="H40" s="87">
        <v>16.749949064161893</v>
      </c>
      <c r="I40" s="87">
        <v>17.510388612097344</v>
      </c>
      <c r="J40" s="87">
        <v>15.077001907293129</v>
      </c>
      <c r="K40" s="87">
        <v>16.248824913071619</v>
      </c>
      <c r="L40" s="87">
        <v>17.117950546360181</v>
      </c>
      <c r="M40" s="87">
        <v>16.506151452067147</v>
      </c>
      <c r="N40" s="87">
        <v>13.061880183610173</v>
      </c>
      <c r="O40" s="87">
        <v>16.794208712529773</v>
      </c>
      <c r="P40" s="87">
        <v>13.835566912687407</v>
      </c>
      <c r="Q40" s="87">
        <v>13.640712020268571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2.0111905485548056</v>
      </c>
      <c r="C42" s="87">
        <v>1.5737096232549153</v>
      </c>
      <c r="D42" s="87">
        <v>1.573968064078652</v>
      </c>
      <c r="E42" s="87">
        <v>1.1872850012624996</v>
      </c>
      <c r="F42" s="87">
        <v>0.82648397839110976</v>
      </c>
      <c r="G42" s="87">
        <v>0.98747576570983375</v>
      </c>
      <c r="H42" s="87">
        <v>1.0076194523537594</v>
      </c>
      <c r="I42" s="87">
        <v>1.7396242969951423</v>
      </c>
      <c r="J42" s="87">
        <v>0.72884461053711302</v>
      </c>
      <c r="K42" s="87">
        <v>0.73439607267847284</v>
      </c>
      <c r="L42" s="87">
        <v>0.34924242726852711</v>
      </c>
      <c r="M42" s="87">
        <v>0.32595435807766382</v>
      </c>
      <c r="N42" s="87">
        <v>0.3833139266693551</v>
      </c>
      <c r="O42" s="87">
        <v>0.45466701288430272</v>
      </c>
      <c r="P42" s="87">
        <v>0.57862547865746505</v>
      </c>
      <c r="Q42" s="87">
        <v>0.64335130982366551</v>
      </c>
    </row>
    <row r="43" spans="1:17" x14ac:dyDescent="0.25">
      <c r="A43" s="150" t="s">
        <v>22</v>
      </c>
      <c r="B43" s="87">
        <v>0.88431635418712007</v>
      </c>
      <c r="C43" s="87">
        <v>1.8474501102808383</v>
      </c>
      <c r="D43" s="87">
        <v>3.6954539112649489</v>
      </c>
      <c r="E43" s="87">
        <v>2.37422340855665</v>
      </c>
      <c r="F43" s="87">
        <v>5.0557702225316845</v>
      </c>
      <c r="G43" s="87">
        <v>5.7271289881546465</v>
      </c>
      <c r="H43" s="87">
        <v>6.2287211528544315</v>
      </c>
      <c r="I43" s="87">
        <v>5.7775776013271232</v>
      </c>
      <c r="J43" s="87">
        <v>5.5666166820586778</v>
      </c>
      <c r="K43" s="87">
        <v>4.3036795667428294</v>
      </c>
      <c r="L43" s="87">
        <v>4.2767752611470442</v>
      </c>
      <c r="M43" s="87">
        <v>4.627519925832086</v>
      </c>
      <c r="N43" s="87">
        <v>2.6195082709563393</v>
      </c>
      <c r="O43" s="87">
        <v>2.4030376508944693</v>
      </c>
      <c r="P43" s="87">
        <v>2.4435320527118378</v>
      </c>
      <c r="Q43" s="87">
        <v>2.9596225190133425</v>
      </c>
    </row>
    <row r="44" spans="1:17" x14ac:dyDescent="0.25">
      <c r="A44" s="156" t="s">
        <v>260</v>
      </c>
      <c r="B44" s="204">
        <v>8.3477396504346384</v>
      </c>
      <c r="C44" s="204">
        <v>8.7498525685439894</v>
      </c>
      <c r="D44" s="204">
        <v>8.806397952595038</v>
      </c>
      <c r="E44" s="204">
        <v>6.7031591166621993</v>
      </c>
      <c r="F44" s="204">
        <v>7.7060754396192293</v>
      </c>
      <c r="G44" s="204">
        <v>7.9540808468746311</v>
      </c>
      <c r="H44" s="204">
        <v>7.3660836769262232</v>
      </c>
      <c r="I44" s="204">
        <v>7.6351225883561362</v>
      </c>
      <c r="J44" s="204">
        <v>6.9653077934216761</v>
      </c>
      <c r="K44" s="204">
        <v>6.0811820440992488</v>
      </c>
      <c r="L44" s="204">
        <v>6.6920307377306116</v>
      </c>
      <c r="M44" s="204">
        <v>5.9300300431295598</v>
      </c>
      <c r="N44" s="204">
        <v>5.8520290861400399</v>
      </c>
      <c r="O44" s="204">
        <v>6.1755075523143566</v>
      </c>
      <c r="P44" s="204">
        <v>6.125105460228216</v>
      </c>
      <c r="Q44" s="204">
        <v>6.2188550638889195</v>
      </c>
    </row>
    <row r="45" spans="1:17" x14ac:dyDescent="0.25">
      <c r="A45" s="299" t="s">
        <v>271</v>
      </c>
      <c r="B45" s="298">
        <v>3.7564828426955872</v>
      </c>
      <c r="C45" s="298">
        <v>3.9374336558447958</v>
      </c>
      <c r="D45" s="298">
        <v>3.962879078667767</v>
      </c>
      <c r="E45" s="298">
        <v>3.0164216024979891</v>
      </c>
      <c r="F45" s="298">
        <v>3.4677339478286533</v>
      </c>
      <c r="G45" s="298">
        <v>3.5793363810935834</v>
      </c>
      <c r="H45" s="298">
        <v>3.3147376546168008</v>
      </c>
      <c r="I45" s="298">
        <v>3.4358051647602617</v>
      </c>
      <c r="J45" s="298">
        <v>3.1343885070397541</v>
      </c>
      <c r="K45" s="298">
        <v>2.7365319198446616</v>
      </c>
      <c r="L45" s="298">
        <v>3.0114138319787749</v>
      </c>
      <c r="M45" s="298">
        <v>2.6685135194083016</v>
      </c>
      <c r="N45" s="298">
        <v>2.6334130887630178</v>
      </c>
      <c r="O45" s="298">
        <v>2.7789783985414602</v>
      </c>
      <c r="P45" s="298">
        <v>2.756297457102697</v>
      </c>
      <c r="Q45" s="298">
        <v>2.7984847787500131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0.47061734534389021</v>
      </c>
      <c r="D47" s="83">
        <v>0.47023634799332076</v>
      </c>
      <c r="E47" s="83">
        <v>0</v>
      </c>
      <c r="F47" s="83">
        <v>0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</row>
    <row r="48" spans="1:17" x14ac:dyDescent="0.25">
      <c r="A48" s="154" t="s">
        <v>125</v>
      </c>
      <c r="B48" s="83">
        <v>1.0248153893698893</v>
      </c>
      <c r="C48" s="83">
        <v>0.7063405122765436</v>
      </c>
      <c r="D48" s="83">
        <v>0.54457216382442331</v>
      </c>
      <c r="E48" s="83">
        <v>0.85348412880452218</v>
      </c>
      <c r="F48" s="83">
        <v>0.76586619375438525</v>
      </c>
      <c r="G48" s="83">
        <v>0.6535257644888689</v>
      </c>
      <c r="H48" s="83">
        <v>0.4109292898151003</v>
      </c>
      <c r="I48" s="83">
        <v>0.73449306602833442</v>
      </c>
      <c r="J48" s="83">
        <v>0.65009479942515813</v>
      </c>
      <c r="K48" s="83">
        <v>0.46828594478750452</v>
      </c>
      <c r="L48" s="83">
        <v>0.47804623510450417</v>
      </c>
      <c r="M48" s="83">
        <v>0</v>
      </c>
      <c r="N48" s="83">
        <v>4.4081288084874888E-2</v>
      </c>
      <c r="O48" s="83">
        <v>0.45720087298372886</v>
      </c>
      <c r="P48" s="83">
        <v>0.51729590736712006</v>
      </c>
      <c r="Q48" s="83">
        <v>0.41597194188931397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2.7316674533256977</v>
      </c>
      <c r="C50" s="83">
        <v>2.7604757982243617</v>
      </c>
      <c r="D50" s="83">
        <v>2.9480705668500229</v>
      </c>
      <c r="E50" s="83">
        <v>2.162937473693467</v>
      </c>
      <c r="F50" s="83">
        <v>2.7018677540742679</v>
      </c>
      <c r="G50" s="83">
        <v>2.9258106166047146</v>
      </c>
      <c r="H50" s="83">
        <v>2.9038083648017006</v>
      </c>
      <c r="I50" s="83">
        <v>2.7013120987319272</v>
      </c>
      <c r="J50" s="83">
        <v>2.4842937076145959</v>
      </c>
      <c r="K50" s="83">
        <v>2.2682459750571571</v>
      </c>
      <c r="L50" s="83">
        <v>2.5333675968742706</v>
      </c>
      <c r="M50" s="83">
        <v>2.6685135194083016</v>
      </c>
      <c r="N50" s="83">
        <v>2.5893318006781429</v>
      </c>
      <c r="O50" s="83">
        <v>2.3217775255577315</v>
      </c>
      <c r="P50" s="83">
        <v>2.2390015497355771</v>
      </c>
      <c r="Q50" s="83">
        <v>2.3825128368606991</v>
      </c>
    </row>
    <row r="51" spans="1:17" x14ac:dyDescent="0.25">
      <c r="A51" s="299" t="s">
        <v>270</v>
      </c>
      <c r="B51" s="298">
        <v>3.3224003808729865</v>
      </c>
      <c r="C51" s="298">
        <v>3.4824413222805077</v>
      </c>
      <c r="D51" s="298">
        <v>3.5049463851328246</v>
      </c>
      <c r="E51" s="298">
        <v>2.667857328431555</v>
      </c>
      <c r="F51" s="298">
        <v>3.0670180249684531</v>
      </c>
      <c r="G51" s="298">
        <v>3.1657241770561031</v>
      </c>
      <c r="H51" s="298">
        <v>2.931701303416637</v>
      </c>
      <c r="I51" s="298">
        <v>3.0387787901657419</v>
      </c>
      <c r="J51" s="298">
        <v>2.7721925017818276</v>
      </c>
      <c r="K51" s="298">
        <v>2.420310453551501</v>
      </c>
      <c r="L51" s="298">
        <v>2.6634282336167834</v>
      </c>
      <c r="M51" s="298">
        <v>2.3601519571655647</v>
      </c>
      <c r="N51" s="298">
        <v>2.3291075762837354</v>
      </c>
      <c r="O51" s="298">
        <v>2.4578520058211137</v>
      </c>
      <c r="P51" s="298">
        <v>2.4377919731708295</v>
      </c>
      <c r="Q51" s="298">
        <v>2.4751043154277896</v>
      </c>
    </row>
    <row r="52" spans="1:17" x14ac:dyDescent="0.25">
      <c r="A52" s="150" t="s">
        <v>33</v>
      </c>
      <c r="B52" s="87">
        <v>7.0833955639497265E-2</v>
      </c>
      <c r="C52" s="87">
        <v>0.10216121863296629</v>
      </c>
      <c r="D52" s="87">
        <v>7.043667915779292E-2</v>
      </c>
      <c r="E52" s="87">
        <v>9.7373390834184267E-2</v>
      </c>
      <c r="F52" s="87">
        <v>1.394824826365473E-2</v>
      </c>
      <c r="G52" s="87">
        <v>1.4751066461029699E-2</v>
      </c>
      <c r="H52" s="87">
        <v>0</v>
      </c>
      <c r="I52" s="87">
        <v>0</v>
      </c>
      <c r="J52" s="87">
        <v>0</v>
      </c>
      <c r="K52" s="87">
        <v>0</v>
      </c>
      <c r="L52" s="87">
        <v>4.6772965178911503E-2</v>
      </c>
      <c r="M52" s="87">
        <v>4.9214331699380269E-2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0.41069136837164499</v>
      </c>
      <c r="C55" s="87">
        <v>0.33331227884278658</v>
      </c>
      <c r="D55" s="87">
        <v>0.22491524604743204</v>
      </c>
      <c r="E55" s="87">
        <v>0.52072886515595573</v>
      </c>
      <c r="F55" s="87">
        <v>0.28305717072384923</v>
      </c>
      <c r="G55" s="87">
        <v>0.29721930852552131</v>
      </c>
      <c r="H55" s="87">
        <v>0.20361386003528464</v>
      </c>
      <c r="I55" s="87">
        <v>0.37399257998622881</v>
      </c>
      <c r="J55" s="87">
        <v>0.33150163943384375</v>
      </c>
      <c r="K55" s="87">
        <v>0.27053932772070033</v>
      </c>
      <c r="L55" s="87">
        <v>0.26776214009012567</v>
      </c>
      <c r="M55" s="87">
        <v>0</v>
      </c>
      <c r="N55" s="87">
        <v>6.2562394038138319E-2</v>
      </c>
      <c r="O55" s="87">
        <v>0.29677955634830749</v>
      </c>
      <c r="P55" s="87">
        <v>0.31409640125660093</v>
      </c>
      <c r="Q55" s="87">
        <v>0.24419909824944278</v>
      </c>
    </row>
    <row r="56" spans="1:17" x14ac:dyDescent="0.25">
      <c r="A56" s="150" t="s">
        <v>29</v>
      </c>
      <c r="B56" s="87">
        <v>1.5072603141665644</v>
      </c>
      <c r="C56" s="87">
        <v>1.5239731732916444</v>
      </c>
      <c r="D56" s="87">
        <v>1.7176658914715146</v>
      </c>
      <c r="E56" s="87">
        <v>0.35526906896055782</v>
      </c>
      <c r="F56" s="87">
        <v>1.3311372557892631</v>
      </c>
      <c r="G56" s="87">
        <v>1.054384050315843</v>
      </c>
      <c r="H56" s="87">
        <v>0.87558476420201503</v>
      </c>
      <c r="I56" s="87">
        <v>0.6877498630479677</v>
      </c>
      <c r="J56" s="87">
        <v>0.65056020974017426</v>
      </c>
      <c r="K56" s="87">
        <v>0.47620676047772498</v>
      </c>
      <c r="L56" s="87">
        <v>0.62355244986179537</v>
      </c>
      <c r="M56" s="87">
        <v>0.51051469132411664</v>
      </c>
      <c r="N56" s="87">
        <v>0.61359502499696605</v>
      </c>
      <c r="O56" s="87">
        <v>0.4520454646304623</v>
      </c>
      <c r="P56" s="87">
        <v>0.49654276387334723</v>
      </c>
      <c r="Q56" s="87">
        <v>0.57626625376289553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1.1361681753162851</v>
      </c>
      <c r="C58" s="87">
        <v>1.286887093334252</v>
      </c>
      <c r="D58" s="87">
        <v>1.1263094856129781</v>
      </c>
      <c r="E58" s="87">
        <v>1.404060878738455</v>
      </c>
      <c r="F58" s="87">
        <v>0.9922234266493023</v>
      </c>
      <c r="G58" s="87">
        <v>1.2951414017133418</v>
      </c>
      <c r="H58" s="87">
        <v>1.2936275657965159</v>
      </c>
      <c r="I58" s="87">
        <v>1.3832204392229499</v>
      </c>
      <c r="J58" s="87">
        <v>1.2628307280843565</v>
      </c>
      <c r="K58" s="87">
        <v>1.2774736409520788</v>
      </c>
      <c r="L58" s="87">
        <v>1.3582753658879516</v>
      </c>
      <c r="M58" s="87">
        <v>1.3848355975240518</v>
      </c>
      <c r="N58" s="87">
        <v>1.343979887774319</v>
      </c>
      <c r="O58" s="87">
        <v>1.4605069404279647</v>
      </c>
      <c r="P58" s="87">
        <v>1.3354460518990017</v>
      </c>
      <c r="Q58" s="87">
        <v>1.3089112034963564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0.13714443912434957</v>
      </c>
      <c r="C60" s="87">
        <v>0.10860783049298851</v>
      </c>
      <c r="D60" s="87">
        <v>0.10920984554007995</v>
      </c>
      <c r="E60" s="87">
        <v>9.6817795978180632E-2</v>
      </c>
      <c r="F60" s="87">
        <v>6.2756665406850182E-2</v>
      </c>
      <c r="G60" s="87">
        <v>7.4153772902590009E-2</v>
      </c>
      <c r="H60" s="87">
        <v>7.7820194819967589E-2</v>
      </c>
      <c r="I60" s="87">
        <v>0.13742035870695152</v>
      </c>
      <c r="J60" s="87">
        <v>6.1047108426756723E-2</v>
      </c>
      <c r="K60" s="87">
        <v>5.7737813650188916E-2</v>
      </c>
      <c r="L60" s="87">
        <v>2.7711692728462786E-2</v>
      </c>
      <c r="M60" s="87">
        <v>2.7346968161831575E-2</v>
      </c>
      <c r="N60" s="87">
        <v>3.9440432840123225E-2</v>
      </c>
      <c r="O60" s="87">
        <v>3.9540078325080399E-2</v>
      </c>
      <c r="P60" s="87">
        <v>5.5850484181655315E-2</v>
      </c>
      <c r="Q60" s="87">
        <v>6.1733561705649982E-2</v>
      </c>
    </row>
    <row r="61" spans="1:17" x14ac:dyDescent="0.25">
      <c r="A61" s="150" t="s">
        <v>22</v>
      </c>
      <c r="B61" s="87">
        <v>6.030212825464526E-2</v>
      </c>
      <c r="C61" s="87">
        <v>0.12749972768586965</v>
      </c>
      <c r="D61" s="87">
        <v>0.25640923730302723</v>
      </c>
      <c r="E61" s="87">
        <v>0.19360732876422188</v>
      </c>
      <c r="F61" s="87">
        <v>0.3838952581355331</v>
      </c>
      <c r="G61" s="87">
        <v>0.43007457713777747</v>
      </c>
      <c r="H61" s="87">
        <v>0.48105491856285371</v>
      </c>
      <c r="I61" s="87">
        <v>0.45639554920164399</v>
      </c>
      <c r="J61" s="87">
        <v>0.46625281609669644</v>
      </c>
      <c r="K61" s="87">
        <v>0.33835291075080803</v>
      </c>
      <c r="L61" s="87">
        <v>0.33935361986953677</v>
      </c>
      <c r="M61" s="87">
        <v>0.38824036845618443</v>
      </c>
      <c r="N61" s="87">
        <v>0.26952983663418906</v>
      </c>
      <c r="O61" s="87">
        <v>0.20897996608929917</v>
      </c>
      <c r="P61" s="87">
        <v>0.23585627196022466</v>
      </c>
      <c r="Q61" s="87">
        <v>0.28399419821344485</v>
      </c>
    </row>
    <row r="62" spans="1:17" x14ac:dyDescent="0.25">
      <c r="A62" s="303" t="s">
        <v>269</v>
      </c>
      <c r="B62" s="302">
        <v>0.41738698252173195</v>
      </c>
      <c r="C62" s="302">
        <v>0.4374926284271996</v>
      </c>
      <c r="D62" s="302">
        <v>0.44031989762975182</v>
      </c>
      <c r="E62" s="302">
        <v>0.33515795583310998</v>
      </c>
      <c r="F62" s="302">
        <v>0.3853037719809615</v>
      </c>
      <c r="G62" s="302">
        <v>0.39770404234373158</v>
      </c>
      <c r="H62" s="302">
        <v>0.36830418384631119</v>
      </c>
      <c r="I62" s="302">
        <v>0.38175612941780684</v>
      </c>
      <c r="J62" s="302">
        <v>0.34826538967108389</v>
      </c>
      <c r="K62" s="302">
        <v>0.30405910220496246</v>
      </c>
      <c r="L62" s="302">
        <v>0.3346015368865306</v>
      </c>
      <c r="M62" s="302">
        <v>0.29650150215647797</v>
      </c>
      <c r="N62" s="302">
        <v>0.29260145430700202</v>
      </c>
      <c r="O62" s="302">
        <v>0.30877537761571794</v>
      </c>
      <c r="P62" s="302">
        <v>0.30625527301141087</v>
      </c>
      <c r="Q62" s="302">
        <v>0.31094275319444598</v>
      </c>
    </row>
    <row r="63" spans="1:17" x14ac:dyDescent="0.25">
      <c r="A63" s="152" t="s">
        <v>268</v>
      </c>
      <c r="B63" s="151">
        <v>0.83477396504346391</v>
      </c>
      <c r="C63" s="151">
        <v>0.87498525685439921</v>
      </c>
      <c r="D63" s="151">
        <v>0.88063979525950364</v>
      </c>
      <c r="E63" s="151">
        <v>0.67031591166621995</v>
      </c>
      <c r="F63" s="151">
        <v>0.77060754396192299</v>
      </c>
      <c r="G63" s="151">
        <v>0.79540808468746316</v>
      </c>
      <c r="H63" s="151">
        <v>0.73660836769262239</v>
      </c>
      <c r="I63" s="151">
        <v>0.76351225883561369</v>
      </c>
      <c r="J63" s="151">
        <v>0.69653077934216778</v>
      </c>
      <c r="K63" s="151">
        <v>0.60811820440992492</v>
      </c>
      <c r="L63" s="151">
        <v>0.66920307377306121</v>
      </c>
      <c r="M63" s="151">
        <v>0.59300300431295594</v>
      </c>
      <c r="N63" s="151">
        <v>0.58520290861400404</v>
      </c>
      <c r="O63" s="151">
        <v>0.61755075523143588</v>
      </c>
      <c r="P63" s="151">
        <v>0.61251054602282173</v>
      </c>
      <c r="Q63" s="151">
        <v>0.62188550638889195</v>
      </c>
    </row>
    <row r="64" spans="1:17" x14ac:dyDescent="0.25">
      <c r="A64" s="301" t="s">
        <v>267</v>
      </c>
      <c r="B64" s="300">
        <v>1.6695479300869277E-2</v>
      </c>
      <c r="C64" s="300">
        <v>1.7499705137087981E-2</v>
      </c>
      <c r="D64" s="300">
        <v>1.7612795905190073E-2</v>
      </c>
      <c r="E64" s="300">
        <v>1.3406318233324398E-2</v>
      </c>
      <c r="F64" s="300">
        <v>1.5412150879238458E-2</v>
      </c>
      <c r="G64" s="300">
        <v>1.5908161693749263E-2</v>
      </c>
      <c r="H64" s="300">
        <v>1.4732167353852446E-2</v>
      </c>
      <c r="I64" s="300">
        <v>1.5270245176712273E-2</v>
      </c>
      <c r="J64" s="300">
        <v>1.3930615586843354E-2</v>
      </c>
      <c r="K64" s="300">
        <v>1.2162364088198497E-2</v>
      </c>
      <c r="L64" s="300">
        <v>1.3384061475461222E-2</v>
      </c>
      <c r="M64" s="300">
        <v>1.1860060086259118E-2</v>
      </c>
      <c r="N64" s="300">
        <v>1.1704058172280079E-2</v>
      </c>
      <c r="O64" s="300">
        <v>1.2351015104628715E-2</v>
      </c>
      <c r="P64" s="300">
        <v>1.2250210920456433E-2</v>
      </c>
      <c r="Q64" s="300">
        <v>1.2437710127777836E-2</v>
      </c>
    </row>
    <row r="65" spans="1:17" x14ac:dyDescent="0.25">
      <c r="A65" s="156" t="s">
        <v>259</v>
      </c>
      <c r="B65" s="204">
        <v>7.5569011572355667</v>
      </c>
      <c r="C65" s="204">
        <v>7.9209191673135075</v>
      </c>
      <c r="D65" s="204">
        <v>7.9721076202439267</v>
      </c>
      <c r="E65" s="204">
        <v>6.0681229898205178</v>
      </c>
      <c r="F65" s="204">
        <v>6.9760261874447753</v>
      </c>
      <c r="G65" s="204">
        <v>7.2005363455917708</v>
      </c>
      <c r="H65" s="204">
        <v>6.668244170691108</v>
      </c>
      <c r="I65" s="204">
        <v>6.9117951852487121</v>
      </c>
      <c r="J65" s="204">
        <v>6.305436528781728</v>
      </c>
      <c r="K65" s="204">
        <v>5.5050700609740559</v>
      </c>
      <c r="L65" s="204">
        <v>6.0580488783666588</v>
      </c>
      <c r="M65" s="204">
        <v>5.3682377232541274</v>
      </c>
      <c r="N65" s="204">
        <v>5.2976263306109832</v>
      </c>
      <c r="O65" s="204">
        <v>5.5904594684108924</v>
      </c>
      <c r="P65" s="204">
        <v>5.5448323113644902</v>
      </c>
      <c r="Q65" s="204">
        <v>5.6297003736257576</v>
      </c>
    </row>
    <row r="66" spans="1:17" x14ac:dyDescent="0.25">
      <c r="A66" s="299" t="s">
        <v>266</v>
      </c>
      <c r="B66" s="298">
        <v>1.5113802314471134</v>
      </c>
      <c r="C66" s="298">
        <v>1.5841838334627014</v>
      </c>
      <c r="D66" s="298">
        <v>1.5944215240487853</v>
      </c>
      <c r="E66" s="298">
        <v>1.2136245979641034</v>
      </c>
      <c r="F66" s="298">
        <v>1.395205237488955</v>
      </c>
      <c r="G66" s="298">
        <v>1.4401072691183543</v>
      </c>
      <c r="H66" s="298">
        <v>1.3336488341382216</v>
      </c>
      <c r="I66" s="298">
        <v>1.3823590370497425</v>
      </c>
      <c r="J66" s="298">
        <v>1.2610873057563456</v>
      </c>
      <c r="K66" s="298">
        <v>1.1010140121948113</v>
      </c>
      <c r="L66" s="298">
        <v>1.2116097756733317</v>
      </c>
      <c r="M66" s="298">
        <v>1.0736475446508253</v>
      </c>
      <c r="N66" s="298">
        <v>1.0595252661221966</v>
      </c>
      <c r="O66" s="298">
        <v>1.1180918936821784</v>
      </c>
      <c r="P66" s="298">
        <v>1.1089664622728981</v>
      </c>
      <c r="Q66" s="298">
        <v>1.1259400747251516</v>
      </c>
    </row>
    <row r="67" spans="1:17" x14ac:dyDescent="0.25">
      <c r="A67" s="299" t="s">
        <v>265</v>
      </c>
      <c r="B67" s="298">
        <v>0.60455209257884523</v>
      </c>
      <c r="C67" s="298">
        <v>0.63367353338508059</v>
      </c>
      <c r="D67" s="298">
        <v>0.63776860961951409</v>
      </c>
      <c r="E67" s="298">
        <v>0.48544983918564144</v>
      </c>
      <c r="F67" s="298">
        <v>0.55808209499558203</v>
      </c>
      <c r="G67" s="298">
        <v>0.57604290764734167</v>
      </c>
      <c r="H67" s="298">
        <v>0.53345953365528853</v>
      </c>
      <c r="I67" s="298">
        <v>0.55294361481989684</v>
      </c>
      <c r="J67" s="298">
        <v>0.50443492230253817</v>
      </c>
      <c r="K67" s="298">
        <v>0.44040560487792446</v>
      </c>
      <c r="L67" s="298">
        <v>0.48464391026933268</v>
      </c>
      <c r="M67" s="298">
        <v>0.42945901786033014</v>
      </c>
      <c r="N67" s="298">
        <v>0.42381010644887857</v>
      </c>
      <c r="O67" s="298">
        <v>0.44723675747287128</v>
      </c>
      <c r="P67" s="298">
        <v>0.44358658490915925</v>
      </c>
      <c r="Q67" s="298">
        <v>0.45037602989006054</v>
      </c>
    </row>
    <row r="68" spans="1:17" x14ac:dyDescent="0.25">
      <c r="A68" s="150" t="s">
        <v>33</v>
      </c>
      <c r="B68" s="87">
        <v>1.2889119672037586E-2</v>
      </c>
      <c r="C68" s="87">
        <v>1.858950500382989E-2</v>
      </c>
      <c r="D68" s="87">
        <v>1.2816830272563216E-2</v>
      </c>
      <c r="E68" s="87">
        <v>1.7718300157079814E-2</v>
      </c>
      <c r="F68" s="87">
        <v>2.5380573407549471E-3</v>
      </c>
      <c r="G68" s="87">
        <v>2.6841401018747506E-3</v>
      </c>
      <c r="H68" s="87">
        <v>0</v>
      </c>
      <c r="I68" s="87">
        <v>0</v>
      </c>
      <c r="J68" s="87">
        <v>0</v>
      </c>
      <c r="K68" s="87">
        <v>0</v>
      </c>
      <c r="L68" s="87">
        <v>8.5109230476305506E-3</v>
      </c>
      <c r="M68" s="87">
        <v>8.9551600659015119E-3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7.473040503562331E-2</v>
      </c>
      <c r="C71" s="87">
        <v>6.0650316806092883E-2</v>
      </c>
      <c r="D71" s="87">
        <v>4.0926127818205031E-2</v>
      </c>
      <c r="E71" s="87">
        <v>9.4753096859904129E-2</v>
      </c>
      <c r="F71" s="87">
        <v>5.1505774519441494E-2</v>
      </c>
      <c r="G71" s="87">
        <v>5.4082751723236878E-2</v>
      </c>
      <c r="H71" s="87">
        <v>3.7050075563151492E-2</v>
      </c>
      <c r="I71" s="87">
        <v>6.8052603816589619E-2</v>
      </c>
      <c r="J71" s="87">
        <v>6.0320848434404786E-2</v>
      </c>
      <c r="K71" s="87">
        <v>4.9227997215509599E-2</v>
      </c>
      <c r="L71" s="87">
        <v>4.8722653367364831E-2</v>
      </c>
      <c r="M71" s="87">
        <v>0</v>
      </c>
      <c r="N71" s="87">
        <v>1.1384006109029133E-2</v>
      </c>
      <c r="O71" s="87">
        <v>5.4002733342405594E-2</v>
      </c>
      <c r="P71" s="87">
        <v>5.7153748760788527E-2</v>
      </c>
      <c r="Q71" s="87">
        <v>4.4435064690721136E-2</v>
      </c>
    </row>
    <row r="72" spans="1:17" x14ac:dyDescent="0.25">
      <c r="A72" s="150" t="s">
        <v>29</v>
      </c>
      <c r="B72" s="87">
        <v>0.27426477020539436</v>
      </c>
      <c r="C72" s="87">
        <v>0.2773058828946447</v>
      </c>
      <c r="D72" s="87">
        <v>0.31255068324051888</v>
      </c>
      <c r="E72" s="87">
        <v>6.4645627993880933E-2</v>
      </c>
      <c r="F72" s="87">
        <v>0.24221698809389397</v>
      </c>
      <c r="G72" s="87">
        <v>0.19185829849703781</v>
      </c>
      <c r="H72" s="87">
        <v>0.15932354344643909</v>
      </c>
      <c r="I72" s="87">
        <v>0.12514464580190471</v>
      </c>
      <c r="J72" s="87">
        <v>0.11837752560202058</v>
      </c>
      <c r="K72" s="87">
        <v>8.6651745889625695E-2</v>
      </c>
      <c r="L72" s="87">
        <v>0.11346312761304289</v>
      </c>
      <c r="M72" s="87">
        <v>9.289450082808573E-2</v>
      </c>
      <c r="N72" s="87">
        <v>0.11165125025070419</v>
      </c>
      <c r="O72" s="87">
        <v>8.2255297451932829E-2</v>
      </c>
      <c r="P72" s="87">
        <v>9.0352134764576278E-2</v>
      </c>
      <c r="Q72" s="87">
        <v>0.10485881581297858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0.20673993774599417</v>
      </c>
      <c r="C74" s="87">
        <v>0.23416512039512444</v>
      </c>
      <c r="D74" s="87">
        <v>0.20494602647493487</v>
      </c>
      <c r="E74" s="87">
        <v>0.25548634873632825</v>
      </c>
      <c r="F74" s="87">
        <v>0.1805473995066702</v>
      </c>
      <c r="G74" s="87">
        <v>0.23566709451964538</v>
      </c>
      <c r="H74" s="87">
        <v>0.23539163323671061</v>
      </c>
      <c r="I74" s="87">
        <v>0.25169417143226375</v>
      </c>
      <c r="J74" s="87">
        <v>0.22978776538535761</v>
      </c>
      <c r="K74" s="87">
        <v>0.23245222559508863</v>
      </c>
      <c r="L74" s="87">
        <v>0.24715510492750875</v>
      </c>
      <c r="M74" s="87">
        <v>0.25198806958385284</v>
      </c>
      <c r="N74" s="87">
        <v>0.24455386479469221</v>
      </c>
      <c r="O74" s="87">
        <v>0.26575741206412051</v>
      </c>
      <c r="P74" s="87">
        <v>0.24300102716384903</v>
      </c>
      <c r="Q74" s="87">
        <v>0.23817268130269587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2.4955137296364054E-2</v>
      </c>
      <c r="C76" s="87">
        <v>1.9762546252096301E-2</v>
      </c>
      <c r="D76" s="87">
        <v>1.9872090381268182E-2</v>
      </c>
      <c r="E76" s="87">
        <v>1.7617202759319828E-2</v>
      </c>
      <c r="F76" s="87">
        <v>1.1419356202039918E-2</v>
      </c>
      <c r="G76" s="87">
        <v>1.3493201734192523E-2</v>
      </c>
      <c r="H76" s="87">
        <v>1.416035282627286E-2</v>
      </c>
      <c r="I76" s="87">
        <v>2.5005344297906011E-2</v>
      </c>
      <c r="J76" s="87">
        <v>1.1108281036130289E-2</v>
      </c>
      <c r="K76" s="87">
        <v>1.0506113671338262E-2</v>
      </c>
      <c r="L76" s="87">
        <v>5.0424873306486101E-3</v>
      </c>
      <c r="M76" s="87">
        <v>4.9761211571912505E-3</v>
      </c>
      <c r="N76" s="87">
        <v>7.1766775440372313E-3</v>
      </c>
      <c r="O76" s="87">
        <v>7.1948092799934719E-3</v>
      </c>
      <c r="P76" s="87">
        <v>1.0162690588992029E-2</v>
      </c>
      <c r="Q76" s="87">
        <v>1.1233189752310812E-2</v>
      </c>
    </row>
    <row r="77" spans="1:17" x14ac:dyDescent="0.25">
      <c r="A77" s="150" t="s">
        <v>22</v>
      </c>
      <c r="B77" s="87">
        <v>1.0972722623431878E-2</v>
      </c>
      <c r="C77" s="87">
        <v>2.3200162033292338E-2</v>
      </c>
      <c r="D77" s="87">
        <v>4.6656851432023992E-2</v>
      </c>
      <c r="E77" s="87">
        <v>3.5229262679128438E-2</v>
      </c>
      <c r="F77" s="87">
        <v>6.9854519332781487E-2</v>
      </c>
      <c r="G77" s="87">
        <v>7.8257421071354374E-2</v>
      </c>
      <c r="H77" s="87">
        <v>8.7533928582714443E-2</v>
      </c>
      <c r="I77" s="87">
        <v>8.3046849471232739E-2</v>
      </c>
      <c r="J77" s="87">
        <v>8.4840501844624994E-2</v>
      </c>
      <c r="K77" s="87">
        <v>6.1567522506362306E-2</v>
      </c>
      <c r="L77" s="87">
        <v>6.1749613983137074E-2</v>
      </c>
      <c r="M77" s="87">
        <v>7.0645166225298817E-2</v>
      </c>
      <c r="N77" s="87">
        <v>4.9044307750415773E-2</v>
      </c>
      <c r="O77" s="87">
        <v>3.8026505334418891E-2</v>
      </c>
      <c r="P77" s="87">
        <v>4.2916983630953337E-2</v>
      </c>
      <c r="Q77" s="87">
        <v>5.1676278331354145E-2</v>
      </c>
    </row>
    <row r="78" spans="1:17" x14ac:dyDescent="0.25">
      <c r="A78" s="299" t="s">
        <v>264</v>
      </c>
      <c r="B78" s="298">
        <v>5.4409688332096078</v>
      </c>
      <c r="C78" s="298">
        <v>5.7030618004657256</v>
      </c>
      <c r="D78" s="298">
        <v>5.7399174865756271</v>
      </c>
      <c r="E78" s="298">
        <v>4.3690485526707725</v>
      </c>
      <c r="F78" s="298">
        <v>5.0227388549602381</v>
      </c>
      <c r="G78" s="298">
        <v>5.1843861688260748</v>
      </c>
      <c r="H78" s="298">
        <v>4.8011358028975977</v>
      </c>
      <c r="I78" s="298">
        <v>4.9764925333790728</v>
      </c>
      <c r="J78" s="298">
        <v>4.5399143007228444</v>
      </c>
      <c r="K78" s="298">
        <v>3.9636504439013205</v>
      </c>
      <c r="L78" s="298">
        <v>4.3617951924239939</v>
      </c>
      <c r="M78" s="298">
        <v>3.8651311607429717</v>
      </c>
      <c r="N78" s="298">
        <v>3.8142909580399076</v>
      </c>
      <c r="O78" s="298">
        <v>4.0251308172558424</v>
      </c>
      <c r="P78" s="298">
        <v>3.9922792641824327</v>
      </c>
      <c r="Q78" s="298">
        <v>4.0533842690105457</v>
      </c>
    </row>
    <row r="79" spans="1:17" x14ac:dyDescent="0.25">
      <c r="A79" s="243" t="s">
        <v>258</v>
      </c>
      <c r="B79" s="278">
        <v>2.8140978815577125</v>
      </c>
      <c r="C79" s="278">
        <v>3.5588239341831303</v>
      </c>
      <c r="D79" s="278">
        <v>3.8534846929242441</v>
      </c>
      <c r="E79" s="278">
        <v>8.667022564101222</v>
      </c>
      <c r="F79" s="278">
        <v>7.1832900879295041</v>
      </c>
      <c r="G79" s="278">
        <v>6.9493164048502969</v>
      </c>
      <c r="H79" s="278">
        <v>7.5160715278728292</v>
      </c>
      <c r="I79" s="278">
        <v>8.6684933320838233</v>
      </c>
      <c r="J79" s="278">
        <v>9.904259923276717</v>
      </c>
      <c r="K79" s="278">
        <v>6.7581607670453119</v>
      </c>
      <c r="L79" s="278">
        <v>7.7480708483271803</v>
      </c>
      <c r="M79" s="278">
        <v>8.4789772592971513</v>
      </c>
      <c r="N79" s="278">
        <v>13.49243421193159</v>
      </c>
      <c r="O79" s="278">
        <v>9.8630635149951047</v>
      </c>
      <c r="P79" s="278">
        <v>12.558310757040667</v>
      </c>
      <c r="Q79" s="278">
        <v>12.599148298919021</v>
      </c>
    </row>
    <row r="81" spans="1:17" ht="12.75" x14ac:dyDescent="0.25">
      <c r="A81" s="98" t="s">
        <v>84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1.0000000000000002</v>
      </c>
      <c r="C83" s="77">
        <f t="shared" si="0"/>
        <v>1.0000000000000002</v>
      </c>
      <c r="D83" s="77">
        <f t="shared" si="0"/>
        <v>1</v>
      </c>
      <c r="E83" s="77">
        <f t="shared" si="0"/>
        <v>0.99999999999999989</v>
      </c>
      <c r="F83" s="77">
        <f t="shared" si="0"/>
        <v>1</v>
      </c>
      <c r="G83" s="77">
        <f t="shared" si="0"/>
        <v>0.99999999999999989</v>
      </c>
      <c r="H83" s="77">
        <f t="shared" si="0"/>
        <v>1.0000000000000002</v>
      </c>
      <c r="I83" s="77">
        <f t="shared" si="0"/>
        <v>1</v>
      </c>
      <c r="J83" s="77">
        <f t="shared" si="0"/>
        <v>1</v>
      </c>
      <c r="K83" s="77">
        <f t="shared" si="0"/>
        <v>0.99999999999999989</v>
      </c>
      <c r="L83" s="77">
        <f t="shared" si="0"/>
        <v>1.0000000000000002</v>
      </c>
      <c r="M83" s="77">
        <f t="shared" si="0"/>
        <v>1</v>
      </c>
      <c r="N83" s="77">
        <f t="shared" si="0"/>
        <v>0.99999999999999989</v>
      </c>
      <c r="O83" s="77">
        <f t="shared" si="0"/>
        <v>1</v>
      </c>
      <c r="P83" s="77">
        <f t="shared" si="0"/>
        <v>1.0000000000000002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1.3514900094699774E-2</v>
      </c>
      <c r="C84" s="203">
        <f t="shared" si="1"/>
        <v>1.3514900094699776E-2</v>
      </c>
      <c r="D84" s="203">
        <f t="shared" si="1"/>
        <v>1.351490009469977E-2</v>
      </c>
      <c r="E84" s="203">
        <f t="shared" si="1"/>
        <v>1.3514900094699772E-2</v>
      </c>
      <c r="F84" s="203">
        <f t="shared" si="1"/>
        <v>1.3514900094699772E-2</v>
      </c>
      <c r="G84" s="203">
        <f t="shared" si="1"/>
        <v>1.3514900094699772E-2</v>
      </c>
      <c r="H84" s="203">
        <f t="shared" si="1"/>
        <v>1.3514900094699776E-2</v>
      </c>
      <c r="I84" s="203">
        <f t="shared" si="1"/>
        <v>1.3514900094699774E-2</v>
      </c>
      <c r="J84" s="203">
        <f t="shared" si="1"/>
        <v>1.3514900094699774E-2</v>
      </c>
      <c r="K84" s="203">
        <f t="shared" si="1"/>
        <v>1.3514900094699772E-2</v>
      </c>
      <c r="L84" s="203">
        <f t="shared" si="1"/>
        <v>1.3514900094699772E-2</v>
      </c>
      <c r="M84" s="203">
        <f t="shared" si="1"/>
        <v>1.351490009469977E-2</v>
      </c>
      <c r="N84" s="203">
        <f t="shared" si="1"/>
        <v>1.3514900094699772E-2</v>
      </c>
      <c r="O84" s="203">
        <f t="shared" si="1"/>
        <v>1.3514900094699772E-2</v>
      </c>
      <c r="P84" s="203">
        <f t="shared" si="1"/>
        <v>1.3514900094699777E-2</v>
      </c>
      <c r="Q84" s="203">
        <f t="shared" si="1"/>
        <v>1.3514900094699772E-2</v>
      </c>
    </row>
    <row r="85" spans="1:17" x14ac:dyDescent="0.25">
      <c r="A85" s="76" t="s">
        <v>82</v>
      </c>
      <c r="B85" s="202">
        <f t="shared" ref="B85:Q85" si="2">IF(B$7=0,0,B$7/B$5)</f>
        <v>1.5767383443816403E-2</v>
      </c>
      <c r="C85" s="202">
        <f t="shared" si="2"/>
        <v>1.5767383443816407E-2</v>
      </c>
      <c r="D85" s="202">
        <f t="shared" si="2"/>
        <v>1.5767383443816403E-2</v>
      </c>
      <c r="E85" s="202">
        <f t="shared" si="2"/>
        <v>1.5767383443816403E-2</v>
      </c>
      <c r="F85" s="202">
        <f t="shared" si="2"/>
        <v>1.5767383443816403E-2</v>
      </c>
      <c r="G85" s="202">
        <f t="shared" si="2"/>
        <v>1.5767383443816403E-2</v>
      </c>
      <c r="H85" s="202">
        <f t="shared" si="2"/>
        <v>1.5767383443816407E-2</v>
      </c>
      <c r="I85" s="202">
        <f t="shared" si="2"/>
        <v>1.5767383443816403E-2</v>
      </c>
      <c r="J85" s="202">
        <f t="shared" si="2"/>
        <v>1.5767383443816407E-2</v>
      </c>
      <c r="K85" s="202">
        <f t="shared" si="2"/>
        <v>1.5767383443816403E-2</v>
      </c>
      <c r="L85" s="202">
        <f t="shared" si="2"/>
        <v>1.5767383443816403E-2</v>
      </c>
      <c r="M85" s="202">
        <f t="shared" si="2"/>
        <v>1.5767383443816403E-2</v>
      </c>
      <c r="N85" s="202">
        <f t="shared" si="2"/>
        <v>1.5767383443816403E-2</v>
      </c>
      <c r="O85" s="202">
        <f t="shared" si="2"/>
        <v>1.5767383443816403E-2</v>
      </c>
      <c r="P85" s="202">
        <f t="shared" si="2"/>
        <v>1.576738344381641E-2</v>
      </c>
      <c r="Q85" s="202">
        <f t="shared" si="2"/>
        <v>1.5767383443816403E-2</v>
      </c>
    </row>
    <row r="86" spans="1:17" x14ac:dyDescent="0.25">
      <c r="A86" s="76" t="s">
        <v>81</v>
      </c>
      <c r="B86" s="202">
        <f t="shared" ref="B86:Q86" si="3">IF(B$8=0,0,B$8/B$5)</f>
        <v>3.6039733585866061E-2</v>
      </c>
      <c r="C86" s="202">
        <f t="shared" si="3"/>
        <v>3.6039733585866068E-2</v>
      </c>
      <c r="D86" s="202">
        <f t="shared" si="3"/>
        <v>3.6039733585866054E-2</v>
      </c>
      <c r="E86" s="202">
        <f t="shared" si="3"/>
        <v>3.6039733585866061E-2</v>
      </c>
      <c r="F86" s="202">
        <f t="shared" si="3"/>
        <v>3.6039733585866061E-2</v>
      </c>
      <c r="G86" s="202">
        <f t="shared" si="3"/>
        <v>3.6039733585866061E-2</v>
      </c>
      <c r="H86" s="202">
        <f t="shared" si="3"/>
        <v>3.6039733585866068E-2</v>
      </c>
      <c r="I86" s="202">
        <f t="shared" si="3"/>
        <v>3.6039733585866061E-2</v>
      </c>
      <c r="J86" s="202">
        <f t="shared" si="3"/>
        <v>3.6039733585866068E-2</v>
      </c>
      <c r="K86" s="202">
        <f t="shared" si="3"/>
        <v>3.6039733585866061E-2</v>
      </c>
      <c r="L86" s="202">
        <f t="shared" si="3"/>
        <v>3.6039733585866061E-2</v>
      </c>
      <c r="M86" s="202">
        <f t="shared" si="3"/>
        <v>3.6039733585866061E-2</v>
      </c>
      <c r="N86" s="202">
        <f t="shared" si="3"/>
        <v>3.6039733585866061E-2</v>
      </c>
      <c r="O86" s="202">
        <f t="shared" si="3"/>
        <v>3.6039733585866061E-2</v>
      </c>
      <c r="P86" s="202">
        <f t="shared" si="3"/>
        <v>3.6039733585866075E-2</v>
      </c>
      <c r="Q86" s="202">
        <f t="shared" si="3"/>
        <v>3.6039733585866061E-2</v>
      </c>
    </row>
    <row r="87" spans="1:17" x14ac:dyDescent="0.25">
      <c r="A87" s="76" t="s">
        <v>80</v>
      </c>
      <c r="B87" s="202">
        <f t="shared" ref="B87:Q87" si="4">IF(B$9=0,0,B$9/B$5)</f>
        <v>2.7029800189399548E-2</v>
      </c>
      <c r="C87" s="202">
        <f t="shared" si="4"/>
        <v>2.7029800189399551E-2</v>
      </c>
      <c r="D87" s="202">
        <f t="shared" si="4"/>
        <v>2.7029800189399541E-2</v>
      </c>
      <c r="E87" s="202">
        <f t="shared" si="4"/>
        <v>2.7029800189399544E-2</v>
      </c>
      <c r="F87" s="202">
        <f t="shared" si="4"/>
        <v>2.7029800189399544E-2</v>
      </c>
      <c r="G87" s="202">
        <f t="shared" si="4"/>
        <v>2.7029800189399544E-2</v>
      </c>
      <c r="H87" s="202">
        <f t="shared" si="4"/>
        <v>2.7029800189399551E-2</v>
      </c>
      <c r="I87" s="202">
        <f t="shared" si="4"/>
        <v>2.7029800189399548E-2</v>
      </c>
      <c r="J87" s="202">
        <f t="shared" si="4"/>
        <v>2.7029800189399548E-2</v>
      </c>
      <c r="K87" s="202">
        <f t="shared" si="4"/>
        <v>2.7029800189399544E-2</v>
      </c>
      <c r="L87" s="202">
        <f t="shared" si="4"/>
        <v>2.7029800189399544E-2</v>
      </c>
      <c r="M87" s="202">
        <f t="shared" si="4"/>
        <v>2.7029800189399541E-2</v>
      </c>
      <c r="N87" s="202">
        <f t="shared" si="4"/>
        <v>2.7029800189399544E-2</v>
      </c>
      <c r="O87" s="202">
        <f t="shared" si="4"/>
        <v>2.7029800189399544E-2</v>
      </c>
      <c r="P87" s="202">
        <f t="shared" si="4"/>
        <v>2.7029800189399555E-2</v>
      </c>
      <c r="Q87" s="202">
        <f t="shared" si="4"/>
        <v>2.7029800189399544E-2</v>
      </c>
    </row>
    <row r="88" spans="1:17" x14ac:dyDescent="0.25">
      <c r="A88" s="129" t="s">
        <v>79</v>
      </c>
      <c r="B88" s="201">
        <f t="shared" ref="B88:Q88" si="5">IF(B$10=0,0,B$10/B$5)</f>
        <v>1.8019866792933031E-2</v>
      </c>
      <c r="C88" s="201">
        <f t="shared" si="5"/>
        <v>1.8019866792933038E-2</v>
      </c>
      <c r="D88" s="201">
        <f t="shared" si="5"/>
        <v>1.8019866792933027E-2</v>
      </c>
      <c r="E88" s="201">
        <f t="shared" si="5"/>
        <v>1.8019866792933027E-2</v>
      </c>
      <c r="F88" s="201">
        <f t="shared" si="5"/>
        <v>1.8019866792933031E-2</v>
      </c>
      <c r="G88" s="201">
        <f t="shared" si="5"/>
        <v>1.8019866792933034E-2</v>
      </c>
      <c r="H88" s="201">
        <f t="shared" si="5"/>
        <v>1.8019866792933034E-2</v>
      </c>
      <c r="I88" s="201">
        <f t="shared" si="5"/>
        <v>1.8019866792933031E-2</v>
      </c>
      <c r="J88" s="201">
        <f t="shared" si="5"/>
        <v>1.8019866792933034E-2</v>
      </c>
      <c r="K88" s="201">
        <f t="shared" si="5"/>
        <v>1.8019866792933031E-2</v>
      </c>
      <c r="L88" s="201">
        <f t="shared" si="5"/>
        <v>1.8019866792933031E-2</v>
      </c>
      <c r="M88" s="201">
        <f t="shared" si="5"/>
        <v>1.8019866792933031E-2</v>
      </c>
      <c r="N88" s="201">
        <f t="shared" si="5"/>
        <v>1.8019866792933031E-2</v>
      </c>
      <c r="O88" s="201">
        <f t="shared" si="5"/>
        <v>1.8019866792933031E-2</v>
      </c>
      <c r="P88" s="201">
        <f t="shared" si="5"/>
        <v>1.8019866792933038E-2</v>
      </c>
      <c r="Q88" s="201">
        <f t="shared" si="5"/>
        <v>1.8019866792933031E-2</v>
      </c>
    </row>
    <row r="89" spans="1:17" x14ac:dyDescent="0.25">
      <c r="A89" s="127" t="s">
        <v>263</v>
      </c>
      <c r="B89" s="200">
        <f t="shared" ref="B89:Q89" si="6">IF(B$15=0,0,B$15/B$5)</f>
        <v>6.0829286556805827E-2</v>
      </c>
      <c r="C89" s="200">
        <f t="shared" si="6"/>
        <v>6.0829286556805834E-2</v>
      </c>
      <c r="D89" s="200">
        <f t="shared" si="6"/>
        <v>6.082928655680582E-2</v>
      </c>
      <c r="E89" s="200">
        <f t="shared" si="6"/>
        <v>6.082928655680582E-2</v>
      </c>
      <c r="F89" s="200">
        <f t="shared" si="6"/>
        <v>6.0829286556805827E-2</v>
      </c>
      <c r="G89" s="200">
        <f t="shared" si="6"/>
        <v>6.082928655680582E-2</v>
      </c>
      <c r="H89" s="200">
        <f t="shared" si="6"/>
        <v>6.0829286556805848E-2</v>
      </c>
      <c r="I89" s="200">
        <f t="shared" si="6"/>
        <v>6.0829286556805827E-2</v>
      </c>
      <c r="J89" s="200">
        <f t="shared" si="6"/>
        <v>6.0829286556805848E-2</v>
      </c>
      <c r="K89" s="200">
        <f t="shared" si="6"/>
        <v>6.0829286556805827E-2</v>
      </c>
      <c r="L89" s="200">
        <f t="shared" si="6"/>
        <v>6.082928655680582E-2</v>
      </c>
      <c r="M89" s="200">
        <f t="shared" si="6"/>
        <v>6.082928655680582E-2</v>
      </c>
      <c r="N89" s="200">
        <f t="shared" si="6"/>
        <v>6.0829286556805827E-2</v>
      </c>
      <c r="O89" s="200">
        <f t="shared" si="6"/>
        <v>6.0829286556805827E-2</v>
      </c>
      <c r="P89" s="200">
        <f t="shared" si="6"/>
        <v>6.0829286556805848E-2</v>
      </c>
      <c r="Q89" s="200">
        <f t="shared" si="6"/>
        <v>6.0829286556805827E-2</v>
      </c>
    </row>
    <row r="90" spans="1:17" x14ac:dyDescent="0.25">
      <c r="A90" s="142" t="s">
        <v>277</v>
      </c>
      <c r="B90" s="199">
        <f t="shared" ref="B90:Q90" si="7">IF(B$16=0,0,B$16/B$5)</f>
        <v>2.1290250294882043E-2</v>
      </c>
      <c r="C90" s="199">
        <f t="shared" si="7"/>
        <v>2.1290250294882043E-2</v>
      </c>
      <c r="D90" s="199">
        <f t="shared" si="7"/>
        <v>2.1290250294882043E-2</v>
      </c>
      <c r="E90" s="199">
        <f t="shared" si="7"/>
        <v>2.1290250294882036E-2</v>
      </c>
      <c r="F90" s="199">
        <f t="shared" si="7"/>
        <v>2.1290250294882036E-2</v>
      </c>
      <c r="G90" s="199">
        <f t="shared" si="7"/>
        <v>2.1290250294882032E-2</v>
      </c>
      <c r="H90" s="199">
        <f t="shared" si="7"/>
        <v>2.1290250294882043E-2</v>
      </c>
      <c r="I90" s="199">
        <f t="shared" si="7"/>
        <v>2.1290250294882039E-2</v>
      </c>
      <c r="J90" s="199">
        <f t="shared" si="7"/>
        <v>2.1290250294882039E-2</v>
      </c>
      <c r="K90" s="199">
        <f t="shared" si="7"/>
        <v>2.1290250294882036E-2</v>
      </c>
      <c r="L90" s="199">
        <f t="shared" si="7"/>
        <v>2.1290250294882036E-2</v>
      </c>
      <c r="M90" s="199">
        <f t="shared" si="7"/>
        <v>2.1290250294882036E-2</v>
      </c>
      <c r="N90" s="199">
        <f t="shared" si="7"/>
        <v>2.1290250294882043E-2</v>
      </c>
      <c r="O90" s="199">
        <f t="shared" si="7"/>
        <v>2.1290250294882039E-2</v>
      </c>
      <c r="P90" s="199">
        <f t="shared" si="7"/>
        <v>2.1290250294882046E-2</v>
      </c>
      <c r="Q90" s="199">
        <f t="shared" si="7"/>
        <v>2.1290250294882036E-2</v>
      </c>
    </row>
    <row r="91" spans="1:17" x14ac:dyDescent="0.25">
      <c r="A91" s="142" t="s">
        <v>276</v>
      </c>
      <c r="B91" s="199">
        <f t="shared" ref="B91:Q91" si="8">IF(B$22=0,0,B$22/B$5)</f>
        <v>3.9528312646549497E-2</v>
      </c>
      <c r="C91" s="199">
        <f t="shared" si="8"/>
        <v>3.9528312646549504E-2</v>
      </c>
      <c r="D91" s="199">
        <f t="shared" si="8"/>
        <v>3.9528312646549491E-2</v>
      </c>
      <c r="E91" s="199">
        <f t="shared" si="8"/>
        <v>3.9528312646549497E-2</v>
      </c>
      <c r="F91" s="199">
        <f t="shared" si="8"/>
        <v>3.9528312646549497E-2</v>
      </c>
      <c r="G91" s="199">
        <f t="shared" si="8"/>
        <v>3.9528312646549497E-2</v>
      </c>
      <c r="H91" s="199">
        <f t="shared" si="8"/>
        <v>3.9528312646549511E-2</v>
      </c>
      <c r="I91" s="199">
        <f t="shared" si="8"/>
        <v>3.9528312646549497E-2</v>
      </c>
      <c r="J91" s="199">
        <f t="shared" si="8"/>
        <v>3.9528312646549511E-2</v>
      </c>
      <c r="K91" s="199">
        <f t="shared" si="8"/>
        <v>3.9528312646549504E-2</v>
      </c>
      <c r="L91" s="199">
        <f t="shared" si="8"/>
        <v>3.9528312646549497E-2</v>
      </c>
      <c r="M91" s="199">
        <f t="shared" si="8"/>
        <v>3.952903344122121E-2</v>
      </c>
      <c r="N91" s="199">
        <f t="shared" si="8"/>
        <v>3.9528312646549497E-2</v>
      </c>
      <c r="O91" s="199">
        <f t="shared" si="8"/>
        <v>3.9528312646549491E-2</v>
      </c>
      <c r="P91" s="199">
        <f t="shared" si="8"/>
        <v>3.9528312646549511E-2</v>
      </c>
      <c r="Q91" s="199">
        <f t="shared" si="8"/>
        <v>3.9528312646549497E-2</v>
      </c>
    </row>
    <row r="92" spans="1:17" x14ac:dyDescent="0.25">
      <c r="A92" s="142" t="s">
        <v>275</v>
      </c>
      <c r="B92" s="199">
        <f t="shared" ref="B92:Q92" si="9">IF(B$23=0,0,B$23/B$5)</f>
        <v>1.0723615374291482E-5</v>
      </c>
      <c r="C92" s="199">
        <f t="shared" si="9"/>
        <v>1.0723615374291467E-5</v>
      </c>
      <c r="D92" s="199">
        <f t="shared" si="9"/>
        <v>1.0723615374291545E-5</v>
      </c>
      <c r="E92" s="199">
        <f t="shared" si="9"/>
        <v>1.0723615374291496E-5</v>
      </c>
      <c r="F92" s="199">
        <f t="shared" si="9"/>
        <v>1.072361537429147E-5</v>
      </c>
      <c r="G92" s="199">
        <f t="shared" si="9"/>
        <v>1.0723615374291458E-5</v>
      </c>
      <c r="H92" s="199">
        <f t="shared" si="9"/>
        <v>1.0723615374291509E-5</v>
      </c>
      <c r="I92" s="199">
        <f t="shared" si="9"/>
        <v>1.0723615374291529E-5</v>
      </c>
      <c r="J92" s="199">
        <f t="shared" si="9"/>
        <v>1.0723615374291485E-5</v>
      </c>
      <c r="K92" s="199">
        <f t="shared" si="9"/>
        <v>1.0723615374291468E-5</v>
      </c>
      <c r="L92" s="199">
        <f t="shared" si="9"/>
        <v>1.0723615374291475E-5</v>
      </c>
      <c r="M92" s="199">
        <f t="shared" si="9"/>
        <v>1.0002820702574182E-5</v>
      </c>
      <c r="N92" s="199">
        <f t="shared" si="9"/>
        <v>1.0723615374291526E-5</v>
      </c>
      <c r="O92" s="199">
        <f t="shared" si="9"/>
        <v>1.0723615374291509E-5</v>
      </c>
      <c r="P92" s="199">
        <f t="shared" si="9"/>
        <v>1.0723615374291462E-5</v>
      </c>
      <c r="Q92" s="199">
        <f t="shared" si="9"/>
        <v>1.0723615374291477E-5</v>
      </c>
    </row>
    <row r="93" spans="1:17" x14ac:dyDescent="0.25">
      <c r="A93" s="127" t="s">
        <v>262</v>
      </c>
      <c r="B93" s="200">
        <f t="shared" ref="B93:Q93" si="10">IF(B$24=0,0,B$24/B$5)</f>
        <v>5.0691072130671519E-2</v>
      </c>
      <c r="C93" s="200">
        <f t="shared" si="10"/>
        <v>5.0691072130671533E-2</v>
      </c>
      <c r="D93" s="200">
        <f t="shared" si="10"/>
        <v>5.0691072130671526E-2</v>
      </c>
      <c r="E93" s="200">
        <f t="shared" si="10"/>
        <v>5.069107213067154E-2</v>
      </c>
      <c r="F93" s="200">
        <f t="shared" si="10"/>
        <v>5.0691072130671533E-2</v>
      </c>
      <c r="G93" s="200">
        <f t="shared" si="10"/>
        <v>5.0691072130671519E-2</v>
      </c>
      <c r="H93" s="200">
        <f t="shared" si="10"/>
        <v>5.069107213067154E-2</v>
      </c>
      <c r="I93" s="200">
        <f t="shared" si="10"/>
        <v>5.0691072130671526E-2</v>
      </c>
      <c r="J93" s="200">
        <f t="shared" si="10"/>
        <v>5.0691072130671519E-2</v>
      </c>
      <c r="K93" s="200">
        <f t="shared" si="10"/>
        <v>5.069107213067154E-2</v>
      </c>
      <c r="L93" s="200">
        <f t="shared" si="10"/>
        <v>5.0691072130671519E-2</v>
      </c>
      <c r="M93" s="200">
        <f t="shared" si="10"/>
        <v>5.0691072130671519E-2</v>
      </c>
      <c r="N93" s="200">
        <f t="shared" si="10"/>
        <v>5.0691072130671519E-2</v>
      </c>
      <c r="O93" s="200">
        <f t="shared" si="10"/>
        <v>5.0691072130671519E-2</v>
      </c>
      <c r="P93" s="200">
        <f t="shared" si="10"/>
        <v>5.0691072130671533E-2</v>
      </c>
      <c r="Q93" s="200">
        <f t="shared" si="10"/>
        <v>5.0691072130671533E-2</v>
      </c>
    </row>
    <row r="94" spans="1:17" x14ac:dyDescent="0.25">
      <c r="A94" s="142" t="s">
        <v>274</v>
      </c>
      <c r="B94" s="199">
        <f t="shared" ref="B94:Q94" si="11">IF(B$25=0,0,B$25/B$5)</f>
        <v>3.6612031521137893E-2</v>
      </c>
      <c r="C94" s="199">
        <f t="shared" si="11"/>
        <v>3.6612031521137983E-2</v>
      </c>
      <c r="D94" s="199">
        <f t="shared" si="11"/>
        <v>3.661203152113756E-2</v>
      </c>
      <c r="E94" s="199">
        <f t="shared" si="11"/>
        <v>3.6612031521137831E-2</v>
      </c>
      <c r="F94" s="199">
        <f t="shared" si="11"/>
        <v>3.6612031521137955E-2</v>
      </c>
      <c r="G94" s="199">
        <f t="shared" si="11"/>
        <v>3.661203152113799E-2</v>
      </c>
      <c r="H94" s="199">
        <f t="shared" si="11"/>
        <v>3.6612031521137775E-2</v>
      </c>
      <c r="I94" s="199">
        <f t="shared" si="11"/>
        <v>3.661203152113765E-2</v>
      </c>
      <c r="J94" s="199">
        <f t="shared" si="11"/>
        <v>3.6612031521137872E-2</v>
      </c>
      <c r="K94" s="199">
        <f t="shared" si="11"/>
        <v>3.6612031521137955E-2</v>
      </c>
      <c r="L94" s="199">
        <f t="shared" si="11"/>
        <v>3.6612031521137921E-2</v>
      </c>
      <c r="M94" s="199">
        <f t="shared" si="11"/>
        <v>4.0216004879724376E-2</v>
      </c>
      <c r="N94" s="199">
        <f t="shared" si="11"/>
        <v>3.6612031521137664E-2</v>
      </c>
      <c r="O94" s="199">
        <f t="shared" si="11"/>
        <v>3.6612031521137747E-2</v>
      </c>
      <c r="P94" s="199">
        <f t="shared" si="11"/>
        <v>3.661203152113799E-2</v>
      </c>
      <c r="Q94" s="199">
        <f t="shared" si="11"/>
        <v>3.6612031521137928E-2</v>
      </c>
    </row>
    <row r="95" spans="1:17" x14ac:dyDescent="0.25">
      <c r="A95" s="142" t="s">
        <v>273</v>
      </c>
      <c r="B95" s="199">
        <f t="shared" ref="B95:Q95" si="12">IF(B$31=0,0,B$31/B$5)</f>
        <v>1.4036146148036459E-2</v>
      </c>
      <c r="C95" s="199">
        <f t="shared" si="12"/>
        <v>1.403614614803639E-2</v>
      </c>
      <c r="D95" s="199">
        <f t="shared" si="12"/>
        <v>1.4036146148036801E-2</v>
      </c>
      <c r="E95" s="199">
        <f t="shared" si="12"/>
        <v>1.4036146148036539E-2</v>
      </c>
      <c r="F95" s="199">
        <f t="shared" si="12"/>
        <v>1.4036146148036416E-2</v>
      </c>
      <c r="G95" s="199">
        <f t="shared" si="12"/>
        <v>1.4036146148036364E-2</v>
      </c>
      <c r="H95" s="199">
        <f t="shared" si="12"/>
        <v>1.4036146148036603E-2</v>
      </c>
      <c r="I95" s="199">
        <f t="shared" si="12"/>
        <v>1.4036146148036704E-2</v>
      </c>
      <c r="J95" s="199">
        <f t="shared" si="12"/>
        <v>1.4036146148036482E-2</v>
      </c>
      <c r="K95" s="199">
        <f t="shared" si="12"/>
        <v>1.4036146148036411E-2</v>
      </c>
      <c r="L95" s="199">
        <f t="shared" si="12"/>
        <v>1.4036146148036426E-2</v>
      </c>
      <c r="M95" s="199">
        <f t="shared" si="12"/>
        <v>1.0435055968136845E-2</v>
      </c>
      <c r="N95" s="199">
        <f t="shared" si="12"/>
        <v>1.403614614803669E-2</v>
      </c>
      <c r="O95" s="199">
        <f t="shared" si="12"/>
        <v>1.4036146148036603E-2</v>
      </c>
      <c r="P95" s="199">
        <f t="shared" si="12"/>
        <v>1.4036146148036369E-2</v>
      </c>
      <c r="Q95" s="199">
        <f t="shared" si="12"/>
        <v>1.4036146148036435E-2</v>
      </c>
    </row>
    <row r="96" spans="1:17" x14ac:dyDescent="0.25">
      <c r="A96" s="142" t="s">
        <v>272</v>
      </c>
      <c r="B96" s="199">
        <f t="shared" ref="B96:Q96" si="13">IF(B$32=0,0,B$32/B$5)</f>
        <v>4.2894461497165935E-5</v>
      </c>
      <c r="C96" s="199">
        <f t="shared" si="13"/>
        <v>4.2894461497165881E-5</v>
      </c>
      <c r="D96" s="199">
        <f t="shared" si="13"/>
        <v>4.2894461497166206E-5</v>
      </c>
      <c r="E96" s="199">
        <f t="shared" si="13"/>
        <v>4.2894461497165996E-5</v>
      </c>
      <c r="F96" s="199">
        <f t="shared" si="13"/>
        <v>4.2894461497165901E-5</v>
      </c>
      <c r="G96" s="199">
        <f t="shared" si="13"/>
        <v>4.2894461497165854E-5</v>
      </c>
      <c r="H96" s="199">
        <f t="shared" si="13"/>
        <v>4.2894461497166064E-5</v>
      </c>
      <c r="I96" s="199">
        <f t="shared" si="13"/>
        <v>4.2894461497166125E-5</v>
      </c>
      <c r="J96" s="199">
        <f t="shared" si="13"/>
        <v>4.2894461497165962E-5</v>
      </c>
      <c r="K96" s="199">
        <f t="shared" si="13"/>
        <v>4.2894461497165901E-5</v>
      </c>
      <c r="L96" s="199">
        <f t="shared" si="13"/>
        <v>4.2894461497165908E-5</v>
      </c>
      <c r="M96" s="199">
        <f t="shared" si="13"/>
        <v>4.0011282810296747E-5</v>
      </c>
      <c r="N96" s="199">
        <f t="shared" si="13"/>
        <v>4.2894461497166118E-5</v>
      </c>
      <c r="O96" s="199">
        <f t="shared" si="13"/>
        <v>4.289446149716605E-5</v>
      </c>
      <c r="P96" s="199">
        <f t="shared" si="13"/>
        <v>4.2894461497165874E-5</v>
      </c>
      <c r="Q96" s="199">
        <f t="shared" si="13"/>
        <v>4.2894461497165921E-5</v>
      </c>
    </row>
    <row r="97" spans="1:17" x14ac:dyDescent="0.25">
      <c r="A97" s="127" t="s">
        <v>261</v>
      </c>
      <c r="B97" s="200">
        <f t="shared" ref="B97:Q97" si="14">IF(B$33=0,0,B$33/B$5)</f>
        <v>0.56213828776616082</v>
      </c>
      <c r="C97" s="200">
        <f t="shared" si="14"/>
        <v>0.5554329141719706</v>
      </c>
      <c r="D97" s="200">
        <f t="shared" si="14"/>
        <v>0.55246182429847546</v>
      </c>
      <c r="E97" s="200">
        <f t="shared" si="14"/>
        <v>0.47007584935121655</v>
      </c>
      <c r="F97" s="200">
        <f t="shared" si="14"/>
        <v>0.50482718039248187</v>
      </c>
      <c r="G97" s="200">
        <f t="shared" si="14"/>
        <v>0.51045956181547258</v>
      </c>
      <c r="H97" s="200">
        <f t="shared" si="14"/>
        <v>0.49633211749353873</v>
      </c>
      <c r="I97" s="200">
        <f t="shared" si="14"/>
        <v>0.48525781314616223</v>
      </c>
      <c r="J97" s="200">
        <f t="shared" si="14"/>
        <v>0.45765477571152813</v>
      </c>
      <c r="K97" s="200">
        <f t="shared" si="14"/>
        <v>0.4875713306472238</v>
      </c>
      <c r="L97" s="200">
        <f t="shared" si="14"/>
        <v>0.4830944997854455</v>
      </c>
      <c r="M97" s="200">
        <f t="shared" si="14"/>
        <v>0.45689431764286698</v>
      </c>
      <c r="N97" s="200">
        <f t="shared" si="14"/>
        <v>0.3725470045141504</v>
      </c>
      <c r="O97" s="200">
        <f t="shared" si="14"/>
        <v>0.44078222297940683</v>
      </c>
      <c r="P97" s="200">
        <f t="shared" si="14"/>
        <v>0.39713554566039777</v>
      </c>
      <c r="Q97" s="200">
        <f t="shared" si="14"/>
        <v>0.39947996676025493</v>
      </c>
    </row>
    <row r="98" spans="1:17" x14ac:dyDescent="0.25">
      <c r="A98" s="127" t="s">
        <v>260</v>
      </c>
      <c r="B98" s="200">
        <f t="shared" ref="B98:Q98" si="15">IF(B$44=0,0,B$44/B$5)</f>
        <v>9.6313037048275901E-2</v>
      </c>
      <c r="C98" s="200">
        <f t="shared" si="15"/>
        <v>9.6313037048275901E-2</v>
      </c>
      <c r="D98" s="200">
        <f t="shared" si="15"/>
        <v>9.6313037048275915E-2</v>
      </c>
      <c r="E98" s="200">
        <f t="shared" si="15"/>
        <v>9.6313037048275901E-2</v>
      </c>
      <c r="F98" s="200">
        <f t="shared" si="15"/>
        <v>9.6313037048275901E-2</v>
      </c>
      <c r="G98" s="200">
        <f t="shared" si="15"/>
        <v>9.6313037048275901E-2</v>
      </c>
      <c r="H98" s="200">
        <f t="shared" si="15"/>
        <v>9.6313037048275915E-2</v>
      </c>
      <c r="I98" s="200">
        <f t="shared" si="15"/>
        <v>9.6313037048275901E-2</v>
      </c>
      <c r="J98" s="200">
        <f t="shared" si="15"/>
        <v>9.6313037048275901E-2</v>
      </c>
      <c r="K98" s="200">
        <f t="shared" si="15"/>
        <v>9.6313037048275901E-2</v>
      </c>
      <c r="L98" s="200">
        <f t="shared" si="15"/>
        <v>9.6313037048275915E-2</v>
      </c>
      <c r="M98" s="200">
        <f t="shared" si="15"/>
        <v>9.6313037048275901E-2</v>
      </c>
      <c r="N98" s="200">
        <f t="shared" si="15"/>
        <v>9.6313037048275901E-2</v>
      </c>
      <c r="O98" s="200">
        <f t="shared" si="15"/>
        <v>9.6313037048275887E-2</v>
      </c>
      <c r="P98" s="200">
        <f t="shared" si="15"/>
        <v>9.6313037048275929E-2</v>
      </c>
      <c r="Q98" s="200">
        <f t="shared" si="15"/>
        <v>9.6313037048275915E-2</v>
      </c>
    </row>
    <row r="99" spans="1:17" x14ac:dyDescent="0.25">
      <c r="A99" s="142" t="s">
        <v>271</v>
      </c>
      <c r="B99" s="199">
        <f t="shared" ref="B99:Q99" si="16">IF(B$45=0,0,B$45/B$5)</f>
        <v>4.3340866671724154E-2</v>
      </c>
      <c r="C99" s="199">
        <f t="shared" si="16"/>
        <v>4.3340866671724161E-2</v>
      </c>
      <c r="D99" s="199">
        <f t="shared" si="16"/>
        <v>4.3340866671724161E-2</v>
      </c>
      <c r="E99" s="199">
        <f t="shared" si="16"/>
        <v>4.3340866671724147E-2</v>
      </c>
      <c r="F99" s="199">
        <f t="shared" si="16"/>
        <v>4.3340866671724161E-2</v>
      </c>
      <c r="G99" s="199">
        <f t="shared" si="16"/>
        <v>4.3340866671724147E-2</v>
      </c>
      <c r="H99" s="199">
        <f t="shared" si="16"/>
        <v>4.3340866671724168E-2</v>
      </c>
      <c r="I99" s="199">
        <f t="shared" si="16"/>
        <v>4.3340866671724161E-2</v>
      </c>
      <c r="J99" s="199">
        <f t="shared" si="16"/>
        <v>4.3340866671724154E-2</v>
      </c>
      <c r="K99" s="199">
        <f t="shared" si="16"/>
        <v>4.3340866671724154E-2</v>
      </c>
      <c r="L99" s="199">
        <f t="shared" si="16"/>
        <v>4.3340866671724154E-2</v>
      </c>
      <c r="M99" s="199">
        <f t="shared" si="16"/>
        <v>4.3340866671724147E-2</v>
      </c>
      <c r="N99" s="199">
        <f t="shared" si="16"/>
        <v>4.3340866671724154E-2</v>
      </c>
      <c r="O99" s="199">
        <f t="shared" si="16"/>
        <v>4.3340866671724147E-2</v>
      </c>
      <c r="P99" s="199">
        <f t="shared" si="16"/>
        <v>4.3340866671724168E-2</v>
      </c>
      <c r="Q99" s="199">
        <f t="shared" si="16"/>
        <v>4.3340866671724154E-2</v>
      </c>
    </row>
    <row r="100" spans="1:17" x14ac:dyDescent="0.25">
      <c r="A100" s="142" t="s">
        <v>270</v>
      </c>
      <c r="B100" s="199">
        <f t="shared" ref="B100:Q100" si="17">IF(B$51=0,0,B$51/B$5)</f>
        <v>3.8332588745213815E-2</v>
      </c>
      <c r="C100" s="199">
        <f t="shared" si="17"/>
        <v>3.8332588745213808E-2</v>
      </c>
      <c r="D100" s="199">
        <f t="shared" si="17"/>
        <v>3.8332588745213808E-2</v>
      </c>
      <c r="E100" s="199">
        <f t="shared" si="17"/>
        <v>3.8332588745213801E-2</v>
      </c>
      <c r="F100" s="199">
        <f t="shared" si="17"/>
        <v>3.8332588745213808E-2</v>
      </c>
      <c r="G100" s="199">
        <f t="shared" si="17"/>
        <v>3.8332588745213808E-2</v>
      </c>
      <c r="H100" s="199">
        <f t="shared" si="17"/>
        <v>3.8332588745213815E-2</v>
      </c>
      <c r="I100" s="199">
        <f t="shared" si="17"/>
        <v>3.8332588745213808E-2</v>
      </c>
      <c r="J100" s="199">
        <f t="shared" si="17"/>
        <v>3.8332588745213815E-2</v>
      </c>
      <c r="K100" s="199">
        <f t="shared" si="17"/>
        <v>3.8332588745213808E-2</v>
      </c>
      <c r="L100" s="199">
        <f t="shared" si="17"/>
        <v>3.8332588745213808E-2</v>
      </c>
      <c r="M100" s="199">
        <f t="shared" si="17"/>
        <v>3.8332588745213808E-2</v>
      </c>
      <c r="N100" s="199">
        <f t="shared" si="17"/>
        <v>3.8332588745213801E-2</v>
      </c>
      <c r="O100" s="199">
        <f t="shared" si="17"/>
        <v>3.8332588745213801E-2</v>
      </c>
      <c r="P100" s="199">
        <f t="shared" si="17"/>
        <v>3.8332588745213815E-2</v>
      </c>
      <c r="Q100" s="199">
        <f t="shared" si="17"/>
        <v>3.8332588745213808E-2</v>
      </c>
    </row>
    <row r="101" spans="1:17" x14ac:dyDescent="0.25">
      <c r="A101" s="142" t="s">
        <v>269</v>
      </c>
      <c r="B101" s="199">
        <f t="shared" ref="B101:Q101" si="18">IF(B$62=0,0,B$62/B$5)</f>
        <v>4.8156518524137956E-3</v>
      </c>
      <c r="C101" s="199">
        <f t="shared" si="18"/>
        <v>4.8156518524137965E-3</v>
      </c>
      <c r="D101" s="199">
        <f t="shared" si="18"/>
        <v>4.8156518524137947E-3</v>
      </c>
      <c r="E101" s="199">
        <f t="shared" si="18"/>
        <v>4.8156518524137956E-3</v>
      </c>
      <c r="F101" s="199">
        <f t="shared" si="18"/>
        <v>4.8156518524137956E-3</v>
      </c>
      <c r="G101" s="199">
        <f t="shared" si="18"/>
        <v>4.8156518524137956E-3</v>
      </c>
      <c r="H101" s="199">
        <f t="shared" si="18"/>
        <v>4.8156518524137965E-3</v>
      </c>
      <c r="I101" s="199">
        <f t="shared" si="18"/>
        <v>4.8156518524137956E-3</v>
      </c>
      <c r="J101" s="199">
        <f t="shared" si="18"/>
        <v>4.8156518524137965E-3</v>
      </c>
      <c r="K101" s="199">
        <f t="shared" si="18"/>
        <v>4.8156518524137956E-3</v>
      </c>
      <c r="L101" s="199">
        <f t="shared" si="18"/>
        <v>4.8156518524137956E-3</v>
      </c>
      <c r="M101" s="199">
        <f t="shared" si="18"/>
        <v>4.8156518524137947E-3</v>
      </c>
      <c r="N101" s="199">
        <f t="shared" si="18"/>
        <v>4.8156518524137956E-3</v>
      </c>
      <c r="O101" s="199">
        <f t="shared" si="18"/>
        <v>4.8156518524137956E-3</v>
      </c>
      <c r="P101" s="199">
        <f t="shared" si="18"/>
        <v>4.8156518524137973E-3</v>
      </c>
      <c r="Q101" s="199">
        <f t="shared" si="18"/>
        <v>4.8156518524137956E-3</v>
      </c>
    </row>
    <row r="102" spans="1:17" x14ac:dyDescent="0.25">
      <c r="A102" s="142" t="s">
        <v>268</v>
      </c>
      <c r="B102" s="199">
        <f t="shared" ref="B102:Q102" si="19">IF(B$63=0,0,B$63/B$5)</f>
        <v>9.6313037048275912E-3</v>
      </c>
      <c r="C102" s="199">
        <f t="shared" si="19"/>
        <v>9.6313037048275929E-3</v>
      </c>
      <c r="D102" s="199">
        <f t="shared" si="19"/>
        <v>9.6313037048275894E-3</v>
      </c>
      <c r="E102" s="199">
        <f t="shared" si="19"/>
        <v>9.6313037048275912E-3</v>
      </c>
      <c r="F102" s="199">
        <f t="shared" si="19"/>
        <v>9.6313037048275912E-3</v>
      </c>
      <c r="G102" s="199">
        <f t="shared" si="19"/>
        <v>9.6313037048275912E-3</v>
      </c>
      <c r="H102" s="199">
        <f t="shared" si="19"/>
        <v>9.6313037048275929E-3</v>
      </c>
      <c r="I102" s="199">
        <f t="shared" si="19"/>
        <v>9.6313037048275912E-3</v>
      </c>
      <c r="J102" s="199">
        <f t="shared" si="19"/>
        <v>9.6313037048275929E-3</v>
      </c>
      <c r="K102" s="199">
        <f t="shared" si="19"/>
        <v>9.6313037048275912E-3</v>
      </c>
      <c r="L102" s="199">
        <f t="shared" si="19"/>
        <v>9.6313037048275912E-3</v>
      </c>
      <c r="M102" s="199">
        <f t="shared" si="19"/>
        <v>9.6313037048275894E-3</v>
      </c>
      <c r="N102" s="199">
        <f t="shared" si="19"/>
        <v>9.6313037048275912E-3</v>
      </c>
      <c r="O102" s="199">
        <f t="shared" si="19"/>
        <v>9.6313037048275912E-3</v>
      </c>
      <c r="P102" s="199">
        <f t="shared" si="19"/>
        <v>9.6313037048275946E-3</v>
      </c>
      <c r="Q102" s="199">
        <f t="shared" si="19"/>
        <v>9.6313037048275912E-3</v>
      </c>
    </row>
    <row r="103" spans="1:17" x14ac:dyDescent="0.25">
      <c r="A103" s="142" t="s">
        <v>267</v>
      </c>
      <c r="B103" s="199">
        <f t="shared" ref="B103:Q103" si="20">IF(B$64=0,0,B$64/B$5)</f>
        <v>1.9262607409655181E-4</v>
      </c>
      <c r="C103" s="199">
        <f t="shared" si="20"/>
        <v>1.9262607409655181E-4</v>
      </c>
      <c r="D103" s="199">
        <f t="shared" si="20"/>
        <v>1.9262607409655178E-4</v>
      </c>
      <c r="E103" s="199">
        <f t="shared" si="20"/>
        <v>1.9262607409655181E-4</v>
      </c>
      <c r="F103" s="199">
        <f t="shared" si="20"/>
        <v>1.9262607409655181E-4</v>
      </c>
      <c r="G103" s="199">
        <f t="shared" si="20"/>
        <v>1.9262607409655183E-4</v>
      </c>
      <c r="H103" s="199">
        <f t="shared" si="20"/>
        <v>1.9262607409655183E-4</v>
      </c>
      <c r="I103" s="199">
        <f t="shared" si="20"/>
        <v>1.9262607409655181E-4</v>
      </c>
      <c r="J103" s="199">
        <f t="shared" si="20"/>
        <v>1.9262607409655183E-4</v>
      </c>
      <c r="K103" s="199">
        <f t="shared" si="20"/>
        <v>1.9262607409655181E-4</v>
      </c>
      <c r="L103" s="199">
        <f t="shared" si="20"/>
        <v>1.9262607409655181E-4</v>
      </c>
      <c r="M103" s="199">
        <f t="shared" si="20"/>
        <v>1.9262607409655178E-4</v>
      </c>
      <c r="N103" s="199">
        <f t="shared" si="20"/>
        <v>1.9262607409655181E-4</v>
      </c>
      <c r="O103" s="199">
        <f t="shared" si="20"/>
        <v>1.9262607409655181E-4</v>
      </c>
      <c r="P103" s="199">
        <f t="shared" si="20"/>
        <v>1.9262607409655186E-4</v>
      </c>
      <c r="Q103" s="199">
        <f t="shared" si="20"/>
        <v>1.9262607409655181E-4</v>
      </c>
    </row>
    <row r="104" spans="1:17" x14ac:dyDescent="0.25">
      <c r="A104" s="127" t="s">
        <v>259</v>
      </c>
      <c r="B104" s="200">
        <f t="shared" ref="B104:Q104" si="21">IF(B$65=0,0,B$65/B$5)</f>
        <v>8.7188644064755016E-2</v>
      </c>
      <c r="C104" s="200">
        <f t="shared" si="21"/>
        <v>8.7188644064755044E-2</v>
      </c>
      <c r="D104" s="200">
        <f t="shared" si="21"/>
        <v>8.7188644064755003E-2</v>
      </c>
      <c r="E104" s="200">
        <f t="shared" si="21"/>
        <v>8.718864406475503E-2</v>
      </c>
      <c r="F104" s="200">
        <f t="shared" si="21"/>
        <v>8.7188644064755016E-2</v>
      </c>
      <c r="G104" s="200">
        <f t="shared" si="21"/>
        <v>8.7188644064755016E-2</v>
      </c>
      <c r="H104" s="200">
        <f t="shared" si="21"/>
        <v>8.7188644064755044E-2</v>
      </c>
      <c r="I104" s="200">
        <f t="shared" si="21"/>
        <v>8.7188644064755016E-2</v>
      </c>
      <c r="J104" s="200">
        <f t="shared" si="21"/>
        <v>8.718864406475503E-2</v>
      </c>
      <c r="K104" s="200">
        <f t="shared" si="21"/>
        <v>8.7188644064755016E-2</v>
      </c>
      <c r="L104" s="200">
        <f t="shared" si="21"/>
        <v>8.718864406475503E-2</v>
      </c>
      <c r="M104" s="200">
        <f t="shared" si="21"/>
        <v>8.7188644064755016E-2</v>
      </c>
      <c r="N104" s="200">
        <f t="shared" si="21"/>
        <v>8.718864406475503E-2</v>
      </c>
      <c r="O104" s="200">
        <f t="shared" si="21"/>
        <v>8.718864406475503E-2</v>
      </c>
      <c r="P104" s="200">
        <f t="shared" si="21"/>
        <v>8.7188644064755058E-2</v>
      </c>
      <c r="Q104" s="200">
        <f t="shared" si="21"/>
        <v>8.718864406475503E-2</v>
      </c>
    </row>
    <row r="105" spans="1:17" x14ac:dyDescent="0.25">
      <c r="A105" s="142" t="s">
        <v>266</v>
      </c>
      <c r="B105" s="199">
        <f t="shared" ref="B105:Q105" si="22">IF(B$66=0,0,B$66/B$5)</f>
        <v>1.7437728812951005E-2</v>
      </c>
      <c r="C105" s="199">
        <f t="shared" si="22"/>
        <v>1.7437728812951008E-2</v>
      </c>
      <c r="D105" s="199">
        <f t="shared" si="22"/>
        <v>1.7437728812951001E-2</v>
      </c>
      <c r="E105" s="199">
        <f t="shared" si="22"/>
        <v>1.7437728812951005E-2</v>
      </c>
      <c r="F105" s="199">
        <f t="shared" si="22"/>
        <v>1.7437728812951005E-2</v>
      </c>
      <c r="G105" s="199">
        <f t="shared" si="22"/>
        <v>1.7437728812951005E-2</v>
      </c>
      <c r="H105" s="199">
        <f t="shared" si="22"/>
        <v>1.7437728812951008E-2</v>
      </c>
      <c r="I105" s="199">
        <f t="shared" si="22"/>
        <v>1.7437728812951005E-2</v>
      </c>
      <c r="J105" s="199">
        <f t="shared" si="22"/>
        <v>1.7437728812951008E-2</v>
      </c>
      <c r="K105" s="199">
        <f t="shared" si="22"/>
        <v>1.7437728812951005E-2</v>
      </c>
      <c r="L105" s="199">
        <f t="shared" si="22"/>
        <v>1.7437728812951005E-2</v>
      </c>
      <c r="M105" s="199">
        <f t="shared" si="22"/>
        <v>1.7437728812951001E-2</v>
      </c>
      <c r="N105" s="199">
        <f t="shared" si="22"/>
        <v>1.7437728812951005E-2</v>
      </c>
      <c r="O105" s="199">
        <f t="shared" si="22"/>
        <v>1.7437728812951005E-2</v>
      </c>
      <c r="P105" s="199">
        <f t="shared" si="22"/>
        <v>1.7437728812951012E-2</v>
      </c>
      <c r="Q105" s="199">
        <f t="shared" si="22"/>
        <v>1.7437728812951005E-2</v>
      </c>
    </row>
    <row r="106" spans="1:17" x14ac:dyDescent="0.25">
      <c r="A106" s="142" t="s">
        <v>265</v>
      </c>
      <c r="B106" s="199">
        <f t="shared" ref="B106:Q106" si="23">IF(B$67=0,0,B$67/B$5)</f>
        <v>6.9750915251804001E-3</v>
      </c>
      <c r="C106" s="199">
        <f t="shared" si="23"/>
        <v>6.9750915251804027E-3</v>
      </c>
      <c r="D106" s="199">
        <f t="shared" si="23"/>
        <v>6.9750915251804001E-3</v>
      </c>
      <c r="E106" s="199">
        <f t="shared" si="23"/>
        <v>6.9750915251804027E-3</v>
      </c>
      <c r="F106" s="199">
        <f t="shared" si="23"/>
        <v>6.9750915251804019E-3</v>
      </c>
      <c r="G106" s="199">
        <f t="shared" si="23"/>
        <v>6.9750915251804019E-3</v>
      </c>
      <c r="H106" s="199">
        <f t="shared" si="23"/>
        <v>6.9750915251804027E-3</v>
      </c>
      <c r="I106" s="199">
        <f t="shared" si="23"/>
        <v>6.9750915251804001E-3</v>
      </c>
      <c r="J106" s="199">
        <f t="shared" si="23"/>
        <v>6.9750915251804019E-3</v>
      </c>
      <c r="K106" s="199">
        <f t="shared" si="23"/>
        <v>6.975091525180401E-3</v>
      </c>
      <c r="L106" s="199">
        <f t="shared" si="23"/>
        <v>6.9750915251804019E-3</v>
      </c>
      <c r="M106" s="199">
        <f t="shared" si="23"/>
        <v>6.975091525180401E-3</v>
      </c>
      <c r="N106" s="199">
        <f t="shared" si="23"/>
        <v>6.975091525180401E-3</v>
      </c>
      <c r="O106" s="199">
        <f t="shared" si="23"/>
        <v>6.975091525180401E-3</v>
      </c>
      <c r="P106" s="199">
        <f t="shared" si="23"/>
        <v>6.9750915251804045E-3</v>
      </c>
      <c r="Q106" s="199">
        <f t="shared" si="23"/>
        <v>6.975091525180401E-3</v>
      </c>
    </row>
    <row r="107" spans="1:17" x14ac:dyDescent="0.25">
      <c r="A107" s="142" t="s">
        <v>264</v>
      </c>
      <c r="B107" s="199">
        <f t="shared" ref="B107:Q107" si="24">IF(B$78=0,0,B$78/B$5)</f>
        <v>6.2775823726623617E-2</v>
      </c>
      <c r="C107" s="199">
        <f t="shared" si="24"/>
        <v>6.2775823726623631E-2</v>
      </c>
      <c r="D107" s="199">
        <f t="shared" si="24"/>
        <v>6.2775823726623603E-2</v>
      </c>
      <c r="E107" s="199">
        <f t="shared" si="24"/>
        <v>6.2775823726623617E-2</v>
      </c>
      <c r="F107" s="199">
        <f t="shared" si="24"/>
        <v>6.2775823726623617E-2</v>
      </c>
      <c r="G107" s="199">
        <f t="shared" si="24"/>
        <v>6.2775823726623617E-2</v>
      </c>
      <c r="H107" s="199">
        <f t="shared" si="24"/>
        <v>6.2775823726623631E-2</v>
      </c>
      <c r="I107" s="199">
        <f t="shared" si="24"/>
        <v>6.2775823726623617E-2</v>
      </c>
      <c r="J107" s="199">
        <f t="shared" si="24"/>
        <v>6.2775823726623631E-2</v>
      </c>
      <c r="K107" s="199">
        <f t="shared" si="24"/>
        <v>6.2775823726623617E-2</v>
      </c>
      <c r="L107" s="199">
        <f t="shared" si="24"/>
        <v>6.2775823726623617E-2</v>
      </c>
      <c r="M107" s="199">
        <f t="shared" si="24"/>
        <v>6.2775823726623617E-2</v>
      </c>
      <c r="N107" s="199">
        <f t="shared" si="24"/>
        <v>6.2775823726623617E-2</v>
      </c>
      <c r="O107" s="199">
        <f t="shared" si="24"/>
        <v>6.2775823726623617E-2</v>
      </c>
      <c r="P107" s="199">
        <f t="shared" si="24"/>
        <v>6.2775823726623631E-2</v>
      </c>
      <c r="Q107" s="199">
        <f t="shared" si="24"/>
        <v>6.2775823726623617E-2</v>
      </c>
    </row>
    <row r="108" spans="1:17" x14ac:dyDescent="0.25">
      <c r="A108" s="72" t="s">
        <v>258</v>
      </c>
      <c r="B108" s="71">
        <f t="shared" ref="B108:Q108" si="25">IF(B$79=0,0,B$79/B$5)</f>
        <v>3.2467988326616161E-2</v>
      </c>
      <c r="C108" s="71">
        <f t="shared" si="25"/>
        <v>3.9173361920806359E-2</v>
      </c>
      <c r="D108" s="71">
        <f t="shared" si="25"/>
        <v>4.2144451794301485E-2</v>
      </c>
      <c r="E108" s="71">
        <f t="shared" si="25"/>
        <v>0.12453042674156033</v>
      </c>
      <c r="F108" s="71">
        <f t="shared" si="25"/>
        <v>8.9779095700294964E-2</v>
      </c>
      <c r="G108" s="71">
        <f t="shared" si="25"/>
        <v>8.4146714277304288E-2</v>
      </c>
      <c r="H108" s="71">
        <f t="shared" si="25"/>
        <v>9.8274158599238229E-2</v>
      </c>
      <c r="I108" s="71">
        <f t="shared" si="25"/>
        <v>0.1093484629466147</v>
      </c>
      <c r="J108" s="71">
        <f t="shared" si="25"/>
        <v>0.13695150038124893</v>
      </c>
      <c r="K108" s="71">
        <f t="shared" si="25"/>
        <v>0.10703494544555305</v>
      </c>
      <c r="L108" s="71">
        <f t="shared" si="25"/>
        <v>0.11151177630733146</v>
      </c>
      <c r="M108" s="71">
        <f t="shared" si="25"/>
        <v>0.13771195844990991</v>
      </c>
      <c r="N108" s="71">
        <f t="shared" si="25"/>
        <v>0.22205927157862651</v>
      </c>
      <c r="O108" s="71">
        <f t="shared" si="25"/>
        <v>0.15382405311337008</v>
      </c>
      <c r="P108" s="71">
        <f t="shared" si="25"/>
        <v>0.1974707304323792</v>
      </c>
      <c r="Q108" s="71">
        <f t="shared" si="25"/>
        <v>0.19512630933252201</v>
      </c>
    </row>
    <row r="110" spans="1:17" ht="12.75" x14ac:dyDescent="0.25">
      <c r="A110" s="98" t="s">
        <v>20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 t="shared" ref="B112:Q112" si="26">SUM(B$113:B$123)</f>
        <v>146.53888570714989</v>
      </c>
      <c r="C112" s="230">
        <f t="shared" si="26"/>
        <v>145.84777780285745</v>
      </c>
      <c r="D112" s="230">
        <f t="shared" si="26"/>
        <v>145.81389682990991</v>
      </c>
      <c r="E112" s="230">
        <f t="shared" si="26"/>
        <v>140.32154108226021</v>
      </c>
      <c r="F112" s="230">
        <f t="shared" si="26"/>
        <v>143.0647508519568</v>
      </c>
      <c r="G112" s="230">
        <f t="shared" si="26"/>
        <v>138.84706496818413</v>
      </c>
      <c r="H112" s="230">
        <f t="shared" si="26"/>
        <v>137.77423354094253</v>
      </c>
      <c r="I112" s="230">
        <f t="shared" si="26"/>
        <v>135.37395464203064</v>
      </c>
      <c r="J112" s="230">
        <f t="shared" si="26"/>
        <v>134.45729766817919</v>
      </c>
      <c r="K112" s="230">
        <f t="shared" si="26"/>
        <v>134.88203946115064</v>
      </c>
      <c r="L112" s="230">
        <f t="shared" si="26"/>
        <v>135.23097332354718</v>
      </c>
      <c r="M112" s="230">
        <f t="shared" si="26"/>
        <v>129.98884103599352</v>
      </c>
      <c r="N112" s="230">
        <f t="shared" si="26"/>
        <v>125.35901633495166</v>
      </c>
      <c r="O112" s="230">
        <f t="shared" si="26"/>
        <v>120.41307654187803</v>
      </c>
      <c r="P112" s="230">
        <f t="shared" si="26"/>
        <v>116.93548422013738</v>
      </c>
      <c r="Q112" s="230">
        <f t="shared" si="26"/>
        <v>117.01887331083637</v>
      </c>
    </row>
    <row r="113" spans="1:17" x14ac:dyDescent="0.25">
      <c r="A113" s="132" t="s">
        <v>83</v>
      </c>
      <c r="B113" s="275">
        <f>IF(B$6=0,0,B$6/FBT!B$5*1000)</f>
        <v>1.9804584003207593</v>
      </c>
      <c r="C113" s="275">
        <f>IF(C$6=0,0,C$6/FBT!C$5*1000)</f>
        <v>1.9711181460395897</v>
      </c>
      <c r="D113" s="275">
        <f>IF(D$6=0,0,D$6/FBT!D$5*1000)</f>
        <v>1.9706602480750921</v>
      </c>
      <c r="E113" s="275">
        <f>IF(E$6=0,0,E$6/FBT!E$5*1000)</f>
        <v>1.8964316088610567</v>
      </c>
      <c r="F113" s="275">
        <f>IF(F$6=0,0,F$6/FBT!F$5*1000)</f>
        <v>1.9335058148373105</v>
      </c>
      <c r="G113" s="275">
        <f>IF(G$6=0,0,G$6/FBT!G$5*1000)</f>
        <v>1.8765042114872972</v>
      </c>
      <c r="H113" s="275">
        <f>IF(H$6=0,0,H$6/FBT!H$5*1000)</f>
        <v>1.862005001929673</v>
      </c>
      <c r="I113" s="275">
        <f>IF(I$6=0,0,I$6/FBT!I$5*1000)</f>
        <v>1.8295654724114627</v>
      </c>
      <c r="J113" s="275">
        <f>IF(J$6=0,0,J$6/FBT!J$5*1000)</f>
        <v>1.8171769449887503</v>
      </c>
      <c r="K113" s="275">
        <f>IF(K$6=0,0,K$6/FBT!K$5*1000)</f>
        <v>1.8229172878868034</v>
      </c>
      <c r="L113" s="275">
        <f>IF(L$6=0,0,L$6/FBT!L$5*1000)</f>
        <v>1.8276330941767498</v>
      </c>
      <c r="M113" s="275">
        <f>IF(M$6=0,0,M$6/FBT!M$5*1000)</f>
        <v>1.756786200027262</v>
      </c>
      <c r="N113" s="275">
        <f>IF(N$6=0,0,N$6/FBT!N$5*1000)</f>
        <v>1.6942145817367089</v>
      </c>
      <c r="O113" s="275">
        <f>IF(O$6=0,0,O$6/FBT!O$5*1000)</f>
        <v>1.6273706995589183</v>
      </c>
      <c r="P113" s="275">
        <f>IF(P$6=0,0,P$6/FBT!P$5*1000)</f>
        <v>1.5803713867604985</v>
      </c>
      <c r="Q113" s="275">
        <f>IF(Q$6=0,0,Q$6/FBT!Q$5*1000)</f>
        <v>1.5814983819902828</v>
      </c>
    </row>
    <row r="114" spans="1:17" x14ac:dyDescent="0.25">
      <c r="A114" s="76" t="s">
        <v>82</v>
      </c>
      <c r="B114" s="274">
        <f>IF(B$7=0,0,B$7/FBT!B$5*1000)</f>
        <v>2.310534800374219</v>
      </c>
      <c r="C114" s="274">
        <f>IF(C$7=0,0,C$7/FBT!C$5*1000)</f>
        <v>2.2996378370461881</v>
      </c>
      <c r="D114" s="274">
        <f>IF(D$7=0,0,D$7/FBT!D$5*1000)</f>
        <v>2.2991036227542745</v>
      </c>
      <c r="E114" s="274">
        <f>IF(E$7=0,0,E$7/FBT!E$5*1000)</f>
        <v>2.2125035436712328</v>
      </c>
      <c r="F114" s="274">
        <f>IF(F$7=0,0,F$7/FBT!F$5*1000)</f>
        <v>2.2557567839768624</v>
      </c>
      <c r="G114" s="274">
        <f>IF(G$7=0,0,G$7/FBT!G$5*1000)</f>
        <v>2.1892549134018471</v>
      </c>
      <c r="H114" s="274">
        <f>IF(H$7=0,0,H$7/FBT!H$5*1000)</f>
        <v>2.1723391689179521</v>
      </c>
      <c r="I114" s="274">
        <f>IF(I$7=0,0,I$7/FBT!I$5*1000)</f>
        <v>2.1344930511467064</v>
      </c>
      <c r="J114" s="274">
        <f>IF(J$7=0,0,J$7/FBT!J$5*1000)</f>
        <v>2.1200397691535424</v>
      </c>
      <c r="K114" s="274">
        <f>IF(K$7=0,0,K$7/FBT!K$5*1000)</f>
        <v>2.1267368358679377</v>
      </c>
      <c r="L114" s="274">
        <f>IF(L$7=0,0,L$7/FBT!L$5*1000)</f>
        <v>2.1322386098728749</v>
      </c>
      <c r="M114" s="274">
        <f>IF(M$7=0,0,M$7/FBT!M$5*1000)</f>
        <v>2.0495839000318061</v>
      </c>
      <c r="N114" s="274">
        <f>IF(N$7=0,0,N$7/FBT!N$5*1000)</f>
        <v>1.9765836786928273</v>
      </c>
      <c r="O114" s="274">
        <f>IF(O$7=0,0,O$7/FBT!O$5*1000)</f>
        <v>1.8985991494854049</v>
      </c>
      <c r="P114" s="274">
        <f>IF(P$7=0,0,P$7/FBT!P$5*1000)</f>
        <v>1.8437666178872487</v>
      </c>
      <c r="Q114" s="274">
        <f>IF(Q$7=0,0,Q$7/FBT!Q$5*1000)</f>
        <v>1.8450814456553304</v>
      </c>
    </row>
    <row r="115" spans="1:17" x14ac:dyDescent="0.25">
      <c r="A115" s="76" t="s">
        <v>81</v>
      </c>
      <c r="B115" s="274">
        <f>IF(B$8=0,0,B$8/FBT!B$5*1000)</f>
        <v>5.2812224008553583</v>
      </c>
      <c r="C115" s="274">
        <f>IF(C$8=0,0,C$8/FBT!C$5*1000)</f>
        <v>5.2563150561055725</v>
      </c>
      <c r="D115" s="274">
        <f>IF(D$8=0,0,D$8/FBT!D$5*1000)</f>
        <v>5.2550939948669129</v>
      </c>
      <c r="E115" s="274">
        <f>IF(E$8=0,0,E$8/FBT!E$5*1000)</f>
        <v>5.0571509569628175</v>
      </c>
      <c r="F115" s="274">
        <f>IF(F$8=0,0,F$8/FBT!F$5*1000)</f>
        <v>5.1560155062328281</v>
      </c>
      <c r="G115" s="274">
        <f>IF(G$8=0,0,G$8/FBT!G$5*1000)</f>
        <v>5.0040112306327931</v>
      </c>
      <c r="H115" s="274">
        <f>IF(H$8=0,0,H$8/FBT!H$5*1000)</f>
        <v>4.965346671812461</v>
      </c>
      <c r="I115" s="274">
        <f>IF(I$8=0,0,I$8/FBT!I$5*1000)</f>
        <v>4.8788412597639006</v>
      </c>
      <c r="J115" s="274">
        <f>IF(J$8=0,0,J$8/FBT!J$5*1000)</f>
        <v>4.8458051866366683</v>
      </c>
      <c r="K115" s="274">
        <f>IF(K$8=0,0,K$8/FBT!K$5*1000)</f>
        <v>4.8611127676981427</v>
      </c>
      <c r="L115" s="274">
        <f>IF(L$8=0,0,L$8/FBT!L$5*1000)</f>
        <v>4.8736882511379997</v>
      </c>
      <c r="M115" s="274">
        <f>IF(M$8=0,0,M$8/FBT!M$5*1000)</f>
        <v>4.6847632000726991</v>
      </c>
      <c r="N115" s="274">
        <f>IF(N$8=0,0,N$8/FBT!N$5*1000)</f>
        <v>4.5179055512978898</v>
      </c>
      <c r="O115" s="274">
        <f>IF(O$8=0,0,O$8/FBT!O$5*1000)</f>
        <v>4.3396551988237828</v>
      </c>
      <c r="P115" s="274">
        <f>IF(P$8=0,0,P$8/FBT!P$5*1000)</f>
        <v>4.2143236980279966</v>
      </c>
      <c r="Q115" s="274">
        <f>IF(Q$8=0,0,Q$8/FBT!Q$5*1000)</f>
        <v>4.217329018640755</v>
      </c>
    </row>
    <row r="116" spans="1:17" x14ac:dyDescent="0.25">
      <c r="A116" s="76" t="s">
        <v>80</v>
      </c>
      <c r="B116" s="274">
        <f>IF(B$9=0,0,B$9/FBT!B$5*1000)</f>
        <v>3.9609168006415185</v>
      </c>
      <c r="C116" s="274">
        <f>IF(C$9=0,0,C$9/FBT!C$5*1000)</f>
        <v>3.9422362920791794</v>
      </c>
      <c r="D116" s="274">
        <f>IF(D$9=0,0,D$9/FBT!D$5*1000)</f>
        <v>3.9413204961501842</v>
      </c>
      <c r="E116" s="274">
        <f>IF(E$9=0,0,E$9/FBT!E$5*1000)</f>
        <v>3.7928632177221133</v>
      </c>
      <c r="F116" s="274">
        <f>IF(F$9=0,0,F$9/FBT!F$5*1000)</f>
        <v>3.8670116296746211</v>
      </c>
      <c r="G116" s="274">
        <f>IF(G$9=0,0,G$9/FBT!G$5*1000)</f>
        <v>3.7530084229745944</v>
      </c>
      <c r="H116" s="274">
        <f>IF(H$9=0,0,H$9/FBT!H$5*1000)</f>
        <v>3.724010003859346</v>
      </c>
      <c r="I116" s="274">
        <f>IF(I$9=0,0,I$9/FBT!I$5*1000)</f>
        <v>3.6591309448229254</v>
      </c>
      <c r="J116" s="274">
        <f>IF(J$9=0,0,J$9/FBT!J$5*1000)</f>
        <v>3.6343538899775005</v>
      </c>
      <c r="K116" s="274">
        <f>IF(K$9=0,0,K$9/FBT!K$5*1000)</f>
        <v>3.6458345757736068</v>
      </c>
      <c r="L116" s="274">
        <f>IF(L$9=0,0,L$9/FBT!L$5*1000)</f>
        <v>3.6552661883534996</v>
      </c>
      <c r="M116" s="274">
        <f>IF(M$9=0,0,M$9/FBT!M$5*1000)</f>
        <v>3.5135724000545241</v>
      </c>
      <c r="N116" s="274">
        <f>IF(N$9=0,0,N$9/FBT!N$5*1000)</f>
        <v>3.3884291634734178</v>
      </c>
      <c r="O116" s="274">
        <f>IF(O$9=0,0,O$9/FBT!O$5*1000)</f>
        <v>3.2547413991178367</v>
      </c>
      <c r="P116" s="274">
        <f>IF(P$9=0,0,P$9/FBT!P$5*1000)</f>
        <v>3.160742773520997</v>
      </c>
      <c r="Q116" s="274">
        <f>IF(Q$9=0,0,Q$9/FBT!Q$5*1000)</f>
        <v>3.1629967639805656</v>
      </c>
    </row>
    <row r="117" spans="1:17" x14ac:dyDescent="0.25">
      <c r="A117" s="129" t="s">
        <v>79</v>
      </c>
      <c r="B117" s="273">
        <f>IF(B$10=0,0,B$10/FBT!B$5*1000)</f>
        <v>2.6406112004276792</v>
      </c>
      <c r="C117" s="273">
        <f>IF(C$10=0,0,C$10/FBT!C$5*1000)</f>
        <v>2.6281575280527867</v>
      </c>
      <c r="D117" s="273">
        <f>IF(D$10=0,0,D$10/FBT!D$5*1000)</f>
        <v>2.6275469974334564</v>
      </c>
      <c r="E117" s="273">
        <f>IF(E$10=0,0,E$10/FBT!E$5*1000)</f>
        <v>2.5285754784814083</v>
      </c>
      <c r="F117" s="273">
        <f>IF(F$10=0,0,F$10/FBT!F$5*1000)</f>
        <v>2.5780077531164141</v>
      </c>
      <c r="G117" s="273">
        <f>IF(G$10=0,0,G$10/FBT!G$5*1000)</f>
        <v>2.5020056153163965</v>
      </c>
      <c r="H117" s="273">
        <f>IF(H$10=0,0,H$10/FBT!H$5*1000)</f>
        <v>2.4826733359062305</v>
      </c>
      <c r="I117" s="273">
        <f>IF(I$10=0,0,I$10/FBT!I$5*1000)</f>
        <v>2.4394206298819503</v>
      </c>
      <c r="J117" s="273">
        <f>IF(J$10=0,0,J$10/FBT!J$5*1000)</f>
        <v>2.4229025933183341</v>
      </c>
      <c r="K117" s="273">
        <f>IF(K$10=0,0,K$10/FBT!K$5*1000)</f>
        <v>2.4305563838490714</v>
      </c>
      <c r="L117" s="273">
        <f>IF(L$10=0,0,L$10/FBT!L$5*1000)</f>
        <v>2.4368441255689999</v>
      </c>
      <c r="M117" s="273">
        <f>IF(M$10=0,0,M$10/FBT!M$5*1000)</f>
        <v>2.3423816000363495</v>
      </c>
      <c r="N117" s="273">
        <f>IF(N$10=0,0,N$10/FBT!N$5*1000)</f>
        <v>2.2589527756489449</v>
      </c>
      <c r="O117" s="273">
        <f>IF(O$10=0,0,O$10/FBT!O$5*1000)</f>
        <v>2.1698275994118914</v>
      </c>
      <c r="P117" s="273">
        <f>IF(P$10=0,0,P$10/FBT!P$5*1000)</f>
        <v>2.1071618490139983</v>
      </c>
      <c r="Q117" s="273">
        <f>IF(Q$10=0,0,Q$10/FBT!Q$5*1000)</f>
        <v>2.1086645093203775</v>
      </c>
    </row>
    <row r="118" spans="1:17" x14ac:dyDescent="0.25">
      <c r="A118" s="127" t="s">
        <v>263</v>
      </c>
      <c r="B118" s="296">
        <f>IF(B$15=0,0,B$15/FBT!B$5*1000)</f>
        <v>8.9138558703952384</v>
      </c>
      <c r="C118" s="296">
        <f>IF(C$15=0,0,C$15/FBT!C$5*1000)</f>
        <v>8.8718162696433609</v>
      </c>
      <c r="D118" s="296">
        <f>IF(D$15=0,0,D$15/FBT!D$5*1000)</f>
        <v>8.8697553142311101</v>
      </c>
      <c r="E118" s="296">
        <f>IF(E$15=0,0,E$15/FBT!E$5*1000)</f>
        <v>8.5356592325854059</v>
      </c>
      <c r="F118" s="296">
        <f>IF(F$15=0,0,F$15/FBT!F$5*1000)</f>
        <v>8.70252672575171</v>
      </c>
      <c r="G118" s="296">
        <f>IF(G$15=0,0,G$15/FBT!G$5*1000)</f>
        <v>8.4459679025211081</v>
      </c>
      <c r="H118" s="296">
        <f>IF(H$15=0,0,H$15/FBT!H$5*1000)</f>
        <v>8.3807083322062841</v>
      </c>
      <c r="I118" s="296">
        <f>IF(I$15=0,0,I$15/FBT!I$5*1000)</f>
        <v>8.234701079248115</v>
      </c>
      <c r="J118" s="296">
        <f>IF(J$15=0,0,J$15/FBT!J$5*1000)</f>
        <v>8.1789414895114128</v>
      </c>
      <c r="K118" s="296">
        <f>IF(K$15=0,0,K$15/FBT!K$5*1000)</f>
        <v>8.2047782297487242</v>
      </c>
      <c r="L118" s="296">
        <f>IF(L$15=0,0,L$15/FBT!L$5*1000)</f>
        <v>8.2260036276538138</v>
      </c>
      <c r="M118" s="296">
        <f>IF(M$15=0,0,M$15/FBT!M$5*1000)</f>
        <v>7.9071284605655299</v>
      </c>
      <c r="N118" s="296">
        <f>IF(N$15=0,0,N$15/FBT!N$5*1000)</f>
        <v>7.6254995271180785</v>
      </c>
      <c r="O118" s="296">
        <f>IF(O$15=0,0,O$15/FBT!O$5*1000)</f>
        <v>7.324641538152493</v>
      </c>
      <c r="P118" s="296">
        <f>IF(P$15=0,0,P$15/FBT!P$5*1000)</f>
        <v>7.1131020782855821</v>
      </c>
      <c r="Q118" s="296">
        <f>IF(Q$15=0,0,Q$15/FBT!Q$5*1000)</f>
        <v>7.1181745771794231</v>
      </c>
    </row>
    <row r="119" spans="1:17" x14ac:dyDescent="0.25">
      <c r="A119" s="127" t="s">
        <v>262</v>
      </c>
      <c r="B119" s="296">
        <f>IF(B$24=0,0,B$24/FBT!B$5*1000)</f>
        <v>7.4282132253293645</v>
      </c>
      <c r="C119" s="296">
        <f>IF(C$24=0,0,C$24/FBT!C$5*1000)</f>
        <v>7.3931802247028005</v>
      </c>
      <c r="D119" s="296">
        <f>IF(D$24=0,0,D$24/FBT!D$5*1000)</f>
        <v>7.3914627618592599</v>
      </c>
      <c r="E119" s="296">
        <f>IF(E$24=0,0,E$24/FBT!E$5*1000)</f>
        <v>7.1130493604878424</v>
      </c>
      <c r="F119" s="296">
        <f>IF(F$24=0,0,F$24/FBT!F$5*1000)</f>
        <v>7.2521056047930941</v>
      </c>
      <c r="G119" s="296">
        <f>IF(G$24=0,0,G$24/FBT!G$5*1000)</f>
        <v>7.038306585434257</v>
      </c>
      <c r="H119" s="296">
        <f>IF(H$24=0,0,H$24/FBT!H$5*1000)</f>
        <v>6.983923610171904</v>
      </c>
      <c r="I119" s="296">
        <f>IF(I$24=0,0,I$24/FBT!I$5*1000)</f>
        <v>6.8622508993734312</v>
      </c>
      <c r="J119" s="296">
        <f>IF(J$24=0,0,J$24/FBT!J$5*1000)</f>
        <v>6.8157845745928416</v>
      </c>
      <c r="K119" s="296">
        <f>IF(K$24=0,0,K$24/FBT!K$5*1000)</f>
        <v>6.8373151914572725</v>
      </c>
      <c r="L119" s="296">
        <f>IF(L$24=0,0,L$24/FBT!L$5*1000)</f>
        <v>6.8550030230448451</v>
      </c>
      <c r="M119" s="296">
        <f>IF(M$24=0,0,M$24/FBT!M$5*1000)</f>
        <v>6.5892737171379414</v>
      </c>
      <c r="N119" s="296">
        <f>IF(N$24=0,0,N$24/FBT!N$5*1000)</f>
        <v>6.3545829392650655</v>
      </c>
      <c r="O119" s="296">
        <f>IF(O$24=0,0,O$24/FBT!O$5*1000)</f>
        <v>6.1038679484604099</v>
      </c>
      <c r="P119" s="296">
        <f>IF(P$24=0,0,P$24/FBT!P$5*1000)</f>
        <v>5.9275850652379853</v>
      </c>
      <c r="Q119" s="296">
        <f>IF(Q$24=0,0,Q$24/FBT!Q$5*1000)</f>
        <v>5.93181214764952</v>
      </c>
    </row>
    <row r="120" spans="1:17" x14ac:dyDescent="0.25">
      <c r="A120" s="127" t="s">
        <v>261</v>
      </c>
      <c r="B120" s="296">
        <f>IF(B$33=0,0,B$33/FBT!B$5*1000)</f>
        <v>82.375118302578358</v>
      </c>
      <c r="C120" s="296">
        <f>IF(C$33=0,0,C$33/FBT!C$5*1000)</f>
        <v>81.008656250547148</v>
      </c>
      <c r="D120" s="296">
        <f>IF(D$33=0,0,D$33/FBT!D$5*1000)</f>
        <v>80.556611450721718</v>
      </c>
      <c r="E120" s="296">
        <f>IF(E$33=0,0,E$33/FBT!E$5*1000)</f>
        <v>65.96176760651511</v>
      </c>
      <c r="F120" s="296">
        <f>IF(F$33=0,0,F$33/FBT!F$5*1000)</f>
        <v>72.222974786146267</v>
      </c>
      <c r="G120" s="296">
        <f>IF(G$33=0,0,G$33/FBT!G$5*1000)</f>
        <v>70.87581194302372</v>
      </c>
      <c r="H120" s="296">
        <f>IF(H$33=0,0,H$33/FBT!H$5*1000)</f>
        <v>68.381777069425311</v>
      </c>
      <c r="I120" s="296">
        <f>IF(I$33=0,0,I$33/FBT!I$5*1000)</f>
        <v>65.691269186539543</v>
      </c>
      <c r="J120" s="296">
        <f>IF(J$33=0,0,J$33/FBT!J$5*1000)</f>
        <v>61.5350244071087</v>
      </c>
      <c r="K120" s="296">
        <f>IF(K$33=0,0,K$33/FBT!K$5*1000)</f>
        <v>65.764615460484578</v>
      </c>
      <c r="L120" s="296">
        <f>IF(L$33=0,0,L$33/FBT!L$5*1000)</f>
        <v>65.329339413237946</v>
      </c>
      <c r="M120" s="296">
        <f>IF(M$33=0,0,M$33/FBT!M$5*1000)</f>
        <v>59.391162826327367</v>
      </c>
      <c r="N120" s="296">
        <f>IF(N$33=0,0,N$33/FBT!N$5*1000)</f>
        <v>46.70212602442669</v>
      </c>
      <c r="O120" s="296">
        <f>IF(O$33=0,0,O$33/FBT!O$5*1000)</f>
        <v>53.075943553918464</v>
      </c>
      <c r="P120" s="296">
        <f>IF(P$33=0,0,P$33/FBT!P$5*1000)</f>
        <v>46.439237332827076</v>
      </c>
      <c r="Q120" s="296">
        <f>IF(Q$33=0,0,Q$33/FBT!Q$5*1000)</f>
        <v>46.746695620535391</v>
      </c>
    </row>
    <row r="121" spans="1:17" x14ac:dyDescent="0.25">
      <c r="A121" s="127" t="s">
        <v>260</v>
      </c>
      <c r="B121" s="296">
        <f>IF(B$44=0,0,B$44/FBT!B$5*1000)</f>
        <v>14.113605128125794</v>
      </c>
      <c r="C121" s="296">
        <f>IF(C$44=0,0,C$44/FBT!C$5*1000)</f>
        <v>14.04704242693532</v>
      </c>
      <c r="D121" s="296">
        <f>IF(D$44=0,0,D$44/FBT!D$5*1000)</f>
        <v>14.043779247532596</v>
      </c>
      <c r="E121" s="296">
        <f>IF(E$44=0,0,E$44/FBT!E$5*1000)</f>
        <v>13.514793784926898</v>
      </c>
      <c r="F121" s="296">
        <f>IF(F$44=0,0,F$44/FBT!F$5*1000)</f>
        <v>13.779000649106878</v>
      </c>
      <c r="G121" s="296">
        <f>IF(G$44=0,0,G$44/FBT!G$5*1000)</f>
        <v>13.37278251232509</v>
      </c>
      <c r="H121" s="296">
        <f>IF(H$44=0,0,H$44/FBT!H$5*1000)</f>
        <v>13.269454859326615</v>
      </c>
      <c r="I121" s="296">
        <f>IF(I$44=0,0,I$44/FBT!I$5*1000)</f>
        <v>13.038276708809519</v>
      </c>
      <c r="J121" s="296">
        <f>IF(J$44=0,0,J$44/FBT!J$5*1000)</f>
        <v>12.949990691726402</v>
      </c>
      <c r="K121" s="296">
        <f>IF(K$44=0,0,K$44/FBT!K$5*1000)</f>
        <v>12.990898863768816</v>
      </c>
      <c r="L121" s="296">
        <f>IF(L$44=0,0,L$44/FBT!L$5*1000)</f>
        <v>13.024505743785209</v>
      </c>
      <c r="M121" s="296">
        <f>IF(M$44=0,0,M$44/FBT!M$5*1000)</f>
        <v>12.51962006256209</v>
      </c>
      <c r="N121" s="296">
        <f>IF(N$44=0,0,N$44/FBT!N$5*1000)</f>
        <v>12.073707584603625</v>
      </c>
      <c r="O121" s="296">
        <f>IF(O$44=0,0,O$44/FBT!O$5*1000)</f>
        <v>11.597349102074778</v>
      </c>
      <c r="P121" s="296">
        <f>IF(P$44=0,0,P$44/FBT!P$5*1000)</f>
        <v>11.262411623952175</v>
      </c>
      <c r="Q121" s="296">
        <f>IF(Q$44=0,0,Q$44/FBT!Q$5*1000)</f>
        <v>11.270443080534088</v>
      </c>
    </row>
    <row r="122" spans="1:17" x14ac:dyDescent="0.25">
      <c r="A122" s="127" t="s">
        <v>259</v>
      </c>
      <c r="B122" s="296">
        <f>IF(B$65=0,0,B$65/FBT!B$5*1000)</f>
        <v>12.776526747566509</v>
      </c>
      <c r="C122" s="296">
        <f>IF(C$65=0,0,C$65/FBT!C$5*1000)</f>
        <v>12.716269986488818</v>
      </c>
      <c r="D122" s="296">
        <f>IF(D$65=0,0,D$65/FBT!D$5*1000)</f>
        <v>12.713315950397925</v>
      </c>
      <c r="E122" s="296">
        <f>IF(E$65=0,0,E$65/FBT!E$5*1000)</f>
        <v>12.234444900039087</v>
      </c>
      <c r="F122" s="296">
        <f>IF(F$65=0,0,F$65/FBT!F$5*1000)</f>
        <v>12.47362164024412</v>
      </c>
      <c r="G122" s="296">
        <f>IF(G$65=0,0,G$65/FBT!G$5*1000)</f>
        <v>12.105887326946924</v>
      </c>
      <c r="H122" s="296">
        <f>IF(H$65=0,0,H$65/FBT!H$5*1000)</f>
        <v>12.012348609495673</v>
      </c>
      <c r="I122" s="296">
        <f>IF(I$65=0,0,I$65/FBT!I$5*1000)</f>
        <v>11.803071546922299</v>
      </c>
      <c r="J122" s="296">
        <f>IF(J$65=0,0,J$65/FBT!J$5*1000)</f>
        <v>11.72314946829969</v>
      </c>
      <c r="K122" s="296">
        <f>IF(K$65=0,0,K$65/FBT!K$5*1000)</f>
        <v>11.760182129306505</v>
      </c>
      <c r="L122" s="296">
        <f>IF(L$65=0,0,L$65/FBT!L$5*1000)</f>
        <v>11.790605199637136</v>
      </c>
      <c r="M122" s="296">
        <f>IF(M$65=0,0,M$65/FBT!M$5*1000)</f>
        <v>11.33355079347726</v>
      </c>
      <c r="N122" s="296">
        <f>IF(N$65=0,0,N$65/FBT!N$5*1000)</f>
        <v>10.929882655535913</v>
      </c>
      <c r="O122" s="296">
        <f>IF(O$65=0,0,O$65/FBT!O$5*1000)</f>
        <v>10.498652871351908</v>
      </c>
      <c r="P122" s="296">
        <f>IF(P$65=0,0,P$65/FBT!P$5*1000)</f>
        <v>10.195446312209336</v>
      </c>
      <c r="Q122" s="296">
        <f>IF(Q$65=0,0,Q$65/FBT!Q$5*1000)</f>
        <v>10.202716893957172</v>
      </c>
    </row>
    <row r="123" spans="1:17" x14ac:dyDescent="0.25">
      <c r="A123" s="72" t="s">
        <v>258</v>
      </c>
      <c r="B123" s="295">
        <f>IF(B$79=0,0,B$79/FBT!B$5*1000)</f>
        <v>4.7578228305350816</v>
      </c>
      <c r="C123" s="295">
        <f>IF(C$79=0,0,C$79/FBT!C$5*1000)</f>
        <v>5.7133477852166825</v>
      </c>
      <c r="D123" s="295">
        <f>IF(D$79=0,0,D$79/FBT!D$5*1000)</f>
        <v>6.1452467458873885</v>
      </c>
      <c r="E123" s="295">
        <f>IF(E$79=0,0,E$79/FBT!E$5*1000)</f>
        <v>17.474301392007256</v>
      </c>
      <c r="F123" s="295">
        <f>IF(F$79=0,0,F$79/FBT!F$5*1000)</f>
        <v>12.844223958076688</v>
      </c>
      <c r="G123" s="295">
        <f>IF(G$79=0,0,G$79/FBT!G$5*1000)</f>
        <v>11.683524304120098</v>
      </c>
      <c r="H123" s="295">
        <f>IF(H$79=0,0,H$79/FBT!H$5*1000)</f>
        <v>13.539646877891073</v>
      </c>
      <c r="I123" s="295">
        <f>IF(I$79=0,0,I$79/FBT!I$5*1000)</f>
        <v>14.802933863110786</v>
      </c>
      <c r="J123" s="295">
        <f>IF(J$79=0,0,J$79/FBT!J$5*1000)</f>
        <v>18.414128652865337</v>
      </c>
      <c r="K123" s="295">
        <f>IF(K$79=0,0,K$79/FBT!K$5*1000)</f>
        <v>14.437091735309194</v>
      </c>
      <c r="L123" s="295">
        <f>IF(L$79=0,0,L$79/FBT!L$5*1000)</f>
        <v>15.0798460470781</v>
      </c>
      <c r="M123" s="295">
        <f>IF(M$79=0,0,M$79/FBT!M$5*1000)</f>
        <v>17.901017875700685</v>
      </c>
      <c r="N123" s="295">
        <f>IF(N$79=0,0,N$79/FBT!N$5*1000)</f>
        <v>27.837131853152506</v>
      </c>
      <c r="O123" s="295">
        <f>IF(O$79=0,0,O$79/FBT!O$5*1000)</f>
        <v>18.522427481522143</v>
      </c>
      <c r="P123" s="295">
        <f>IF(P$79=0,0,P$79/FBT!P$5*1000)</f>
        <v>23.091335482414475</v>
      </c>
      <c r="Q123" s="295">
        <f>IF(Q$79=0,0,Q$79/FBT!Q$5*1000)</f>
        <v>22.833460871393456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32.029247382881053</v>
      </c>
      <c r="C5" s="96">
        <v>33.731188360281088</v>
      </c>
      <c r="D5" s="96">
        <v>33.957062440342476</v>
      </c>
      <c r="E5" s="96">
        <v>26.858756734113214</v>
      </c>
      <c r="F5" s="96">
        <v>30.285262075868808</v>
      </c>
      <c r="G5" s="96">
        <v>32.209502727061746</v>
      </c>
      <c r="H5" s="96">
        <v>30.060719223899717</v>
      </c>
      <c r="I5" s="96">
        <v>31.711122929650838</v>
      </c>
      <c r="J5" s="96">
        <v>29.126389754178685</v>
      </c>
      <c r="K5" s="96">
        <v>25.349220159716651</v>
      </c>
      <c r="L5" s="96">
        <v>27.823545855086934</v>
      </c>
      <c r="M5" s="96">
        <v>25.649655989424076</v>
      </c>
      <c r="N5" s="96">
        <v>26.247117966144039</v>
      </c>
      <c r="O5" s="96">
        <v>28.835648787587509</v>
      </c>
      <c r="P5" s="96">
        <v>29.450859584273232</v>
      </c>
      <c r="Q5" s="96">
        <v>29.880320111495042</v>
      </c>
    </row>
    <row r="6" spans="1:17" x14ac:dyDescent="0.25">
      <c r="A6" s="132" t="s">
        <v>83</v>
      </c>
      <c r="B6" s="160">
        <v>0.47407485423596296</v>
      </c>
      <c r="C6" s="160">
        <v>0.49691117053497019</v>
      </c>
      <c r="D6" s="160">
        <v>0.50012242841126475</v>
      </c>
      <c r="E6" s="160">
        <v>0.38067780192290029</v>
      </c>
      <c r="F6" s="160">
        <v>0.43763422719809036</v>
      </c>
      <c r="G6" s="160">
        <v>0.46209593086461376</v>
      </c>
      <c r="H6" s="160">
        <v>0.42793596884966512</v>
      </c>
      <c r="I6" s="160">
        <v>0.45002158948097559</v>
      </c>
      <c r="J6" s="160">
        <v>0.41054205065418914</v>
      </c>
      <c r="K6" s="160">
        <v>0.35843081466461729</v>
      </c>
      <c r="L6" s="160">
        <v>0.39443483383512662</v>
      </c>
      <c r="M6" s="160">
        <v>0.35934626918014062</v>
      </c>
      <c r="N6" s="160">
        <v>0.36464485324632706</v>
      </c>
      <c r="O6" s="160">
        <v>0.4049413072625061</v>
      </c>
      <c r="P6" s="160">
        <v>0.41123303797293209</v>
      </c>
      <c r="Q6" s="160">
        <v>0.41752728622261243</v>
      </c>
    </row>
    <row r="7" spans="1:17" x14ac:dyDescent="0.25">
      <c r="A7" s="76" t="s">
        <v>82</v>
      </c>
      <c r="B7" s="159">
        <v>0.13854162362399275</v>
      </c>
      <c r="C7" s="159">
        <v>0.14521521179131791</v>
      </c>
      <c r="D7" s="159">
        <v>0.14615365616583387</v>
      </c>
      <c r="E7" s="159">
        <v>0.1112476653945476</v>
      </c>
      <c r="F7" s="159">
        <v>0.12789236941741886</v>
      </c>
      <c r="G7" s="159">
        <v>0.13504095389155413</v>
      </c>
      <c r="H7" s="159">
        <v>0.1250581915530789</v>
      </c>
      <c r="I7" s="159">
        <v>0.13151239960411873</v>
      </c>
      <c r="J7" s="159">
        <v>0.11997506671223947</v>
      </c>
      <c r="K7" s="159">
        <v>0.10474630024521461</v>
      </c>
      <c r="L7" s="159">
        <v>0.11526796202141379</v>
      </c>
      <c r="M7" s="159">
        <v>0.10501382878802021</v>
      </c>
      <c r="N7" s="159">
        <v>0.10656226451051963</v>
      </c>
      <c r="O7" s="159">
        <v>0.11833832923069632</v>
      </c>
      <c r="P7" s="159">
        <v>0.12017699791400406</v>
      </c>
      <c r="Q7" s="159">
        <v>0.1220164023123001</v>
      </c>
    </row>
    <row r="8" spans="1:17" x14ac:dyDescent="0.25">
      <c r="A8" s="76" t="s">
        <v>81</v>
      </c>
      <c r="B8" s="159">
        <v>1.7258059667005825</v>
      </c>
      <c r="C8" s="159">
        <v>1.8089385154408117</v>
      </c>
      <c r="D8" s="159">
        <v>1.8206286693352958</v>
      </c>
      <c r="E8" s="159">
        <v>1.3858065157406656</v>
      </c>
      <c r="F8" s="159">
        <v>1.5931487480982036</v>
      </c>
      <c r="G8" s="159">
        <v>1.6821983016995745</v>
      </c>
      <c r="H8" s="159">
        <v>1.5578435384361333</v>
      </c>
      <c r="I8" s="159">
        <v>1.6382432802136828</v>
      </c>
      <c r="J8" s="159">
        <v>1.494523310548423</v>
      </c>
      <c r="K8" s="159">
        <v>1.3048193403855544</v>
      </c>
      <c r="L8" s="159">
        <v>1.4358871465652512</v>
      </c>
      <c r="M8" s="159">
        <v>1.3081519298511559</v>
      </c>
      <c r="N8" s="159">
        <v>1.3274407149760841</v>
      </c>
      <c r="O8" s="159">
        <v>1.4741345548973703</v>
      </c>
      <c r="P8" s="159">
        <v>1.4970387572694328</v>
      </c>
      <c r="Q8" s="159">
        <v>1.5199521244057252</v>
      </c>
    </row>
    <row r="9" spans="1:17" x14ac:dyDescent="0.25">
      <c r="A9" s="76" t="s">
        <v>80</v>
      </c>
      <c r="B9" s="159">
        <v>0.92357535315019967</v>
      </c>
      <c r="C9" s="159">
        <v>0.96806423228405791</v>
      </c>
      <c r="D9" s="159">
        <v>0.97432028784291047</v>
      </c>
      <c r="E9" s="159">
        <v>0.74162261973166987</v>
      </c>
      <c r="F9" s="159">
        <v>0.8525830516501367</v>
      </c>
      <c r="G9" s="159">
        <v>0.90023845121541279</v>
      </c>
      <c r="H9" s="159">
        <v>0.83368925819314299</v>
      </c>
      <c r="I9" s="159">
        <v>0.8767156593866372</v>
      </c>
      <c r="J9" s="159">
        <v>0.79980306069392582</v>
      </c>
      <c r="K9" s="159">
        <v>0.69828184995658715</v>
      </c>
      <c r="L9" s="159">
        <v>0.7684235679218242</v>
      </c>
      <c r="M9" s="159">
        <v>0.70006530507957643</v>
      </c>
      <c r="N9" s="159">
        <v>0.71038781344802981</v>
      </c>
      <c r="O9" s="159">
        <v>0.78889189653987291</v>
      </c>
      <c r="P9" s="159">
        <v>0.80114921700495567</v>
      </c>
      <c r="Q9" s="159">
        <v>0.8134114420482611</v>
      </c>
    </row>
    <row r="10" spans="1:17" x14ac:dyDescent="0.25">
      <c r="A10" s="129" t="s">
        <v>79</v>
      </c>
      <c r="B10" s="158">
        <v>0.95199723349873644</v>
      </c>
      <c r="C10" s="158">
        <v>0.997855202436984</v>
      </c>
      <c r="D10" s="158">
        <v>1.0043037803081103</v>
      </c>
      <c r="E10" s="158">
        <v>0.76444513149520543</v>
      </c>
      <c r="F10" s="158">
        <v>0.87882023240483997</v>
      </c>
      <c r="G10" s="158">
        <v>0.9279421674940298</v>
      </c>
      <c r="H10" s="158">
        <v>0.85934500600343822</v>
      </c>
      <c r="I10" s="158">
        <v>0.9036954910655397</v>
      </c>
      <c r="J10" s="158">
        <v>0.82441600301195184</v>
      </c>
      <c r="K10" s="158">
        <v>0.71977060355024602</v>
      </c>
      <c r="L10" s="158">
        <v>0.79207084546119999</v>
      </c>
      <c r="M10" s="158">
        <v>0.76669160501847577</v>
      </c>
      <c r="N10" s="158">
        <v>0.73224911297926054</v>
      </c>
      <c r="O10" s="158">
        <v>0.81316906138073697</v>
      </c>
      <c r="P10" s="158">
        <v>0.82580358560560396</v>
      </c>
      <c r="Q10" s="158">
        <v>0.83844316534097518</v>
      </c>
    </row>
    <row r="11" spans="1:17" x14ac:dyDescent="0.25">
      <c r="A11" s="92" t="s">
        <v>125</v>
      </c>
      <c r="B11" s="91">
        <v>0.15555518348066016</v>
      </c>
      <c r="C11" s="91">
        <v>0.16304831951218302</v>
      </c>
      <c r="D11" s="91">
        <v>0.16410200924849228</v>
      </c>
      <c r="E11" s="91">
        <v>0.12490939942504765</v>
      </c>
      <c r="F11" s="91">
        <v>0.14359815101125784</v>
      </c>
      <c r="G11" s="91">
        <v>0.15162461511939554</v>
      </c>
      <c r="H11" s="91">
        <v>0.14041592283916149</v>
      </c>
      <c r="I11" s="91">
        <v>0.14766273784926062</v>
      </c>
      <c r="J11" s="91">
        <v>0.13470856647514284</v>
      </c>
      <c r="K11" s="91">
        <v>0.11760963620425542</v>
      </c>
      <c r="L11" s="91">
        <v>0.12942340729560753</v>
      </c>
      <c r="M11" s="91">
        <v>0</v>
      </c>
      <c r="N11" s="91">
        <v>0.1196486093813745</v>
      </c>
      <c r="O11" s="91">
        <v>0.13287082996974339</v>
      </c>
      <c r="P11" s="91">
        <v>0.13493529577366914</v>
      </c>
      <c r="Q11" s="91">
        <v>0.13700058764182738</v>
      </c>
    </row>
    <row r="12" spans="1:17" x14ac:dyDescent="0.25">
      <c r="A12" s="92" t="s">
        <v>26</v>
      </c>
      <c r="B12" s="91">
        <v>0.2588635482488279</v>
      </c>
      <c r="C12" s="91">
        <v>0.27133307666458989</v>
      </c>
      <c r="D12" s="91">
        <v>0.27308654998377557</v>
      </c>
      <c r="E12" s="91">
        <v>0.20786507798255419</v>
      </c>
      <c r="F12" s="91">
        <v>0.23896553018027059</v>
      </c>
      <c r="G12" s="91">
        <v>0.25232258413651315</v>
      </c>
      <c r="H12" s="91">
        <v>0.23366989902524288</v>
      </c>
      <c r="I12" s="91">
        <v>0.24572951803016246</v>
      </c>
      <c r="J12" s="91">
        <v>0.22417213439630598</v>
      </c>
      <c r="K12" s="91">
        <v>0.19571734644170513</v>
      </c>
      <c r="L12" s="91">
        <v>0.21537695941298909</v>
      </c>
      <c r="M12" s="91">
        <v>0.19621722067471153</v>
      </c>
      <c r="N12" s="91">
        <v>0.19911045633108956</v>
      </c>
      <c r="O12" s="91">
        <v>0.22111390784358398</v>
      </c>
      <c r="P12" s="91">
        <v>0.22454944069620045</v>
      </c>
      <c r="Q12" s="91">
        <v>0.22798634822443692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0.53757850176924837</v>
      </c>
      <c r="C14" s="157">
        <v>0.56347380626021115</v>
      </c>
      <c r="D14" s="157">
        <v>0.56711522107584256</v>
      </c>
      <c r="E14" s="157">
        <v>0.43167065408760358</v>
      </c>
      <c r="F14" s="157">
        <v>0.49625655121331153</v>
      </c>
      <c r="G14" s="157">
        <v>0.52399496823812108</v>
      </c>
      <c r="H14" s="157">
        <v>0.48525918413903391</v>
      </c>
      <c r="I14" s="157">
        <v>0.51030323518611664</v>
      </c>
      <c r="J14" s="157">
        <v>0.46553530214050304</v>
      </c>
      <c r="K14" s="157">
        <v>0.40644362090428549</v>
      </c>
      <c r="L14" s="157">
        <v>0.44727047875260334</v>
      </c>
      <c r="M14" s="157">
        <v>0.5704743843437643</v>
      </c>
      <c r="N14" s="157">
        <v>0.4134900472667965</v>
      </c>
      <c r="O14" s="157">
        <v>0.45918432356740962</v>
      </c>
      <c r="P14" s="157">
        <v>0.4663188491357344</v>
      </c>
      <c r="Q14" s="157">
        <v>0.47345622947471083</v>
      </c>
    </row>
    <row r="15" spans="1:17" x14ac:dyDescent="0.25">
      <c r="A15" s="156" t="s">
        <v>263</v>
      </c>
      <c r="B15" s="204">
        <v>2.6843328458109323</v>
      </c>
      <c r="C15" s="204">
        <v>2.8119270464958772</v>
      </c>
      <c r="D15" s="204">
        <v>2.8329247473180725</v>
      </c>
      <c r="E15" s="204">
        <v>2.1549860718605429</v>
      </c>
      <c r="F15" s="204">
        <v>2.4809959546715548</v>
      </c>
      <c r="G15" s="204">
        <v>2.6220047419129764</v>
      </c>
      <c r="H15" s="204">
        <v>2.4314841870739454</v>
      </c>
      <c r="I15" s="204">
        <v>2.5516414476070435</v>
      </c>
      <c r="J15" s="204">
        <v>2.3281356767248633</v>
      </c>
      <c r="K15" s="204">
        <v>2.0343343830014078</v>
      </c>
      <c r="L15" s="204">
        <v>2.2393252945669673</v>
      </c>
      <c r="M15" s="204">
        <v>2.047641218085213</v>
      </c>
      <c r="N15" s="204">
        <v>2.0770287073828451</v>
      </c>
      <c r="O15" s="204">
        <v>2.2986651734315977</v>
      </c>
      <c r="P15" s="204">
        <v>2.3331243561328789</v>
      </c>
      <c r="Q15" s="204">
        <v>2.3709844949138925</v>
      </c>
    </row>
    <row r="16" spans="1:17" x14ac:dyDescent="0.25">
      <c r="A16" s="152" t="s">
        <v>277</v>
      </c>
      <c r="B16" s="264">
        <v>0.80020236304561676</v>
      </c>
      <c r="C16" s="264">
        <v>0.83703747944550111</v>
      </c>
      <c r="D16" s="264">
        <v>0.84527257790926047</v>
      </c>
      <c r="E16" s="264">
        <v>0.64204640778370636</v>
      </c>
      <c r="F16" s="264">
        <v>0.74169259277049804</v>
      </c>
      <c r="G16" s="264">
        <v>0.785482468005402</v>
      </c>
      <c r="H16" s="264">
        <v>0.73072491588077948</v>
      </c>
      <c r="I16" s="264">
        <v>0.7631066053401786</v>
      </c>
      <c r="J16" s="264">
        <v>0.69650559724898387</v>
      </c>
      <c r="K16" s="264">
        <v>0.60981161441795506</v>
      </c>
      <c r="L16" s="264">
        <v>0.67171062938724591</v>
      </c>
      <c r="M16" s="264">
        <v>0.61948013006154723</v>
      </c>
      <c r="N16" s="264">
        <v>0.62780929140654929</v>
      </c>
      <c r="O16" s="264">
        <v>0.68929430314204709</v>
      </c>
      <c r="P16" s="264">
        <v>0.6987480641995899</v>
      </c>
      <c r="Q16" s="264">
        <v>0.71159277580206648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9.4553647040333061E-2</v>
      </c>
      <c r="D18" s="83">
        <v>9.4477099311343765E-2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0.20589983256391683</v>
      </c>
      <c r="C19" s="83">
        <v>0.14191374829009246</v>
      </c>
      <c r="D19" s="83">
        <v>0.10941221073910727</v>
      </c>
      <c r="E19" s="83">
        <v>0.1714769714034651</v>
      </c>
      <c r="F19" s="83">
        <v>0.15387329532331609</v>
      </c>
      <c r="G19" s="83">
        <v>0.13431891892882192</v>
      </c>
      <c r="H19" s="83">
        <v>8.4458151404821824E-2</v>
      </c>
      <c r="I19" s="83">
        <v>0.15315718152843241</v>
      </c>
      <c r="J19" s="83">
        <v>0.13555837598936274</v>
      </c>
      <c r="K19" s="83">
        <v>9.7647423468346956E-2</v>
      </c>
      <c r="L19" s="83">
        <v>9.9682648339745869E-2</v>
      </c>
      <c r="M19" s="83">
        <v>0</v>
      </c>
      <c r="N19" s="83">
        <v>9.717403111196175E-3</v>
      </c>
      <c r="O19" s="83">
        <v>0.10606175399044665</v>
      </c>
      <c r="P19" s="83">
        <v>0.1228699836592673</v>
      </c>
      <c r="Q19" s="83">
        <v>9.8803151107053039E-2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0.5943025304816999</v>
      </c>
      <c r="C21" s="83">
        <v>0.60057008411507562</v>
      </c>
      <c r="D21" s="83">
        <v>0.64138326785880939</v>
      </c>
      <c r="E21" s="83">
        <v>0.47056943638024129</v>
      </c>
      <c r="F21" s="83">
        <v>0.58781929744718198</v>
      </c>
      <c r="G21" s="83">
        <v>0.65116354907658003</v>
      </c>
      <c r="H21" s="83">
        <v>0.64626676447595766</v>
      </c>
      <c r="I21" s="83">
        <v>0.60994942381174622</v>
      </c>
      <c r="J21" s="83">
        <v>0.56094722125962115</v>
      </c>
      <c r="K21" s="83">
        <v>0.51216419094960808</v>
      </c>
      <c r="L21" s="83">
        <v>0.57202798104750008</v>
      </c>
      <c r="M21" s="83">
        <v>0.61948013006154723</v>
      </c>
      <c r="N21" s="83">
        <v>0.61809188829535311</v>
      </c>
      <c r="O21" s="83">
        <v>0.5832325491516005</v>
      </c>
      <c r="P21" s="83">
        <v>0.57587808054032263</v>
      </c>
      <c r="Q21" s="83">
        <v>0.61278962469501341</v>
      </c>
    </row>
    <row r="22" spans="1:17" x14ac:dyDescent="0.25">
      <c r="A22" s="152" t="s">
        <v>276</v>
      </c>
      <c r="B22" s="264">
        <v>1.8835995065601634</v>
      </c>
      <c r="C22" s="264">
        <v>1.9743330135751798</v>
      </c>
      <c r="D22" s="264">
        <v>1.987092019241014</v>
      </c>
      <c r="E22" s="264">
        <v>1.5125132950069642</v>
      </c>
      <c r="F22" s="264">
        <v>1.7388132001489072</v>
      </c>
      <c r="G22" s="264">
        <v>1.8360047144091232</v>
      </c>
      <c r="H22" s="264">
        <v>1.7002799717433899</v>
      </c>
      <c r="I22" s="264">
        <v>1.7880308063457777</v>
      </c>
      <c r="J22" s="264">
        <v>1.6311702616682826</v>
      </c>
      <c r="K22" s="264">
        <v>1.4241213167197235</v>
      </c>
      <c r="L22" s="264">
        <v>1.5671728878751918</v>
      </c>
      <c r="M22" s="264">
        <v>1.4277856635894006</v>
      </c>
      <c r="N22" s="264">
        <v>1.4488110042272335</v>
      </c>
      <c r="O22" s="264">
        <v>1.6089173254606732</v>
      </c>
      <c r="P22" s="264">
        <v>1.6339157002018676</v>
      </c>
      <c r="Q22" s="264">
        <v>1.6589240776581504</v>
      </c>
    </row>
    <row r="23" spans="1:17" x14ac:dyDescent="0.25">
      <c r="A23" s="152" t="s">
        <v>275</v>
      </c>
      <c r="B23" s="264">
        <v>5.3097620515198357E-4</v>
      </c>
      <c r="C23" s="264">
        <v>5.5655347519647656E-4</v>
      </c>
      <c r="D23" s="264">
        <v>5.6015016779825861E-4</v>
      </c>
      <c r="E23" s="264">
        <v>4.2636906987269369E-4</v>
      </c>
      <c r="F23" s="264">
        <v>4.9016175214938273E-4</v>
      </c>
      <c r="G23" s="264">
        <v>5.1755949845114669E-4</v>
      </c>
      <c r="H23" s="264">
        <v>4.7929944977578658E-4</v>
      </c>
      <c r="I23" s="264">
        <v>5.0403592108713593E-4</v>
      </c>
      <c r="J23" s="264">
        <v>4.5981780759705705E-4</v>
      </c>
      <c r="K23" s="264">
        <v>4.0145186372914955E-4</v>
      </c>
      <c r="L23" s="264">
        <v>4.4177730452939304E-4</v>
      </c>
      <c r="M23" s="264">
        <v>3.7542443426493886E-4</v>
      </c>
      <c r="N23" s="264">
        <v>4.0841174906224291E-4</v>
      </c>
      <c r="O23" s="264">
        <v>4.535448288774027E-4</v>
      </c>
      <c r="P23" s="264">
        <v>4.6059173142160801E-4</v>
      </c>
      <c r="Q23" s="264">
        <v>4.6764145367546268E-4</v>
      </c>
    </row>
    <row r="24" spans="1:17" x14ac:dyDescent="0.25">
      <c r="A24" s="156" t="s">
        <v>262</v>
      </c>
      <c r="B24" s="204">
        <v>1.1165333151860219</v>
      </c>
      <c r="C24" s="204">
        <v>1.1687122579689906</v>
      </c>
      <c r="D24" s="204">
        <v>1.1789155775826112</v>
      </c>
      <c r="E24" s="204">
        <v>0.89608883737924405</v>
      </c>
      <c r="F24" s="204">
        <v>1.033522229346113</v>
      </c>
      <c r="G24" s="204">
        <v>1.0934793789445165</v>
      </c>
      <c r="H24" s="204">
        <v>1.0157483439407289</v>
      </c>
      <c r="I24" s="204">
        <v>1.0631705105080711</v>
      </c>
      <c r="J24" s="204">
        <v>0.9702240825329238</v>
      </c>
      <c r="K24" s="204">
        <v>0.84867989760789464</v>
      </c>
      <c r="L24" s="204">
        <v>0.93453306183631524</v>
      </c>
      <c r="M24" s="204">
        <v>0.84464899163532536</v>
      </c>
      <c r="N24" s="204">
        <v>0.87035838243065455</v>
      </c>
      <c r="O24" s="204">
        <v>0.95913660849112781</v>
      </c>
      <c r="P24" s="204">
        <v>0.97286089428594325</v>
      </c>
      <c r="Q24" s="204">
        <v>0.98976782613693237</v>
      </c>
    </row>
    <row r="25" spans="1:17" x14ac:dyDescent="0.25">
      <c r="A25" s="152" t="s">
        <v>274</v>
      </c>
      <c r="B25" s="264">
        <v>0.75058772058489265</v>
      </c>
      <c r="C25" s="264">
        <v>0.78513896328660127</v>
      </c>
      <c r="D25" s="264">
        <v>0.79286346407559205</v>
      </c>
      <c r="E25" s="264">
        <v>0.60223784880352549</v>
      </c>
      <c r="F25" s="264">
        <v>0.69570570932014653</v>
      </c>
      <c r="G25" s="264">
        <v>0.73678049759266051</v>
      </c>
      <c r="H25" s="264">
        <v>0.68541805712497439</v>
      </c>
      <c r="I25" s="264">
        <v>0.71579199702126362</v>
      </c>
      <c r="J25" s="264">
        <v>0.6533204258782368</v>
      </c>
      <c r="K25" s="264">
        <v>0.57200169705831583</v>
      </c>
      <c r="L25" s="264">
        <v>0.63006281096882455</v>
      </c>
      <c r="M25" s="264">
        <v>0.63826951743949567</v>
      </c>
      <c r="N25" s="264">
        <v>0.58888347093270543</v>
      </c>
      <c r="O25" s="264">
        <v>0.64655625089430724</v>
      </c>
      <c r="P25" s="264">
        <v>0.65542385400426439</v>
      </c>
      <c r="Q25" s="264">
        <v>0.66747215984352515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8.8691073261610007E-2</v>
      </c>
      <c r="D27" s="83">
        <v>8.8619271692316745E-2</v>
      </c>
      <c r="E27" s="83">
        <v>0</v>
      </c>
      <c r="F27" s="83">
        <v>0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0</v>
      </c>
      <c r="Q27" s="83">
        <v>0</v>
      </c>
    </row>
    <row r="28" spans="1:17" x14ac:dyDescent="0.25">
      <c r="A28" s="154" t="s">
        <v>125</v>
      </c>
      <c r="B28" s="83">
        <v>0.19313350363619364</v>
      </c>
      <c r="C28" s="83">
        <v>0.13311472418464559</v>
      </c>
      <c r="D28" s="83">
        <v>0.10262836709236026</v>
      </c>
      <c r="E28" s="83">
        <v>0.16084495003070906</v>
      </c>
      <c r="F28" s="83">
        <v>0.14433274797643916</v>
      </c>
      <c r="G28" s="83">
        <v>0.12599079413673822</v>
      </c>
      <c r="H28" s="83">
        <v>7.9221524798402693E-2</v>
      </c>
      <c r="I28" s="83">
        <v>0.14366103511253767</v>
      </c>
      <c r="J28" s="83">
        <v>0.12715340161304331</v>
      </c>
      <c r="K28" s="83">
        <v>9.1593027447628594E-2</v>
      </c>
      <c r="L28" s="83">
        <v>9.3502063046182388E-2</v>
      </c>
      <c r="M28" s="83">
        <v>0</v>
      </c>
      <c r="N28" s="83">
        <v>9.1148986657284409E-3</v>
      </c>
      <c r="O28" s="83">
        <v>9.9485647437892524E-2</v>
      </c>
      <c r="P28" s="83">
        <v>0.1152517228418323</v>
      </c>
      <c r="Q28" s="83">
        <v>9.2677096945563683E-2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0.55745421694869901</v>
      </c>
      <c r="C30" s="83">
        <v>0.56333316584034565</v>
      </c>
      <c r="D30" s="83">
        <v>0.60161582529091506</v>
      </c>
      <c r="E30" s="83">
        <v>0.4413928987728164</v>
      </c>
      <c r="F30" s="83">
        <v>0.55137296134370739</v>
      </c>
      <c r="G30" s="83">
        <v>0.61078970345592232</v>
      </c>
      <c r="H30" s="83">
        <v>0.60619653232657167</v>
      </c>
      <c r="I30" s="83">
        <v>0.57213096190872592</v>
      </c>
      <c r="J30" s="83">
        <v>0.52616702426519346</v>
      </c>
      <c r="K30" s="83">
        <v>0.48040866961068723</v>
      </c>
      <c r="L30" s="83">
        <v>0.53656074792264219</v>
      </c>
      <c r="M30" s="83">
        <v>0.63826951743949567</v>
      </c>
      <c r="N30" s="83">
        <v>0.57976857226697698</v>
      </c>
      <c r="O30" s="83">
        <v>0.54707060345641467</v>
      </c>
      <c r="P30" s="83">
        <v>0.54017213116243212</v>
      </c>
      <c r="Q30" s="83">
        <v>0.57479506289796145</v>
      </c>
    </row>
    <row r="31" spans="1:17" x14ac:dyDescent="0.25">
      <c r="A31" s="152" t="s">
        <v>273</v>
      </c>
      <c r="B31" s="264">
        <v>0.36478710106261586</v>
      </c>
      <c r="C31" s="264">
        <v>0.38235899619105174</v>
      </c>
      <c r="D31" s="264">
        <v>0.38482996768636835</v>
      </c>
      <c r="E31" s="264">
        <v>0.2929207287869055</v>
      </c>
      <c r="F31" s="264">
        <v>0.33674707620309524</v>
      </c>
      <c r="G31" s="264">
        <v>0.35556966062796269</v>
      </c>
      <c r="H31" s="264">
        <v>0.3292845425616982</v>
      </c>
      <c r="I31" s="264">
        <v>0.34627879874989009</v>
      </c>
      <c r="J31" s="264">
        <v>0.31590041780174799</v>
      </c>
      <c r="K31" s="264">
        <v>0.27580230557416974</v>
      </c>
      <c r="L31" s="264">
        <v>0.30350637311215378</v>
      </c>
      <c r="M31" s="264">
        <v>0.20556036633925168</v>
      </c>
      <c r="N31" s="264">
        <v>0.28058383131817699</v>
      </c>
      <c r="O31" s="264">
        <v>0.31159080524290628</v>
      </c>
      <c r="P31" s="264">
        <v>0.31643211286766809</v>
      </c>
      <c r="Q31" s="264">
        <v>0.32127535766720616</v>
      </c>
    </row>
    <row r="32" spans="1:17" x14ac:dyDescent="0.25">
      <c r="A32" s="152" t="s">
        <v>272</v>
      </c>
      <c r="B32" s="264">
        <v>1.1584935385134188E-3</v>
      </c>
      <c r="C32" s="264">
        <v>1.2142984913377673E-3</v>
      </c>
      <c r="D32" s="264">
        <v>1.2221458206507466E-3</v>
      </c>
      <c r="E32" s="264">
        <v>9.3025978881315001E-4</v>
      </c>
      <c r="F32" s="264">
        <v>1.0694438228713808E-3</v>
      </c>
      <c r="G32" s="264">
        <v>1.1292207238934116E-3</v>
      </c>
      <c r="H32" s="264">
        <v>1.0457442540562618E-3</v>
      </c>
      <c r="I32" s="264">
        <v>1.0997147369173875E-3</v>
      </c>
      <c r="J32" s="264">
        <v>1.0032388529390339E-3</v>
      </c>
      <c r="K32" s="264">
        <v>8.7589497540905398E-4</v>
      </c>
      <c r="L32" s="264">
        <v>9.6387775533685798E-4</v>
      </c>
      <c r="M32" s="264">
        <v>8.1910785657804874E-4</v>
      </c>
      <c r="N32" s="264">
        <v>8.9108017977216649E-4</v>
      </c>
      <c r="O32" s="264">
        <v>9.8955235391433348E-4</v>
      </c>
      <c r="P32" s="264">
        <v>1.0049274140107817E-3</v>
      </c>
      <c r="Q32" s="264">
        <v>1.0203086262010096E-3</v>
      </c>
    </row>
    <row r="33" spans="1:17" x14ac:dyDescent="0.25">
      <c r="A33" s="156" t="s">
        <v>261</v>
      </c>
      <c r="B33" s="204">
        <v>16.32347858623082</v>
      </c>
      <c r="C33" s="204">
        <v>17.011124413709535</v>
      </c>
      <c r="D33" s="204">
        <v>17.006823984756938</v>
      </c>
      <c r="E33" s="204">
        <v>11.510485054944107</v>
      </c>
      <c r="F33" s="204">
        <v>13.827285464091585</v>
      </c>
      <c r="G33" s="204">
        <v>15.002781083083189</v>
      </c>
      <c r="H33" s="204">
        <v>13.639356919998869</v>
      </c>
      <c r="I33" s="204">
        <v>14.07419912960269</v>
      </c>
      <c r="J33" s="204">
        <v>12.161402423167122</v>
      </c>
      <c r="K33" s="204">
        <v>11.350641355129774</v>
      </c>
      <c r="L33" s="204">
        <v>12.288910769618095</v>
      </c>
      <c r="M33" s="204">
        <v>10.706050421079013</v>
      </c>
      <c r="N33" s="204">
        <v>8.7690235247662258</v>
      </c>
      <c r="O33" s="204">
        <v>11.568521183954591</v>
      </c>
      <c r="P33" s="204">
        <v>10.547263197351805</v>
      </c>
      <c r="Q33" s="204">
        <v>10.756575939065245</v>
      </c>
    </row>
    <row r="34" spans="1:17" x14ac:dyDescent="0.25">
      <c r="A34" s="150" t="s">
        <v>33</v>
      </c>
      <c r="B34" s="87">
        <v>0.31339508693127305</v>
      </c>
      <c r="C34" s="87">
        <v>0.44660666369805802</v>
      </c>
      <c r="D34" s="87">
        <v>0.30627296832745216</v>
      </c>
      <c r="E34" s="87">
        <v>0.36025975992103154</v>
      </c>
      <c r="F34" s="87">
        <v>5.5420433763865677E-2</v>
      </c>
      <c r="G34" s="87">
        <v>6.0625649466911999E-2</v>
      </c>
      <c r="H34" s="87">
        <v>0</v>
      </c>
      <c r="I34" s="87">
        <v>0</v>
      </c>
      <c r="J34" s="87">
        <v>0</v>
      </c>
      <c r="K34" s="87">
        <v>0</v>
      </c>
      <c r="L34" s="87">
        <v>0.18457540433110065</v>
      </c>
      <c r="M34" s="87">
        <v>0.18883960930702653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2.0748074401165302</v>
      </c>
      <c r="C37" s="87">
        <v>1.6638032934858793</v>
      </c>
      <c r="D37" s="87">
        <v>1.1167095328003789</v>
      </c>
      <c r="E37" s="87">
        <v>2.1998782534670354</v>
      </c>
      <c r="F37" s="87">
        <v>1.2842097002551516</v>
      </c>
      <c r="G37" s="87">
        <v>1.3948308255123041</v>
      </c>
      <c r="H37" s="87">
        <v>0.9291009201392284</v>
      </c>
      <c r="I37" s="87">
        <v>1.6927541530408894</v>
      </c>
      <c r="J37" s="87">
        <v>1.4150834267411001</v>
      </c>
      <c r="K37" s="87">
        <v>1.2303450687221682</v>
      </c>
      <c r="L37" s="87">
        <v>1.2065341777362431</v>
      </c>
      <c r="M37" s="87">
        <v>0</v>
      </c>
      <c r="N37" s="87">
        <v>0.22982595725950555</v>
      </c>
      <c r="O37" s="87">
        <v>1.3574333222272712</v>
      </c>
      <c r="P37" s="87">
        <v>1.3253090966484622</v>
      </c>
      <c r="Q37" s="87">
        <v>1.0364647083763499</v>
      </c>
    </row>
    <row r="38" spans="1:17" x14ac:dyDescent="0.25">
      <c r="A38" s="150" t="s">
        <v>29</v>
      </c>
      <c r="B38" s="87">
        <v>6.881639082518733</v>
      </c>
      <c r="C38" s="87">
        <v>6.8749476373978613</v>
      </c>
      <c r="D38" s="87">
        <v>7.7072851252006158</v>
      </c>
      <c r="E38" s="87">
        <v>1.3563938064077348</v>
      </c>
      <c r="F38" s="87">
        <v>5.4579057161574758</v>
      </c>
      <c r="G38" s="87">
        <v>4.4718244970807266</v>
      </c>
      <c r="H38" s="87">
        <v>3.6107311674117701</v>
      </c>
      <c r="I38" s="87">
        <v>2.8132143270696277</v>
      </c>
      <c r="J38" s="87">
        <v>2.509719972740645</v>
      </c>
      <c r="K38" s="87">
        <v>1.9571922565801607</v>
      </c>
      <c r="L38" s="87">
        <v>2.5392464501999381</v>
      </c>
      <c r="M38" s="87">
        <v>2.0214485137256584</v>
      </c>
      <c r="N38" s="87">
        <v>2.0370840764591507</v>
      </c>
      <c r="O38" s="87">
        <v>1.8685642990394511</v>
      </c>
      <c r="P38" s="87">
        <v>1.8934431996469094</v>
      </c>
      <c r="Q38" s="87">
        <v>2.2104213000114066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6.0848276619599817</v>
      </c>
      <c r="C40" s="87">
        <v>6.8098030661905877</v>
      </c>
      <c r="D40" s="87">
        <v>5.9281954059646909</v>
      </c>
      <c r="E40" s="87">
        <v>6.2880556096887359</v>
      </c>
      <c r="F40" s="87">
        <v>4.7721567667968507</v>
      </c>
      <c r="G40" s="87">
        <v>6.4432524048310622</v>
      </c>
      <c r="H40" s="87">
        <v>6.2576065763352693</v>
      </c>
      <c r="I40" s="87">
        <v>6.6369071276702893</v>
      </c>
      <c r="J40" s="87">
        <v>5.7145882732311826</v>
      </c>
      <c r="K40" s="87">
        <v>6.1587406351065912</v>
      </c>
      <c r="L40" s="87">
        <v>6.4881625707470514</v>
      </c>
      <c r="M40" s="87">
        <v>6.4321282221895704</v>
      </c>
      <c r="N40" s="87">
        <v>5.2338579180809388</v>
      </c>
      <c r="O40" s="87">
        <v>7.0816032335667387</v>
      </c>
      <c r="P40" s="87">
        <v>5.973433146795184</v>
      </c>
      <c r="Q40" s="87">
        <v>5.8893055732352941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0.6183768366166742</v>
      </c>
      <c r="C42" s="87">
        <v>0.48386542949939393</v>
      </c>
      <c r="D42" s="87">
        <v>0.4839448917955696</v>
      </c>
      <c r="E42" s="87">
        <v>0.36505220441230685</v>
      </c>
      <c r="F42" s="87">
        <v>0.25411741738698368</v>
      </c>
      <c r="G42" s="87">
        <v>0.31059220995998305</v>
      </c>
      <c r="H42" s="87">
        <v>0.31692803344926213</v>
      </c>
      <c r="I42" s="87">
        <v>0.55513009102730926</v>
      </c>
      <c r="J42" s="87">
        <v>0.23258100941168974</v>
      </c>
      <c r="K42" s="87">
        <v>0.23435253196928502</v>
      </c>
      <c r="L42" s="87">
        <v>0.11144646621403061</v>
      </c>
      <c r="M42" s="87">
        <v>0.10693872655432082</v>
      </c>
      <c r="N42" s="87">
        <v>0.12931240234261776</v>
      </c>
      <c r="O42" s="87">
        <v>0.16141163592373584</v>
      </c>
      <c r="P42" s="87">
        <v>0.21032647824375622</v>
      </c>
      <c r="Q42" s="87">
        <v>0.23385388348725372</v>
      </c>
    </row>
    <row r="43" spans="1:17" x14ac:dyDescent="0.25">
      <c r="A43" s="150" t="s">
        <v>22</v>
      </c>
      <c r="B43" s="87">
        <v>0.35043247808762845</v>
      </c>
      <c r="C43" s="87">
        <v>0.73209832343775294</v>
      </c>
      <c r="D43" s="87">
        <v>1.4644160606682317</v>
      </c>
      <c r="E43" s="87">
        <v>0.94084542104726454</v>
      </c>
      <c r="F43" s="87">
        <v>2.0034754297312571</v>
      </c>
      <c r="G43" s="87">
        <v>2.3216554962322014</v>
      </c>
      <c r="H43" s="87">
        <v>2.5249902226633396</v>
      </c>
      <c r="I43" s="87">
        <v>2.3761934307945758</v>
      </c>
      <c r="J43" s="87">
        <v>2.289429741042504</v>
      </c>
      <c r="K43" s="87">
        <v>1.770010862751568</v>
      </c>
      <c r="L43" s="87">
        <v>1.7589457003897317</v>
      </c>
      <c r="M43" s="87">
        <v>1.9566953493024382</v>
      </c>
      <c r="N43" s="87">
        <v>1.1389431706240121</v>
      </c>
      <c r="O43" s="87">
        <v>1.099508693197395</v>
      </c>
      <c r="P43" s="87">
        <v>1.1447512760174949</v>
      </c>
      <c r="Q43" s="87">
        <v>1.3865304739549418</v>
      </c>
    </row>
    <row r="44" spans="1:17" x14ac:dyDescent="0.25">
      <c r="A44" s="156" t="s">
        <v>260</v>
      </c>
      <c r="B44" s="204">
        <v>2.7324863476460912</v>
      </c>
      <c r="C44" s="204">
        <v>2.8684275024808668</v>
      </c>
      <c r="D44" s="204">
        <v>2.8898960048593088</v>
      </c>
      <c r="E44" s="204">
        <v>2.2365206957792694</v>
      </c>
      <c r="F44" s="204">
        <v>2.5487280105190133</v>
      </c>
      <c r="G44" s="204">
        <v>2.7121971115095067</v>
      </c>
      <c r="H44" s="204">
        <v>2.5265869510353549</v>
      </c>
      <c r="I44" s="204">
        <v>2.6524740307229493</v>
      </c>
      <c r="J44" s="204">
        <v>2.4245356780564711</v>
      </c>
      <c r="K44" s="204">
        <v>2.1224225289735457</v>
      </c>
      <c r="L44" s="204">
        <v>2.3299667969016116</v>
      </c>
      <c r="M44" s="204">
        <v>2.1440286532818518</v>
      </c>
      <c r="N44" s="204">
        <v>2.1655265259852845</v>
      </c>
      <c r="O44" s="204">
        <v>2.3963418043505254</v>
      </c>
      <c r="P44" s="204">
        <v>2.4280961856207042</v>
      </c>
      <c r="Q44" s="204">
        <v>2.4672243700170777</v>
      </c>
    </row>
    <row r="45" spans="1:17" x14ac:dyDescent="0.25">
      <c r="A45" s="299" t="s">
        <v>271</v>
      </c>
      <c r="B45" s="298">
        <v>1.2587598860246791</v>
      </c>
      <c r="C45" s="298">
        <v>1.3167034376342377</v>
      </c>
      <c r="D45" s="298">
        <v>1.3296576753150542</v>
      </c>
      <c r="E45" s="298">
        <v>1.0099723525039148</v>
      </c>
      <c r="F45" s="298">
        <v>1.1667209779133323</v>
      </c>
      <c r="G45" s="298">
        <v>1.2356047264565495</v>
      </c>
      <c r="H45" s="298">
        <v>1.1494682524163562</v>
      </c>
      <c r="I45" s="298">
        <v>1.2004063321016771</v>
      </c>
      <c r="J45" s="298">
        <v>1.0956394865815995</v>
      </c>
      <c r="K45" s="298">
        <v>0.95926534800486762</v>
      </c>
      <c r="L45" s="298">
        <v>1.0566357140848073</v>
      </c>
      <c r="M45" s="298">
        <v>0.97447442537279105</v>
      </c>
      <c r="N45" s="298">
        <v>0.98757662885218556</v>
      </c>
      <c r="O45" s="298">
        <v>1.0842957463387071</v>
      </c>
      <c r="P45" s="298">
        <v>1.0991670035866923</v>
      </c>
      <c r="Q45" s="298">
        <v>1.1193724021951339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0.14873779867221223</v>
      </c>
      <c r="D47" s="83">
        <v>0.14861738511800662</v>
      </c>
      <c r="E47" s="83">
        <v>0</v>
      </c>
      <c r="F47" s="83">
        <v>0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</row>
    <row r="48" spans="1:17" x14ac:dyDescent="0.25">
      <c r="A48" s="154" t="s">
        <v>125</v>
      </c>
      <c r="B48" s="83">
        <v>0.32389113271823916</v>
      </c>
      <c r="C48" s="83">
        <v>0.2232376982030837</v>
      </c>
      <c r="D48" s="83">
        <v>0.17211109124382296</v>
      </c>
      <c r="E48" s="83">
        <v>0.26974218391226901</v>
      </c>
      <c r="F48" s="83">
        <v>0.2420506869615151</v>
      </c>
      <c r="G48" s="83">
        <v>0.21129063708121504</v>
      </c>
      <c r="H48" s="83">
        <v>0.13285705959622138</v>
      </c>
      <c r="I48" s="83">
        <v>0.24092420276144638</v>
      </c>
      <c r="J48" s="83">
        <v>0.21324036742482549</v>
      </c>
      <c r="K48" s="83">
        <v>0.15360446970913672</v>
      </c>
      <c r="L48" s="83">
        <v>0.15680598415781455</v>
      </c>
      <c r="M48" s="83">
        <v>0</v>
      </c>
      <c r="N48" s="83">
        <v>1.5285979894073203E-2</v>
      </c>
      <c r="O48" s="83">
        <v>0.16684064872847859</v>
      </c>
      <c r="P48" s="83">
        <v>0.19328086715232137</v>
      </c>
      <c r="Q48" s="83">
        <v>0.15542248932262076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0.93486875330644004</v>
      </c>
      <c r="C50" s="83">
        <v>0.94472794075894184</v>
      </c>
      <c r="D50" s="83">
        <v>1.0089291989532245</v>
      </c>
      <c r="E50" s="83">
        <v>0.7402301685916457</v>
      </c>
      <c r="F50" s="83">
        <v>0.92467029095181708</v>
      </c>
      <c r="G50" s="83">
        <v>1.0243140893753344</v>
      </c>
      <c r="H50" s="83">
        <v>1.0166111928201349</v>
      </c>
      <c r="I50" s="83">
        <v>0.9594821293402308</v>
      </c>
      <c r="J50" s="83">
        <v>0.88239911915677394</v>
      </c>
      <c r="K50" s="83">
        <v>0.80566087829573096</v>
      </c>
      <c r="L50" s="83">
        <v>0.89982972992699284</v>
      </c>
      <c r="M50" s="83">
        <v>0.97447442537279105</v>
      </c>
      <c r="N50" s="83">
        <v>0.97229064895811235</v>
      </c>
      <c r="O50" s="83">
        <v>0.91745509761022848</v>
      </c>
      <c r="P50" s="83">
        <v>0.90588613643437088</v>
      </c>
      <c r="Q50" s="83">
        <v>0.96394991287251319</v>
      </c>
    </row>
    <row r="51" spans="1:17" x14ac:dyDescent="0.25">
      <c r="A51" s="299" t="s">
        <v>270</v>
      </c>
      <c r="B51" s="298">
        <v>1.0720517484805594</v>
      </c>
      <c r="C51" s="298">
        <v>1.1307005701438837</v>
      </c>
      <c r="D51" s="298">
        <v>1.1364939964026917</v>
      </c>
      <c r="E51" s="298">
        <v>0.90400719704032606</v>
      </c>
      <c r="F51" s="298">
        <v>1.0112077778050517</v>
      </c>
      <c r="G51" s="298">
        <v>1.0850671885252088</v>
      </c>
      <c r="H51" s="298">
        <v>1.014536595825615</v>
      </c>
      <c r="I51" s="298">
        <v>1.0707728645949346</v>
      </c>
      <c r="J51" s="298">
        <v>0.98105162862720596</v>
      </c>
      <c r="K51" s="298">
        <v>0.85946548887654195</v>
      </c>
      <c r="L51" s="298">
        <v>0.93913386202384852</v>
      </c>
      <c r="M51" s="298">
        <v>0.86508688841307924</v>
      </c>
      <c r="N51" s="298">
        <v>0.86899316695161455</v>
      </c>
      <c r="O51" s="298">
        <v>0.96894689976667192</v>
      </c>
      <c r="P51" s="298">
        <v>0.9804991586191808</v>
      </c>
      <c r="Q51" s="298">
        <v>0.99408894617373833</v>
      </c>
    </row>
    <row r="52" spans="1:17" x14ac:dyDescent="0.25">
      <c r="A52" s="150" t="s">
        <v>33</v>
      </c>
      <c r="B52" s="87">
        <v>2.058236233992982E-2</v>
      </c>
      <c r="C52" s="87">
        <v>2.9685186998366905E-2</v>
      </c>
      <c r="D52" s="87">
        <v>2.0466924928285231E-2</v>
      </c>
      <c r="E52" s="87">
        <v>2.8293978422112114E-2</v>
      </c>
      <c r="F52" s="87">
        <v>4.0529700364461563E-3</v>
      </c>
      <c r="G52" s="87">
        <v>4.3847139177250558E-3</v>
      </c>
      <c r="H52" s="87">
        <v>0</v>
      </c>
      <c r="I52" s="87">
        <v>0</v>
      </c>
      <c r="J52" s="87">
        <v>0</v>
      </c>
      <c r="K52" s="87">
        <v>0</v>
      </c>
      <c r="L52" s="87">
        <v>1.4105482215122872E-2</v>
      </c>
      <c r="M52" s="87">
        <v>1.5258910952157895E-2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0.13626390552646306</v>
      </c>
      <c r="C55" s="87">
        <v>0.11059018127194556</v>
      </c>
      <c r="D55" s="87">
        <v>7.4624967065620149E-2</v>
      </c>
      <c r="E55" s="87">
        <v>0.17277341174188765</v>
      </c>
      <c r="F55" s="87">
        <v>9.3915963520321943E-2</v>
      </c>
      <c r="G55" s="87">
        <v>0.10088030705277073</v>
      </c>
      <c r="H55" s="87">
        <v>6.9109334862730284E-2</v>
      </c>
      <c r="I55" s="87">
        <v>0.12878567347353806</v>
      </c>
      <c r="J55" s="87">
        <v>0.11415376715132042</v>
      </c>
      <c r="K55" s="87">
        <v>9.3161178552985058E-2</v>
      </c>
      <c r="L55" s="87">
        <v>9.2204844126833871E-2</v>
      </c>
      <c r="M55" s="87">
        <v>0</v>
      </c>
      <c r="N55" s="87">
        <v>2.2775305127482642E-2</v>
      </c>
      <c r="O55" s="87">
        <v>0.11369480924116454</v>
      </c>
      <c r="P55" s="87">
        <v>0.12320394683053246</v>
      </c>
      <c r="Q55" s="87">
        <v>9.5786811298768537E-2</v>
      </c>
    </row>
    <row r="56" spans="1:17" x14ac:dyDescent="0.25">
      <c r="A56" s="150" t="s">
        <v>29</v>
      </c>
      <c r="B56" s="87">
        <v>0.45195472103901968</v>
      </c>
      <c r="C56" s="87">
        <v>0.45696610196150922</v>
      </c>
      <c r="D56" s="87">
        <v>0.51504521251029178</v>
      </c>
      <c r="E56" s="87">
        <v>0.10652807046448738</v>
      </c>
      <c r="F56" s="87">
        <v>0.39914390463968619</v>
      </c>
      <c r="G56" s="87">
        <v>0.3234220380711153</v>
      </c>
      <c r="H56" s="87">
        <v>0.26857709850353334</v>
      </c>
      <c r="I56" s="87">
        <v>0.214030904066148</v>
      </c>
      <c r="J56" s="87">
        <v>0.20245731380166182</v>
      </c>
      <c r="K56" s="87">
        <v>0.14819772266585002</v>
      </c>
      <c r="L56" s="87">
        <v>0.19405237535797695</v>
      </c>
      <c r="M56" s="87">
        <v>0.16334021754494288</v>
      </c>
      <c r="N56" s="87">
        <v>0.20187106785029804</v>
      </c>
      <c r="O56" s="87">
        <v>0.15650570680374934</v>
      </c>
      <c r="P56" s="87">
        <v>0.17601907048390875</v>
      </c>
      <c r="Q56" s="87">
        <v>0.20428019038549883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0.39962377502731328</v>
      </c>
      <c r="C58" s="87">
        <v>0.45263605287042852</v>
      </c>
      <c r="D58" s="87">
        <v>0.39615618380125056</v>
      </c>
      <c r="E58" s="87">
        <v>0.49384952062526383</v>
      </c>
      <c r="F58" s="87">
        <v>0.34899417185114257</v>
      </c>
      <c r="G58" s="87">
        <v>0.46600438499710156</v>
      </c>
      <c r="H58" s="87">
        <v>0.46545969221338424</v>
      </c>
      <c r="I58" s="87">
        <v>0.50493957003908563</v>
      </c>
      <c r="J58" s="87">
        <v>0.46099174563186335</v>
      </c>
      <c r="K58" s="87">
        <v>0.46633708750065545</v>
      </c>
      <c r="L58" s="87">
        <v>0.49583346211355245</v>
      </c>
      <c r="M58" s="87">
        <v>0.51973879916092536</v>
      </c>
      <c r="N58" s="87">
        <v>0.51866513469402398</v>
      </c>
      <c r="O58" s="87">
        <v>0.59313523219019781</v>
      </c>
      <c r="P58" s="87">
        <v>0.55530482788854241</v>
      </c>
      <c r="Q58" s="87">
        <v>0.54427111416845131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4.0612174997673535E-2</v>
      </c>
      <c r="C60" s="87">
        <v>3.2161713929207282E-2</v>
      </c>
      <c r="D60" s="87">
        <v>3.2339986855180913E-2</v>
      </c>
      <c r="E60" s="87">
        <v>2.8670366062671909E-2</v>
      </c>
      <c r="F60" s="87">
        <v>1.8583944737726763E-2</v>
      </c>
      <c r="G60" s="87">
        <v>2.2463396231190712E-2</v>
      </c>
      <c r="H60" s="87">
        <v>2.3574065116359441E-2</v>
      </c>
      <c r="I60" s="87">
        <v>4.2234604777042037E-2</v>
      </c>
      <c r="J60" s="87">
        <v>1.8762143553150815E-2</v>
      </c>
      <c r="K60" s="87">
        <v>1.7745068948673011E-2</v>
      </c>
      <c r="L60" s="87">
        <v>8.5168777108587945E-3</v>
      </c>
      <c r="M60" s="87">
        <v>8.6410288170874067E-3</v>
      </c>
      <c r="N60" s="87">
        <v>1.2814607432682028E-2</v>
      </c>
      <c r="O60" s="87">
        <v>1.3519386076026266E-2</v>
      </c>
      <c r="P60" s="87">
        <v>1.9552459353163493E-2</v>
      </c>
      <c r="Q60" s="87">
        <v>2.1612041035307578E-2</v>
      </c>
    </row>
    <row r="61" spans="1:17" x14ac:dyDescent="0.25">
      <c r="A61" s="150" t="s">
        <v>22</v>
      </c>
      <c r="B61" s="87">
        <v>2.3014809550160002E-2</v>
      </c>
      <c r="C61" s="87">
        <v>4.8661333112426396E-2</v>
      </c>
      <c r="D61" s="87">
        <v>9.7860721242062701E-2</v>
      </c>
      <c r="E61" s="87">
        <v>7.3891849723903141E-2</v>
      </c>
      <c r="F61" s="87">
        <v>0.14651682301972813</v>
      </c>
      <c r="G61" s="87">
        <v>0.16791234825530554</v>
      </c>
      <c r="H61" s="87">
        <v>0.18781640512960771</v>
      </c>
      <c r="I61" s="87">
        <v>0.180782112239121</v>
      </c>
      <c r="J61" s="87">
        <v>0.18468665848920945</v>
      </c>
      <c r="K61" s="87">
        <v>0.13402443120837851</v>
      </c>
      <c r="L61" s="87">
        <v>0.13442082049950371</v>
      </c>
      <c r="M61" s="87">
        <v>0.15810793193796566</v>
      </c>
      <c r="N61" s="87">
        <v>0.11286705184712786</v>
      </c>
      <c r="O61" s="87">
        <v>9.2091765455533825E-2</v>
      </c>
      <c r="P61" s="87">
        <v>0.10641885406303361</v>
      </c>
      <c r="Q61" s="87">
        <v>0.1281387892857121</v>
      </c>
    </row>
    <row r="62" spans="1:17" x14ac:dyDescent="0.25">
      <c r="A62" s="303" t="s">
        <v>269</v>
      </c>
      <c r="B62" s="302">
        <v>0.18303959732415559</v>
      </c>
      <c r="C62" s="302">
        <v>0.19185666514032124</v>
      </c>
      <c r="D62" s="302">
        <v>0.19309652703835062</v>
      </c>
      <c r="E62" s="302">
        <v>0.14697913410005647</v>
      </c>
      <c r="F62" s="302">
        <v>0.16896992533110783</v>
      </c>
      <c r="G62" s="302">
        <v>0.17841455279653057</v>
      </c>
      <c r="H62" s="302">
        <v>0.16522544218255039</v>
      </c>
      <c r="I62" s="302">
        <v>0.17375266751603541</v>
      </c>
      <c r="J62" s="302">
        <v>0.1585096761934002</v>
      </c>
      <c r="K62" s="302">
        <v>0.13838960535149114</v>
      </c>
      <c r="L62" s="302">
        <v>0.15229070369521611</v>
      </c>
      <c r="M62" s="302">
        <v>0.13874306098068712</v>
      </c>
      <c r="N62" s="302">
        <v>0.14078883642141579</v>
      </c>
      <c r="O62" s="302">
        <v>0.15634723748573709</v>
      </c>
      <c r="P62" s="302">
        <v>0.15877646537120346</v>
      </c>
      <c r="Q62" s="302">
        <v>0.16120666527483793</v>
      </c>
    </row>
    <row r="63" spans="1:17" x14ac:dyDescent="0.25">
      <c r="A63" s="152" t="s">
        <v>268</v>
      </c>
      <c r="B63" s="151">
        <v>0.21126498588068846</v>
      </c>
      <c r="C63" s="151">
        <v>0.22144167843750434</v>
      </c>
      <c r="D63" s="151">
        <v>0.22287273166429494</v>
      </c>
      <c r="E63" s="151">
        <v>0.16964386473935059</v>
      </c>
      <c r="F63" s="151">
        <v>0.19502571799324273</v>
      </c>
      <c r="G63" s="151">
        <v>0.20592674223772509</v>
      </c>
      <c r="H63" s="151">
        <v>0.19070382157806709</v>
      </c>
      <c r="I63" s="151">
        <v>0.20054597686040074</v>
      </c>
      <c r="J63" s="151">
        <v>0.18295245942683175</v>
      </c>
      <c r="K63" s="151">
        <v>0.15972979862296965</v>
      </c>
      <c r="L63" s="151">
        <v>0.17577449817566884</v>
      </c>
      <c r="M63" s="151">
        <v>0.16013775842840616</v>
      </c>
      <c r="N63" s="151">
        <v>0.16249900007184784</v>
      </c>
      <c r="O63" s="151">
        <v>0.18045656460559673</v>
      </c>
      <c r="P63" s="151">
        <v>0.1832603884908468</v>
      </c>
      <c r="Q63" s="151">
        <v>0.18606533428309166</v>
      </c>
    </row>
    <row r="64" spans="1:17" x14ac:dyDescent="0.25">
      <c r="A64" s="301" t="s">
        <v>267</v>
      </c>
      <c r="B64" s="300">
        <v>7.3701299360091621E-3</v>
      </c>
      <c r="C64" s="300">
        <v>7.7251511249197937E-3</v>
      </c>
      <c r="D64" s="300">
        <v>7.7750744389172618E-3</v>
      </c>
      <c r="E64" s="300">
        <v>5.9181473956213459E-3</v>
      </c>
      <c r="F64" s="300">
        <v>6.8036114762785541E-3</v>
      </c>
      <c r="G64" s="300">
        <v>7.1839014934932102E-3</v>
      </c>
      <c r="H64" s="300">
        <v>6.6528390327662843E-3</v>
      </c>
      <c r="I64" s="300">
        <v>6.9961896499014086E-3</v>
      </c>
      <c r="J64" s="300">
        <v>6.3824272274331864E-3</v>
      </c>
      <c r="K64" s="300">
        <v>5.5722881176755975E-3</v>
      </c>
      <c r="L64" s="300">
        <v>6.1320189220711897E-3</v>
      </c>
      <c r="M64" s="300">
        <v>5.5865200868881132E-3</v>
      </c>
      <c r="N64" s="300">
        <v>5.668893688220749E-3</v>
      </c>
      <c r="O64" s="300">
        <v>6.2953561538123875E-3</v>
      </c>
      <c r="P64" s="300">
        <v>6.3931695527806838E-3</v>
      </c>
      <c r="Q64" s="300">
        <v>6.4910220902758544E-3</v>
      </c>
    </row>
    <row r="65" spans="1:17" x14ac:dyDescent="0.25">
      <c r="A65" s="156" t="s">
        <v>259</v>
      </c>
      <c r="B65" s="204">
        <v>3.7778346551337583</v>
      </c>
      <c r="C65" s="204">
        <v>3.9609944292367936</v>
      </c>
      <c r="D65" s="204">
        <v>3.9863371419576761</v>
      </c>
      <c r="E65" s="204">
        <v>3.0408369602279999</v>
      </c>
      <c r="F65" s="204">
        <v>3.4910764294723378</v>
      </c>
      <c r="G65" s="204">
        <v>3.6891317149172185</v>
      </c>
      <c r="H65" s="204">
        <v>3.4180473598900085</v>
      </c>
      <c r="I65" s="204">
        <v>3.5951045146326277</v>
      </c>
      <c r="J65" s="204">
        <v>3.280422936198697</v>
      </c>
      <c r="K65" s="204">
        <v>2.8645252730088848</v>
      </c>
      <c r="L65" s="204">
        <v>3.1511414491804168</v>
      </c>
      <c r="M65" s="204">
        <v>2.8724185914971558</v>
      </c>
      <c r="N65" s="204">
        <v>2.913281925583977</v>
      </c>
      <c r="O65" s="204">
        <v>3.2358858352351083</v>
      </c>
      <c r="P65" s="204">
        <v>3.2855730445119038</v>
      </c>
      <c r="Q65" s="204">
        <v>3.3356225712884431</v>
      </c>
    </row>
    <row r="66" spans="1:17" x14ac:dyDescent="0.25">
      <c r="A66" s="299" t="s">
        <v>266</v>
      </c>
      <c r="B66" s="298">
        <v>0.53943357078898668</v>
      </c>
      <c r="C66" s="298">
        <v>0.56541823446555606</v>
      </c>
      <c r="D66" s="298">
        <v>0.56907221502886951</v>
      </c>
      <c r="E66" s="298">
        <v>0.43316025766083538</v>
      </c>
      <c r="F66" s="298">
        <v>0.49796902697446649</v>
      </c>
      <c r="G66" s="298">
        <v>0.52580316337404653</v>
      </c>
      <c r="H66" s="298">
        <v>0.48693371032651539</v>
      </c>
      <c r="I66" s="298">
        <v>0.51206418306470636</v>
      </c>
      <c r="J66" s="298">
        <v>0.46714176540819891</v>
      </c>
      <c r="K66" s="298">
        <v>0.40784617135399337</v>
      </c>
      <c r="L66" s="298">
        <v>0.44881391400130988</v>
      </c>
      <c r="M66" s="298">
        <v>0.4088878357531725</v>
      </c>
      <c r="N66" s="298">
        <v>0.41491691343449139</v>
      </c>
      <c r="O66" s="298">
        <v>0.46076887095945723</v>
      </c>
      <c r="P66" s="298">
        <v>0.46792801625738212</v>
      </c>
      <c r="Q66" s="298">
        <v>0.4750900261771645</v>
      </c>
    </row>
    <row r="67" spans="1:17" x14ac:dyDescent="0.25">
      <c r="A67" s="299" t="s">
        <v>265</v>
      </c>
      <c r="B67" s="298">
        <v>0.18058335735805953</v>
      </c>
      <c r="C67" s="298">
        <v>0.19046254568648513</v>
      </c>
      <c r="D67" s="298">
        <v>0.19143842802230007</v>
      </c>
      <c r="E67" s="298">
        <v>0.15227684199831457</v>
      </c>
      <c r="F67" s="298">
        <v>0.17033440387689497</v>
      </c>
      <c r="G67" s="298">
        <v>0.18277576258857817</v>
      </c>
      <c r="H67" s="298">
        <v>0.17089513159833122</v>
      </c>
      <c r="I67" s="298">
        <v>0.18036793385255756</v>
      </c>
      <c r="J67" s="298">
        <v>0.16525470630516462</v>
      </c>
      <c r="K67" s="298">
        <v>0.14477394746539746</v>
      </c>
      <c r="L67" s="298">
        <v>0.15819380552596773</v>
      </c>
      <c r="M67" s="298">
        <v>0.14572085250314185</v>
      </c>
      <c r="N67" s="298">
        <v>0.14637885142368295</v>
      </c>
      <c r="O67" s="298">
        <v>0.16321570717975642</v>
      </c>
      <c r="P67" s="298">
        <v>0.16516164466981897</v>
      </c>
      <c r="Q67" s="298">
        <v>0.16745079672415122</v>
      </c>
    </row>
    <row r="68" spans="1:17" x14ac:dyDescent="0.25">
      <c r="A68" s="150" t="s">
        <v>33</v>
      </c>
      <c r="B68" s="87">
        <v>3.4670267540466738E-3</v>
      </c>
      <c r="C68" s="87">
        <v>5.0003656442561429E-3</v>
      </c>
      <c r="D68" s="87">
        <v>3.4475817268928535E-3</v>
      </c>
      <c r="E68" s="87">
        <v>4.7660214385389383E-3</v>
      </c>
      <c r="F68" s="87">
        <v>6.8270858891877125E-4</v>
      </c>
      <c r="G68" s="87">
        <v>7.3858968229812089E-4</v>
      </c>
      <c r="H68" s="87">
        <v>0</v>
      </c>
      <c r="I68" s="87">
        <v>0</v>
      </c>
      <c r="J68" s="87">
        <v>0</v>
      </c>
      <c r="K68" s="87">
        <v>0</v>
      </c>
      <c r="L68" s="87">
        <v>2.3760190113690945E-3</v>
      </c>
      <c r="M68" s="87">
        <v>2.5703100370609634E-3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2.2953177009940179E-2</v>
      </c>
      <c r="C71" s="87">
        <v>1.8628528196730502E-2</v>
      </c>
      <c r="D71" s="87">
        <v>1.2570313993278919E-2</v>
      </c>
      <c r="E71" s="87">
        <v>2.9103075293498534E-2</v>
      </c>
      <c r="F71" s="87">
        <v>1.5819814692764656E-2</v>
      </c>
      <c r="G71" s="87">
        <v>1.6992933936930778E-2</v>
      </c>
      <c r="H71" s="87">
        <v>1.1641225091962564E-2</v>
      </c>
      <c r="I71" s="87">
        <v>2.1693495046701119E-2</v>
      </c>
      <c r="J71" s="87">
        <v>1.9228801740655378E-2</v>
      </c>
      <c r="K71" s="87">
        <v>1.569267381203919E-2</v>
      </c>
      <c r="L71" s="87">
        <v>1.5531582631808157E-2</v>
      </c>
      <c r="M71" s="87">
        <v>0</v>
      </c>
      <c r="N71" s="87">
        <v>3.8364202759841185E-3</v>
      </c>
      <c r="O71" s="87">
        <v>1.915149189024988E-2</v>
      </c>
      <c r="P71" s="87">
        <v>2.0753272768739738E-2</v>
      </c>
      <c r="Q71" s="87">
        <v>1.6134952440001748E-2</v>
      </c>
    </row>
    <row r="72" spans="1:17" x14ac:dyDescent="0.25">
      <c r="A72" s="150" t="s">
        <v>29</v>
      </c>
      <c r="B72" s="87">
        <v>7.6130187758871426E-2</v>
      </c>
      <c r="C72" s="87">
        <v>7.6974337300408022E-2</v>
      </c>
      <c r="D72" s="87">
        <v>8.6757559789559346E-2</v>
      </c>
      <c r="E72" s="87">
        <v>1.7944279876991338E-2</v>
      </c>
      <c r="F72" s="87">
        <v>6.7234390943346142E-2</v>
      </c>
      <c r="G72" s="87">
        <v>5.447930807560946E-2</v>
      </c>
      <c r="H72" s="87">
        <v>4.5240870346039873E-2</v>
      </c>
      <c r="I72" s="87">
        <v>3.6052755185956076E-2</v>
      </c>
      <c r="J72" s="87">
        <v>3.4103224494354989E-2</v>
      </c>
      <c r="K72" s="87">
        <v>2.4963386655306695E-2</v>
      </c>
      <c r="L72" s="87">
        <v>3.2687442089541385E-2</v>
      </c>
      <c r="M72" s="87">
        <v>2.7514086813129713E-2</v>
      </c>
      <c r="N72" s="87">
        <v>3.4004473419805746E-2</v>
      </c>
      <c r="O72" s="87">
        <v>2.6362837447328386E-2</v>
      </c>
      <c r="P72" s="87">
        <v>2.9649795126103079E-2</v>
      </c>
      <c r="Q72" s="87">
        <v>3.4410281662094533E-2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6.7315223427241833E-2</v>
      </c>
      <c r="C74" s="87">
        <v>7.6244955716449195E-2</v>
      </c>
      <c r="D74" s="87">
        <v>6.6731119846015222E-2</v>
      </c>
      <c r="E74" s="87">
        <v>8.3187219824580758E-2</v>
      </c>
      <c r="F74" s="87">
        <v>5.878684432966793E-2</v>
      </c>
      <c r="G74" s="87">
        <v>7.8496804380596016E-2</v>
      </c>
      <c r="H74" s="87">
        <v>7.8405052791410301E-2</v>
      </c>
      <c r="I74" s="87">
        <v>8.5055299755659744E-2</v>
      </c>
      <c r="J74" s="87">
        <v>7.765244285879179E-2</v>
      </c>
      <c r="K74" s="87">
        <v>7.8552846950535701E-2</v>
      </c>
      <c r="L74" s="87">
        <v>8.3521407810622353E-2</v>
      </c>
      <c r="M74" s="87">
        <v>8.7548178000502686E-2</v>
      </c>
      <c r="N74" s="87">
        <v>8.7367322986382404E-2</v>
      </c>
      <c r="O74" s="87">
        <v>9.9911549743813971E-2</v>
      </c>
      <c r="P74" s="87">
        <v>9.3539150810004856E-2</v>
      </c>
      <c r="Q74" s="87">
        <v>9.1680560428966093E-2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6.8409784519146508E-3</v>
      </c>
      <c r="C76" s="87">
        <v>5.4175279206039586E-3</v>
      </c>
      <c r="D76" s="87">
        <v>5.447557369783057E-3</v>
      </c>
      <c r="E76" s="87">
        <v>4.8294226166039891E-3</v>
      </c>
      <c r="F76" s="87">
        <v>3.1304003173837475E-3</v>
      </c>
      <c r="G76" s="87">
        <v>3.7838803162647539E-3</v>
      </c>
      <c r="H76" s="87">
        <v>3.9709685948680672E-3</v>
      </c>
      <c r="I76" s="87">
        <v>7.114271058406188E-3</v>
      </c>
      <c r="J76" s="87">
        <v>3.1604172829006755E-3</v>
      </c>
      <c r="K76" s="87">
        <v>2.9890946326456506E-3</v>
      </c>
      <c r="L76" s="87">
        <v>1.4346381817992963E-3</v>
      </c>
      <c r="M76" s="87">
        <v>1.4555510002469648E-3</v>
      </c>
      <c r="N76" s="87">
        <v>2.1585756813503566E-3</v>
      </c>
      <c r="O76" s="87">
        <v>2.2772931721708753E-3</v>
      </c>
      <c r="P76" s="87">
        <v>3.2935432077841405E-3</v>
      </c>
      <c r="Q76" s="87">
        <v>3.6404725192113884E-3</v>
      </c>
    </row>
    <row r="77" spans="1:17" x14ac:dyDescent="0.25">
      <c r="A77" s="150" t="s">
        <v>22</v>
      </c>
      <c r="B77" s="87">
        <v>3.8767639560447886E-3</v>
      </c>
      <c r="C77" s="87">
        <v>8.1968309080372968E-3</v>
      </c>
      <c r="D77" s="87">
        <v>1.6484295296770674E-2</v>
      </c>
      <c r="E77" s="87">
        <v>1.2446822948101007E-2</v>
      </c>
      <c r="F77" s="87">
        <v>2.4680245004813719E-2</v>
      </c>
      <c r="G77" s="87">
        <v>2.8284246196879043E-2</v>
      </c>
      <c r="H77" s="87">
        <v>3.1637014774050426E-2</v>
      </c>
      <c r="I77" s="87">
        <v>3.0452112805834416E-2</v>
      </c>
      <c r="J77" s="87">
        <v>3.1109819928461797E-2</v>
      </c>
      <c r="K77" s="87">
        <v>2.2575945414870222E-2</v>
      </c>
      <c r="L77" s="87">
        <v>2.2642715800827454E-2</v>
      </c>
      <c r="M77" s="87">
        <v>2.66327266522015E-2</v>
      </c>
      <c r="N77" s="87">
        <v>1.9012059060160316E-2</v>
      </c>
      <c r="O77" s="87">
        <v>1.5512534926193299E-2</v>
      </c>
      <c r="P77" s="87">
        <v>1.7925882757187147E-2</v>
      </c>
      <c r="Q77" s="87">
        <v>2.1584529673877449E-2</v>
      </c>
    </row>
    <row r="78" spans="1:17" x14ac:dyDescent="0.25">
      <c r="A78" s="299" t="s">
        <v>264</v>
      </c>
      <c r="B78" s="298">
        <v>3.0578177269867122</v>
      </c>
      <c r="C78" s="298">
        <v>3.2051136490847525</v>
      </c>
      <c r="D78" s="298">
        <v>3.2258264989065064</v>
      </c>
      <c r="E78" s="298">
        <v>2.4553998605688498</v>
      </c>
      <c r="F78" s="298">
        <v>2.8227729986209762</v>
      </c>
      <c r="G78" s="298">
        <v>2.980552788954594</v>
      </c>
      <c r="H78" s="298">
        <v>2.7602185179651619</v>
      </c>
      <c r="I78" s="298">
        <v>2.9026723977153637</v>
      </c>
      <c r="J78" s="298">
        <v>2.6480264644853335</v>
      </c>
      <c r="K78" s="298">
        <v>2.3119051541894939</v>
      </c>
      <c r="L78" s="298">
        <v>2.5441337296531392</v>
      </c>
      <c r="M78" s="298">
        <v>2.3178099032408412</v>
      </c>
      <c r="N78" s="298">
        <v>2.3519861607258026</v>
      </c>
      <c r="O78" s="298">
        <v>2.6119012570958948</v>
      </c>
      <c r="P78" s="298">
        <v>2.6524833835847028</v>
      </c>
      <c r="Q78" s="298">
        <v>2.6930817483871272</v>
      </c>
    </row>
    <row r="79" spans="1:17" x14ac:dyDescent="0.25">
      <c r="A79" s="243" t="s">
        <v>258</v>
      </c>
      <c r="B79" s="278">
        <v>1.1805866016639543</v>
      </c>
      <c r="C79" s="278">
        <v>1.4930183779008832</v>
      </c>
      <c r="D79" s="278">
        <v>1.6166361618044522</v>
      </c>
      <c r="E79" s="278">
        <v>3.636039379637062</v>
      </c>
      <c r="F79" s="278">
        <v>3.0135753589995162</v>
      </c>
      <c r="G79" s="278">
        <v>2.9823928915291527</v>
      </c>
      <c r="H79" s="278">
        <v>3.2256234989253549</v>
      </c>
      <c r="I79" s="278">
        <v>3.7743448768265044</v>
      </c>
      <c r="J79" s="278">
        <v>4.3124094658778782</v>
      </c>
      <c r="K79" s="278">
        <v>2.9425678131929258</v>
      </c>
      <c r="L79" s="278">
        <v>3.3735841271787108</v>
      </c>
      <c r="M79" s="278">
        <v>3.79559917592815</v>
      </c>
      <c r="N79" s="278">
        <v>6.2106141408348297</v>
      </c>
      <c r="O79" s="278">
        <v>4.7776230328133718</v>
      </c>
      <c r="P79" s="278">
        <v>6.2285403106030701</v>
      </c>
      <c r="Q79" s="278">
        <v>6.2487944897435774</v>
      </c>
    </row>
    <row r="81" spans="1:17" ht="12.75" x14ac:dyDescent="0.25">
      <c r="A81" s="98" t="s">
        <v>90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0.99999999999999978</v>
      </c>
      <c r="C83" s="77">
        <f t="shared" si="0"/>
        <v>1.0000000000000002</v>
      </c>
      <c r="D83" s="77">
        <f t="shared" si="0"/>
        <v>0.99999999999999989</v>
      </c>
      <c r="E83" s="77">
        <f t="shared" si="0"/>
        <v>1.0000000000000002</v>
      </c>
      <c r="F83" s="77">
        <f t="shared" si="0"/>
        <v>1</v>
      </c>
      <c r="G83" s="77">
        <f t="shared" si="0"/>
        <v>1.0000000000000002</v>
      </c>
      <c r="H83" s="77">
        <f t="shared" si="0"/>
        <v>1.0000000000000002</v>
      </c>
      <c r="I83" s="77">
        <f t="shared" si="0"/>
        <v>1</v>
      </c>
      <c r="J83" s="77">
        <f t="shared" si="0"/>
        <v>1</v>
      </c>
      <c r="K83" s="77">
        <f t="shared" si="0"/>
        <v>1</v>
      </c>
      <c r="L83" s="77">
        <f t="shared" si="0"/>
        <v>1</v>
      </c>
      <c r="M83" s="77">
        <f t="shared" si="0"/>
        <v>1</v>
      </c>
      <c r="N83" s="77">
        <f t="shared" si="0"/>
        <v>1</v>
      </c>
      <c r="O83" s="77">
        <f t="shared" si="0"/>
        <v>1</v>
      </c>
      <c r="P83" s="77">
        <f t="shared" si="0"/>
        <v>1.0000000000000002</v>
      </c>
      <c r="Q83" s="77">
        <f t="shared" si="0"/>
        <v>1</v>
      </c>
    </row>
    <row r="84" spans="1:17" x14ac:dyDescent="0.25">
      <c r="A84" s="132" t="s">
        <v>83</v>
      </c>
      <c r="B84" s="203">
        <f t="shared" ref="B84:Q84" si="1">IF(B$6=0,0,B$6/B$5)</f>
        <v>1.4801311081987702E-2</v>
      </c>
      <c r="C84" s="203">
        <f t="shared" si="1"/>
        <v>1.473150501629197E-2</v>
      </c>
      <c r="D84" s="203">
        <f t="shared" si="1"/>
        <v>1.4728082833722903E-2</v>
      </c>
      <c r="E84" s="203">
        <f t="shared" si="1"/>
        <v>1.4173321784451874E-2</v>
      </c>
      <c r="F84" s="203">
        <f t="shared" si="1"/>
        <v>1.445040251267285E-2</v>
      </c>
      <c r="G84" s="203">
        <f t="shared" si="1"/>
        <v>1.4346571407213017E-2</v>
      </c>
      <c r="H84" s="203">
        <f t="shared" si="1"/>
        <v>1.4235719566863704E-2</v>
      </c>
      <c r="I84" s="203">
        <f t="shared" si="1"/>
        <v>1.4191285199181392E-2</v>
      </c>
      <c r="J84" s="203">
        <f t="shared" si="1"/>
        <v>1.4095191821543547E-2</v>
      </c>
      <c r="K84" s="203">
        <f t="shared" si="1"/>
        <v>1.4139717608915341E-2</v>
      </c>
      <c r="L84" s="203">
        <f t="shared" si="1"/>
        <v>1.4176296432146254E-2</v>
      </c>
      <c r="M84" s="203">
        <f t="shared" si="1"/>
        <v>1.4009789032972102E-2</v>
      </c>
      <c r="N84" s="203">
        <f t="shared" si="1"/>
        <v>1.3892757815036292E-2</v>
      </c>
      <c r="O84" s="203">
        <f t="shared" si="1"/>
        <v>1.4043079462003148E-2</v>
      </c>
      <c r="P84" s="203">
        <f t="shared" si="1"/>
        <v>1.396336282804223E-2</v>
      </c>
      <c r="Q84" s="203">
        <f t="shared" si="1"/>
        <v>1.3973320388290906E-2</v>
      </c>
    </row>
    <row r="85" spans="1:17" x14ac:dyDescent="0.25">
      <c r="A85" s="76" t="s">
        <v>82</v>
      </c>
      <c r="B85" s="202">
        <f t="shared" ref="B85:Q85" si="2">IF(B$7=0,0,B$7/B$5)</f>
        <v>4.3254723399476528E-3</v>
      </c>
      <c r="C85" s="202">
        <f t="shared" si="2"/>
        <v>4.3050725115368511E-3</v>
      </c>
      <c r="D85" s="202">
        <f t="shared" si="2"/>
        <v>4.3040724274251985E-3</v>
      </c>
      <c r="E85" s="202">
        <f t="shared" si="2"/>
        <v>4.141951412563051E-3</v>
      </c>
      <c r="F85" s="202">
        <f t="shared" si="2"/>
        <v>4.2229243087621507E-3</v>
      </c>
      <c r="G85" s="202">
        <f t="shared" si="2"/>
        <v>4.1925811471189081E-3</v>
      </c>
      <c r="H85" s="202">
        <f t="shared" si="2"/>
        <v>4.160186275704662E-3</v>
      </c>
      <c r="I85" s="202">
        <f t="shared" si="2"/>
        <v>4.1472009646542898E-3</v>
      </c>
      <c r="J85" s="202">
        <f t="shared" si="2"/>
        <v>4.1191190437540222E-3</v>
      </c>
      <c r="K85" s="202">
        <f t="shared" si="2"/>
        <v>4.1321310709065001E-3</v>
      </c>
      <c r="L85" s="202">
        <f t="shared" si="2"/>
        <v>4.1428207109820816E-3</v>
      </c>
      <c r="M85" s="202">
        <f t="shared" si="2"/>
        <v>4.0941612952360741E-3</v>
      </c>
      <c r="N85" s="202">
        <f t="shared" si="2"/>
        <v>4.0599605887386763E-3</v>
      </c>
      <c r="O85" s="202">
        <f t="shared" si="2"/>
        <v>4.1038899489452725E-3</v>
      </c>
      <c r="P85" s="202">
        <f t="shared" si="2"/>
        <v>4.0805938981210111E-3</v>
      </c>
      <c r="Q85" s="202">
        <f t="shared" si="2"/>
        <v>4.0835038532723101E-3</v>
      </c>
    </row>
    <row r="86" spans="1:17" x14ac:dyDescent="0.25">
      <c r="A86" s="76" t="s">
        <v>81</v>
      </c>
      <c r="B86" s="202">
        <f t="shared" ref="B86:Q86" si="3">IF(B$8=0,0,B$8/B$5)</f>
        <v>5.3882189177601118E-2</v>
      </c>
      <c r="C86" s="202">
        <f t="shared" si="3"/>
        <v>5.3628069551526984E-2</v>
      </c>
      <c r="D86" s="202">
        <f t="shared" si="3"/>
        <v>5.3615611554558656E-2</v>
      </c>
      <c r="E86" s="202">
        <f t="shared" si="3"/>
        <v>5.1596078309185382E-2</v>
      </c>
      <c r="F86" s="202">
        <f t="shared" si="3"/>
        <v>5.2604753563206541E-2</v>
      </c>
      <c r="G86" s="202">
        <f t="shared" si="3"/>
        <v>5.2226770340239585E-2</v>
      </c>
      <c r="H86" s="202">
        <f t="shared" si="3"/>
        <v>5.1823229072894994E-2</v>
      </c>
      <c r="I86" s="202">
        <f t="shared" si="3"/>
        <v>5.1661471712875766E-2</v>
      </c>
      <c r="J86" s="202">
        <f t="shared" si="3"/>
        <v>5.1311656650958867E-2</v>
      </c>
      <c r="K86" s="202">
        <f t="shared" si="3"/>
        <v>5.1473746812104669E-2</v>
      </c>
      <c r="L86" s="202">
        <f t="shared" si="3"/>
        <v>5.1606907115425413E-2</v>
      </c>
      <c r="M86" s="202">
        <f t="shared" si="3"/>
        <v>5.1000759245680961E-2</v>
      </c>
      <c r="N86" s="202">
        <f t="shared" si="3"/>
        <v>5.0574722782453292E-2</v>
      </c>
      <c r="O86" s="202">
        <f t="shared" si="3"/>
        <v>5.1121948590659806E-2</v>
      </c>
      <c r="P86" s="202">
        <f t="shared" si="3"/>
        <v>5.0831750869127501E-2</v>
      </c>
      <c r="Q86" s="202">
        <f t="shared" si="3"/>
        <v>5.086800003260325E-2</v>
      </c>
    </row>
    <row r="87" spans="1:17" x14ac:dyDescent="0.25">
      <c r="A87" s="76" t="s">
        <v>80</v>
      </c>
      <c r="B87" s="202">
        <f t="shared" ref="B87:Q87" si="4">IF(B$9=0,0,B$9/B$5)</f>
        <v>2.8835374809457151E-2</v>
      </c>
      <c r="C87" s="202">
        <f t="shared" si="4"/>
        <v>2.8699381176382332E-2</v>
      </c>
      <c r="D87" s="202">
        <f t="shared" si="4"/>
        <v>2.8692714205024266E-2</v>
      </c>
      <c r="E87" s="202">
        <f t="shared" si="4"/>
        <v>2.7611948947351594E-2</v>
      </c>
      <c r="F87" s="202">
        <f t="shared" si="4"/>
        <v>2.8151747523739341E-2</v>
      </c>
      <c r="G87" s="202">
        <f t="shared" si="4"/>
        <v>2.7949467548254055E-2</v>
      </c>
      <c r="H87" s="202">
        <f t="shared" si="4"/>
        <v>2.7733510032930946E-2</v>
      </c>
      <c r="I87" s="202">
        <f t="shared" si="4"/>
        <v>2.7646944617242871E-2</v>
      </c>
      <c r="J87" s="202">
        <f t="shared" si="4"/>
        <v>2.7459739001095398E-2</v>
      </c>
      <c r="K87" s="202">
        <f t="shared" si="4"/>
        <v>2.754648251729068E-2</v>
      </c>
      <c r="L87" s="202">
        <f t="shared" si="4"/>
        <v>2.7617744047577407E-2</v>
      </c>
      <c r="M87" s="202">
        <f t="shared" si="4"/>
        <v>2.7293360400943736E-2</v>
      </c>
      <c r="N87" s="202">
        <f t="shared" si="4"/>
        <v>2.7065364447416806E-2</v>
      </c>
      <c r="O87" s="202">
        <f t="shared" si="4"/>
        <v>2.7358215601497288E-2</v>
      </c>
      <c r="P87" s="202">
        <f t="shared" si="4"/>
        <v>2.7202914560523376E-2</v>
      </c>
      <c r="Q87" s="202">
        <f t="shared" si="4"/>
        <v>2.7222313516492062E-2</v>
      </c>
    </row>
    <row r="88" spans="1:17" x14ac:dyDescent="0.25">
      <c r="A88" s="129" t="s">
        <v>79</v>
      </c>
      <c r="B88" s="201">
        <f t="shared" ref="B88:Q88" si="5">IF(B$10=0,0,B$10/B$5)</f>
        <v>2.9722747528796403E-2</v>
      </c>
      <c r="C88" s="201">
        <f t="shared" si="5"/>
        <v>2.9582568861166229E-2</v>
      </c>
      <c r="D88" s="201">
        <f t="shared" si="5"/>
        <v>2.9575696722074329E-2</v>
      </c>
      <c r="E88" s="201">
        <f t="shared" si="5"/>
        <v>2.8461672260662992E-2</v>
      </c>
      <c r="F88" s="201">
        <f t="shared" si="5"/>
        <v>2.9018082465433935E-2</v>
      </c>
      <c r="G88" s="201">
        <f t="shared" si="5"/>
        <v>2.8809577575824922E-2</v>
      </c>
      <c r="H88" s="201">
        <f t="shared" si="5"/>
        <v>2.8586974237137269E-2</v>
      </c>
      <c r="I88" s="201">
        <f t="shared" si="5"/>
        <v>2.849774487867655E-2</v>
      </c>
      <c r="J88" s="201">
        <f t="shared" si="5"/>
        <v>2.83047782430253E-2</v>
      </c>
      <c r="K88" s="201">
        <f t="shared" si="5"/>
        <v>2.8394191182814339E-2</v>
      </c>
      <c r="L88" s="201">
        <f t="shared" si="5"/>
        <v>2.846764569787524E-2</v>
      </c>
      <c r="M88" s="201">
        <f t="shared" si="5"/>
        <v>2.9890911805390285E-2</v>
      </c>
      <c r="N88" s="201">
        <f t="shared" si="5"/>
        <v>2.7898267304005842E-2</v>
      </c>
      <c r="O88" s="201">
        <f t="shared" si="5"/>
        <v>2.8200130587343358E-2</v>
      </c>
      <c r="P88" s="201">
        <f t="shared" si="5"/>
        <v>2.804005035040075E-2</v>
      </c>
      <c r="Q88" s="201">
        <f t="shared" si="5"/>
        <v>2.8060046285060505E-2</v>
      </c>
    </row>
    <row r="89" spans="1:17" x14ac:dyDescent="0.25">
      <c r="A89" s="127" t="s">
        <v>263</v>
      </c>
      <c r="B89" s="200">
        <f t="shared" ref="B89:Q89" si="6">IF(B$15=0,0,B$15/B$5)</f>
        <v>8.3808801802993688E-2</v>
      </c>
      <c r="C89" s="200">
        <f t="shared" si="6"/>
        <v>8.3362821862717346E-2</v>
      </c>
      <c r="D89" s="200">
        <f t="shared" si="6"/>
        <v>8.3426673090321091E-2</v>
      </c>
      <c r="E89" s="200">
        <f t="shared" si="6"/>
        <v>8.0234021745448206E-2</v>
      </c>
      <c r="F89" s="200">
        <f t="shared" si="6"/>
        <v>8.1920900947012237E-2</v>
      </c>
      <c r="G89" s="200">
        <f t="shared" si="6"/>
        <v>8.1404694885588005E-2</v>
      </c>
      <c r="H89" s="200">
        <f t="shared" si="6"/>
        <v>8.0885762212262666E-2</v>
      </c>
      <c r="I89" s="200">
        <f t="shared" si="6"/>
        <v>8.0465187349804734E-2</v>
      </c>
      <c r="J89" s="200">
        <f t="shared" si="6"/>
        <v>7.9932174786298466E-2</v>
      </c>
      <c r="K89" s="200">
        <f t="shared" si="6"/>
        <v>8.0252345838797881E-2</v>
      </c>
      <c r="L89" s="200">
        <f t="shared" si="6"/>
        <v>8.0483102557453334E-2</v>
      </c>
      <c r="M89" s="200">
        <f t="shared" si="6"/>
        <v>7.9831137654614207E-2</v>
      </c>
      <c r="N89" s="200">
        <f t="shared" si="6"/>
        <v>7.9133591355134258E-2</v>
      </c>
      <c r="O89" s="200">
        <f t="shared" si="6"/>
        <v>7.9716089981685209E-2</v>
      </c>
      <c r="P89" s="200">
        <f t="shared" si="6"/>
        <v>7.9220925605131332E-2</v>
      </c>
      <c r="Q89" s="200">
        <f t="shared" si="6"/>
        <v>7.9349367278089111E-2</v>
      </c>
    </row>
    <row r="90" spans="1:17" x14ac:dyDescent="0.25">
      <c r="A90" s="142" t="s">
        <v>277</v>
      </c>
      <c r="B90" s="199">
        <f t="shared" ref="B90:Q90" si="7">IF(B$16=0,0,B$16/B$5)</f>
        <v>2.4983489417653559E-2</v>
      </c>
      <c r="C90" s="199">
        <f t="shared" si="7"/>
        <v>2.4814941901991322E-2</v>
      </c>
      <c r="D90" s="199">
        <f t="shared" si="7"/>
        <v>2.4892394016540125E-2</v>
      </c>
      <c r="E90" s="199">
        <f t="shared" si="7"/>
        <v>2.3904546816504186E-2</v>
      </c>
      <c r="F90" s="199">
        <f t="shared" si="7"/>
        <v>2.44902154358927E-2</v>
      </c>
      <c r="G90" s="199">
        <f t="shared" si="7"/>
        <v>2.438666857608628E-2</v>
      </c>
      <c r="H90" s="199">
        <f t="shared" si="7"/>
        <v>2.4308297830073808E-2</v>
      </c>
      <c r="I90" s="199">
        <f t="shared" si="7"/>
        <v>2.406431986130177E-2</v>
      </c>
      <c r="J90" s="199">
        <f t="shared" si="7"/>
        <v>2.3913214206338705E-2</v>
      </c>
      <c r="K90" s="199">
        <f t="shared" si="7"/>
        <v>2.4056425033028371E-2</v>
      </c>
      <c r="L90" s="199">
        <f t="shared" si="7"/>
        <v>2.4141805393378291E-2</v>
      </c>
      <c r="M90" s="199">
        <f t="shared" si="7"/>
        <v>2.4151596041559881E-2</v>
      </c>
      <c r="N90" s="199">
        <f t="shared" si="7"/>
        <v>2.3919170562511121E-2</v>
      </c>
      <c r="O90" s="199">
        <f t="shared" si="7"/>
        <v>2.3904241177980994E-2</v>
      </c>
      <c r="P90" s="199">
        <f t="shared" si="7"/>
        <v>2.3725897106674658E-2</v>
      </c>
      <c r="Q90" s="199">
        <f t="shared" si="7"/>
        <v>2.3814764137292985E-2</v>
      </c>
    </row>
    <row r="91" spans="1:17" x14ac:dyDescent="0.25">
      <c r="A91" s="142" t="s">
        <v>276</v>
      </c>
      <c r="B91" s="199">
        <f t="shared" ref="B91:Q91" si="8">IF(B$22=0,0,B$22/B$5)</f>
        <v>5.8808734530768493E-2</v>
      </c>
      <c r="C91" s="199">
        <f t="shared" si="8"/>
        <v>5.8531380290769194E-2</v>
      </c>
      <c r="D91" s="199">
        <f t="shared" si="8"/>
        <v>5.8517783236757895E-2</v>
      </c>
      <c r="E91" s="199">
        <f t="shared" si="8"/>
        <v>5.6313600438769609E-2</v>
      </c>
      <c r="F91" s="199">
        <f t="shared" si="8"/>
        <v>5.741450068330059E-2</v>
      </c>
      <c r="G91" s="199">
        <f t="shared" si="8"/>
        <v>5.700195777522981E-2</v>
      </c>
      <c r="H91" s="199">
        <f t="shared" si="8"/>
        <v>5.6561520004870192E-2</v>
      </c>
      <c r="I91" s="199">
        <f t="shared" si="8"/>
        <v>5.6384972878835399E-2</v>
      </c>
      <c r="J91" s="199">
        <f t="shared" si="8"/>
        <v>5.6003173597382182E-2</v>
      </c>
      <c r="K91" s="199">
        <f t="shared" si="8"/>
        <v>5.6180083953148406E-2</v>
      </c>
      <c r="L91" s="199">
        <f t="shared" si="8"/>
        <v>5.6325419342217596E-2</v>
      </c>
      <c r="M91" s="199">
        <f t="shared" si="8"/>
        <v>5.5664904986566233E-2</v>
      </c>
      <c r="N91" s="199">
        <f t="shared" si="8"/>
        <v>5.5198860541414263E-2</v>
      </c>
      <c r="O91" s="199">
        <f t="shared" si="8"/>
        <v>5.5796120188328899E-2</v>
      </c>
      <c r="P91" s="199">
        <f t="shared" si="8"/>
        <v>5.5479389167791188E-2</v>
      </c>
      <c r="Q91" s="199">
        <f t="shared" si="8"/>
        <v>5.551895265740335E-2</v>
      </c>
    </row>
    <row r="92" spans="1:17" x14ac:dyDescent="0.25">
      <c r="A92" s="142" t="s">
        <v>275</v>
      </c>
      <c r="B92" s="199">
        <f t="shared" ref="B92:Q92" si="9">IF(B$23=0,0,B$23/B$5)</f>
        <v>1.6577854571624403E-5</v>
      </c>
      <c r="C92" s="199">
        <f t="shared" si="9"/>
        <v>1.6499669956835125E-5</v>
      </c>
      <c r="D92" s="199">
        <f t="shared" si="9"/>
        <v>1.6495837023074638E-5</v>
      </c>
      <c r="E92" s="199">
        <f t="shared" si="9"/>
        <v>1.5874490174415401E-5</v>
      </c>
      <c r="F92" s="199">
        <f t="shared" si="9"/>
        <v>1.6184827818939099E-5</v>
      </c>
      <c r="G92" s="199">
        <f t="shared" si="9"/>
        <v>1.6068534271915476E-5</v>
      </c>
      <c r="H92" s="199">
        <f t="shared" si="9"/>
        <v>1.5944377318647801E-5</v>
      </c>
      <c r="I92" s="199">
        <f t="shared" si="9"/>
        <v>1.5894609667570223E-5</v>
      </c>
      <c r="J92" s="199">
        <f t="shared" si="9"/>
        <v>1.5786982577581152E-5</v>
      </c>
      <c r="K92" s="199">
        <f t="shared" si="9"/>
        <v>1.5836852621096053E-5</v>
      </c>
      <c r="L92" s="199">
        <f t="shared" si="9"/>
        <v>1.5877821857440346E-5</v>
      </c>
      <c r="M92" s="199">
        <f t="shared" si="9"/>
        <v>1.4636626488079789E-5</v>
      </c>
      <c r="N92" s="199">
        <f t="shared" si="9"/>
        <v>1.5560251208877491E-5</v>
      </c>
      <c r="O92" s="199">
        <f t="shared" si="9"/>
        <v>1.5728615375307039E-5</v>
      </c>
      <c r="P92" s="199">
        <f t="shared" si="9"/>
        <v>1.5639330665498272E-5</v>
      </c>
      <c r="Q92" s="199">
        <f t="shared" si="9"/>
        <v>1.565048339276525E-5</v>
      </c>
    </row>
    <row r="93" spans="1:17" x14ac:dyDescent="0.25">
      <c r="A93" s="127" t="s">
        <v>262</v>
      </c>
      <c r="B93" s="200">
        <f t="shared" ref="B93:Q93" si="10">IF(B$24=0,0,B$24/B$5)</f>
        <v>3.4859804910145502E-2</v>
      </c>
      <c r="C93" s="200">
        <f t="shared" si="10"/>
        <v>3.4647823417486366E-2</v>
      </c>
      <c r="D93" s="200">
        <f t="shared" si="10"/>
        <v>3.4717831663259771E-2</v>
      </c>
      <c r="E93" s="200">
        <f t="shared" si="10"/>
        <v>3.3363005080615842E-2</v>
      </c>
      <c r="F93" s="200">
        <f t="shared" si="10"/>
        <v>3.4126243542386907E-2</v>
      </c>
      <c r="G93" s="200">
        <f t="shared" si="10"/>
        <v>3.3948968048668385E-2</v>
      </c>
      <c r="H93" s="200">
        <f t="shared" si="10"/>
        <v>3.3789888271640554E-2</v>
      </c>
      <c r="I93" s="200">
        <f t="shared" si="10"/>
        <v>3.3526738011348541E-2</v>
      </c>
      <c r="J93" s="200">
        <f t="shared" si="10"/>
        <v>3.3310825362203644E-2</v>
      </c>
      <c r="K93" s="200">
        <f t="shared" si="10"/>
        <v>3.3479526875409053E-2</v>
      </c>
      <c r="L93" s="200">
        <f t="shared" si="10"/>
        <v>3.3587849180102117E-2</v>
      </c>
      <c r="M93" s="200">
        <f t="shared" si="10"/>
        <v>3.2930226899869262E-2</v>
      </c>
      <c r="N93" s="200">
        <f t="shared" si="10"/>
        <v>3.316015051836637E-2</v>
      </c>
      <c r="O93" s="200">
        <f t="shared" si="10"/>
        <v>3.3262182361715902E-2</v>
      </c>
      <c r="P93" s="200">
        <f t="shared" si="10"/>
        <v>3.3033361607056499E-2</v>
      </c>
      <c r="Q93" s="200">
        <f t="shared" si="10"/>
        <v>3.3124405041302284E-2</v>
      </c>
    </row>
    <row r="94" spans="1:17" x14ac:dyDescent="0.25">
      <c r="A94" s="142" t="s">
        <v>274</v>
      </c>
      <c r="B94" s="199">
        <f t="shared" ref="B94:Q94" si="11">IF(B$25=0,0,B$25/B$5)</f>
        <v>2.3434447635071992E-2</v>
      </c>
      <c r="C94" s="199">
        <f t="shared" si="11"/>
        <v>2.327635050685355E-2</v>
      </c>
      <c r="D94" s="199">
        <f t="shared" si="11"/>
        <v>2.3349000387431498E-2</v>
      </c>
      <c r="E94" s="199">
        <f t="shared" si="11"/>
        <v>2.2422402301243722E-2</v>
      </c>
      <c r="F94" s="199">
        <f t="shared" si="11"/>
        <v>2.2971757932201697E-2</v>
      </c>
      <c r="G94" s="199">
        <f t="shared" si="11"/>
        <v>2.2874631248921241E-2</v>
      </c>
      <c r="H94" s="199">
        <f t="shared" si="11"/>
        <v>2.2801119694436121E-2</v>
      </c>
      <c r="I94" s="199">
        <f t="shared" si="11"/>
        <v>2.2572268998773831E-2</v>
      </c>
      <c r="J94" s="199">
        <f t="shared" si="11"/>
        <v>2.2430532290206227E-2</v>
      </c>
      <c r="K94" s="199">
        <f t="shared" si="11"/>
        <v>2.2564863670532322E-2</v>
      </c>
      <c r="L94" s="199">
        <f t="shared" si="11"/>
        <v>2.2644950224905688E-2</v>
      </c>
      <c r="M94" s="199">
        <f t="shared" si="11"/>
        <v>2.4884135588511144E-2</v>
      </c>
      <c r="N94" s="199">
        <f t="shared" si="11"/>
        <v>2.2436119336694482E-2</v>
      </c>
      <c r="O94" s="199">
        <f t="shared" si="11"/>
        <v>2.2422115613109476E-2</v>
      </c>
      <c r="P94" s="199">
        <f t="shared" si="11"/>
        <v>2.2254829341356846E-2</v>
      </c>
      <c r="Q94" s="199">
        <f t="shared" si="11"/>
        <v>2.2338186383309418E-2</v>
      </c>
    </row>
    <row r="95" spans="1:17" x14ac:dyDescent="0.25">
      <c r="A95" s="142" t="s">
        <v>273</v>
      </c>
      <c r="B95" s="199">
        <f t="shared" ref="B95:Q95" si="12">IF(B$31=0,0,B$31/B$5)</f>
        <v>1.1389187410553604E-2</v>
      </c>
      <c r="C95" s="199">
        <f t="shared" si="12"/>
        <v>1.1335473630726999E-2</v>
      </c>
      <c r="D95" s="199">
        <f t="shared" si="12"/>
        <v>1.133284035868702E-2</v>
      </c>
      <c r="E95" s="199">
        <f t="shared" si="12"/>
        <v>1.0905967528082485E-2</v>
      </c>
      <c r="F95" s="199">
        <f t="shared" si="12"/>
        <v>1.1119173258580257E-2</v>
      </c>
      <c r="G95" s="199">
        <f t="shared" si="12"/>
        <v>1.1039278179517517E-2</v>
      </c>
      <c r="H95" s="199">
        <f t="shared" si="12"/>
        <v>1.0953980844872839E-2</v>
      </c>
      <c r="I95" s="199">
        <f t="shared" si="12"/>
        <v>1.0919789864209103E-2</v>
      </c>
      <c r="J95" s="199">
        <f t="shared" si="12"/>
        <v>1.0845848746373609E-2</v>
      </c>
      <c r="K95" s="199">
        <f t="shared" si="12"/>
        <v>1.088011007188525E-2</v>
      </c>
      <c r="L95" s="199">
        <f t="shared" si="12"/>
        <v>1.0908256434780193E-2</v>
      </c>
      <c r="M95" s="199">
        <f t="shared" si="12"/>
        <v>8.0141568535659416E-3</v>
      </c>
      <c r="N95" s="199">
        <f t="shared" si="12"/>
        <v>1.0690081542670702E-2</v>
      </c>
      <c r="O95" s="199">
        <f t="shared" si="12"/>
        <v>1.0805749769605758E-2</v>
      </c>
      <c r="P95" s="199">
        <f t="shared" si="12"/>
        <v>1.0744410089702202E-2</v>
      </c>
      <c r="Q95" s="199">
        <f t="shared" si="12"/>
        <v>1.0752072148772282E-2</v>
      </c>
    </row>
    <row r="96" spans="1:17" x14ac:dyDescent="0.25">
      <c r="A96" s="142" t="s">
        <v>272</v>
      </c>
      <c r="B96" s="199">
        <f t="shared" ref="B96:Q96" si="13">IF(B$32=0,0,B$32/B$5)</f>
        <v>3.6169864519907789E-5</v>
      </c>
      <c r="C96" s="199">
        <f t="shared" si="13"/>
        <v>3.5999279905822098E-5</v>
      </c>
      <c r="D96" s="199">
        <f t="shared" si="13"/>
        <v>3.599091714125377E-5</v>
      </c>
      <c r="E96" s="199">
        <f t="shared" si="13"/>
        <v>3.4635251289633609E-5</v>
      </c>
      <c r="F96" s="199">
        <f t="shared" si="13"/>
        <v>3.5312351604958043E-5</v>
      </c>
      <c r="G96" s="199">
        <f t="shared" si="13"/>
        <v>3.5058620229633788E-5</v>
      </c>
      <c r="H96" s="199">
        <f t="shared" si="13"/>
        <v>3.4787732331595211E-5</v>
      </c>
      <c r="I96" s="199">
        <f t="shared" si="13"/>
        <v>3.4679148365607754E-5</v>
      </c>
      <c r="J96" s="199">
        <f t="shared" si="13"/>
        <v>3.4444325623813433E-5</v>
      </c>
      <c r="K96" s="199">
        <f t="shared" si="13"/>
        <v>3.4553132991482314E-5</v>
      </c>
      <c r="L96" s="199">
        <f t="shared" si="13"/>
        <v>3.4642520416233495E-5</v>
      </c>
      <c r="M96" s="199">
        <f t="shared" si="13"/>
        <v>3.1934457792174099E-5</v>
      </c>
      <c r="N96" s="199">
        <f t="shared" si="13"/>
        <v>3.394963900118726E-5</v>
      </c>
      <c r="O96" s="199">
        <f t="shared" si="13"/>
        <v>3.4316979000669914E-5</v>
      </c>
      <c r="P96" s="199">
        <f t="shared" si="13"/>
        <v>3.4122175997450794E-5</v>
      </c>
      <c r="Q96" s="199">
        <f t="shared" si="13"/>
        <v>3.414650922057873E-5</v>
      </c>
    </row>
    <row r="97" spans="1:17" x14ac:dyDescent="0.25">
      <c r="A97" s="127" t="s">
        <v>261</v>
      </c>
      <c r="B97" s="200">
        <f t="shared" ref="B97:Q97" si="14">IF(B$33=0,0,B$33/B$5)</f>
        <v>0.50964290203569906</v>
      </c>
      <c r="C97" s="200">
        <f t="shared" si="14"/>
        <v>0.50431441169562685</v>
      </c>
      <c r="D97" s="200">
        <f t="shared" si="14"/>
        <v>0.5008331923479955</v>
      </c>
      <c r="E97" s="200">
        <f t="shared" si="14"/>
        <v>0.42855613790658748</v>
      </c>
      <c r="F97" s="200">
        <f t="shared" si="14"/>
        <v>0.45656812972106053</v>
      </c>
      <c r="G97" s="200">
        <f t="shared" si="14"/>
        <v>0.46578741715494315</v>
      </c>
      <c r="H97" s="200">
        <f t="shared" si="14"/>
        <v>0.45372689916064701</v>
      </c>
      <c r="I97" s="200">
        <f t="shared" si="14"/>
        <v>0.44382531520014062</v>
      </c>
      <c r="J97" s="200">
        <f t="shared" si="14"/>
        <v>0.4175389578250891</v>
      </c>
      <c r="K97" s="200">
        <f t="shared" si="14"/>
        <v>0.44777083017202568</v>
      </c>
      <c r="L97" s="200">
        <f t="shared" si="14"/>
        <v>0.44167306473525314</v>
      </c>
      <c r="M97" s="200">
        <f t="shared" si="14"/>
        <v>0.41739547795468895</v>
      </c>
      <c r="N97" s="200">
        <f t="shared" si="14"/>
        <v>0.33409471988800155</v>
      </c>
      <c r="O97" s="200">
        <f t="shared" si="14"/>
        <v>0.40118817055832418</v>
      </c>
      <c r="P97" s="200">
        <f t="shared" si="14"/>
        <v>0.35813091183878543</v>
      </c>
      <c r="Q97" s="200">
        <f t="shared" si="14"/>
        <v>0.35998864466405633</v>
      </c>
    </row>
    <row r="98" spans="1:17" x14ac:dyDescent="0.25">
      <c r="A98" s="127" t="s">
        <v>260</v>
      </c>
      <c r="B98" s="200">
        <f t="shared" ref="B98:Q98" si="15">IF(B$44=0,0,B$44/B$5)</f>
        <v>8.5312224635866615E-2</v>
      </c>
      <c r="C98" s="200">
        <f t="shared" si="15"/>
        <v>8.5037843073992536E-2</v>
      </c>
      <c r="D98" s="200">
        <f t="shared" si="15"/>
        <v>8.5104417083675235E-2</v>
      </c>
      <c r="E98" s="200">
        <f t="shared" si="15"/>
        <v>8.3269702984377983E-2</v>
      </c>
      <c r="F98" s="200">
        <f t="shared" si="15"/>
        <v>8.4157370147040306E-2</v>
      </c>
      <c r="G98" s="200">
        <f t="shared" si="15"/>
        <v>8.4204873775675398E-2</v>
      </c>
      <c r="H98" s="200">
        <f t="shared" si="15"/>
        <v>8.4049451119805441E-2</v>
      </c>
      <c r="I98" s="200">
        <f t="shared" si="15"/>
        <v>8.3644910229363323E-2</v>
      </c>
      <c r="J98" s="200">
        <f t="shared" si="15"/>
        <v>8.3241888147453272E-2</v>
      </c>
      <c r="K98" s="200">
        <f t="shared" si="15"/>
        <v>8.3727330292643995E-2</v>
      </c>
      <c r="L98" s="200">
        <f t="shared" si="15"/>
        <v>8.3740829045900619E-2</v>
      </c>
      <c r="M98" s="200">
        <f t="shared" si="15"/>
        <v>8.3588982798283237E-2</v>
      </c>
      <c r="N98" s="200">
        <f t="shared" si="15"/>
        <v>8.2505307012319631E-2</v>
      </c>
      <c r="O98" s="200">
        <f t="shared" si="15"/>
        <v>8.3103446778768034E-2</v>
      </c>
      <c r="P98" s="200">
        <f t="shared" si="15"/>
        <v>8.2445681378933613E-2</v>
      </c>
      <c r="Q98" s="200">
        <f t="shared" si="15"/>
        <v>8.2570212126607367E-2</v>
      </c>
    </row>
    <row r="99" spans="1:17" x14ac:dyDescent="0.25">
      <c r="A99" s="142" t="s">
        <v>271</v>
      </c>
      <c r="B99" s="199">
        <f t="shared" ref="B99:Q99" si="16">IF(B$45=0,0,B$45/B$5)</f>
        <v>3.9300326697575147E-2</v>
      </c>
      <c r="C99" s="199">
        <f t="shared" si="16"/>
        <v>3.9035192699723352E-2</v>
      </c>
      <c r="D99" s="199">
        <f t="shared" si="16"/>
        <v>3.9157028899395097E-2</v>
      </c>
      <c r="E99" s="199">
        <f t="shared" si="16"/>
        <v>3.7603093937000905E-2</v>
      </c>
      <c r="F99" s="199">
        <f t="shared" si="16"/>
        <v>3.8524381099642901E-2</v>
      </c>
      <c r="G99" s="199">
        <f t="shared" si="16"/>
        <v>3.8361496510109748E-2</v>
      </c>
      <c r="H99" s="199">
        <f t="shared" si="16"/>
        <v>3.8238215255424549E-2</v>
      </c>
      <c r="I99" s="199">
        <f t="shared" si="16"/>
        <v>3.7854425236365938E-2</v>
      </c>
      <c r="J99" s="199">
        <f t="shared" si="16"/>
        <v>3.7616728191464617E-2</v>
      </c>
      <c r="K99" s="199">
        <f t="shared" si="16"/>
        <v>3.7842006261370929E-2</v>
      </c>
      <c r="L99" s="199">
        <f t="shared" si="16"/>
        <v>3.7976314003544745E-2</v>
      </c>
      <c r="M99" s="199">
        <f t="shared" si="16"/>
        <v>3.7991715201739489E-2</v>
      </c>
      <c r="N99" s="199">
        <f t="shared" si="16"/>
        <v>3.7626097849144932E-2</v>
      </c>
      <c r="O99" s="199">
        <f t="shared" si="16"/>
        <v>3.7602613151726597E-2</v>
      </c>
      <c r="P99" s="199">
        <f t="shared" si="16"/>
        <v>3.7322068662934638E-2</v>
      </c>
      <c r="Q99" s="199">
        <f t="shared" si="16"/>
        <v>3.7461861118566406E-2</v>
      </c>
    </row>
    <row r="100" spans="1:17" x14ac:dyDescent="0.25">
      <c r="A100" s="142" t="s">
        <v>270</v>
      </c>
      <c r="B100" s="199">
        <f t="shared" ref="B100:Q100" si="17">IF(B$51=0,0,B$51/B$5)</f>
        <v>3.3471025268409775E-2</v>
      </c>
      <c r="C100" s="199">
        <f t="shared" si="17"/>
        <v>3.35209230717557E-2</v>
      </c>
      <c r="D100" s="199">
        <f t="shared" si="17"/>
        <v>3.3468560432733045E-2</v>
      </c>
      <c r="E100" s="199">
        <f t="shared" si="17"/>
        <v>3.3657819905422118E-2</v>
      </c>
      <c r="F100" s="199">
        <f t="shared" si="17"/>
        <v>3.3389434612513341E-2</v>
      </c>
      <c r="G100" s="199">
        <f t="shared" si="17"/>
        <v>3.36877969746971E-2</v>
      </c>
      <c r="H100" s="199">
        <f t="shared" si="17"/>
        <v>3.3749578254235836E-2</v>
      </c>
      <c r="I100" s="199">
        <f t="shared" si="17"/>
        <v>3.3766475787387847E-2</v>
      </c>
      <c r="J100" s="199">
        <f t="shared" si="17"/>
        <v>3.3682568863051661E-2</v>
      </c>
      <c r="K100" s="199">
        <f t="shared" si="17"/>
        <v>3.3905007075616042E-2</v>
      </c>
      <c r="L100" s="199">
        <f t="shared" si="17"/>
        <v>3.3753205537321841E-2</v>
      </c>
      <c r="M100" s="199">
        <f t="shared" si="17"/>
        <v>3.3727036681106902E-2</v>
      </c>
      <c r="N100" s="199">
        <f t="shared" si="17"/>
        <v>3.310813659894097E-2</v>
      </c>
      <c r="O100" s="199">
        <f t="shared" si="17"/>
        <v>3.360239635682348E-2</v>
      </c>
      <c r="P100" s="199">
        <f t="shared" si="17"/>
        <v>3.3292717851358324E-2</v>
      </c>
      <c r="Q100" s="199">
        <f t="shared" si="17"/>
        <v>3.3269019289766895E-2</v>
      </c>
    </row>
    <row r="101" spans="1:17" x14ac:dyDescent="0.25">
      <c r="A101" s="142" t="s">
        <v>269</v>
      </c>
      <c r="B101" s="199">
        <f t="shared" ref="B101:Q101" si="18">IF(B$62=0,0,B$62/B$5)</f>
        <v>5.7147642320807806E-3</v>
      </c>
      <c r="C101" s="199">
        <f t="shared" si="18"/>
        <v>5.6878122137622332E-3</v>
      </c>
      <c r="D101" s="199">
        <f t="shared" si="18"/>
        <v>5.6864909141535018E-3</v>
      </c>
      <c r="E101" s="199">
        <f t="shared" si="18"/>
        <v>5.4722984967274669E-3</v>
      </c>
      <c r="F101" s="199">
        <f t="shared" si="18"/>
        <v>5.5792789544899628E-3</v>
      </c>
      <c r="G101" s="199">
        <f t="shared" si="18"/>
        <v>5.5391899188381574E-3</v>
      </c>
      <c r="H101" s="199">
        <f t="shared" si="18"/>
        <v>5.4963901878697643E-3</v>
      </c>
      <c r="I101" s="199">
        <f t="shared" si="18"/>
        <v>5.4792341444828349E-3</v>
      </c>
      <c r="J101" s="199">
        <f t="shared" si="18"/>
        <v>5.4421326340542853E-3</v>
      </c>
      <c r="K101" s="199">
        <f t="shared" si="18"/>
        <v>5.4593239744475846E-3</v>
      </c>
      <c r="L101" s="199">
        <f t="shared" si="18"/>
        <v>5.4734470037855736E-3</v>
      </c>
      <c r="M101" s="199">
        <f t="shared" si="18"/>
        <v>5.4091587441911096E-3</v>
      </c>
      <c r="N101" s="199">
        <f t="shared" si="18"/>
        <v>5.3639731647115796E-3</v>
      </c>
      <c r="O101" s="199">
        <f t="shared" si="18"/>
        <v>5.4220121294110699E-3</v>
      </c>
      <c r="P101" s="199">
        <f t="shared" si="18"/>
        <v>5.3912336554003387E-3</v>
      </c>
      <c r="Q101" s="199">
        <f t="shared" si="18"/>
        <v>5.3950782546275762E-3</v>
      </c>
    </row>
    <row r="102" spans="1:17" x14ac:dyDescent="0.25">
      <c r="A102" s="142" t="s">
        <v>268</v>
      </c>
      <c r="B102" s="199">
        <f t="shared" ref="B102:Q102" si="19">IF(B$63=0,0,B$63/B$5)</f>
        <v>6.5960021899735639E-3</v>
      </c>
      <c r="C102" s="199">
        <f t="shared" si="19"/>
        <v>6.5648940699123068E-3</v>
      </c>
      <c r="D102" s="199">
        <f t="shared" si="19"/>
        <v>6.5633690209761014E-3</v>
      </c>
      <c r="E102" s="199">
        <f t="shared" si="19"/>
        <v>6.3161473339488758E-3</v>
      </c>
      <c r="F102" s="199">
        <f t="shared" si="19"/>
        <v>6.4396245772836997E-3</v>
      </c>
      <c r="G102" s="199">
        <f t="shared" si="19"/>
        <v>6.3933536628216795E-3</v>
      </c>
      <c r="H102" s="199">
        <f t="shared" si="19"/>
        <v>6.3439540537156671E-3</v>
      </c>
      <c r="I102" s="199">
        <f t="shared" si="19"/>
        <v>6.3241524844547311E-3</v>
      </c>
      <c r="J102" s="199">
        <f t="shared" si="19"/>
        <v>6.2813297827474151E-3</v>
      </c>
      <c r="K102" s="199">
        <f t="shared" si="19"/>
        <v>6.3011720919447442E-3</v>
      </c>
      <c r="L102" s="199">
        <f t="shared" si="19"/>
        <v>6.3174729450787195E-3</v>
      </c>
      <c r="M102" s="199">
        <f t="shared" si="19"/>
        <v>6.2432711960906818E-3</v>
      </c>
      <c r="N102" s="199">
        <f t="shared" si="19"/>
        <v>6.1911178317350527E-3</v>
      </c>
      <c r="O102" s="199">
        <f t="shared" si="19"/>
        <v>6.258106621248467E-3</v>
      </c>
      <c r="P102" s="199">
        <f t="shared" si="19"/>
        <v>6.2225819917564613E-3</v>
      </c>
      <c r="Q102" s="199">
        <f t="shared" si="19"/>
        <v>6.2270194425230341E-3</v>
      </c>
    </row>
    <row r="103" spans="1:17" x14ac:dyDescent="0.25">
      <c r="A103" s="142" t="s">
        <v>267</v>
      </c>
      <c r="B103" s="199">
        <f t="shared" ref="B103:Q103" si="20">IF(B$64=0,0,B$64/B$5)</f>
        <v>2.3010624782736353E-4</v>
      </c>
      <c r="C103" s="199">
        <f t="shared" si="20"/>
        <v>2.2902101883894073E-4</v>
      </c>
      <c r="D103" s="199">
        <f t="shared" si="20"/>
        <v>2.2896781641748061E-4</v>
      </c>
      <c r="E103" s="199">
        <f t="shared" si="20"/>
        <v>2.2034331127861653E-4</v>
      </c>
      <c r="F103" s="199">
        <f t="shared" si="20"/>
        <v>2.246509031103828E-4</v>
      </c>
      <c r="G103" s="199">
        <f t="shared" si="20"/>
        <v>2.2303670920872205E-4</v>
      </c>
      <c r="H103" s="199">
        <f t="shared" si="20"/>
        <v>2.2131336855962374E-4</v>
      </c>
      <c r="I103" s="199">
        <f t="shared" si="20"/>
        <v>2.206225766719779E-4</v>
      </c>
      <c r="J103" s="199">
        <f t="shared" si="20"/>
        <v>2.1912867613527409E-4</v>
      </c>
      <c r="K103" s="199">
        <f t="shared" si="20"/>
        <v>2.198208892647009E-4</v>
      </c>
      <c r="L103" s="199">
        <f t="shared" si="20"/>
        <v>2.2038955616974617E-4</v>
      </c>
      <c r="M103" s="199">
        <f t="shared" si="20"/>
        <v>2.1780097515504925E-4</v>
      </c>
      <c r="N103" s="199">
        <f t="shared" si="20"/>
        <v>2.1598156778709999E-4</v>
      </c>
      <c r="O103" s="199">
        <f t="shared" si="20"/>
        <v>2.1831851955841079E-4</v>
      </c>
      <c r="P103" s="199">
        <f t="shared" si="20"/>
        <v>2.1707921748384684E-4</v>
      </c>
      <c r="Q103" s="199">
        <f t="shared" si="20"/>
        <v>2.172340211234464E-4</v>
      </c>
    </row>
    <row r="104" spans="1:17" x14ac:dyDescent="0.25">
      <c r="A104" s="127" t="s">
        <v>259</v>
      </c>
      <c r="B104" s="200">
        <f t="shared" ref="B104:Q104" si="21">IF(B$65=0,0,B$65/B$5)</f>
        <v>0.1179495293777315</v>
      </c>
      <c r="C104" s="200">
        <f t="shared" si="21"/>
        <v>0.11742825028663728</v>
      </c>
      <c r="D104" s="200">
        <f t="shared" si="21"/>
        <v>0.11739346266954273</v>
      </c>
      <c r="E104" s="200">
        <f t="shared" si="21"/>
        <v>0.11321584950229074</v>
      </c>
      <c r="F104" s="200">
        <f t="shared" si="21"/>
        <v>0.11527311273472569</v>
      </c>
      <c r="G104" s="200">
        <f t="shared" si="21"/>
        <v>0.11453550668504074</v>
      </c>
      <c r="H104" s="200">
        <f t="shared" si="21"/>
        <v>0.11370477647030136</v>
      </c>
      <c r="I104" s="200">
        <f t="shared" si="21"/>
        <v>0.11337045750817921</v>
      </c>
      <c r="J104" s="200">
        <f t="shared" si="21"/>
        <v>0.11262717294813593</v>
      </c>
      <c r="K104" s="200">
        <f t="shared" si="21"/>
        <v>0.11300250086434627</v>
      </c>
      <c r="L104" s="200">
        <f t="shared" si="21"/>
        <v>0.11325448832411483</v>
      </c>
      <c r="M104" s="200">
        <f t="shared" si="21"/>
        <v>0.11198663220596479</v>
      </c>
      <c r="N104" s="200">
        <f t="shared" si="21"/>
        <v>0.11099435485990491</v>
      </c>
      <c r="O104" s="200">
        <f t="shared" si="21"/>
        <v>0.11221824274084016</v>
      </c>
      <c r="P104" s="200">
        <f t="shared" si="21"/>
        <v>0.11156119348945594</v>
      </c>
      <c r="Q104" s="200">
        <f t="shared" si="21"/>
        <v>0.11163275891429356</v>
      </c>
    </row>
    <row r="105" spans="1:17" x14ac:dyDescent="0.25">
      <c r="A105" s="142" t="s">
        <v>266</v>
      </c>
      <c r="B105" s="199">
        <f t="shared" ref="B105:Q105" si="22">IF(B$66=0,0,B$66/B$5)</f>
        <v>1.6841905909949741E-2</v>
      </c>
      <c r="C105" s="199">
        <f t="shared" si="22"/>
        <v>1.6762475974055613E-2</v>
      </c>
      <c r="D105" s="199">
        <f t="shared" si="22"/>
        <v>1.6758581989494675E-2</v>
      </c>
      <c r="E105" s="199">
        <f t="shared" si="22"/>
        <v>1.6127338355564316E-2</v>
      </c>
      <c r="F105" s="199">
        <f t="shared" si="22"/>
        <v>1.6442619044437674E-2</v>
      </c>
      <c r="G105" s="199">
        <f t="shared" si="22"/>
        <v>1.6324473178913061E-2</v>
      </c>
      <c r="H105" s="199">
        <f t="shared" si="22"/>
        <v>1.6198338659155556E-2</v>
      </c>
      <c r="I105" s="199">
        <f t="shared" si="22"/>
        <v>1.614777831112096E-2</v>
      </c>
      <c r="J105" s="199">
        <f t="shared" si="22"/>
        <v>1.603843694157733E-2</v>
      </c>
      <c r="K105" s="199">
        <f t="shared" si="22"/>
        <v>1.6089101312951482E-2</v>
      </c>
      <c r="L105" s="199">
        <f t="shared" si="22"/>
        <v>1.613072310548995E-2</v>
      </c>
      <c r="M105" s="199">
        <f t="shared" si="22"/>
        <v>1.5941260027883652E-2</v>
      </c>
      <c r="N105" s="199">
        <f t="shared" si="22"/>
        <v>1.5808094205607245E-2</v>
      </c>
      <c r="O105" s="199">
        <f t="shared" si="22"/>
        <v>1.5979140069073049E-2</v>
      </c>
      <c r="P105" s="199">
        <f t="shared" si="22"/>
        <v>1.5888433236334324E-2</v>
      </c>
      <c r="Q105" s="199">
        <f t="shared" si="22"/>
        <v>1.589976360375055E-2</v>
      </c>
    </row>
    <row r="106" spans="1:17" x14ac:dyDescent="0.25">
      <c r="A106" s="142" t="s">
        <v>265</v>
      </c>
      <c r="B106" s="199">
        <f t="shared" ref="B106:Q106" si="23">IF(B$67=0,0,B$67/B$5)</f>
        <v>5.6380768239523938E-3</v>
      </c>
      <c r="C106" s="199">
        <f t="shared" si="23"/>
        <v>5.6464819339349824E-3</v>
      </c>
      <c r="D106" s="199">
        <f t="shared" si="23"/>
        <v>5.6376616310268007E-3</v>
      </c>
      <c r="E106" s="199">
        <f t="shared" si="23"/>
        <v>5.6695417254704226E-3</v>
      </c>
      <c r="F106" s="199">
        <f t="shared" si="23"/>
        <v>5.6243331641041613E-3</v>
      </c>
      <c r="G106" s="199">
        <f t="shared" si="23"/>
        <v>5.6745912576605479E-3</v>
      </c>
      <c r="H106" s="199">
        <f t="shared" si="23"/>
        <v>5.6849980975325889E-3</v>
      </c>
      <c r="I106" s="199">
        <f t="shared" si="23"/>
        <v>5.6878444277325864E-3</v>
      </c>
      <c r="J106" s="199">
        <f t="shared" si="23"/>
        <v>5.6737106005888003E-3</v>
      </c>
      <c r="K106" s="199">
        <f t="shared" si="23"/>
        <v>5.7111795374069491E-3</v>
      </c>
      <c r="L106" s="199">
        <f t="shared" si="23"/>
        <v>5.6856091006475878E-3</v>
      </c>
      <c r="M106" s="199">
        <f t="shared" si="23"/>
        <v>5.6812010485920664E-3</v>
      </c>
      <c r="N106" s="199">
        <f t="shared" si="23"/>
        <v>5.5769495002268802E-3</v>
      </c>
      <c r="O106" s="199">
        <f t="shared" si="23"/>
        <v>5.6602058230787464E-3</v>
      </c>
      <c r="P106" s="199">
        <f t="shared" si="23"/>
        <v>5.6080415648721961E-3</v>
      </c>
      <c r="Q106" s="199">
        <f t="shared" si="23"/>
        <v>5.60404962528271E-3</v>
      </c>
    </row>
    <row r="107" spans="1:17" x14ac:dyDescent="0.25">
      <c r="A107" s="142" t="s">
        <v>264</v>
      </c>
      <c r="B107" s="199">
        <f t="shared" ref="B107:Q107" si="24">IF(B$78=0,0,B$78/B$5)</f>
        <v>9.5469546643829367E-2</v>
      </c>
      <c r="C107" s="199">
        <f t="shared" si="24"/>
        <v>9.5019292378646689E-2</v>
      </c>
      <c r="D107" s="199">
        <f t="shared" si="24"/>
        <v>9.4997219049021253E-2</v>
      </c>
      <c r="E107" s="199">
        <f t="shared" si="24"/>
        <v>9.1418969421256005E-2</v>
      </c>
      <c r="F107" s="199">
        <f t="shared" si="24"/>
        <v>9.3206160526183857E-2</v>
      </c>
      <c r="G107" s="199">
        <f t="shared" si="24"/>
        <v>9.2536442248467132E-2</v>
      </c>
      <c r="H107" s="199">
        <f t="shared" si="24"/>
        <v>9.1821439713613229E-2</v>
      </c>
      <c r="I107" s="199">
        <f t="shared" si="24"/>
        <v>9.1534834769325654E-2</v>
      </c>
      <c r="J107" s="199">
        <f t="shared" si="24"/>
        <v>9.0915025405969796E-2</v>
      </c>
      <c r="K107" s="199">
        <f t="shared" si="24"/>
        <v>9.1202220013987839E-2</v>
      </c>
      <c r="L107" s="199">
        <f t="shared" si="24"/>
        <v>9.1438156117977301E-2</v>
      </c>
      <c r="M107" s="199">
        <f t="shared" si="24"/>
        <v>9.0364171129489065E-2</v>
      </c>
      <c r="N107" s="199">
        <f t="shared" si="24"/>
        <v>8.9609311154070781E-2</v>
      </c>
      <c r="O107" s="199">
        <f t="shared" si="24"/>
        <v>9.0578896848688376E-2</v>
      </c>
      <c r="P107" s="199">
        <f t="shared" si="24"/>
        <v>9.0064718688249418E-2</v>
      </c>
      <c r="Q107" s="199">
        <f t="shared" si="24"/>
        <v>9.0128945685260281E-2</v>
      </c>
    </row>
    <row r="108" spans="1:17" x14ac:dyDescent="0.25">
      <c r="A108" s="72" t="s">
        <v>258</v>
      </c>
      <c r="B108" s="71">
        <f t="shared" ref="B108:Q108" si="25">IF(B$79=0,0,B$79/B$5)</f>
        <v>3.6859642299773572E-2</v>
      </c>
      <c r="C108" s="71">
        <f t="shared" si="25"/>
        <v>4.4262252546635197E-2</v>
      </c>
      <c r="D108" s="71">
        <f t="shared" si="25"/>
        <v>4.7608245402400232E-2</v>
      </c>
      <c r="E108" s="71">
        <f t="shared" si="25"/>
        <v>0.13537631006646489</v>
      </c>
      <c r="F108" s="71">
        <f t="shared" si="25"/>
        <v>9.9506332533959574E-2</v>
      </c>
      <c r="G108" s="71">
        <f t="shared" si="25"/>
        <v>9.2593571431433777E-2</v>
      </c>
      <c r="H108" s="71">
        <f t="shared" si="25"/>
        <v>0.10730360357981153</v>
      </c>
      <c r="I108" s="71">
        <f t="shared" si="25"/>
        <v>0.11902274432853276</v>
      </c>
      <c r="J108" s="71">
        <f t="shared" si="25"/>
        <v>0.14805849617044242</v>
      </c>
      <c r="K108" s="71">
        <f t="shared" si="25"/>
        <v>0.11608119676474565</v>
      </c>
      <c r="L108" s="71">
        <f t="shared" si="25"/>
        <v>0.12124925215316953</v>
      </c>
      <c r="M108" s="71">
        <f t="shared" si="25"/>
        <v>0.14797856070635645</v>
      </c>
      <c r="N108" s="71">
        <f t="shared" si="25"/>
        <v>0.23662080342862232</v>
      </c>
      <c r="O108" s="71">
        <f t="shared" si="25"/>
        <v>0.16568460338821753</v>
      </c>
      <c r="P108" s="71">
        <f t="shared" si="25"/>
        <v>0.21148925357442241</v>
      </c>
      <c r="Q108" s="71">
        <f t="shared" si="25"/>
        <v>0.20912742789993233</v>
      </c>
    </row>
    <row r="110" spans="1:17" ht="12.75" x14ac:dyDescent="0.25">
      <c r="A110" s="98" t="s">
        <v>128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53">
        <f>IF(B$5=0,0,B$5/FBT_fec!B$5)</f>
        <v>0.3695412433778047</v>
      </c>
      <c r="C112" s="253">
        <f>IF(C$5=0,0,C$5/FBT_fec!C$5)</f>
        <v>0.37129233535951234</v>
      </c>
      <c r="D112" s="253">
        <f>IF(D$5=0,0,D$5/FBT_fec!D$5)</f>
        <v>0.37137860797030886</v>
      </c>
      <c r="E112" s="253">
        <f>IF(E$5=0,0,E$5/FBT_fec!E$5)</f>
        <v>0.38591481827920304</v>
      </c>
      <c r="F112" s="253">
        <f>IF(F$5=0,0,F$5/FBT_fec!F$5)</f>
        <v>0.37851505493099941</v>
      </c>
      <c r="G112" s="253">
        <f>IF(G$5=0,0,G$5/FBT_fec!G$5)</f>
        <v>0.39001301208510802</v>
      </c>
      <c r="H112" s="253">
        <f>IF(H$5=0,0,H$5/FBT_fec!H$5)</f>
        <v>0.3930499966187489</v>
      </c>
      <c r="I112" s="253">
        <f>IF(I$5=0,0,I$5/FBT_fec!I$5)</f>
        <v>0.40001905957916906</v>
      </c>
      <c r="J112" s="253">
        <f>IF(J$5=0,0,J$5/FBT_fec!J$5)</f>
        <v>0.4027461726998095</v>
      </c>
      <c r="K112" s="253">
        <f>IF(K$5=0,0,K$5/FBT_fec!K$5)</f>
        <v>0.40147793022521233</v>
      </c>
      <c r="L112" s="253">
        <f>IF(L$5=0,0,L$5/FBT_fec!L$5)</f>
        <v>0.40044200449446082</v>
      </c>
      <c r="M112" s="253">
        <f>IF(M$5=0,0,M$5/FBT_fec!M$5)</f>
        <v>0.41659085192107848</v>
      </c>
      <c r="N112" s="253">
        <f>IF(N$5=0,0,N$5/FBT_fec!N$5)</f>
        <v>0.43197660296509416</v>
      </c>
      <c r="O112" s="253">
        <f>IF(O$5=0,0,O$5/FBT_fec!O$5)</f>
        <v>0.44971994390148146</v>
      </c>
      <c r="P112" s="253">
        <f>IF(P$5=0,0,P$5/FBT_fec!P$5)</f>
        <v>0.46309434974822367</v>
      </c>
      <c r="Q112" s="253">
        <f>IF(Q$5=0,0,Q$5/FBT_fec!Q$5)</f>
        <v>0.46276434300964603</v>
      </c>
    </row>
    <row r="113" spans="1:17" x14ac:dyDescent="0.25">
      <c r="A113" s="132" t="s">
        <v>83</v>
      </c>
      <c r="B113" s="282">
        <f>IF(B$6=0,0,B$6/FBT_fec!B$6)</f>
        <v>0.40471589597650826</v>
      </c>
      <c r="C113" s="282">
        <f>IF(C$6=0,0,C$6/FBT_fec!C$6)</f>
        <v>0.40471589597650831</v>
      </c>
      <c r="D113" s="282">
        <f>IF(D$6=0,0,D$6/FBT_fec!D$6)</f>
        <v>0.40471589597650826</v>
      </c>
      <c r="E113" s="282">
        <f>IF(E$6=0,0,E$6/FBT_fec!E$6)</f>
        <v>0.40471589597650826</v>
      </c>
      <c r="F113" s="282">
        <f>IF(F$6=0,0,F$6/FBT_fec!F$6)</f>
        <v>0.40471589597650826</v>
      </c>
      <c r="G113" s="282">
        <f>IF(G$6=0,0,G$6/FBT_fec!G$6)</f>
        <v>0.41401338436941909</v>
      </c>
      <c r="H113" s="282">
        <f>IF(H$6=0,0,H$6/FBT_fec!H$6)</f>
        <v>0.41401338436941909</v>
      </c>
      <c r="I113" s="282">
        <f>IF(I$6=0,0,I$6/FBT_fec!I$6)</f>
        <v>0.42003895846944683</v>
      </c>
      <c r="J113" s="282">
        <f>IF(J$6=0,0,J$6/FBT_fec!J$6)</f>
        <v>0.42003895846944667</v>
      </c>
      <c r="K113" s="282">
        <f>IF(K$6=0,0,K$6/FBT_fec!K$6)</f>
        <v>0.42003895846944678</v>
      </c>
      <c r="L113" s="282">
        <f>IF(L$6=0,0,L$6/FBT_fec!L$6)</f>
        <v>0.42003895846944672</v>
      </c>
      <c r="M113" s="282">
        <f>IF(M$6=0,0,M$6/FBT_fec!M$6)</f>
        <v>0.43184558580416815</v>
      </c>
      <c r="N113" s="282">
        <f>IF(N$6=0,0,N$6/FBT_fec!N$6)</f>
        <v>0.44405406512103845</v>
      </c>
      <c r="O113" s="282">
        <f>IF(O$6=0,0,O$6/FBT_fec!O$6)</f>
        <v>0.46729556738143219</v>
      </c>
      <c r="P113" s="282">
        <f>IF(P$6=0,0,P$6/FBT_fec!P$6)</f>
        <v>0.47846113429182396</v>
      </c>
      <c r="Q113" s="282">
        <f>IF(Q$6=0,0,Q$6/FBT_fec!Q$6)</f>
        <v>0.47846113429182396</v>
      </c>
    </row>
    <row r="114" spans="1:17" x14ac:dyDescent="0.25">
      <c r="A114" s="76" t="s">
        <v>82</v>
      </c>
      <c r="B114" s="281">
        <f>IF(B$7=0,0,B$7/FBT_fec!B$7)</f>
        <v>0.10137639085116742</v>
      </c>
      <c r="C114" s="281">
        <f>IF(C$7=0,0,C$7/FBT_fec!C$7)</f>
        <v>0.10137639085116745</v>
      </c>
      <c r="D114" s="281">
        <f>IF(D$7=0,0,D$7/FBT_fec!D$7)</f>
        <v>0.10137639085116747</v>
      </c>
      <c r="E114" s="281">
        <f>IF(E$7=0,0,E$7/FBT_fec!E$7)</f>
        <v>0.10137639085116747</v>
      </c>
      <c r="F114" s="281">
        <f>IF(F$7=0,0,F$7/FBT_fec!F$7)</f>
        <v>0.10137639085116744</v>
      </c>
      <c r="G114" s="281">
        <f>IF(G$7=0,0,G$7/FBT_fec!G$7)</f>
        <v>0.10370529818251831</v>
      </c>
      <c r="H114" s="281">
        <f>IF(H$7=0,0,H$7/FBT_fec!H$7)</f>
        <v>0.10370529818251831</v>
      </c>
      <c r="I114" s="281">
        <f>IF(I$7=0,0,I$7/FBT_fec!I$7)</f>
        <v>0.1052146309296129</v>
      </c>
      <c r="J114" s="281">
        <f>IF(J$7=0,0,J$7/FBT_fec!J$7)</f>
        <v>0.10521463092961289</v>
      </c>
      <c r="K114" s="281">
        <f>IF(K$7=0,0,K$7/FBT_fec!K$7)</f>
        <v>0.1052146309296129</v>
      </c>
      <c r="L114" s="281">
        <f>IF(L$7=0,0,L$7/FBT_fec!L$7)</f>
        <v>0.10521463092961292</v>
      </c>
      <c r="M114" s="281">
        <f>IF(M$7=0,0,M$7/FBT_fec!M$7)</f>
        <v>0.1081720469323396</v>
      </c>
      <c r="N114" s="281">
        <f>IF(N$7=0,0,N$7/FBT_fec!N$7)</f>
        <v>0.11123012195046852</v>
      </c>
      <c r="O114" s="281">
        <f>IF(O$7=0,0,O$7/FBT_fec!O$7)</f>
        <v>0.11705183451610184</v>
      </c>
      <c r="P114" s="281">
        <f>IF(P$7=0,0,P$7/FBT_fec!P$7)</f>
        <v>0.11984867270910535</v>
      </c>
      <c r="Q114" s="281">
        <f>IF(Q$7=0,0,Q$7/FBT_fec!Q$7)</f>
        <v>0.11984867270910535</v>
      </c>
    </row>
    <row r="115" spans="1:17" x14ac:dyDescent="0.25">
      <c r="A115" s="76" t="s">
        <v>81</v>
      </c>
      <c r="B115" s="281">
        <f>IF(B$8=0,0,B$8/FBT_fec!B$8)</f>
        <v>0.55249274074594457</v>
      </c>
      <c r="C115" s="281">
        <f>IF(C$8=0,0,C$8/FBT_fec!C$8)</f>
        <v>0.55249274074594446</v>
      </c>
      <c r="D115" s="281">
        <f>IF(D$8=0,0,D$8/FBT_fec!D$8)</f>
        <v>0.55249274074594446</v>
      </c>
      <c r="E115" s="281">
        <f>IF(E$8=0,0,E$8/FBT_fec!E$8)</f>
        <v>0.55249274074594446</v>
      </c>
      <c r="F115" s="281">
        <f>IF(F$8=0,0,F$8/FBT_fec!F$8)</f>
        <v>0.55249274074594457</v>
      </c>
      <c r="G115" s="281">
        <f>IF(G$8=0,0,G$8/FBT_fec!G$8)</f>
        <v>0.56518508837874193</v>
      </c>
      <c r="H115" s="281">
        <f>IF(H$8=0,0,H$8/FBT_fec!H$8)</f>
        <v>0.56518508837874193</v>
      </c>
      <c r="I115" s="281">
        <f>IF(I$8=0,0,I$8/FBT_fec!I$8)</f>
        <v>0.57341082396804843</v>
      </c>
      <c r="J115" s="281">
        <f>IF(J$8=0,0,J$8/FBT_fec!J$8)</f>
        <v>0.57341082396804843</v>
      </c>
      <c r="K115" s="281">
        <f>IF(K$8=0,0,K$8/FBT_fec!K$8)</f>
        <v>0.57341082396804843</v>
      </c>
      <c r="L115" s="281">
        <f>IF(L$8=0,0,L$8/FBT_fec!L$8)</f>
        <v>0.57341082396804843</v>
      </c>
      <c r="M115" s="281">
        <f>IF(M$8=0,0,M$8/FBT_fec!M$8)</f>
        <v>0.58952849060772217</v>
      </c>
      <c r="N115" s="281">
        <f>IF(N$8=0,0,N$8/FBT_fec!N$8)</f>
        <v>0.60619474035272691</v>
      </c>
      <c r="O115" s="281">
        <f>IF(O$8=0,0,O$8/FBT_fec!O$8)</f>
        <v>0.63792258057485485</v>
      </c>
      <c r="P115" s="281">
        <f>IF(P$8=0,0,P$8/FBT_fec!P$8)</f>
        <v>0.65316511175693293</v>
      </c>
      <c r="Q115" s="281">
        <f>IF(Q$8=0,0,Q$8/FBT_fec!Q$8)</f>
        <v>0.65316511175693281</v>
      </c>
    </row>
    <row r="116" spans="1:17" x14ac:dyDescent="0.25">
      <c r="A116" s="76" t="s">
        <v>80</v>
      </c>
      <c r="B116" s="281">
        <f>IF(B$9=0,0,B$9/FBT_fec!B$9)</f>
        <v>0.39422637924385401</v>
      </c>
      <c r="C116" s="281">
        <f>IF(C$9=0,0,C$9/FBT_fec!C$9)</f>
        <v>0.39422637924385401</v>
      </c>
      <c r="D116" s="281">
        <f>IF(D$9=0,0,D$9/FBT_fec!D$9)</f>
        <v>0.39422637924385395</v>
      </c>
      <c r="E116" s="281">
        <f>IF(E$9=0,0,E$9/FBT_fec!E$9)</f>
        <v>0.39422637924385401</v>
      </c>
      <c r="F116" s="281">
        <f>IF(F$9=0,0,F$9/FBT_fec!F$9)</f>
        <v>0.39422637924385401</v>
      </c>
      <c r="G116" s="281">
        <f>IF(G$9=0,0,G$9/FBT_fec!G$9)</f>
        <v>0.40328289326180539</v>
      </c>
      <c r="H116" s="281">
        <f>IF(H$9=0,0,H$9/FBT_fec!H$9)</f>
        <v>0.40328289326180544</v>
      </c>
      <c r="I116" s="281">
        <f>IF(I$9=0,0,I$9/FBT_fec!I$9)</f>
        <v>0.40915229519025681</v>
      </c>
      <c r="J116" s="281">
        <f>IF(J$9=0,0,J$9/FBT_fec!J$9)</f>
        <v>0.40915229519025675</v>
      </c>
      <c r="K116" s="281">
        <f>IF(K$9=0,0,K$9/FBT_fec!K$9)</f>
        <v>0.4091522951902567</v>
      </c>
      <c r="L116" s="281">
        <f>IF(L$9=0,0,L$9/FBT_fec!L$9)</f>
        <v>0.40915229519025675</v>
      </c>
      <c r="M116" s="281">
        <f>IF(M$9=0,0,M$9/FBT_fec!M$9)</f>
        <v>0.42065291572807456</v>
      </c>
      <c r="N116" s="281">
        <f>IF(N$9=0,0,N$9/FBT_fec!N$9)</f>
        <v>0.43254497295886485</v>
      </c>
      <c r="O116" s="281">
        <f>IF(O$9=0,0,O$9/FBT_fec!O$9)</f>
        <v>0.45518409678718796</v>
      </c>
      <c r="P116" s="281">
        <f>IF(P$9=0,0,P$9/FBT_fec!P$9)</f>
        <v>0.46606027204753459</v>
      </c>
      <c r="Q116" s="281">
        <f>IF(Q$9=0,0,Q$9/FBT_fec!Q$9)</f>
        <v>0.4660602720475347</v>
      </c>
    </row>
    <row r="117" spans="1:17" x14ac:dyDescent="0.25">
      <c r="A117" s="129" t="s">
        <v>79</v>
      </c>
      <c r="B117" s="280">
        <f>IF(B$10=0,0,B$10/FBT_fec!B$10)</f>
        <v>0.60953730705176878</v>
      </c>
      <c r="C117" s="280">
        <f>IF(C$10=0,0,C$10/FBT_fec!C$10)</f>
        <v>0.60953730705176878</v>
      </c>
      <c r="D117" s="280">
        <f>IF(D$10=0,0,D$10/FBT_fec!D$10)</f>
        <v>0.60953730705176878</v>
      </c>
      <c r="E117" s="280">
        <f>IF(E$10=0,0,E$10/FBT_fec!E$10)</f>
        <v>0.6095373070517689</v>
      </c>
      <c r="F117" s="280">
        <f>IF(F$10=0,0,F$10/FBT_fec!F$10)</f>
        <v>0.6095373070517689</v>
      </c>
      <c r="G117" s="280">
        <f>IF(G$10=0,0,G$10/FBT_fec!G$10)</f>
        <v>0.62354013247498585</v>
      </c>
      <c r="H117" s="280">
        <f>IF(H$10=0,0,H$10/FBT_fec!H$10)</f>
        <v>0.62354013247498596</v>
      </c>
      <c r="I117" s="280">
        <f>IF(I$10=0,0,I$10/FBT_fec!I$10)</f>
        <v>0.63261517066074802</v>
      </c>
      <c r="J117" s="280">
        <f>IF(J$10=0,0,J$10/FBT_fec!J$10)</f>
        <v>0.63261517066074802</v>
      </c>
      <c r="K117" s="280">
        <f>IF(K$10=0,0,K$10/FBT_fec!K$10)</f>
        <v>0.63261517066074802</v>
      </c>
      <c r="L117" s="280">
        <f>IF(L$10=0,0,L$10/FBT_fec!L$10)</f>
        <v>0.63261517066074802</v>
      </c>
      <c r="M117" s="280">
        <f>IF(M$10=0,0,M$10/FBT_fec!M$10)</f>
        <v>0.69103065837250555</v>
      </c>
      <c r="N117" s="280">
        <f>IF(N$10=0,0,N$10/FBT_fec!N$10)</f>
        <v>0.66878400806619032</v>
      </c>
      <c r="O117" s="280">
        <f>IF(O$10=0,0,O$10/FBT_fec!O$10)</f>
        <v>0.70378773003628148</v>
      </c>
      <c r="P117" s="280">
        <f>IF(P$10=0,0,P$10/FBT_fec!P$10)</f>
        <v>0.72060404403315392</v>
      </c>
      <c r="Q117" s="280">
        <f>IF(Q$10=0,0,Q$10/FBT_fec!Q$10)</f>
        <v>0.72060404403315392</v>
      </c>
    </row>
    <row r="118" spans="1:17" x14ac:dyDescent="0.25">
      <c r="A118" s="127" t="s">
        <v>263</v>
      </c>
      <c r="B118" s="305">
        <f>IF(B$15=0,0,B$15/FBT_fec!B$15)</f>
        <v>0.50914305554710049</v>
      </c>
      <c r="C118" s="305">
        <f>IF(C$15=0,0,C$15/FBT_fec!C$15)</f>
        <v>0.50883346762028225</v>
      </c>
      <c r="D118" s="305">
        <f>IF(D$15=0,0,D$15/FBT_fec!D$15)</f>
        <v>0.50934152730763838</v>
      </c>
      <c r="E118" s="305">
        <f>IF(E$15=0,0,E$15/FBT_fec!E$15)</f>
        <v>0.50902286833150356</v>
      </c>
      <c r="F118" s="305">
        <f>IF(F$15=0,0,F$15/FBT_fec!F$15)</f>
        <v>0.50975929650264762</v>
      </c>
      <c r="G118" s="305">
        <f>IF(G$15=0,0,G$15/FBT_fec!G$15)</f>
        <v>0.52193428605394643</v>
      </c>
      <c r="H118" s="305">
        <f>IF(H$15=0,0,H$15/FBT_fec!H$15)</f>
        <v>0.52264542893077415</v>
      </c>
      <c r="I118" s="305">
        <f>IF(I$15=0,0,I$15/FBT_fec!I$15)</f>
        <v>0.52914657387066233</v>
      </c>
      <c r="J118" s="305">
        <f>IF(J$15=0,0,J$15/FBT_fec!J$15)</f>
        <v>0.52922497193339346</v>
      </c>
      <c r="K118" s="305">
        <f>IF(K$15=0,0,K$15/FBT_fec!K$15)</f>
        <v>0.52967160272363334</v>
      </c>
      <c r="L118" s="305">
        <f>IF(L$15=0,0,L$15/FBT_fec!L$15)</f>
        <v>0.52982398348438287</v>
      </c>
      <c r="M118" s="305">
        <f>IF(M$15=0,0,M$15/FBT_fec!M$15)</f>
        <v>0.54672549240417978</v>
      </c>
      <c r="N118" s="305">
        <f>IF(N$15=0,0,N$15/FBT_fec!N$15)</f>
        <v>0.56196384848433201</v>
      </c>
      <c r="O118" s="305">
        <f>IF(O$15=0,0,O$15/FBT_fec!O$15)</f>
        <v>0.58935288483336457</v>
      </c>
      <c r="P118" s="305">
        <f>IF(P$15=0,0,P$15/FBT_fec!P$15)</f>
        <v>0.60311019750824324</v>
      </c>
      <c r="Q118" s="305">
        <f>IF(Q$15=0,0,Q$15/FBT_fec!Q$15)</f>
        <v>0.60365754548813821</v>
      </c>
    </row>
    <row r="119" spans="1:17" x14ac:dyDescent="0.25">
      <c r="A119" s="127" t="s">
        <v>262</v>
      </c>
      <c r="B119" s="305">
        <f>IF(B$24=0,0,B$24/FBT_fec!B$24)</f>
        <v>0.25413026611856387</v>
      </c>
      <c r="C119" s="305">
        <f>IF(C$24=0,0,C$24/FBT_fec!C$24)</f>
        <v>0.25378179492121328</v>
      </c>
      <c r="D119" s="305">
        <f>IF(D$24=0,0,D$24/FBT_fec!D$24)</f>
        <v>0.25435366530840275</v>
      </c>
      <c r="E119" s="305">
        <f>IF(E$24=0,0,E$24/FBT_fec!E$24)</f>
        <v>0.25399498376645246</v>
      </c>
      <c r="F119" s="305">
        <f>IF(F$24=0,0,F$24/FBT_fec!F$24)</f>
        <v>0.25482390500120045</v>
      </c>
      <c r="G119" s="305">
        <f>IF(G$24=0,0,G$24/FBT_fec!G$24)</f>
        <v>0.26120061638686137</v>
      </c>
      <c r="H119" s="305">
        <f>IF(H$24=0,0,H$24/FBT_fec!H$24)</f>
        <v>0.26200107657380256</v>
      </c>
      <c r="I119" s="305">
        <f>IF(I$24=0,0,I$24/FBT_fec!I$24)</f>
        <v>0.26456994587695964</v>
      </c>
      <c r="J119" s="305">
        <f>IF(J$24=0,0,J$24/FBT_fec!J$24)</f>
        <v>0.26465819048995409</v>
      </c>
      <c r="K119" s="305">
        <f>IF(K$24=0,0,K$24/FBT_fec!K$24)</f>
        <v>0.26516091670362807</v>
      </c>
      <c r="L119" s="305">
        <f>IF(L$24=0,0,L$24/FBT_fec!L$24)</f>
        <v>0.26533243600897471</v>
      </c>
      <c r="M119" s="305">
        <f>IF(M$24=0,0,M$24/FBT_fec!M$24)</f>
        <v>0.27062815406246599</v>
      </c>
      <c r="N119" s="305">
        <f>IF(N$24=0,0,N$24/FBT_fec!N$24)</f>
        <v>0.28258248588251655</v>
      </c>
      <c r="O119" s="305">
        <f>IF(O$24=0,0,O$24/FBT_fec!O$24)</f>
        <v>0.29509470123636855</v>
      </c>
      <c r="P119" s="305">
        <f>IF(P$24=0,0,P$24/FBT_fec!P$24)</f>
        <v>0.30178022421746536</v>
      </c>
      <c r="Q119" s="305">
        <f>IF(Q$24=0,0,Q$24/FBT_fec!Q$24)</f>
        <v>0.30239631738324785</v>
      </c>
    </row>
    <row r="120" spans="1:17" x14ac:dyDescent="0.25">
      <c r="A120" s="127" t="s">
        <v>261</v>
      </c>
      <c r="B120" s="305">
        <f>IF(B$33=0,0,B$33/FBT_fec!B$33)</f>
        <v>0.33503156749089552</v>
      </c>
      <c r="C120" s="305">
        <f>IF(C$33=0,0,C$33/FBT_fec!C$33)</f>
        <v>0.33712095717819307</v>
      </c>
      <c r="D120" s="305">
        <f>IF(D$33=0,0,D$33/FBT_fec!D$33)</f>
        <v>0.3366725547701121</v>
      </c>
      <c r="E120" s="305">
        <f>IF(E$33=0,0,E$33/FBT_fec!E$33)</f>
        <v>0.35182867682081176</v>
      </c>
      <c r="F120" s="305">
        <f>IF(F$33=0,0,F$33/FBT_fec!F$33)</f>
        <v>0.34233083600362452</v>
      </c>
      <c r="G120" s="305">
        <f>IF(G$33=0,0,G$33/FBT_fec!G$33)</f>
        <v>0.35588157641684454</v>
      </c>
      <c r="H120" s="305">
        <f>IF(H$33=0,0,H$33/FBT_fec!H$33)</f>
        <v>0.3593105299764312</v>
      </c>
      <c r="I120" s="305">
        <f>IF(I$33=0,0,I$33/FBT_fec!I$33)</f>
        <v>0.36586445471680218</v>
      </c>
      <c r="J120" s="305">
        <f>IF(J$33=0,0,J$33/FBT_fec!J$33)</f>
        <v>0.36744337903100766</v>
      </c>
      <c r="K120" s="305">
        <f>IF(K$33=0,0,K$33/FBT_fec!K$33)</f>
        <v>0.36870524334163601</v>
      </c>
      <c r="L120" s="305">
        <f>IF(L$33=0,0,L$33/FBT_fec!L$33)</f>
        <v>0.36610735053358395</v>
      </c>
      <c r="M120" s="305">
        <f>IF(M$33=0,0,M$33/FBT_fec!M$33)</f>
        <v>0.38057627559523721</v>
      </c>
      <c r="N120" s="305">
        <f>IF(N$33=0,0,N$33/FBT_fec!N$33)</f>
        <v>0.38739031697223558</v>
      </c>
      <c r="O120" s="305">
        <f>IF(O$33=0,0,O$33/FBT_fec!O$33)</f>
        <v>0.40932304469515041</v>
      </c>
      <c r="P120" s="305">
        <f>IF(P$33=0,0,P$33/FBT_fec!P$33)</f>
        <v>0.41761157759608497</v>
      </c>
      <c r="Q120" s="305">
        <f>IF(Q$33=0,0,Q$33/FBT_fec!Q$33)</f>
        <v>0.41701692825781345</v>
      </c>
    </row>
    <row r="121" spans="1:17" x14ac:dyDescent="0.25">
      <c r="A121" s="127" t="s">
        <v>260</v>
      </c>
      <c r="B121" s="305">
        <f>IF(B$44=0,0,B$44/FBT_fec!B$44)</f>
        <v>0.32733248305172286</v>
      </c>
      <c r="C121" s="305">
        <f>IF(C$44=0,0,C$44/FBT_fec!C$44)</f>
        <v>0.32782580963626279</v>
      </c>
      <c r="D121" s="305">
        <f>IF(D$44=0,0,D$44/FBT_fec!D$44)</f>
        <v>0.32815868876419835</v>
      </c>
      <c r="E121" s="305">
        <f>IF(E$44=0,0,E$44/FBT_fec!E$44)</f>
        <v>0.33365173895691924</v>
      </c>
      <c r="F121" s="305">
        <f>IF(F$44=0,0,F$44/FBT_fec!F$44)</f>
        <v>0.33074267576141853</v>
      </c>
      <c r="G121" s="305">
        <f>IF(G$44=0,0,G$44/FBT_fec!G$44)</f>
        <v>0.34098183859612147</v>
      </c>
      <c r="H121" s="305">
        <f>IF(H$44=0,0,H$44/FBT_fec!H$44)</f>
        <v>0.3430027490659282</v>
      </c>
      <c r="I121" s="305">
        <f>IF(I$44=0,0,I$44/FBT_fec!I$44)</f>
        <v>0.34740424924782176</v>
      </c>
      <c r="J121" s="305">
        <f>IF(J$44=0,0,J$44/FBT_fec!J$44)</f>
        <v>0.34808737100552867</v>
      </c>
      <c r="K121" s="305">
        <f>IF(K$44=0,0,K$44/FBT_fec!K$44)</f>
        <v>0.34901479902792831</v>
      </c>
      <c r="L121" s="305">
        <f>IF(L$44=0,0,L$44/FBT_fec!L$44)</f>
        <v>0.3481703668461848</v>
      </c>
      <c r="M121" s="305">
        <f>IF(M$44=0,0,M$44/FBT_fec!M$44)</f>
        <v>0.36155443356748079</v>
      </c>
      <c r="N121" s="305">
        <f>IF(N$44=0,0,N$44/FBT_fec!N$44)</f>
        <v>0.37004712282003566</v>
      </c>
      <c r="O121" s="305">
        <f>IF(O$44=0,0,O$44/FBT_fec!O$44)</f>
        <v>0.38803965245779082</v>
      </c>
      <c r="P121" s="305">
        <f>IF(P$44=0,0,P$44/FBT_fec!P$44)</f>
        <v>0.39641704153290375</v>
      </c>
      <c r="Q121" s="305">
        <f>IF(Q$44=0,0,Q$44/FBT_fec!Q$44)</f>
        <v>0.39673289450714672</v>
      </c>
    </row>
    <row r="122" spans="1:17" x14ac:dyDescent="0.25">
      <c r="A122" s="127" t="s">
        <v>259</v>
      </c>
      <c r="B122" s="305">
        <f>IF(B$65=0,0,B$65/FBT_fec!B$65)</f>
        <v>0.49991849523088766</v>
      </c>
      <c r="C122" s="305">
        <f>IF(C$65=0,0,C$65/FBT_fec!C$65)</f>
        <v>0.50006752317107928</v>
      </c>
      <c r="D122" s="305">
        <f>IF(D$65=0,0,D$65/FBT_fec!D$65)</f>
        <v>0.50003554039273046</v>
      </c>
      <c r="E122" s="305">
        <f>IF(E$65=0,0,E$65/FBT_fec!E$65)</f>
        <v>0.50111656690695083</v>
      </c>
      <c r="F122" s="305">
        <f>IF(F$65=0,0,F$65/FBT_fec!F$65)</f>
        <v>0.50043912331571572</v>
      </c>
      <c r="G122" s="305">
        <f>IF(G$65=0,0,G$65/FBT_fec!G$65)</f>
        <v>0.51234123929889419</v>
      </c>
      <c r="H122" s="305">
        <f>IF(H$65=0,0,H$65/FBT_fec!H$65)</f>
        <v>0.51258581305605611</v>
      </c>
      <c r="I122" s="305">
        <f>IF(I$65=0,0,I$65/FBT_fec!I$65)</f>
        <v>0.52014048713500216</v>
      </c>
      <c r="J122" s="305">
        <f>IF(J$65=0,0,J$65/FBT_fec!J$65)</f>
        <v>0.52025310558990068</v>
      </c>
      <c r="K122" s="305">
        <f>IF(K$65=0,0,K$65/FBT_fec!K$65)</f>
        <v>0.52034310940305117</v>
      </c>
      <c r="L122" s="305">
        <f>IF(L$65=0,0,L$65/FBT_fec!L$65)</f>
        <v>0.52015781193730015</v>
      </c>
      <c r="M122" s="305">
        <f>IF(M$65=0,0,M$65/FBT_fec!M$65)</f>
        <v>0.53507663773055647</v>
      </c>
      <c r="N122" s="305">
        <f>IF(N$65=0,0,N$65/FBT_fec!N$65)</f>
        <v>0.54992212432015453</v>
      </c>
      <c r="O122" s="305">
        <f>IF(O$65=0,0,O$65/FBT_fec!O$65)</f>
        <v>0.57882287735375004</v>
      </c>
      <c r="P122" s="305">
        <f>IF(P$65=0,0,P$65/FBT_fec!P$65)</f>
        <v>0.59254687247762405</v>
      </c>
      <c r="Q122" s="305">
        <f>IF(Q$65=0,0,Q$65/FBT_fec!Q$65)</f>
        <v>0.59250445848153821</v>
      </c>
    </row>
    <row r="123" spans="1:17" x14ac:dyDescent="0.25">
      <c r="A123" s="72" t="s">
        <v>258</v>
      </c>
      <c r="B123" s="304">
        <f>IF(B$79=0,0,B$79/FBT_fec!B$79)</f>
        <v>0.41952577747951464</v>
      </c>
      <c r="C123" s="304">
        <f>IF(C$79=0,0,C$79/FBT_fec!C$79)</f>
        <v>0.41952577747951475</v>
      </c>
      <c r="D123" s="304">
        <f>IF(D$79=0,0,D$79/FBT_fec!D$79)</f>
        <v>0.41952577747951464</v>
      </c>
      <c r="E123" s="304">
        <f>IF(E$79=0,0,E$79/FBT_fec!E$79)</f>
        <v>0.41952577747951469</v>
      </c>
      <c r="F123" s="304">
        <f>IF(F$79=0,0,F$79/FBT_fec!F$79)</f>
        <v>0.41952577747951464</v>
      </c>
      <c r="G123" s="304">
        <f>IF(G$79=0,0,G$79/FBT_fec!G$79)</f>
        <v>0.42916349145472527</v>
      </c>
      <c r="H123" s="304">
        <f>IF(H$79=0,0,H$79/FBT_fec!H$79)</f>
        <v>0.42916349145472527</v>
      </c>
      <c r="I123" s="304">
        <f>IF(I$79=0,0,I$79/FBT_fec!I$79)</f>
        <v>0.43540956106603912</v>
      </c>
      <c r="J123" s="304">
        <f>IF(J$79=0,0,J$79/FBT_fec!J$79)</f>
        <v>0.43540956106603917</v>
      </c>
      <c r="K123" s="304">
        <f>IF(K$79=0,0,K$79/FBT_fec!K$79)</f>
        <v>0.43540956106603917</v>
      </c>
      <c r="L123" s="304">
        <f>IF(L$79=0,0,L$79/FBT_fec!L$79)</f>
        <v>0.43540956106603912</v>
      </c>
      <c r="M123" s="304">
        <f>IF(M$79=0,0,M$79/FBT_fec!M$79)</f>
        <v>0.44764823160320388</v>
      </c>
      <c r="N123" s="304">
        <f>IF(N$79=0,0,N$79/FBT_fec!N$79)</f>
        <v>0.46030345920402393</v>
      </c>
      <c r="O123" s="304">
        <f>IF(O$79=0,0,O$79/FBT_fec!O$79)</f>
        <v>0.48439544422985936</v>
      </c>
      <c r="P123" s="304">
        <f>IF(P$79=0,0,P$79/FBT_fec!P$79)</f>
        <v>0.49596959584003869</v>
      </c>
      <c r="Q123" s="304">
        <f>IF(Q$79=0,0,Q$79/FBT_fec!Q$79)</f>
        <v>0.49596959584003869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59999389629810485"/>
    <pageSetUpPr fitToPage="1"/>
  </sheetPr>
  <dimension ref="A1:Q12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297"/>
      <c r="C3" s="297"/>
      <c r="D3" s="297"/>
      <c r="E3" s="297"/>
      <c r="F3" s="297"/>
      <c r="G3" s="297"/>
      <c r="H3" s="297"/>
      <c r="I3" s="297"/>
      <c r="J3" s="297"/>
      <c r="K3" s="297"/>
      <c r="L3" s="297"/>
      <c r="M3" s="297"/>
      <c r="N3" s="297"/>
      <c r="O3" s="297"/>
      <c r="P3" s="297"/>
      <c r="Q3" s="297"/>
    </row>
    <row r="5" spans="1:17" ht="12.75" x14ac:dyDescent="0.25">
      <c r="A5" s="97" t="s">
        <v>8</v>
      </c>
      <c r="B5" s="96">
        <v>172.5899897249694</v>
      </c>
      <c r="C5" s="96">
        <v>176.85012092075999</v>
      </c>
      <c r="D5" s="96">
        <v>172.44728631129601</v>
      </c>
      <c r="E5" s="96">
        <v>109.62478845025201</v>
      </c>
      <c r="F5" s="96">
        <v>134.40871688940001</v>
      </c>
      <c r="G5" s="96">
        <v>134.10599740043546</v>
      </c>
      <c r="H5" s="96">
        <v>115.82115071101202</v>
      </c>
      <c r="I5" s="96">
        <v>117.15997140885599</v>
      </c>
      <c r="J5" s="96">
        <v>103.10558681444402</v>
      </c>
      <c r="K5" s="96">
        <v>94.764815764452024</v>
      </c>
      <c r="L5" s="96">
        <v>107.70576680401935</v>
      </c>
      <c r="M5" s="96">
        <v>85.308146314892753</v>
      </c>
      <c r="N5" s="96">
        <v>76.667641792884652</v>
      </c>
      <c r="O5" s="96">
        <v>93.962158854603459</v>
      </c>
      <c r="P5" s="96">
        <v>86.181248442587815</v>
      </c>
      <c r="Q5" s="96">
        <v>86.405662719993217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2.0696233911415325</v>
      </c>
      <c r="C10" s="158">
        <v>2.1693177199118319</v>
      </c>
      <c r="D10" s="158">
        <v>2.1833368022495319</v>
      </c>
      <c r="E10" s="158">
        <v>1.66188878466824</v>
      </c>
      <c r="F10" s="158">
        <v>1.910538020062333</v>
      </c>
      <c r="G10" s="158">
        <v>1.9720250588871049</v>
      </c>
      <c r="H10" s="158">
        <v>1.8262451534504414</v>
      </c>
      <c r="I10" s="158">
        <v>1.892946949090847</v>
      </c>
      <c r="J10" s="158">
        <v>1.7268823105923468</v>
      </c>
      <c r="K10" s="158">
        <v>1.5076843710144201</v>
      </c>
      <c r="L10" s="158">
        <v>1.6591297679395498</v>
      </c>
      <c r="M10" s="158">
        <v>0.7817893026536229</v>
      </c>
      <c r="N10" s="158">
        <v>1.4508713483518174</v>
      </c>
      <c r="O10" s="158">
        <v>1.5310701360667764</v>
      </c>
      <c r="P10" s="158">
        <v>1.518574136776895</v>
      </c>
      <c r="Q10" s="158">
        <v>1.5418171200000641</v>
      </c>
    </row>
    <row r="11" spans="1:17" x14ac:dyDescent="0.25">
      <c r="A11" s="92" t="s">
        <v>125</v>
      </c>
      <c r="B11" s="91">
        <v>0.96909379642077464</v>
      </c>
      <c r="C11" s="91">
        <v>1.0157753115037393</v>
      </c>
      <c r="D11" s="91">
        <v>1.0223396969775058</v>
      </c>
      <c r="E11" s="91">
        <v>0.77817351623328013</v>
      </c>
      <c r="F11" s="91">
        <v>0.89460263688226782</v>
      </c>
      <c r="G11" s="91">
        <v>0.92339372425614197</v>
      </c>
      <c r="H11" s="91">
        <v>0.8551328017104437</v>
      </c>
      <c r="I11" s="91">
        <v>0.88636568042737285</v>
      </c>
      <c r="J11" s="91">
        <v>0.80860650372760123</v>
      </c>
      <c r="K11" s="91">
        <v>0.70596784765983278</v>
      </c>
      <c r="L11" s="91">
        <v>0.77688161645700238</v>
      </c>
      <c r="M11" s="91">
        <v>0</v>
      </c>
      <c r="N11" s="91">
        <v>0.67936535174009283</v>
      </c>
      <c r="O11" s="91">
        <v>0.71691814902084128</v>
      </c>
      <c r="P11" s="91">
        <v>0.71106694177041341</v>
      </c>
      <c r="Q11" s="91">
        <v>0.72195038604742345</v>
      </c>
    </row>
    <row r="12" spans="1:17" x14ac:dyDescent="0.25">
      <c r="A12" s="92" t="s">
        <v>26</v>
      </c>
      <c r="B12" s="91">
        <v>1.1005295947207581</v>
      </c>
      <c r="C12" s="91">
        <v>1.1535424084080927</v>
      </c>
      <c r="D12" s="91">
        <v>1.160997105272026</v>
      </c>
      <c r="E12" s="91">
        <v>0.88371526843495996</v>
      </c>
      <c r="F12" s="91">
        <v>1.0159353831800653</v>
      </c>
      <c r="G12" s="91">
        <v>1.0486313346309628</v>
      </c>
      <c r="H12" s="91">
        <v>0.97111235173999766</v>
      </c>
      <c r="I12" s="91">
        <v>1.0065812686634741</v>
      </c>
      <c r="J12" s="91">
        <v>0.91827580686474553</v>
      </c>
      <c r="K12" s="91">
        <v>0.80171652335458732</v>
      </c>
      <c r="L12" s="91">
        <v>0.88224815148254732</v>
      </c>
      <c r="M12" s="91">
        <v>0.7817893026536229</v>
      </c>
      <c r="N12" s="91">
        <v>0.7715059966117247</v>
      </c>
      <c r="O12" s="91">
        <v>0.81415198704593517</v>
      </c>
      <c r="P12" s="91">
        <v>0.8075071950064816</v>
      </c>
      <c r="Q12" s="91">
        <v>0.81986673395264076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263</v>
      </c>
      <c r="B15" s="204">
        <v>4.7135950794019479</v>
      </c>
      <c r="C15" s="204">
        <v>4.8722286703612667</v>
      </c>
      <c r="D15" s="204">
        <v>4.8416457468931258</v>
      </c>
      <c r="E15" s="204">
        <v>3.7962898584903759</v>
      </c>
      <c r="F15" s="204">
        <v>4.2845750359240391</v>
      </c>
      <c r="G15" s="204">
        <v>4.3717526779441469</v>
      </c>
      <c r="H15" s="204">
        <v>3.9766507502772113</v>
      </c>
      <c r="I15" s="204">
        <v>4.2361214280955846</v>
      </c>
      <c r="J15" s="204">
        <v>3.8571043710496187</v>
      </c>
      <c r="K15" s="204">
        <v>3.3307539853710786</v>
      </c>
      <c r="L15" s="204">
        <v>3.6515243407431237</v>
      </c>
      <c r="M15" s="204">
        <v>3.0789147190744859</v>
      </c>
      <c r="N15" s="204">
        <v>3.0547350035460585</v>
      </c>
      <c r="O15" s="204">
        <v>3.37562476754779</v>
      </c>
      <c r="P15" s="204">
        <v>3.371702892472122</v>
      </c>
      <c r="Q15" s="204">
        <v>3.3828681083923513</v>
      </c>
    </row>
    <row r="16" spans="1:17" x14ac:dyDescent="0.25">
      <c r="A16" s="152" t="s">
        <v>277</v>
      </c>
      <c r="B16" s="264">
        <v>4.7135950794019479</v>
      </c>
      <c r="C16" s="264">
        <v>4.8722286703612667</v>
      </c>
      <c r="D16" s="264">
        <v>4.8416457468931258</v>
      </c>
      <c r="E16" s="264">
        <v>3.7962898584903759</v>
      </c>
      <c r="F16" s="264">
        <v>4.2845750359240391</v>
      </c>
      <c r="G16" s="264">
        <v>4.3717526779441469</v>
      </c>
      <c r="H16" s="264">
        <v>3.9766507502772113</v>
      </c>
      <c r="I16" s="264">
        <v>4.2361214280955846</v>
      </c>
      <c r="J16" s="264">
        <v>3.8571043710496187</v>
      </c>
      <c r="K16" s="264">
        <v>3.3307539853710786</v>
      </c>
      <c r="L16" s="264">
        <v>3.6515243407431237</v>
      </c>
      <c r="M16" s="264">
        <v>3.0789147190744859</v>
      </c>
      <c r="N16" s="264">
        <v>3.0547350035460585</v>
      </c>
      <c r="O16" s="264">
        <v>3.37562476754779</v>
      </c>
      <c r="P16" s="264">
        <v>3.371702892472122</v>
      </c>
      <c r="Q16" s="264">
        <v>3.3828681083923513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0.61074888129563354</v>
      </c>
      <c r="D18" s="83">
        <v>0.61025443775686661</v>
      </c>
      <c r="E18" s="83">
        <v>0</v>
      </c>
      <c r="F18" s="83">
        <v>0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1.5618137342858427</v>
      </c>
      <c r="C19" s="83">
        <v>1.0764595502749936</v>
      </c>
      <c r="D19" s="83">
        <v>0.82992536372203474</v>
      </c>
      <c r="E19" s="83">
        <v>1.3007057155742734</v>
      </c>
      <c r="F19" s="83">
        <v>1.1671764031239529</v>
      </c>
      <c r="G19" s="83">
        <v>0.99597012815736641</v>
      </c>
      <c r="H19" s="83">
        <v>0.62625426521762162</v>
      </c>
      <c r="I19" s="83">
        <v>1.1193639070604646</v>
      </c>
      <c r="J19" s="83">
        <v>0.99074135386890372</v>
      </c>
      <c r="K19" s="83">
        <v>0.71366553208362171</v>
      </c>
      <c r="L19" s="83">
        <v>0.72854016767733565</v>
      </c>
      <c r="M19" s="83">
        <v>0</v>
      </c>
      <c r="N19" s="83">
        <v>6.7179671451166531E-2</v>
      </c>
      <c r="O19" s="83">
        <v>0.69677193586301245</v>
      </c>
      <c r="P19" s="83">
        <v>0.78835647980713586</v>
      </c>
      <c r="Q19" s="83">
        <v>0.63393924277399338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3.1517813451161052</v>
      </c>
      <c r="C21" s="83">
        <v>3.1850202387906399</v>
      </c>
      <c r="D21" s="83">
        <v>3.4014659454142246</v>
      </c>
      <c r="E21" s="83">
        <v>2.4955841429161025</v>
      </c>
      <c r="F21" s="83">
        <v>3.1173986328000862</v>
      </c>
      <c r="G21" s="83">
        <v>3.3757825497867806</v>
      </c>
      <c r="H21" s="83">
        <v>3.3503964850595898</v>
      </c>
      <c r="I21" s="83">
        <v>3.1167575210351202</v>
      </c>
      <c r="J21" s="83">
        <v>2.8663630171807148</v>
      </c>
      <c r="K21" s="83">
        <v>2.6170884532874568</v>
      </c>
      <c r="L21" s="83">
        <v>2.9229841730657879</v>
      </c>
      <c r="M21" s="83">
        <v>3.0789147190744859</v>
      </c>
      <c r="N21" s="83">
        <v>2.987555332094892</v>
      </c>
      <c r="O21" s="83">
        <v>2.6788528316847775</v>
      </c>
      <c r="P21" s="83">
        <v>2.5833464126649863</v>
      </c>
      <c r="Q21" s="83">
        <v>2.7489288656183581</v>
      </c>
    </row>
    <row r="22" spans="1:17" x14ac:dyDescent="0.25">
      <c r="A22" s="152" t="s">
        <v>276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2" t="s">
        <v>275</v>
      </c>
      <c r="B23" s="264">
        <v>0</v>
      </c>
      <c r="C23" s="264">
        <v>0</v>
      </c>
      <c r="D23" s="264">
        <v>0</v>
      </c>
      <c r="E23" s="264">
        <v>0</v>
      </c>
      <c r="F23" s="264">
        <v>0</v>
      </c>
      <c r="G23" s="264">
        <v>0</v>
      </c>
      <c r="H23" s="264">
        <v>0</v>
      </c>
      <c r="I23" s="264">
        <v>0</v>
      </c>
      <c r="J23" s="264">
        <v>0</v>
      </c>
      <c r="K23" s="264">
        <v>0</v>
      </c>
      <c r="L23" s="264">
        <v>0</v>
      </c>
      <c r="M23" s="264">
        <v>0</v>
      </c>
      <c r="N23" s="264">
        <v>0</v>
      </c>
      <c r="O23" s="264">
        <v>0</v>
      </c>
      <c r="P23" s="264">
        <v>0</v>
      </c>
      <c r="Q23" s="264">
        <v>0</v>
      </c>
    </row>
    <row r="24" spans="1:17" x14ac:dyDescent="0.25">
      <c r="A24" s="156" t="s">
        <v>262</v>
      </c>
      <c r="B24" s="204">
        <v>8.1057897034883464</v>
      </c>
      <c r="C24" s="204">
        <v>8.3785858403149032</v>
      </c>
      <c r="D24" s="204">
        <v>8.3259935531168843</v>
      </c>
      <c r="E24" s="204">
        <v>6.528334896834787</v>
      </c>
      <c r="F24" s="204">
        <v>7.3680202955453744</v>
      </c>
      <c r="G24" s="204">
        <v>7.5179363619781903</v>
      </c>
      <c r="H24" s="204">
        <v>6.8384946443163503</v>
      </c>
      <c r="I24" s="204">
        <v>7.2846964739576112</v>
      </c>
      <c r="J24" s="204">
        <v>6.6329152949007035</v>
      </c>
      <c r="K24" s="204">
        <v>5.7277706092011673</v>
      </c>
      <c r="L24" s="204">
        <v>6.2793871566473456</v>
      </c>
      <c r="M24" s="204">
        <v>5.8158850953631216</v>
      </c>
      <c r="N24" s="204">
        <v>5.2531112922348351</v>
      </c>
      <c r="O24" s="204">
        <v>5.8049331821478116</v>
      </c>
      <c r="P24" s="204">
        <v>5.7981888831422683</v>
      </c>
      <c r="Q24" s="204">
        <v>5.8173892791709552</v>
      </c>
    </row>
    <row r="25" spans="1:17" x14ac:dyDescent="0.25">
      <c r="A25" s="152" t="s">
        <v>274</v>
      </c>
      <c r="B25" s="264">
        <v>8.1057897034883464</v>
      </c>
      <c r="C25" s="264">
        <v>8.3785858403149032</v>
      </c>
      <c r="D25" s="264">
        <v>8.3259935531168843</v>
      </c>
      <c r="E25" s="264">
        <v>6.528334896834787</v>
      </c>
      <c r="F25" s="264">
        <v>7.3680202955453744</v>
      </c>
      <c r="G25" s="264">
        <v>7.5179363619781903</v>
      </c>
      <c r="H25" s="264">
        <v>6.8384946443163503</v>
      </c>
      <c r="I25" s="264">
        <v>7.2846964739576112</v>
      </c>
      <c r="J25" s="264">
        <v>6.6329152949007035</v>
      </c>
      <c r="K25" s="264">
        <v>5.7277706092011673</v>
      </c>
      <c r="L25" s="264">
        <v>6.2793871566473456</v>
      </c>
      <c r="M25" s="264">
        <v>5.8158850953631216</v>
      </c>
      <c r="N25" s="264">
        <v>5.2531112922348351</v>
      </c>
      <c r="O25" s="264">
        <v>5.8049331821478116</v>
      </c>
      <c r="P25" s="264">
        <v>5.7981888831422683</v>
      </c>
      <c r="Q25" s="264">
        <v>5.8173892791709552</v>
      </c>
    </row>
    <row r="26" spans="1:17" x14ac:dyDescent="0.25">
      <c r="A26" s="154" t="s">
        <v>33</v>
      </c>
      <c r="B26" s="83">
        <v>0</v>
      </c>
      <c r="C26" s="83">
        <v>0</v>
      </c>
      <c r="D26" s="83">
        <v>0</v>
      </c>
      <c r="E26" s="83">
        <v>0</v>
      </c>
      <c r="F26" s="83">
        <v>0</v>
      </c>
      <c r="G26" s="83">
        <v>0</v>
      </c>
      <c r="H26" s="83">
        <v>0</v>
      </c>
      <c r="I26" s="83">
        <v>0</v>
      </c>
      <c r="J26" s="83">
        <v>0</v>
      </c>
      <c r="K26" s="83">
        <v>0</v>
      </c>
      <c r="L26" s="83">
        <v>0</v>
      </c>
      <c r="M26" s="83">
        <v>0</v>
      </c>
      <c r="N26" s="83">
        <v>0</v>
      </c>
      <c r="O26" s="83">
        <v>0</v>
      </c>
      <c r="P26" s="83">
        <v>0</v>
      </c>
      <c r="Q26" s="83">
        <v>0</v>
      </c>
    </row>
    <row r="27" spans="1:17" x14ac:dyDescent="0.25">
      <c r="A27" s="154" t="s">
        <v>30</v>
      </c>
      <c r="B27" s="83">
        <v>0</v>
      </c>
      <c r="C27" s="83">
        <v>1.050281560046797</v>
      </c>
      <c r="D27" s="83">
        <v>1.0494312843489411</v>
      </c>
      <c r="E27" s="83">
        <v>0</v>
      </c>
      <c r="F27" s="83">
        <v>0</v>
      </c>
      <c r="G27" s="83">
        <v>0</v>
      </c>
      <c r="H27" s="83">
        <v>0</v>
      </c>
      <c r="I27" s="83">
        <v>0</v>
      </c>
      <c r="J27" s="83">
        <v>0</v>
      </c>
      <c r="K27" s="83">
        <v>0</v>
      </c>
      <c r="L27" s="83">
        <v>0</v>
      </c>
      <c r="M27" s="83">
        <v>0</v>
      </c>
      <c r="N27" s="83">
        <v>0</v>
      </c>
      <c r="O27" s="83">
        <v>0</v>
      </c>
      <c r="P27" s="83">
        <v>0</v>
      </c>
      <c r="Q27" s="83">
        <v>0</v>
      </c>
    </row>
    <row r="28" spans="1:17" x14ac:dyDescent="0.25">
      <c r="A28" s="154" t="s">
        <v>125</v>
      </c>
      <c r="B28" s="83">
        <v>2.6857915185508698</v>
      </c>
      <c r="C28" s="83">
        <v>1.8511464374550899</v>
      </c>
      <c r="D28" s="83">
        <v>1.4271909985054045</v>
      </c>
      <c r="E28" s="83">
        <v>2.2367740162161063</v>
      </c>
      <c r="F28" s="83">
        <v>2.0071487497812597</v>
      </c>
      <c r="G28" s="83">
        <v>1.7127318477310267</v>
      </c>
      <c r="H28" s="83">
        <v>1.0769455774743188</v>
      </c>
      <c r="I28" s="83">
        <v>1.9249274236467402</v>
      </c>
      <c r="J28" s="83">
        <v>1.7037401239882455</v>
      </c>
      <c r="K28" s="83">
        <v>1.2272633996452516</v>
      </c>
      <c r="L28" s="83">
        <v>1.2528427432264491</v>
      </c>
      <c r="M28" s="83">
        <v>0</v>
      </c>
      <c r="N28" s="83">
        <v>0.11552631907484152</v>
      </c>
      <c r="O28" s="83">
        <v>1.1982121264677281</v>
      </c>
      <c r="P28" s="83">
        <v>1.3557065740805634</v>
      </c>
      <c r="Q28" s="83">
        <v>1.0901611403087714</v>
      </c>
    </row>
    <row r="29" spans="1:17" x14ac:dyDescent="0.25">
      <c r="A29" s="154" t="s">
        <v>29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26</v>
      </c>
      <c r="B30" s="83">
        <v>5.4199981849374765</v>
      </c>
      <c r="C30" s="83">
        <v>5.4771578428130168</v>
      </c>
      <c r="D30" s="83">
        <v>5.8493712702625391</v>
      </c>
      <c r="E30" s="83">
        <v>4.2915608806186807</v>
      </c>
      <c r="F30" s="83">
        <v>5.3608715457641143</v>
      </c>
      <c r="G30" s="83">
        <v>5.8052045142471638</v>
      </c>
      <c r="H30" s="83">
        <v>5.7615490668420311</v>
      </c>
      <c r="I30" s="83">
        <v>5.359769050310871</v>
      </c>
      <c r="J30" s="83">
        <v>4.9291751709124583</v>
      </c>
      <c r="K30" s="83">
        <v>4.5005072095559155</v>
      </c>
      <c r="L30" s="83">
        <v>5.026544413420897</v>
      </c>
      <c r="M30" s="83">
        <v>5.8158850953631216</v>
      </c>
      <c r="N30" s="83">
        <v>5.1375849731599939</v>
      </c>
      <c r="O30" s="83">
        <v>4.6067210556800831</v>
      </c>
      <c r="P30" s="83">
        <v>4.4424823090617052</v>
      </c>
      <c r="Q30" s="83">
        <v>4.7272281388621842</v>
      </c>
    </row>
    <row r="31" spans="1:17" x14ac:dyDescent="0.25">
      <c r="A31" s="152" t="s">
        <v>273</v>
      </c>
      <c r="B31" s="264">
        <v>0</v>
      </c>
      <c r="C31" s="264">
        <v>0</v>
      </c>
      <c r="D31" s="264">
        <v>0</v>
      </c>
      <c r="E31" s="264">
        <v>0</v>
      </c>
      <c r="F31" s="264">
        <v>0</v>
      </c>
      <c r="G31" s="264">
        <v>0</v>
      </c>
      <c r="H31" s="264">
        <v>0</v>
      </c>
      <c r="I31" s="264">
        <v>0</v>
      </c>
      <c r="J31" s="264">
        <v>0</v>
      </c>
      <c r="K31" s="264">
        <v>0</v>
      </c>
      <c r="L31" s="264">
        <v>0</v>
      </c>
      <c r="M31" s="264">
        <v>0</v>
      </c>
      <c r="N31" s="264">
        <v>0</v>
      </c>
      <c r="O31" s="264">
        <v>0</v>
      </c>
      <c r="P31" s="264">
        <v>0</v>
      </c>
      <c r="Q31" s="264">
        <v>0</v>
      </c>
    </row>
    <row r="32" spans="1:17" x14ac:dyDescent="0.25">
      <c r="A32" s="152" t="s">
        <v>272</v>
      </c>
      <c r="B32" s="264">
        <v>0</v>
      </c>
      <c r="C32" s="264">
        <v>0</v>
      </c>
      <c r="D32" s="264">
        <v>0</v>
      </c>
      <c r="E32" s="264">
        <v>0</v>
      </c>
      <c r="F32" s="264">
        <v>0</v>
      </c>
      <c r="G32" s="264">
        <v>0</v>
      </c>
      <c r="H32" s="264">
        <v>0</v>
      </c>
      <c r="I32" s="264">
        <v>0</v>
      </c>
      <c r="J32" s="264">
        <v>0</v>
      </c>
      <c r="K32" s="264">
        <v>0</v>
      </c>
      <c r="L32" s="264">
        <v>0</v>
      </c>
      <c r="M32" s="264">
        <v>0</v>
      </c>
      <c r="N32" s="264">
        <v>0</v>
      </c>
      <c r="O32" s="264">
        <v>0</v>
      </c>
      <c r="P32" s="264">
        <v>0</v>
      </c>
      <c r="Q32" s="264">
        <v>0</v>
      </c>
    </row>
    <row r="33" spans="1:17" x14ac:dyDescent="0.25">
      <c r="A33" s="156" t="s">
        <v>261</v>
      </c>
      <c r="B33" s="204">
        <v>133.7735379476957</v>
      </c>
      <c r="C33" s="204">
        <v>136.64427648937891</v>
      </c>
      <c r="D33" s="204">
        <v>132.61898239584585</v>
      </c>
      <c r="E33" s="204">
        <v>79.406099428340013</v>
      </c>
      <c r="F33" s="204">
        <v>99.882058046563785</v>
      </c>
      <c r="G33" s="204">
        <v>99.160756699536307</v>
      </c>
      <c r="H33" s="204">
        <v>84.260268837304352</v>
      </c>
      <c r="I33" s="204">
        <v>84.030055419180471</v>
      </c>
      <c r="J33" s="204">
        <v>72.861428346691412</v>
      </c>
      <c r="K33" s="204">
        <v>68.469539338124932</v>
      </c>
      <c r="L33" s="204">
        <v>78.476423515888996</v>
      </c>
      <c r="M33" s="204">
        <v>60.811635490538762</v>
      </c>
      <c r="N33" s="204">
        <v>51.890975612327665</v>
      </c>
      <c r="O33" s="204">
        <v>66.878194402376522</v>
      </c>
      <c r="P33" s="204">
        <v>59.263120639859331</v>
      </c>
      <c r="Q33" s="204">
        <v>59.395943990088178</v>
      </c>
    </row>
    <row r="34" spans="1:17" x14ac:dyDescent="0.25">
      <c r="A34" s="150" t="s">
        <v>33</v>
      </c>
      <c r="B34" s="87">
        <v>4.3252651301018314</v>
      </c>
      <c r="C34" s="87">
        <v>6.3042938972923945</v>
      </c>
      <c r="D34" s="87">
        <v>4.2124888337407569</v>
      </c>
      <c r="E34" s="87">
        <v>5.0347858685664306</v>
      </c>
      <c r="F34" s="87">
        <v>0.81523408527718488</v>
      </c>
      <c r="G34" s="87">
        <v>0.87177556904835851</v>
      </c>
      <c r="H34" s="87">
        <v>0</v>
      </c>
      <c r="I34" s="87">
        <v>0</v>
      </c>
      <c r="J34" s="87">
        <v>0</v>
      </c>
      <c r="K34" s="87">
        <v>0</v>
      </c>
      <c r="L34" s="87">
        <v>2.3347059921219651</v>
      </c>
      <c r="M34" s="87">
        <v>2.3233388304044955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150" t="s">
        <v>31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30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125</v>
      </c>
      <c r="B37" s="87">
        <v>18.684910219953853</v>
      </c>
      <c r="C37" s="87">
        <v>14.983566456027916</v>
      </c>
      <c r="D37" s="87">
        <v>10.056652467454903</v>
      </c>
      <c r="E37" s="87">
        <v>19.811249403728681</v>
      </c>
      <c r="F37" s="87">
        <v>11.565093940242315</v>
      </c>
      <c r="G37" s="87">
        <v>12.279215929422399</v>
      </c>
      <c r="H37" s="87">
        <v>8.1792218883780219</v>
      </c>
      <c r="I37" s="87">
        <v>14.688173580754153</v>
      </c>
      <c r="J37" s="87">
        <v>12.278800773215183</v>
      </c>
      <c r="K37" s="87">
        <v>10.675810129398972</v>
      </c>
      <c r="L37" s="87">
        <v>10.469200977511553</v>
      </c>
      <c r="M37" s="87">
        <v>0</v>
      </c>
      <c r="N37" s="87">
        <v>1.8863692517658806</v>
      </c>
      <c r="O37" s="87">
        <v>10.587424486067125</v>
      </c>
      <c r="P37" s="87">
        <v>10.095643228573474</v>
      </c>
      <c r="Q37" s="87">
        <v>7.8953490481855422</v>
      </c>
    </row>
    <row r="38" spans="1:17" x14ac:dyDescent="0.25">
      <c r="A38" s="150" t="s">
        <v>29</v>
      </c>
      <c r="B38" s="87">
        <v>71.628599086867837</v>
      </c>
      <c r="C38" s="87">
        <v>71.55895015089088</v>
      </c>
      <c r="D38" s="87">
        <v>80.222462942522654</v>
      </c>
      <c r="E38" s="87">
        <v>14.118233606568356</v>
      </c>
      <c r="F38" s="87">
        <v>56.809451310759542</v>
      </c>
      <c r="G38" s="87">
        <v>45.500398200200117</v>
      </c>
      <c r="H38" s="87">
        <v>36.738853686757999</v>
      </c>
      <c r="I38" s="87">
        <v>28.213572120352847</v>
      </c>
      <c r="J38" s="87">
        <v>25.169843894036038</v>
      </c>
      <c r="K38" s="87">
        <v>19.628573746792881</v>
      </c>
      <c r="L38" s="87">
        <v>25.465963316307526</v>
      </c>
      <c r="M38" s="87">
        <v>19.718733961506494</v>
      </c>
      <c r="N38" s="87">
        <v>19.324930107075165</v>
      </c>
      <c r="O38" s="87">
        <v>16.84461982220477</v>
      </c>
      <c r="P38" s="87">
        <v>16.670569791713618</v>
      </c>
      <c r="Q38" s="87">
        <v>19.461361480398317</v>
      </c>
    </row>
    <row r="39" spans="1:17" x14ac:dyDescent="0.25">
      <c r="A39" s="150" t="s">
        <v>28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</v>
      </c>
      <c r="I39" s="87">
        <v>0</v>
      </c>
      <c r="J39" s="87">
        <v>0</v>
      </c>
      <c r="K39" s="87">
        <v>0</v>
      </c>
      <c r="L39" s="87">
        <v>0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26</v>
      </c>
      <c r="B40" s="87">
        <v>39.134763510772189</v>
      </c>
      <c r="C40" s="87">
        <v>43.797465985167726</v>
      </c>
      <c r="D40" s="87">
        <v>38.127378152127534</v>
      </c>
      <c r="E40" s="87">
        <v>40.441830549476549</v>
      </c>
      <c r="F40" s="87">
        <v>30.692278710284739</v>
      </c>
      <c r="G40" s="87">
        <v>40.509367000865424</v>
      </c>
      <c r="H40" s="87">
        <v>39.342193262168323</v>
      </c>
      <c r="I40" s="87">
        <v>41.128309718073467</v>
      </c>
      <c r="J40" s="87">
        <v>35.412783679440189</v>
      </c>
      <c r="K40" s="87">
        <v>38.165155461933075</v>
      </c>
      <c r="L40" s="87">
        <v>40.206553229947957</v>
      </c>
      <c r="M40" s="87">
        <v>38.769562698627773</v>
      </c>
      <c r="N40" s="87">
        <v>30.679676253486623</v>
      </c>
      <c r="O40" s="87">
        <v>39.446150094104631</v>
      </c>
      <c r="P40" s="87">
        <v>32.496907619572241</v>
      </c>
      <c r="Q40" s="87">
        <v>32.039233461504317</v>
      </c>
    </row>
    <row r="41" spans="1:17" x14ac:dyDescent="0.25">
      <c r="A41" s="150" t="s">
        <v>25</v>
      </c>
      <c r="B41" s="87">
        <v>0</v>
      </c>
      <c r="C41" s="87">
        <v>0</v>
      </c>
      <c r="D41" s="87">
        <v>0</v>
      </c>
      <c r="E41" s="87">
        <v>0</v>
      </c>
      <c r="F41" s="87">
        <v>0</v>
      </c>
      <c r="G41" s="87">
        <v>0</v>
      </c>
      <c r="H41" s="87">
        <v>0</v>
      </c>
      <c r="I41" s="87">
        <v>0</v>
      </c>
      <c r="J41" s="87">
        <v>0</v>
      </c>
      <c r="K41" s="87">
        <v>0</v>
      </c>
      <c r="L41" s="87">
        <v>0</v>
      </c>
      <c r="M41" s="87">
        <v>0</v>
      </c>
      <c r="N41" s="87">
        <v>0</v>
      </c>
      <c r="O41" s="87">
        <v>0</v>
      </c>
      <c r="P41" s="87">
        <v>0</v>
      </c>
      <c r="Q41" s="87">
        <v>0</v>
      </c>
    </row>
    <row r="42" spans="1:17" x14ac:dyDescent="0.25">
      <c r="A42" s="150" t="s">
        <v>86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22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6" t="s">
        <v>260</v>
      </c>
      <c r="B44" s="204">
        <v>18.71764056128201</v>
      </c>
      <c r="C44" s="204">
        <v>19.348819239552427</v>
      </c>
      <c r="D44" s="204">
        <v>19.057981524034268</v>
      </c>
      <c r="E44" s="204">
        <v>14.20337471578268</v>
      </c>
      <c r="F44" s="204">
        <v>16.306425187110783</v>
      </c>
      <c r="G44" s="204">
        <v>16.346044130966234</v>
      </c>
      <c r="H44" s="204">
        <v>14.602891185678317</v>
      </c>
      <c r="I44" s="204">
        <v>15.261426145300492</v>
      </c>
      <c r="J44" s="204">
        <v>13.954744121724339</v>
      </c>
      <c r="K44" s="204">
        <v>12.163500839415608</v>
      </c>
      <c r="L44" s="204">
        <v>13.660408554012822</v>
      </c>
      <c r="M44" s="204">
        <v>11.369774493998605</v>
      </c>
      <c r="N44" s="204">
        <v>11.557801134544771</v>
      </c>
      <c r="O44" s="204">
        <v>12.687864082937432</v>
      </c>
      <c r="P44" s="204">
        <v>12.584059206730942</v>
      </c>
      <c r="Q44" s="204">
        <v>12.585963377398654</v>
      </c>
    </row>
    <row r="45" spans="1:17" x14ac:dyDescent="0.25">
      <c r="A45" s="299" t="s">
        <v>271</v>
      </c>
      <c r="B45" s="298">
        <v>9.5955328402111064</v>
      </c>
      <c r="C45" s="298">
        <v>9.9184655075211499</v>
      </c>
      <c r="D45" s="298">
        <v>9.8562074133181508</v>
      </c>
      <c r="E45" s="298">
        <v>7.7281614976411248</v>
      </c>
      <c r="F45" s="298">
        <v>8.7221706088453672</v>
      </c>
      <c r="G45" s="298">
        <v>8.899639380100588</v>
      </c>
      <c r="H45" s="298">
        <v>8.0953247416357534</v>
      </c>
      <c r="I45" s="298">
        <v>8.6235329071945852</v>
      </c>
      <c r="J45" s="298">
        <v>7.8519624696367236</v>
      </c>
      <c r="K45" s="298">
        <v>6.7804634702196971</v>
      </c>
      <c r="L45" s="298">
        <v>7.4334602650842179</v>
      </c>
      <c r="M45" s="298">
        <v>6.2677906781159187</v>
      </c>
      <c r="N45" s="298">
        <v>6.218567685790191</v>
      </c>
      <c r="O45" s="298">
        <v>6.8718075625079997</v>
      </c>
      <c r="P45" s="298">
        <v>6.8638237453896771</v>
      </c>
      <c r="Q45" s="298">
        <v>6.8865529349415748</v>
      </c>
    </row>
    <row r="46" spans="1:17" x14ac:dyDescent="0.25">
      <c r="A46" s="154" t="s">
        <v>33</v>
      </c>
      <c r="B46" s="83">
        <v>0</v>
      </c>
      <c r="C46" s="83">
        <v>0</v>
      </c>
      <c r="D46" s="83">
        <v>0</v>
      </c>
      <c r="E46" s="83">
        <v>0</v>
      </c>
      <c r="F46" s="83">
        <v>0</v>
      </c>
      <c r="G46" s="83">
        <v>0</v>
      </c>
      <c r="H46" s="83">
        <v>0</v>
      </c>
      <c r="I46" s="83">
        <v>0</v>
      </c>
      <c r="J46" s="83">
        <v>0</v>
      </c>
      <c r="K46" s="83">
        <v>0</v>
      </c>
      <c r="L46" s="83">
        <v>0</v>
      </c>
      <c r="M46" s="83">
        <v>0</v>
      </c>
      <c r="N46" s="83">
        <v>0</v>
      </c>
      <c r="O46" s="83">
        <v>0</v>
      </c>
      <c r="P46" s="83">
        <v>0</v>
      </c>
      <c r="Q46" s="83">
        <v>0</v>
      </c>
    </row>
    <row r="47" spans="1:17" x14ac:dyDescent="0.25">
      <c r="A47" s="154" t="s">
        <v>30</v>
      </c>
      <c r="B47" s="83">
        <v>0</v>
      </c>
      <c r="C47" s="83">
        <v>1.2433102226375397</v>
      </c>
      <c r="D47" s="83">
        <v>1.2423036768621929</v>
      </c>
      <c r="E47" s="83">
        <v>0</v>
      </c>
      <c r="F47" s="83">
        <v>0</v>
      </c>
      <c r="G47" s="83">
        <v>0</v>
      </c>
      <c r="H47" s="83">
        <v>0</v>
      </c>
      <c r="I47" s="83">
        <v>0</v>
      </c>
      <c r="J47" s="83">
        <v>0</v>
      </c>
      <c r="K47" s="83">
        <v>0</v>
      </c>
      <c r="L47" s="83">
        <v>0</v>
      </c>
      <c r="M47" s="83">
        <v>0</v>
      </c>
      <c r="N47" s="83">
        <v>0</v>
      </c>
      <c r="O47" s="83">
        <v>0</v>
      </c>
      <c r="P47" s="83">
        <v>0</v>
      </c>
      <c r="Q47" s="83">
        <v>0</v>
      </c>
    </row>
    <row r="48" spans="1:17" x14ac:dyDescent="0.25">
      <c r="A48" s="154" t="s">
        <v>125</v>
      </c>
      <c r="B48" s="83">
        <v>3.1794065305104646</v>
      </c>
      <c r="C48" s="83">
        <v>2.1913640844883795</v>
      </c>
      <c r="D48" s="83">
        <v>1.6894909190055709</v>
      </c>
      <c r="E48" s="83">
        <v>2.6478652067047714</v>
      </c>
      <c r="F48" s="83">
        <v>2.3760376777880476</v>
      </c>
      <c r="G48" s="83">
        <v>2.0275106180346394</v>
      </c>
      <c r="H48" s="83">
        <v>1.2748747541930157</v>
      </c>
      <c r="I48" s="83">
        <v>2.2787050965159463</v>
      </c>
      <c r="J48" s="83">
        <v>2.0168663275188399</v>
      </c>
      <c r="K48" s="83">
        <v>1.4528191188845161</v>
      </c>
      <c r="L48" s="83">
        <v>1.4830996270574337</v>
      </c>
      <c r="M48" s="83">
        <v>0</v>
      </c>
      <c r="N48" s="83">
        <v>0.13675861688273186</v>
      </c>
      <c r="O48" s="83">
        <v>1.4184285837211326</v>
      </c>
      <c r="P48" s="83">
        <v>1.6048685481788119</v>
      </c>
      <c r="Q48" s="83">
        <v>1.2905191727899152</v>
      </c>
    </row>
    <row r="49" spans="1:17" x14ac:dyDescent="0.25">
      <c r="A49" s="154" t="s">
        <v>29</v>
      </c>
      <c r="B49" s="83">
        <v>0</v>
      </c>
      <c r="C49" s="83">
        <v>0</v>
      </c>
      <c r="D49" s="83">
        <v>0</v>
      </c>
      <c r="E49" s="83">
        <v>0</v>
      </c>
      <c r="F49" s="83">
        <v>0</v>
      </c>
      <c r="G49" s="83">
        <v>0</v>
      </c>
      <c r="H49" s="83">
        <v>0</v>
      </c>
      <c r="I49" s="83">
        <v>0</v>
      </c>
      <c r="J49" s="83">
        <v>0</v>
      </c>
      <c r="K49" s="83">
        <v>0</v>
      </c>
      <c r="L49" s="83">
        <v>0</v>
      </c>
      <c r="M49" s="83">
        <v>0</v>
      </c>
      <c r="N49" s="83">
        <v>0</v>
      </c>
      <c r="O49" s="83">
        <v>0</v>
      </c>
      <c r="P49" s="83">
        <v>0</v>
      </c>
      <c r="Q49" s="83">
        <v>0</v>
      </c>
    </row>
    <row r="50" spans="1:17" x14ac:dyDescent="0.25">
      <c r="A50" s="154" t="s">
        <v>26</v>
      </c>
      <c r="B50" s="83">
        <v>6.4161263097006422</v>
      </c>
      <c r="C50" s="83">
        <v>6.4837912003952312</v>
      </c>
      <c r="D50" s="83">
        <v>6.9244128174503867</v>
      </c>
      <c r="E50" s="83">
        <v>5.0802962909363529</v>
      </c>
      <c r="F50" s="83">
        <v>6.34613293105732</v>
      </c>
      <c r="G50" s="83">
        <v>6.8721287620659481</v>
      </c>
      <c r="H50" s="83">
        <v>6.8204499874427382</v>
      </c>
      <c r="I50" s="83">
        <v>6.3448278106786384</v>
      </c>
      <c r="J50" s="83">
        <v>5.8350961421178837</v>
      </c>
      <c r="K50" s="83">
        <v>5.3276443513351808</v>
      </c>
      <c r="L50" s="83">
        <v>5.9503606380267842</v>
      </c>
      <c r="M50" s="83">
        <v>6.2677906781159187</v>
      </c>
      <c r="N50" s="83">
        <v>6.0818090689074591</v>
      </c>
      <c r="O50" s="83">
        <v>5.4533789787868674</v>
      </c>
      <c r="P50" s="83">
        <v>5.2589551972108657</v>
      </c>
      <c r="Q50" s="83">
        <v>5.5960337621516594</v>
      </c>
    </row>
    <row r="51" spans="1:17" x14ac:dyDescent="0.25">
      <c r="A51" s="299" t="s">
        <v>270</v>
      </c>
      <c r="B51" s="298">
        <v>9.1221077210709058</v>
      </c>
      <c r="C51" s="298">
        <v>9.4303537320312749</v>
      </c>
      <c r="D51" s="298">
        <v>9.2017741107161193</v>
      </c>
      <c r="E51" s="298">
        <v>6.4752132181415538</v>
      </c>
      <c r="F51" s="298">
        <v>7.5842545782654174</v>
      </c>
      <c r="G51" s="298">
        <v>7.4464047508656446</v>
      </c>
      <c r="H51" s="298">
        <v>6.5075664440425625</v>
      </c>
      <c r="I51" s="298">
        <v>6.6378932381059066</v>
      </c>
      <c r="J51" s="298">
        <v>6.1027816520876144</v>
      </c>
      <c r="K51" s="298">
        <v>5.3830373691959119</v>
      </c>
      <c r="L51" s="298">
        <v>6.2269482889286039</v>
      </c>
      <c r="M51" s="298">
        <v>5.1019838158826865</v>
      </c>
      <c r="N51" s="298">
        <v>5.3392334487545812</v>
      </c>
      <c r="O51" s="298">
        <v>5.8160565204294326</v>
      </c>
      <c r="P51" s="298">
        <v>5.7202354613412645</v>
      </c>
      <c r="Q51" s="298">
        <v>5.6994104424570793</v>
      </c>
    </row>
    <row r="52" spans="1:17" x14ac:dyDescent="0.25">
      <c r="A52" s="150" t="s">
        <v>33</v>
      </c>
      <c r="B52" s="87">
        <v>0.29494274461371756</v>
      </c>
      <c r="C52" s="87">
        <v>0.43508387624837247</v>
      </c>
      <c r="D52" s="87">
        <v>0.292283728857888</v>
      </c>
      <c r="E52" s="87">
        <v>0.41056432996151243</v>
      </c>
      <c r="F52" s="87">
        <v>6.1902437380085801E-2</v>
      </c>
      <c r="G52" s="87">
        <v>6.5465350962581492E-2</v>
      </c>
      <c r="H52" s="87">
        <v>0</v>
      </c>
      <c r="I52" s="87">
        <v>0</v>
      </c>
      <c r="J52" s="87">
        <v>0</v>
      </c>
      <c r="K52" s="87">
        <v>0</v>
      </c>
      <c r="L52" s="87">
        <v>0.18525428187806908</v>
      </c>
      <c r="M52" s="87">
        <v>0.19492383350518119</v>
      </c>
      <c r="N52" s="87">
        <v>0</v>
      </c>
      <c r="O52" s="87">
        <v>0</v>
      </c>
      <c r="P52" s="87">
        <v>0</v>
      </c>
      <c r="Q52" s="87">
        <v>0</v>
      </c>
    </row>
    <row r="53" spans="1:17" x14ac:dyDescent="0.25">
      <c r="A53" s="150" t="s">
        <v>31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30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125</v>
      </c>
      <c r="B55" s="87">
        <v>1.2741366222339168</v>
      </c>
      <c r="C55" s="87">
        <v>1.0340742801527032</v>
      </c>
      <c r="D55" s="87">
        <v>0.69778128774417891</v>
      </c>
      <c r="E55" s="87">
        <v>1.6155190209625021</v>
      </c>
      <c r="F55" s="87">
        <v>0.87816188792847949</v>
      </c>
      <c r="G55" s="87">
        <v>0.9220987704925776</v>
      </c>
      <c r="H55" s="87">
        <v>0.63169546731403581</v>
      </c>
      <c r="I55" s="87">
        <v>1.16028161120978</v>
      </c>
      <c r="J55" s="87">
        <v>1.0284569184103782</v>
      </c>
      <c r="K55" s="87">
        <v>0.83932629646006185</v>
      </c>
      <c r="L55" s="87">
        <v>0.83071029734383961</v>
      </c>
      <c r="M55" s="87">
        <v>0</v>
      </c>
      <c r="N55" s="87">
        <v>0.19409474743692826</v>
      </c>
      <c r="O55" s="87">
        <v>0.92073447507064854</v>
      </c>
      <c r="P55" s="87">
        <v>0.97445858027082244</v>
      </c>
      <c r="Q55" s="87">
        <v>0.75760787335211843</v>
      </c>
    </row>
    <row r="56" spans="1:17" x14ac:dyDescent="0.25">
      <c r="A56" s="150" t="s">
        <v>29</v>
      </c>
      <c r="B56" s="87">
        <v>4.8844024521148919</v>
      </c>
      <c r="C56" s="87">
        <v>4.9385618626195926</v>
      </c>
      <c r="D56" s="87">
        <v>5.5662392311156141</v>
      </c>
      <c r="E56" s="87">
        <v>1.1512789763532254</v>
      </c>
      <c r="F56" s="87">
        <v>4.3136610280047893</v>
      </c>
      <c r="G56" s="87">
        <v>3.4168192398014763</v>
      </c>
      <c r="H56" s="87">
        <v>2.8374052770490117</v>
      </c>
      <c r="I56" s="87">
        <v>2.2287106519955455</v>
      </c>
      <c r="J56" s="87">
        <v>2.1081944862724855</v>
      </c>
      <c r="K56" s="87">
        <v>1.5431876277305399</v>
      </c>
      <c r="L56" s="87">
        <v>2.0206735933409767</v>
      </c>
      <c r="M56" s="87">
        <v>1.6543653320581184</v>
      </c>
      <c r="N56" s="87">
        <v>1.9884057296087485</v>
      </c>
      <c r="O56" s="87">
        <v>1.4648909383176707</v>
      </c>
      <c r="P56" s="87">
        <v>1.6090881386895362</v>
      </c>
      <c r="Q56" s="87">
        <v>1.8674387406709763</v>
      </c>
    </row>
    <row r="57" spans="1:17" x14ac:dyDescent="0.25">
      <c r="A57" s="150" t="s">
        <v>28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26</v>
      </c>
      <c r="B58" s="87">
        <v>2.6686259021083791</v>
      </c>
      <c r="C58" s="87">
        <v>3.022633713010606</v>
      </c>
      <c r="D58" s="87">
        <v>2.6454698629984379</v>
      </c>
      <c r="E58" s="87">
        <v>3.2978508908643138</v>
      </c>
      <c r="F58" s="87">
        <v>2.330529224952063</v>
      </c>
      <c r="G58" s="87">
        <v>3.0420213896090087</v>
      </c>
      <c r="H58" s="87">
        <v>3.0384656996795147</v>
      </c>
      <c r="I58" s="87">
        <v>3.2489009749005811</v>
      </c>
      <c r="J58" s="87">
        <v>2.9661302474047506</v>
      </c>
      <c r="K58" s="87">
        <v>3.0005234450053102</v>
      </c>
      <c r="L58" s="87">
        <v>3.1903101163657186</v>
      </c>
      <c r="M58" s="87">
        <v>3.2526946503193863</v>
      </c>
      <c r="N58" s="87">
        <v>3.1567329717089043</v>
      </c>
      <c r="O58" s="87">
        <v>3.4304311070411138</v>
      </c>
      <c r="P58" s="87">
        <v>3.1366887423809056</v>
      </c>
      <c r="Q58" s="87">
        <v>3.074363828433984</v>
      </c>
    </row>
    <row r="59" spans="1:17" x14ac:dyDescent="0.25">
      <c r="A59" s="150" t="s">
        <v>25</v>
      </c>
      <c r="B59" s="87">
        <v>0</v>
      </c>
      <c r="C59" s="87">
        <v>0</v>
      </c>
      <c r="D59" s="87">
        <v>0</v>
      </c>
      <c r="E59" s="87">
        <v>0</v>
      </c>
      <c r="F59" s="87">
        <v>0</v>
      </c>
      <c r="G59" s="87">
        <v>0</v>
      </c>
      <c r="H59" s="87">
        <v>0</v>
      </c>
      <c r="I59" s="87">
        <v>0</v>
      </c>
      <c r="J59" s="87">
        <v>0</v>
      </c>
      <c r="K59" s="87">
        <v>0</v>
      </c>
      <c r="L59" s="87">
        <v>0</v>
      </c>
      <c r="M59" s="87">
        <v>0</v>
      </c>
      <c r="N59" s="87">
        <v>0</v>
      </c>
      <c r="O59" s="87">
        <v>0</v>
      </c>
      <c r="P59" s="87">
        <v>0</v>
      </c>
      <c r="Q59" s="87">
        <v>0</v>
      </c>
    </row>
    <row r="60" spans="1:17" x14ac:dyDescent="0.25">
      <c r="A60" s="150" t="s">
        <v>86</v>
      </c>
      <c r="B60" s="87">
        <v>0</v>
      </c>
      <c r="C60" s="87">
        <v>0</v>
      </c>
      <c r="D60" s="87">
        <v>0</v>
      </c>
      <c r="E60" s="87">
        <v>0</v>
      </c>
      <c r="F60" s="87">
        <v>0</v>
      </c>
      <c r="G60" s="87">
        <v>0</v>
      </c>
      <c r="H60" s="87">
        <v>0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22</v>
      </c>
      <c r="B61" s="87">
        <v>0</v>
      </c>
      <c r="C61" s="87">
        <v>0</v>
      </c>
      <c r="D61" s="87">
        <v>0</v>
      </c>
      <c r="E61" s="87">
        <v>0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303" t="s">
        <v>269</v>
      </c>
      <c r="B62" s="302">
        <v>0</v>
      </c>
      <c r="C62" s="302">
        <v>0</v>
      </c>
      <c r="D62" s="302">
        <v>0</v>
      </c>
      <c r="E62" s="302">
        <v>0</v>
      </c>
      <c r="F62" s="302">
        <v>0</v>
      </c>
      <c r="G62" s="302">
        <v>0</v>
      </c>
      <c r="H62" s="302">
        <v>0</v>
      </c>
      <c r="I62" s="302">
        <v>0</v>
      </c>
      <c r="J62" s="302">
        <v>0</v>
      </c>
      <c r="K62" s="302">
        <v>0</v>
      </c>
      <c r="L62" s="302">
        <v>0</v>
      </c>
      <c r="M62" s="302">
        <v>0</v>
      </c>
      <c r="N62" s="302">
        <v>0</v>
      </c>
      <c r="O62" s="302">
        <v>0</v>
      </c>
      <c r="P62" s="302">
        <v>0</v>
      </c>
      <c r="Q62" s="302">
        <v>0</v>
      </c>
    </row>
    <row r="63" spans="1:17" x14ac:dyDescent="0.25">
      <c r="A63" s="152" t="s">
        <v>268</v>
      </c>
      <c r="B63" s="151">
        <v>0</v>
      </c>
      <c r="C63" s="151">
        <v>0</v>
      </c>
      <c r="D63" s="151">
        <v>0</v>
      </c>
      <c r="E63" s="151">
        <v>0</v>
      </c>
      <c r="F63" s="151">
        <v>0</v>
      </c>
      <c r="G63" s="151">
        <v>0</v>
      </c>
      <c r="H63" s="151">
        <v>0</v>
      </c>
      <c r="I63" s="151">
        <v>0</v>
      </c>
      <c r="J63" s="151">
        <v>0</v>
      </c>
      <c r="K63" s="151">
        <v>0</v>
      </c>
      <c r="L63" s="151">
        <v>0</v>
      </c>
      <c r="M63" s="151">
        <v>0</v>
      </c>
      <c r="N63" s="151">
        <v>0</v>
      </c>
      <c r="O63" s="151">
        <v>0</v>
      </c>
      <c r="P63" s="151">
        <v>0</v>
      </c>
      <c r="Q63" s="151">
        <v>0</v>
      </c>
    </row>
    <row r="64" spans="1:17" x14ac:dyDescent="0.25">
      <c r="A64" s="301" t="s">
        <v>267</v>
      </c>
      <c r="B64" s="300">
        <v>0</v>
      </c>
      <c r="C64" s="300">
        <v>0</v>
      </c>
      <c r="D64" s="300">
        <v>0</v>
      </c>
      <c r="E64" s="300">
        <v>0</v>
      </c>
      <c r="F64" s="300">
        <v>0</v>
      </c>
      <c r="G64" s="300">
        <v>0</v>
      </c>
      <c r="H64" s="300">
        <v>0</v>
      </c>
      <c r="I64" s="300">
        <v>0</v>
      </c>
      <c r="J64" s="300">
        <v>0</v>
      </c>
      <c r="K64" s="300">
        <v>0</v>
      </c>
      <c r="L64" s="300">
        <v>0</v>
      </c>
      <c r="M64" s="300">
        <v>0</v>
      </c>
      <c r="N64" s="300">
        <v>0</v>
      </c>
      <c r="O64" s="300">
        <v>0</v>
      </c>
      <c r="P64" s="300">
        <v>0</v>
      </c>
      <c r="Q64" s="300">
        <v>0</v>
      </c>
    </row>
    <row r="65" spans="1:17" x14ac:dyDescent="0.25">
      <c r="A65" s="156" t="s">
        <v>259</v>
      </c>
      <c r="B65" s="204">
        <v>5.2098030419598693</v>
      </c>
      <c r="C65" s="204">
        <v>5.4368929612406669</v>
      </c>
      <c r="D65" s="204">
        <v>5.4193462891563566</v>
      </c>
      <c r="E65" s="204">
        <v>4.0288007661359186</v>
      </c>
      <c r="F65" s="204">
        <v>4.6571003041936905</v>
      </c>
      <c r="G65" s="204">
        <v>4.7374824711234726</v>
      </c>
      <c r="H65" s="204">
        <v>4.3166001399853533</v>
      </c>
      <c r="I65" s="204">
        <v>4.4547249932309949</v>
      </c>
      <c r="J65" s="204">
        <v>4.0725123694855885</v>
      </c>
      <c r="K65" s="204">
        <v>3.5655666213248161</v>
      </c>
      <c r="L65" s="204">
        <v>3.9788934687875197</v>
      </c>
      <c r="M65" s="204">
        <v>3.450147213264164</v>
      </c>
      <c r="N65" s="204">
        <v>3.4601474018795026</v>
      </c>
      <c r="O65" s="204">
        <v>3.6844722835271195</v>
      </c>
      <c r="P65" s="204">
        <v>3.6456026836062554</v>
      </c>
      <c r="Q65" s="204">
        <v>3.6816808449430196</v>
      </c>
    </row>
    <row r="66" spans="1:17" x14ac:dyDescent="0.25">
      <c r="A66" s="299" t="s">
        <v>266</v>
      </c>
      <c r="B66" s="298">
        <v>3.5499220284457769</v>
      </c>
      <c r="C66" s="298">
        <v>3.7209227502812596</v>
      </c>
      <c r="D66" s="298">
        <v>3.7449689846938625</v>
      </c>
      <c r="E66" s="298">
        <v>2.8505551448501771</v>
      </c>
      <c r="F66" s="298">
        <v>3.2770508067468227</v>
      </c>
      <c r="G66" s="298">
        <v>3.3825164651473916</v>
      </c>
      <c r="H66" s="298">
        <v>3.1324674466499176</v>
      </c>
      <c r="I66" s="298">
        <v>3.2468777179554431</v>
      </c>
      <c r="J66" s="298">
        <v>2.962035306106515</v>
      </c>
      <c r="K66" s="298">
        <v>2.5860559865703099</v>
      </c>
      <c r="L66" s="298">
        <v>2.8458227407306884</v>
      </c>
      <c r="M66" s="298">
        <v>2.5217777699086268</v>
      </c>
      <c r="N66" s="298">
        <v>2.4886074355364318</v>
      </c>
      <c r="O66" s="298">
        <v>2.6261684258028537</v>
      </c>
      <c r="P66" s="298">
        <v>2.6047346599609793</v>
      </c>
      <c r="Q66" s="298">
        <v>2.6446021926260479</v>
      </c>
    </row>
    <row r="67" spans="1:17" x14ac:dyDescent="0.25">
      <c r="A67" s="299" t="s">
        <v>265</v>
      </c>
      <c r="B67" s="298">
        <v>1.659881013514092</v>
      </c>
      <c r="C67" s="298">
        <v>1.715970210959407</v>
      </c>
      <c r="D67" s="298">
        <v>1.6743773044624937</v>
      </c>
      <c r="E67" s="298">
        <v>1.1782456212857415</v>
      </c>
      <c r="F67" s="298">
        <v>1.380049497446868</v>
      </c>
      <c r="G67" s="298">
        <v>1.3549660059760811</v>
      </c>
      <c r="H67" s="298">
        <v>1.1841326933354357</v>
      </c>
      <c r="I67" s="298">
        <v>1.2078472752755522</v>
      </c>
      <c r="J67" s="298">
        <v>1.1104770633790739</v>
      </c>
      <c r="K67" s="298">
        <v>0.97951063475450595</v>
      </c>
      <c r="L67" s="298">
        <v>1.1330707280568313</v>
      </c>
      <c r="M67" s="298">
        <v>0.92836944335553739</v>
      </c>
      <c r="N67" s="298">
        <v>0.97153996634307083</v>
      </c>
      <c r="O67" s="298">
        <v>1.0583038577242661</v>
      </c>
      <c r="P67" s="298">
        <v>1.0408680236452763</v>
      </c>
      <c r="Q67" s="298">
        <v>1.0370786523169715</v>
      </c>
    </row>
    <row r="68" spans="1:17" x14ac:dyDescent="0.25">
      <c r="A68" s="150" t="s">
        <v>33</v>
      </c>
      <c r="B68" s="87">
        <v>5.3668502590382874E-2</v>
      </c>
      <c r="C68" s="87">
        <v>7.916892537923309E-2</v>
      </c>
      <c r="D68" s="87">
        <v>5.3184661585354912E-2</v>
      </c>
      <c r="E68" s="87">
        <v>7.4707288816059397E-2</v>
      </c>
      <c r="F68" s="87">
        <v>1.1263918782729181E-2</v>
      </c>
      <c r="G68" s="87">
        <v>1.1912235245240958E-2</v>
      </c>
      <c r="H68" s="87">
        <v>0</v>
      </c>
      <c r="I68" s="87">
        <v>0</v>
      </c>
      <c r="J68" s="87">
        <v>0</v>
      </c>
      <c r="K68" s="87">
        <v>0</v>
      </c>
      <c r="L68" s="87">
        <v>3.3709321854565329E-2</v>
      </c>
      <c r="M68" s="87">
        <v>3.5468817099064964E-2</v>
      </c>
      <c r="N68" s="87">
        <v>0</v>
      </c>
      <c r="O68" s="87">
        <v>0</v>
      </c>
      <c r="P68" s="87">
        <v>0</v>
      </c>
      <c r="Q68" s="87">
        <v>0</v>
      </c>
    </row>
    <row r="69" spans="1:17" x14ac:dyDescent="0.25">
      <c r="A69" s="150" t="s">
        <v>31</v>
      </c>
      <c r="B69" s="87">
        <v>0</v>
      </c>
      <c r="C69" s="87">
        <v>0</v>
      </c>
      <c r="D69" s="87">
        <v>0</v>
      </c>
      <c r="E69" s="87">
        <v>0</v>
      </c>
      <c r="F69" s="87">
        <v>0</v>
      </c>
      <c r="G69" s="87">
        <v>0</v>
      </c>
      <c r="H69" s="87">
        <v>0</v>
      </c>
      <c r="I69" s="87">
        <v>0</v>
      </c>
      <c r="J69" s="87">
        <v>0</v>
      </c>
      <c r="K69" s="87">
        <v>0</v>
      </c>
      <c r="L69" s="87">
        <v>0</v>
      </c>
      <c r="M69" s="87">
        <v>0</v>
      </c>
      <c r="N69" s="87">
        <v>0</v>
      </c>
      <c r="O69" s="87">
        <v>0</v>
      </c>
      <c r="P69" s="87">
        <v>0</v>
      </c>
      <c r="Q69" s="87">
        <v>0</v>
      </c>
    </row>
    <row r="70" spans="1:17" x14ac:dyDescent="0.25">
      <c r="A70" s="150" t="s">
        <v>30</v>
      </c>
      <c r="B70" s="87">
        <v>0</v>
      </c>
      <c r="C70" s="87">
        <v>0</v>
      </c>
      <c r="D70" s="87">
        <v>0</v>
      </c>
      <c r="E70" s="87">
        <v>0</v>
      </c>
      <c r="F70" s="87">
        <v>0</v>
      </c>
      <c r="G70" s="87">
        <v>0</v>
      </c>
      <c r="H70" s="87">
        <v>0</v>
      </c>
      <c r="I70" s="87">
        <v>0</v>
      </c>
      <c r="J70" s="87">
        <v>0</v>
      </c>
      <c r="K70" s="87">
        <v>0</v>
      </c>
      <c r="L70" s="87">
        <v>0</v>
      </c>
      <c r="M70" s="87">
        <v>0</v>
      </c>
      <c r="N70" s="87">
        <v>0</v>
      </c>
      <c r="O70" s="87">
        <v>0</v>
      </c>
      <c r="P70" s="87">
        <v>0</v>
      </c>
      <c r="Q70" s="87">
        <v>0</v>
      </c>
    </row>
    <row r="71" spans="1:17" x14ac:dyDescent="0.25">
      <c r="A71" s="150" t="s">
        <v>125</v>
      </c>
      <c r="B71" s="87">
        <v>0.23184501351413245</v>
      </c>
      <c r="C71" s="87">
        <v>0.1881626830851785</v>
      </c>
      <c r="D71" s="87">
        <v>0.12696998835440226</v>
      </c>
      <c r="E71" s="87">
        <v>0.29396378905638754</v>
      </c>
      <c r="F71" s="87">
        <v>0.15979248317767628</v>
      </c>
      <c r="G71" s="87">
        <v>0.16778734570190248</v>
      </c>
      <c r="H71" s="87">
        <v>0.11494485096854179</v>
      </c>
      <c r="I71" s="87">
        <v>0.21112767746953939</v>
      </c>
      <c r="J71" s="87">
        <v>0.187140534214848</v>
      </c>
      <c r="K71" s="87">
        <v>0.15272586404774463</v>
      </c>
      <c r="L71" s="87">
        <v>0.15115807579279597</v>
      </c>
      <c r="M71" s="87">
        <v>0</v>
      </c>
      <c r="N71" s="87">
        <v>3.5317954571966834E-2</v>
      </c>
      <c r="O71" s="87">
        <v>0.16753909517286597</v>
      </c>
      <c r="P71" s="87">
        <v>0.17731486464594703</v>
      </c>
      <c r="Q71" s="87">
        <v>0.13785618007570943</v>
      </c>
    </row>
    <row r="72" spans="1:17" x14ac:dyDescent="0.25">
      <c r="A72" s="150" t="s">
        <v>29</v>
      </c>
      <c r="B72" s="87">
        <v>0.88877780667946182</v>
      </c>
      <c r="C72" s="87">
        <v>0.89863278536955316</v>
      </c>
      <c r="D72" s="87">
        <v>1.0128464932577472</v>
      </c>
      <c r="E72" s="87">
        <v>0.20948953603042028</v>
      </c>
      <c r="F72" s="87">
        <v>0.78492430237167299</v>
      </c>
      <c r="G72" s="87">
        <v>0.62173277889008605</v>
      </c>
      <c r="H72" s="87">
        <v>0.51630119825700072</v>
      </c>
      <c r="I72" s="87">
        <v>0.40554163675560301</v>
      </c>
      <c r="J72" s="87">
        <v>0.38361222072347784</v>
      </c>
      <c r="K72" s="87">
        <v>0.28080219198059014</v>
      </c>
      <c r="L72" s="87">
        <v>0.36768670516228297</v>
      </c>
      <c r="M72" s="87">
        <v>0.30103235875588075</v>
      </c>
      <c r="N72" s="87">
        <v>0.36181516582142786</v>
      </c>
      <c r="O72" s="87">
        <v>0.2665551350337364</v>
      </c>
      <c r="P72" s="87">
        <v>0.29279361000222187</v>
      </c>
      <c r="Q72" s="87">
        <v>0.33980371689543282</v>
      </c>
    </row>
    <row r="73" spans="1:17" x14ac:dyDescent="0.25">
      <c r="A73" s="150" t="s">
        <v>28</v>
      </c>
      <c r="B73" s="87">
        <v>0</v>
      </c>
      <c r="C73" s="87">
        <v>0</v>
      </c>
      <c r="D73" s="87">
        <v>0</v>
      </c>
      <c r="E73" s="87">
        <v>0</v>
      </c>
      <c r="F73" s="87">
        <v>0</v>
      </c>
      <c r="G73" s="87">
        <v>0</v>
      </c>
      <c r="H73" s="87">
        <v>0</v>
      </c>
      <c r="I73" s="87">
        <v>0</v>
      </c>
      <c r="J73" s="87">
        <v>0</v>
      </c>
      <c r="K73" s="87">
        <v>0</v>
      </c>
      <c r="L73" s="87">
        <v>0</v>
      </c>
      <c r="M73" s="87">
        <v>0</v>
      </c>
      <c r="N73" s="87">
        <v>0</v>
      </c>
      <c r="O73" s="87">
        <v>0</v>
      </c>
      <c r="P73" s="87">
        <v>0</v>
      </c>
      <c r="Q73" s="87">
        <v>0</v>
      </c>
    </row>
    <row r="74" spans="1:17" x14ac:dyDescent="0.25">
      <c r="A74" s="150" t="s">
        <v>26</v>
      </c>
      <c r="B74" s="87">
        <v>0.48558969073011488</v>
      </c>
      <c r="C74" s="87">
        <v>0.55000581712544228</v>
      </c>
      <c r="D74" s="87">
        <v>0.48137616126498944</v>
      </c>
      <c r="E74" s="87">
        <v>0.6000850073828744</v>
      </c>
      <c r="F74" s="87">
        <v>0.42406879311478957</v>
      </c>
      <c r="G74" s="87">
        <v>0.55353364613885159</v>
      </c>
      <c r="H74" s="87">
        <v>0.55288664410989308</v>
      </c>
      <c r="I74" s="87">
        <v>0.59117796105040976</v>
      </c>
      <c r="J74" s="87">
        <v>0.53972430844074804</v>
      </c>
      <c r="K74" s="87">
        <v>0.54598257872617117</v>
      </c>
      <c r="L74" s="87">
        <v>0.58051662524718706</v>
      </c>
      <c r="M74" s="87">
        <v>0.59186826750059174</v>
      </c>
      <c r="N74" s="87">
        <v>0.57440684594967617</v>
      </c>
      <c r="O74" s="87">
        <v>0.62420962751766362</v>
      </c>
      <c r="P74" s="87">
        <v>0.57075954899710746</v>
      </c>
      <c r="Q74" s="87">
        <v>0.5594187553458293</v>
      </c>
    </row>
    <row r="75" spans="1:17" x14ac:dyDescent="0.25">
      <c r="A75" s="150" t="s">
        <v>25</v>
      </c>
      <c r="B75" s="87">
        <v>0</v>
      </c>
      <c r="C75" s="87">
        <v>0</v>
      </c>
      <c r="D75" s="87">
        <v>0</v>
      </c>
      <c r="E75" s="87">
        <v>0</v>
      </c>
      <c r="F75" s="87">
        <v>0</v>
      </c>
      <c r="G75" s="87">
        <v>0</v>
      </c>
      <c r="H75" s="87">
        <v>0</v>
      </c>
      <c r="I75" s="87">
        <v>0</v>
      </c>
      <c r="J75" s="87">
        <v>0</v>
      </c>
      <c r="K75" s="87">
        <v>0</v>
      </c>
      <c r="L75" s="87">
        <v>0</v>
      </c>
      <c r="M75" s="87">
        <v>0</v>
      </c>
      <c r="N75" s="87">
        <v>0</v>
      </c>
      <c r="O75" s="87">
        <v>0</v>
      </c>
      <c r="P75" s="87">
        <v>0</v>
      </c>
      <c r="Q75" s="87">
        <v>0</v>
      </c>
    </row>
    <row r="76" spans="1:17" x14ac:dyDescent="0.25">
      <c r="A76" s="150" t="s">
        <v>86</v>
      </c>
      <c r="B76" s="87">
        <v>0</v>
      </c>
      <c r="C76" s="87">
        <v>0</v>
      </c>
      <c r="D76" s="87">
        <v>0</v>
      </c>
      <c r="E76" s="87">
        <v>0</v>
      </c>
      <c r="F76" s="87">
        <v>0</v>
      </c>
      <c r="G76" s="87">
        <v>0</v>
      </c>
      <c r="H76" s="87">
        <v>0</v>
      </c>
      <c r="I76" s="87">
        <v>0</v>
      </c>
      <c r="J76" s="87">
        <v>0</v>
      </c>
      <c r="K76" s="87">
        <v>0</v>
      </c>
      <c r="L76" s="87">
        <v>0</v>
      </c>
      <c r="M76" s="87">
        <v>0</v>
      </c>
      <c r="N76" s="87">
        <v>0</v>
      </c>
      <c r="O76" s="87">
        <v>0</v>
      </c>
      <c r="P76" s="87">
        <v>0</v>
      </c>
      <c r="Q76" s="87">
        <v>0</v>
      </c>
    </row>
    <row r="77" spans="1:17" x14ac:dyDescent="0.25">
      <c r="A77" s="150" t="s">
        <v>22</v>
      </c>
      <c r="B77" s="87">
        <v>0</v>
      </c>
      <c r="C77" s="87">
        <v>0</v>
      </c>
      <c r="D77" s="87">
        <v>0</v>
      </c>
      <c r="E77" s="87">
        <v>0</v>
      </c>
      <c r="F77" s="87">
        <v>0</v>
      </c>
      <c r="G77" s="87">
        <v>0</v>
      </c>
      <c r="H77" s="87">
        <v>0</v>
      </c>
      <c r="I77" s="87">
        <v>0</v>
      </c>
      <c r="J77" s="87">
        <v>0</v>
      </c>
      <c r="K77" s="87">
        <v>0</v>
      </c>
      <c r="L77" s="87">
        <v>0</v>
      </c>
      <c r="M77" s="87">
        <v>0</v>
      </c>
      <c r="N77" s="87">
        <v>0</v>
      </c>
      <c r="O77" s="87">
        <v>0</v>
      </c>
      <c r="P77" s="87">
        <v>0</v>
      </c>
      <c r="Q77" s="87">
        <v>0</v>
      </c>
    </row>
    <row r="78" spans="1:17" x14ac:dyDescent="0.25">
      <c r="A78" s="299" t="s">
        <v>264</v>
      </c>
      <c r="B78" s="298">
        <v>0</v>
      </c>
      <c r="C78" s="298">
        <v>0</v>
      </c>
      <c r="D78" s="298">
        <v>0</v>
      </c>
      <c r="E78" s="298">
        <v>0</v>
      </c>
      <c r="F78" s="298">
        <v>0</v>
      </c>
      <c r="G78" s="298">
        <v>0</v>
      </c>
      <c r="H78" s="298">
        <v>0</v>
      </c>
      <c r="I78" s="298">
        <v>0</v>
      </c>
      <c r="J78" s="298">
        <v>0</v>
      </c>
      <c r="K78" s="298">
        <v>0</v>
      </c>
      <c r="L78" s="298">
        <v>0</v>
      </c>
      <c r="M78" s="298">
        <v>0</v>
      </c>
      <c r="N78" s="298">
        <v>0</v>
      </c>
      <c r="O78" s="298">
        <v>0</v>
      </c>
      <c r="P78" s="298">
        <v>0</v>
      </c>
      <c r="Q78" s="298">
        <v>0</v>
      </c>
    </row>
    <row r="79" spans="1:17" x14ac:dyDescent="0.25">
      <c r="A79" s="243" t="s">
        <v>258</v>
      </c>
      <c r="B79" s="278">
        <v>0</v>
      </c>
      <c r="C79" s="278">
        <v>0</v>
      </c>
      <c r="D79" s="278">
        <v>0</v>
      </c>
      <c r="E79" s="278">
        <v>0</v>
      </c>
      <c r="F79" s="278">
        <v>0</v>
      </c>
      <c r="G79" s="278">
        <v>0</v>
      </c>
      <c r="H79" s="278">
        <v>0</v>
      </c>
      <c r="I79" s="278">
        <v>0</v>
      </c>
      <c r="J79" s="278">
        <v>0</v>
      </c>
      <c r="K79" s="278">
        <v>0</v>
      </c>
      <c r="L79" s="278">
        <v>0</v>
      </c>
      <c r="M79" s="278">
        <v>0</v>
      </c>
      <c r="N79" s="278">
        <v>0</v>
      </c>
      <c r="O79" s="278">
        <v>0</v>
      </c>
      <c r="P79" s="278">
        <v>0</v>
      </c>
      <c r="Q79" s="278">
        <v>0</v>
      </c>
    </row>
    <row r="81" spans="1:17" ht="12.75" x14ac:dyDescent="0.25">
      <c r="A81" s="80" t="s">
        <v>134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  <c r="L81" s="297"/>
      <c r="M81" s="297"/>
      <c r="N81" s="297"/>
      <c r="O81" s="297"/>
      <c r="P81" s="297"/>
      <c r="Q81" s="297"/>
    </row>
    <row r="83" spans="1:17" x14ac:dyDescent="0.25">
      <c r="A83" s="78" t="s">
        <v>8</v>
      </c>
      <c r="B83" s="77">
        <f t="shared" ref="B83:Q83" si="0">SUM(B$84:B$88,B$90:B$92,B$94:B$96,B$97,B$99:B$103,B$105:B$108)</f>
        <v>1</v>
      </c>
      <c r="C83" s="77">
        <f t="shared" si="0"/>
        <v>1</v>
      </c>
      <c r="D83" s="77">
        <f t="shared" si="0"/>
        <v>1</v>
      </c>
      <c r="E83" s="77">
        <f t="shared" si="0"/>
        <v>1.0000000000000002</v>
      </c>
      <c r="F83" s="77">
        <f t="shared" si="0"/>
        <v>0.99999999999999989</v>
      </c>
      <c r="G83" s="77">
        <f t="shared" si="0"/>
        <v>1</v>
      </c>
      <c r="H83" s="77">
        <f t="shared" si="0"/>
        <v>1</v>
      </c>
      <c r="I83" s="77">
        <f t="shared" si="0"/>
        <v>1</v>
      </c>
      <c r="J83" s="77">
        <f t="shared" si="0"/>
        <v>0.99999999999999978</v>
      </c>
      <c r="K83" s="77">
        <f t="shared" si="0"/>
        <v>0.99999999999999989</v>
      </c>
      <c r="L83" s="77">
        <f t="shared" si="0"/>
        <v>1</v>
      </c>
      <c r="M83" s="77">
        <f t="shared" si="0"/>
        <v>1</v>
      </c>
      <c r="N83" s="77">
        <f t="shared" si="0"/>
        <v>0.99999999999999989</v>
      </c>
      <c r="O83" s="77">
        <f t="shared" si="0"/>
        <v>1</v>
      </c>
      <c r="P83" s="77">
        <f t="shared" si="0"/>
        <v>1</v>
      </c>
      <c r="Q83" s="77">
        <f t="shared" si="0"/>
        <v>1.0000000000000002</v>
      </c>
    </row>
    <row r="84" spans="1:17" x14ac:dyDescent="0.25">
      <c r="A84" s="132" t="s">
        <v>83</v>
      </c>
      <c r="B84" s="203">
        <f t="shared" ref="B84:Q84" si="1">IF(B$6=0,0,B$6/B$5)</f>
        <v>0</v>
      </c>
      <c r="C84" s="203">
        <f t="shared" si="1"/>
        <v>0</v>
      </c>
      <c r="D84" s="203">
        <f t="shared" si="1"/>
        <v>0</v>
      </c>
      <c r="E84" s="203">
        <f t="shared" si="1"/>
        <v>0</v>
      </c>
      <c r="F84" s="203">
        <f t="shared" si="1"/>
        <v>0</v>
      </c>
      <c r="G84" s="203">
        <f t="shared" si="1"/>
        <v>0</v>
      </c>
      <c r="H84" s="203">
        <f t="shared" si="1"/>
        <v>0</v>
      </c>
      <c r="I84" s="203">
        <f t="shared" si="1"/>
        <v>0</v>
      </c>
      <c r="J84" s="203">
        <f t="shared" si="1"/>
        <v>0</v>
      </c>
      <c r="K84" s="203">
        <f t="shared" si="1"/>
        <v>0</v>
      </c>
      <c r="L84" s="203">
        <f t="shared" si="1"/>
        <v>0</v>
      </c>
      <c r="M84" s="203">
        <f t="shared" si="1"/>
        <v>0</v>
      </c>
      <c r="N84" s="203">
        <f t="shared" si="1"/>
        <v>0</v>
      </c>
      <c r="O84" s="203">
        <f t="shared" si="1"/>
        <v>0</v>
      </c>
      <c r="P84" s="203">
        <f t="shared" si="1"/>
        <v>0</v>
      </c>
      <c r="Q84" s="203">
        <f t="shared" si="1"/>
        <v>0</v>
      </c>
    </row>
    <row r="85" spans="1:17" x14ac:dyDescent="0.25">
      <c r="A85" s="76" t="s">
        <v>82</v>
      </c>
      <c r="B85" s="202">
        <f t="shared" ref="B85:Q85" si="2">IF(B$7=0,0,B$7/B$5)</f>
        <v>0</v>
      </c>
      <c r="C85" s="202">
        <f t="shared" si="2"/>
        <v>0</v>
      </c>
      <c r="D85" s="202">
        <f t="shared" si="2"/>
        <v>0</v>
      </c>
      <c r="E85" s="202">
        <f t="shared" si="2"/>
        <v>0</v>
      </c>
      <c r="F85" s="202">
        <f t="shared" si="2"/>
        <v>0</v>
      </c>
      <c r="G85" s="202">
        <f t="shared" si="2"/>
        <v>0</v>
      </c>
      <c r="H85" s="202">
        <f t="shared" si="2"/>
        <v>0</v>
      </c>
      <c r="I85" s="202">
        <f t="shared" si="2"/>
        <v>0</v>
      </c>
      <c r="J85" s="202">
        <f t="shared" si="2"/>
        <v>0</v>
      </c>
      <c r="K85" s="202">
        <f t="shared" si="2"/>
        <v>0</v>
      </c>
      <c r="L85" s="202">
        <f t="shared" si="2"/>
        <v>0</v>
      </c>
      <c r="M85" s="202">
        <f t="shared" si="2"/>
        <v>0</v>
      </c>
      <c r="N85" s="202">
        <f t="shared" si="2"/>
        <v>0</v>
      </c>
      <c r="O85" s="202">
        <f t="shared" si="2"/>
        <v>0</v>
      </c>
      <c r="P85" s="202">
        <f t="shared" si="2"/>
        <v>0</v>
      </c>
      <c r="Q85" s="202">
        <f t="shared" si="2"/>
        <v>0</v>
      </c>
    </row>
    <row r="86" spans="1:17" x14ac:dyDescent="0.25">
      <c r="A86" s="76" t="s">
        <v>81</v>
      </c>
      <c r="B86" s="202">
        <f t="shared" ref="B86:Q86" si="3">IF(B$8=0,0,B$8/B$5)</f>
        <v>0</v>
      </c>
      <c r="C86" s="202">
        <f t="shared" si="3"/>
        <v>0</v>
      </c>
      <c r="D86" s="202">
        <f t="shared" si="3"/>
        <v>0</v>
      </c>
      <c r="E86" s="202">
        <f t="shared" si="3"/>
        <v>0</v>
      </c>
      <c r="F86" s="202">
        <f t="shared" si="3"/>
        <v>0</v>
      </c>
      <c r="G86" s="202">
        <f t="shared" si="3"/>
        <v>0</v>
      </c>
      <c r="H86" s="202">
        <f t="shared" si="3"/>
        <v>0</v>
      </c>
      <c r="I86" s="202">
        <f t="shared" si="3"/>
        <v>0</v>
      </c>
      <c r="J86" s="202">
        <f t="shared" si="3"/>
        <v>0</v>
      </c>
      <c r="K86" s="202">
        <f t="shared" si="3"/>
        <v>0</v>
      </c>
      <c r="L86" s="202">
        <f t="shared" si="3"/>
        <v>0</v>
      </c>
      <c r="M86" s="202">
        <f t="shared" si="3"/>
        <v>0</v>
      </c>
      <c r="N86" s="202">
        <f t="shared" si="3"/>
        <v>0</v>
      </c>
      <c r="O86" s="202">
        <f t="shared" si="3"/>
        <v>0</v>
      </c>
      <c r="P86" s="202">
        <f t="shared" si="3"/>
        <v>0</v>
      </c>
      <c r="Q86" s="202">
        <f t="shared" si="3"/>
        <v>0</v>
      </c>
    </row>
    <row r="87" spans="1:17" x14ac:dyDescent="0.25">
      <c r="A87" s="76" t="s">
        <v>80</v>
      </c>
      <c r="B87" s="202">
        <f t="shared" ref="B87:Q87" si="4">IF(B$9=0,0,B$9/B$5)</f>
        <v>0</v>
      </c>
      <c r="C87" s="202">
        <f t="shared" si="4"/>
        <v>0</v>
      </c>
      <c r="D87" s="202">
        <f t="shared" si="4"/>
        <v>0</v>
      </c>
      <c r="E87" s="202">
        <f t="shared" si="4"/>
        <v>0</v>
      </c>
      <c r="F87" s="202">
        <f t="shared" si="4"/>
        <v>0</v>
      </c>
      <c r="G87" s="202">
        <f t="shared" si="4"/>
        <v>0</v>
      </c>
      <c r="H87" s="202">
        <f t="shared" si="4"/>
        <v>0</v>
      </c>
      <c r="I87" s="202">
        <f t="shared" si="4"/>
        <v>0</v>
      </c>
      <c r="J87" s="202">
        <f t="shared" si="4"/>
        <v>0</v>
      </c>
      <c r="K87" s="202">
        <f t="shared" si="4"/>
        <v>0</v>
      </c>
      <c r="L87" s="202">
        <f t="shared" si="4"/>
        <v>0</v>
      </c>
      <c r="M87" s="202">
        <f t="shared" si="4"/>
        <v>0</v>
      </c>
      <c r="N87" s="202">
        <f t="shared" si="4"/>
        <v>0</v>
      </c>
      <c r="O87" s="202">
        <f t="shared" si="4"/>
        <v>0</v>
      </c>
      <c r="P87" s="202">
        <f t="shared" si="4"/>
        <v>0</v>
      </c>
      <c r="Q87" s="202">
        <f t="shared" si="4"/>
        <v>0</v>
      </c>
    </row>
    <row r="88" spans="1:17" x14ac:dyDescent="0.25">
      <c r="A88" s="129" t="s">
        <v>79</v>
      </c>
      <c r="B88" s="201">
        <f t="shared" ref="B88:Q88" si="5">IF(B$10=0,0,B$10/B$5)</f>
        <v>1.1991561007910011E-2</v>
      </c>
      <c r="C88" s="201">
        <f t="shared" si="5"/>
        <v>1.2266419206373192E-2</v>
      </c>
      <c r="D88" s="201">
        <f t="shared" si="5"/>
        <v>1.2660893940124091E-2</v>
      </c>
      <c r="E88" s="201">
        <f t="shared" si="5"/>
        <v>1.5159790118294358E-2</v>
      </c>
      <c r="F88" s="201">
        <f t="shared" si="5"/>
        <v>1.4214390735047671E-2</v>
      </c>
      <c r="G88" s="201">
        <f t="shared" si="5"/>
        <v>1.470497291033683E-2</v>
      </c>
      <c r="H88" s="201">
        <f t="shared" si="5"/>
        <v>1.5767803568168193E-2</v>
      </c>
      <c r="I88" s="201">
        <f t="shared" si="5"/>
        <v>1.6156942736738848E-2</v>
      </c>
      <c r="J88" s="201">
        <f t="shared" si="5"/>
        <v>1.6748678359206317E-2</v>
      </c>
      <c r="K88" s="201">
        <f t="shared" si="5"/>
        <v>1.5909748347550521E-2</v>
      </c>
      <c r="L88" s="201">
        <f t="shared" si="5"/>
        <v>1.540427980015676E-2</v>
      </c>
      <c r="M88" s="201">
        <f t="shared" si="5"/>
        <v>9.16429832817902E-3</v>
      </c>
      <c r="N88" s="201">
        <f t="shared" si="5"/>
        <v>1.8924168194338141E-2</v>
      </c>
      <c r="O88" s="201">
        <f t="shared" si="5"/>
        <v>1.6294539788468954E-2</v>
      </c>
      <c r="P88" s="201">
        <f t="shared" si="5"/>
        <v>1.7620702463930285E-2</v>
      </c>
      <c r="Q88" s="201">
        <f t="shared" si="5"/>
        <v>1.7843936050771201E-2</v>
      </c>
    </row>
    <row r="89" spans="1:17" x14ac:dyDescent="0.25">
      <c r="A89" s="127" t="s">
        <v>263</v>
      </c>
      <c r="B89" s="200">
        <f t="shared" ref="B89:Q89" si="6">IF(B$15=0,0,B$15/B$5)</f>
        <v>2.7310941306116842E-2</v>
      </c>
      <c r="C89" s="200">
        <f t="shared" si="6"/>
        <v>2.755004432563737E-2</v>
      </c>
      <c r="D89" s="200">
        <f t="shared" si="6"/>
        <v>2.8076091253492679E-2</v>
      </c>
      <c r="E89" s="200">
        <f t="shared" si="6"/>
        <v>3.4629848888722288E-2</v>
      </c>
      <c r="F89" s="200">
        <f t="shared" si="6"/>
        <v>3.1877211055066156E-2</v>
      </c>
      <c r="G89" s="200">
        <f t="shared" si="6"/>
        <v>3.259923316397445E-2</v>
      </c>
      <c r="H89" s="200">
        <f t="shared" si="6"/>
        <v>3.4334408921557362E-2</v>
      </c>
      <c r="I89" s="200">
        <f t="shared" si="6"/>
        <v>3.6156729787110382E-2</v>
      </c>
      <c r="J89" s="200">
        <f t="shared" si="6"/>
        <v>3.7409266463815698E-2</v>
      </c>
      <c r="K89" s="200">
        <f t="shared" si="6"/>
        <v>3.5147580444307727E-2</v>
      </c>
      <c r="L89" s="200">
        <f t="shared" si="6"/>
        <v>3.3902774652609005E-2</v>
      </c>
      <c r="M89" s="200">
        <f t="shared" si="6"/>
        <v>3.609168469924872E-2</v>
      </c>
      <c r="N89" s="200">
        <f t="shared" si="6"/>
        <v>3.9843862835879755E-2</v>
      </c>
      <c r="O89" s="200">
        <f t="shared" si="6"/>
        <v>3.5925364090146267E-2</v>
      </c>
      <c r="P89" s="200">
        <f t="shared" si="6"/>
        <v>3.912339346903615E-2</v>
      </c>
      <c r="Q89" s="200">
        <f t="shared" si="6"/>
        <v>3.9151000083812761E-2</v>
      </c>
    </row>
    <row r="90" spans="1:17" x14ac:dyDescent="0.25">
      <c r="A90" s="142" t="s">
        <v>277</v>
      </c>
      <c r="B90" s="199">
        <f t="shared" ref="B90:Q90" si="7">IF(B$16=0,0,B$16/B$5)</f>
        <v>2.7310941306116842E-2</v>
      </c>
      <c r="C90" s="199">
        <f t="shared" si="7"/>
        <v>2.755004432563737E-2</v>
      </c>
      <c r="D90" s="199">
        <f t="shared" si="7"/>
        <v>2.8076091253492679E-2</v>
      </c>
      <c r="E90" s="199">
        <f t="shared" si="7"/>
        <v>3.4629848888722288E-2</v>
      </c>
      <c r="F90" s="199">
        <f t="shared" si="7"/>
        <v>3.1877211055066156E-2</v>
      </c>
      <c r="G90" s="199">
        <f t="shared" si="7"/>
        <v>3.259923316397445E-2</v>
      </c>
      <c r="H90" s="199">
        <f t="shared" si="7"/>
        <v>3.4334408921557362E-2</v>
      </c>
      <c r="I90" s="199">
        <f t="shared" si="7"/>
        <v>3.6156729787110382E-2</v>
      </c>
      <c r="J90" s="199">
        <f t="shared" si="7"/>
        <v>3.7409266463815698E-2</v>
      </c>
      <c r="K90" s="199">
        <f t="shared" si="7"/>
        <v>3.5147580444307727E-2</v>
      </c>
      <c r="L90" s="199">
        <f t="shared" si="7"/>
        <v>3.3902774652609005E-2</v>
      </c>
      <c r="M90" s="199">
        <f t="shared" si="7"/>
        <v>3.609168469924872E-2</v>
      </c>
      <c r="N90" s="199">
        <f t="shared" si="7"/>
        <v>3.9843862835879755E-2</v>
      </c>
      <c r="O90" s="199">
        <f t="shared" si="7"/>
        <v>3.5925364090146267E-2</v>
      </c>
      <c r="P90" s="199">
        <f t="shared" si="7"/>
        <v>3.912339346903615E-2</v>
      </c>
      <c r="Q90" s="199">
        <f t="shared" si="7"/>
        <v>3.9151000083812761E-2</v>
      </c>
    </row>
    <row r="91" spans="1:17" x14ac:dyDescent="0.25">
      <c r="A91" s="142" t="s">
        <v>276</v>
      </c>
      <c r="B91" s="199">
        <f t="shared" ref="B91:Q91" si="8">IF(B$22=0,0,B$22/B$5)</f>
        <v>0</v>
      </c>
      <c r="C91" s="199">
        <f t="shared" si="8"/>
        <v>0</v>
      </c>
      <c r="D91" s="199">
        <f t="shared" si="8"/>
        <v>0</v>
      </c>
      <c r="E91" s="199">
        <f t="shared" si="8"/>
        <v>0</v>
      </c>
      <c r="F91" s="199">
        <f t="shared" si="8"/>
        <v>0</v>
      </c>
      <c r="G91" s="199">
        <f t="shared" si="8"/>
        <v>0</v>
      </c>
      <c r="H91" s="199">
        <f t="shared" si="8"/>
        <v>0</v>
      </c>
      <c r="I91" s="199">
        <f t="shared" si="8"/>
        <v>0</v>
      </c>
      <c r="J91" s="199">
        <f t="shared" si="8"/>
        <v>0</v>
      </c>
      <c r="K91" s="199">
        <f t="shared" si="8"/>
        <v>0</v>
      </c>
      <c r="L91" s="199">
        <f t="shared" si="8"/>
        <v>0</v>
      </c>
      <c r="M91" s="199">
        <f t="shared" si="8"/>
        <v>0</v>
      </c>
      <c r="N91" s="199">
        <f t="shared" si="8"/>
        <v>0</v>
      </c>
      <c r="O91" s="199">
        <f t="shared" si="8"/>
        <v>0</v>
      </c>
      <c r="P91" s="199">
        <f t="shared" si="8"/>
        <v>0</v>
      </c>
      <c r="Q91" s="199">
        <f t="shared" si="8"/>
        <v>0</v>
      </c>
    </row>
    <row r="92" spans="1:17" x14ac:dyDescent="0.25">
      <c r="A92" s="142" t="s">
        <v>275</v>
      </c>
      <c r="B92" s="199">
        <f t="shared" ref="B92:Q92" si="9">IF(B$23=0,0,B$23/B$5)</f>
        <v>0</v>
      </c>
      <c r="C92" s="199">
        <f t="shared" si="9"/>
        <v>0</v>
      </c>
      <c r="D92" s="199">
        <f t="shared" si="9"/>
        <v>0</v>
      </c>
      <c r="E92" s="199">
        <f t="shared" si="9"/>
        <v>0</v>
      </c>
      <c r="F92" s="199">
        <f t="shared" si="9"/>
        <v>0</v>
      </c>
      <c r="G92" s="199">
        <f t="shared" si="9"/>
        <v>0</v>
      </c>
      <c r="H92" s="199">
        <f t="shared" si="9"/>
        <v>0</v>
      </c>
      <c r="I92" s="199">
        <f t="shared" si="9"/>
        <v>0</v>
      </c>
      <c r="J92" s="199">
        <f t="shared" si="9"/>
        <v>0</v>
      </c>
      <c r="K92" s="199">
        <f t="shared" si="9"/>
        <v>0</v>
      </c>
      <c r="L92" s="199">
        <f t="shared" si="9"/>
        <v>0</v>
      </c>
      <c r="M92" s="199">
        <f t="shared" si="9"/>
        <v>0</v>
      </c>
      <c r="N92" s="199">
        <f t="shared" si="9"/>
        <v>0</v>
      </c>
      <c r="O92" s="199">
        <f t="shared" si="9"/>
        <v>0</v>
      </c>
      <c r="P92" s="199">
        <f t="shared" si="9"/>
        <v>0</v>
      </c>
      <c r="Q92" s="199">
        <f t="shared" si="9"/>
        <v>0</v>
      </c>
    </row>
    <row r="93" spans="1:17" x14ac:dyDescent="0.25">
      <c r="A93" s="127" t="s">
        <v>262</v>
      </c>
      <c r="B93" s="200">
        <f t="shared" ref="B93:Q93" si="10">IF(B$24=0,0,B$24/B$5)</f>
        <v>4.6965584252049143E-2</v>
      </c>
      <c r="C93" s="200">
        <f t="shared" si="10"/>
        <v>4.737676059644335E-2</v>
      </c>
      <c r="D93" s="200">
        <f t="shared" si="10"/>
        <v>4.828138343729621E-2</v>
      </c>
      <c r="E93" s="200">
        <f t="shared" si="10"/>
        <v>5.9551630512813813E-2</v>
      </c>
      <c r="F93" s="200">
        <f t="shared" si="10"/>
        <v>5.4818024203060041E-2</v>
      </c>
      <c r="G93" s="200">
        <f t="shared" si="10"/>
        <v>5.6059658089189821E-2</v>
      </c>
      <c r="H93" s="200">
        <f t="shared" si="10"/>
        <v>5.9043573667984295E-2</v>
      </c>
      <c r="I93" s="200">
        <f t="shared" si="10"/>
        <v>6.2177349365646645E-2</v>
      </c>
      <c r="J93" s="200">
        <f t="shared" si="10"/>
        <v>6.4331288922662933E-2</v>
      </c>
      <c r="K93" s="200">
        <f t="shared" si="10"/>
        <v>6.0441953725084499E-2</v>
      </c>
      <c r="L93" s="200">
        <f t="shared" si="10"/>
        <v>5.8301308676194416E-2</v>
      </c>
      <c r="M93" s="200">
        <f t="shared" si="10"/>
        <v>6.8175026027353827E-2</v>
      </c>
      <c r="N93" s="200">
        <f t="shared" si="10"/>
        <v>6.8517971459536461E-2</v>
      </c>
      <c r="O93" s="200">
        <f t="shared" si="10"/>
        <v>6.1779478599787538E-2</v>
      </c>
      <c r="P93" s="200">
        <f t="shared" si="10"/>
        <v>6.7279007764721621E-2</v>
      </c>
      <c r="Q93" s="200">
        <f t="shared" si="10"/>
        <v>6.7326481807365182E-2</v>
      </c>
    </row>
    <row r="94" spans="1:17" x14ac:dyDescent="0.25">
      <c r="A94" s="142" t="s">
        <v>274</v>
      </c>
      <c r="B94" s="199">
        <f t="shared" ref="B94:Q94" si="11">IF(B$25=0,0,B$25/B$5)</f>
        <v>4.6965584252049143E-2</v>
      </c>
      <c r="C94" s="199">
        <f t="shared" si="11"/>
        <v>4.737676059644335E-2</v>
      </c>
      <c r="D94" s="199">
        <f t="shared" si="11"/>
        <v>4.828138343729621E-2</v>
      </c>
      <c r="E94" s="199">
        <f t="shared" si="11"/>
        <v>5.9551630512813813E-2</v>
      </c>
      <c r="F94" s="199">
        <f t="shared" si="11"/>
        <v>5.4818024203060041E-2</v>
      </c>
      <c r="G94" s="199">
        <f t="shared" si="11"/>
        <v>5.6059658089189821E-2</v>
      </c>
      <c r="H94" s="199">
        <f t="shared" si="11"/>
        <v>5.9043573667984295E-2</v>
      </c>
      <c r="I94" s="199">
        <f t="shared" si="11"/>
        <v>6.2177349365646645E-2</v>
      </c>
      <c r="J94" s="199">
        <f t="shared" si="11"/>
        <v>6.4331288922662933E-2</v>
      </c>
      <c r="K94" s="199">
        <f t="shared" si="11"/>
        <v>6.0441953725084499E-2</v>
      </c>
      <c r="L94" s="199">
        <f t="shared" si="11"/>
        <v>5.8301308676194416E-2</v>
      </c>
      <c r="M94" s="199">
        <f t="shared" si="11"/>
        <v>6.8175026027353827E-2</v>
      </c>
      <c r="N94" s="199">
        <f t="shared" si="11"/>
        <v>6.8517971459536461E-2</v>
      </c>
      <c r="O94" s="199">
        <f t="shared" si="11"/>
        <v>6.1779478599787538E-2</v>
      </c>
      <c r="P94" s="199">
        <f t="shared" si="11"/>
        <v>6.7279007764721621E-2</v>
      </c>
      <c r="Q94" s="199">
        <f t="shared" si="11"/>
        <v>6.7326481807365182E-2</v>
      </c>
    </row>
    <row r="95" spans="1:17" x14ac:dyDescent="0.25">
      <c r="A95" s="142" t="s">
        <v>273</v>
      </c>
      <c r="B95" s="199">
        <f t="shared" ref="B95:Q95" si="12">IF(B$31=0,0,B$31/B$5)</f>
        <v>0</v>
      </c>
      <c r="C95" s="199">
        <f t="shared" si="12"/>
        <v>0</v>
      </c>
      <c r="D95" s="199">
        <f t="shared" si="12"/>
        <v>0</v>
      </c>
      <c r="E95" s="199">
        <f t="shared" si="12"/>
        <v>0</v>
      </c>
      <c r="F95" s="199">
        <f t="shared" si="12"/>
        <v>0</v>
      </c>
      <c r="G95" s="199">
        <f t="shared" si="12"/>
        <v>0</v>
      </c>
      <c r="H95" s="199">
        <f t="shared" si="12"/>
        <v>0</v>
      </c>
      <c r="I95" s="199">
        <f t="shared" si="12"/>
        <v>0</v>
      </c>
      <c r="J95" s="199">
        <f t="shared" si="12"/>
        <v>0</v>
      </c>
      <c r="K95" s="199">
        <f t="shared" si="12"/>
        <v>0</v>
      </c>
      <c r="L95" s="199">
        <f t="shared" si="12"/>
        <v>0</v>
      </c>
      <c r="M95" s="199">
        <f t="shared" si="12"/>
        <v>0</v>
      </c>
      <c r="N95" s="199">
        <f t="shared" si="12"/>
        <v>0</v>
      </c>
      <c r="O95" s="199">
        <f t="shared" si="12"/>
        <v>0</v>
      </c>
      <c r="P95" s="199">
        <f t="shared" si="12"/>
        <v>0</v>
      </c>
      <c r="Q95" s="199">
        <f t="shared" si="12"/>
        <v>0</v>
      </c>
    </row>
    <row r="96" spans="1:17" x14ac:dyDescent="0.25">
      <c r="A96" s="142" t="s">
        <v>272</v>
      </c>
      <c r="B96" s="199">
        <f t="shared" ref="B96:Q96" si="13">IF(B$32=0,0,B$32/B$5)</f>
        <v>0</v>
      </c>
      <c r="C96" s="199">
        <f t="shared" si="13"/>
        <v>0</v>
      </c>
      <c r="D96" s="199">
        <f t="shared" si="13"/>
        <v>0</v>
      </c>
      <c r="E96" s="199">
        <f t="shared" si="13"/>
        <v>0</v>
      </c>
      <c r="F96" s="199">
        <f t="shared" si="13"/>
        <v>0</v>
      </c>
      <c r="G96" s="199">
        <f t="shared" si="13"/>
        <v>0</v>
      </c>
      <c r="H96" s="199">
        <f t="shared" si="13"/>
        <v>0</v>
      </c>
      <c r="I96" s="199">
        <f t="shared" si="13"/>
        <v>0</v>
      </c>
      <c r="J96" s="199">
        <f t="shared" si="13"/>
        <v>0</v>
      </c>
      <c r="K96" s="199">
        <f t="shared" si="13"/>
        <v>0</v>
      </c>
      <c r="L96" s="199">
        <f t="shared" si="13"/>
        <v>0</v>
      </c>
      <c r="M96" s="199">
        <f t="shared" si="13"/>
        <v>0</v>
      </c>
      <c r="N96" s="199">
        <f t="shared" si="13"/>
        <v>0</v>
      </c>
      <c r="O96" s="199">
        <f t="shared" si="13"/>
        <v>0</v>
      </c>
      <c r="P96" s="199">
        <f t="shared" si="13"/>
        <v>0</v>
      </c>
      <c r="Q96" s="199">
        <f t="shared" si="13"/>
        <v>0</v>
      </c>
    </row>
    <row r="97" spans="1:17" x14ac:dyDescent="0.25">
      <c r="A97" s="127" t="s">
        <v>261</v>
      </c>
      <c r="B97" s="200">
        <f t="shared" ref="B97:Q97" si="14">IF(B$33=0,0,B$33/B$5)</f>
        <v>0.77509441979149762</v>
      </c>
      <c r="C97" s="200">
        <f t="shared" si="14"/>
        <v>0.77265582730703453</v>
      </c>
      <c r="D97" s="200">
        <f t="shared" si="14"/>
        <v>0.76904070358316079</v>
      </c>
      <c r="E97" s="200">
        <f t="shared" si="14"/>
        <v>0.72434438005209645</v>
      </c>
      <c r="F97" s="200">
        <f t="shared" si="14"/>
        <v>0.7431218774951408</v>
      </c>
      <c r="G97" s="200">
        <f t="shared" si="14"/>
        <v>0.73942074643720834</v>
      </c>
      <c r="H97" s="200">
        <f t="shared" si="14"/>
        <v>0.72750329555561111</v>
      </c>
      <c r="I97" s="200">
        <f t="shared" si="14"/>
        <v>0.71722495668711583</v>
      </c>
      <c r="J97" s="200">
        <f t="shared" si="14"/>
        <v>0.70666809236843686</v>
      </c>
      <c r="K97" s="200">
        <f t="shared" si="14"/>
        <v>0.72252068223625543</v>
      </c>
      <c r="L97" s="200">
        <f t="shared" si="14"/>
        <v>0.72861858602876983</v>
      </c>
      <c r="M97" s="200">
        <f t="shared" si="14"/>
        <v>0.7128467575191294</v>
      </c>
      <c r="N97" s="200">
        <f t="shared" si="14"/>
        <v>0.67683020370588143</v>
      </c>
      <c r="O97" s="200">
        <f t="shared" si="14"/>
        <v>0.71175668181340412</v>
      </c>
      <c r="P97" s="200">
        <f t="shared" si="14"/>
        <v>0.68765678974051081</v>
      </c>
      <c r="Q97" s="200">
        <f t="shared" si="14"/>
        <v>0.68740800221123333</v>
      </c>
    </row>
    <row r="98" spans="1:17" x14ac:dyDescent="0.25">
      <c r="A98" s="127" t="s">
        <v>260</v>
      </c>
      <c r="B98" s="200">
        <f t="shared" ref="B98:Q98" si="15">IF(B$44=0,0,B$44/B$5)</f>
        <v>0.10845148430166482</v>
      </c>
      <c r="C98" s="200">
        <f t="shared" si="15"/>
        <v>0.10940800684112575</v>
      </c>
      <c r="D98" s="200">
        <f t="shared" si="15"/>
        <v>0.11051482416273831</v>
      </c>
      <c r="E98" s="200">
        <f t="shared" si="15"/>
        <v>0.12956353135612395</v>
      </c>
      <c r="F98" s="200">
        <f t="shared" si="15"/>
        <v>0.12131969982667672</v>
      </c>
      <c r="G98" s="200">
        <f t="shared" si="15"/>
        <v>0.12188898668086828</v>
      </c>
      <c r="H98" s="200">
        <f t="shared" si="15"/>
        <v>0.12608138579208492</v>
      </c>
      <c r="I98" s="200">
        <f t="shared" si="15"/>
        <v>0.13026143623782838</v>
      </c>
      <c r="J98" s="200">
        <f t="shared" si="15"/>
        <v>0.1353442092991359</v>
      </c>
      <c r="K98" s="200">
        <f t="shared" si="15"/>
        <v>0.12835460863079476</v>
      </c>
      <c r="L98" s="200">
        <f t="shared" si="15"/>
        <v>0.12683079986672585</v>
      </c>
      <c r="M98" s="200">
        <f t="shared" si="15"/>
        <v>0.13327888349642542</v>
      </c>
      <c r="N98" s="200">
        <f t="shared" si="15"/>
        <v>0.1507520104213956</v>
      </c>
      <c r="O98" s="200">
        <f t="shared" si="15"/>
        <v>0.13503163653966876</v>
      </c>
      <c r="P98" s="200">
        <f t="shared" si="15"/>
        <v>0.1460185299487067</v>
      </c>
      <c r="Q98" s="200">
        <f t="shared" si="15"/>
        <v>0.14566132567242512</v>
      </c>
    </row>
    <row r="99" spans="1:17" x14ac:dyDescent="0.25">
      <c r="A99" s="142" t="s">
        <v>271</v>
      </c>
      <c r="B99" s="199">
        <f t="shared" ref="B99:Q99" si="16">IF(B$45=0,0,B$45/B$5)</f>
        <v>5.5597273373166417E-2</v>
      </c>
      <c r="C99" s="199">
        <f t="shared" si="16"/>
        <v>5.608401880576179E-2</v>
      </c>
      <c r="D99" s="199">
        <f t="shared" si="16"/>
        <v>5.7154900051752965E-2</v>
      </c>
      <c r="E99" s="199">
        <f t="shared" si="16"/>
        <v>7.0496478094898979E-2</v>
      </c>
      <c r="F99" s="199">
        <f t="shared" si="16"/>
        <v>6.489289393352754E-2</v>
      </c>
      <c r="G99" s="199">
        <f t="shared" si="16"/>
        <v>6.6362724655233726E-2</v>
      </c>
      <c r="H99" s="199">
        <f t="shared" si="16"/>
        <v>6.989504673317036E-2</v>
      </c>
      <c r="I99" s="199">
        <f t="shared" si="16"/>
        <v>7.3604771352331871E-2</v>
      </c>
      <c r="J99" s="199">
        <f t="shared" si="16"/>
        <v>7.615457815848195E-2</v>
      </c>
      <c r="K99" s="199">
        <f t="shared" si="16"/>
        <v>7.1550431618769311E-2</v>
      </c>
      <c r="L99" s="199">
        <f t="shared" si="16"/>
        <v>6.9016362685668353E-2</v>
      </c>
      <c r="M99" s="199">
        <f t="shared" si="16"/>
        <v>7.3472358137756336E-2</v>
      </c>
      <c r="N99" s="199">
        <f t="shared" si="16"/>
        <v>8.1110720773040948E-2</v>
      </c>
      <c r="O99" s="199">
        <f t="shared" si="16"/>
        <v>7.3133776897797736E-2</v>
      </c>
      <c r="P99" s="199">
        <f t="shared" si="16"/>
        <v>7.9644050990537882E-2</v>
      </c>
      <c r="Q99" s="199">
        <f t="shared" si="16"/>
        <v>7.9700250170618853E-2</v>
      </c>
    </row>
    <row r="100" spans="1:17" x14ac:dyDescent="0.25">
      <c r="A100" s="142" t="s">
        <v>270</v>
      </c>
      <c r="B100" s="199">
        <f t="shared" ref="B100:Q100" si="17">IF(B$51=0,0,B$51/B$5)</f>
        <v>5.2854210928498409E-2</v>
      </c>
      <c r="C100" s="199">
        <f t="shared" si="17"/>
        <v>5.3323988035363958E-2</v>
      </c>
      <c r="D100" s="199">
        <f t="shared" si="17"/>
        <v>5.3359924110985356E-2</v>
      </c>
      <c r="E100" s="199">
        <f t="shared" si="17"/>
        <v>5.9067053261224953E-2</v>
      </c>
      <c r="F100" s="199">
        <f t="shared" si="17"/>
        <v>5.642680589314919E-2</v>
      </c>
      <c r="G100" s="199">
        <f t="shared" si="17"/>
        <v>5.552626202563455E-2</v>
      </c>
      <c r="H100" s="199">
        <f t="shared" si="17"/>
        <v>5.6186339058914542E-2</v>
      </c>
      <c r="I100" s="199">
        <f t="shared" si="17"/>
        <v>5.6656664885496512E-2</v>
      </c>
      <c r="J100" s="199">
        <f t="shared" si="17"/>
        <v>5.9189631140653939E-2</v>
      </c>
      <c r="K100" s="199">
        <f t="shared" si="17"/>
        <v>5.6804177012025441E-2</v>
      </c>
      <c r="L100" s="199">
        <f t="shared" si="17"/>
        <v>5.7814437181057492E-2</v>
      </c>
      <c r="M100" s="199">
        <f t="shared" si="17"/>
        <v>5.9806525358669087E-2</v>
      </c>
      <c r="N100" s="199">
        <f t="shared" si="17"/>
        <v>6.9641289648354657E-2</v>
      </c>
      <c r="O100" s="199">
        <f t="shared" si="17"/>
        <v>6.1897859641871014E-2</v>
      </c>
      <c r="P100" s="199">
        <f t="shared" si="17"/>
        <v>6.6374478958168823E-2</v>
      </c>
      <c r="Q100" s="199">
        <f t="shared" si="17"/>
        <v>6.5961075501806257E-2</v>
      </c>
    </row>
    <row r="101" spans="1:17" x14ac:dyDescent="0.25">
      <c r="A101" s="142" t="s">
        <v>269</v>
      </c>
      <c r="B101" s="199">
        <f t="shared" ref="B101:Q101" si="18">IF(B$62=0,0,B$62/B$5)</f>
        <v>0</v>
      </c>
      <c r="C101" s="199">
        <f t="shared" si="18"/>
        <v>0</v>
      </c>
      <c r="D101" s="199">
        <f t="shared" si="18"/>
        <v>0</v>
      </c>
      <c r="E101" s="199">
        <f t="shared" si="18"/>
        <v>0</v>
      </c>
      <c r="F101" s="199">
        <f t="shared" si="18"/>
        <v>0</v>
      </c>
      <c r="G101" s="199">
        <f t="shared" si="18"/>
        <v>0</v>
      </c>
      <c r="H101" s="199">
        <f t="shared" si="18"/>
        <v>0</v>
      </c>
      <c r="I101" s="199">
        <f t="shared" si="18"/>
        <v>0</v>
      </c>
      <c r="J101" s="199">
        <f t="shared" si="18"/>
        <v>0</v>
      </c>
      <c r="K101" s="199">
        <f t="shared" si="18"/>
        <v>0</v>
      </c>
      <c r="L101" s="199">
        <f t="shared" si="18"/>
        <v>0</v>
      </c>
      <c r="M101" s="199">
        <f t="shared" si="18"/>
        <v>0</v>
      </c>
      <c r="N101" s="199">
        <f t="shared" si="18"/>
        <v>0</v>
      </c>
      <c r="O101" s="199">
        <f t="shared" si="18"/>
        <v>0</v>
      </c>
      <c r="P101" s="199">
        <f t="shared" si="18"/>
        <v>0</v>
      </c>
      <c r="Q101" s="199">
        <f t="shared" si="18"/>
        <v>0</v>
      </c>
    </row>
    <row r="102" spans="1:17" x14ac:dyDescent="0.25">
      <c r="A102" s="142" t="s">
        <v>268</v>
      </c>
      <c r="B102" s="199">
        <f t="shared" ref="B102:Q102" si="19">IF(B$63=0,0,B$63/B$5)</f>
        <v>0</v>
      </c>
      <c r="C102" s="199">
        <f t="shared" si="19"/>
        <v>0</v>
      </c>
      <c r="D102" s="199">
        <f t="shared" si="19"/>
        <v>0</v>
      </c>
      <c r="E102" s="199">
        <f t="shared" si="19"/>
        <v>0</v>
      </c>
      <c r="F102" s="199">
        <f t="shared" si="19"/>
        <v>0</v>
      </c>
      <c r="G102" s="199">
        <f t="shared" si="19"/>
        <v>0</v>
      </c>
      <c r="H102" s="199">
        <f t="shared" si="19"/>
        <v>0</v>
      </c>
      <c r="I102" s="199">
        <f t="shared" si="19"/>
        <v>0</v>
      </c>
      <c r="J102" s="199">
        <f t="shared" si="19"/>
        <v>0</v>
      </c>
      <c r="K102" s="199">
        <f t="shared" si="19"/>
        <v>0</v>
      </c>
      <c r="L102" s="199">
        <f t="shared" si="19"/>
        <v>0</v>
      </c>
      <c r="M102" s="199">
        <f t="shared" si="19"/>
        <v>0</v>
      </c>
      <c r="N102" s="199">
        <f t="shared" si="19"/>
        <v>0</v>
      </c>
      <c r="O102" s="199">
        <f t="shared" si="19"/>
        <v>0</v>
      </c>
      <c r="P102" s="199">
        <f t="shared" si="19"/>
        <v>0</v>
      </c>
      <c r="Q102" s="199">
        <f t="shared" si="19"/>
        <v>0</v>
      </c>
    </row>
    <row r="103" spans="1:17" x14ac:dyDescent="0.25">
      <c r="A103" s="142" t="s">
        <v>267</v>
      </c>
      <c r="B103" s="199">
        <f t="shared" ref="B103:Q103" si="20">IF(B$64=0,0,B$64/B$5)</f>
        <v>0</v>
      </c>
      <c r="C103" s="199">
        <f t="shared" si="20"/>
        <v>0</v>
      </c>
      <c r="D103" s="199">
        <f t="shared" si="20"/>
        <v>0</v>
      </c>
      <c r="E103" s="199">
        <f t="shared" si="20"/>
        <v>0</v>
      </c>
      <c r="F103" s="199">
        <f t="shared" si="20"/>
        <v>0</v>
      </c>
      <c r="G103" s="199">
        <f t="shared" si="20"/>
        <v>0</v>
      </c>
      <c r="H103" s="199">
        <f t="shared" si="20"/>
        <v>0</v>
      </c>
      <c r="I103" s="199">
        <f t="shared" si="20"/>
        <v>0</v>
      </c>
      <c r="J103" s="199">
        <f t="shared" si="20"/>
        <v>0</v>
      </c>
      <c r="K103" s="199">
        <f t="shared" si="20"/>
        <v>0</v>
      </c>
      <c r="L103" s="199">
        <f t="shared" si="20"/>
        <v>0</v>
      </c>
      <c r="M103" s="199">
        <f t="shared" si="20"/>
        <v>0</v>
      </c>
      <c r="N103" s="199">
        <f t="shared" si="20"/>
        <v>0</v>
      </c>
      <c r="O103" s="199">
        <f t="shared" si="20"/>
        <v>0</v>
      </c>
      <c r="P103" s="199">
        <f t="shared" si="20"/>
        <v>0</v>
      </c>
      <c r="Q103" s="199">
        <f t="shared" si="20"/>
        <v>0</v>
      </c>
    </row>
    <row r="104" spans="1:17" x14ac:dyDescent="0.25">
      <c r="A104" s="127" t="s">
        <v>259</v>
      </c>
      <c r="B104" s="200">
        <f t="shared" ref="B104:Q104" si="21">IF(B$65=0,0,B$65/B$5)</f>
        <v>3.0186009340761568E-2</v>
      </c>
      <c r="C104" s="200">
        <f t="shared" si="21"/>
        <v>3.0742941723385861E-2</v>
      </c>
      <c r="D104" s="200">
        <f t="shared" si="21"/>
        <v>3.1426103623187991E-2</v>
      </c>
      <c r="E104" s="200">
        <f t="shared" si="21"/>
        <v>3.6750819071949208E-2</v>
      </c>
      <c r="F104" s="200">
        <f t="shared" si="21"/>
        <v>3.4648796685008511E-2</v>
      </c>
      <c r="G104" s="200">
        <f t="shared" si="21"/>
        <v>3.5326402718422266E-2</v>
      </c>
      <c r="H104" s="200">
        <f t="shared" si="21"/>
        <v>3.7269532494594186E-2</v>
      </c>
      <c r="I104" s="200">
        <f t="shared" si="21"/>
        <v>3.8022585185559947E-2</v>
      </c>
      <c r="J104" s="200">
        <f t="shared" si="21"/>
        <v>3.949846458674218E-2</v>
      </c>
      <c r="K104" s="200">
        <f t="shared" si="21"/>
        <v>3.7625426616007034E-2</v>
      </c>
      <c r="L104" s="200">
        <f t="shared" si="21"/>
        <v>3.6942250975544197E-2</v>
      </c>
      <c r="M104" s="200">
        <f t="shared" si="21"/>
        <v>4.0443349929663766E-2</v>
      </c>
      <c r="N104" s="200">
        <f t="shared" si="21"/>
        <v>4.5131783382968631E-2</v>
      </c>
      <c r="O104" s="200">
        <f t="shared" si="21"/>
        <v>3.9212299168524346E-2</v>
      </c>
      <c r="P104" s="200">
        <f t="shared" si="21"/>
        <v>4.2301576613094451E-2</v>
      </c>
      <c r="Q104" s="200">
        <f t="shared" si="21"/>
        <v>4.2609254174392479E-2</v>
      </c>
    </row>
    <row r="105" spans="1:17" x14ac:dyDescent="0.25">
      <c r="A105" s="142" t="s">
        <v>266</v>
      </c>
      <c r="B105" s="199">
        <f t="shared" ref="B105:Q105" si="22">IF(B$66=0,0,B$66/B$5)</f>
        <v>2.0568527955200366E-2</v>
      </c>
      <c r="C105" s="199">
        <f t="shared" si="22"/>
        <v>2.1039978547419076E-2</v>
      </c>
      <c r="D105" s="199">
        <f t="shared" si="22"/>
        <v>2.1716601431080632E-2</v>
      </c>
      <c r="E105" s="199">
        <f t="shared" si="22"/>
        <v>2.6002833712593806E-2</v>
      </c>
      <c r="F105" s="199">
        <f t="shared" si="22"/>
        <v>2.4381237188979249E-2</v>
      </c>
      <c r="G105" s="199">
        <f t="shared" si="22"/>
        <v>2.5222708385273216E-2</v>
      </c>
      <c r="H105" s="199">
        <f t="shared" si="22"/>
        <v>2.7045728931374618E-2</v>
      </c>
      <c r="I105" s="199">
        <f t="shared" si="22"/>
        <v>2.771319998555424E-2</v>
      </c>
      <c r="J105" s="199">
        <f t="shared" si="22"/>
        <v>2.8728174656890315E-2</v>
      </c>
      <c r="K105" s="199">
        <f t="shared" si="22"/>
        <v>2.7289199748968283E-2</v>
      </c>
      <c r="L105" s="199">
        <f t="shared" si="22"/>
        <v>2.6422194699276664E-2</v>
      </c>
      <c r="M105" s="199">
        <f t="shared" si="22"/>
        <v>2.9560808420337051E-2</v>
      </c>
      <c r="N105" s="199">
        <f t="shared" si="22"/>
        <v>3.2459684129314041E-2</v>
      </c>
      <c r="O105" s="199">
        <f t="shared" si="22"/>
        <v>2.7949213362227793E-2</v>
      </c>
      <c r="P105" s="199">
        <f t="shared" si="22"/>
        <v>3.0223914216051306E-2</v>
      </c>
      <c r="Q105" s="199">
        <f t="shared" si="22"/>
        <v>3.0606815680543575E-2</v>
      </c>
    </row>
    <row r="106" spans="1:17" x14ac:dyDescent="0.25">
      <c r="A106" s="142" t="s">
        <v>265</v>
      </c>
      <c r="B106" s="199">
        <f t="shared" ref="B106:Q106" si="23">IF(B$67=0,0,B$67/B$5)</f>
        <v>9.6174813855611999E-3</v>
      </c>
      <c r="C106" s="199">
        <f t="shared" si="23"/>
        <v>9.702963175966783E-3</v>
      </c>
      <c r="D106" s="199">
        <f t="shared" si="23"/>
        <v>9.7095021921073579E-3</v>
      </c>
      <c r="E106" s="199">
        <f t="shared" si="23"/>
        <v>1.0747985359355399E-2</v>
      </c>
      <c r="F106" s="199">
        <f t="shared" si="23"/>
        <v>1.0267559496029264E-2</v>
      </c>
      <c r="G106" s="199">
        <f t="shared" si="23"/>
        <v>1.0103694333149052E-2</v>
      </c>
      <c r="H106" s="199">
        <f t="shared" si="23"/>
        <v>1.0223803563219572E-2</v>
      </c>
      <c r="I106" s="199">
        <f t="shared" si="23"/>
        <v>1.0309385200005711E-2</v>
      </c>
      <c r="J106" s="199">
        <f t="shared" si="23"/>
        <v>1.0770289929851868E-2</v>
      </c>
      <c r="K106" s="199">
        <f t="shared" si="23"/>
        <v>1.0336226867038747E-2</v>
      </c>
      <c r="L106" s="199">
        <f t="shared" si="23"/>
        <v>1.0520056276267535E-2</v>
      </c>
      <c r="M106" s="199">
        <f t="shared" si="23"/>
        <v>1.0882541509326717E-2</v>
      </c>
      <c r="N106" s="199">
        <f t="shared" si="23"/>
        <v>1.2672099253654588E-2</v>
      </c>
      <c r="O106" s="199">
        <f t="shared" si="23"/>
        <v>1.1263085806296551E-2</v>
      </c>
      <c r="P106" s="199">
        <f t="shared" si="23"/>
        <v>1.207766239704315E-2</v>
      </c>
      <c r="Q106" s="199">
        <f t="shared" si="23"/>
        <v>1.20024384938489E-2</v>
      </c>
    </row>
    <row r="107" spans="1:17" x14ac:dyDescent="0.25">
      <c r="A107" s="142" t="s">
        <v>264</v>
      </c>
      <c r="B107" s="199">
        <f t="shared" ref="B107:Q107" si="24">IF(B$78=0,0,B$78/B$5)</f>
        <v>0</v>
      </c>
      <c r="C107" s="199">
        <f t="shared" si="24"/>
        <v>0</v>
      </c>
      <c r="D107" s="199">
        <f t="shared" si="24"/>
        <v>0</v>
      </c>
      <c r="E107" s="199">
        <f t="shared" si="24"/>
        <v>0</v>
      </c>
      <c r="F107" s="199">
        <f t="shared" si="24"/>
        <v>0</v>
      </c>
      <c r="G107" s="199">
        <f t="shared" si="24"/>
        <v>0</v>
      </c>
      <c r="H107" s="199">
        <f t="shared" si="24"/>
        <v>0</v>
      </c>
      <c r="I107" s="199">
        <f t="shared" si="24"/>
        <v>0</v>
      </c>
      <c r="J107" s="199">
        <f t="shared" si="24"/>
        <v>0</v>
      </c>
      <c r="K107" s="199">
        <f t="shared" si="24"/>
        <v>0</v>
      </c>
      <c r="L107" s="199">
        <f t="shared" si="24"/>
        <v>0</v>
      </c>
      <c r="M107" s="199">
        <f t="shared" si="24"/>
        <v>0</v>
      </c>
      <c r="N107" s="199">
        <f t="shared" si="24"/>
        <v>0</v>
      </c>
      <c r="O107" s="199">
        <f t="shared" si="24"/>
        <v>0</v>
      </c>
      <c r="P107" s="199">
        <f t="shared" si="24"/>
        <v>0</v>
      </c>
      <c r="Q107" s="199">
        <f t="shared" si="24"/>
        <v>0</v>
      </c>
    </row>
    <row r="108" spans="1:17" x14ac:dyDescent="0.25">
      <c r="A108" s="72" t="s">
        <v>258</v>
      </c>
      <c r="B108" s="71">
        <f t="shared" ref="B108:Q108" si="25">IF(B$79=0,0,B$79/B$5)</f>
        <v>0</v>
      </c>
      <c r="C108" s="71">
        <f t="shared" si="25"/>
        <v>0</v>
      </c>
      <c r="D108" s="71">
        <f t="shared" si="25"/>
        <v>0</v>
      </c>
      <c r="E108" s="71">
        <f t="shared" si="25"/>
        <v>0</v>
      </c>
      <c r="F108" s="71">
        <f t="shared" si="25"/>
        <v>0</v>
      </c>
      <c r="G108" s="71">
        <f t="shared" si="25"/>
        <v>0</v>
      </c>
      <c r="H108" s="71">
        <f t="shared" si="25"/>
        <v>0</v>
      </c>
      <c r="I108" s="71">
        <f t="shared" si="25"/>
        <v>0</v>
      </c>
      <c r="J108" s="71">
        <f t="shared" si="25"/>
        <v>0</v>
      </c>
      <c r="K108" s="71">
        <f t="shared" si="25"/>
        <v>0</v>
      </c>
      <c r="L108" s="71">
        <f t="shared" si="25"/>
        <v>0</v>
      </c>
      <c r="M108" s="71">
        <f t="shared" si="25"/>
        <v>0</v>
      </c>
      <c r="N108" s="71">
        <f t="shared" si="25"/>
        <v>0</v>
      </c>
      <c r="O108" s="71">
        <f t="shared" si="25"/>
        <v>0</v>
      </c>
      <c r="P108" s="71">
        <f t="shared" si="25"/>
        <v>0</v>
      </c>
      <c r="Q108" s="71">
        <f t="shared" si="25"/>
        <v>0</v>
      </c>
    </row>
    <row r="110" spans="1:17" ht="12.75" x14ac:dyDescent="0.25">
      <c r="A110" s="266" t="s">
        <v>133</v>
      </c>
      <c r="B110" s="297"/>
      <c r="C110" s="297"/>
      <c r="D110" s="297"/>
      <c r="E110" s="297"/>
      <c r="F110" s="297"/>
      <c r="G110" s="297"/>
      <c r="H110" s="297"/>
      <c r="I110" s="297"/>
      <c r="J110" s="297"/>
      <c r="K110" s="297"/>
      <c r="L110" s="297"/>
      <c r="M110" s="297"/>
      <c r="N110" s="297"/>
      <c r="O110" s="297"/>
      <c r="P110" s="297"/>
      <c r="Q110" s="297"/>
    </row>
    <row r="112" spans="1:17" x14ac:dyDescent="0.25">
      <c r="A112" s="78" t="s">
        <v>8</v>
      </c>
      <c r="B112" s="230">
        <f>IF(B$5=0,0,B$5/FBT_fec!B$5)</f>
        <v>1.991277491946823</v>
      </c>
      <c r="C112" s="230">
        <f>IF(C$5=0,0,C$5/FBT_fec!C$5)</f>
        <v>1.9466581996441095</v>
      </c>
      <c r="D112" s="230">
        <f>IF(D$5=0,0,D$5/FBT_fec!D$5)</f>
        <v>1.8860062837019804</v>
      </c>
      <c r="E112" s="230">
        <f>IF(E$5=0,0,E$5/FBT_fec!E$5)</f>
        <v>1.5751224352072333</v>
      </c>
      <c r="F112" s="230">
        <f>IF(F$5=0,0,F$5/FBT_fec!F$5)</f>
        <v>1.6798838566807051</v>
      </c>
      <c r="G112" s="230">
        <f>IF(G$5=0,0,G$5/FBT_fec!G$5)</f>
        <v>1.6238401576090633</v>
      </c>
      <c r="H112" s="230">
        <f>IF(H$5=0,0,H$5/FBT_fec!H$5)</f>
        <v>1.51438502040728</v>
      </c>
      <c r="I112" s="230">
        <f>IF(I$5=0,0,I$5/FBT_fec!I$5)</f>
        <v>1.4779111319161644</v>
      </c>
      <c r="J112" s="230">
        <f>IF(J$5=0,0,J$5/FBT_fec!J$5)</f>
        <v>1.4256961066562579</v>
      </c>
      <c r="K112" s="230">
        <f>IF(K$5=0,0,K$5/FBT_fec!K$5)</f>
        <v>1.5008738671868886</v>
      </c>
      <c r="L112" s="230">
        <f>IF(L$5=0,0,L$5/FBT_fec!L$5)</f>
        <v>1.5501228125001578</v>
      </c>
      <c r="M112" s="230">
        <f>IF(M$5=0,0,M$5/FBT_fec!M$5)</f>
        <v>1.3855387909990893</v>
      </c>
      <c r="N112" s="230">
        <f>IF(N$5=0,0,N$5/FBT_fec!N$5)</f>
        <v>1.2618005337482945</v>
      </c>
      <c r="O112" s="230">
        <f>IF(O$5=0,0,O$5/FBT_fec!O$5)</f>
        <v>1.4654311099510966</v>
      </c>
      <c r="P112" s="230">
        <f>IF(P$5=0,0,P$5/FBT_fec!P$5)</f>
        <v>1.3551403854209505</v>
      </c>
      <c r="Q112" s="230">
        <f>IF(Q$5=0,0,Q$5/FBT_fec!Q$5)</f>
        <v>1.3381871275719099</v>
      </c>
    </row>
    <row r="113" spans="1:17" x14ac:dyDescent="0.25">
      <c r="A113" s="132" t="s">
        <v>83</v>
      </c>
      <c r="B113" s="275">
        <f>IF(B$6=0,0,B$6/FBT_fec!B$6)</f>
        <v>0</v>
      </c>
      <c r="C113" s="275">
        <f>IF(C$6=0,0,C$6/FBT_fec!C$6)</f>
        <v>0</v>
      </c>
      <c r="D113" s="275">
        <f>IF(D$6=0,0,D$6/FBT_fec!D$6)</f>
        <v>0</v>
      </c>
      <c r="E113" s="275">
        <f>IF(E$6=0,0,E$6/FBT_fec!E$6)</f>
        <v>0</v>
      </c>
      <c r="F113" s="275">
        <f>IF(F$6=0,0,F$6/FBT_fec!F$6)</f>
        <v>0</v>
      </c>
      <c r="G113" s="275">
        <f>IF(G$6=0,0,G$6/FBT_fec!G$6)</f>
        <v>0</v>
      </c>
      <c r="H113" s="275">
        <f>IF(H$6=0,0,H$6/FBT_fec!H$6)</f>
        <v>0</v>
      </c>
      <c r="I113" s="275">
        <f>IF(I$6=0,0,I$6/FBT_fec!I$6)</f>
        <v>0</v>
      </c>
      <c r="J113" s="275">
        <f>IF(J$6=0,0,J$6/FBT_fec!J$6)</f>
        <v>0</v>
      </c>
      <c r="K113" s="275">
        <f>IF(K$6=0,0,K$6/FBT_fec!K$6)</f>
        <v>0</v>
      </c>
      <c r="L113" s="275">
        <f>IF(L$6=0,0,L$6/FBT_fec!L$6)</f>
        <v>0</v>
      </c>
      <c r="M113" s="275">
        <f>IF(M$6=0,0,M$6/FBT_fec!M$6)</f>
        <v>0</v>
      </c>
      <c r="N113" s="275">
        <f>IF(N$6=0,0,N$6/FBT_fec!N$6)</f>
        <v>0</v>
      </c>
      <c r="O113" s="275">
        <f>IF(O$6=0,0,O$6/FBT_fec!O$6)</f>
        <v>0</v>
      </c>
      <c r="P113" s="275">
        <f>IF(P$6=0,0,P$6/FBT_fec!P$6)</f>
        <v>0</v>
      </c>
      <c r="Q113" s="275">
        <f>IF(Q$6=0,0,Q$6/FBT_fec!Q$6)</f>
        <v>0</v>
      </c>
    </row>
    <row r="114" spans="1:17" x14ac:dyDescent="0.25">
      <c r="A114" s="76" t="s">
        <v>82</v>
      </c>
      <c r="B114" s="274">
        <f>IF(B$7=0,0,B$7/FBT_fec!B$7)</f>
        <v>0</v>
      </c>
      <c r="C114" s="274">
        <f>IF(C$7=0,0,C$7/FBT_fec!C$7)</f>
        <v>0</v>
      </c>
      <c r="D114" s="274">
        <f>IF(D$7=0,0,D$7/FBT_fec!D$7)</f>
        <v>0</v>
      </c>
      <c r="E114" s="274">
        <f>IF(E$7=0,0,E$7/FBT_fec!E$7)</f>
        <v>0</v>
      </c>
      <c r="F114" s="274">
        <f>IF(F$7=0,0,F$7/FBT_fec!F$7)</f>
        <v>0</v>
      </c>
      <c r="G114" s="274">
        <f>IF(G$7=0,0,G$7/FBT_fec!G$7)</f>
        <v>0</v>
      </c>
      <c r="H114" s="274">
        <f>IF(H$7=0,0,H$7/FBT_fec!H$7)</f>
        <v>0</v>
      </c>
      <c r="I114" s="274">
        <f>IF(I$7=0,0,I$7/FBT_fec!I$7)</f>
        <v>0</v>
      </c>
      <c r="J114" s="274">
        <f>IF(J$7=0,0,J$7/FBT_fec!J$7)</f>
        <v>0</v>
      </c>
      <c r="K114" s="274">
        <f>IF(K$7=0,0,K$7/FBT_fec!K$7)</f>
        <v>0</v>
      </c>
      <c r="L114" s="274">
        <f>IF(L$7=0,0,L$7/FBT_fec!L$7)</f>
        <v>0</v>
      </c>
      <c r="M114" s="274">
        <f>IF(M$7=0,0,M$7/FBT_fec!M$7)</f>
        <v>0</v>
      </c>
      <c r="N114" s="274">
        <f>IF(N$7=0,0,N$7/FBT_fec!N$7)</f>
        <v>0</v>
      </c>
      <c r="O114" s="274">
        <f>IF(O$7=0,0,O$7/FBT_fec!O$7)</f>
        <v>0</v>
      </c>
      <c r="P114" s="274">
        <f>IF(P$7=0,0,P$7/FBT_fec!P$7)</f>
        <v>0</v>
      </c>
      <c r="Q114" s="274">
        <f>IF(Q$7=0,0,Q$7/FBT_fec!Q$7)</f>
        <v>0</v>
      </c>
    </row>
    <row r="115" spans="1:17" x14ac:dyDescent="0.25">
      <c r="A115" s="76" t="s">
        <v>81</v>
      </c>
      <c r="B115" s="274">
        <f>IF(B$8=0,0,B$8/FBT_fec!B$8)</f>
        <v>0</v>
      </c>
      <c r="C115" s="274">
        <f>IF(C$8=0,0,C$8/FBT_fec!C$8)</f>
        <v>0</v>
      </c>
      <c r="D115" s="274">
        <f>IF(D$8=0,0,D$8/FBT_fec!D$8)</f>
        <v>0</v>
      </c>
      <c r="E115" s="274">
        <f>IF(E$8=0,0,E$8/FBT_fec!E$8)</f>
        <v>0</v>
      </c>
      <c r="F115" s="274">
        <f>IF(F$8=0,0,F$8/FBT_fec!F$8)</f>
        <v>0</v>
      </c>
      <c r="G115" s="274">
        <f>IF(G$8=0,0,G$8/FBT_fec!G$8)</f>
        <v>0</v>
      </c>
      <c r="H115" s="274">
        <f>IF(H$8=0,0,H$8/FBT_fec!H$8)</f>
        <v>0</v>
      </c>
      <c r="I115" s="274">
        <f>IF(I$8=0,0,I$8/FBT_fec!I$8)</f>
        <v>0</v>
      </c>
      <c r="J115" s="274">
        <f>IF(J$8=0,0,J$8/FBT_fec!J$8)</f>
        <v>0</v>
      </c>
      <c r="K115" s="274">
        <f>IF(K$8=0,0,K$8/FBT_fec!K$8)</f>
        <v>0</v>
      </c>
      <c r="L115" s="274">
        <f>IF(L$8=0,0,L$8/FBT_fec!L$8)</f>
        <v>0</v>
      </c>
      <c r="M115" s="274">
        <f>IF(M$8=0,0,M$8/FBT_fec!M$8)</f>
        <v>0</v>
      </c>
      <c r="N115" s="274">
        <f>IF(N$8=0,0,N$8/FBT_fec!N$8)</f>
        <v>0</v>
      </c>
      <c r="O115" s="274">
        <f>IF(O$8=0,0,O$8/FBT_fec!O$8)</f>
        <v>0</v>
      </c>
      <c r="P115" s="274">
        <f>IF(P$8=0,0,P$8/FBT_fec!P$8)</f>
        <v>0</v>
      </c>
      <c r="Q115" s="274">
        <f>IF(Q$8=0,0,Q$8/FBT_fec!Q$8)</f>
        <v>0</v>
      </c>
    </row>
    <row r="116" spans="1:17" x14ac:dyDescent="0.25">
      <c r="A116" s="76" t="s">
        <v>80</v>
      </c>
      <c r="B116" s="274">
        <f>IF(B$9=0,0,B$9/FBT_fec!B$9)</f>
        <v>0</v>
      </c>
      <c r="C116" s="274">
        <f>IF(C$9=0,0,C$9/FBT_fec!C$9)</f>
        <v>0</v>
      </c>
      <c r="D116" s="274">
        <f>IF(D$9=0,0,D$9/FBT_fec!D$9)</f>
        <v>0</v>
      </c>
      <c r="E116" s="274">
        <f>IF(E$9=0,0,E$9/FBT_fec!E$9)</f>
        <v>0</v>
      </c>
      <c r="F116" s="274">
        <f>IF(F$9=0,0,F$9/FBT_fec!F$9)</f>
        <v>0</v>
      </c>
      <c r="G116" s="274">
        <f>IF(G$9=0,0,G$9/FBT_fec!G$9)</f>
        <v>0</v>
      </c>
      <c r="H116" s="274">
        <f>IF(H$9=0,0,H$9/FBT_fec!H$9)</f>
        <v>0</v>
      </c>
      <c r="I116" s="274">
        <f>IF(I$9=0,0,I$9/FBT_fec!I$9)</f>
        <v>0</v>
      </c>
      <c r="J116" s="274">
        <f>IF(J$9=0,0,J$9/FBT_fec!J$9)</f>
        <v>0</v>
      </c>
      <c r="K116" s="274">
        <f>IF(K$9=0,0,K$9/FBT_fec!K$9)</f>
        <v>0</v>
      </c>
      <c r="L116" s="274">
        <f>IF(L$9=0,0,L$9/FBT_fec!L$9)</f>
        <v>0</v>
      </c>
      <c r="M116" s="274">
        <f>IF(M$9=0,0,M$9/FBT_fec!M$9)</f>
        <v>0</v>
      </c>
      <c r="N116" s="274">
        <f>IF(N$9=0,0,N$9/FBT_fec!N$9)</f>
        <v>0</v>
      </c>
      <c r="O116" s="274">
        <f>IF(O$9=0,0,O$9/FBT_fec!O$9)</f>
        <v>0</v>
      </c>
      <c r="P116" s="274">
        <f>IF(P$9=0,0,P$9/FBT_fec!P$9)</f>
        <v>0</v>
      </c>
      <c r="Q116" s="274">
        <f>IF(Q$9=0,0,Q$9/FBT_fec!Q$9)</f>
        <v>0</v>
      </c>
    </row>
    <row r="117" spans="1:17" x14ac:dyDescent="0.25">
      <c r="A117" s="129" t="s">
        <v>79</v>
      </c>
      <c r="B117" s="273">
        <f>IF(B$10=0,0,B$10/FBT_fec!B$10)</f>
        <v>1.3251222</v>
      </c>
      <c r="C117" s="273">
        <f>IF(C$10=0,0,C$10/FBT_fec!C$10)</f>
        <v>1.3251221999999996</v>
      </c>
      <c r="D117" s="273">
        <f>IF(D$10=0,0,D$10/FBT_fec!D$10)</f>
        <v>1.3251222000000002</v>
      </c>
      <c r="E117" s="273">
        <f>IF(E$10=0,0,E$10/FBT_fec!E$10)</f>
        <v>1.3251222000000002</v>
      </c>
      <c r="F117" s="273">
        <f>IF(F$10=0,0,F$10/FBT_fec!F$10)</f>
        <v>1.3251222</v>
      </c>
      <c r="G117" s="273">
        <f>IF(G$10=0,0,G$10/FBT_fec!G$10)</f>
        <v>1.3251222</v>
      </c>
      <c r="H117" s="273">
        <f>IF(H$10=0,0,H$10/FBT_fec!H$10)</f>
        <v>1.3251222000000002</v>
      </c>
      <c r="I117" s="273">
        <f>IF(I$10=0,0,I$10/FBT_fec!I$10)</f>
        <v>1.3251222000000002</v>
      </c>
      <c r="J117" s="273">
        <f>IF(J$10=0,0,J$10/FBT_fec!J$10)</f>
        <v>1.3251222</v>
      </c>
      <c r="K117" s="273">
        <f>IF(K$10=0,0,K$10/FBT_fec!K$10)</f>
        <v>1.3251222</v>
      </c>
      <c r="L117" s="273">
        <f>IF(L$10=0,0,L$10/FBT_fec!L$10)</f>
        <v>1.3251222000000002</v>
      </c>
      <c r="M117" s="273">
        <f>IF(M$10=0,0,M$10/FBT_fec!M$10)</f>
        <v>0.70463844000000009</v>
      </c>
      <c r="N117" s="273">
        <f>IF(N$10=0,0,N$10/FBT_fec!N$10)</f>
        <v>1.3251222</v>
      </c>
      <c r="O117" s="273">
        <f>IF(O$10=0,0,O$10/FBT_fec!O$10)</f>
        <v>1.3251222</v>
      </c>
      <c r="P117" s="273">
        <f>IF(P$10=0,0,P$10/FBT_fec!P$10)</f>
        <v>1.3251222000000002</v>
      </c>
      <c r="Q117" s="273">
        <f>IF(Q$10=0,0,Q$10/FBT_fec!Q$10)</f>
        <v>1.3251222</v>
      </c>
    </row>
    <row r="118" spans="1:17" x14ac:dyDescent="0.25">
      <c r="A118" s="127" t="s">
        <v>263</v>
      </c>
      <c r="B118" s="296">
        <f>IF(B$15=0,0,B$15/FBT_fec!B$15)</f>
        <v>0.89403749057560766</v>
      </c>
      <c r="C118" s="296">
        <f>IF(C$15=0,0,C$15/FBT_fec!C$15)</f>
        <v>0.88165623374486624</v>
      </c>
      <c r="D118" s="296">
        <f>IF(D$15=0,0,D$15/FBT_fec!D$15)</f>
        <v>0.87049655722047858</v>
      </c>
      <c r="E118" s="296">
        <f>IF(E$15=0,0,E$15/FBT_fec!E$15)</f>
        <v>0.89671036765365297</v>
      </c>
      <c r="F118" s="296">
        <f>IF(F$15=0,0,F$15/FBT_fec!F$15)</f>
        <v>0.88033273573579252</v>
      </c>
      <c r="G118" s="296">
        <f>IF(G$15=0,0,G$15/FBT_fec!G$15)</f>
        <v>0.87023779030333193</v>
      </c>
      <c r="H118" s="296">
        <f>IF(H$15=0,0,H$15/FBT_fec!H$15)</f>
        <v>0.85477764903239772</v>
      </c>
      <c r="I118" s="296">
        <f>IF(I$15=0,0,I$15/FBT_fec!I$15)</f>
        <v>0.87846556273766663</v>
      </c>
      <c r="J118" s="296">
        <f>IF(J$15=0,0,J$15/FBT_fec!J$15)</f>
        <v>0.87678564996027053</v>
      </c>
      <c r="K118" s="296">
        <f>IF(K$15=0,0,K$15/FBT_fec!K$15)</f>
        <v>0.86721525057584758</v>
      </c>
      <c r="L118" s="296">
        <f>IF(L$15=0,0,L$15/FBT_fec!L$15)</f>
        <v>0.86395003740482701</v>
      </c>
      <c r="M118" s="296">
        <f>IF(M$15=0,0,M$15/FBT_fec!M$15)</f>
        <v>0.82207817999999999</v>
      </c>
      <c r="N118" s="296">
        <f>IF(N$15=0,0,N$15/FBT_fec!N$15)</f>
        <v>0.8264934579819091</v>
      </c>
      <c r="O118" s="296">
        <f>IF(O$15=0,0,O$15/FBT_fec!O$15)</f>
        <v>0.86547367483681326</v>
      </c>
      <c r="P118" s="296">
        <f>IF(P$15=0,0,P$15/FBT_fec!P$15)</f>
        <v>0.8715816591913208</v>
      </c>
      <c r="Q118" s="296">
        <f>IF(Q$15=0,0,Q$15/FBT_fec!Q$15)</f>
        <v>0.86128520173911594</v>
      </c>
    </row>
    <row r="119" spans="1:17" x14ac:dyDescent="0.25">
      <c r="A119" s="127" t="s">
        <v>262</v>
      </c>
      <c r="B119" s="296">
        <f>IF(B$24=0,0,B$24/FBT_fec!B$24)</f>
        <v>1.8449306137411681</v>
      </c>
      <c r="C119" s="296">
        <f>IF(C$24=0,0,C$24/FBT_fec!C$24)</f>
        <v>1.8193807234911332</v>
      </c>
      <c r="D119" s="296">
        <f>IF(D$24=0,0,D$24/FBT_fec!D$24)</f>
        <v>1.7963516793220184</v>
      </c>
      <c r="E119" s="296">
        <f>IF(E$24=0,0,E$24/FBT_fec!E$24)</f>
        <v>1.8504463474772046</v>
      </c>
      <c r="F119" s="296">
        <f>IF(F$24=0,0,F$24/FBT_fec!F$24)</f>
        <v>1.8166495606261464</v>
      </c>
      <c r="G119" s="296">
        <f>IF(G$24=0,0,G$24/FBT_fec!G$24)</f>
        <v>1.7958176894029381</v>
      </c>
      <c r="H119" s="296">
        <f>IF(H$24=0,0,H$24/FBT_fec!H$24)</f>
        <v>1.7639142309639011</v>
      </c>
      <c r="I119" s="296">
        <f>IF(I$24=0,0,I$24/FBT_fec!I$24)</f>
        <v>1.8127964731866149</v>
      </c>
      <c r="J119" s="296">
        <f>IF(J$24=0,0,J$24/FBT_fec!J$24)</f>
        <v>1.809329814859538</v>
      </c>
      <c r="K119" s="296">
        <f>IF(K$24=0,0,K$24/FBT_fec!K$24)</f>
        <v>1.7895803938384125</v>
      </c>
      <c r="L119" s="296">
        <f>IF(L$24=0,0,L$24/FBT_fec!L$24)</f>
        <v>1.7828423187541906</v>
      </c>
      <c r="M119" s="296">
        <f>IF(M$24=0,0,M$24/FBT_fec!M$24)</f>
        <v>1.8634276050578362</v>
      </c>
      <c r="N119" s="296">
        <f>IF(N$24=0,0,N$24/FBT_fec!N$24)</f>
        <v>1.7055471372972162</v>
      </c>
      <c r="O119" s="296">
        <f>IF(O$24=0,0,O$24/FBT_fec!O$24)</f>
        <v>1.7859864881790053</v>
      </c>
      <c r="P119" s="296">
        <f>IF(P$24=0,0,P$24/FBT_fec!P$24)</f>
        <v>1.7985908894962674</v>
      </c>
      <c r="Q119" s="296">
        <f>IF(Q$24=0,0,Q$24/FBT_fec!Q$24)</f>
        <v>1.7773431792303054</v>
      </c>
    </row>
    <row r="120" spans="1:17" x14ac:dyDescent="0.25">
      <c r="A120" s="127" t="s">
        <v>261</v>
      </c>
      <c r="B120" s="296">
        <f>IF(B$33=0,0,B$33/FBT_fec!B$33)</f>
        <v>2.7456376942365992</v>
      </c>
      <c r="C120" s="296">
        <f>IF(C$33=0,0,C$33/FBT_fec!C$33)</f>
        <v>2.7079720401019491</v>
      </c>
      <c r="D120" s="296">
        <f>IF(D$33=0,0,D$33/FBT_fec!D$33)</f>
        <v>2.6253680084088948</v>
      </c>
      <c r="E120" s="296">
        <f>IF(E$33=0,0,E$33/FBT_fec!E$33)</f>
        <v>2.4271212516256853</v>
      </c>
      <c r="F120" s="296">
        <f>IF(F$33=0,0,F$33/FBT_fec!F$33)</f>
        <v>2.4728431709635714</v>
      </c>
      <c r="G120" s="296">
        <f>IF(G$33=0,0,G$33/FBT_fec!G$33)</f>
        <v>2.3521963173021181</v>
      </c>
      <c r="H120" s="296">
        <f>IF(H$33=0,0,H$33/FBT_fec!H$33)</f>
        <v>2.2197235565773954</v>
      </c>
      <c r="I120" s="296">
        <f>IF(I$33=0,0,I$33/FBT_fec!I$33)</f>
        <v>2.1843950140720381</v>
      </c>
      <c r="J120" s="296">
        <f>IF(J$33=0,0,J$33/FBT_fec!J$33)</f>
        <v>2.2014278042253737</v>
      </c>
      <c r="K120" s="296">
        <f>IF(K$33=0,0,K$33/FBT_fec!K$33)</f>
        <v>2.2241102835782836</v>
      </c>
      <c r="L120" s="296">
        <f>IF(L$33=0,0,L$33/FBT_fec!L$33)</f>
        <v>2.3379448375347294</v>
      </c>
      <c r="M120" s="296">
        <f>IF(M$33=0,0,M$33/FBT_fec!M$33)</f>
        <v>2.1617183590203815</v>
      </c>
      <c r="N120" s="296">
        <f>IF(N$33=0,0,N$33/FBT_fec!N$33)</f>
        <v>2.2923945218853845</v>
      </c>
      <c r="O120" s="296">
        <f>IF(O$33=0,0,O$33/FBT_fec!O$33)</f>
        <v>2.3663168110426636</v>
      </c>
      <c r="P120" s="296">
        <f>IF(P$33=0,0,P$33/FBT_fec!P$33)</f>
        <v>2.3464821954848629</v>
      </c>
      <c r="Q120" s="296">
        <f>IF(Q$33=0,0,Q$33/FBT_fec!Q$33)</f>
        <v>2.3026950447831975</v>
      </c>
    </row>
    <row r="121" spans="1:17" x14ac:dyDescent="0.25">
      <c r="A121" s="127" t="s">
        <v>260</v>
      </c>
      <c r="B121" s="296">
        <f>IF(B$44=0,0,B$44/FBT_fec!B$44)</f>
        <v>2.2422405759033759</v>
      </c>
      <c r="C121" s="296">
        <f>IF(C$44=0,0,C$44/FBT_fec!C$44)</f>
        <v>2.211330886775404</v>
      </c>
      <c r="D121" s="296">
        <f>IF(D$44=0,0,D$44/FBT_fec!D$44)</f>
        <v>2.1641063266302121</v>
      </c>
      <c r="E121" s="296">
        <f>IF(E$44=0,0,E$44/FBT_fec!E$44)</f>
        <v>2.1189075879874339</v>
      </c>
      <c r="F121" s="296">
        <f>IF(F$44=0,0,F$44/FBT_fec!F$44)</f>
        <v>2.1160479565609487</v>
      </c>
      <c r="G121" s="296">
        <f>IF(G$44=0,0,G$44/FBT_fec!G$44)</f>
        <v>2.0550512932476703</v>
      </c>
      <c r="H121" s="296">
        <f>IF(H$44=0,0,H$44/FBT_fec!H$44)</f>
        <v>1.9824498099880294</v>
      </c>
      <c r="I121" s="296">
        <f>IF(I$44=0,0,I$44/FBT_fec!I$44)</f>
        <v>1.9988449391205283</v>
      </c>
      <c r="J121" s="296">
        <f>IF(J$44=0,0,J$44/FBT_fec!J$44)</f>
        <v>2.0034641017449042</v>
      </c>
      <c r="K121" s="296">
        <f>IF(K$44=0,0,K$44/FBT_fec!K$44)</f>
        <v>2.0001869293188177</v>
      </c>
      <c r="L121" s="296">
        <f>IF(L$44=0,0,L$44/FBT_fec!L$44)</f>
        <v>2.0412949505736</v>
      </c>
      <c r="M121" s="296">
        <f>IF(M$44=0,0,M$44/FBT_fec!M$44)</f>
        <v>1.9173215668901118</v>
      </c>
      <c r="N121" s="296">
        <f>IF(N$44=0,0,N$44/FBT_fec!N$44)</f>
        <v>1.975007465687123</v>
      </c>
      <c r="O121" s="296">
        <f>IF(O$44=0,0,O$44/FBT_fec!O$44)</f>
        <v>2.0545459584423114</v>
      </c>
      <c r="P121" s="296">
        <f>IF(P$44=0,0,P$44/FBT_fec!P$44)</f>
        <v>2.0545049041918162</v>
      </c>
      <c r="Q121" s="296">
        <f>IF(Q$44=0,0,Q$44/FBT_fec!Q$44)</f>
        <v>2.0238393157740044</v>
      </c>
    </row>
    <row r="122" spans="1:17" x14ac:dyDescent="0.25">
      <c r="A122" s="127" t="s">
        <v>259</v>
      </c>
      <c r="B122" s="296">
        <f>IF(B$65=0,0,B$65/FBT_fec!B$65)</f>
        <v>0.68940997553892813</v>
      </c>
      <c r="C122" s="296">
        <f>IF(C$65=0,0,C$65/FBT_fec!C$65)</f>
        <v>0.68639672320815592</v>
      </c>
      <c r="D122" s="296">
        <f>IF(D$65=0,0,D$65/FBT_fec!D$65)</f>
        <v>0.67978840067271173</v>
      </c>
      <c r="E122" s="296">
        <f>IF(E$65=0,0,E$65/FBT_fec!E$65)</f>
        <v>0.6639286601300548</v>
      </c>
      <c r="F122" s="296">
        <f>IF(F$65=0,0,F$65/FBT_fec!F$65)</f>
        <v>0.66758641367708571</v>
      </c>
      <c r="G122" s="296">
        <f>IF(G$65=0,0,G$65/FBT_fec!G$65)</f>
        <v>0.65793466538416956</v>
      </c>
      <c r="H122" s="296">
        <f>IF(H$65=0,0,H$65/FBT_fec!H$65)</f>
        <v>0.64733684452619167</v>
      </c>
      <c r="I122" s="296">
        <f>IF(I$65=0,0,I$65/FBT_fec!I$65)</f>
        <v>0.6445105611257631</v>
      </c>
      <c r="J122" s="296">
        <f>IF(J$65=0,0,J$65/FBT_fec!J$65)</f>
        <v>0.64587318433802987</v>
      </c>
      <c r="K122" s="296">
        <f>IF(K$65=0,0,K$65/FBT_fec!K$65)</f>
        <v>0.64768778268626281</v>
      </c>
      <c r="L122" s="296">
        <f>IF(L$65=0,0,L$65/FBT_fec!L$65)</f>
        <v>0.65679454700277839</v>
      </c>
      <c r="M122" s="296">
        <f>IF(M$65=0,0,M$65/FBT_fec!M$65)</f>
        <v>0.64269642872163046</v>
      </c>
      <c r="N122" s="296">
        <f>IF(N$65=0,0,N$65/FBT_fec!N$65)</f>
        <v>0.65315052175083077</v>
      </c>
      <c r="O122" s="296">
        <f>IF(O$65=0,0,O$65/FBT_fec!O$65)</f>
        <v>0.65906430488341305</v>
      </c>
      <c r="P122" s="296">
        <f>IF(P$65=0,0,P$65/FBT_fec!P$65)</f>
        <v>0.65747753563878897</v>
      </c>
      <c r="Q122" s="296">
        <f>IF(Q$65=0,0,Q$65/FBT_fec!Q$65)</f>
        <v>0.65397456358265593</v>
      </c>
    </row>
    <row r="123" spans="1:17" x14ac:dyDescent="0.25">
      <c r="A123" s="72" t="s">
        <v>258</v>
      </c>
      <c r="B123" s="295">
        <f>IF(B$79=0,0,B$79/FBT_fec!B$79)</f>
        <v>0</v>
      </c>
      <c r="C123" s="295">
        <f>IF(C$79=0,0,C$79/FBT_fec!C$79)</f>
        <v>0</v>
      </c>
      <c r="D123" s="295">
        <f>IF(D$79=0,0,D$79/FBT_fec!D$79)</f>
        <v>0</v>
      </c>
      <c r="E123" s="295">
        <f>IF(E$79=0,0,E$79/FBT_fec!E$79)</f>
        <v>0</v>
      </c>
      <c r="F123" s="295">
        <f>IF(F$79=0,0,F$79/FBT_fec!F$79)</f>
        <v>0</v>
      </c>
      <c r="G123" s="295">
        <f>IF(G$79=0,0,G$79/FBT_fec!G$79)</f>
        <v>0</v>
      </c>
      <c r="H123" s="295">
        <f>IF(H$79=0,0,H$79/FBT_fec!H$79)</f>
        <v>0</v>
      </c>
      <c r="I123" s="295">
        <f>IF(I$79=0,0,I$79/FBT_fec!I$79)</f>
        <v>0</v>
      </c>
      <c r="J123" s="295">
        <f>IF(J$79=0,0,J$79/FBT_fec!J$79)</f>
        <v>0</v>
      </c>
      <c r="K123" s="295">
        <f>IF(K$79=0,0,K$79/FBT_fec!K$79)</f>
        <v>0</v>
      </c>
      <c r="L123" s="295">
        <f>IF(L$79=0,0,L$79/FBT_fec!L$79)</f>
        <v>0</v>
      </c>
      <c r="M123" s="295">
        <f>IF(M$79=0,0,M$79/FBT_fec!M$79)</f>
        <v>0</v>
      </c>
      <c r="N123" s="295">
        <f>IF(N$79=0,0,N$79/FBT_fec!N$79)</f>
        <v>0</v>
      </c>
      <c r="O123" s="295">
        <f>IF(O$79=0,0,O$79/FBT_fec!O$79)</f>
        <v>0</v>
      </c>
      <c r="P123" s="295">
        <f>IF(P$79=0,0,P$79/FBT_fec!P$79)</f>
        <v>0</v>
      </c>
      <c r="Q123" s="295">
        <f>IF(Q$79=0,0,Q$79/FBT_fec!Q$79)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379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42.107735409082522</v>
      </c>
      <c r="C3" s="46">
        <v>44.240821210403681</v>
      </c>
      <c r="D3" s="46">
        <v>49.729632569913583</v>
      </c>
      <c r="E3" s="46">
        <v>51.555988371260405</v>
      </c>
      <c r="F3" s="46">
        <v>64.600013686443575</v>
      </c>
      <c r="G3" s="46">
        <v>63.091075644780467</v>
      </c>
      <c r="H3" s="46">
        <v>63.491308586783347</v>
      </c>
      <c r="I3" s="46">
        <v>77.004892576047666</v>
      </c>
      <c r="J3" s="46">
        <v>91.293254664327861</v>
      </c>
      <c r="K3" s="46">
        <v>60.816417396935904</v>
      </c>
      <c r="L3" s="46">
        <v>103</v>
      </c>
      <c r="M3" s="46">
        <v>102.72672034027039</v>
      </c>
      <c r="N3" s="46">
        <v>99.799296617503543</v>
      </c>
      <c r="O3" s="46">
        <v>98.914333280201191</v>
      </c>
      <c r="P3" s="46">
        <v>96.8335178196334</v>
      </c>
      <c r="Q3" s="46">
        <v>102.09967200695586</v>
      </c>
    </row>
    <row r="5" spans="1:17" x14ac:dyDescent="0.25">
      <c r="A5" s="31" t="s">
        <v>257</v>
      </c>
      <c r="B5" s="46">
        <v>48.817599997596972</v>
      </c>
      <c r="C5" s="46">
        <v>32.80862501520356</v>
      </c>
      <c r="D5" s="46">
        <v>43.072561490795181</v>
      </c>
      <c r="E5" s="46">
        <v>56.09066831252251</v>
      </c>
      <c r="F5" s="46">
        <v>79.903332246630526</v>
      </c>
      <c r="G5" s="46">
        <v>72.141831971446791</v>
      </c>
      <c r="H5" s="46">
        <v>77.425038576181976</v>
      </c>
      <c r="I5" s="46">
        <v>75.31903183379022</v>
      </c>
      <c r="J5" s="46">
        <v>57.297016563785135</v>
      </c>
      <c r="K5" s="46">
        <v>54.428601312759596</v>
      </c>
      <c r="L5" s="46">
        <v>59.954764130555844</v>
      </c>
      <c r="M5" s="46">
        <v>55.183242010150259</v>
      </c>
      <c r="N5" s="46">
        <v>85.869864539961227</v>
      </c>
      <c r="O5" s="46">
        <v>99.097554703073186</v>
      </c>
      <c r="P5" s="46">
        <v>86.081235476785835</v>
      </c>
      <c r="Q5" s="46">
        <v>93.359328416097838</v>
      </c>
    </row>
    <row r="6" spans="1:17" x14ac:dyDescent="0.25">
      <c r="A6" s="294" t="s">
        <v>256</v>
      </c>
      <c r="B6" s="293">
        <v>61.021999996996207</v>
      </c>
      <c r="C6" s="293">
        <v>47.848296862169825</v>
      </c>
      <c r="D6" s="293">
        <v>47.393672480648888</v>
      </c>
      <c r="E6" s="293">
        <v>60.411929705985948</v>
      </c>
      <c r="F6" s="293">
        <v>85.302938124672124</v>
      </c>
      <c r="G6" s="293">
        <v>81.360865654280659</v>
      </c>
      <c r="H6" s="293">
        <v>83.095657123931673</v>
      </c>
      <c r="I6" s="293">
        <v>79.927969836865273</v>
      </c>
      <c r="J6" s="293">
        <v>61.517236636041183</v>
      </c>
      <c r="K6" s="293">
        <v>93.157328976184829</v>
      </c>
      <c r="L6" s="293">
        <v>63.4973360143862</v>
      </c>
      <c r="M6" s="293">
        <v>58.749591445709157</v>
      </c>
      <c r="N6" s="293">
        <v>91.88753467686297</v>
      </c>
      <c r="O6" s="293">
        <v>104.60904797665367</v>
      </c>
      <c r="P6" s="293">
        <v>90.724097141371274</v>
      </c>
      <c r="Q6" s="293">
        <v>99.222213288955146</v>
      </c>
    </row>
    <row r="7" spans="1:17" x14ac:dyDescent="0.25">
      <c r="A7" s="292" t="s">
        <v>255</v>
      </c>
      <c r="B7" s="291"/>
      <c r="C7" s="291">
        <v>0</v>
      </c>
      <c r="D7" s="291">
        <v>3.1343053001782746</v>
      </c>
      <c r="E7" s="291">
        <v>13.018257225337059</v>
      </c>
      <c r="F7" s="291">
        <v>30.561203111010293</v>
      </c>
      <c r="G7" s="291">
        <v>0</v>
      </c>
      <c r="H7" s="291">
        <v>6.3623764365907274</v>
      </c>
      <c r="I7" s="291">
        <v>12.841505619135013</v>
      </c>
      <c r="J7" s="291">
        <v>3.8303498121110802</v>
      </c>
      <c r="K7" s="291">
        <v>31.640092340143646</v>
      </c>
      <c r="L7" s="291">
        <v>10.263315463994703</v>
      </c>
      <c r="M7" s="291">
        <v>1.5411366206610921</v>
      </c>
      <c r="N7" s="291">
        <v>33.137943231153812</v>
      </c>
      <c r="O7" s="291">
        <v>12.721513299790701</v>
      </c>
      <c r="P7" s="291">
        <v>0</v>
      </c>
      <c r="Q7" s="291">
        <v>34.451684079191615</v>
      </c>
    </row>
    <row r="8" spans="1:17" x14ac:dyDescent="0.25">
      <c r="A8" s="290" t="s">
        <v>254</v>
      </c>
      <c r="B8" s="289"/>
      <c r="C8" s="289">
        <f>B6+C7-C6</f>
        <v>13.173703134826383</v>
      </c>
      <c r="D8" s="289">
        <f t="shared" ref="D8:Q8" si="0">C6+D7-D6</f>
        <v>3.5889296816992129</v>
      </c>
      <c r="E8" s="289">
        <f t="shared" si="0"/>
        <v>0</v>
      </c>
      <c r="F8" s="289">
        <f t="shared" si="0"/>
        <v>5.6701946923241167</v>
      </c>
      <c r="G8" s="289">
        <f t="shared" si="0"/>
        <v>3.9420724703914658</v>
      </c>
      <c r="H8" s="289">
        <f t="shared" si="0"/>
        <v>4.6275849669397076</v>
      </c>
      <c r="I8" s="289">
        <f t="shared" si="0"/>
        <v>16.00919290620142</v>
      </c>
      <c r="J8" s="289">
        <f t="shared" si="0"/>
        <v>22.241083012935171</v>
      </c>
      <c r="K8" s="289">
        <f t="shared" si="0"/>
        <v>0</v>
      </c>
      <c r="L8" s="289">
        <f t="shared" si="0"/>
        <v>39.92330842579333</v>
      </c>
      <c r="M8" s="289">
        <f t="shared" si="0"/>
        <v>6.2888811893381416</v>
      </c>
      <c r="N8" s="289">
        <f t="shared" si="0"/>
        <v>0</v>
      </c>
      <c r="O8" s="289">
        <f t="shared" si="0"/>
        <v>0</v>
      </c>
      <c r="P8" s="289">
        <f t="shared" si="0"/>
        <v>13.884950835282396</v>
      </c>
      <c r="Q8" s="289">
        <f t="shared" si="0"/>
        <v>25.953567931607751</v>
      </c>
    </row>
    <row r="9" spans="1:17" x14ac:dyDescent="0.25">
      <c r="A9" s="288" t="s">
        <v>253</v>
      </c>
      <c r="B9" s="287">
        <f>B6-B5</f>
        <v>12.204399999399236</v>
      </c>
      <c r="C9" s="287">
        <f t="shared" ref="C9:Q9" si="1">C6-C5</f>
        <v>15.039671846966264</v>
      </c>
      <c r="D9" s="287">
        <f t="shared" si="1"/>
        <v>4.3211109898537075</v>
      </c>
      <c r="E9" s="287">
        <f t="shared" si="1"/>
        <v>4.3212613934634376</v>
      </c>
      <c r="F9" s="287">
        <f t="shared" si="1"/>
        <v>5.3996058780415979</v>
      </c>
      <c r="G9" s="287">
        <f t="shared" si="1"/>
        <v>9.2190336828338673</v>
      </c>
      <c r="H9" s="287">
        <f t="shared" si="1"/>
        <v>5.6706185477496973</v>
      </c>
      <c r="I9" s="287">
        <f t="shared" si="1"/>
        <v>4.6089380030750533</v>
      </c>
      <c r="J9" s="287">
        <f t="shared" si="1"/>
        <v>4.2202200722560477</v>
      </c>
      <c r="K9" s="287">
        <f t="shared" si="1"/>
        <v>38.728727663425232</v>
      </c>
      <c r="L9" s="287">
        <f t="shared" si="1"/>
        <v>3.5425718838303553</v>
      </c>
      <c r="M9" s="287">
        <f t="shared" si="1"/>
        <v>3.5663494355588981</v>
      </c>
      <c r="N9" s="287">
        <f t="shared" si="1"/>
        <v>6.0176701369017422</v>
      </c>
      <c r="O9" s="287">
        <f t="shared" si="1"/>
        <v>5.5114932735804842</v>
      </c>
      <c r="P9" s="287">
        <f t="shared" si="1"/>
        <v>4.642861664585439</v>
      </c>
      <c r="Q9" s="287">
        <f t="shared" si="1"/>
        <v>5.8628848728573075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6.9981878007990002</v>
      </c>
      <c r="C12" s="38">
        <v>4.7956799999999999</v>
      </c>
      <c r="D12" s="38">
        <v>6.2962799999999994</v>
      </c>
      <c r="E12" s="38">
        <v>7.9041300000000003</v>
      </c>
      <c r="F12" s="38">
        <v>10.80142</v>
      </c>
      <c r="G12" s="38">
        <v>9.8414433909617856</v>
      </c>
      <c r="H12" s="38">
        <v>10.49943</v>
      </c>
      <c r="I12" s="38">
        <v>9.997440000000001</v>
      </c>
      <c r="J12" s="38">
        <v>7.3016899999999998</v>
      </c>
      <c r="K12" s="38">
        <v>6.9007899999999998</v>
      </c>
      <c r="L12" s="38">
        <v>7.3788513533247082</v>
      </c>
      <c r="M12" s="38">
        <v>6.9981325131510186</v>
      </c>
      <c r="N12" s="38">
        <v>10.462498776281649</v>
      </c>
      <c r="O12" s="38">
        <v>12.015978775513652</v>
      </c>
      <c r="P12" s="38">
        <v>10.295882423568123</v>
      </c>
      <c r="Q12" s="38">
        <v>10.534934153677959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0.60272999999999999</v>
      </c>
      <c r="E13" s="54">
        <v>0.60699999999999998</v>
      </c>
      <c r="F13" s="54">
        <v>0.61970999999999998</v>
      </c>
      <c r="G13" s="54">
        <v>0.64831962187011549</v>
      </c>
      <c r="H13" s="54">
        <v>0.60246999999999995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1.9751415644396788</v>
      </c>
      <c r="C14" s="51">
        <v>1.8986799999999999</v>
      </c>
      <c r="D14" s="51">
        <v>1.8969199999999999</v>
      </c>
      <c r="E14" s="51">
        <v>1.9972300000000001</v>
      </c>
      <c r="F14" s="51">
        <v>4.0280000000000005</v>
      </c>
      <c r="G14" s="51">
        <v>2.9434046402970706</v>
      </c>
      <c r="H14" s="51">
        <v>2.89879</v>
      </c>
      <c r="I14" s="51">
        <v>2.9274800000000001</v>
      </c>
      <c r="J14" s="51">
        <v>0.98978999999999995</v>
      </c>
      <c r="K14" s="51">
        <v>0.98912999999999995</v>
      </c>
      <c r="L14" s="51">
        <v>1.0056812049050656</v>
      </c>
      <c r="M14" s="51">
        <v>0.95547755779270094</v>
      </c>
      <c r="N14" s="51">
        <v>1.9594526902641465</v>
      </c>
      <c r="O14" s="51">
        <v>1.9590668731364076</v>
      </c>
      <c r="P14" s="51">
        <v>1.0034155927346948</v>
      </c>
      <c r="Q14" s="51">
        <v>1.0061646932864514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1.1055200000000001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1.0229856933934609</v>
      </c>
      <c r="C17" s="51">
        <v>0</v>
      </c>
      <c r="D17" s="51">
        <v>0</v>
      </c>
      <c r="E17" s="51">
        <v>1.00353</v>
      </c>
      <c r="F17" s="51">
        <v>1.0119</v>
      </c>
      <c r="G17" s="51">
        <v>1.0284282638321043</v>
      </c>
      <c r="H17" s="51">
        <v>1.00308</v>
      </c>
      <c r="I17" s="51">
        <v>1.0130300000000001</v>
      </c>
      <c r="J17" s="51">
        <v>0.98978999999999995</v>
      </c>
      <c r="K17" s="51">
        <v>0.98912999999999995</v>
      </c>
      <c r="L17" s="51">
        <v>1.0056812049050656</v>
      </c>
      <c r="M17" s="51">
        <v>0</v>
      </c>
      <c r="N17" s="51">
        <v>1.0039301956665583</v>
      </c>
      <c r="O17" s="51">
        <v>1.0033239411481056</v>
      </c>
      <c r="P17" s="51">
        <v>1.0034155927346948</v>
      </c>
      <c r="Q17" s="51">
        <v>1.0061646932864514</v>
      </c>
    </row>
    <row r="18" spans="1:17" x14ac:dyDescent="0.25">
      <c r="A18" s="53" t="s">
        <v>29</v>
      </c>
      <c r="B18" s="51">
        <v>0.95215587104621802</v>
      </c>
      <c r="C18" s="51">
        <v>1.8986799999999999</v>
      </c>
      <c r="D18" s="51">
        <v>1.8969199999999999</v>
      </c>
      <c r="E18" s="51">
        <v>0.99370000000000003</v>
      </c>
      <c r="F18" s="51">
        <v>1.9105799999999999</v>
      </c>
      <c r="G18" s="51">
        <v>1.9149763764649661</v>
      </c>
      <c r="H18" s="51">
        <v>1.89571</v>
      </c>
      <c r="I18" s="51">
        <v>1.91445</v>
      </c>
      <c r="J18" s="51">
        <v>0</v>
      </c>
      <c r="K18" s="51">
        <v>0</v>
      </c>
      <c r="L18" s="51">
        <v>0</v>
      </c>
      <c r="M18" s="51">
        <v>0.95547755779270094</v>
      </c>
      <c r="N18" s="51">
        <v>0.9555224945975882</v>
      </c>
      <c r="O18" s="51">
        <v>0.95574293198830196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0.73781968068736403</v>
      </c>
      <c r="C20" s="51">
        <v>9.9970000000000003E-2</v>
      </c>
      <c r="D20" s="51">
        <v>0.20008000000000001</v>
      </c>
      <c r="E20" s="51">
        <v>1.2991600000000001</v>
      </c>
      <c r="F20" s="51">
        <v>1.2100900000000001</v>
      </c>
      <c r="G20" s="51">
        <v>1.4365489987373472</v>
      </c>
      <c r="H20" s="51">
        <v>1.3004500000000001</v>
      </c>
      <c r="I20" s="51">
        <v>1.31151</v>
      </c>
      <c r="J20" s="51">
        <v>0.78891999999999995</v>
      </c>
      <c r="K20" s="51">
        <v>1.08256</v>
      </c>
      <c r="L20" s="51">
        <v>1.2226387309001245</v>
      </c>
      <c r="M20" s="51">
        <v>1.2895014807762339</v>
      </c>
      <c r="N20" s="51">
        <v>1.5998166193697354</v>
      </c>
      <c r="O20" s="51">
        <v>1.9828161482427071</v>
      </c>
      <c r="P20" s="51">
        <v>1.8401191731453861</v>
      </c>
      <c r="Q20" s="51">
        <v>2.0826775966899165</v>
      </c>
    </row>
    <row r="21" spans="1:17" x14ac:dyDescent="0.25">
      <c r="A21" s="53" t="s">
        <v>66</v>
      </c>
      <c r="B21" s="51">
        <v>0.73781968068736403</v>
      </c>
      <c r="C21" s="51">
        <v>9.9970000000000003E-2</v>
      </c>
      <c r="D21" s="51">
        <v>0.20008000000000001</v>
      </c>
      <c r="E21" s="51">
        <v>1.2991600000000001</v>
      </c>
      <c r="F21" s="51">
        <v>1.2100900000000001</v>
      </c>
      <c r="G21" s="51">
        <v>1.4365489987373472</v>
      </c>
      <c r="H21" s="51">
        <v>1.3004500000000001</v>
      </c>
      <c r="I21" s="51">
        <v>1.31151</v>
      </c>
      <c r="J21" s="51">
        <v>0.78891999999999995</v>
      </c>
      <c r="K21" s="51">
        <v>1.08256</v>
      </c>
      <c r="L21" s="51">
        <v>1.2226387309001245</v>
      </c>
      <c r="M21" s="51">
        <v>1.2895014807762339</v>
      </c>
      <c r="N21" s="51">
        <v>1.5998166193697354</v>
      </c>
      <c r="O21" s="51">
        <v>1.9828161482427071</v>
      </c>
      <c r="P21" s="51">
        <v>1.8401191731453861</v>
      </c>
      <c r="Q21" s="51">
        <v>2.0826775966899165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7.1403230165714052E-2</v>
      </c>
      <c r="C23" s="51">
        <v>0.10012</v>
      </c>
      <c r="D23" s="51">
        <v>0.10007000000000001</v>
      </c>
      <c r="E23" s="51">
        <v>0.29997000000000001</v>
      </c>
      <c r="F23" s="51">
        <v>0.20202000000000001</v>
      </c>
      <c r="G23" s="51">
        <v>0.26337103111247689</v>
      </c>
      <c r="H23" s="51">
        <v>0.29988999999999999</v>
      </c>
      <c r="I23" s="51">
        <v>0.40448000000000001</v>
      </c>
      <c r="J23" s="51">
        <v>0.39454</v>
      </c>
      <c r="K23" s="51">
        <v>0.29621999999999998</v>
      </c>
      <c r="L23" s="51">
        <v>0.19168429891946864</v>
      </c>
      <c r="M23" s="51">
        <v>0.11942581579889887</v>
      </c>
      <c r="N23" s="51">
        <v>0.14331034568450859</v>
      </c>
      <c r="O23" s="51">
        <v>0.28662212110155477</v>
      </c>
      <c r="P23" s="51">
        <v>0.28661369631506661</v>
      </c>
      <c r="Q23" s="51">
        <v>0.35910583384964706</v>
      </c>
    </row>
    <row r="24" spans="1:17" x14ac:dyDescent="0.25">
      <c r="A24" s="53" t="s">
        <v>23</v>
      </c>
      <c r="B24" s="51">
        <v>7.1403230165714052E-2</v>
      </c>
      <c r="C24" s="51">
        <v>0.10012</v>
      </c>
      <c r="D24" s="51">
        <v>0.10007000000000001</v>
      </c>
      <c r="E24" s="51">
        <v>0.29997000000000001</v>
      </c>
      <c r="F24" s="51">
        <v>0.20202000000000001</v>
      </c>
      <c r="G24" s="51">
        <v>0.26337103111247689</v>
      </c>
      <c r="H24" s="51">
        <v>0.29988999999999999</v>
      </c>
      <c r="I24" s="51">
        <v>0.40448000000000001</v>
      </c>
      <c r="J24" s="51">
        <v>0.39454</v>
      </c>
      <c r="K24" s="51">
        <v>0.29621999999999998</v>
      </c>
      <c r="L24" s="51">
        <v>0.19168429891946864</v>
      </c>
      <c r="M24" s="51">
        <v>0.11942581579889887</v>
      </c>
      <c r="N24" s="51">
        <v>0.14331034568450859</v>
      </c>
      <c r="O24" s="51">
        <v>0.28662212110155477</v>
      </c>
      <c r="P24" s="51">
        <v>0.28661369631506661</v>
      </c>
      <c r="Q24" s="51">
        <v>0.35910583384964706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9.5234089484390549E-2</v>
      </c>
      <c r="C29" s="51">
        <v>9.9909999999999999E-2</v>
      </c>
      <c r="D29" s="51">
        <v>9.9849999999999994E-2</v>
      </c>
      <c r="E29" s="51">
        <v>9.9970000000000003E-2</v>
      </c>
      <c r="F29" s="51">
        <v>0.70775999999999994</v>
      </c>
      <c r="G29" s="51">
        <v>0.50277900997625358</v>
      </c>
      <c r="H29" s="51">
        <v>0.69972000000000001</v>
      </c>
      <c r="I29" s="51">
        <v>0.70898000000000005</v>
      </c>
      <c r="J29" s="51">
        <v>1.4819800000000001</v>
      </c>
      <c r="K29" s="51">
        <v>1.2803800000000001</v>
      </c>
      <c r="L29" s="51">
        <v>1.5090041906311591</v>
      </c>
      <c r="M29" s="51">
        <v>0.85967416234032656</v>
      </c>
      <c r="N29" s="51">
        <v>1.5048714810282846</v>
      </c>
      <c r="O29" s="51">
        <v>1.7673543140646659</v>
      </c>
      <c r="P29" s="51">
        <v>1.9111073420620179</v>
      </c>
      <c r="Q29" s="51">
        <v>1.4844076808512761</v>
      </c>
    </row>
    <row r="30" spans="1:17" x14ac:dyDescent="0.25">
      <c r="A30" s="63" t="s">
        <v>21</v>
      </c>
      <c r="B30" s="62">
        <v>4.1185892360218528</v>
      </c>
      <c r="C30" s="62">
        <v>2.597</v>
      </c>
      <c r="D30" s="62">
        <v>3.39663</v>
      </c>
      <c r="E30" s="62">
        <v>3.6008</v>
      </c>
      <c r="F30" s="62">
        <v>4.0338399999999996</v>
      </c>
      <c r="G30" s="62">
        <v>4.0470200889685213</v>
      </c>
      <c r="H30" s="62">
        <v>4.6981099999999998</v>
      </c>
      <c r="I30" s="62">
        <v>4.64499</v>
      </c>
      <c r="J30" s="62">
        <v>3.6464599999999998</v>
      </c>
      <c r="K30" s="62">
        <v>3.2524999999999999</v>
      </c>
      <c r="L30" s="62">
        <v>3.44984292796889</v>
      </c>
      <c r="M30" s="62">
        <v>3.7740534964428583</v>
      </c>
      <c r="N30" s="62">
        <v>5.2550476399349746</v>
      </c>
      <c r="O30" s="62">
        <v>6.020119318968316</v>
      </c>
      <c r="P30" s="62">
        <v>5.2546266193109563</v>
      </c>
      <c r="Q30" s="62">
        <v>5.6025783490006695</v>
      </c>
    </row>
    <row r="32" spans="1:17" x14ac:dyDescent="0.25">
      <c r="A32" s="31" t="s">
        <v>63</v>
      </c>
      <c r="B32" s="70">
        <v>7.9922573961447911</v>
      </c>
      <c r="C32" s="70">
        <v>6.3876395263320012</v>
      </c>
      <c r="D32" s="70">
        <v>9.004314373271999</v>
      </c>
      <c r="E32" s="70">
        <v>11.789150786172002</v>
      </c>
      <c r="F32" s="70">
        <v>17.548118469612003</v>
      </c>
      <c r="G32" s="70">
        <v>15.338222097144939</v>
      </c>
      <c r="H32" s="70">
        <v>14.695881066252003</v>
      </c>
      <c r="I32" s="70">
        <v>12.427245692352002</v>
      </c>
      <c r="J32" s="70">
        <v>4.9237542976680002</v>
      </c>
      <c r="K32" s="70">
        <v>5.6114068063320008</v>
      </c>
      <c r="L32" s="70">
        <v>5.9917717703209403</v>
      </c>
      <c r="M32" s="70">
        <v>6.1250788943995751</v>
      </c>
      <c r="N32" s="70">
        <v>9.9687030126678593</v>
      </c>
      <c r="O32" s="70">
        <v>10.867123804776512</v>
      </c>
      <c r="P32" s="70">
        <v>7.4350777443774447</v>
      </c>
      <c r="Q32" s="70">
        <v>8.0133265695298945</v>
      </c>
    </row>
    <row r="34" spans="1:17" x14ac:dyDescent="0.25">
      <c r="A34" s="184" t="s">
        <v>252</v>
      </c>
      <c r="B34" s="190">
        <f t="shared" ref="B34:Q34" si="2">IF(B$12=0,"",B$12/B$3*1000)</f>
        <v>166.19720183977194</v>
      </c>
      <c r="C34" s="190">
        <f t="shared" si="2"/>
        <v>108.39943447686832</v>
      </c>
      <c r="D34" s="190">
        <f t="shared" si="2"/>
        <v>126.61022562650598</v>
      </c>
      <c r="E34" s="190">
        <f t="shared" si="2"/>
        <v>153.31157930833334</v>
      </c>
      <c r="F34" s="190">
        <f t="shared" si="2"/>
        <v>167.2046085381356</v>
      </c>
      <c r="G34" s="190">
        <f t="shared" si="2"/>
        <v>155.98788402929961</v>
      </c>
      <c r="H34" s="190">
        <f t="shared" si="2"/>
        <v>165.36798868539327</v>
      </c>
      <c r="I34" s="190">
        <f t="shared" si="2"/>
        <v>129.82863381215466</v>
      </c>
      <c r="J34" s="190">
        <f t="shared" si="2"/>
        <v>79.980607842794754</v>
      </c>
      <c r="K34" s="190">
        <f t="shared" si="2"/>
        <v>113.46919623627286</v>
      </c>
      <c r="L34" s="190">
        <f t="shared" si="2"/>
        <v>71.639333527424355</v>
      </c>
      <c r="M34" s="190">
        <f t="shared" si="2"/>
        <v>68.123780161291165</v>
      </c>
      <c r="N34" s="190">
        <f t="shared" si="2"/>
        <v>104.83539594853876</v>
      </c>
      <c r="O34" s="190">
        <f t="shared" si="2"/>
        <v>121.47864093139255</v>
      </c>
      <c r="P34" s="190">
        <f t="shared" si="2"/>
        <v>106.32560558985072</v>
      </c>
      <c r="Q34" s="190">
        <f t="shared" si="2"/>
        <v>103.18284032254516</v>
      </c>
    </row>
    <row r="35" spans="1:17" x14ac:dyDescent="0.25">
      <c r="A35" s="286" t="s">
        <v>251</v>
      </c>
      <c r="B35" s="285">
        <f t="shared" ref="B35:Q35" si="3">IF(B$12=0,"",B$12/B$5*1000)</f>
        <v>143.35378636277659</v>
      </c>
      <c r="C35" s="285">
        <f t="shared" si="3"/>
        <v>146.17131921187419</v>
      </c>
      <c r="D35" s="285">
        <f t="shared" si="3"/>
        <v>146.17844358630833</v>
      </c>
      <c r="E35" s="285">
        <f t="shared" si="3"/>
        <v>140.91702305917016</v>
      </c>
      <c r="F35" s="285">
        <f t="shared" si="3"/>
        <v>135.18109566019368</v>
      </c>
      <c r="G35" s="285">
        <f t="shared" si="3"/>
        <v>136.417985543491</v>
      </c>
      <c r="H35" s="285">
        <f t="shared" si="3"/>
        <v>135.60768186985325</v>
      </c>
      <c r="I35" s="285">
        <f t="shared" si="3"/>
        <v>132.73457925032528</v>
      </c>
      <c r="J35" s="285">
        <f t="shared" si="3"/>
        <v>127.43578004400091</v>
      </c>
      <c r="K35" s="285">
        <f t="shared" si="3"/>
        <v>126.78609836667363</v>
      </c>
      <c r="L35" s="285">
        <f t="shared" si="3"/>
        <v>123.07364494432377</v>
      </c>
      <c r="M35" s="285">
        <f t="shared" si="3"/>
        <v>126.81626265930154</v>
      </c>
      <c r="N35" s="285">
        <f t="shared" si="3"/>
        <v>121.84133318869648</v>
      </c>
      <c r="O35" s="285">
        <f t="shared" si="3"/>
        <v>121.25403912858624</v>
      </c>
      <c r="P35" s="285">
        <f t="shared" si="3"/>
        <v>119.60658285794109</v>
      </c>
      <c r="Q35" s="285">
        <f t="shared" si="3"/>
        <v>112.84286565049275</v>
      </c>
    </row>
    <row r="36" spans="1:17" x14ac:dyDescent="0.25">
      <c r="A36" s="286" t="s">
        <v>250</v>
      </c>
      <c r="B36" s="285">
        <f>IF(TRE_ued!B$5=0,"",TRE_ued!B$5/B$5*1000)</f>
        <v>17.035318416505646</v>
      </c>
      <c r="C36" s="285">
        <f>IF(TRE_ued!C$5=0,"",TRE_ued!C$5/C$5*1000)</f>
        <v>17.035318416505646</v>
      </c>
      <c r="D36" s="285">
        <f>IF(TRE_ued!D$5=0,"",TRE_ued!D$5/D$5*1000)</f>
        <v>17.035318416505646</v>
      </c>
      <c r="E36" s="285">
        <f>IF(TRE_ued!E$5=0,"",TRE_ued!E$5/E$5*1000)</f>
        <v>17.035318416505646</v>
      </c>
      <c r="F36" s="285">
        <f>IF(TRE_ued!F$5=0,"",TRE_ued!F$5/F$5*1000)</f>
        <v>17.035318416505646</v>
      </c>
      <c r="G36" s="285">
        <f>IF(TRE_ued!G$5=0,"",TRE_ued!G$5/G$5*1000)</f>
        <v>17.035318416505646</v>
      </c>
      <c r="H36" s="285">
        <f>IF(TRE_ued!H$5=0,"",TRE_ued!H$5/H$5*1000)</f>
        <v>17.035318416505646</v>
      </c>
      <c r="I36" s="285">
        <f>IF(TRE_ued!I$5=0,"",TRE_ued!I$5/I$5*1000)</f>
        <v>17.035318416505646</v>
      </c>
      <c r="J36" s="285">
        <f>IF(TRE_ued!J$5=0,"",TRE_ued!J$5/J$5*1000)</f>
        <v>17.035318416505646</v>
      </c>
      <c r="K36" s="285">
        <f>IF(TRE_ued!K$5=0,"",TRE_ued!K$5/K$5*1000)</f>
        <v>17.035318416505646</v>
      </c>
      <c r="L36" s="285">
        <f>IF(TRE_ued!L$5=0,"",TRE_ued!L$5/L$5*1000)</f>
        <v>17.035318416505646</v>
      </c>
      <c r="M36" s="285">
        <f>IF(TRE_ued!M$5=0,"",TRE_ued!M$5/M$5*1000)</f>
        <v>17.035318416505643</v>
      </c>
      <c r="N36" s="285">
        <f>IF(TRE_ued!N$5=0,"",TRE_ued!N$5/N$5*1000)</f>
        <v>17.035318416505646</v>
      </c>
      <c r="O36" s="285">
        <f>IF(TRE_ued!O$5=0,"",TRE_ued!O$5/O$5*1000)</f>
        <v>17.035318416505646</v>
      </c>
      <c r="P36" s="285">
        <f>IF(TRE_ued!P$5=0,"",TRE_ued!P$5/P$5*1000)</f>
        <v>17.035318416505646</v>
      </c>
      <c r="Q36" s="285">
        <f>IF(TRE_ued!Q$5=0,"",TRE_ued!Q$5/Q$5*1000)</f>
        <v>17.035318416505646</v>
      </c>
    </row>
    <row r="37" spans="1:17" x14ac:dyDescent="0.25">
      <c r="A37" s="284" t="s">
        <v>60</v>
      </c>
      <c r="B37" s="283">
        <f t="shared" ref="B37:Q37" si="4">IF(B$12=0,"",B$32/B$12)</f>
        <v>1.1420467160415866</v>
      </c>
      <c r="C37" s="283">
        <f t="shared" si="4"/>
        <v>1.3319569959488542</v>
      </c>
      <c r="D37" s="283">
        <f t="shared" si="4"/>
        <v>1.4301006901332214</v>
      </c>
      <c r="E37" s="283">
        <f t="shared" si="4"/>
        <v>1.491517825006927</v>
      </c>
      <c r="F37" s="283">
        <f t="shared" si="4"/>
        <v>1.6246121778073626</v>
      </c>
      <c r="G37" s="283">
        <f t="shared" si="4"/>
        <v>1.5585337930441485</v>
      </c>
      <c r="H37" s="283">
        <f t="shared" si="4"/>
        <v>1.3996837034250433</v>
      </c>
      <c r="I37" s="283">
        <f t="shared" si="4"/>
        <v>1.2430427881889765</v>
      </c>
      <c r="J37" s="283">
        <f t="shared" si="4"/>
        <v>0.67433077789771967</v>
      </c>
      <c r="K37" s="283">
        <f t="shared" si="4"/>
        <v>0.81315426296583448</v>
      </c>
      <c r="L37" s="283">
        <f t="shared" si="4"/>
        <v>0.81201957912070044</v>
      </c>
      <c r="M37" s="283">
        <f t="shared" si="4"/>
        <v>0.8752447717857893</v>
      </c>
      <c r="N37" s="283">
        <f t="shared" si="4"/>
        <v>0.95280326677473859</v>
      </c>
      <c r="O37" s="283">
        <f t="shared" si="4"/>
        <v>0.90438939746812008</v>
      </c>
      <c r="P37" s="283">
        <f t="shared" si="4"/>
        <v>0.7221408946316189</v>
      </c>
      <c r="Q37" s="283">
        <f t="shared" si="4"/>
        <v>0.76064325155105783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6.9981878007989993</v>
      </c>
      <c r="C5" s="96">
        <v>4.7956799999999999</v>
      </c>
      <c r="D5" s="96">
        <v>6.2962799999999994</v>
      </c>
      <c r="E5" s="96">
        <v>7.9041300000000003</v>
      </c>
      <c r="F5" s="96">
        <v>10.801420000000002</v>
      </c>
      <c r="G5" s="96">
        <v>9.8414433909617856</v>
      </c>
      <c r="H5" s="96">
        <v>10.499430000000002</v>
      </c>
      <c r="I5" s="96">
        <v>9.997440000000001</v>
      </c>
      <c r="J5" s="96">
        <v>7.3016899999999989</v>
      </c>
      <c r="K5" s="96">
        <v>6.9007900000000006</v>
      </c>
      <c r="L5" s="96">
        <v>7.3788513533247082</v>
      </c>
      <c r="M5" s="96">
        <v>6.9981325131510186</v>
      </c>
      <c r="N5" s="96">
        <v>10.462498776281649</v>
      </c>
      <c r="O5" s="96">
        <v>12.015978775513654</v>
      </c>
      <c r="P5" s="96">
        <v>10.295882423568122</v>
      </c>
      <c r="Q5" s="96">
        <v>10.534934153677959</v>
      </c>
    </row>
    <row r="6" spans="1:17" x14ac:dyDescent="0.25">
      <c r="A6" s="132" t="s">
        <v>83</v>
      </c>
      <c r="B6" s="160">
        <v>4.0467428872979758E-2</v>
      </c>
      <c r="C6" s="160">
        <v>2.7731299133672043E-2</v>
      </c>
      <c r="D6" s="160">
        <v>3.6408606101607406E-2</v>
      </c>
      <c r="E6" s="160">
        <v>4.5706092445999567E-2</v>
      </c>
      <c r="F6" s="160">
        <v>6.2459840750097563E-2</v>
      </c>
      <c r="G6" s="160">
        <v>5.6908720052601718E-2</v>
      </c>
      <c r="H6" s="160">
        <v>6.0713565972510729E-2</v>
      </c>
      <c r="I6" s="160">
        <v>5.7810779537195614E-2</v>
      </c>
      <c r="J6" s="160">
        <v>4.2222448030590408E-2</v>
      </c>
      <c r="K6" s="160">
        <v>3.9904220412674052E-2</v>
      </c>
      <c r="L6" s="160">
        <v>4.2668638053820991E-2</v>
      </c>
      <c r="M6" s="160">
        <v>4.0467109168932661E-2</v>
      </c>
      <c r="N6" s="160">
        <v>6.0500009018688509E-2</v>
      </c>
      <c r="O6" s="160">
        <v>6.9483097664486237E-2</v>
      </c>
      <c r="P6" s="160">
        <v>5.9536540247281701E-2</v>
      </c>
      <c r="Q6" s="160">
        <v>6.0918870810642414E-2</v>
      </c>
    </row>
    <row r="7" spans="1:17" x14ac:dyDescent="0.25">
      <c r="A7" s="76" t="s">
        <v>82</v>
      </c>
      <c r="B7" s="159">
        <v>5.0584286091224701E-2</v>
      </c>
      <c r="C7" s="159">
        <v>3.4664123917090055E-2</v>
      </c>
      <c r="D7" s="159">
        <v>4.5510757627009256E-2</v>
      </c>
      <c r="E7" s="159">
        <v>5.7132615557499468E-2</v>
      </c>
      <c r="F7" s="159">
        <v>7.8074800937621966E-2</v>
      </c>
      <c r="G7" s="159">
        <v>7.1135900065752156E-2</v>
      </c>
      <c r="H7" s="159">
        <v>7.5891957465638413E-2</v>
      </c>
      <c r="I7" s="159">
        <v>7.2263474421494514E-2</v>
      </c>
      <c r="J7" s="159">
        <v>5.2778060038238012E-2</v>
      </c>
      <c r="K7" s="159">
        <v>4.9880275515842565E-2</v>
      </c>
      <c r="L7" s="159">
        <v>5.3335797567276244E-2</v>
      </c>
      <c r="M7" s="159">
        <v>5.0583886461165836E-2</v>
      </c>
      <c r="N7" s="159">
        <v>7.5625011273360632E-2</v>
      </c>
      <c r="O7" s="159">
        <v>8.6853872080607811E-2</v>
      </c>
      <c r="P7" s="159">
        <v>7.4420675309102138E-2</v>
      </c>
      <c r="Q7" s="159">
        <v>7.6148588513303014E-2</v>
      </c>
    </row>
    <row r="8" spans="1:17" x14ac:dyDescent="0.25">
      <c r="A8" s="76" t="s">
        <v>81</v>
      </c>
      <c r="B8" s="159">
        <v>6.9553393375433967E-2</v>
      </c>
      <c r="C8" s="159">
        <v>4.7663170385998828E-2</v>
      </c>
      <c r="D8" s="159">
        <v>6.2577291737137733E-2</v>
      </c>
      <c r="E8" s="159">
        <v>7.8557346391561769E-2</v>
      </c>
      <c r="F8" s="159">
        <v>0.10735285128923019</v>
      </c>
      <c r="G8" s="159">
        <v>9.7811862590409221E-2</v>
      </c>
      <c r="H8" s="159">
        <v>0.10435144151525283</v>
      </c>
      <c r="I8" s="159">
        <v>9.9362277329554965E-2</v>
      </c>
      <c r="J8" s="159">
        <v>7.2569832552577276E-2</v>
      </c>
      <c r="K8" s="159">
        <v>6.8585378834283534E-2</v>
      </c>
      <c r="L8" s="159">
        <v>7.3336721655004836E-2</v>
      </c>
      <c r="M8" s="159">
        <v>6.9552843884103016E-2</v>
      </c>
      <c r="N8" s="159">
        <v>0.10398439050087088</v>
      </c>
      <c r="O8" s="159">
        <v>0.11942407411083575</v>
      </c>
      <c r="P8" s="159">
        <v>0.10232842855001544</v>
      </c>
      <c r="Q8" s="159">
        <v>0.10470430920579166</v>
      </c>
    </row>
    <row r="9" spans="1:17" x14ac:dyDescent="0.25">
      <c r="A9" s="76" t="s">
        <v>80</v>
      </c>
      <c r="B9" s="159">
        <v>4.4261250329821616E-2</v>
      </c>
      <c r="C9" s="159">
        <v>3.0331108427453801E-2</v>
      </c>
      <c r="D9" s="159">
        <v>3.9821912923633108E-2</v>
      </c>
      <c r="E9" s="159">
        <v>4.9991038612812039E-2</v>
      </c>
      <c r="F9" s="159">
        <v>6.8315450820419218E-2</v>
      </c>
      <c r="G9" s="159">
        <v>6.2243912557533143E-2</v>
      </c>
      <c r="H9" s="159">
        <v>6.640546278243363E-2</v>
      </c>
      <c r="I9" s="159">
        <v>6.3230540118807715E-2</v>
      </c>
      <c r="J9" s="159">
        <v>4.6180802533458271E-2</v>
      </c>
      <c r="K9" s="159">
        <v>4.3645241076362251E-2</v>
      </c>
      <c r="L9" s="159">
        <v>4.6668822871366721E-2</v>
      </c>
      <c r="M9" s="159">
        <v>4.4260900653520112E-2</v>
      </c>
      <c r="N9" s="159">
        <v>6.6171884864190567E-2</v>
      </c>
      <c r="O9" s="159">
        <v>7.599713807053185E-2</v>
      </c>
      <c r="P9" s="159">
        <v>6.5118090895464373E-2</v>
      </c>
      <c r="Q9" s="159">
        <v>6.6630014949140157E-2</v>
      </c>
    </row>
    <row r="10" spans="1:17" x14ac:dyDescent="0.25">
      <c r="A10" s="129" t="s">
        <v>79</v>
      </c>
      <c r="B10" s="158">
        <v>3.4144393111576674E-2</v>
      </c>
      <c r="C10" s="158">
        <v>2.3398283644035789E-2</v>
      </c>
      <c r="D10" s="158">
        <v>3.0719761398231252E-2</v>
      </c>
      <c r="E10" s="158">
        <v>3.8564515501312138E-2</v>
      </c>
      <c r="F10" s="158">
        <v>5.2700490632894829E-2</v>
      </c>
      <c r="G10" s="158">
        <v>4.8016732544382698E-2</v>
      </c>
      <c r="H10" s="158">
        <v>5.1227071289305939E-2</v>
      </c>
      <c r="I10" s="158">
        <v>4.8777845234508815E-2</v>
      </c>
      <c r="J10" s="158">
        <v>3.562519052581066E-2</v>
      </c>
      <c r="K10" s="158">
        <v>3.3669185973193738E-2</v>
      </c>
      <c r="L10" s="158">
        <v>3.6001663357911468E-2</v>
      </c>
      <c r="M10" s="158">
        <v>3.4144123361286943E-2</v>
      </c>
      <c r="N10" s="158">
        <v>5.1046882609518437E-2</v>
      </c>
      <c r="O10" s="158">
        <v>5.8626363654410277E-2</v>
      </c>
      <c r="P10" s="158">
        <v>5.0233955833643942E-2</v>
      </c>
      <c r="Q10" s="158">
        <v>5.1400297246479543E-2</v>
      </c>
    </row>
    <row r="11" spans="1:17" x14ac:dyDescent="0.25">
      <c r="A11" s="92" t="s">
        <v>125</v>
      </c>
      <c r="B11" s="91">
        <v>6.8288786223153347E-3</v>
      </c>
      <c r="C11" s="91">
        <v>0</v>
      </c>
      <c r="D11" s="91">
        <v>0</v>
      </c>
      <c r="E11" s="91">
        <v>7.7129031002624296E-3</v>
      </c>
      <c r="F11" s="91">
        <v>1.0540098126578967E-2</v>
      </c>
      <c r="G11" s="91">
        <v>9.6033465088765421E-3</v>
      </c>
      <c r="H11" s="91">
        <v>1.0245414257861189E-2</v>
      </c>
      <c r="I11" s="91">
        <v>9.7555690469017624E-3</v>
      </c>
      <c r="J11" s="91">
        <v>7.1250381051621327E-3</v>
      </c>
      <c r="K11" s="91">
        <v>6.7338371946387482E-3</v>
      </c>
      <c r="L11" s="91">
        <v>7.2003326715822935E-3</v>
      </c>
      <c r="M11" s="91">
        <v>0</v>
      </c>
      <c r="N11" s="91">
        <v>1.0209376521903688E-2</v>
      </c>
      <c r="O11" s="91">
        <v>1.1725272730882056E-2</v>
      </c>
      <c r="P11" s="91">
        <v>1.004679116672879E-2</v>
      </c>
      <c r="Q11" s="91">
        <v>1.0280059449295909E-2</v>
      </c>
    </row>
    <row r="12" spans="1:17" x14ac:dyDescent="0.25">
      <c r="A12" s="92" t="s">
        <v>26</v>
      </c>
      <c r="B12" s="91">
        <v>1.0243317933473002E-2</v>
      </c>
      <c r="C12" s="91">
        <v>7.0194850932107367E-3</v>
      </c>
      <c r="D12" s="91">
        <v>9.2159284194693759E-3</v>
      </c>
      <c r="E12" s="91">
        <v>1.1569354650393644E-2</v>
      </c>
      <c r="F12" s="91">
        <v>1.5810147189868447E-2</v>
      </c>
      <c r="G12" s="91">
        <v>1.440501976331481E-2</v>
      </c>
      <c r="H12" s="91">
        <v>1.5368121386791781E-2</v>
      </c>
      <c r="I12" s="91">
        <v>1.4633353570352642E-2</v>
      </c>
      <c r="J12" s="91">
        <v>1.0687557157743197E-2</v>
      </c>
      <c r="K12" s="91">
        <v>1.0100755791958122E-2</v>
      </c>
      <c r="L12" s="91">
        <v>1.080049900737344E-2</v>
      </c>
      <c r="M12" s="91">
        <v>1.0243237008386082E-2</v>
      </c>
      <c r="N12" s="91">
        <v>1.5314064782855531E-2</v>
      </c>
      <c r="O12" s="91">
        <v>1.7587909096323084E-2</v>
      </c>
      <c r="P12" s="91">
        <v>1.5070186750093181E-2</v>
      </c>
      <c r="Q12" s="91">
        <v>1.5420089173943862E-2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1.7072196555788337E-2</v>
      </c>
      <c r="C14" s="157">
        <v>1.6378798550825052E-2</v>
      </c>
      <c r="D14" s="157">
        <v>2.1503832978761878E-2</v>
      </c>
      <c r="E14" s="157">
        <v>1.9282257750656069E-2</v>
      </c>
      <c r="F14" s="157">
        <v>2.6350245316447415E-2</v>
      </c>
      <c r="G14" s="157">
        <v>2.4008366272191349E-2</v>
      </c>
      <c r="H14" s="157">
        <v>2.5613535644652973E-2</v>
      </c>
      <c r="I14" s="157">
        <v>2.4388922617254408E-2</v>
      </c>
      <c r="J14" s="157">
        <v>1.781259526290533E-2</v>
      </c>
      <c r="K14" s="157">
        <v>1.6834592986596869E-2</v>
      </c>
      <c r="L14" s="157">
        <v>1.8000831678955734E-2</v>
      </c>
      <c r="M14" s="157">
        <v>2.3900886352900861E-2</v>
      </c>
      <c r="N14" s="157">
        <v>2.5523441304759219E-2</v>
      </c>
      <c r="O14" s="157">
        <v>2.9313181827205135E-2</v>
      </c>
      <c r="P14" s="157">
        <v>2.5116977916821971E-2</v>
      </c>
      <c r="Q14" s="157">
        <v>2.5700148623239771E-2</v>
      </c>
    </row>
    <row r="15" spans="1:17" x14ac:dyDescent="0.25">
      <c r="A15" s="156" t="s">
        <v>283</v>
      </c>
      <c r="B15" s="204">
        <v>0.37322899221523825</v>
      </c>
      <c r="C15" s="204">
        <v>0.25576432990015185</v>
      </c>
      <c r="D15" s="204">
        <v>0.33579468085104258</v>
      </c>
      <c r="E15" s="204">
        <v>0.42154491394206606</v>
      </c>
      <c r="F15" s="204">
        <v>0.57606386336663373</v>
      </c>
      <c r="G15" s="204">
        <v>0.52486616582833279</v>
      </c>
      <c r="H15" s="204">
        <v>0.55995806189811481</v>
      </c>
      <c r="I15" s="204">
        <v>0.53318581354822969</v>
      </c>
      <c r="J15" s="204">
        <v>0.38941544264601469</v>
      </c>
      <c r="K15" s="204">
        <v>0.3680345498723161</v>
      </c>
      <c r="L15" s="204">
        <v>0.39353063002867639</v>
      </c>
      <c r="M15" s="204">
        <v>0.37322604360143624</v>
      </c>
      <c r="N15" s="204">
        <v>0.55798843721783664</v>
      </c>
      <c r="O15" s="204">
        <v>0.64083899668320154</v>
      </c>
      <c r="P15" s="204">
        <v>0.54910241483890765</v>
      </c>
      <c r="Q15" s="204">
        <v>0.56185157774448391</v>
      </c>
    </row>
    <row r="16" spans="1:17" x14ac:dyDescent="0.25">
      <c r="A16" s="152" t="s">
        <v>289</v>
      </c>
      <c r="B16" s="264">
        <v>0.26126029455066679</v>
      </c>
      <c r="C16" s="264">
        <v>0.17903503093010631</v>
      </c>
      <c r="D16" s="264">
        <v>0.23505627659572978</v>
      </c>
      <c r="E16" s="264">
        <v>0.29508143975944623</v>
      </c>
      <c r="F16" s="264">
        <v>0.40324470435664361</v>
      </c>
      <c r="G16" s="264">
        <v>0.36740631607983298</v>
      </c>
      <c r="H16" s="264">
        <v>0.39197064332868037</v>
      </c>
      <c r="I16" s="264">
        <v>0.37323006948376075</v>
      </c>
      <c r="J16" s="264">
        <v>0.27259080985221029</v>
      </c>
      <c r="K16" s="264">
        <v>0.25762418491062128</v>
      </c>
      <c r="L16" s="264">
        <v>0.27547144102007348</v>
      </c>
      <c r="M16" s="264">
        <v>0.26125823052100539</v>
      </c>
      <c r="N16" s="264">
        <v>0.39059190605248562</v>
      </c>
      <c r="O16" s="264">
        <v>0.44858729767824107</v>
      </c>
      <c r="P16" s="264">
        <v>0.3843716903872354</v>
      </c>
      <c r="Q16" s="264">
        <v>0.39329610442113871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5.4310771262731407E-2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0.26737905483003721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0.16565356490971828</v>
      </c>
      <c r="C19" s="83">
        <v>0</v>
      </c>
      <c r="D19" s="83">
        <v>0</v>
      </c>
      <c r="E19" s="83">
        <v>0.1391027515936209</v>
      </c>
      <c r="F19" s="83">
        <v>7.0883419608285106E-2</v>
      </c>
      <c r="G19" s="83">
        <v>0.16704425661015321</v>
      </c>
      <c r="H19" s="83">
        <v>0.18773183566341209</v>
      </c>
      <c r="I19" s="83">
        <v>0.17815622781754833</v>
      </c>
      <c r="J19" s="83">
        <v>0.16587941455510599</v>
      </c>
      <c r="K19" s="83">
        <v>0.13291976556690813</v>
      </c>
      <c r="L19" s="83">
        <v>0.13429553485937842</v>
      </c>
      <c r="M19" s="83">
        <v>0</v>
      </c>
      <c r="N19" s="83">
        <v>0.1640575280047924</v>
      </c>
      <c r="O19" s="83">
        <v>0.16394142958499125</v>
      </c>
      <c r="P19" s="83">
        <v>0.14682539302721059</v>
      </c>
      <c r="Q19" s="83">
        <v>0.13821610503343823</v>
      </c>
    </row>
    <row r="20" spans="1:17" x14ac:dyDescent="0.25">
      <c r="A20" s="154" t="s">
        <v>29</v>
      </c>
      <c r="B20" s="83">
        <v>0</v>
      </c>
      <c r="C20" s="83">
        <v>0.17820994789618513</v>
      </c>
      <c r="D20" s="83">
        <v>0.16312003368488681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9.560672964094849E-2</v>
      </c>
      <c r="C21" s="83">
        <v>8.250830339211814E-4</v>
      </c>
      <c r="D21" s="83">
        <v>1.7625471648111575E-2</v>
      </c>
      <c r="E21" s="83">
        <v>0.15597868816582533</v>
      </c>
      <c r="F21" s="83">
        <v>6.4982229918321283E-2</v>
      </c>
      <c r="G21" s="83">
        <v>0.20036205946967978</v>
      </c>
      <c r="H21" s="83">
        <v>0.20423880766526831</v>
      </c>
      <c r="I21" s="83">
        <v>0.19507384166621242</v>
      </c>
      <c r="J21" s="83">
        <v>0.10671139529710429</v>
      </c>
      <c r="K21" s="83">
        <v>0.12470441934371314</v>
      </c>
      <c r="L21" s="83">
        <v>0.14117590616069503</v>
      </c>
      <c r="M21" s="83">
        <v>0.26125823052100539</v>
      </c>
      <c r="N21" s="83">
        <v>0.22653437804769325</v>
      </c>
      <c r="O21" s="83">
        <v>0.28464586809324982</v>
      </c>
      <c r="P21" s="83">
        <v>0.23754629736002481</v>
      </c>
      <c r="Q21" s="83">
        <v>0.25507999938770048</v>
      </c>
    </row>
    <row r="22" spans="1:17" x14ac:dyDescent="0.25">
      <c r="A22" s="152" t="s">
        <v>288</v>
      </c>
      <c r="B22" s="264">
        <v>0.11196869766457146</v>
      </c>
      <c r="C22" s="264">
        <v>7.6729298970045559E-2</v>
      </c>
      <c r="D22" s="264">
        <v>0.10073840425531277</v>
      </c>
      <c r="E22" s="264">
        <v>0.1264634741826198</v>
      </c>
      <c r="F22" s="264">
        <v>0.17281915900999012</v>
      </c>
      <c r="G22" s="264">
        <v>0.15745984974849983</v>
      </c>
      <c r="H22" s="264">
        <v>0.16798741856943444</v>
      </c>
      <c r="I22" s="264">
        <v>0.15995574406446891</v>
      </c>
      <c r="J22" s="264">
        <v>0.11682463279380439</v>
      </c>
      <c r="K22" s="264">
        <v>0.11041036496169483</v>
      </c>
      <c r="L22" s="264">
        <v>0.11805918900860289</v>
      </c>
      <c r="M22" s="264">
        <v>0.11196781308043087</v>
      </c>
      <c r="N22" s="264">
        <v>0.167396531165351</v>
      </c>
      <c r="O22" s="264">
        <v>0.1922516990049605</v>
      </c>
      <c r="P22" s="264">
        <v>0.16473072445167228</v>
      </c>
      <c r="Q22" s="264">
        <v>0.16855547332334517</v>
      </c>
    </row>
    <row r="23" spans="1:17" x14ac:dyDescent="0.25">
      <c r="A23" s="156" t="s">
        <v>282</v>
      </c>
      <c r="B23" s="204">
        <v>0.18661449610761913</v>
      </c>
      <c r="C23" s="204">
        <v>0.12788216495007593</v>
      </c>
      <c r="D23" s="204">
        <v>0.16789734042552129</v>
      </c>
      <c r="E23" s="204">
        <v>0.21077245697103303</v>
      </c>
      <c r="F23" s="204">
        <v>0.28803193168331687</v>
      </c>
      <c r="G23" s="204">
        <v>0.26243308291416639</v>
      </c>
      <c r="H23" s="204">
        <v>0.27997903094905741</v>
      </c>
      <c r="I23" s="204">
        <v>0.26659290677411485</v>
      </c>
      <c r="J23" s="204">
        <v>0.19470772132300734</v>
      </c>
      <c r="K23" s="204">
        <v>0.18401727493615805</v>
      </c>
      <c r="L23" s="204">
        <v>0.19676531501433819</v>
      </c>
      <c r="M23" s="204">
        <v>0.18661302180071812</v>
      </c>
      <c r="N23" s="204">
        <v>0.27899421860891827</v>
      </c>
      <c r="O23" s="204">
        <v>0.32041949834160077</v>
      </c>
      <c r="P23" s="204">
        <v>0.27455120741945382</v>
      </c>
      <c r="Q23" s="204">
        <v>0.28092578887224195</v>
      </c>
    </row>
    <row r="24" spans="1:17" x14ac:dyDescent="0.25">
      <c r="A24" s="152" t="s">
        <v>287</v>
      </c>
      <c r="B24" s="151">
        <v>0.13063014727533337</v>
      </c>
      <c r="C24" s="151">
        <v>8.9517515465053141E-2</v>
      </c>
      <c r="D24" s="151">
        <v>0.11752813829786489</v>
      </c>
      <c r="E24" s="151">
        <v>0.14754071987972311</v>
      </c>
      <c r="F24" s="151">
        <v>0.20162235217832181</v>
      </c>
      <c r="G24" s="151">
        <v>0.18370315803991646</v>
      </c>
      <c r="H24" s="151">
        <v>0.19598532166434018</v>
      </c>
      <c r="I24" s="151">
        <v>0.18661503474188038</v>
      </c>
      <c r="J24" s="151">
        <v>0.13629540492610512</v>
      </c>
      <c r="K24" s="151">
        <v>0.12881209245531061</v>
      </c>
      <c r="L24" s="151">
        <v>0.13773572051003671</v>
      </c>
      <c r="M24" s="151">
        <v>0.13062911526050267</v>
      </c>
      <c r="N24" s="151">
        <v>0.19529595302624278</v>
      </c>
      <c r="O24" s="151">
        <v>0.22429364883912054</v>
      </c>
      <c r="P24" s="151">
        <v>0.19218584519361764</v>
      </c>
      <c r="Q24" s="151">
        <v>0.19664805221056933</v>
      </c>
    </row>
    <row r="25" spans="1:17" x14ac:dyDescent="0.25">
      <c r="A25" s="152" t="s">
        <v>286</v>
      </c>
      <c r="B25" s="151">
        <v>5.598434883228575E-2</v>
      </c>
      <c r="C25" s="151">
        <v>3.8364649485022786E-2</v>
      </c>
      <c r="D25" s="151">
        <v>5.0369202127656401E-2</v>
      </c>
      <c r="E25" s="151">
        <v>6.3231737091309928E-2</v>
      </c>
      <c r="F25" s="151">
        <v>8.6409579504995088E-2</v>
      </c>
      <c r="G25" s="151">
        <v>7.8729924874249943E-2</v>
      </c>
      <c r="H25" s="151">
        <v>8.399370928471725E-2</v>
      </c>
      <c r="I25" s="151">
        <v>7.9977872032234484E-2</v>
      </c>
      <c r="J25" s="151">
        <v>5.8412316396902218E-2</v>
      </c>
      <c r="K25" s="151">
        <v>5.520518248084743E-2</v>
      </c>
      <c r="L25" s="151">
        <v>5.9029594504301466E-2</v>
      </c>
      <c r="M25" s="151">
        <v>5.5983906540215456E-2</v>
      </c>
      <c r="N25" s="151">
        <v>8.3698265582675513E-2</v>
      </c>
      <c r="O25" s="151">
        <v>9.6125849502480265E-2</v>
      </c>
      <c r="P25" s="151">
        <v>8.2365362225836167E-2</v>
      </c>
      <c r="Q25" s="151">
        <v>8.4277736661672611E-2</v>
      </c>
    </row>
    <row r="26" spans="1:17" x14ac:dyDescent="0.25">
      <c r="A26" s="156" t="s">
        <v>281</v>
      </c>
      <c r="B26" s="204">
        <v>1.194332775088762</v>
      </c>
      <c r="C26" s="204">
        <v>0.818445855680486</v>
      </c>
      <c r="D26" s="204">
        <v>1.0745429787233363</v>
      </c>
      <c r="E26" s="204">
        <v>1.3489437246146112</v>
      </c>
      <c r="F26" s="204">
        <v>1.8434043627732279</v>
      </c>
      <c r="G26" s="204">
        <v>1.679571730650665</v>
      </c>
      <c r="H26" s="204">
        <v>1.7918657980739674</v>
      </c>
      <c r="I26" s="204">
        <v>1.7061946033543349</v>
      </c>
      <c r="J26" s="204">
        <v>1.2461294164672472</v>
      </c>
      <c r="K26" s="204">
        <v>1.1777105595914115</v>
      </c>
      <c r="L26" s="204">
        <v>1.2592980160917642</v>
      </c>
      <c r="M26" s="204">
        <v>1.194323339524596</v>
      </c>
      <c r="N26" s="204">
        <v>1.7855629990970772</v>
      </c>
      <c r="O26" s="204">
        <v>2.0506847893862452</v>
      </c>
      <c r="P26" s="204">
        <v>1.7571277274845043</v>
      </c>
      <c r="Q26" s="204">
        <v>1.7979250487823486</v>
      </c>
    </row>
    <row r="27" spans="1:17" x14ac:dyDescent="0.25">
      <c r="A27" s="152" t="s">
        <v>285</v>
      </c>
      <c r="B27" s="264">
        <v>0.81896074600634605</v>
      </c>
      <c r="C27" s="264">
        <v>0.56589261388312972</v>
      </c>
      <c r="D27" s="264">
        <v>0.74296415668686722</v>
      </c>
      <c r="E27" s="264">
        <v>0.92497834947957214</v>
      </c>
      <c r="F27" s="264">
        <v>1.2640328086248118</v>
      </c>
      <c r="G27" s="264">
        <v>1.1516918451832745</v>
      </c>
      <c r="H27" s="264">
        <v>1.2286925230071242</v>
      </c>
      <c r="I27" s="264">
        <v>1.1699472997307789</v>
      </c>
      <c r="J27" s="264">
        <v>0.85447799626416765</v>
      </c>
      <c r="K27" s="264">
        <v>0.80756279872739134</v>
      </c>
      <c r="L27" s="264">
        <v>0.86350777958527947</v>
      </c>
      <c r="M27" s="264">
        <v>0.82578310065883076</v>
      </c>
      <c r="N27" s="264">
        <v>1.224370658063195</v>
      </c>
      <c r="O27" s="264">
        <v>1.4061661707431663</v>
      </c>
      <c r="P27" s="264">
        <v>1.2048724313223296</v>
      </c>
      <c r="Q27" s="264">
        <v>1.2328473855244049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0.17166508784459164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0.83814094516996285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0.51926668509042806</v>
      </c>
      <c r="C30" s="83">
        <v>0</v>
      </c>
      <c r="D30" s="83">
        <v>0</v>
      </c>
      <c r="E30" s="83">
        <v>0.43603905986776131</v>
      </c>
      <c r="F30" s="83">
        <v>0.22219502700064536</v>
      </c>
      <c r="G30" s="83">
        <v>0.52362602302354844</v>
      </c>
      <c r="H30" s="83">
        <v>0.58847443484847051</v>
      </c>
      <c r="I30" s="83">
        <v>0.55845821306321919</v>
      </c>
      <c r="J30" s="83">
        <v>0.51997464568731089</v>
      </c>
      <c r="K30" s="83">
        <v>0.41665753517916571</v>
      </c>
      <c r="L30" s="83">
        <v>0.42097009651969342</v>
      </c>
      <c r="M30" s="83">
        <v>0</v>
      </c>
      <c r="N30" s="83">
        <v>0.51426366089741049</v>
      </c>
      <c r="O30" s="83">
        <v>0.51389973246866072</v>
      </c>
      <c r="P30" s="83">
        <v>0.46024687223538235</v>
      </c>
      <c r="Q30" s="83">
        <v>0.43325972927862616</v>
      </c>
    </row>
    <row r="31" spans="1:17" x14ac:dyDescent="0.25">
      <c r="A31" s="154" t="s">
        <v>29</v>
      </c>
      <c r="B31" s="83">
        <v>0</v>
      </c>
      <c r="C31" s="83">
        <v>0.56328469747531473</v>
      </c>
      <c r="D31" s="83">
        <v>0.51558860720772159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0.29969406091591799</v>
      </c>
      <c r="C32" s="83">
        <v>2.6079164078149446E-3</v>
      </c>
      <c r="D32" s="83">
        <v>5.5710461634553933E-2</v>
      </c>
      <c r="E32" s="83">
        <v>0.48893928961181082</v>
      </c>
      <c r="F32" s="83">
        <v>0.20369683645420364</v>
      </c>
      <c r="G32" s="83">
        <v>0.62806582215972595</v>
      </c>
      <c r="H32" s="83">
        <v>0.64021808815865366</v>
      </c>
      <c r="I32" s="83">
        <v>0.61148908666755974</v>
      </c>
      <c r="J32" s="83">
        <v>0.33450335057685676</v>
      </c>
      <c r="K32" s="83">
        <v>0.39090526354822563</v>
      </c>
      <c r="L32" s="83">
        <v>0.442537683065586</v>
      </c>
      <c r="M32" s="83">
        <v>0.82578310065883076</v>
      </c>
      <c r="N32" s="83">
        <v>0.7101069971657844</v>
      </c>
      <c r="O32" s="83">
        <v>0.89226643827450558</v>
      </c>
      <c r="P32" s="83">
        <v>0.74462555908694728</v>
      </c>
      <c r="Q32" s="83">
        <v>0.79958765624577866</v>
      </c>
    </row>
    <row r="33" spans="1:17" x14ac:dyDescent="0.25">
      <c r="A33" s="152" t="s">
        <v>284</v>
      </c>
      <c r="B33" s="264">
        <v>0.37537202908241601</v>
      </c>
      <c r="C33" s="264">
        <v>0.25255324179735628</v>
      </c>
      <c r="D33" s="264">
        <v>0.33157882203646905</v>
      </c>
      <c r="E33" s="264">
        <v>0.42396537513503896</v>
      </c>
      <c r="F33" s="264">
        <v>0.57937155414841612</v>
      </c>
      <c r="G33" s="264">
        <v>0.52787988546739051</v>
      </c>
      <c r="H33" s="264">
        <v>0.56317327506684334</v>
      </c>
      <c r="I33" s="264">
        <v>0.53624730362355599</v>
      </c>
      <c r="J33" s="264">
        <v>0.39165142020307941</v>
      </c>
      <c r="K33" s="264">
        <v>0.37014776086402018</v>
      </c>
      <c r="L33" s="264">
        <v>0.39579023650648471</v>
      </c>
      <c r="M33" s="264">
        <v>0.36854023886576531</v>
      </c>
      <c r="N33" s="264">
        <v>0.56119234103388205</v>
      </c>
      <c r="O33" s="264">
        <v>0.64451861864307891</v>
      </c>
      <c r="P33" s="264">
        <v>0.55225529616217472</v>
      </c>
      <c r="Q33" s="264">
        <v>0.56507766325794373</v>
      </c>
    </row>
    <row r="34" spans="1:17" x14ac:dyDescent="0.25">
      <c r="A34" s="156" t="s">
        <v>280</v>
      </c>
      <c r="B34" s="204">
        <v>1.6516751803890131</v>
      </c>
      <c r="C34" s="204">
        <v>1.3572153546285</v>
      </c>
      <c r="D34" s="204">
        <v>1.7948855000000687</v>
      </c>
      <c r="E34" s="204">
        <v>2.9164472331306026</v>
      </c>
      <c r="F34" s="204">
        <v>4.8723298895237761</v>
      </c>
      <c r="G34" s="204">
        <v>4.0676136164180487</v>
      </c>
      <c r="H34" s="204">
        <v>3.9590579763552025</v>
      </c>
      <c r="I34" s="204">
        <v>3.5982686734263254</v>
      </c>
      <c r="J34" s="204">
        <v>2.3740531936946114</v>
      </c>
      <c r="K34" s="204">
        <v>2.4374563309200798</v>
      </c>
      <c r="L34" s="204">
        <v>2.6342926525614727</v>
      </c>
      <c r="M34" s="204">
        <v>1.9961653332594356</v>
      </c>
      <c r="N34" s="204">
        <v>3.3716691778999923</v>
      </c>
      <c r="O34" s="204">
        <v>3.8874991574576025</v>
      </c>
      <c r="P34" s="204">
        <v>3.2347088594371609</v>
      </c>
      <c r="Q34" s="204">
        <v>3.0838641138979384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0.37675414089267695</v>
      </c>
      <c r="E35" s="87">
        <v>0.60699999999999998</v>
      </c>
      <c r="F35" s="87">
        <v>0.61970999999999998</v>
      </c>
      <c r="G35" s="87">
        <v>0.64831962187011549</v>
      </c>
      <c r="H35" s="87">
        <v>0.60246999999999995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0.33123656477099922</v>
      </c>
      <c r="C38" s="87">
        <v>0</v>
      </c>
      <c r="D38" s="87">
        <v>0</v>
      </c>
      <c r="E38" s="87">
        <v>0.42067528543835536</v>
      </c>
      <c r="F38" s="87">
        <v>0.70828145526449071</v>
      </c>
      <c r="G38" s="87">
        <v>0.32815463768952619</v>
      </c>
      <c r="H38" s="87">
        <v>0.21662831523025614</v>
      </c>
      <c r="I38" s="87">
        <v>0.26665999007233071</v>
      </c>
      <c r="J38" s="87">
        <v>0.29681090165242086</v>
      </c>
      <c r="K38" s="87">
        <v>0.43281886205928738</v>
      </c>
      <c r="L38" s="87">
        <v>0.44321524085441155</v>
      </c>
      <c r="M38" s="87">
        <v>0</v>
      </c>
      <c r="N38" s="87">
        <v>0.3153996302424516</v>
      </c>
      <c r="O38" s="87">
        <v>0.31375750636357164</v>
      </c>
      <c r="P38" s="87">
        <v>0.38629653630537308</v>
      </c>
      <c r="Q38" s="87">
        <v>0.42440879952509114</v>
      </c>
    </row>
    <row r="39" spans="1:17" x14ac:dyDescent="0.25">
      <c r="A39" s="88" t="s">
        <v>29</v>
      </c>
      <c r="B39" s="87">
        <v>0.95215587104621802</v>
      </c>
      <c r="C39" s="87">
        <v>1.1571853546285</v>
      </c>
      <c r="D39" s="87">
        <v>1.2182113591073915</v>
      </c>
      <c r="E39" s="87">
        <v>0.99370000000000003</v>
      </c>
      <c r="F39" s="87">
        <v>1.9105799999999999</v>
      </c>
      <c r="G39" s="87">
        <v>1.9149763764649661</v>
      </c>
      <c r="H39" s="87">
        <v>1.89571</v>
      </c>
      <c r="I39" s="87">
        <v>1.91445</v>
      </c>
      <c r="J39" s="87">
        <v>0</v>
      </c>
      <c r="K39" s="87">
        <v>0</v>
      </c>
      <c r="L39" s="87">
        <v>0</v>
      </c>
      <c r="M39" s="87">
        <v>0.95547755779270094</v>
      </c>
      <c r="N39" s="87">
        <v>0.9555224945975882</v>
      </c>
      <c r="O39" s="87">
        <v>0.95574293198830196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0.20164542492169113</v>
      </c>
      <c r="C41" s="87">
        <v>0</v>
      </c>
      <c r="D41" s="87">
        <v>2.2204460492503131E-16</v>
      </c>
      <c r="E41" s="87">
        <v>0.49513194769224717</v>
      </c>
      <c r="F41" s="87">
        <v>0.72397843425928499</v>
      </c>
      <c r="G41" s="87">
        <v>0.41001293930471039</v>
      </c>
      <c r="H41" s="87">
        <v>0.24463966112494623</v>
      </c>
      <c r="I41" s="87">
        <v>0.3036986833539948</v>
      </c>
      <c r="J41" s="87">
        <v>0.20072229204219055</v>
      </c>
      <c r="K41" s="87">
        <v>0.42803746886079252</v>
      </c>
      <c r="L41" s="87">
        <v>0.49038892215643348</v>
      </c>
      <c r="M41" s="87">
        <v>6.1587797327509186E-2</v>
      </c>
      <c r="N41" s="87">
        <v>0.45256522634715923</v>
      </c>
      <c r="O41" s="87">
        <v>0.56402228393950826</v>
      </c>
      <c r="P41" s="87">
        <v>0.65069128475470317</v>
      </c>
      <c r="Q41" s="87">
        <v>0.81594179967192404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7.1403230165714052E-2</v>
      </c>
      <c r="C43" s="87">
        <v>0.10012</v>
      </c>
      <c r="D43" s="87">
        <v>0.10007000000000001</v>
      </c>
      <c r="E43" s="87">
        <v>0.29997000000000001</v>
      </c>
      <c r="F43" s="87">
        <v>0.20202000000000001</v>
      </c>
      <c r="G43" s="87">
        <v>0.26337103111247689</v>
      </c>
      <c r="H43" s="87">
        <v>0.29988999999999999</v>
      </c>
      <c r="I43" s="87">
        <v>0.40448000000000001</v>
      </c>
      <c r="J43" s="87">
        <v>0.39454</v>
      </c>
      <c r="K43" s="87">
        <v>0.29621999999999998</v>
      </c>
      <c r="L43" s="87">
        <v>0.19168429891946864</v>
      </c>
      <c r="M43" s="87">
        <v>0.11942581579889887</v>
      </c>
      <c r="N43" s="87">
        <v>0.14331034568450859</v>
      </c>
      <c r="O43" s="87">
        <v>0.28662212110155477</v>
      </c>
      <c r="P43" s="87">
        <v>0.28661369631506661</v>
      </c>
      <c r="Q43" s="87">
        <v>0.35910583384964706</v>
      </c>
    </row>
    <row r="44" spans="1:17" x14ac:dyDescent="0.25">
      <c r="A44" s="88" t="s">
        <v>22</v>
      </c>
      <c r="B44" s="87">
        <v>9.5234089484390549E-2</v>
      </c>
      <c r="C44" s="87">
        <v>9.9909999999999999E-2</v>
      </c>
      <c r="D44" s="87">
        <v>9.9849999999999994E-2</v>
      </c>
      <c r="E44" s="87">
        <v>9.9970000000000003E-2</v>
      </c>
      <c r="F44" s="87">
        <v>0.70775999999999994</v>
      </c>
      <c r="G44" s="87">
        <v>0.50277900997625358</v>
      </c>
      <c r="H44" s="87">
        <v>0.69972000000000001</v>
      </c>
      <c r="I44" s="87">
        <v>0.70898000000000005</v>
      </c>
      <c r="J44" s="87">
        <v>1.4819800000000001</v>
      </c>
      <c r="K44" s="87">
        <v>1.2803800000000001</v>
      </c>
      <c r="L44" s="87">
        <v>1.5090041906311591</v>
      </c>
      <c r="M44" s="87">
        <v>0.85967416234032656</v>
      </c>
      <c r="N44" s="87">
        <v>1.5048714810282846</v>
      </c>
      <c r="O44" s="87">
        <v>1.7673543140646659</v>
      </c>
      <c r="P44" s="87">
        <v>1.9111073420620179</v>
      </c>
      <c r="Q44" s="87">
        <v>1.4844076808512761</v>
      </c>
    </row>
    <row r="45" spans="1:17" x14ac:dyDescent="0.25">
      <c r="A45" s="156" t="s">
        <v>279</v>
      </c>
      <c r="B45" s="204">
        <v>0.33590609299371438</v>
      </c>
      <c r="C45" s="204">
        <v>0.23018789691013666</v>
      </c>
      <c r="D45" s="204">
        <v>0.30221521276593832</v>
      </c>
      <c r="E45" s="204">
        <v>0.37939042254785943</v>
      </c>
      <c r="F45" s="204">
        <v>0.51845747702997036</v>
      </c>
      <c r="G45" s="204">
        <v>0.47237954924549952</v>
      </c>
      <c r="H45" s="204">
        <v>0.50396225570830333</v>
      </c>
      <c r="I45" s="204">
        <v>0.47986723219340677</v>
      </c>
      <c r="J45" s="204">
        <v>0.35047389838141318</v>
      </c>
      <c r="K45" s="204">
        <v>0.33123109488508445</v>
      </c>
      <c r="L45" s="204">
        <v>0.35417756702580871</v>
      </c>
      <c r="M45" s="204">
        <v>0.33590343924129262</v>
      </c>
      <c r="N45" s="204">
        <v>0.50218959349605297</v>
      </c>
      <c r="O45" s="204">
        <v>0.57675509701488148</v>
      </c>
      <c r="P45" s="204">
        <v>0.49419217335501686</v>
      </c>
      <c r="Q45" s="204">
        <v>0.50566641997003547</v>
      </c>
    </row>
    <row r="46" spans="1:17" x14ac:dyDescent="0.25">
      <c r="A46" s="72" t="s">
        <v>278</v>
      </c>
      <c r="B46" s="306">
        <v>3.0174195122236158</v>
      </c>
      <c r="C46" s="306">
        <v>1.842396412422399</v>
      </c>
      <c r="D46" s="306">
        <v>2.405905957446473</v>
      </c>
      <c r="E46" s="306">
        <v>2.3570796402846428</v>
      </c>
      <c r="F46" s="306">
        <v>2.3342290411928119</v>
      </c>
      <c r="G46" s="306">
        <v>2.4984621180943938</v>
      </c>
      <c r="H46" s="306">
        <v>3.0460173779902133</v>
      </c>
      <c r="I46" s="306">
        <v>3.0718858540620277</v>
      </c>
      <c r="J46" s="306">
        <v>2.4975339938070316</v>
      </c>
      <c r="K46" s="306">
        <v>2.1666558879825937</v>
      </c>
      <c r="L46" s="306">
        <v>2.2887755290972676</v>
      </c>
      <c r="M46" s="306">
        <v>2.6728924721945315</v>
      </c>
      <c r="N46" s="306">
        <v>3.6087661716951431</v>
      </c>
      <c r="O46" s="306">
        <v>4.1293966910492488</v>
      </c>
      <c r="P46" s="306">
        <v>3.6345623501975717</v>
      </c>
      <c r="Q46" s="306">
        <v>3.9448991236855546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1</v>
      </c>
      <c r="D50" s="77">
        <f t="shared" si="0"/>
        <v>0.99999999999999989</v>
      </c>
      <c r="E50" s="77">
        <f t="shared" si="0"/>
        <v>1</v>
      </c>
      <c r="F50" s="77">
        <f t="shared" si="0"/>
        <v>0.99999999999999989</v>
      </c>
      <c r="G50" s="77">
        <f t="shared" si="0"/>
        <v>0.99999999999999989</v>
      </c>
      <c r="H50" s="77">
        <f t="shared" si="0"/>
        <v>0.99999999999999989</v>
      </c>
      <c r="I50" s="77">
        <f t="shared" si="0"/>
        <v>1</v>
      </c>
      <c r="J50" s="77">
        <f t="shared" si="0"/>
        <v>1.0000000000000002</v>
      </c>
      <c r="K50" s="77">
        <f t="shared" si="0"/>
        <v>0.99999999999999978</v>
      </c>
      <c r="L50" s="77">
        <f t="shared" si="0"/>
        <v>1</v>
      </c>
      <c r="M50" s="77">
        <f t="shared" si="0"/>
        <v>1</v>
      </c>
      <c r="N50" s="77">
        <f t="shared" si="0"/>
        <v>1</v>
      </c>
      <c r="O50" s="77">
        <f t="shared" si="0"/>
        <v>0.99999999999999978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5.7825582886414538E-3</v>
      </c>
      <c r="C51" s="203">
        <f t="shared" si="1"/>
        <v>5.7825582886414529E-3</v>
      </c>
      <c r="D51" s="203">
        <f t="shared" si="1"/>
        <v>5.7825582886414529E-3</v>
      </c>
      <c r="E51" s="203">
        <f t="shared" si="1"/>
        <v>5.7825582886414529E-3</v>
      </c>
      <c r="F51" s="203">
        <f t="shared" si="1"/>
        <v>5.782558288641452E-3</v>
      </c>
      <c r="G51" s="203">
        <f t="shared" si="1"/>
        <v>5.7825582886414529E-3</v>
      </c>
      <c r="H51" s="203">
        <f t="shared" si="1"/>
        <v>5.782558288641452E-3</v>
      </c>
      <c r="I51" s="203">
        <f t="shared" si="1"/>
        <v>5.7825582886414529E-3</v>
      </c>
      <c r="J51" s="203">
        <f t="shared" si="1"/>
        <v>5.7825582886414538E-3</v>
      </c>
      <c r="K51" s="203">
        <f t="shared" si="1"/>
        <v>5.782558288641452E-3</v>
      </c>
      <c r="L51" s="203">
        <f t="shared" si="1"/>
        <v>5.7825582886414529E-3</v>
      </c>
      <c r="M51" s="203">
        <f t="shared" si="1"/>
        <v>5.782558288641452E-3</v>
      </c>
      <c r="N51" s="203">
        <f t="shared" si="1"/>
        <v>5.7825582886414529E-3</v>
      </c>
      <c r="O51" s="203">
        <f t="shared" si="1"/>
        <v>5.7825582886414512E-3</v>
      </c>
      <c r="P51" s="203">
        <f t="shared" si="1"/>
        <v>5.7825582886414538E-3</v>
      </c>
      <c r="Q51" s="203">
        <f t="shared" si="1"/>
        <v>5.7825582886414529E-3</v>
      </c>
    </row>
    <row r="52" spans="1:17" x14ac:dyDescent="0.25">
      <c r="A52" s="76" t="s">
        <v>82</v>
      </c>
      <c r="B52" s="202">
        <f t="shared" ref="B52:Q52" si="2">IF(B$7=0,0,B$7/B$5)</f>
        <v>7.2281978608018174E-3</v>
      </c>
      <c r="C52" s="202">
        <f t="shared" si="2"/>
        <v>7.2281978608018166E-3</v>
      </c>
      <c r="D52" s="202">
        <f t="shared" si="2"/>
        <v>7.2281978608018166E-3</v>
      </c>
      <c r="E52" s="202">
        <f t="shared" si="2"/>
        <v>7.2281978608018166E-3</v>
      </c>
      <c r="F52" s="202">
        <f t="shared" si="2"/>
        <v>7.2281978608018157E-3</v>
      </c>
      <c r="G52" s="202">
        <f t="shared" si="2"/>
        <v>7.2281978608018166E-3</v>
      </c>
      <c r="H52" s="202">
        <f t="shared" si="2"/>
        <v>7.2281978608018148E-3</v>
      </c>
      <c r="I52" s="202">
        <f t="shared" si="2"/>
        <v>7.2281978608018157E-3</v>
      </c>
      <c r="J52" s="202">
        <f t="shared" si="2"/>
        <v>7.2281978608018174E-3</v>
      </c>
      <c r="K52" s="202">
        <f t="shared" si="2"/>
        <v>7.2281978608018157E-3</v>
      </c>
      <c r="L52" s="202">
        <f t="shared" si="2"/>
        <v>7.2281978608018166E-3</v>
      </c>
      <c r="M52" s="202">
        <f t="shared" si="2"/>
        <v>7.2281978608018174E-3</v>
      </c>
      <c r="N52" s="202">
        <f t="shared" si="2"/>
        <v>7.2281978608018157E-3</v>
      </c>
      <c r="O52" s="202">
        <f t="shared" si="2"/>
        <v>7.2281978608018157E-3</v>
      </c>
      <c r="P52" s="202">
        <f t="shared" si="2"/>
        <v>7.2281978608018183E-3</v>
      </c>
      <c r="Q52" s="202">
        <f t="shared" si="2"/>
        <v>7.2281978608018157E-3</v>
      </c>
    </row>
    <row r="53" spans="1:17" x14ac:dyDescent="0.25">
      <c r="A53" s="76" t="s">
        <v>81</v>
      </c>
      <c r="B53" s="202">
        <f t="shared" ref="B53:Q53" si="3">IF(B$8=0,0,B$8/B$5)</f>
        <v>9.9387720586024998E-3</v>
      </c>
      <c r="C53" s="202">
        <f t="shared" si="3"/>
        <v>9.9387720586024981E-3</v>
      </c>
      <c r="D53" s="202">
        <f t="shared" si="3"/>
        <v>9.9387720586024981E-3</v>
      </c>
      <c r="E53" s="202">
        <f t="shared" si="3"/>
        <v>9.9387720586024981E-3</v>
      </c>
      <c r="F53" s="202">
        <f t="shared" si="3"/>
        <v>9.9387720586024964E-3</v>
      </c>
      <c r="G53" s="202">
        <f t="shared" si="3"/>
        <v>9.9387720586024981E-3</v>
      </c>
      <c r="H53" s="202">
        <f t="shared" si="3"/>
        <v>9.9387720586024964E-3</v>
      </c>
      <c r="I53" s="202">
        <f t="shared" si="3"/>
        <v>9.9387720586024981E-3</v>
      </c>
      <c r="J53" s="202">
        <f t="shared" si="3"/>
        <v>9.9387720586024998E-3</v>
      </c>
      <c r="K53" s="202">
        <f t="shared" si="3"/>
        <v>9.9387720586024981E-3</v>
      </c>
      <c r="L53" s="202">
        <f t="shared" si="3"/>
        <v>9.9387720586024981E-3</v>
      </c>
      <c r="M53" s="202">
        <f t="shared" si="3"/>
        <v>9.9387720586024964E-3</v>
      </c>
      <c r="N53" s="202">
        <f t="shared" si="3"/>
        <v>9.9387720586024981E-3</v>
      </c>
      <c r="O53" s="202">
        <f t="shared" si="3"/>
        <v>9.9387720586024964E-3</v>
      </c>
      <c r="P53" s="202">
        <f t="shared" si="3"/>
        <v>9.9387720586024998E-3</v>
      </c>
      <c r="Q53" s="202">
        <f t="shared" si="3"/>
        <v>9.9387720586024981E-3</v>
      </c>
    </row>
    <row r="54" spans="1:17" x14ac:dyDescent="0.25">
      <c r="A54" s="76" t="s">
        <v>80</v>
      </c>
      <c r="B54" s="202">
        <f t="shared" ref="B54:Q54" si="4">IF(B$9=0,0,B$9/B$5)</f>
        <v>6.3246731282015902E-3</v>
      </c>
      <c r="C54" s="202">
        <f t="shared" si="4"/>
        <v>6.3246731282015902E-3</v>
      </c>
      <c r="D54" s="202">
        <f t="shared" si="4"/>
        <v>6.3246731282015911E-3</v>
      </c>
      <c r="E54" s="202">
        <f t="shared" si="4"/>
        <v>6.3246731282015902E-3</v>
      </c>
      <c r="F54" s="202">
        <f t="shared" si="4"/>
        <v>6.3246731282015885E-3</v>
      </c>
      <c r="G54" s="202">
        <f t="shared" si="4"/>
        <v>6.3246731282015902E-3</v>
      </c>
      <c r="H54" s="202">
        <f t="shared" si="4"/>
        <v>6.3246731282015894E-3</v>
      </c>
      <c r="I54" s="202">
        <f t="shared" si="4"/>
        <v>6.3246731282015902E-3</v>
      </c>
      <c r="J54" s="202">
        <f t="shared" si="4"/>
        <v>6.3246731282015911E-3</v>
      </c>
      <c r="K54" s="202">
        <f t="shared" si="4"/>
        <v>6.3246731282015894E-3</v>
      </c>
      <c r="L54" s="202">
        <f t="shared" si="4"/>
        <v>6.3246731282015902E-3</v>
      </c>
      <c r="M54" s="202">
        <f t="shared" si="4"/>
        <v>6.3246731282015902E-3</v>
      </c>
      <c r="N54" s="202">
        <f t="shared" si="4"/>
        <v>6.3246731282015902E-3</v>
      </c>
      <c r="O54" s="202">
        <f t="shared" si="4"/>
        <v>6.3246731282015902E-3</v>
      </c>
      <c r="P54" s="202">
        <f t="shared" si="4"/>
        <v>6.3246731282015911E-3</v>
      </c>
      <c r="Q54" s="202">
        <f t="shared" si="4"/>
        <v>6.3246731282015911E-3</v>
      </c>
    </row>
    <row r="55" spans="1:17" x14ac:dyDescent="0.25">
      <c r="A55" s="129" t="s">
        <v>79</v>
      </c>
      <c r="B55" s="201">
        <f t="shared" ref="B55:Q55" si="5">IF(B$10=0,0,B$10/B$5)</f>
        <v>4.8790335560412266E-3</v>
      </c>
      <c r="C55" s="201">
        <f t="shared" si="5"/>
        <v>4.8790335560412266E-3</v>
      </c>
      <c r="D55" s="201">
        <f t="shared" si="5"/>
        <v>4.8790335560412266E-3</v>
      </c>
      <c r="E55" s="201">
        <f t="shared" si="5"/>
        <v>4.8790335560412257E-3</v>
      </c>
      <c r="F55" s="201">
        <f t="shared" si="5"/>
        <v>4.8790335560412257E-3</v>
      </c>
      <c r="G55" s="201">
        <f t="shared" si="5"/>
        <v>4.8790335560412257E-3</v>
      </c>
      <c r="H55" s="201">
        <f t="shared" si="5"/>
        <v>4.8790335560412257E-3</v>
      </c>
      <c r="I55" s="201">
        <f t="shared" si="5"/>
        <v>4.8790335560412275E-3</v>
      </c>
      <c r="J55" s="201">
        <f t="shared" si="5"/>
        <v>4.8790335560412266E-3</v>
      </c>
      <c r="K55" s="201">
        <f t="shared" si="5"/>
        <v>4.8790335560412266E-3</v>
      </c>
      <c r="L55" s="201">
        <f t="shared" si="5"/>
        <v>4.8790335560412266E-3</v>
      </c>
      <c r="M55" s="201">
        <f t="shared" si="5"/>
        <v>4.8790335560412275E-3</v>
      </c>
      <c r="N55" s="201">
        <f t="shared" si="5"/>
        <v>4.8790335560412266E-3</v>
      </c>
      <c r="O55" s="201">
        <f t="shared" si="5"/>
        <v>4.8790335560412257E-3</v>
      </c>
      <c r="P55" s="201">
        <f t="shared" si="5"/>
        <v>4.8790335560412275E-3</v>
      </c>
      <c r="Q55" s="201">
        <f t="shared" si="5"/>
        <v>4.8790335560412266E-3</v>
      </c>
    </row>
    <row r="56" spans="1:17" x14ac:dyDescent="0.25">
      <c r="A56" s="127" t="s">
        <v>283</v>
      </c>
      <c r="B56" s="200">
        <f t="shared" ref="B56:Q56" si="6">IF(B$15=0,0,B$15/B$5)</f>
        <v>5.333223440683113E-2</v>
      </c>
      <c r="C56" s="200">
        <f t="shared" si="6"/>
        <v>5.3332234406831117E-2</v>
      </c>
      <c r="D56" s="200">
        <f t="shared" si="6"/>
        <v>5.3332234406831117E-2</v>
      </c>
      <c r="E56" s="200">
        <f t="shared" si="6"/>
        <v>5.3332234406831117E-2</v>
      </c>
      <c r="F56" s="200">
        <f t="shared" si="6"/>
        <v>5.3332234406831103E-2</v>
      </c>
      <c r="G56" s="200">
        <f t="shared" si="6"/>
        <v>5.333223440683111E-2</v>
      </c>
      <c r="H56" s="200">
        <f t="shared" si="6"/>
        <v>5.3332234406831103E-2</v>
      </c>
      <c r="I56" s="200">
        <f t="shared" si="6"/>
        <v>5.333223440683111E-2</v>
      </c>
      <c r="J56" s="200">
        <f t="shared" si="6"/>
        <v>5.3332234406831124E-2</v>
      </c>
      <c r="K56" s="200">
        <f t="shared" si="6"/>
        <v>5.333223440683111E-2</v>
      </c>
      <c r="L56" s="200">
        <f t="shared" si="6"/>
        <v>5.3332234406831124E-2</v>
      </c>
      <c r="M56" s="200">
        <f t="shared" si="6"/>
        <v>5.3332234406831117E-2</v>
      </c>
      <c r="N56" s="200">
        <f t="shared" si="6"/>
        <v>5.3332234406831124E-2</v>
      </c>
      <c r="O56" s="200">
        <f t="shared" si="6"/>
        <v>5.3332234406831103E-2</v>
      </c>
      <c r="P56" s="200">
        <f t="shared" si="6"/>
        <v>5.333223440683113E-2</v>
      </c>
      <c r="Q56" s="200">
        <f t="shared" si="6"/>
        <v>5.3332234406831117E-2</v>
      </c>
    </row>
    <row r="57" spans="1:17" x14ac:dyDescent="0.25">
      <c r="A57" s="142" t="s">
        <v>289</v>
      </c>
      <c r="B57" s="199">
        <f t="shared" ref="B57:Q57" si="7">IF(B$16=0,0,B$16/B$5)</f>
        <v>3.7332564084781791E-2</v>
      </c>
      <c r="C57" s="199">
        <f t="shared" si="7"/>
        <v>3.7332564084781784E-2</v>
      </c>
      <c r="D57" s="199">
        <f t="shared" si="7"/>
        <v>3.7332564084781777E-2</v>
      </c>
      <c r="E57" s="199">
        <f t="shared" si="7"/>
        <v>3.7332564084781777E-2</v>
      </c>
      <c r="F57" s="199">
        <f t="shared" si="7"/>
        <v>3.7332564084781771E-2</v>
      </c>
      <c r="G57" s="199">
        <f t="shared" si="7"/>
        <v>3.7332564084781784E-2</v>
      </c>
      <c r="H57" s="199">
        <f t="shared" si="7"/>
        <v>3.7332564084781771E-2</v>
      </c>
      <c r="I57" s="199">
        <f t="shared" si="7"/>
        <v>3.7332564084781777E-2</v>
      </c>
      <c r="J57" s="199">
        <f t="shared" si="7"/>
        <v>3.7332564084781791E-2</v>
      </c>
      <c r="K57" s="199">
        <f t="shared" si="7"/>
        <v>3.7332564084781777E-2</v>
      </c>
      <c r="L57" s="199">
        <f t="shared" si="7"/>
        <v>3.7332564084781784E-2</v>
      </c>
      <c r="M57" s="199">
        <f t="shared" si="7"/>
        <v>3.7332564084781784E-2</v>
      </c>
      <c r="N57" s="199">
        <f t="shared" si="7"/>
        <v>3.7332564084781784E-2</v>
      </c>
      <c r="O57" s="199">
        <f t="shared" si="7"/>
        <v>3.7332564084781771E-2</v>
      </c>
      <c r="P57" s="199">
        <f t="shared" si="7"/>
        <v>3.7332564084781791E-2</v>
      </c>
      <c r="Q57" s="199">
        <f t="shared" si="7"/>
        <v>3.7332564084781777E-2</v>
      </c>
    </row>
    <row r="58" spans="1:17" x14ac:dyDescent="0.25">
      <c r="A58" s="142" t="s">
        <v>288</v>
      </c>
      <c r="B58" s="199">
        <f t="shared" ref="B58:Q58" si="8">IF(B$22=0,0,B$22/B$5)</f>
        <v>1.5999670322049336E-2</v>
      </c>
      <c r="C58" s="199">
        <f t="shared" si="8"/>
        <v>1.5999670322049336E-2</v>
      </c>
      <c r="D58" s="199">
        <f t="shared" si="8"/>
        <v>1.5999670322049336E-2</v>
      </c>
      <c r="E58" s="199">
        <f t="shared" si="8"/>
        <v>1.5999670322049332E-2</v>
      </c>
      <c r="F58" s="199">
        <f t="shared" si="8"/>
        <v>1.5999670322049332E-2</v>
      </c>
      <c r="G58" s="199">
        <f t="shared" si="8"/>
        <v>1.5999670322049332E-2</v>
      </c>
      <c r="H58" s="199">
        <f t="shared" si="8"/>
        <v>1.5999670322049332E-2</v>
      </c>
      <c r="I58" s="199">
        <f t="shared" si="8"/>
        <v>1.5999670322049336E-2</v>
      </c>
      <c r="J58" s="199">
        <f t="shared" si="8"/>
        <v>1.5999670322049336E-2</v>
      </c>
      <c r="K58" s="199">
        <f t="shared" si="8"/>
        <v>1.5999670322049332E-2</v>
      </c>
      <c r="L58" s="199">
        <f t="shared" si="8"/>
        <v>1.5999670322049332E-2</v>
      </c>
      <c r="M58" s="199">
        <f t="shared" si="8"/>
        <v>1.5999670322049332E-2</v>
      </c>
      <c r="N58" s="199">
        <f t="shared" si="8"/>
        <v>1.5999670322049336E-2</v>
      </c>
      <c r="O58" s="199">
        <f t="shared" si="8"/>
        <v>1.5999670322049332E-2</v>
      </c>
      <c r="P58" s="199">
        <f t="shared" si="8"/>
        <v>1.5999670322049336E-2</v>
      </c>
      <c r="Q58" s="199">
        <f t="shared" si="8"/>
        <v>1.5999670322049336E-2</v>
      </c>
    </row>
    <row r="59" spans="1:17" x14ac:dyDescent="0.25">
      <c r="A59" s="127" t="s">
        <v>282</v>
      </c>
      <c r="B59" s="200">
        <f t="shared" ref="B59:Q59" si="9">IF(B$23=0,0,B$23/B$5)</f>
        <v>2.6666117203415565E-2</v>
      </c>
      <c r="C59" s="200">
        <f t="shared" si="9"/>
        <v>2.6666117203415558E-2</v>
      </c>
      <c r="D59" s="200">
        <f t="shared" si="9"/>
        <v>2.6666117203415558E-2</v>
      </c>
      <c r="E59" s="200">
        <f t="shared" si="9"/>
        <v>2.6666117203415558E-2</v>
      </c>
      <c r="F59" s="200">
        <f t="shared" si="9"/>
        <v>2.6666117203415551E-2</v>
      </c>
      <c r="G59" s="200">
        <f t="shared" si="9"/>
        <v>2.6666117203415555E-2</v>
      </c>
      <c r="H59" s="200">
        <f t="shared" si="9"/>
        <v>2.6666117203415551E-2</v>
      </c>
      <c r="I59" s="200">
        <f t="shared" si="9"/>
        <v>2.6666117203415555E-2</v>
      </c>
      <c r="J59" s="200">
        <f t="shared" si="9"/>
        <v>2.6666117203415562E-2</v>
      </c>
      <c r="K59" s="200">
        <f t="shared" si="9"/>
        <v>2.6666117203415555E-2</v>
      </c>
      <c r="L59" s="200">
        <f t="shared" si="9"/>
        <v>2.6666117203415562E-2</v>
      </c>
      <c r="M59" s="200">
        <f t="shared" si="9"/>
        <v>2.6666117203415558E-2</v>
      </c>
      <c r="N59" s="200">
        <f t="shared" si="9"/>
        <v>2.6666117203415555E-2</v>
      </c>
      <c r="O59" s="200">
        <f t="shared" si="9"/>
        <v>2.6666117203415551E-2</v>
      </c>
      <c r="P59" s="200">
        <f t="shared" si="9"/>
        <v>2.6666117203415565E-2</v>
      </c>
      <c r="Q59" s="200">
        <f t="shared" si="9"/>
        <v>2.6666117203415558E-2</v>
      </c>
    </row>
    <row r="60" spans="1:17" x14ac:dyDescent="0.25">
      <c r="A60" s="142" t="s">
        <v>287</v>
      </c>
      <c r="B60" s="199">
        <f t="shared" ref="B60:Q60" si="10">IF(B$24=0,0,B$24/B$5)</f>
        <v>1.8666282042390892E-2</v>
      </c>
      <c r="C60" s="199">
        <f t="shared" si="10"/>
        <v>1.8666282042390889E-2</v>
      </c>
      <c r="D60" s="199">
        <f t="shared" si="10"/>
        <v>1.8666282042390889E-2</v>
      </c>
      <c r="E60" s="199">
        <f t="shared" si="10"/>
        <v>1.8666282042390889E-2</v>
      </c>
      <c r="F60" s="199">
        <f t="shared" si="10"/>
        <v>1.8666282042390885E-2</v>
      </c>
      <c r="G60" s="199">
        <f t="shared" si="10"/>
        <v>1.8666282042390889E-2</v>
      </c>
      <c r="H60" s="199">
        <f t="shared" si="10"/>
        <v>1.8666282042390885E-2</v>
      </c>
      <c r="I60" s="199">
        <f t="shared" si="10"/>
        <v>1.8666282042390889E-2</v>
      </c>
      <c r="J60" s="199">
        <f t="shared" si="10"/>
        <v>1.8666282042390889E-2</v>
      </c>
      <c r="K60" s="199">
        <f t="shared" si="10"/>
        <v>1.8666282042390885E-2</v>
      </c>
      <c r="L60" s="199">
        <f t="shared" si="10"/>
        <v>1.8666282042390889E-2</v>
      </c>
      <c r="M60" s="199">
        <f t="shared" si="10"/>
        <v>1.8666282042390885E-2</v>
      </c>
      <c r="N60" s="199">
        <f t="shared" si="10"/>
        <v>1.8666282042390889E-2</v>
      </c>
      <c r="O60" s="199">
        <f t="shared" si="10"/>
        <v>1.8666282042390885E-2</v>
      </c>
      <c r="P60" s="199">
        <f t="shared" si="10"/>
        <v>1.8666282042390892E-2</v>
      </c>
      <c r="Q60" s="199">
        <f t="shared" si="10"/>
        <v>1.8666282042390889E-2</v>
      </c>
    </row>
    <row r="61" spans="1:17" x14ac:dyDescent="0.25">
      <c r="A61" s="142" t="s">
        <v>286</v>
      </c>
      <c r="B61" s="199">
        <f t="shared" ref="B61:Q61" si="11">IF(B$25=0,0,B$25/B$5)</f>
        <v>7.9998351610246713E-3</v>
      </c>
      <c r="C61" s="199">
        <f t="shared" si="11"/>
        <v>7.9998351610246696E-3</v>
      </c>
      <c r="D61" s="199">
        <f t="shared" si="11"/>
        <v>7.9998351610246696E-3</v>
      </c>
      <c r="E61" s="199">
        <f t="shared" si="11"/>
        <v>7.9998351610246696E-3</v>
      </c>
      <c r="F61" s="199">
        <f t="shared" si="11"/>
        <v>7.9998351610246678E-3</v>
      </c>
      <c r="G61" s="199">
        <f t="shared" si="11"/>
        <v>7.9998351610246696E-3</v>
      </c>
      <c r="H61" s="199">
        <f t="shared" si="11"/>
        <v>7.9998351610246678E-3</v>
      </c>
      <c r="I61" s="199">
        <f t="shared" si="11"/>
        <v>7.9998351610246696E-3</v>
      </c>
      <c r="J61" s="199">
        <f t="shared" si="11"/>
        <v>7.9998351610246713E-3</v>
      </c>
      <c r="K61" s="199">
        <f t="shared" si="11"/>
        <v>7.9998351610246696E-3</v>
      </c>
      <c r="L61" s="199">
        <f t="shared" si="11"/>
        <v>7.9998351610246696E-3</v>
      </c>
      <c r="M61" s="199">
        <f t="shared" si="11"/>
        <v>7.9998351610246696E-3</v>
      </c>
      <c r="N61" s="199">
        <f t="shared" si="11"/>
        <v>7.9998351610246696E-3</v>
      </c>
      <c r="O61" s="199">
        <f t="shared" si="11"/>
        <v>7.9998351610246678E-3</v>
      </c>
      <c r="P61" s="199">
        <f t="shared" si="11"/>
        <v>7.9998351610246713E-3</v>
      </c>
      <c r="Q61" s="199">
        <f t="shared" si="11"/>
        <v>7.9998351610246696E-3</v>
      </c>
    </row>
    <row r="62" spans="1:17" x14ac:dyDescent="0.25">
      <c r="A62" s="127" t="s">
        <v>281</v>
      </c>
      <c r="B62" s="200">
        <f t="shared" ref="B62:Q62" si="12">IF(B$26=0,0,B$26/B$5)</f>
        <v>0.17066315010185956</v>
      </c>
      <c r="C62" s="200">
        <f t="shared" si="12"/>
        <v>0.17066315010185959</v>
      </c>
      <c r="D62" s="200">
        <f t="shared" si="12"/>
        <v>0.17066315010185956</v>
      </c>
      <c r="E62" s="200">
        <f t="shared" si="12"/>
        <v>0.17066315010185956</v>
      </c>
      <c r="F62" s="200">
        <f t="shared" si="12"/>
        <v>0.17066315010185953</v>
      </c>
      <c r="G62" s="200">
        <f t="shared" si="12"/>
        <v>0.17066315010185956</v>
      </c>
      <c r="H62" s="200">
        <f t="shared" si="12"/>
        <v>0.17066315010185953</v>
      </c>
      <c r="I62" s="200">
        <f t="shared" si="12"/>
        <v>0.17066315010185956</v>
      </c>
      <c r="J62" s="200">
        <f t="shared" si="12"/>
        <v>0.17066315010185962</v>
      </c>
      <c r="K62" s="200">
        <f t="shared" si="12"/>
        <v>0.17066315010185956</v>
      </c>
      <c r="L62" s="200">
        <f t="shared" si="12"/>
        <v>0.17066315010185956</v>
      </c>
      <c r="M62" s="200">
        <f t="shared" si="12"/>
        <v>0.17066315010185956</v>
      </c>
      <c r="N62" s="200">
        <f t="shared" si="12"/>
        <v>0.17066315010185959</v>
      </c>
      <c r="O62" s="200">
        <f t="shared" si="12"/>
        <v>0.17066315010185956</v>
      </c>
      <c r="P62" s="200">
        <f t="shared" si="12"/>
        <v>0.17066315010185959</v>
      </c>
      <c r="Q62" s="200">
        <f t="shared" si="12"/>
        <v>0.17066315010185959</v>
      </c>
    </row>
    <row r="63" spans="1:17" x14ac:dyDescent="0.25">
      <c r="A63" s="142" t="s">
        <v>285</v>
      </c>
      <c r="B63" s="199">
        <f t="shared" ref="B63:Q63" si="13">IF(B$27=0,0,B$27/B$5)</f>
        <v>0.11702468829328122</v>
      </c>
      <c r="C63" s="199">
        <f t="shared" si="13"/>
        <v>0.11800049500448941</v>
      </c>
      <c r="D63" s="199">
        <f t="shared" si="13"/>
        <v>0.11800049500448952</v>
      </c>
      <c r="E63" s="199">
        <f t="shared" si="13"/>
        <v>0.11702468829328112</v>
      </c>
      <c r="F63" s="199">
        <f t="shared" si="13"/>
        <v>0.11702468829328103</v>
      </c>
      <c r="G63" s="199">
        <f t="shared" si="13"/>
        <v>0.11702468829328112</v>
      </c>
      <c r="H63" s="199">
        <f t="shared" si="13"/>
        <v>0.11702468829328105</v>
      </c>
      <c r="I63" s="199">
        <f t="shared" si="13"/>
        <v>0.11702468829328096</v>
      </c>
      <c r="J63" s="199">
        <f t="shared" si="13"/>
        <v>0.11702468829328111</v>
      </c>
      <c r="K63" s="199">
        <f t="shared" si="13"/>
        <v>0.1170246882932811</v>
      </c>
      <c r="L63" s="199">
        <f t="shared" si="13"/>
        <v>0.11702468829328111</v>
      </c>
      <c r="M63" s="199">
        <f t="shared" si="13"/>
        <v>0.11800049500448928</v>
      </c>
      <c r="N63" s="199">
        <f t="shared" si="13"/>
        <v>0.11702468829328111</v>
      </c>
      <c r="O63" s="199">
        <f t="shared" si="13"/>
        <v>0.11702468829328105</v>
      </c>
      <c r="P63" s="199">
        <f t="shared" si="13"/>
        <v>0.11702468829328096</v>
      </c>
      <c r="Q63" s="199">
        <f t="shared" si="13"/>
        <v>0.11702468829328115</v>
      </c>
    </row>
    <row r="64" spans="1:17" x14ac:dyDescent="0.25">
      <c r="A64" s="142" t="s">
        <v>284</v>
      </c>
      <c r="B64" s="199">
        <f t="shared" ref="B64:Q64" si="14">IF(B$33=0,0,B$33/B$5)</f>
        <v>5.3638461808578348E-2</v>
      </c>
      <c r="C64" s="199">
        <f t="shared" si="14"/>
        <v>5.2662655097370191E-2</v>
      </c>
      <c r="D64" s="199">
        <f t="shared" si="14"/>
        <v>5.2662655097370045E-2</v>
      </c>
      <c r="E64" s="199">
        <f t="shared" si="14"/>
        <v>5.3638461808578418E-2</v>
      </c>
      <c r="F64" s="199">
        <f t="shared" si="14"/>
        <v>5.3638461808578501E-2</v>
      </c>
      <c r="G64" s="199">
        <f t="shared" si="14"/>
        <v>5.3638461808578446E-2</v>
      </c>
      <c r="H64" s="199">
        <f t="shared" si="14"/>
        <v>5.3638461808578487E-2</v>
      </c>
      <c r="I64" s="199">
        <f t="shared" si="14"/>
        <v>5.3638461808578591E-2</v>
      </c>
      <c r="J64" s="199">
        <f t="shared" si="14"/>
        <v>5.3638461808578487E-2</v>
      </c>
      <c r="K64" s="199">
        <f t="shared" si="14"/>
        <v>5.363846180857846E-2</v>
      </c>
      <c r="L64" s="199">
        <f t="shared" si="14"/>
        <v>5.3638461808578439E-2</v>
      </c>
      <c r="M64" s="199">
        <f t="shared" si="14"/>
        <v>5.2662655097370302E-2</v>
      </c>
      <c r="N64" s="199">
        <f t="shared" si="14"/>
        <v>5.3638461808578453E-2</v>
      </c>
      <c r="O64" s="199">
        <f t="shared" si="14"/>
        <v>5.3638461808578494E-2</v>
      </c>
      <c r="P64" s="199">
        <f t="shared" si="14"/>
        <v>5.3638461808578633E-2</v>
      </c>
      <c r="Q64" s="199">
        <f t="shared" si="14"/>
        <v>5.3638461808578432E-2</v>
      </c>
    </row>
    <row r="65" spans="1:17" x14ac:dyDescent="0.25">
      <c r="A65" s="127" t="s">
        <v>280</v>
      </c>
      <c r="B65" s="200">
        <f t="shared" ref="B65:Q65" si="15">IF(B$34=0,0,B$34/B$5)</f>
        <v>0.23601469800516606</v>
      </c>
      <c r="C65" s="200">
        <f t="shared" si="15"/>
        <v>0.28300790599633419</v>
      </c>
      <c r="D65" s="200">
        <f t="shared" si="15"/>
        <v>0.28507078783028533</v>
      </c>
      <c r="E65" s="200">
        <f t="shared" si="15"/>
        <v>0.36897763993388299</v>
      </c>
      <c r="F65" s="200">
        <f t="shared" si="15"/>
        <v>0.45108234746207215</v>
      </c>
      <c r="G65" s="200">
        <f t="shared" si="15"/>
        <v>0.41331474000588936</v>
      </c>
      <c r="H65" s="200">
        <f t="shared" si="15"/>
        <v>0.3770736103155316</v>
      </c>
      <c r="I65" s="200">
        <f t="shared" si="15"/>
        <v>0.35991900660832421</v>
      </c>
      <c r="J65" s="200">
        <f t="shared" si="15"/>
        <v>0.32513749470254311</v>
      </c>
      <c r="K65" s="200">
        <f t="shared" si="15"/>
        <v>0.35321410025809791</v>
      </c>
      <c r="L65" s="200">
        <f t="shared" si="15"/>
        <v>0.3570057894409992</v>
      </c>
      <c r="M65" s="200">
        <f t="shared" si="15"/>
        <v>0.28524257428795541</v>
      </c>
      <c r="N65" s="200">
        <f t="shared" si="15"/>
        <v>0.32226232470808247</v>
      </c>
      <c r="O65" s="200">
        <f t="shared" si="15"/>
        <v>0.32352746539296556</v>
      </c>
      <c r="P65" s="200">
        <f t="shared" si="15"/>
        <v>0.31417499990410208</v>
      </c>
      <c r="Q65" s="200">
        <f t="shared" si="15"/>
        <v>0.29272742182458716</v>
      </c>
    </row>
    <row r="66" spans="1:17" x14ac:dyDescent="0.25">
      <c r="A66" s="127" t="s">
        <v>279</v>
      </c>
      <c r="B66" s="200">
        <f t="shared" ref="B66:Q66" si="16">IF(B$45=0,0,B$45/B$5)</f>
        <v>4.799901096614801E-2</v>
      </c>
      <c r="C66" s="200">
        <f t="shared" si="16"/>
        <v>4.7999010966148004E-2</v>
      </c>
      <c r="D66" s="200">
        <f t="shared" si="16"/>
        <v>4.7999010966148004E-2</v>
      </c>
      <c r="E66" s="200">
        <f t="shared" si="16"/>
        <v>4.7999010966148004E-2</v>
      </c>
      <c r="F66" s="200">
        <f t="shared" si="16"/>
        <v>4.7999010966147997E-2</v>
      </c>
      <c r="G66" s="200">
        <f t="shared" si="16"/>
        <v>4.7999010966148004E-2</v>
      </c>
      <c r="H66" s="200">
        <f t="shared" si="16"/>
        <v>4.7999010966147997E-2</v>
      </c>
      <c r="I66" s="200">
        <f t="shared" si="16"/>
        <v>4.7999010966148004E-2</v>
      </c>
      <c r="J66" s="200">
        <f t="shared" si="16"/>
        <v>4.7999010966148004E-2</v>
      </c>
      <c r="K66" s="200">
        <f t="shared" si="16"/>
        <v>4.7999010966147997E-2</v>
      </c>
      <c r="L66" s="200">
        <f t="shared" si="16"/>
        <v>4.7999010966148004E-2</v>
      </c>
      <c r="M66" s="200">
        <f t="shared" si="16"/>
        <v>4.7999010966148004E-2</v>
      </c>
      <c r="N66" s="200">
        <f t="shared" si="16"/>
        <v>4.799901096614801E-2</v>
      </c>
      <c r="O66" s="200">
        <f t="shared" si="16"/>
        <v>4.7999010966147997E-2</v>
      </c>
      <c r="P66" s="200">
        <f t="shared" si="16"/>
        <v>4.799901096614801E-2</v>
      </c>
      <c r="Q66" s="200">
        <f t="shared" si="16"/>
        <v>4.7999010966148004E-2</v>
      </c>
    </row>
    <row r="67" spans="1:17" x14ac:dyDescent="0.25">
      <c r="A67" s="72" t="s">
        <v>278</v>
      </c>
      <c r="B67" s="71">
        <f t="shared" ref="B67:Q67" si="17">IF(B$46=0,0,B$46/B$5)</f>
        <v>0.43117155442429111</v>
      </c>
      <c r="C67" s="71">
        <f t="shared" si="17"/>
        <v>0.38417834643312293</v>
      </c>
      <c r="D67" s="71">
        <f t="shared" si="17"/>
        <v>0.38211546459917178</v>
      </c>
      <c r="E67" s="71">
        <f t="shared" si="17"/>
        <v>0.29820861249557418</v>
      </c>
      <c r="F67" s="71">
        <f t="shared" si="17"/>
        <v>0.21610390496738499</v>
      </c>
      <c r="G67" s="71">
        <f t="shared" si="17"/>
        <v>0.25387151242356776</v>
      </c>
      <c r="H67" s="71">
        <f t="shared" si="17"/>
        <v>0.29011264211392551</v>
      </c>
      <c r="I67" s="71">
        <f t="shared" si="17"/>
        <v>0.30726724582113296</v>
      </c>
      <c r="J67" s="71">
        <f t="shared" si="17"/>
        <v>0.34204875772691418</v>
      </c>
      <c r="K67" s="71">
        <f t="shared" si="17"/>
        <v>0.31397215217135915</v>
      </c>
      <c r="L67" s="71">
        <f t="shared" si="17"/>
        <v>0.31018046298845797</v>
      </c>
      <c r="M67" s="71">
        <f t="shared" si="17"/>
        <v>0.38194367814150176</v>
      </c>
      <c r="N67" s="71">
        <f t="shared" si="17"/>
        <v>0.34492392772137476</v>
      </c>
      <c r="O67" s="71">
        <f t="shared" si="17"/>
        <v>0.3436587870364915</v>
      </c>
      <c r="P67" s="71">
        <f t="shared" si="17"/>
        <v>0.35301125252535515</v>
      </c>
      <c r="Q67" s="71">
        <f t="shared" si="17"/>
        <v>0.37445883060487001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 t="shared" ref="B71:Q71" si="18">SUM(B$72:B$82)</f>
        <v>143.35378636277659</v>
      </c>
      <c r="C71" s="230">
        <f t="shared" si="18"/>
        <v>146.17131921187416</v>
      </c>
      <c r="D71" s="230">
        <f t="shared" si="18"/>
        <v>146.1784435863083</v>
      </c>
      <c r="E71" s="230">
        <f t="shared" si="18"/>
        <v>140.91702305917016</v>
      </c>
      <c r="F71" s="230">
        <f t="shared" si="18"/>
        <v>135.18109566019371</v>
      </c>
      <c r="G71" s="230">
        <f t="shared" si="18"/>
        <v>136.417985543491</v>
      </c>
      <c r="H71" s="230">
        <f t="shared" si="18"/>
        <v>135.60768186985325</v>
      </c>
      <c r="I71" s="230">
        <f t="shared" si="18"/>
        <v>132.73457925032528</v>
      </c>
      <c r="J71" s="230">
        <f t="shared" si="18"/>
        <v>127.43578004400092</v>
      </c>
      <c r="K71" s="230">
        <f t="shared" si="18"/>
        <v>126.78609836667363</v>
      </c>
      <c r="L71" s="230">
        <f t="shared" si="18"/>
        <v>123.07364494432377</v>
      </c>
      <c r="M71" s="230">
        <f t="shared" si="18"/>
        <v>126.81626265930154</v>
      </c>
      <c r="N71" s="230">
        <f t="shared" si="18"/>
        <v>121.8413331886965</v>
      </c>
      <c r="O71" s="230">
        <f t="shared" si="18"/>
        <v>121.25403912858624</v>
      </c>
      <c r="P71" s="230">
        <f t="shared" si="18"/>
        <v>119.60658285794108</v>
      </c>
      <c r="Q71" s="230">
        <f t="shared" si="18"/>
        <v>112.84286565049278</v>
      </c>
    </row>
    <row r="72" spans="1:17" x14ac:dyDescent="0.25">
      <c r="A72" s="132" t="s">
        <v>83</v>
      </c>
      <c r="B72" s="275">
        <f>IF(B$6=0,0,B$6/TRE!B$5*1000)</f>
        <v>0.82895162554020985</v>
      </c>
      <c r="C72" s="275">
        <f>IF(C$6=0,0,C$6/TRE!C$5*1000)</f>
        <v>0.84524417347027869</v>
      </c>
      <c r="D72" s="275">
        <f>IF(D$6=0,0,D$6/TRE!D$5*1000)</f>
        <v>0.84528537058071418</v>
      </c>
      <c r="E72" s="275">
        <f>IF(E$6=0,0,E$6/TRE!E$5*1000)</f>
        <v>0.81486089970148312</v>
      </c>
      <c r="F72" s="275">
        <f>IF(F$6=0,0,F$6/TRE!F$5*1000)</f>
        <v>0.7816925651774862</v>
      </c>
      <c r="G72" s="275">
        <f>IF(G$6=0,0,G$6/TRE!G$5*1000)</f>
        <v>0.7888449530242837</v>
      </c>
      <c r="H72" s="275">
        <f>IF(H$6=0,0,H$6/TRE!H$5*1000)</f>
        <v>0.78415932479997319</v>
      </c>
      <c r="I72" s="275">
        <f>IF(I$6=0,0,I$6/TRE!I$5*1000)</f>
        <v>0.76754544143330428</v>
      </c>
      <c r="J72" s="275">
        <f>IF(J$6=0,0,J$6/TRE!J$5*1000)</f>
        <v>0.73690482616292652</v>
      </c>
      <c r="K72" s="275">
        <f>IF(K$6=0,0,K$6/TRE!K$5*1000)</f>
        <v>0.73314800399471924</v>
      </c>
      <c r="L72" s="275">
        <f>IF(L$6=0,0,L$6/TRE!L$5*1000)</f>
        <v>0.71168052568611451</v>
      </c>
      <c r="M72" s="275">
        <f>IF(M$6=0,0,M$6/TRE!M$5*1000)</f>
        <v>0.73332243077507564</v>
      </c>
      <c r="N72" s="275">
        <f>IF(N$6=0,0,N$6/TRE!N$5*1000)</f>
        <v>0.70455461112942186</v>
      </c>
      <c r="O72" s="275">
        <f>IF(O$6=0,0,O$6/TRE!O$5*1000)</f>
        <v>0.70115854899426144</v>
      </c>
      <c r="P72" s="275">
        <f>IF(P$6=0,0,P$6/TRE!P$5*1000)</f>
        <v>0.69163203708126797</v>
      </c>
      <c r="Q72" s="275">
        <f>IF(Q$6=0,0,Q$6/TRE!Q$5*1000)</f>
        <v>0.65252044808131082</v>
      </c>
    </row>
    <row r="73" spans="1:17" x14ac:dyDescent="0.25">
      <c r="A73" s="76" t="s">
        <v>82</v>
      </c>
      <c r="B73" s="274">
        <f>IF(B$7=0,0,B$7/TRE!B$5*1000)</f>
        <v>1.0361895319252623</v>
      </c>
      <c r="C73" s="274">
        <f>IF(C$7=0,0,C$7/TRE!C$5*1000)</f>
        <v>1.0565552168378485</v>
      </c>
      <c r="D73" s="274">
        <f>IF(D$7=0,0,D$7/TRE!D$5*1000)</f>
        <v>1.0566067132258927</v>
      </c>
      <c r="E73" s="274">
        <f>IF(E$7=0,0,E$7/TRE!E$5*1000)</f>
        <v>1.0185761246268541</v>
      </c>
      <c r="F73" s="274">
        <f>IF(F$7=0,0,F$7/TRE!F$5*1000)</f>
        <v>0.97711570647185775</v>
      </c>
      <c r="G73" s="274">
        <f>IF(G$7=0,0,G$7/TRE!G$5*1000)</f>
        <v>0.98605619128035471</v>
      </c>
      <c r="H73" s="274">
        <f>IF(H$7=0,0,H$7/TRE!H$5*1000)</f>
        <v>0.98019915599996632</v>
      </c>
      <c r="I73" s="274">
        <f>IF(I$7=0,0,I$7/TRE!I$5*1000)</f>
        <v>0.95943180179163035</v>
      </c>
      <c r="J73" s="274">
        <f>IF(J$7=0,0,J$7/TRE!J$5*1000)</f>
        <v>0.92113103270365815</v>
      </c>
      <c r="K73" s="274">
        <f>IF(K$7=0,0,K$7/TRE!K$5*1000)</f>
        <v>0.91643500499339903</v>
      </c>
      <c r="L73" s="274">
        <f>IF(L$7=0,0,L$7/TRE!L$5*1000)</f>
        <v>0.88960065710764336</v>
      </c>
      <c r="M73" s="274">
        <f>IF(M$7=0,0,M$7/TRE!M$5*1000)</f>
        <v>0.91665303846884483</v>
      </c>
      <c r="N73" s="274">
        <f>IF(N$7=0,0,N$7/TRE!N$5*1000)</f>
        <v>0.88069326391177716</v>
      </c>
      <c r="O73" s="274">
        <f>IF(O$7=0,0,O$7/TRE!O$5*1000)</f>
        <v>0.87644818624282683</v>
      </c>
      <c r="P73" s="274">
        <f>IF(P$7=0,0,P$7/TRE!P$5*1000)</f>
        <v>0.8645400463515851</v>
      </c>
      <c r="Q73" s="274">
        <f>IF(Q$7=0,0,Q$7/TRE!Q$5*1000)</f>
        <v>0.8156505601016385</v>
      </c>
    </row>
    <row r="74" spans="1:17" x14ac:dyDescent="0.25">
      <c r="A74" s="76" t="s">
        <v>81</v>
      </c>
      <c r="B74" s="274">
        <f>IF(B$8=0,0,B$8/TRE!B$5*1000)</f>
        <v>1.424760606397236</v>
      </c>
      <c r="C74" s="274">
        <f>IF(C$8=0,0,C$8/TRE!C$5*1000)</f>
        <v>1.4527634231520417</v>
      </c>
      <c r="D74" s="274">
        <f>IF(D$8=0,0,D$8/TRE!D$5*1000)</f>
        <v>1.4528342306856026</v>
      </c>
      <c r="E74" s="274">
        <f>IF(E$8=0,0,E$8/TRE!E$5*1000)</f>
        <v>1.4005421713619246</v>
      </c>
      <c r="F74" s="274">
        <f>IF(F$8=0,0,F$8/TRE!F$5*1000)</f>
        <v>1.3435340963988045</v>
      </c>
      <c r="G74" s="274">
        <f>IF(G$8=0,0,G$8/TRE!G$5*1000)</f>
        <v>1.3558272630104879</v>
      </c>
      <c r="H74" s="274">
        <f>IF(H$8=0,0,H$8/TRE!H$5*1000)</f>
        <v>1.3477738394999539</v>
      </c>
      <c r="I74" s="274">
        <f>IF(I$8=0,0,I$8/TRE!I$5*1000)</f>
        <v>1.3192187274634919</v>
      </c>
      <c r="J74" s="274">
        <f>IF(J$8=0,0,J$8/TRE!J$5*1000)</f>
        <v>1.2665551699675301</v>
      </c>
      <c r="K74" s="274">
        <f>IF(K$8=0,0,K$8/TRE!K$5*1000)</f>
        <v>1.2600981318659239</v>
      </c>
      <c r="L74" s="274">
        <f>IF(L$8=0,0,L$8/TRE!L$5*1000)</f>
        <v>1.2232009035230096</v>
      </c>
      <c r="M74" s="274">
        <f>IF(M$8=0,0,M$8/TRE!M$5*1000)</f>
        <v>1.2603979278946613</v>
      </c>
      <c r="N74" s="274">
        <f>IF(N$8=0,0,N$8/TRE!N$5*1000)</f>
        <v>1.2109532378786938</v>
      </c>
      <c r="O74" s="274">
        <f>IF(O$8=0,0,O$8/TRE!O$5*1000)</f>
        <v>1.2051162560838871</v>
      </c>
      <c r="P74" s="274">
        <f>IF(P$8=0,0,P$8/TRE!P$5*1000)</f>
        <v>1.1887425637334295</v>
      </c>
      <c r="Q74" s="274">
        <f>IF(Q$8=0,0,Q$8/TRE!Q$5*1000)</f>
        <v>1.121519520139753</v>
      </c>
    </row>
    <row r="75" spans="1:17" x14ac:dyDescent="0.25">
      <c r="A75" s="76" t="s">
        <v>80</v>
      </c>
      <c r="B75" s="274">
        <f>IF(B$9=0,0,B$9/TRE!B$5*1000)</f>
        <v>0.90666584043460474</v>
      </c>
      <c r="C75" s="274">
        <f>IF(C$9=0,0,C$9/TRE!C$5*1000)</f>
        <v>0.92448581473311742</v>
      </c>
      <c r="D75" s="274">
        <f>IF(D$9=0,0,D$9/TRE!D$5*1000)</f>
        <v>0.92453087407265644</v>
      </c>
      <c r="E75" s="274">
        <f>IF(E$9=0,0,E$9/TRE!E$5*1000)</f>
        <v>0.89125410904849756</v>
      </c>
      <c r="F75" s="274">
        <f>IF(F$9=0,0,F$9/TRE!F$5*1000)</f>
        <v>0.85497624316287557</v>
      </c>
      <c r="G75" s="274">
        <f>IF(G$9=0,0,G$9/TRE!G$5*1000)</f>
        <v>0.86279916737031059</v>
      </c>
      <c r="H75" s="274">
        <f>IF(H$9=0,0,H$9/TRE!H$5*1000)</f>
        <v>0.85767426149997084</v>
      </c>
      <c r="I75" s="274">
        <f>IF(I$9=0,0,I$9/TRE!I$5*1000)</f>
        <v>0.83950282656767672</v>
      </c>
      <c r="J75" s="274">
        <f>IF(J$9=0,0,J$9/TRE!J$5*1000)</f>
        <v>0.80598965361570107</v>
      </c>
      <c r="K75" s="274">
        <f>IF(K$9=0,0,K$9/TRE!K$5*1000)</f>
        <v>0.80188062936922433</v>
      </c>
      <c r="L75" s="274">
        <f>IF(L$9=0,0,L$9/TRE!L$5*1000)</f>
        <v>0.77840057496918813</v>
      </c>
      <c r="M75" s="274">
        <f>IF(M$9=0,0,M$9/TRE!M$5*1000)</f>
        <v>0.80207140866023918</v>
      </c>
      <c r="N75" s="274">
        <f>IF(N$9=0,0,N$9/TRE!N$5*1000)</f>
        <v>0.77060660592280517</v>
      </c>
      <c r="O75" s="274">
        <f>IF(O$9=0,0,O$9/TRE!O$5*1000)</f>
        <v>0.76689216296247364</v>
      </c>
      <c r="P75" s="274">
        <f>IF(P$9=0,0,P$9/TRE!P$5*1000)</f>
        <v>0.75647254055763691</v>
      </c>
      <c r="Q75" s="274">
        <f>IF(Q$9=0,0,Q$9/TRE!Q$5*1000)</f>
        <v>0.71369424008893378</v>
      </c>
    </row>
    <row r="76" spans="1:17" x14ac:dyDescent="0.25">
      <c r="A76" s="129" t="s">
        <v>79</v>
      </c>
      <c r="B76" s="273">
        <f>IF(B$10=0,0,B$10/TRE!B$5*1000)</f>
        <v>0.69942793404955217</v>
      </c>
      <c r="C76" s="273">
        <f>IF(C$10=0,0,C$10/TRE!C$5*1000)</f>
        <v>0.71317477136554774</v>
      </c>
      <c r="D76" s="273">
        <f>IF(D$10=0,0,D$10/TRE!D$5*1000)</f>
        <v>0.71320953142747767</v>
      </c>
      <c r="E76" s="273">
        <f>IF(E$10=0,0,E$10/TRE!E$5*1000)</f>
        <v>0.68753888412312647</v>
      </c>
      <c r="F76" s="273">
        <f>IF(F$10=0,0,F$10/TRE!F$5*1000)</f>
        <v>0.65955310186850413</v>
      </c>
      <c r="G76" s="273">
        <f>IF(G$10=0,0,G$10/TRE!G$5*1000)</f>
        <v>0.66558792911423947</v>
      </c>
      <c r="H76" s="273">
        <f>IF(H$10=0,0,H$10/TRE!H$5*1000)</f>
        <v>0.66163443029997748</v>
      </c>
      <c r="I76" s="273">
        <f>IF(I$10=0,0,I$10/TRE!I$5*1000)</f>
        <v>0.64761646620935065</v>
      </c>
      <c r="J76" s="273">
        <f>IF(J$10=0,0,J$10/TRE!J$5*1000)</f>
        <v>0.62176344707496933</v>
      </c>
      <c r="K76" s="273">
        <f>IF(K$10=0,0,K$10/TRE!K$5*1000)</f>
        <v>0.61859362837054443</v>
      </c>
      <c r="L76" s="273">
        <f>IF(L$10=0,0,L$10/TRE!L$5*1000)</f>
        <v>0.60048044354765939</v>
      </c>
      <c r="M76" s="273">
        <f>IF(M$10=0,0,M$10/TRE!M$5*1000)</f>
        <v>0.61874080096647022</v>
      </c>
      <c r="N76" s="273">
        <f>IF(N$10=0,0,N$10/TRE!N$5*1000)</f>
        <v>0.59446795314044976</v>
      </c>
      <c r="O76" s="273">
        <f>IF(O$10=0,0,O$10/TRE!O$5*1000)</f>
        <v>0.59160252571390815</v>
      </c>
      <c r="P76" s="273">
        <f>IF(P$10=0,0,P$10/TRE!P$5*1000)</f>
        <v>0.58356453128732</v>
      </c>
      <c r="Q76" s="273">
        <f>IF(Q$10=0,0,Q$10/TRE!Q$5*1000)</f>
        <v>0.55056412806860611</v>
      </c>
    </row>
    <row r="77" spans="1:17" x14ac:dyDescent="0.25">
      <c r="A77" s="127" t="s">
        <v>283</v>
      </c>
      <c r="B77" s="296">
        <f>IF(B$15=0,0,B$15/TRE!B$5*1000)</f>
        <v>7.6453777374063927</v>
      </c>
      <c r="C77" s="296">
        <f>IF(C$15=0,0,C$15/TRE!C$5*1000)</f>
        <v>7.7956430597634112</v>
      </c>
      <c r="D77" s="296">
        <f>IF(D$15=0,0,D$15/TRE!D$5*1000)</f>
        <v>7.7960230185707333</v>
      </c>
      <c r="E77" s="296">
        <f>IF(E$15=0,0,E$15/TRE!E$5*1000)</f>
        <v>7.5154197057044891</v>
      </c>
      <c r="F77" s="296">
        <f>IF(F$15=0,0,F$15/TRE!F$5*1000)</f>
        <v>7.2095098811217095</v>
      </c>
      <c r="G77" s="296">
        <f>IF(G$15=0,0,G$15/TRE!G$5*1000)</f>
        <v>7.2754759823131607</v>
      </c>
      <c r="H77" s="296">
        <f>IF(H$15=0,0,H$15/TRE!H$5*1000)</f>
        <v>7.232260676849994</v>
      </c>
      <c r="I77" s="296">
        <f>IF(I$15=0,0,I$15/TRE!I$5*1000)</f>
        <v>7.0790316944704497</v>
      </c>
      <c r="J77" s="296">
        <f>IF(J$15=0,0,J$15/TRE!J$5*1000)</f>
        <v>6.7964348931240286</v>
      </c>
      <c r="K77" s="296">
        <f>IF(K$15=0,0,K$15/TRE!K$5*1000)</f>
        <v>6.7617859176189858</v>
      </c>
      <c r="L77" s="296">
        <f>IF(L$15=0,0,L$15/TRE!L$5*1000)</f>
        <v>6.5637924814737811</v>
      </c>
      <c r="M77" s="296">
        <f>IF(M$15=0,0,M$15/TRE!M$5*1000)</f>
        <v>6.7633946467441337</v>
      </c>
      <c r="N77" s="296">
        <f>IF(N$15=0,0,N$15/TRE!N$5*1000)</f>
        <v>6.4980705420603728</v>
      </c>
      <c r="O77" s="296">
        <f>IF(O$15=0,0,O$15/TRE!O$5*1000)</f>
        <v>6.4667488375808331</v>
      </c>
      <c r="P77" s="296">
        <f>IF(P$15=0,0,P$15/TRE!P$5*1000)</f>
        <v>6.3788863135797831</v>
      </c>
      <c r="Q77" s="296">
        <f>IF(Q$15=0,0,Q$15/TRE!Q$5*1000)</f>
        <v>6.0181621620106309</v>
      </c>
    </row>
    <row r="78" spans="1:17" x14ac:dyDescent="0.25">
      <c r="A78" s="127" t="s">
        <v>282</v>
      </c>
      <c r="B78" s="296">
        <f>IF(B$23=0,0,B$23/TRE!B$5*1000)</f>
        <v>3.8226888687031964</v>
      </c>
      <c r="C78" s="296">
        <f>IF(C$23=0,0,C$23/TRE!C$5*1000)</f>
        <v>3.8978215298817056</v>
      </c>
      <c r="D78" s="296">
        <f>IF(D$23=0,0,D$23/TRE!D$5*1000)</f>
        <v>3.8980115092853667</v>
      </c>
      <c r="E78" s="296">
        <f>IF(E$23=0,0,E$23/TRE!E$5*1000)</f>
        <v>3.7577098528522446</v>
      </c>
      <c r="F78" s="296">
        <f>IF(F$23=0,0,F$23/TRE!F$5*1000)</f>
        <v>3.6047549405608548</v>
      </c>
      <c r="G78" s="296">
        <f>IF(G$23=0,0,G$23/TRE!G$5*1000)</f>
        <v>3.6377379911565804</v>
      </c>
      <c r="H78" s="296">
        <f>IF(H$23=0,0,H$23/TRE!H$5*1000)</f>
        <v>3.616130338424997</v>
      </c>
      <c r="I78" s="296">
        <f>IF(I$23=0,0,I$23/TRE!I$5*1000)</f>
        <v>3.5395158472352248</v>
      </c>
      <c r="J78" s="296">
        <f>IF(J$23=0,0,J$23/TRE!J$5*1000)</f>
        <v>3.3982174465620143</v>
      </c>
      <c r="K78" s="296">
        <f>IF(K$23=0,0,K$23/TRE!K$5*1000)</f>
        <v>3.3808929588094929</v>
      </c>
      <c r="L78" s="296">
        <f>IF(L$23=0,0,L$23/TRE!L$5*1000)</f>
        <v>3.2818962407368906</v>
      </c>
      <c r="M78" s="296">
        <f>IF(M$23=0,0,M$23/TRE!M$5*1000)</f>
        <v>3.3816973233720669</v>
      </c>
      <c r="N78" s="296">
        <f>IF(N$23=0,0,N$23/TRE!N$5*1000)</f>
        <v>3.2490352710301855</v>
      </c>
      <c r="O78" s="296">
        <f>IF(O$23=0,0,O$23/TRE!O$5*1000)</f>
        <v>3.2333744187904165</v>
      </c>
      <c r="P78" s="296">
        <f>IF(P$23=0,0,P$23/TRE!P$5*1000)</f>
        <v>3.1894431567898915</v>
      </c>
      <c r="Q78" s="296">
        <f>IF(Q$23=0,0,Q$23/TRE!Q$5*1000)</f>
        <v>3.0090810810053155</v>
      </c>
    </row>
    <row r="79" spans="1:17" x14ac:dyDescent="0.25">
      <c r="A79" s="127" t="s">
        <v>281</v>
      </c>
      <c r="B79" s="296">
        <f>IF(B$26=0,0,B$26/TRE!B$5*1000)</f>
        <v>24.465208759700449</v>
      </c>
      <c r="C79" s="296">
        <f>IF(C$26=0,0,C$26/TRE!C$5*1000)</f>
        <v>24.946057791242914</v>
      </c>
      <c r="D79" s="296">
        <f>IF(D$26=0,0,D$26/TRE!D$5*1000)</f>
        <v>24.947273659426347</v>
      </c>
      <c r="E79" s="296">
        <f>IF(E$26=0,0,E$26/TRE!E$5*1000)</f>
        <v>24.049343058254365</v>
      </c>
      <c r="F79" s="296">
        <f>IF(F$26=0,0,F$26/TRE!F$5*1000)</f>
        <v>23.070431619589474</v>
      </c>
      <c r="G79" s="296">
        <f>IF(G$26=0,0,G$26/TRE!G$5*1000)</f>
        <v>23.281523143402115</v>
      </c>
      <c r="H79" s="296">
        <f>IF(H$26=0,0,H$26/TRE!H$5*1000)</f>
        <v>23.143234165919985</v>
      </c>
      <c r="I79" s="296">
        <f>IF(I$26=0,0,I$26/TRE!I$5*1000)</f>
        <v>22.652901422305437</v>
      </c>
      <c r="J79" s="296">
        <f>IF(J$26=0,0,J$26/TRE!J$5*1000)</f>
        <v>21.748591657996894</v>
      </c>
      <c r="K79" s="296">
        <f>IF(K$26=0,0,K$26/TRE!K$5*1000)</f>
        <v>21.637714936380753</v>
      </c>
      <c r="L79" s="296">
        <f>IF(L$26=0,0,L$26/TRE!L$5*1000)</f>
        <v>21.004135940716097</v>
      </c>
      <c r="M79" s="296">
        <f>IF(M$26=0,0,M$26/TRE!M$5*1000)</f>
        <v>21.642862869581229</v>
      </c>
      <c r="N79" s="296">
        <f>IF(N$26=0,0,N$26/TRE!N$5*1000)</f>
        <v>20.793825734593195</v>
      </c>
      <c r="O79" s="296">
        <f>IF(O$26=0,0,O$26/TRE!O$5*1000)</f>
        <v>20.693596280258667</v>
      </c>
      <c r="P79" s="296">
        <f>IF(P$26=0,0,P$26/TRE!P$5*1000)</f>
        <v>20.412436203455304</v>
      </c>
      <c r="Q79" s="296">
        <f>IF(Q$26=0,0,Q$26/TRE!Q$5*1000)</f>
        <v>19.258118918434022</v>
      </c>
    </row>
    <row r="80" spans="1:17" x14ac:dyDescent="0.25">
      <c r="A80" s="127" t="s">
        <v>280</v>
      </c>
      <c r="B80" s="296">
        <f>IF(B$34=0,0,B$34/TRE!B$5*1000)</f>
        <v>33.833600596307804</v>
      </c>
      <c r="C80" s="296">
        <f>IF(C$34=0,0,C$34/TRE!C$5*1000)</f>
        <v>41.367638966874246</v>
      </c>
      <c r="D80" s="296">
        <f>IF(D$34=0,0,D$34/TRE!D$5*1000)</f>
        <v>41.671204076953828</v>
      </c>
      <c r="E80" s="296">
        <f>IF(E$34=0,0,E$34/TRE!E$5*1000)</f>
        <v>51.995230594881178</v>
      </c>
      <c r="F80" s="296">
        <f>IF(F$34=0,0,F$34/TRE!F$5*1000)</f>
        <v>60.977805962895111</v>
      </c>
      <c r="G80" s="296">
        <f>IF(G$34=0,0,G$34/TRE!G$5*1000)</f>
        <v>56.383564227035158</v>
      </c>
      <c r="H80" s="296">
        <f>IF(H$34=0,0,H$34/TRE!H$5*1000)</f>
        <v>51.134078189185622</v>
      </c>
      <c r="I80" s="296">
        <f>IF(I$34=0,0,I$34/TRE!I$5*1000)</f>
        <v>47.773697906350961</v>
      </c>
      <c r="J80" s="296">
        <f>IF(J$34=0,0,J$34/TRE!J$5*1000)</f>
        <v>41.434150258970789</v>
      </c>
      <c r="K80" s="296">
        <f>IF(K$34=0,0,K$34/TRE!K$5*1000)</f>
        <v>44.782637659819329</v>
      </c>
      <c r="L80" s="296">
        <f>IF(L$34=0,0,L$34/TRE!L$5*1000)</f>
        <v>43.938003772729544</v>
      </c>
      <c r="M80" s="296">
        <f>IF(M$34=0,0,M$34/TRE!M$5*1000)</f>
        <v>36.173397222516691</v>
      </c>
      <c r="N80" s="296">
        <f>IF(N$34=0,0,N$34/TRE!N$5*1000)</f>
        <v>39.264871278921369</v>
      </c>
      <c r="O80" s="296">
        <f>IF(O$34=0,0,O$34/TRE!O$5*1000)</f>
        <v>39.229011947930985</v>
      </c>
      <c r="P80" s="296">
        <f>IF(P$34=0,0,P$34/TRE!P$5*1000)</f>
        <v>37.577398157923618</v>
      </c>
      <c r="Q80" s="296">
        <f>IF(Q$34=0,0,Q$34/TRE!Q$5*1000)</f>
        <v>33.032201133167014</v>
      </c>
    </row>
    <row r="81" spans="1:17" x14ac:dyDescent="0.25">
      <c r="A81" s="127" t="s">
        <v>279</v>
      </c>
      <c r="B81" s="296">
        <f>IF(B$45=0,0,B$45/TRE!B$5*1000)</f>
        <v>6.8808399636657516</v>
      </c>
      <c r="C81" s="296">
        <f>IF(C$45=0,0,C$45/TRE!C$5*1000)</f>
        <v>7.0160787537870695</v>
      </c>
      <c r="D81" s="296">
        <f>IF(D$45=0,0,D$45/TRE!D$5*1000)</f>
        <v>7.0164207167136601</v>
      </c>
      <c r="E81" s="296">
        <f>IF(E$45=0,0,E$45/TRE!E$5*1000)</f>
        <v>6.7638777351340398</v>
      </c>
      <c r="F81" s="296">
        <f>IF(F$45=0,0,F$45/TRE!F$5*1000)</f>
        <v>6.4885588930095386</v>
      </c>
      <c r="G81" s="296">
        <f>IF(G$45=0,0,G$45/TRE!G$5*1000)</f>
        <v>6.5479283840818443</v>
      </c>
      <c r="H81" s="296">
        <f>IF(H$45=0,0,H$45/TRE!H$5*1000)</f>
        <v>6.5090346091649955</v>
      </c>
      <c r="I81" s="296">
        <f>IF(I$45=0,0,I$45/TRE!I$5*1000)</f>
        <v>6.3711285250234049</v>
      </c>
      <c r="J81" s="296">
        <f>IF(J$45=0,0,J$45/TRE!J$5*1000)</f>
        <v>6.1167914038116242</v>
      </c>
      <c r="K81" s="296">
        <f>IF(K$45=0,0,K$45/TRE!K$5*1000)</f>
        <v>6.0856073258570866</v>
      </c>
      <c r="L81" s="296">
        <f>IF(L$45=0,0,L$45/TRE!L$5*1000)</f>
        <v>5.9074132333264027</v>
      </c>
      <c r="M81" s="296">
        <f>IF(M$45=0,0,M$45/TRE!M$5*1000)</f>
        <v>6.0870551820697205</v>
      </c>
      <c r="N81" s="296">
        <f>IF(N$45=0,0,N$45/TRE!N$5*1000)</f>
        <v>5.8482634878543349</v>
      </c>
      <c r="O81" s="296">
        <f>IF(O$45=0,0,O$45/TRE!O$5*1000)</f>
        <v>5.8200739538227513</v>
      </c>
      <c r="P81" s="296">
        <f>IF(P$45=0,0,P$45/TRE!P$5*1000)</f>
        <v>5.7409976822218045</v>
      </c>
      <c r="Q81" s="296">
        <f>IF(Q$45=0,0,Q$45/TRE!Q$5*1000)</f>
        <v>5.4163459458095673</v>
      </c>
    </row>
    <row r="82" spans="1:17" x14ac:dyDescent="0.25">
      <c r="A82" s="72" t="s">
        <v>278</v>
      </c>
      <c r="B82" s="295">
        <f>IF(B$46=0,0,B$46/TRE!B$5*1000)</f>
        <v>61.810074898646128</v>
      </c>
      <c r="C82" s="295">
        <f>IF(C$46=0,0,C$46/TRE!C$5*1000)</f>
        <v>56.155855710765998</v>
      </c>
      <c r="D82" s="295">
        <f>IF(D$46=0,0,D$46/TRE!D$5*1000)</f>
        <v>55.857043885366025</v>
      </c>
      <c r="E82" s="295">
        <f>IF(E$46=0,0,E$46/TRE!E$5*1000)</f>
        <v>42.02266992348197</v>
      </c>
      <c r="F82" s="295">
        <f>IF(F$46=0,0,F$46/TRE!F$5*1000)</f>
        <v>29.21316264993748</v>
      </c>
      <c r="G82" s="295">
        <f>IF(G$46=0,0,G$46/TRE!G$5*1000)</f>
        <v>34.63264031170246</v>
      </c>
      <c r="H82" s="295">
        <f>IF(H$46=0,0,H$46/TRE!H$5*1000)</f>
        <v>39.341502878207805</v>
      </c>
      <c r="I82" s="295">
        <f>IF(I$46=0,0,I$46/TRE!I$5*1000)</f>
        <v>40.784988591474352</v>
      </c>
      <c r="J82" s="295">
        <f>IF(J$46=0,0,J$46/TRE!J$5*1000)</f>
        <v>43.589250254010786</v>
      </c>
      <c r="K82" s="295">
        <f>IF(K$46=0,0,K$46/TRE!K$5*1000)</f>
        <v>39.807304169594168</v>
      </c>
      <c r="L82" s="295">
        <f>IF(L$46=0,0,L$46/TRE!L$5*1000)</f>
        <v>38.175040170507437</v>
      </c>
      <c r="M82" s="295">
        <f>IF(M$46=0,0,M$46/TRE!M$5*1000)</f>
        <v>48.436669808252418</v>
      </c>
      <c r="N82" s="295">
        <f>IF(N$46=0,0,N$46/TRE!N$5*1000)</f>
        <v>42.025991202253877</v>
      </c>
      <c r="O82" s="295">
        <f>IF(O$46=0,0,O$46/TRE!O$5*1000)</f>
        <v>41.670016010205238</v>
      </c>
      <c r="P82" s="295">
        <f>IF(P$46=0,0,P$46/TRE!P$5*1000)</f>
        <v>42.222469624959452</v>
      </c>
      <c r="Q82" s="295">
        <f>IF(Q$46=0,0,Q$46/TRE!Q$5*1000)</f>
        <v>42.25500751358598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0.83162336028866968</v>
      </c>
      <c r="C5" s="96">
        <v>0.55890537394172501</v>
      </c>
      <c r="D5" s="96">
        <v>0.73375480001021498</v>
      </c>
      <c r="E5" s="96">
        <v>0.95552239489842439</v>
      </c>
      <c r="F5" s="96">
        <v>1.3611787073611945</v>
      </c>
      <c r="G5" s="96">
        <v>1.2289590787836433</v>
      </c>
      <c r="H5" s="96">
        <v>1.3189601855554929</v>
      </c>
      <c r="I5" s="96">
        <v>1.2830836901115417</v>
      </c>
      <c r="J5" s="96">
        <v>0.97607292147987801</v>
      </c>
      <c r="K5" s="96">
        <v>0.92720855432789695</v>
      </c>
      <c r="L5" s="96">
        <v>1.02134849755051</v>
      </c>
      <c r="M5" s="96">
        <v>0.94006409889800069</v>
      </c>
      <c r="N5" s="96">
        <v>1.4628204848204467</v>
      </c>
      <c r="O5" s="96">
        <v>1.6881583986639384</v>
      </c>
      <c r="P5" s="96">
        <v>1.466421256033249</v>
      </c>
      <c r="Q5" s="96">
        <v>1.5904058867193505</v>
      </c>
    </row>
    <row r="6" spans="1:17" x14ac:dyDescent="0.25">
      <c r="A6" s="132" t="s">
        <v>83</v>
      </c>
      <c r="B6" s="160">
        <v>4.1661302709975652E-3</v>
      </c>
      <c r="C6" s="160">
        <v>2.8549430490757196E-3</v>
      </c>
      <c r="D6" s="160">
        <v>3.7587203290873569E-3</v>
      </c>
      <c r="E6" s="160">
        <v>4.7521451886009492E-3</v>
      </c>
      <c r="F6" s="160">
        <v>6.6694680282285814E-3</v>
      </c>
      <c r="G6" s="160">
        <v>6.0767188061978056E-3</v>
      </c>
      <c r="H6" s="160">
        <v>6.5282891641590757E-3</v>
      </c>
      <c r="I6" s="160">
        <v>6.3222927808503845E-3</v>
      </c>
      <c r="J6" s="160">
        <v>4.6492590412755969E-3</v>
      </c>
      <c r="K6" s="160">
        <v>4.3939910211806075E-3</v>
      </c>
      <c r="L6" s="160">
        <v>4.8117526090376665E-3</v>
      </c>
      <c r="M6" s="160">
        <v>4.5809156663819059E-3</v>
      </c>
      <c r="N6" s="160">
        <v>7.0490653661119482E-3</v>
      </c>
      <c r="O6" s="160">
        <v>8.1230156949238224E-3</v>
      </c>
      <c r="P6" s="160">
        <v>6.9601999206393471E-3</v>
      </c>
      <c r="Q6" s="160">
        <v>7.6167987252787764E-3</v>
      </c>
    </row>
    <row r="7" spans="1:17" x14ac:dyDescent="0.25">
      <c r="A7" s="76" t="s">
        <v>82</v>
      </c>
      <c r="B7" s="159">
        <v>1.3196228881120888E-3</v>
      </c>
      <c r="C7" s="159">
        <v>9.0430398157346418E-4</v>
      </c>
      <c r="D7" s="159">
        <v>1.1905756790193218E-3</v>
      </c>
      <c r="E7" s="159">
        <v>1.5052432714755155E-3</v>
      </c>
      <c r="F7" s="159">
        <v>2.1125557985671979E-3</v>
      </c>
      <c r="G7" s="159">
        <v>1.9248023224582647E-3</v>
      </c>
      <c r="H7" s="159">
        <v>2.0678373552576522E-3</v>
      </c>
      <c r="I7" s="159">
        <v>2.0025879452296338E-3</v>
      </c>
      <c r="J7" s="159">
        <v>1.4726540565329644E-3</v>
      </c>
      <c r="K7" s="159">
        <v>1.3917978422505089E-3</v>
      </c>
      <c r="L7" s="159">
        <v>1.5241239379916822E-3</v>
      </c>
      <c r="M7" s="159">
        <v>1.4510062740840154E-3</v>
      </c>
      <c r="N7" s="159">
        <v>2.2327933578256036E-3</v>
      </c>
      <c r="O7" s="159">
        <v>2.5729674144223287E-3</v>
      </c>
      <c r="P7" s="159">
        <v>2.2046452039802275E-3</v>
      </c>
      <c r="Q7" s="159">
        <v>2.4126230526185883E-3</v>
      </c>
    </row>
    <row r="8" spans="1:17" x14ac:dyDescent="0.25">
      <c r="A8" s="76" t="s">
        <v>81</v>
      </c>
      <c r="B8" s="159">
        <v>9.8410199689988598E-3</v>
      </c>
      <c r="C8" s="159">
        <v>6.743800536410321E-3</v>
      </c>
      <c r="D8" s="159">
        <v>8.8786570295060901E-3</v>
      </c>
      <c r="E8" s="159">
        <v>1.1225274452449098E-2</v>
      </c>
      <c r="F8" s="159">
        <v>1.5754276457774087E-2</v>
      </c>
      <c r="G8" s="159">
        <v>1.4354114544638174E-2</v>
      </c>
      <c r="H8" s="159">
        <v>1.5420790961609823E-2</v>
      </c>
      <c r="I8" s="159">
        <v>1.4934196834730309E-2</v>
      </c>
      <c r="J8" s="159">
        <v>1.0982242054396E-2</v>
      </c>
      <c r="K8" s="159">
        <v>1.03792609856835E-2</v>
      </c>
      <c r="L8" s="159">
        <v>1.1366076054094114E-2</v>
      </c>
      <c r="M8" s="159">
        <v>1.0820804827682357E-2</v>
      </c>
      <c r="N8" s="159">
        <v>1.6650941885711978E-2</v>
      </c>
      <c r="O8" s="159">
        <v>1.9187772456067596E-2</v>
      </c>
      <c r="P8" s="159">
        <v>1.6441028472889089E-2</v>
      </c>
      <c r="Q8" s="159">
        <v>1.7992012606308949E-2</v>
      </c>
    </row>
    <row r="9" spans="1:17" x14ac:dyDescent="0.25">
      <c r="A9" s="76" t="s">
        <v>80</v>
      </c>
      <c r="B9" s="159">
        <v>4.5076744798273373E-3</v>
      </c>
      <c r="C9" s="159">
        <v>3.088994603281475E-3</v>
      </c>
      <c r="D9" s="159">
        <v>4.0668645966700232E-3</v>
      </c>
      <c r="E9" s="159">
        <v>5.14173158247439E-3</v>
      </c>
      <c r="F9" s="159">
        <v>7.2162387801838132E-3</v>
      </c>
      <c r="G9" s="159">
        <v>6.5748952869939432E-3</v>
      </c>
      <c r="H9" s="159">
        <v>7.0634859085111903E-3</v>
      </c>
      <c r="I9" s="159">
        <v>6.8406017019270841E-3</v>
      </c>
      <c r="J9" s="159">
        <v>5.0304107090358369E-3</v>
      </c>
      <c r="K9" s="159">
        <v>4.7542155195314248E-3</v>
      </c>
      <c r="L9" s="159">
        <v>5.2062256886192251E-3</v>
      </c>
      <c r="M9" s="159">
        <v>4.9564644647193349E-3</v>
      </c>
      <c r="N9" s="159">
        <v>7.6269559496633769E-3</v>
      </c>
      <c r="O9" s="159">
        <v>8.7889499764676089E-3</v>
      </c>
      <c r="P9" s="159">
        <v>7.5308052115350159E-3</v>
      </c>
      <c r="Q9" s="159">
        <v>8.2412327504342246E-3</v>
      </c>
    </row>
    <row r="10" spans="1:17" x14ac:dyDescent="0.25">
      <c r="A10" s="129" t="s">
        <v>79</v>
      </c>
      <c r="B10" s="158">
        <v>5.3014735440946401E-3</v>
      </c>
      <c r="C10" s="158">
        <v>3.8599351077497762E-3</v>
      </c>
      <c r="D10" s="158">
        <v>5.0818584851120389E-3</v>
      </c>
      <c r="E10" s="158">
        <v>6.0471877632938507E-3</v>
      </c>
      <c r="F10" s="158">
        <v>8.4870145686473022E-3</v>
      </c>
      <c r="G10" s="158">
        <v>7.7327308294289424E-3</v>
      </c>
      <c r="H10" s="158">
        <v>8.3073619979967452E-3</v>
      </c>
      <c r="I10" s="158">
        <v>8.0452280018774372E-3</v>
      </c>
      <c r="J10" s="158">
        <v>5.9162633436000388E-3</v>
      </c>
      <c r="K10" s="158">
        <v>5.5914303289898255E-3</v>
      </c>
      <c r="L10" s="158">
        <v>6.1230392470260943E-3</v>
      </c>
      <c r="M10" s="158">
        <v>6.1934815869735121E-3</v>
      </c>
      <c r="N10" s="158">
        <v>8.9700588119363059E-3</v>
      </c>
      <c r="O10" s="158">
        <v>1.0336679365187656E-2</v>
      </c>
      <c r="P10" s="158">
        <v>8.8569759802647023E-3</v>
      </c>
      <c r="Q10" s="158">
        <v>9.6925094286814777E-3</v>
      </c>
    </row>
    <row r="11" spans="1:17" x14ac:dyDescent="0.25">
      <c r="A11" s="92" t="s">
        <v>125</v>
      </c>
      <c r="B11" s="91">
        <v>8.66254292398216E-4</v>
      </c>
      <c r="C11" s="91">
        <v>0</v>
      </c>
      <c r="D11" s="91">
        <v>0</v>
      </c>
      <c r="E11" s="91">
        <v>9.8810308366555381E-4</v>
      </c>
      <c r="F11" s="91">
        <v>1.3867677992897435E-3</v>
      </c>
      <c r="G11" s="91">
        <v>1.2635187589334239E-3</v>
      </c>
      <c r="H11" s="91">
        <v>1.3574127889945829E-3</v>
      </c>
      <c r="I11" s="91">
        <v>1.3145804146682434E-3</v>
      </c>
      <c r="J11" s="91">
        <v>9.6671019363296206E-4</v>
      </c>
      <c r="K11" s="91">
        <v>9.1363287637799052E-4</v>
      </c>
      <c r="L11" s="91">
        <v>1.0004971233266626E-3</v>
      </c>
      <c r="M11" s="91">
        <v>0</v>
      </c>
      <c r="N11" s="91">
        <v>1.465696637788513E-3</v>
      </c>
      <c r="O11" s="91">
        <v>1.6890007645538536E-3</v>
      </c>
      <c r="P11" s="91">
        <v>1.4472190414151075E-3</v>
      </c>
      <c r="Q11" s="91">
        <v>1.5837441848706552E-3</v>
      </c>
    </row>
    <row r="12" spans="1:17" x14ac:dyDescent="0.25">
      <c r="A12" s="92" t="s">
        <v>26</v>
      </c>
      <c r="B12" s="91">
        <v>1.4415569754630479E-3</v>
      </c>
      <c r="C12" s="91">
        <v>9.8786230848210851E-4</v>
      </c>
      <c r="D12" s="91">
        <v>1.3005857130610615E-3</v>
      </c>
      <c r="E12" s="91">
        <v>1.6443288134147893E-3</v>
      </c>
      <c r="F12" s="91">
        <v>2.3077574471569639E-3</v>
      </c>
      <c r="G12" s="91">
        <v>2.1026554171827169E-3</v>
      </c>
      <c r="H12" s="91">
        <v>2.258906988086078E-3</v>
      </c>
      <c r="I12" s="91">
        <v>2.1876284864640683E-3</v>
      </c>
      <c r="J12" s="91">
        <v>1.6087283319829236E-3</v>
      </c>
      <c r="K12" s="91">
        <v>1.5204009463650804E-3</v>
      </c>
      <c r="L12" s="91">
        <v>1.6649540668587561E-3</v>
      </c>
      <c r="M12" s="91">
        <v>1.5850802791386484E-3</v>
      </c>
      <c r="N12" s="91">
        <v>2.4391050418547029E-3</v>
      </c>
      <c r="O12" s="91">
        <v>2.8107114216592622E-3</v>
      </c>
      <c r="P12" s="91">
        <v>2.4083559787035917E-3</v>
      </c>
      <c r="Q12" s="91">
        <v>2.6355511275202004E-3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2.9936622762333762E-3</v>
      </c>
      <c r="C14" s="157">
        <v>2.8720727992676679E-3</v>
      </c>
      <c r="D14" s="157">
        <v>3.781272772050977E-3</v>
      </c>
      <c r="E14" s="157">
        <v>3.4147558662135074E-3</v>
      </c>
      <c r="F14" s="157">
        <v>4.7924893222005948E-3</v>
      </c>
      <c r="G14" s="157">
        <v>4.366556653312802E-3</v>
      </c>
      <c r="H14" s="157">
        <v>4.6910422209160843E-3</v>
      </c>
      <c r="I14" s="157">
        <v>4.5430191007451264E-3</v>
      </c>
      <c r="J14" s="157">
        <v>3.3408248179841527E-3</v>
      </c>
      <c r="K14" s="157">
        <v>3.1573965062467544E-3</v>
      </c>
      <c r="L14" s="157">
        <v>3.4575880568406751E-3</v>
      </c>
      <c r="M14" s="157">
        <v>4.6084013078348642E-3</v>
      </c>
      <c r="N14" s="157">
        <v>5.0652571322930889E-3</v>
      </c>
      <c r="O14" s="157">
        <v>5.8369671789745394E-3</v>
      </c>
      <c r="P14" s="157">
        <v>5.0014009601460031E-3</v>
      </c>
      <c r="Q14" s="157">
        <v>5.4732141162906209E-3</v>
      </c>
    </row>
    <row r="15" spans="1:17" x14ac:dyDescent="0.25">
      <c r="A15" s="156" t="s">
        <v>283</v>
      </c>
      <c r="B15" s="204">
        <v>4.281785615651304E-2</v>
      </c>
      <c r="C15" s="204">
        <v>2.7562271694846634E-2</v>
      </c>
      <c r="D15" s="204">
        <v>3.6370983741906622E-2</v>
      </c>
      <c r="E15" s="204">
        <v>4.9250407693510176E-2</v>
      </c>
      <c r="F15" s="204">
        <v>6.7822157961750451E-2</v>
      </c>
      <c r="G15" s="204">
        <v>6.3032001538098487E-2</v>
      </c>
      <c r="H15" s="204">
        <v>6.7631966738136345E-2</v>
      </c>
      <c r="I15" s="204">
        <v>6.5503266096674909E-2</v>
      </c>
      <c r="J15" s="204">
        <v>4.7846174243890371E-2</v>
      </c>
      <c r="K15" s="204">
        <v>4.5434819686864074E-2</v>
      </c>
      <c r="L15" s="204">
        <v>4.9827085947925086E-2</v>
      </c>
      <c r="M15" s="204">
        <v>4.8620500554913224E-2</v>
      </c>
      <c r="N15" s="204">
        <v>7.3247280553831257E-2</v>
      </c>
      <c r="O15" s="204">
        <v>8.4641697661804183E-2</v>
      </c>
      <c r="P15" s="204">
        <v>7.2464201739698766E-2</v>
      </c>
      <c r="Q15" s="204">
        <v>7.9423576705022994E-2</v>
      </c>
    </row>
    <row r="16" spans="1:17" x14ac:dyDescent="0.25">
      <c r="A16" s="152" t="s">
        <v>289</v>
      </c>
      <c r="B16" s="264">
        <v>2.7462378113744253E-2</v>
      </c>
      <c r="C16" s="264">
        <v>1.7039553380294146E-2</v>
      </c>
      <c r="D16" s="264">
        <v>2.2517132871230545E-2</v>
      </c>
      <c r="E16" s="264">
        <v>3.1735002184565667E-2</v>
      </c>
      <c r="F16" s="264">
        <v>4.3239904598873717E-2</v>
      </c>
      <c r="G16" s="264">
        <v>4.0634496868061462E-2</v>
      </c>
      <c r="H16" s="264">
        <v>4.3570068910566306E-2</v>
      </c>
      <c r="I16" s="264">
        <v>4.2200627518103093E-2</v>
      </c>
      <c r="J16" s="264">
        <v>3.0709985387664982E-2</v>
      </c>
      <c r="K16" s="264">
        <v>2.9239494947365191E-2</v>
      </c>
      <c r="L16" s="264">
        <v>3.2091980051291324E-2</v>
      </c>
      <c r="M16" s="264">
        <v>3.173621097314272E-2</v>
      </c>
      <c r="N16" s="264">
        <v>4.7265911414969483E-2</v>
      </c>
      <c r="O16" s="264">
        <v>5.4701973977983272E-2</v>
      </c>
      <c r="P16" s="264">
        <v>4.6810371901807687E-2</v>
      </c>
      <c r="Q16" s="264">
        <v>5.1349662070999322E-2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5.0080054109683664E-3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2.8293279366622841E-2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1.6900268399514872E-2</v>
      </c>
      <c r="C19" s="83">
        <v>0</v>
      </c>
      <c r="D19" s="83">
        <v>0</v>
      </c>
      <c r="E19" s="83">
        <v>1.4332333645633142E-2</v>
      </c>
      <c r="F19" s="83">
        <v>7.5006787450632518E-3</v>
      </c>
      <c r="G19" s="83">
        <v>1.767614079519125E-2</v>
      </c>
      <c r="H19" s="83">
        <v>2.0004013989908424E-2</v>
      </c>
      <c r="I19" s="83">
        <v>1.9307781194861141E-2</v>
      </c>
      <c r="J19" s="83">
        <v>1.8100826686246529E-2</v>
      </c>
      <c r="K19" s="83">
        <v>1.4504256879348051E-2</v>
      </c>
      <c r="L19" s="83">
        <v>1.5007960035965091E-2</v>
      </c>
      <c r="M19" s="83">
        <v>0</v>
      </c>
      <c r="N19" s="83">
        <v>1.8942523881513709E-2</v>
      </c>
      <c r="O19" s="83">
        <v>1.8992949790436447E-2</v>
      </c>
      <c r="P19" s="83">
        <v>1.7010021962027642E-2</v>
      </c>
      <c r="Q19" s="83">
        <v>1.7125563353515037E-2</v>
      </c>
    </row>
    <row r="20" spans="1:17" x14ac:dyDescent="0.25">
      <c r="A20" s="154" t="s">
        <v>29</v>
      </c>
      <c r="B20" s="83">
        <v>0</v>
      </c>
      <c r="C20" s="83">
        <v>1.6948402709621144E-2</v>
      </c>
      <c r="D20" s="83">
        <v>1.555653465076484E-2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1.0562109714229382E-2</v>
      </c>
      <c r="C21" s="83">
        <v>9.1150670673001232E-5</v>
      </c>
      <c r="D21" s="83">
        <v>1.9525928094973365E-3</v>
      </c>
      <c r="E21" s="83">
        <v>1.7402668538932527E-2</v>
      </c>
      <c r="F21" s="83">
        <v>7.4459464871876237E-3</v>
      </c>
      <c r="G21" s="83">
        <v>2.2958356072870216E-2</v>
      </c>
      <c r="H21" s="83">
        <v>2.3566054920657879E-2</v>
      </c>
      <c r="I21" s="83">
        <v>2.2892846323241949E-2</v>
      </c>
      <c r="J21" s="83">
        <v>1.2609158701418453E-2</v>
      </c>
      <c r="K21" s="83">
        <v>1.4735238068017138E-2</v>
      </c>
      <c r="L21" s="83">
        <v>1.7084020015326232E-2</v>
      </c>
      <c r="M21" s="83">
        <v>3.173621097314272E-2</v>
      </c>
      <c r="N21" s="83">
        <v>2.8323387533455771E-2</v>
      </c>
      <c r="O21" s="83">
        <v>3.5709024187546824E-2</v>
      </c>
      <c r="P21" s="83">
        <v>2.9800349939780049E-2</v>
      </c>
      <c r="Q21" s="83">
        <v>3.4224098717484289E-2</v>
      </c>
    </row>
    <row r="22" spans="1:17" x14ac:dyDescent="0.25">
      <c r="A22" s="152" t="s">
        <v>288</v>
      </c>
      <c r="B22" s="264">
        <v>1.5355478042768789E-2</v>
      </c>
      <c r="C22" s="264">
        <v>1.0522718314552489E-2</v>
      </c>
      <c r="D22" s="264">
        <v>1.3853850870676079E-2</v>
      </c>
      <c r="E22" s="264">
        <v>1.7515405508944506E-2</v>
      </c>
      <c r="F22" s="264">
        <v>2.458225336287673E-2</v>
      </c>
      <c r="G22" s="264">
        <v>2.2397504670037021E-2</v>
      </c>
      <c r="H22" s="264">
        <v>2.4061897827570039E-2</v>
      </c>
      <c r="I22" s="264">
        <v>2.3302638578571813E-2</v>
      </c>
      <c r="J22" s="264">
        <v>1.7136188856225386E-2</v>
      </c>
      <c r="K22" s="264">
        <v>1.6195324739498883E-2</v>
      </c>
      <c r="L22" s="264">
        <v>1.7735105896633761E-2</v>
      </c>
      <c r="M22" s="264">
        <v>1.6884289581770507E-2</v>
      </c>
      <c r="N22" s="264">
        <v>2.5981369138861773E-2</v>
      </c>
      <c r="O22" s="264">
        <v>2.9939723683820915E-2</v>
      </c>
      <c r="P22" s="264">
        <v>2.5653829837891075E-2</v>
      </c>
      <c r="Q22" s="264">
        <v>2.8073914634023676E-2</v>
      </c>
    </row>
    <row r="23" spans="1:17" x14ac:dyDescent="0.25">
      <c r="A23" s="156" t="s">
        <v>282</v>
      </c>
      <c r="B23" s="204">
        <v>1.8950609806750375E-2</v>
      </c>
      <c r="C23" s="204">
        <v>1.2986370618356443E-2</v>
      </c>
      <c r="D23" s="204">
        <v>1.7097411193572463E-2</v>
      </c>
      <c r="E23" s="204">
        <v>2.1616234576514855E-2</v>
      </c>
      <c r="F23" s="204">
        <v>3.0337622205772481E-2</v>
      </c>
      <c r="G23" s="204">
        <v>2.7641364890402836E-2</v>
      </c>
      <c r="H23" s="204">
        <v>2.9695437398310646E-2</v>
      </c>
      <c r="I23" s="204">
        <v>2.8758415071173944E-2</v>
      </c>
      <c r="J23" s="204">
        <v>2.114823307256387E-2</v>
      </c>
      <c r="K23" s="204">
        <v>1.9987087277714886E-2</v>
      </c>
      <c r="L23" s="204">
        <v>2.1887372753385322E-2</v>
      </c>
      <c r="M23" s="204">
        <v>2.0837357380677095E-2</v>
      </c>
      <c r="N23" s="204">
        <v>3.2064308738833376E-2</v>
      </c>
      <c r="O23" s="204">
        <v>3.6949420895509136E-2</v>
      </c>
      <c r="P23" s="204">
        <v>3.1660083649143356E-2</v>
      </c>
      <c r="Q23" s="204">
        <v>3.4646775599926051E-2</v>
      </c>
    </row>
    <row r="24" spans="1:17" x14ac:dyDescent="0.25">
      <c r="A24" s="152" t="s">
        <v>287</v>
      </c>
      <c r="B24" s="151">
        <v>1.2369690645563749E-2</v>
      </c>
      <c r="C24" s="151">
        <v>8.4766341978339474E-3</v>
      </c>
      <c r="D24" s="151">
        <v>1.1160046534711284E-2</v>
      </c>
      <c r="E24" s="151">
        <v>1.4109632215538634E-2</v>
      </c>
      <c r="F24" s="151">
        <v>1.9802370764539591E-2</v>
      </c>
      <c r="G24" s="151">
        <v>1.8042434317529825E-2</v>
      </c>
      <c r="H24" s="151">
        <v>1.9383195472209198E-2</v>
      </c>
      <c r="I24" s="151">
        <v>1.8771569966071735E-2</v>
      </c>
      <c r="J24" s="151">
        <v>1.380415213418156E-2</v>
      </c>
      <c r="K24" s="151">
        <v>1.304623381792965E-2</v>
      </c>
      <c r="L24" s="151">
        <v>1.4286613083399419E-2</v>
      </c>
      <c r="M24" s="151">
        <v>1.3601233274204016E-2</v>
      </c>
      <c r="N24" s="151">
        <v>2.0929436250749757E-2</v>
      </c>
      <c r="O24" s="151">
        <v>2.4118110745300174E-2</v>
      </c>
      <c r="P24" s="151">
        <v>2.0665585147190035E-2</v>
      </c>
      <c r="Q24" s="151">
        <v>2.2615097899630184E-2</v>
      </c>
    </row>
    <row r="25" spans="1:17" x14ac:dyDescent="0.25">
      <c r="A25" s="152" t="s">
        <v>286</v>
      </c>
      <c r="B25" s="151">
        <v>6.5809191611866276E-3</v>
      </c>
      <c r="C25" s="151">
        <v>4.5097364205224956E-3</v>
      </c>
      <c r="D25" s="151">
        <v>5.9373646588611788E-3</v>
      </c>
      <c r="E25" s="151">
        <v>7.5066023609762222E-3</v>
      </c>
      <c r="F25" s="151">
        <v>1.0535251441232889E-2</v>
      </c>
      <c r="G25" s="151">
        <v>9.5989305728730132E-3</v>
      </c>
      <c r="H25" s="151">
        <v>1.0312241926101451E-2</v>
      </c>
      <c r="I25" s="151">
        <v>9.9868451051022111E-3</v>
      </c>
      <c r="J25" s="151">
        <v>7.3440809383823113E-3</v>
      </c>
      <c r="K25" s="151">
        <v>6.9408534597852362E-3</v>
      </c>
      <c r="L25" s="151">
        <v>7.6007596699859013E-3</v>
      </c>
      <c r="M25" s="151">
        <v>7.2361241064730778E-3</v>
      </c>
      <c r="N25" s="151">
        <v>1.1134872488083621E-2</v>
      </c>
      <c r="O25" s="151">
        <v>1.2831310150208965E-2</v>
      </c>
      <c r="P25" s="151">
        <v>1.0994498501953325E-2</v>
      </c>
      <c r="Q25" s="151">
        <v>1.2031677700295866E-2</v>
      </c>
    </row>
    <row r="26" spans="1:17" x14ac:dyDescent="0.25">
      <c r="A26" s="156" t="s">
        <v>281</v>
      </c>
      <c r="B26" s="204">
        <v>0.1179119061426781</v>
      </c>
      <c r="C26" s="204">
        <v>7.5851873103789103E-2</v>
      </c>
      <c r="D26" s="204">
        <v>0.10009004039759695</v>
      </c>
      <c r="E26" s="204">
        <v>0.13559844767802789</v>
      </c>
      <c r="F26" s="204">
        <v>0.18681728465048841</v>
      </c>
      <c r="G26" s="204">
        <v>0.17353897280271735</v>
      </c>
      <c r="H26" s="204">
        <v>0.1862091188037388</v>
      </c>
      <c r="I26" s="204">
        <v>0.18034787167728192</v>
      </c>
      <c r="J26" s="204">
        <v>0.13175468736253482</v>
      </c>
      <c r="K26" s="204">
        <v>0.12510008659084076</v>
      </c>
      <c r="L26" s="204">
        <v>0.13718891213345888</v>
      </c>
      <c r="M26" s="204">
        <v>0.1336165269640941</v>
      </c>
      <c r="N26" s="204">
        <v>0.20165497434580931</v>
      </c>
      <c r="O26" s="204">
        <v>0.23300905703264405</v>
      </c>
      <c r="P26" s="204">
        <v>0.19948980953949413</v>
      </c>
      <c r="Q26" s="204">
        <v>0.21864041663078537</v>
      </c>
    </row>
    <row r="27" spans="1:17" x14ac:dyDescent="0.25">
      <c r="A27" s="152" t="s">
        <v>285</v>
      </c>
      <c r="B27" s="264">
        <v>7.3787199322164432E-2</v>
      </c>
      <c r="C27" s="264">
        <v>4.6164424685963795E-2</v>
      </c>
      <c r="D27" s="264">
        <v>6.1004561644198395E-2</v>
      </c>
      <c r="E27" s="264">
        <v>8.5267085100322645E-2</v>
      </c>
      <c r="F27" s="264">
        <v>0.11617899389826231</v>
      </c>
      <c r="G27" s="264">
        <v>0.1091786627997426</v>
      </c>
      <c r="H27" s="264">
        <v>0.11706609478133306</v>
      </c>
      <c r="I27" s="264">
        <v>0.1133866157294029</v>
      </c>
      <c r="J27" s="264">
        <v>8.2513022127763624E-2</v>
      </c>
      <c r="K27" s="264">
        <v>7.8562039777643172E-2</v>
      </c>
      <c r="L27" s="264">
        <v>8.6226229894578593E-2</v>
      </c>
      <c r="M27" s="264">
        <v>8.5981356939897224E-2</v>
      </c>
      <c r="N27" s="264">
        <v>0.1269962569255664</v>
      </c>
      <c r="O27" s="264">
        <v>0.14697581689799935</v>
      </c>
      <c r="P27" s="264">
        <v>0.12577229209930202</v>
      </c>
      <c r="Q27" s="264">
        <v>0.13796866879719843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1.3567942977244726E-2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7.6019703590704174E-2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4.5408429955633586E-2</v>
      </c>
      <c r="C30" s="83">
        <v>0</v>
      </c>
      <c r="D30" s="83">
        <v>0</v>
      </c>
      <c r="E30" s="83">
        <v>3.8508783000581477E-2</v>
      </c>
      <c r="F30" s="83">
        <v>2.0153173746322917E-2</v>
      </c>
      <c r="G30" s="83">
        <v>4.7493080122171245E-2</v>
      </c>
      <c r="H30" s="83">
        <v>5.3747718475189693E-2</v>
      </c>
      <c r="I30" s="83">
        <v>5.1877047704799582E-2</v>
      </c>
      <c r="J30" s="83">
        <v>4.8634145996467239E-2</v>
      </c>
      <c r="K30" s="83">
        <v>3.8970714369441481E-2</v>
      </c>
      <c r="L30" s="83">
        <v>4.0324087520978706E-2</v>
      </c>
      <c r="M30" s="83">
        <v>0</v>
      </c>
      <c r="N30" s="83">
        <v>5.0895657306917211E-2</v>
      </c>
      <c r="O30" s="83">
        <v>5.1031143992639486E-2</v>
      </c>
      <c r="P30" s="83">
        <v>4.5703320950138952E-2</v>
      </c>
      <c r="Q30" s="83">
        <v>4.6013762953680384E-2</v>
      </c>
    </row>
    <row r="31" spans="1:17" x14ac:dyDescent="0.25">
      <c r="A31" s="154" t="s">
        <v>29</v>
      </c>
      <c r="B31" s="83">
        <v>0</v>
      </c>
      <c r="C31" s="83">
        <v>4.5917474652858746E-2</v>
      </c>
      <c r="D31" s="83">
        <v>4.2146554914423651E-2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2.8378769366530845E-2</v>
      </c>
      <c r="C32" s="83">
        <v>2.4695003310504698E-4</v>
      </c>
      <c r="D32" s="83">
        <v>5.2900637525300142E-3</v>
      </c>
      <c r="E32" s="83">
        <v>4.6758302099741168E-2</v>
      </c>
      <c r="F32" s="83">
        <v>2.0006116561235222E-2</v>
      </c>
      <c r="G32" s="83">
        <v>6.1685582677571356E-2</v>
      </c>
      <c r="H32" s="83">
        <v>6.331837630614337E-2</v>
      </c>
      <c r="I32" s="83">
        <v>6.1509568024603313E-2</v>
      </c>
      <c r="J32" s="83">
        <v>3.3878876131296386E-2</v>
      </c>
      <c r="K32" s="83">
        <v>3.9591325408201691E-2</v>
      </c>
      <c r="L32" s="83">
        <v>4.5902142373599887E-2</v>
      </c>
      <c r="M32" s="83">
        <v>8.5981356939897224E-2</v>
      </c>
      <c r="N32" s="83">
        <v>7.6100599618649192E-2</v>
      </c>
      <c r="O32" s="83">
        <v>9.5944672905359865E-2</v>
      </c>
      <c r="P32" s="83">
        <v>8.0068971149163073E-2</v>
      </c>
      <c r="Q32" s="83">
        <v>9.1954905843518064E-2</v>
      </c>
    </row>
    <row r="33" spans="1:17" x14ac:dyDescent="0.25">
      <c r="A33" s="152" t="s">
        <v>284</v>
      </c>
      <c r="B33" s="264">
        <v>4.4124706820513677E-2</v>
      </c>
      <c r="C33" s="264">
        <v>2.96874484178253E-2</v>
      </c>
      <c r="D33" s="264">
        <v>3.9085478753398552E-2</v>
      </c>
      <c r="E33" s="264">
        <v>5.0331362577705242E-2</v>
      </c>
      <c r="F33" s="264">
        <v>7.0638290752226093E-2</v>
      </c>
      <c r="G33" s="264">
        <v>6.4360310002974763E-2</v>
      </c>
      <c r="H33" s="264">
        <v>6.9143024022405727E-2</v>
      </c>
      <c r="I33" s="264">
        <v>6.6961255947879023E-2</v>
      </c>
      <c r="J33" s="264">
        <v>4.9241665234771206E-2</v>
      </c>
      <c r="K33" s="264">
        <v>4.6538046813197585E-2</v>
      </c>
      <c r="L33" s="264">
        <v>5.0962682238880293E-2</v>
      </c>
      <c r="M33" s="264">
        <v>4.7635170024196871E-2</v>
      </c>
      <c r="N33" s="264">
        <v>7.4658717420242909E-2</v>
      </c>
      <c r="O33" s="264">
        <v>8.6033240134644695E-2</v>
      </c>
      <c r="P33" s="264">
        <v>7.3717517440192101E-2</v>
      </c>
      <c r="Q33" s="264">
        <v>8.0671747833586951E-2</v>
      </c>
    </row>
    <row r="34" spans="1:17" x14ac:dyDescent="0.25">
      <c r="A34" s="156" t="s">
        <v>280</v>
      </c>
      <c r="B34" s="204">
        <v>0.21571393058604399</v>
      </c>
      <c r="C34" s="204">
        <v>0.17077082641366273</v>
      </c>
      <c r="D34" s="204">
        <v>0.2240258995381674</v>
      </c>
      <c r="E34" s="204">
        <v>0.38065113631336339</v>
      </c>
      <c r="F34" s="204">
        <v>0.67111232152612899</v>
      </c>
      <c r="G34" s="204">
        <v>0.54873783568950762</v>
      </c>
      <c r="H34" s="204">
        <v>0.54012914655333299</v>
      </c>
      <c r="I34" s="204">
        <v>0.5066344379107901</v>
      </c>
      <c r="J34" s="204">
        <v>0.37322196974402572</v>
      </c>
      <c r="K34" s="204">
        <v>0.38188480312148942</v>
      </c>
      <c r="L34" s="204">
        <v>0.42764048104040314</v>
      </c>
      <c r="M34" s="204">
        <v>0.30307019315379025</v>
      </c>
      <c r="N34" s="204">
        <v>0.54205565560392976</v>
      </c>
      <c r="O34" s="204">
        <v>0.6283466786168852</v>
      </c>
      <c r="P34" s="204">
        <v>0.54523849907834876</v>
      </c>
      <c r="Q34" s="204">
        <v>0.54846804062230037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4.5233743621878507E-2</v>
      </c>
      <c r="E35" s="87">
        <v>7.3396074962193109E-2</v>
      </c>
      <c r="F35" s="87">
        <v>7.6956864378025208E-2</v>
      </c>
      <c r="G35" s="87">
        <v>8.0509666156542689E-2</v>
      </c>
      <c r="H35" s="87">
        <v>7.5338610249397975E-2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4.5284082803477073E-2</v>
      </c>
      <c r="C38" s="87">
        <v>0</v>
      </c>
      <c r="D38" s="87">
        <v>0</v>
      </c>
      <c r="E38" s="87">
        <v>5.8082148833838207E-2</v>
      </c>
      <c r="F38" s="87">
        <v>0.10043296020463305</v>
      </c>
      <c r="G38" s="87">
        <v>4.653170208406876E-2</v>
      </c>
      <c r="H38" s="87">
        <v>3.0932066375948492E-2</v>
      </c>
      <c r="I38" s="87">
        <v>3.8726095045602482E-2</v>
      </c>
      <c r="J38" s="87">
        <v>4.3401051632869808E-2</v>
      </c>
      <c r="K38" s="87">
        <v>6.3288759527818608E-2</v>
      </c>
      <c r="L38" s="87">
        <v>6.6372666542126341E-2</v>
      </c>
      <c r="M38" s="87">
        <v>0</v>
      </c>
      <c r="N38" s="87">
        <v>4.8799722051874286E-2</v>
      </c>
      <c r="O38" s="87">
        <v>4.8709347902397275E-2</v>
      </c>
      <c r="P38" s="87">
        <v>5.9970684362164128E-2</v>
      </c>
      <c r="Q38" s="87">
        <v>7.0466886765066392E-2</v>
      </c>
    </row>
    <row r="39" spans="1:17" x14ac:dyDescent="0.25">
      <c r="A39" s="88" t="s">
        <v>29</v>
      </c>
      <c r="B39" s="87">
        <v>0.11764047228028132</v>
      </c>
      <c r="C39" s="87">
        <v>0.14297221261130436</v>
      </c>
      <c r="D39" s="87">
        <v>0.15093156707114311</v>
      </c>
      <c r="E39" s="87">
        <v>0.12399163103527233</v>
      </c>
      <c r="F39" s="87">
        <v>0.24483698656214331</v>
      </c>
      <c r="G39" s="87">
        <v>0.24540037336901607</v>
      </c>
      <c r="H39" s="87">
        <v>0.24462848076119967</v>
      </c>
      <c r="I39" s="87">
        <v>0.25126458624464576</v>
      </c>
      <c r="J39" s="87">
        <v>0</v>
      </c>
      <c r="K39" s="87">
        <v>0</v>
      </c>
      <c r="L39" s="87">
        <v>0</v>
      </c>
      <c r="M39" s="87">
        <v>0.12980519752707492</v>
      </c>
      <c r="N39" s="87">
        <v>0.13360985415089849</v>
      </c>
      <c r="O39" s="87">
        <v>0.134091327890561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2.9223963543997533E-2</v>
      </c>
      <c r="C41" s="87">
        <v>0</v>
      </c>
      <c r="D41" s="87">
        <v>3.227005434568095E-17</v>
      </c>
      <c r="E41" s="87">
        <v>7.2470301382672409E-2</v>
      </c>
      <c r="F41" s="87">
        <v>0.10882770304866768</v>
      </c>
      <c r="G41" s="87">
        <v>6.1632728674323997E-2</v>
      </c>
      <c r="H41" s="87">
        <v>3.7030878786495414E-2</v>
      </c>
      <c r="I41" s="87">
        <v>4.6755445364784383E-2</v>
      </c>
      <c r="J41" s="87">
        <v>3.1114258305838818E-2</v>
      </c>
      <c r="K41" s="87">
        <v>6.6350718872384973E-2</v>
      </c>
      <c r="L41" s="87">
        <v>7.7850009779719759E-2</v>
      </c>
      <c r="M41" s="87">
        <v>9.814502689016371E-3</v>
      </c>
      <c r="N41" s="87">
        <v>7.4230227290215889E-2</v>
      </c>
      <c r="O41" s="87">
        <v>9.2823490256801575E-2</v>
      </c>
      <c r="P41" s="87">
        <v>0.10708696775018159</v>
      </c>
      <c r="Q41" s="87">
        <v>0.14361616570872332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8.7124029219929761E-3</v>
      </c>
      <c r="C43" s="87">
        <v>1.2216335010692352E-2</v>
      </c>
      <c r="D43" s="87">
        <v>1.2244264976821882E-2</v>
      </c>
      <c r="E43" s="87">
        <v>3.6964623704432327E-2</v>
      </c>
      <c r="F43" s="87">
        <v>2.5566869130823337E-2</v>
      </c>
      <c r="G43" s="87">
        <v>3.3331218123466476E-2</v>
      </c>
      <c r="H43" s="87">
        <v>3.8218046513886779E-2</v>
      </c>
      <c r="I43" s="87">
        <v>5.2427082420509412E-2</v>
      </c>
      <c r="J43" s="87">
        <v>5.1490159126869731E-2</v>
      </c>
      <c r="K43" s="87">
        <v>3.8658728992146174E-2</v>
      </c>
      <c r="L43" s="87">
        <v>2.5619692317406524E-2</v>
      </c>
      <c r="M43" s="87">
        <v>1.6022902554937008E-2</v>
      </c>
      <c r="N43" s="87">
        <v>1.9790032219079247E-2</v>
      </c>
      <c r="O43" s="87">
        <v>3.971373060659282E-2</v>
      </c>
      <c r="P43" s="87">
        <v>3.9712563286709343E-2</v>
      </c>
      <c r="Q43" s="87">
        <v>5.3215231350023928E-2</v>
      </c>
    </row>
    <row r="44" spans="1:17" x14ac:dyDescent="0.25">
      <c r="A44" s="88" t="s">
        <v>22</v>
      </c>
      <c r="B44" s="87">
        <v>1.4853009036295099E-2</v>
      </c>
      <c r="C44" s="87">
        <v>1.5582278791666026E-2</v>
      </c>
      <c r="D44" s="87">
        <v>1.5616323868323864E-2</v>
      </c>
      <c r="E44" s="87">
        <v>1.5746356394955054E-2</v>
      </c>
      <c r="F44" s="87">
        <v>0.11449093820183644</v>
      </c>
      <c r="G44" s="87">
        <v>8.1332147282089609E-2</v>
      </c>
      <c r="H44" s="87">
        <v>0.11398106386640471</v>
      </c>
      <c r="I44" s="87">
        <v>0.11746122883524801</v>
      </c>
      <c r="J44" s="87">
        <v>0.24721650067844736</v>
      </c>
      <c r="K44" s="87">
        <v>0.21358659572913971</v>
      </c>
      <c r="L44" s="87">
        <v>0.25779811240115053</v>
      </c>
      <c r="M44" s="87">
        <v>0.14742759038276193</v>
      </c>
      <c r="N44" s="87">
        <v>0.26562581989186179</v>
      </c>
      <c r="O44" s="87">
        <v>0.31300878196053245</v>
      </c>
      <c r="P44" s="87">
        <v>0.33846828367929371</v>
      </c>
      <c r="Q44" s="87">
        <v>0.28116975679848671</v>
      </c>
    </row>
    <row r="45" spans="1:17" x14ac:dyDescent="0.25">
      <c r="A45" s="156" t="s">
        <v>279</v>
      </c>
      <c r="B45" s="204">
        <v>4.3836181062628259E-2</v>
      </c>
      <c r="C45" s="204">
        <v>3.0039819276416576E-2</v>
      </c>
      <c r="D45" s="204">
        <v>3.9549398168531563E-2</v>
      </c>
      <c r="E45" s="204">
        <v>5.0002252299597066E-2</v>
      </c>
      <c r="F45" s="204">
        <v>7.0176396094026317E-2</v>
      </c>
      <c r="G45" s="204">
        <v>6.3939466249907137E-2</v>
      </c>
      <c r="H45" s="204">
        <v>6.8690906720194247E-2</v>
      </c>
      <c r="I45" s="204">
        <v>6.6523404945266762E-2</v>
      </c>
      <c r="J45" s="204">
        <v>4.8919680346821703E-2</v>
      </c>
      <c r="K45" s="204">
        <v>4.6233740536854306E-2</v>
      </c>
      <c r="L45" s="204">
        <v>5.0629443843061318E-2</v>
      </c>
      <c r="M45" s="204">
        <v>4.8200568758514716E-2</v>
      </c>
      <c r="N45" s="204">
        <v>7.4170533711418324E-2</v>
      </c>
      <c r="O45" s="204">
        <v>8.5470679891147344E-2</v>
      </c>
      <c r="P45" s="204">
        <v>7.3235488116452988E-2</v>
      </c>
      <c r="Q45" s="204">
        <v>8.0144245695650665E-2</v>
      </c>
    </row>
    <row r="46" spans="1:17" x14ac:dyDescent="0.25">
      <c r="A46" s="72" t="s">
        <v>278</v>
      </c>
      <c r="B46" s="306">
        <v>0.36725695538202546</v>
      </c>
      <c r="C46" s="306">
        <v>0.22424223555656275</v>
      </c>
      <c r="D46" s="306">
        <v>0.29364439085104527</v>
      </c>
      <c r="E46" s="306">
        <v>0.28973233407911708</v>
      </c>
      <c r="F46" s="306">
        <v>0.29467337128962651</v>
      </c>
      <c r="G46" s="306">
        <v>0.31540617582329272</v>
      </c>
      <c r="H46" s="306">
        <v>0.38721584395424535</v>
      </c>
      <c r="I46" s="306">
        <v>0.39717138714573924</v>
      </c>
      <c r="J46" s="306">
        <v>0.32513134750520123</v>
      </c>
      <c r="K46" s="306">
        <v>0.28205732141649759</v>
      </c>
      <c r="L46" s="306">
        <v>0.30514398429550771</v>
      </c>
      <c r="M46" s="306">
        <v>0.35771627926617022</v>
      </c>
      <c r="N46" s="306">
        <v>0.49709791649537538</v>
      </c>
      <c r="O46" s="306">
        <v>0.57073147965887905</v>
      </c>
      <c r="P46" s="306">
        <v>0.50233951912080244</v>
      </c>
      <c r="Q46" s="306">
        <v>0.58312765490234297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1</v>
      </c>
      <c r="C50" s="77">
        <f t="shared" si="0"/>
        <v>0.99999999999999989</v>
      </c>
      <c r="D50" s="77">
        <f t="shared" si="0"/>
        <v>1</v>
      </c>
      <c r="E50" s="77">
        <f t="shared" si="0"/>
        <v>1</v>
      </c>
      <c r="F50" s="77">
        <f t="shared" si="0"/>
        <v>0.99999999999999978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1.0000000000000002</v>
      </c>
      <c r="K50" s="77">
        <f t="shared" si="0"/>
        <v>1</v>
      </c>
      <c r="L50" s="77">
        <f t="shared" si="0"/>
        <v>1</v>
      </c>
      <c r="M50" s="77">
        <f t="shared" si="0"/>
        <v>1.0000000000000002</v>
      </c>
      <c r="N50" s="77">
        <f t="shared" si="0"/>
        <v>1</v>
      </c>
      <c r="O50" s="77">
        <f t="shared" si="0"/>
        <v>0.99999999999999978</v>
      </c>
      <c r="P50" s="77">
        <f t="shared" si="0"/>
        <v>1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5.0096359360942378E-3</v>
      </c>
      <c r="C51" s="203">
        <f t="shared" si="1"/>
        <v>5.1080973312906345E-3</v>
      </c>
      <c r="D51" s="203">
        <f t="shared" si="1"/>
        <v>5.1225836328907554E-3</v>
      </c>
      <c r="E51" s="203">
        <f t="shared" si="1"/>
        <v>4.9733477875273874E-3</v>
      </c>
      <c r="F51" s="203">
        <f t="shared" si="1"/>
        <v>4.8997739915856691E-3</v>
      </c>
      <c r="G51" s="203">
        <f t="shared" si="1"/>
        <v>4.9446063022799839E-3</v>
      </c>
      <c r="H51" s="203">
        <f t="shared" si="1"/>
        <v>4.94957257668064E-3</v>
      </c>
      <c r="I51" s="203">
        <f t="shared" si="1"/>
        <v>4.92742042438461E-3</v>
      </c>
      <c r="J51" s="203">
        <f t="shared" si="1"/>
        <v>4.763229200361996E-3</v>
      </c>
      <c r="K51" s="203">
        <f t="shared" si="1"/>
        <v>4.7389457319725308E-3</v>
      </c>
      <c r="L51" s="203">
        <f t="shared" si="1"/>
        <v>4.7111760780748635E-3</v>
      </c>
      <c r="M51" s="203">
        <f t="shared" si="1"/>
        <v>4.8729822484997872E-3</v>
      </c>
      <c r="N51" s="203">
        <f t="shared" si="1"/>
        <v>4.8188177833571851E-3</v>
      </c>
      <c r="O51" s="203">
        <f t="shared" si="1"/>
        <v>4.811761562986407E-3</v>
      </c>
      <c r="P51" s="203">
        <f t="shared" si="1"/>
        <v>4.746385045909028E-3</v>
      </c>
      <c r="Q51" s="203">
        <f t="shared" si="1"/>
        <v>4.7892168841191345E-3</v>
      </c>
    </row>
    <row r="52" spans="1:17" x14ac:dyDescent="0.25">
      <c r="A52" s="76" t="s">
        <v>82</v>
      </c>
      <c r="B52" s="202">
        <f t="shared" ref="B52:Q52" si="2">IF(B$7=0,0,B$7/B$5)</f>
        <v>1.5868035352614755E-3</v>
      </c>
      <c r="C52" s="202">
        <f t="shared" si="2"/>
        <v>1.617991208772583E-3</v>
      </c>
      <c r="D52" s="202">
        <f t="shared" si="2"/>
        <v>1.6225797487154389E-3</v>
      </c>
      <c r="E52" s="202">
        <f t="shared" si="2"/>
        <v>1.5753092544058358E-3</v>
      </c>
      <c r="F52" s="202">
        <f t="shared" si="2"/>
        <v>1.5520047346778121E-3</v>
      </c>
      <c r="G52" s="202">
        <f t="shared" si="2"/>
        <v>1.5662053811940826E-3</v>
      </c>
      <c r="H52" s="202">
        <f t="shared" si="2"/>
        <v>1.5677784499512867E-3</v>
      </c>
      <c r="I52" s="202">
        <f t="shared" si="2"/>
        <v>1.5607617497308721E-3</v>
      </c>
      <c r="J52" s="202">
        <f t="shared" si="2"/>
        <v>1.5087541351932931E-3</v>
      </c>
      <c r="K52" s="202">
        <f t="shared" si="2"/>
        <v>1.501062340024869E-3</v>
      </c>
      <c r="L52" s="202">
        <f t="shared" si="2"/>
        <v>1.4922662946555202E-3</v>
      </c>
      <c r="M52" s="202">
        <f t="shared" si="2"/>
        <v>1.5435184428221136E-3</v>
      </c>
      <c r="N52" s="202">
        <f t="shared" si="2"/>
        <v>1.5263618338648484E-3</v>
      </c>
      <c r="O52" s="202">
        <f t="shared" si="2"/>
        <v>1.5241267741573634E-3</v>
      </c>
      <c r="P52" s="202">
        <f t="shared" si="2"/>
        <v>1.5034187447227241E-3</v>
      </c>
      <c r="Q52" s="202">
        <f t="shared" si="2"/>
        <v>1.5169857410395322E-3</v>
      </c>
    </row>
    <row r="53" spans="1:17" x14ac:dyDescent="0.25">
      <c r="A53" s="76" t="s">
        <v>81</v>
      </c>
      <c r="B53" s="202">
        <f t="shared" ref="B53:Q53" si="3">IF(B$8=0,0,B$8/B$5)</f>
        <v>1.183350593420426E-2</v>
      </c>
      <c r="C53" s="202">
        <f t="shared" si="3"/>
        <v>1.2066086408955288E-2</v>
      </c>
      <c r="D53" s="202">
        <f t="shared" si="3"/>
        <v>1.2100305210108998E-2</v>
      </c>
      <c r="E53" s="202">
        <f t="shared" si="3"/>
        <v>1.1747787924575422E-2</v>
      </c>
      <c r="F53" s="202">
        <f t="shared" si="3"/>
        <v>1.1573995664621885E-2</v>
      </c>
      <c r="G53" s="202">
        <f t="shared" si="3"/>
        <v>1.1679896257282297E-2</v>
      </c>
      <c r="H53" s="202">
        <f t="shared" si="3"/>
        <v>1.1691627336813967E-2</v>
      </c>
      <c r="I53" s="202">
        <f t="shared" si="3"/>
        <v>1.1639300654996279E-2</v>
      </c>
      <c r="J53" s="202">
        <f t="shared" si="3"/>
        <v>1.1251456538457411E-2</v>
      </c>
      <c r="K53" s="202">
        <f t="shared" si="3"/>
        <v>1.1194095370708789E-2</v>
      </c>
      <c r="L53" s="202">
        <f t="shared" si="3"/>
        <v>1.1128499313753593E-2</v>
      </c>
      <c r="M53" s="202">
        <f t="shared" si="3"/>
        <v>1.1510709578599109E-2</v>
      </c>
      <c r="N53" s="202">
        <f t="shared" si="3"/>
        <v>1.1382765047726133E-2</v>
      </c>
      <c r="O53" s="202">
        <f t="shared" si="3"/>
        <v>1.1366097204654138E-2</v>
      </c>
      <c r="P53" s="202">
        <f t="shared" si="3"/>
        <v>1.1211668137819404E-2</v>
      </c>
      <c r="Q53" s="202">
        <f t="shared" si="3"/>
        <v>1.1312843316634361E-2</v>
      </c>
    </row>
    <row r="54" spans="1:17" x14ac:dyDescent="0.25">
      <c r="A54" s="76" t="s">
        <v>80</v>
      </c>
      <c r="B54" s="202">
        <f t="shared" ref="B54:Q54" si="4">IF(B$9=0,0,B$9/B$5)</f>
        <v>5.4203317211563799E-3</v>
      </c>
      <c r="C54" s="202">
        <f t="shared" si="4"/>
        <v>5.5268650961362072E-3</v>
      </c>
      <c r="D54" s="202">
        <f t="shared" si="4"/>
        <v>5.5425390016029964E-3</v>
      </c>
      <c r="E54" s="202">
        <f t="shared" si="4"/>
        <v>5.3810686279320277E-3</v>
      </c>
      <c r="F54" s="202">
        <f t="shared" si="4"/>
        <v>5.3014631665619745E-3</v>
      </c>
      <c r="G54" s="202">
        <f t="shared" si="4"/>
        <v>5.349970882270072E-3</v>
      </c>
      <c r="H54" s="202">
        <f t="shared" si="4"/>
        <v>5.3553442976266453E-3</v>
      </c>
      <c r="I54" s="202">
        <f t="shared" si="4"/>
        <v>5.3313760861011441E-3</v>
      </c>
      <c r="J54" s="202">
        <f t="shared" si="4"/>
        <v>5.1537242744209661E-3</v>
      </c>
      <c r="K54" s="202">
        <f t="shared" si="4"/>
        <v>5.1274500190279194E-3</v>
      </c>
      <c r="L54" s="202">
        <f t="shared" si="4"/>
        <v>5.0974037765809267E-3</v>
      </c>
      <c r="M54" s="202">
        <f t="shared" si="4"/>
        <v>5.2724750051933679E-3</v>
      </c>
      <c r="N54" s="202">
        <f t="shared" si="4"/>
        <v>5.2138700741530463E-3</v>
      </c>
      <c r="O54" s="202">
        <f t="shared" si="4"/>
        <v>5.206235376623106E-3</v>
      </c>
      <c r="P54" s="202">
        <f t="shared" si="4"/>
        <v>5.1354992165800039E-3</v>
      </c>
      <c r="Q54" s="202">
        <f t="shared" si="4"/>
        <v>5.1818424587411665E-3</v>
      </c>
    </row>
    <row r="55" spans="1:17" x14ac:dyDescent="0.25">
      <c r="A55" s="129" t="s">
        <v>79</v>
      </c>
      <c r="B55" s="201">
        <f t="shared" ref="B55:Q55" si="5">IF(B$10=0,0,B$10/B$5)</f>
        <v>6.3748492373451541E-3</v>
      </c>
      <c r="C55" s="201">
        <f t="shared" si="5"/>
        <v>6.90624081949199E-3</v>
      </c>
      <c r="D55" s="201">
        <f t="shared" si="5"/>
        <v>6.9258265636440016E-3</v>
      </c>
      <c r="E55" s="201">
        <f t="shared" si="5"/>
        <v>6.3286719344099619E-3</v>
      </c>
      <c r="F55" s="201">
        <f t="shared" si="5"/>
        <v>6.2350479938819946E-3</v>
      </c>
      <c r="G55" s="201">
        <f t="shared" si="5"/>
        <v>6.2920978923743966E-3</v>
      </c>
      <c r="H55" s="201">
        <f t="shared" si="5"/>
        <v>6.2984175633004564E-3</v>
      </c>
      <c r="I55" s="201">
        <f t="shared" si="5"/>
        <v>6.2702285625484376E-3</v>
      </c>
      <c r="J55" s="201">
        <f t="shared" si="5"/>
        <v>6.0612923618760632E-3</v>
      </c>
      <c r="K55" s="201">
        <f t="shared" si="5"/>
        <v>6.0303912241651712E-3</v>
      </c>
      <c r="L55" s="201">
        <f t="shared" si="5"/>
        <v>5.9950538544981643E-3</v>
      </c>
      <c r="M55" s="201">
        <f t="shared" si="5"/>
        <v>6.5883609364870768E-3</v>
      </c>
      <c r="N55" s="201">
        <f t="shared" si="5"/>
        <v>6.1320298047626348E-3</v>
      </c>
      <c r="O55" s="201">
        <f t="shared" si="5"/>
        <v>6.1230506410822755E-3</v>
      </c>
      <c r="P55" s="201">
        <f t="shared" si="5"/>
        <v>6.0398578810998103E-3</v>
      </c>
      <c r="Q55" s="201">
        <f t="shared" si="5"/>
        <v>6.0943621434116696E-3</v>
      </c>
    </row>
    <row r="56" spans="1:17" x14ac:dyDescent="0.25">
      <c r="A56" s="127" t="s">
        <v>283</v>
      </c>
      <c r="B56" s="200">
        <f t="shared" ref="B56:Q56" si="6">IF(B$15=0,0,B$15/B$5)</f>
        <v>5.1487077204818155E-2</v>
      </c>
      <c r="C56" s="200">
        <f t="shared" si="6"/>
        <v>4.9314737305997794E-2</v>
      </c>
      <c r="D56" s="200">
        <f t="shared" si="6"/>
        <v>4.9568307752671986E-2</v>
      </c>
      <c r="E56" s="200">
        <f t="shared" si="6"/>
        <v>5.1542913024812648E-2</v>
      </c>
      <c r="F56" s="200">
        <f t="shared" si="6"/>
        <v>4.9826049728056432E-2</v>
      </c>
      <c r="G56" s="200">
        <f t="shared" si="6"/>
        <v>5.1288934372399224E-2</v>
      </c>
      <c r="H56" s="200">
        <f t="shared" si="6"/>
        <v>5.1276731078620456E-2</v>
      </c>
      <c r="I56" s="200">
        <f t="shared" si="6"/>
        <v>5.1051436941716988E-2</v>
      </c>
      <c r="J56" s="200">
        <f t="shared" si="6"/>
        <v>4.9019057071420596E-2</v>
      </c>
      <c r="K56" s="200">
        <f t="shared" si="6"/>
        <v>4.900172617561567E-2</v>
      </c>
      <c r="L56" s="200">
        <f t="shared" si="6"/>
        <v>4.8785586964121344E-2</v>
      </c>
      <c r="M56" s="200">
        <f t="shared" si="6"/>
        <v>5.1720409929396388E-2</v>
      </c>
      <c r="N56" s="200">
        <f t="shared" si="6"/>
        <v>5.0072637971584032E-2</v>
      </c>
      <c r="O56" s="200">
        <f t="shared" si="6"/>
        <v>5.0138480920269263E-2</v>
      </c>
      <c r="P56" s="200">
        <f t="shared" si="6"/>
        <v>4.9415678776860109E-2</v>
      </c>
      <c r="Q56" s="200">
        <f t="shared" si="6"/>
        <v>4.9939186825355614E-2</v>
      </c>
    </row>
    <row r="57" spans="1:17" x14ac:dyDescent="0.25">
      <c r="A57" s="142" t="s">
        <v>289</v>
      </c>
      <c r="B57" s="199">
        <f t="shared" ref="B57:Q57" si="7">IF(B$16=0,0,B$16/B$5)</f>
        <v>3.3022615074463066E-2</v>
      </c>
      <c r="C57" s="199">
        <f t="shared" si="7"/>
        <v>3.048736722662251E-2</v>
      </c>
      <c r="D57" s="199">
        <f t="shared" si="7"/>
        <v>3.0687544219018495E-2</v>
      </c>
      <c r="E57" s="199">
        <f t="shared" si="7"/>
        <v>3.3212201361266069E-2</v>
      </c>
      <c r="F57" s="199">
        <f t="shared" si="7"/>
        <v>3.1766515568480626E-2</v>
      </c>
      <c r="G57" s="199">
        <f t="shared" si="7"/>
        <v>3.3064157765349905E-2</v>
      </c>
      <c r="H57" s="199">
        <f t="shared" si="7"/>
        <v>3.3033649830920671E-2</v>
      </c>
      <c r="I57" s="199">
        <f t="shared" si="7"/>
        <v>3.2890003858154014E-2</v>
      </c>
      <c r="J57" s="199">
        <f t="shared" si="7"/>
        <v>3.1462798231410703E-2</v>
      </c>
      <c r="K57" s="199">
        <f t="shared" si="7"/>
        <v>3.1534971081624612E-2</v>
      </c>
      <c r="L57" s="199">
        <f t="shared" si="7"/>
        <v>3.1421184961114838E-2</v>
      </c>
      <c r="M57" s="199">
        <f t="shared" si="7"/>
        <v>3.3759624487676748E-2</v>
      </c>
      <c r="N57" s="199">
        <f t="shared" si="7"/>
        <v>3.2311491331604589E-2</v>
      </c>
      <c r="O57" s="199">
        <f t="shared" si="7"/>
        <v>3.2403342021267753E-2</v>
      </c>
      <c r="P57" s="199">
        <f t="shared" si="7"/>
        <v>3.1921503939756263E-2</v>
      </c>
      <c r="Q57" s="199">
        <f t="shared" si="7"/>
        <v>3.2287142860695846E-2</v>
      </c>
    </row>
    <row r="58" spans="1:17" x14ac:dyDescent="0.25">
      <c r="A58" s="142" t="s">
        <v>288</v>
      </c>
      <c r="B58" s="199">
        <f t="shared" ref="B58:Q58" si="8">IF(B$22=0,0,B$22/B$5)</f>
        <v>1.8464462130355092E-2</v>
      </c>
      <c r="C58" s="199">
        <f t="shared" si="8"/>
        <v>1.8827370079375284E-2</v>
      </c>
      <c r="D58" s="199">
        <f t="shared" si="8"/>
        <v>1.8880763533653495E-2</v>
      </c>
      <c r="E58" s="199">
        <f t="shared" si="8"/>
        <v>1.8330711663546578E-2</v>
      </c>
      <c r="F58" s="199">
        <f t="shared" si="8"/>
        <v>1.8059534159575806E-2</v>
      </c>
      <c r="G58" s="199">
        <f t="shared" si="8"/>
        <v>1.8224776607049319E-2</v>
      </c>
      <c r="H58" s="199">
        <f t="shared" si="8"/>
        <v>1.8243081247699782E-2</v>
      </c>
      <c r="I58" s="199">
        <f t="shared" si="8"/>
        <v>1.816143308356297E-2</v>
      </c>
      <c r="J58" s="199">
        <f t="shared" si="8"/>
        <v>1.755625884000989E-2</v>
      </c>
      <c r="K58" s="199">
        <f t="shared" si="8"/>
        <v>1.7466755093991062E-2</v>
      </c>
      <c r="L58" s="199">
        <f t="shared" si="8"/>
        <v>1.7364402003006506E-2</v>
      </c>
      <c r="M58" s="199">
        <f t="shared" si="8"/>
        <v>1.7960785441719643E-2</v>
      </c>
      <c r="N58" s="199">
        <f t="shared" si="8"/>
        <v>1.7761146639979439E-2</v>
      </c>
      <c r="O58" s="199">
        <f t="shared" si="8"/>
        <v>1.7735138899001513E-2</v>
      </c>
      <c r="P58" s="199">
        <f t="shared" si="8"/>
        <v>1.7494174837103842E-2</v>
      </c>
      <c r="Q58" s="199">
        <f t="shared" si="8"/>
        <v>1.7652043964659768E-2</v>
      </c>
    </row>
    <row r="59" spans="1:17" x14ac:dyDescent="0.25">
      <c r="A59" s="127" t="s">
        <v>282</v>
      </c>
      <c r="B59" s="200">
        <f t="shared" ref="B59:Q59" si="9">IF(B$23=0,0,B$23/B$5)</f>
        <v>2.2787490962462041E-2</v>
      </c>
      <c r="C59" s="200">
        <f t="shared" si="9"/>
        <v>2.3235365455102037E-2</v>
      </c>
      <c r="D59" s="200">
        <f t="shared" si="9"/>
        <v>2.3301259757802527E-2</v>
      </c>
      <c r="E59" s="200">
        <f t="shared" si="9"/>
        <v>2.2622425902234077E-2</v>
      </c>
      <c r="F59" s="200">
        <f t="shared" si="9"/>
        <v>2.2287758427095544E-2</v>
      </c>
      <c r="G59" s="200">
        <f t="shared" si="9"/>
        <v>2.2491688590445789E-2</v>
      </c>
      <c r="H59" s="200">
        <f t="shared" si="9"/>
        <v>2.2514278841407276E-2</v>
      </c>
      <c r="I59" s="200">
        <f t="shared" si="9"/>
        <v>2.2413514638841604E-2</v>
      </c>
      <c r="J59" s="200">
        <f t="shared" si="9"/>
        <v>2.1666652774774111E-2</v>
      </c>
      <c r="K59" s="200">
        <f t="shared" si="9"/>
        <v>2.1556193786631823E-2</v>
      </c>
      <c r="L59" s="200">
        <f t="shared" si="9"/>
        <v>2.1429877075138985E-2</v>
      </c>
      <c r="M59" s="200">
        <f t="shared" si="9"/>
        <v>2.2165889969741309E-2</v>
      </c>
      <c r="N59" s="200">
        <f t="shared" si="9"/>
        <v>2.1919510337434944E-2</v>
      </c>
      <c r="O59" s="200">
        <f t="shared" si="9"/>
        <v>2.1887413482497894E-2</v>
      </c>
      <c r="P59" s="200">
        <f t="shared" si="9"/>
        <v>2.1590033231505143E-2</v>
      </c>
      <c r="Q59" s="200">
        <f t="shared" si="9"/>
        <v>2.1784863781782494E-2</v>
      </c>
    </row>
    <row r="60" spans="1:17" x14ac:dyDescent="0.25">
      <c r="A60" s="142" t="s">
        <v>287</v>
      </c>
      <c r="B60" s="199">
        <f t="shared" ref="B60:Q60" si="10">IF(B$24=0,0,B$24/B$5)</f>
        <v>1.4874150049452715E-2</v>
      </c>
      <c r="C60" s="199">
        <f t="shared" si="10"/>
        <v>1.5166492563941199E-2</v>
      </c>
      <c r="D60" s="199">
        <f t="shared" si="10"/>
        <v>1.5209503957665311E-2</v>
      </c>
      <c r="E60" s="199">
        <f t="shared" si="10"/>
        <v>1.476640661785697E-2</v>
      </c>
      <c r="F60" s="199">
        <f t="shared" si="10"/>
        <v>1.4547958072991623E-2</v>
      </c>
      <c r="G60" s="199">
        <f t="shared" si="10"/>
        <v>1.4681070044567507E-2</v>
      </c>
      <c r="H60" s="199">
        <f t="shared" si="10"/>
        <v>1.4695815449535937E-2</v>
      </c>
      <c r="I60" s="199">
        <f t="shared" si="10"/>
        <v>1.4630043317314614E-2</v>
      </c>
      <c r="J60" s="199">
        <f t="shared" si="10"/>
        <v>1.4142541843341298E-2</v>
      </c>
      <c r="K60" s="199">
        <f t="shared" si="10"/>
        <v>1.4070441603492795E-2</v>
      </c>
      <c r="L60" s="199">
        <f t="shared" si="10"/>
        <v>1.3987990502421907E-2</v>
      </c>
      <c r="M60" s="199">
        <f t="shared" si="10"/>
        <v>1.4468410494718599E-2</v>
      </c>
      <c r="N60" s="199">
        <f t="shared" si="10"/>
        <v>1.4307590348872324E-2</v>
      </c>
      <c r="O60" s="199">
        <f t="shared" si="10"/>
        <v>1.4286639668640102E-2</v>
      </c>
      <c r="P60" s="199">
        <f t="shared" si="10"/>
        <v>1.4092529729889208E-2</v>
      </c>
      <c r="Q60" s="199">
        <f t="shared" si="10"/>
        <v>1.421970208264259E-2</v>
      </c>
    </row>
    <row r="61" spans="1:17" x14ac:dyDescent="0.25">
      <c r="A61" s="142" t="s">
        <v>286</v>
      </c>
      <c r="B61" s="199">
        <f t="shared" ref="B61:Q61" si="11">IF(B$25=0,0,B$25/B$5)</f>
        <v>7.9133409130093292E-3</v>
      </c>
      <c r="C61" s="199">
        <f t="shared" si="11"/>
        <v>8.0688728911608373E-3</v>
      </c>
      <c r="D61" s="199">
        <f t="shared" si="11"/>
        <v>8.0917558001372143E-3</v>
      </c>
      <c r="E61" s="199">
        <f t="shared" si="11"/>
        <v>7.8560192843771092E-3</v>
      </c>
      <c r="F61" s="199">
        <f t="shared" si="11"/>
        <v>7.7398003541039205E-3</v>
      </c>
      <c r="G61" s="199">
        <f t="shared" si="11"/>
        <v>7.8106185458782819E-3</v>
      </c>
      <c r="H61" s="199">
        <f t="shared" si="11"/>
        <v>7.8184633918713404E-3</v>
      </c>
      <c r="I61" s="199">
        <f t="shared" si="11"/>
        <v>7.7834713215269927E-3</v>
      </c>
      <c r="J61" s="199">
        <f t="shared" si="11"/>
        <v>7.5241109314328125E-3</v>
      </c>
      <c r="K61" s="199">
        <f t="shared" si="11"/>
        <v>7.4857521831390274E-3</v>
      </c>
      <c r="L61" s="199">
        <f t="shared" si="11"/>
        <v>7.4418865727170769E-3</v>
      </c>
      <c r="M61" s="199">
        <f t="shared" si="11"/>
        <v>7.6974794750227088E-3</v>
      </c>
      <c r="N61" s="199">
        <f t="shared" si="11"/>
        <v>7.6119199885626198E-3</v>
      </c>
      <c r="O61" s="199">
        <f t="shared" si="11"/>
        <v>7.6007738138577918E-3</v>
      </c>
      <c r="P61" s="199">
        <f t="shared" si="11"/>
        <v>7.4975035016159363E-3</v>
      </c>
      <c r="Q61" s="199">
        <f t="shared" si="11"/>
        <v>7.565161699139903E-3</v>
      </c>
    </row>
    <row r="62" spans="1:17" x14ac:dyDescent="0.25">
      <c r="A62" s="127" t="s">
        <v>281</v>
      </c>
      <c r="B62" s="200">
        <f t="shared" ref="B62:Q62" si="12">IF(B$26=0,0,B$26/B$5)</f>
        <v>0.14178522606886487</v>
      </c>
      <c r="C62" s="200">
        <f t="shared" si="12"/>
        <v>0.13571505417605431</v>
      </c>
      <c r="D62" s="200">
        <f t="shared" si="12"/>
        <v>0.13640802131202895</v>
      </c>
      <c r="E62" s="200">
        <f t="shared" si="12"/>
        <v>0.14191027693541658</v>
      </c>
      <c r="F62" s="200">
        <f t="shared" si="12"/>
        <v>0.13724669923220864</v>
      </c>
      <c r="G62" s="200">
        <f t="shared" si="12"/>
        <v>0.14120809699740106</v>
      </c>
      <c r="H62" s="200">
        <f t="shared" si="12"/>
        <v>0.14117872612304444</v>
      </c>
      <c r="I62" s="200">
        <f t="shared" si="12"/>
        <v>0.14055815148083117</v>
      </c>
      <c r="J62" s="200">
        <f t="shared" si="12"/>
        <v>0.13498447140893352</v>
      </c>
      <c r="K62" s="200">
        <f t="shared" si="12"/>
        <v>0.13492119546019687</v>
      </c>
      <c r="L62" s="200">
        <f t="shared" si="12"/>
        <v>0.13432135305674575</v>
      </c>
      <c r="M62" s="200">
        <f t="shared" si="12"/>
        <v>0.14213554918300506</v>
      </c>
      <c r="N62" s="200">
        <f t="shared" si="12"/>
        <v>0.13785353461915825</v>
      </c>
      <c r="O62" s="200">
        <f t="shared" si="12"/>
        <v>0.13802558884110327</v>
      </c>
      <c r="P62" s="200">
        <f t="shared" si="12"/>
        <v>0.13603854193925499</v>
      </c>
      <c r="Q62" s="200">
        <f t="shared" si="12"/>
        <v>0.13747460221100624</v>
      </c>
    </row>
    <row r="63" spans="1:17" x14ac:dyDescent="0.25">
      <c r="A63" s="142" t="s">
        <v>285</v>
      </c>
      <c r="B63" s="199">
        <f t="shared" ref="B63:Q63" si="13">IF(B$27=0,0,B$27/B$5)</f>
        <v>8.8726703512214622E-2</v>
      </c>
      <c r="C63" s="199">
        <f t="shared" si="13"/>
        <v>8.2597925942965056E-2</v>
      </c>
      <c r="D63" s="199">
        <f t="shared" si="13"/>
        <v>8.3140255632193641E-2</v>
      </c>
      <c r="E63" s="199">
        <f t="shared" si="13"/>
        <v>8.9236092796534466E-2</v>
      </c>
      <c r="F63" s="199">
        <f t="shared" si="13"/>
        <v>8.5351756731112102E-2</v>
      </c>
      <c r="G63" s="199">
        <f t="shared" si="13"/>
        <v>8.8838322353093885E-2</v>
      </c>
      <c r="H63" s="199">
        <f t="shared" si="13"/>
        <v>8.8756352210911924E-2</v>
      </c>
      <c r="I63" s="199">
        <f t="shared" si="13"/>
        <v>8.8370397506608411E-2</v>
      </c>
      <c r="J63" s="199">
        <f t="shared" si="13"/>
        <v>8.453571481386972E-2</v>
      </c>
      <c r="K63" s="199">
        <f t="shared" si="13"/>
        <v>8.472963219649135E-2</v>
      </c>
      <c r="L63" s="199">
        <f t="shared" si="13"/>
        <v>8.4423906336939941E-2</v>
      </c>
      <c r="M63" s="199">
        <f t="shared" si="13"/>
        <v>9.1463291748604916E-2</v>
      </c>
      <c r="N63" s="199">
        <f t="shared" si="13"/>
        <v>8.6816023048210525E-2</v>
      </c>
      <c r="O63" s="199">
        <f t="shared" si="13"/>
        <v>8.7062811768327322E-2</v>
      </c>
      <c r="P63" s="199">
        <f t="shared" si="13"/>
        <v>8.5768186721135689E-2</v>
      </c>
      <c r="Q63" s="199">
        <f t="shared" si="13"/>
        <v>8.675060244010839E-2</v>
      </c>
    </row>
    <row r="64" spans="1:17" x14ac:dyDescent="0.25">
      <c r="A64" s="142" t="s">
        <v>284</v>
      </c>
      <c r="B64" s="199">
        <f t="shared" ref="B64:Q64" si="14">IF(B$33=0,0,B$33/B$5)</f>
        <v>5.3058522556650271E-2</v>
      </c>
      <c r="C64" s="199">
        <f t="shared" si="14"/>
        <v>5.3117128233089242E-2</v>
      </c>
      <c r="D64" s="199">
        <f t="shared" si="14"/>
        <v>5.3267765679835308E-2</v>
      </c>
      <c r="E64" s="199">
        <f t="shared" si="14"/>
        <v>5.267418413888212E-2</v>
      </c>
      <c r="F64" s="199">
        <f t="shared" si="14"/>
        <v>5.1894942501096532E-2</v>
      </c>
      <c r="G64" s="199">
        <f t="shared" si="14"/>
        <v>5.2369774644307192E-2</v>
      </c>
      <c r="H64" s="199">
        <f t="shared" si="14"/>
        <v>5.242237391213251E-2</v>
      </c>
      <c r="I64" s="199">
        <f t="shared" si="14"/>
        <v>5.2187753974222768E-2</v>
      </c>
      <c r="J64" s="199">
        <f t="shared" si="14"/>
        <v>5.0448756595063822E-2</v>
      </c>
      <c r="K64" s="199">
        <f t="shared" si="14"/>
        <v>5.0191563263705531E-2</v>
      </c>
      <c r="L64" s="199">
        <f t="shared" si="14"/>
        <v>4.989744671980581E-2</v>
      </c>
      <c r="M64" s="199">
        <f t="shared" si="14"/>
        <v>5.0672257434400125E-2</v>
      </c>
      <c r="N64" s="199">
        <f t="shared" si="14"/>
        <v>5.1037511570947727E-2</v>
      </c>
      <c r="O64" s="199">
        <f t="shared" si="14"/>
        <v>5.0962777072775939E-2</v>
      </c>
      <c r="P64" s="199">
        <f t="shared" si="14"/>
        <v>5.0270355218119303E-2</v>
      </c>
      <c r="Q64" s="199">
        <f t="shared" si="14"/>
        <v>5.0723999770897865E-2</v>
      </c>
    </row>
    <row r="65" spans="1:17" x14ac:dyDescent="0.25">
      <c r="A65" s="127" t="s">
        <v>280</v>
      </c>
      <c r="B65" s="200">
        <f t="shared" ref="B65:Q65" si="15">IF(B$34=0,0,B$34/B$5)</f>
        <v>0.25938897448860293</v>
      </c>
      <c r="C65" s="200">
        <f t="shared" si="15"/>
        <v>0.3055451501732534</v>
      </c>
      <c r="D65" s="200">
        <f t="shared" si="15"/>
        <v>0.30531439049536524</v>
      </c>
      <c r="E65" s="200">
        <f t="shared" si="15"/>
        <v>0.39836966495571047</v>
      </c>
      <c r="F65" s="200">
        <f t="shared" si="15"/>
        <v>0.49303762826789982</v>
      </c>
      <c r="G65" s="200">
        <f t="shared" si="15"/>
        <v>0.4465061898013874</v>
      </c>
      <c r="H65" s="200">
        <f t="shared" si="15"/>
        <v>0.40951133511725551</v>
      </c>
      <c r="I65" s="200">
        <f t="shared" si="15"/>
        <v>0.39485689188890483</v>
      </c>
      <c r="J65" s="200">
        <f t="shared" si="15"/>
        <v>0.38237099045649509</v>
      </c>
      <c r="K65" s="200">
        <f t="shared" si="15"/>
        <v>0.41186505596716066</v>
      </c>
      <c r="L65" s="200">
        <f t="shared" si="15"/>
        <v>0.41870182613085449</v>
      </c>
      <c r="M65" s="200">
        <f t="shared" si="15"/>
        <v>0.32239311501105855</v>
      </c>
      <c r="N65" s="200">
        <f t="shared" si="15"/>
        <v>0.37055514414023549</v>
      </c>
      <c r="O65" s="200">
        <f t="shared" si="15"/>
        <v>0.37220836570441407</v>
      </c>
      <c r="P65" s="200">
        <f t="shared" si="15"/>
        <v>0.37181573632753334</v>
      </c>
      <c r="Q65" s="200">
        <f t="shared" si="15"/>
        <v>0.34486041909318288</v>
      </c>
    </row>
    <row r="66" spans="1:17" x14ac:dyDescent="0.25">
      <c r="A66" s="127" t="s">
        <v>279</v>
      </c>
      <c r="B66" s="200">
        <f t="shared" ref="B66:Q66" si="16">IF(B$45=0,0,B$45/B$5)</f>
        <v>5.2711579731733398E-2</v>
      </c>
      <c r="C66" s="200">
        <f t="shared" si="16"/>
        <v>5.3747594274426706E-2</v>
      </c>
      <c r="D66" s="200">
        <f t="shared" si="16"/>
        <v>5.3900019690475587E-2</v>
      </c>
      <c r="E66" s="200">
        <f t="shared" si="16"/>
        <v>5.2329754453230258E-2</v>
      </c>
      <c r="F66" s="200">
        <f t="shared" si="16"/>
        <v>5.1555608175851898E-2</v>
      </c>
      <c r="G66" s="200">
        <f t="shared" si="16"/>
        <v>5.2027335453016819E-2</v>
      </c>
      <c r="H66" s="200">
        <f t="shared" si="16"/>
        <v>5.2079590781024525E-2</v>
      </c>
      <c r="I66" s="200">
        <f t="shared" si="16"/>
        <v>5.1846504992580582E-2</v>
      </c>
      <c r="J66" s="200">
        <f t="shared" si="16"/>
        <v>5.0118878692640992E-2</v>
      </c>
      <c r="K66" s="200">
        <f t="shared" si="16"/>
        <v>4.9863367115252327E-2</v>
      </c>
      <c r="L66" s="200">
        <f t="shared" si="16"/>
        <v>4.9571173761439324E-2</v>
      </c>
      <c r="M66" s="200">
        <f t="shared" si="16"/>
        <v>5.1273704436770109E-2</v>
      </c>
      <c r="N66" s="200">
        <f t="shared" si="16"/>
        <v>5.0703783875792767E-2</v>
      </c>
      <c r="O66" s="200">
        <f t="shared" si="16"/>
        <v>5.0629538056850311E-2</v>
      </c>
      <c r="P66" s="200">
        <f t="shared" si="16"/>
        <v>4.994164385925437E-2</v>
      </c>
      <c r="Q66" s="200">
        <f t="shared" si="16"/>
        <v>5.0392322088904117E-2</v>
      </c>
    </row>
    <row r="67" spans="1:17" x14ac:dyDescent="0.25">
      <c r="A67" s="72" t="s">
        <v>278</v>
      </c>
      <c r="B67" s="71">
        <f t="shared" ref="B67:Q67" si="17">IF(B$46=0,0,B$46/B$5)</f>
        <v>0.44161452517945715</v>
      </c>
      <c r="C67" s="71">
        <f t="shared" si="17"/>
        <v>0.40121681775051898</v>
      </c>
      <c r="D67" s="71">
        <f t="shared" si="17"/>
        <v>0.40019416683469367</v>
      </c>
      <c r="E67" s="71">
        <f t="shared" si="17"/>
        <v>0.30321877919974521</v>
      </c>
      <c r="F67" s="71">
        <f t="shared" si="17"/>
        <v>0.21648397061755806</v>
      </c>
      <c r="G67" s="71">
        <f t="shared" si="17"/>
        <v>0.2566449780699489</v>
      </c>
      <c r="H67" s="71">
        <f t="shared" si="17"/>
        <v>0.29357659783427476</v>
      </c>
      <c r="I67" s="71">
        <f t="shared" si="17"/>
        <v>0.30954441257936349</v>
      </c>
      <c r="J67" s="71">
        <f t="shared" si="17"/>
        <v>0.33310149308542608</v>
      </c>
      <c r="K67" s="71">
        <f t="shared" si="17"/>
        <v>0.30420051680924332</v>
      </c>
      <c r="L67" s="71">
        <f t="shared" si="17"/>
        <v>0.2987657836941372</v>
      </c>
      <c r="M67" s="71">
        <f t="shared" si="17"/>
        <v>0.38052328525842721</v>
      </c>
      <c r="N67" s="71">
        <f t="shared" si="17"/>
        <v>0.33982154451193064</v>
      </c>
      <c r="O67" s="71">
        <f t="shared" si="17"/>
        <v>0.33807934143536167</v>
      </c>
      <c r="P67" s="71">
        <f t="shared" si="17"/>
        <v>0.34256153683946095</v>
      </c>
      <c r="Q67" s="71">
        <f t="shared" si="17"/>
        <v>0.36665335545582273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53">
        <f>IF(B$5=0,0,B$5/TRE_fec!B$5)</f>
        <v>0.11883410162181147</v>
      </c>
      <c r="C71" s="253">
        <f>IF(C$5=0,0,C$5/TRE_fec!C$5)</f>
        <v>0.11654350872904885</v>
      </c>
      <c r="D71" s="253">
        <f>IF(D$5=0,0,D$5/TRE_fec!D$5)</f>
        <v>0.11653782868776723</v>
      </c>
      <c r="E71" s="253">
        <f>IF(E$5=0,0,E$5/TRE_fec!E$5)</f>
        <v>0.12088900295142214</v>
      </c>
      <c r="F71" s="253">
        <f>IF(F$5=0,0,F$5/TRE_fec!F$5)</f>
        <v>0.12601849639780643</v>
      </c>
      <c r="G71" s="253">
        <f>IF(G$5=0,0,G$5/TRE_fec!G$5)</f>
        <v>0.124875897768441</v>
      </c>
      <c r="H71" s="253">
        <f>IF(H$5=0,0,H$5/TRE_fec!H$5)</f>
        <v>0.12562207525127483</v>
      </c>
      <c r="I71" s="253">
        <f>IF(I$5=0,0,I$5/TRE_fec!I$5)</f>
        <v>0.1283412243645915</v>
      </c>
      <c r="J71" s="253">
        <f>IF(J$5=0,0,J$5/TRE_fec!J$5)</f>
        <v>0.13367767208411727</v>
      </c>
      <c r="K71" s="253">
        <f>IF(K$5=0,0,K$5/TRE_fec!K$5)</f>
        <v>0.13436266780004852</v>
      </c>
      <c r="L71" s="253">
        <f>IF(L$5=0,0,L$5/TRE_fec!L$5)</f>
        <v>0.13841564881101967</v>
      </c>
      <c r="M71" s="253">
        <f>IF(M$5=0,0,M$5/TRE_fec!M$5)</f>
        <v>0.13433070853280002</v>
      </c>
      <c r="N71" s="253">
        <f>IF(N$5=0,0,N$5/TRE_fec!N$5)</f>
        <v>0.13981559435272212</v>
      </c>
      <c r="O71" s="253">
        <f>IF(O$5=0,0,O$5/TRE_fec!O$5)</f>
        <v>0.14049279132417355</v>
      </c>
      <c r="P71" s="253">
        <f>IF(P$5=0,0,P$5/TRE_fec!P$5)</f>
        <v>0.14242793339174992</v>
      </c>
      <c r="Q71" s="253">
        <f>IF(Q$5=0,0,Q$5/TRE_fec!Q$5)</f>
        <v>0.15096495749468994</v>
      </c>
    </row>
    <row r="72" spans="1:17" x14ac:dyDescent="0.25">
      <c r="A72" s="132" t="s">
        <v>83</v>
      </c>
      <c r="B72" s="282">
        <f>IF(B$6=0,0,B$6/TRE_fec!B$6)</f>
        <v>0.10295020926766377</v>
      </c>
      <c r="C72" s="282">
        <f>IF(C$6=0,0,C$6/TRE_fec!C$6)</f>
        <v>0.10295020926766377</v>
      </c>
      <c r="D72" s="282">
        <f>IF(D$6=0,0,D$6/TRE_fec!D$6)</f>
        <v>0.10323713900492919</v>
      </c>
      <c r="E72" s="282">
        <f>IF(E$6=0,0,E$6/TRE_fec!E$6)</f>
        <v>0.10397181063368023</v>
      </c>
      <c r="F72" s="282">
        <f>IF(F$6=0,0,F$6/TRE_fec!F$6)</f>
        <v>0.10678009979105116</v>
      </c>
      <c r="G72" s="282">
        <f>IF(G$6=0,0,G$6/TRE_fec!G$6)</f>
        <v>0.10678009979105116</v>
      </c>
      <c r="H72" s="282">
        <f>IF(H$6=0,0,H$6/TRE_fec!H$6)</f>
        <v>0.10752603737877772</v>
      </c>
      <c r="I72" s="282">
        <f>IF(I$6=0,0,I$6/TRE_fec!I$6)</f>
        <v>0.10936183236869526</v>
      </c>
      <c r="J72" s="282">
        <f>IF(J$6=0,0,J$6/TRE_fec!J$6)</f>
        <v>0.1101134410280328</v>
      </c>
      <c r="K72" s="282">
        <f>IF(K$6=0,0,K$6/TRE_fec!K$6)</f>
        <v>0.11011344102803282</v>
      </c>
      <c r="L72" s="282">
        <f>IF(L$6=0,0,L$6/TRE_fec!L$6)</f>
        <v>0.1127702412945138</v>
      </c>
      <c r="M72" s="282">
        <f>IF(M$6=0,0,M$6/TRE_fec!M$6)</f>
        <v>0.11320096148352397</v>
      </c>
      <c r="N72" s="282">
        <f>IF(N$6=0,0,N$6/TRE_fec!N$6)</f>
        <v>0.11651345975724542</v>
      </c>
      <c r="O72" s="282">
        <f>IF(O$6=0,0,O$6/TRE_fec!O$6)</f>
        <v>0.116906355185077</v>
      </c>
      <c r="P72" s="282">
        <f>IF(P$6=0,0,P$6/TRE_fec!P$6)</f>
        <v>0.11690635518507701</v>
      </c>
      <c r="Q72" s="282">
        <f>IF(Q$6=0,0,Q$6/TRE_fec!Q$6)</f>
        <v>0.12503184356378674</v>
      </c>
    </row>
    <row r="73" spans="1:17" x14ac:dyDescent="0.25">
      <c r="A73" s="76" t="s">
        <v>82</v>
      </c>
      <c r="B73" s="281">
        <f>IF(B$7=0,0,B$7/TRE_fec!B$7)</f>
        <v>2.6087605264058778E-2</v>
      </c>
      <c r="C73" s="281">
        <f>IF(C$7=0,0,C$7/TRE_fec!C$7)</f>
        <v>2.6087605264058775E-2</v>
      </c>
      <c r="D73" s="281">
        <f>IF(D$7=0,0,D$7/TRE_fec!D$7)</f>
        <v>2.6160313321454163E-2</v>
      </c>
      <c r="E73" s="281">
        <f>IF(E$7=0,0,E$7/TRE_fec!E$7)</f>
        <v>2.6346479270857238E-2</v>
      </c>
      <c r="F73" s="281">
        <f>IF(F$7=0,0,F$7/TRE_fec!F$7)</f>
        <v>2.7058100349881507E-2</v>
      </c>
      <c r="G73" s="281">
        <f>IF(G$7=0,0,G$7/TRE_fec!G$7)</f>
        <v>2.7058100349881514E-2</v>
      </c>
      <c r="H73" s="281">
        <f>IF(H$7=0,0,H$7/TRE_fec!H$7)</f>
        <v>2.7247121095722252E-2</v>
      </c>
      <c r="I73" s="281">
        <f>IF(I$7=0,0,I$7/TRE_fec!I$7)</f>
        <v>2.7712311942670324E-2</v>
      </c>
      <c r="J73" s="281">
        <f>IF(J$7=0,0,J$7/TRE_fec!J$7)</f>
        <v>2.7902769739282157E-2</v>
      </c>
      <c r="K73" s="281">
        <f>IF(K$7=0,0,K$7/TRE_fec!K$7)</f>
        <v>2.7902769739282164E-2</v>
      </c>
      <c r="L73" s="281">
        <f>IF(L$7=0,0,L$7/TRE_fec!L$7)</f>
        <v>2.8576003500635685E-2</v>
      </c>
      <c r="M73" s="281">
        <f>IF(M$7=0,0,M$7/TRE_fec!M$7)</f>
        <v>2.868514808955969E-2</v>
      </c>
      <c r="N73" s="281">
        <f>IF(N$7=0,0,N$7/TRE_fec!N$7)</f>
        <v>2.9524535867568442E-2</v>
      </c>
      <c r="O73" s="281">
        <f>IF(O$7=0,0,O$7/TRE_fec!O$7)</f>
        <v>2.9624095653840225E-2</v>
      </c>
      <c r="P73" s="281">
        <f>IF(P$7=0,0,P$7/TRE_fec!P$7)</f>
        <v>2.9624095653840228E-2</v>
      </c>
      <c r="Q73" s="281">
        <f>IF(Q$7=0,0,Q$7/TRE_fec!Q$7)</f>
        <v>3.1683096163983494E-2</v>
      </c>
    </row>
    <row r="74" spans="1:17" x14ac:dyDescent="0.25">
      <c r="A74" s="76" t="s">
        <v>81</v>
      </c>
      <c r="B74" s="281">
        <f>IF(B$8=0,0,B$8/TRE_fec!B$8)</f>
        <v>0.14148871092283294</v>
      </c>
      <c r="C74" s="281">
        <f>IF(C$8=0,0,C$8/TRE_fec!C$8)</f>
        <v>0.14148871092283297</v>
      </c>
      <c r="D74" s="281">
        <f>IF(D$8=0,0,D$8/TRE_fec!D$8)</f>
        <v>0.14188305027328107</v>
      </c>
      <c r="E74" s="281">
        <f>IF(E$8=0,0,E$8/TRE_fec!E$8)</f>
        <v>0.14289273973814956</v>
      </c>
      <c r="F74" s="281">
        <f>IF(F$8=0,0,F$8/TRE_fec!F$8)</f>
        <v>0.14675228714073829</v>
      </c>
      <c r="G74" s="281">
        <f>IF(G$8=0,0,G$8/TRE_fec!G$8)</f>
        <v>0.14675228714073832</v>
      </c>
      <c r="H74" s="281">
        <f>IF(H$8=0,0,H$8/TRE_fec!H$8)</f>
        <v>0.14777745987683169</v>
      </c>
      <c r="I74" s="281">
        <f>IF(I$8=0,0,I$8/TRE_fec!I$8)</f>
        <v>0.1503004685087686</v>
      </c>
      <c r="J74" s="281">
        <f>IF(J$8=0,0,J$8/TRE_fec!J$8)</f>
        <v>0.1513334352320477</v>
      </c>
      <c r="K74" s="281">
        <f>IF(K$8=0,0,K$8/TRE_fec!K$8)</f>
        <v>0.15133343523204765</v>
      </c>
      <c r="L74" s="281">
        <f>IF(L$8=0,0,L$8/TRE_fec!L$8)</f>
        <v>0.15498478521528566</v>
      </c>
      <c r="M74" s="281">
        <f>IF(M$8=0,0,M$8/TRE_fec!M$8)</f>
        <v>0.1555767417032326</v>
      </c>
      <c r="N74" s="281">
        <f>IF(N$8=0,0,N$8/TRE_fec!N$8)</f>
        <v>0.16012924445205576</v>
      </c>
      <c r="O74" s="281">
        <f>IF(O$8=0,0,O$8/TRE_fec!O$8)</f>
        <v>0.1606692168135187</v>
      </c>
      <c r="P74" s="281">
        <f>IF(P$8=0,0,P$8/TRE_fec!P$8)</f>
        <v>0.16066921681351873</v>
      </c>
      <c r="Q74" s="281">
        <f>IF(Q$8=0,0,Q$8/TRE_fec!Q$8)</f>
        <v>0.1718364100081731</v>
      </c>
    </row>
    <row r="75" spans="1:17" x14ac:dyDescent="0.25">
      <c r="A75" s="76" t="s">
        <v>80</v>
      </c>
      <c r="B75" s="281">
        <f>IF(B$9=0,0,B$9/TRE_fec!B$9)</f>
        <v>0.10184245691745022</v>
      </c>
      <c r="C75" s="281">
        <f>IF(C$9=0,0,C$9/TRE_fec!C$9)</f>
        <v>0.10184245691745022</v>
      </c>
      <c r="D75" s="281">
        <f>IF(D$9=0,0,D$9/TRE_fec!D$9)</f>
        <v>0.10212629926817156</v>
      </c>
      <c r="E75" s="281">
        <f>IF(E$9=0,0,E$9/TRE_fec!E$9)</f>
        <v>0.10285306577240491</v>
      </c>
      <c r="F75" s="281">
        <f>IF(F$9=0,0,F$9/TRE_fec!F$9)</f>
        <v>0.10563113751753078</v>
      </c>
      <c r="G75" s="281">
        <f>IF(G$9=0,0,G$9/TRE_fec!G$9)</f>
        <v>0.10563113751753075</v>
      </c>
      <c r="H75" s="281">
        <f>IF(H$9=0,0,H$9/TRE_fec!H$9)</f>
        <v>0.10636904875813483</v>
      </c>
      <c r="I75" s="281">
        <f>IF(I$9=0,0,I$9/TRE_fec!I$9)</f>
        <v>0.10818509044954955</v>
      </c>
      <c r="J75" s="281">
        <f>IF(J$9=0,0,J$9/TRE_fec!J$9)</f>
        <v>0.10892861174058796</v>
      </c>
      <c r="K75" s="281">
        <f>IF(K$9=0,0,K$9/TRE_fec!K$9)</f>
        <v>0.10892861174058796</v>
      </c>
      <c r="L75" s="281">
        <f>IF(L$9=0,0,L$9/TRE_fec!L$9)</f>
        <v>0.11155682462720659</v>
      </c>
      <c r="M75" s="281">
        <f>IF(M$9=0,0,M$9/TRE_fec!M$9)</f>
        <v>0.11198291023310079</v>
      </c>
      <c r="N75" s="281">
        <f>IF(N$9=0,0,N$9/TRE_fec!N$9)</f>
        <v>0.11525976576482203</v>
      </c>
      <c r="O75" s="281">
        <f>IF(O$9=0,0,O$9/TRE_fec!O$9)</f>
        <v>0.11564843360694334</v>
      </c>
      <c r="P75" s="281">
        <f>IF(P$9=0,0,P$9/TRE_fec!P$9)</f>
        <v>0.11564843360694338</v>
      </c>
      <c r="Q75" s="281">
        <f>IF(Q$9=0,0,Q$9/TRE_fec!Q$9)</f>
        <v>0.12368649109151333</v>
      </c>
    </row>
    <row r="76" spans="1:17" x14ac:dyDescent="0.25">
      <c r="A76" s="129" t="s">
        <v>79</v>
      </c>
      <c r="B76" s="280">
        <f>IF(B$10=0,0,B$10/TRE_fec!B$10)</f>
        <v>0.15526629882600471</v>
      </c>
      <c r="C76" s="280">
        <f>IF(C$10=0,0,C$10/TRE_fec!C$10)</f>
        <v>0.16496659184374285</v>
      </c>
      <c r="D76" s="280">
        <f>IF(D$10=0,0,D$10/TRE_fec!D$10)</f>
        <v>0.16542636575961936</v>
      </c>
      <c r="E76" s="280">
        <f>IF(E$10=0,0,E$10/TRE_fec!E$10)</f>
        <v>0.15680704618441527</v>
      </c>
      <c r="F76" s="280">
        <f>IF(F$10=0,0,F$10/TRE_fec!F$10)</f>
        <v>0.16104242041628811</v>
      </c>
      <c r="G76" s="280">
        <f>IF(G$10=0,0,G$10/TRE_fec!G$10)</f>
        <v>0.16104242041628811</v>
      </c>
      <c r="H76" s="280">
        <f>IF(H$10=0,0,H$10/TRE_fec!H$10)</f>
        <v>0.1621674202509206</v>
      </c>
      <c r="I76" s="280">
        <f>IF(I$10=0,0,I$10/TRE_fec!I$10)</f>
        <v>0.16493610907161776</v>
      </c>
      <c r="J76" s="280">
        <f>IF(J$10=0,0,J$10/TRE_fec!J$10)</f>
        <v>0.16606966183980607</v>
      </c>
      <c r="K76" s="280">
        <f>IF(K$10=0,0,K$10/TRE_fec!K$10)</f>
        <v>0.16606966183980607</v>
      </c>
      <c r="L76" s="280">
        <f>IF(L$10=0,0,L$10/TRE_fec!L$10)</f>
        <v>0.17007656524515941</v>
      </c>
      <c r="M76" s="280">
        <f>IF(M$10=0,0,M$10/TRE_fec!M$10)</f>
        <v>0.1813923151998614</v>
      </c>
      <c r="N76" s="280">
        <f>IF(N$10=0,0,N$10/TRE_fec!N$10)</f>
        <v>0.175721970733306</v>
      </c>
      <c r="O76" s="280">
        <f>IF(O$10=0,0,O$10/TRE_fec!O$10)</f>
        <v>0.17631452337927939</v>
      </c>
      <c r="P76" s="280">
        <f>IF(P$10=0,0,P$10/TRE_fec!P$10)</f>
        <v>0.17631452337927939</v>
      </c>
      <c r="Q76" s="280">
        <f>IF(Q$10=0,0,Q$10/TRE_fec!Q$10)</f>
        <v>0.18856913185157362</v>
      </c>
    </row>
    <row r="77" spans="1:17" x14ac:dyDescent="0.25">
      <c r="A77" s="127" t="s">
        <v>283</v>
      </c>
      <c r="B77" s="305">
        <f>IF(B$15=0,0,B$15/TRE_fec!B$15)</f>
        <v>0.11472274943694705</v>
      </c>
      <c r="C77" s="305">
        <f>IF(C$15=0,0,C$15/TRE_fec!C$15)</f>
        <v>0.1077643301769512</v>
      </c>
      <c r="D77" s="305">
        <f>IF(D$15=0,0,D$15/TRE_fec!D$15)</f>
        <v>0.10831316222677354</v>
      </c>
      <c r="E77" s="305">
        <f>IF(E$15=0,0,E$15/TRE_fec!E$15)</f>
        <v>0.11683312042113449</v>
      </c>
      <c r="F77" s="305">
        <f>IF(F$15=0,0,F$15/TRE_fec!F$15)</f>
        <v>0.11773374841703148</v>
      </c>
      <c r="G77" s="305">
        <f>IF(G$15=0,0,G$15/TRE_fec!G$15)</f>
        <v>0.12009156932152924</v>
      </c>
      <c r="H77" s="305">
        <f>IF(H$15=0,0,H$15/TRE_fec!H$15)</f>
        <v>0.12078041435617741</v>
      </c>
      <c r="I77" s="305">
        <f>IF(I$15=0,0,I$15/TRE_fec!I$15)</f>
        <v>0.12285260491228311</v>
      </c>
      <c r="J77" s="305">
        <f>IF(J$15=0,0,J$15/TRE_fec!J$15)</f>
        <v>0.12286665859675053</v>
      </c>
      <c r="K77" s="305">
        <f>IF(K$15=0,0,K$15/TRE_fec!K$15)</f>
        <v>0.1234525935204371</v>
      </c>
      <c r="L77" s="305">
        <f>IF(L$15=0,0,L$15/TRE_fec!L$15)</f>
        <v>0.12661552150157718</v>
      </c>
      <c r="M77" s="305">
        <f>IF(M$15=0,0,M$15/TRE_fec!M$15)</f>
        <v>0.13027092130482323</v>
      </c>
      <c r="N77" s="305">
        <f>IF(N$15=0,0,N$15/TRE_fec!N$15)</f>
        <v>0.13127024803425413</v>
      </c>
      <c r="O77" s="305">
        <f>IF(O$15=0,0,O$15/TRE_fec!O$15)</f>
        <v>0.13207950530458551</v>
      </c>
      <c r="P77" s="305">
        <f>IF(P$15=0,0,P$15/TRE_fec!P$15)</f>
        <v>0.13196846304337939</v>
      </c>
      <c r="Q77" s="305">
        <f>IF(Q$15=0,0,Q$15/TRE_fec!Q$15)</f>
        <v>0.14136042302108273</v>
      </c>
    </row>
    <row r="78" spans="1:17" x14ac:dyDescent="0.25">
      <c r="A78" s="127" t="s">
        <v>282</v>
      </c>
      <c r="B78" s="305">
        <f>IF(B$23=0,0,B$23/TRE_fec!B$23)</f>
        <v>0.10154950554227955</v>
      </c>
      <c r="C78" s="305">
        <f>IF(C$23=0,0,C$23/TRE_fec!C$23)</f>
        <v>0.10154950554227955</v>
      </c>
      <c r="D78" s="305">
        <f>IF(D$23=0,0,D$23/TRE_fec!D$23)</f>
        <v>0.10183253141616511</v>
      </c>
      <c r="E78" s="305">
        <f>IF(E$23=0,0,E$23/TRE_fec!E$23)</f>
        <v>0.10255720736550329</v>
      </c>
      <c r="F78" s="305">
        <f>IF(F$23=0,0,F$23/TRE_fec!F$23)</f>
        <v>0.10532728794503193</v>
      </c>
      <c r="G78" s="305">
        <f>IF(G$23=0,0,G$23/TRE_fec!G$23)</f>
        <v>0.10532728794503191</v>
      </c>
      <c r="H78" s="305">
        <f>IF(H$23=0,0,H$23/TRE_fec!H$23)</f>
        <v>0.10606307657273724</v>
      </c>
      <c r="I78" s="305">
        <f>IF(I$23=0,0,I$23/TRE_fec!I$23)</f>
        <v>0.1078738943926256</v>
      </c>
      <c r="J78" s="305">
        <f>IF(J$23=0,0,J$23/TRE_fec!J$23)</f>
        <v>0.10861527693336999</v>
      </c>
      <c r="K78" s="305">
        <f>IF(K$23=0,0,K$23/TRE_fec!K$23)</f>
        <v>0.10861527693336996</v>
      </c>
      <c r="L78" s="305">
        <f>IF(L$23=0,0,L$23/TRE_fec!L$23)</f>
        <v>0.11123592972567548</v>
      </c>
      <c r="M78" s="305">
        <f>IF(M$23=0,0,M$23/TRE_fec!M$23)</f>
        <v>0.11166078968984848</v>
      </c>
      <c r="N78" s="305">
        <f>IF(N$23=0,0,N$23/TRE_fec!N$23)</f>
        <v>0.1149282192968296</v>
      </c>
      <c r="O78" s="305">
        <f>IF(O$23=0,0,O$23/TRE_fec!O$23)</f>
        <v>0.11531576912999589</v>
      </c>
      <c r="P78" s="305">
        <f>IF(P$23=0,0,P$23/TRE_fec!P$23)</f>
        <v>0.1153157691299959</v>
      </c>
      <c r="Q78" s="305">
        <f>IF(Q$23=0,0,Q$23/TRE_fec!Q$23)</f>
        <v>0.12333070502004549</v>
      </c>
    </row>
    <row r="79" spans="1:17" x14ac:dyDescent="0.25">
      <c r="A79" s="127" t="s">
        <v>281</v>
      </c>
      <c r="B79" s="305">
        <f>IF(B$26=0,0,B$26/TRE_fec!B$26)</f>
        <v>9.8726174649201068E-2</v>
      </c>
      <c r="C79" s="305">
        <f>IF(C$26=0,0,C$26/TRE_fec!C$26)</f>
        <v>9.267793657617468E-2</v>
      </c>
      <c r="D79" s="305">
        <f>IF(D$26=0,0,D$26/TRE_fec!D$26)</f>
        <v>9.3146614309009626E-2</v>
      </c>
      <c r="E79" s="305">
        <f>IF(E$26=0,0,E$26/TRE_fec!E$26)</f>
        <v>0.10052194558136066</v>
      </c>
      <c r="F79" s="305">
        <f>IF(F$26=0,0,F$26/TRE_fec!F$26)</f>
        <v>0.10134362727092576</v>
      </c>
      <c r="G79" s="305">
        <f>IF(G$26=0,0,G$26/TRE_fec!G$26)</f>
        <v>0.10332334703888381</v>
      </c>
      <c r="H79" s="305">
        <f>IF(H$26=0,0,H$26/TRE_fec!H$26)</f>
        <v>0.10391912106581332</v>
      </c>
      <c r="I79" s="305">
        <f>IF(I$26=0,0,I$26/TRE_fec!I$26)</f>
        <v>0.10570181814121474</v>
      </c>
      <c r="J79" s="305">
        <f>IF(J$26=0,0,J$26/TRE_fec!J$26)</f>
        <v>0.10573114286641014</v>
      </c>
      <c r="K79" s="305">
        <f>IF(K$26=0,0,K$26/TRE_fec!K$26)</f>
        <v>0.1062231170231184</v>
      </c>
      <c r="L79" s="305">
        <f>IF(L$26=0,0,L$26/TRE_fec!L$26)</f>
        <v>0.10894078318270138</v>
      </c>
      <c r="M79" s="305">
        <f>IF(M$26=0,0,M$26/TRE_fec!M$26)</f>
        <v>0.11187634247965091</v>
      </c>
      <c r="N79" s="305">
        <f>IF(N$26=0,0,N$26/TRE_fec!N$26)</f>
        <v>0.11293635365863995</v>
      </c>
      <c r="O79" s="305">
        <f>IF(O$26=0,0,O$26/TRE_fec!O$26)</f>
        <v>0.11362499894602619</v>
      </c>
      <c r="P79" s="305">
        <f>IF(P$26=0,0,P$26/TRE_fec!P$26)</f>
        <v>0.11353176346780595</v>
      </c>
      <c r="Q79" s="305">
        <f>IF(Q$26=0,0,Q$26/TRE_fec!Q$26)</f>
        <v>0.1216070807728389</v>
      </c>
    </row>
    <row r="80" spans="1:17" x14ac:dyDescent="0.25">
      <c r="A80" s="127" t="s">
        <v>280</v>
      </c>
      <c r="B80" s="305">
        <f>IF(B$34=0,0,B$34/TRE_fec!B$34)</f>
        <v>0.13060311927387422</v>
      </c>
      <c r="C80" s="305">
        <f>IF(C$34=0,0,C$34/TRE_fec!C$34)</f>
        <v>0.12582441381265283</v>
      </c>
      <c r="D80" s="305">
        <f>IF(D$34=0,0,D$34/TRE_fec!D$34)</f>
        <v>0.12481347670264138</v>
      </c>
      <c r="E80" s="305">
        <f>IF(E$34=0,0,E$34/TRE_fec!E$34)</f>
        <v>0.13051878051802121</v>
      </c>
      <c r="F80" s="305">
        <f>IF(F$34=0,0,F$34/TRE_fec!F$34)</f>
        <v>0.13773950794446799</v>
      </c>
      <c r="G80" s="305">
        <f>IF(G$34=0,0,G$34/TRE_fec!G$34)</f>
        <v>0.13490412006554536</v>
      </c>
      <c r="H80" s="305">
        <f>IF(H$34=0,0,H$34/TRE_fec!H$34)</f>
        <v>0.13642870343883876</v>
      </c>
      <c r="I80" s="305">
        <f>IF(I$34=0,0,I$34/TRE_fec!I$34)</f>
        <v>0.14079950217512946</v>
      </c>
      <c r="J80" s="305">
        <f>IF(J$34=0,0,J$34/TRE_fec!J$34)</f>
        <v>0.15720876462890052</v>
      </c>
      <c r="K80" s="305">
        <f>IF(K$34=0,0,K$34/TRE_fec!K$34)</f>
        <v>0.15667349534723246</v>
      </c>
      <c r="L80" s="305">
        <f>IF(L$34=0,0,L$34/TRE_fec!L$34)</f>
        <v>0.16233598063775639</v>
      </c>
      <c r="M80" s="305">
        <f>IF(M$34=0,0,M$34/TRE_fec!M$34)</f>
        <v>0.15182619801282821</v>
      </c>
      <c r="N80" s="305">
        <f>IF(N$34=0,0,N$34/TRE_fec!N$34)</f>
        <v>0.1607677464790728</v>
      </c>
      <c r="O80" s="305">
        <f>IF(O$34=0,0,O$34/TRE_fec!O$34)</f>
        <v>0.16163262117021771</v>
      </c>
      <c r="P80" s="305">
        <f>IF(P$34=0,0,P$34/TRE_fec!P$34)</f>
        <v>0.16855875529188127</v>
      </c>
      <c r="Q80" s="305">
        <f>IF(Q$34=0,0,Q$34/TRE_fec!Q$34)</f>
        <v>0.17785091053478633</v>
      </c>
    </row>
    <row r="81" spans="1:17" x14ac:dyDescent="0.25">
      <c r="A81" s="127" t="s">
        <v>279</v>
      </c>
      <c r="B81" s="305">
        <f>IF(B$45=0,0,B$45/TRE_fec!B$45)</f>
        <v>0.13050129776433839</v>
      </c>
      <c r="C81" s="305">
        <f>IF(C$45=0,0,C$45/TRE_fec!C$45)</f>
        <v>0.13050129776433841</v>
      </c>
      <c r="D81" s="305">
        <f>IF(D$45=0,0,D$45/TRE_fec!D$45)</f>
        <v>0.1308650143934417</v>
      </c>
      <c r="E81" s="305">
        <f>IF(E$45=0,0,E$45/TRE_fec!E$45)</f>
        <v>0.1317962956571192</v>
      </c>
      <c r="F81" s="305">
        <f>IF(F$45=0,0,F$45/TRE_fec!F$45)</f>
        <v>0.13535612697889521</v>
      </c>
      <c r="G81" s="305">
        <f>IF(G$45=0,0,G$45/TRE_fec!G$45)</f>
        <v>0.13535612697889526</v>
      </c>
      <c r="H81" s="305">
        <f>IF(H$45=0,0,H$45/TRE_fec!H$45)</f>
        <v>0.13630168914862742</v>
      </c>
      <c r="I81" s="305">
        <f>IF(I$45=0,0,I$45/TRE_fec!I$45)</f>
        <v>0.13862877163168127</v>
      </c>
      <c r="J81" s="305">
        <f>IF(J$45=0,0,J$45/TRE_fec!J$45)</f>
        <v>0.1395815225406129</v>
      </c>
      <c r="K81" s="305">
        <f>IF(K$45=0,0,K$45/TRE_fec!K$45)</f>
        <v>0.1395815225406129</v>
      </c>
      <c r="L81" s="305">
        <f>IF(L$45=0,0,L$45/TRE_fec!L$45)</f>
        <v>0.14294932417154466</v>
      </c>
      <c r="M81" s="305">
        <f>IF(M$45=0,0,M$45/TRE_fec!M$45)</f>
        <v>0.14349531182945213</v>
      </c>
      <c r="N81" s="305">
        <f>IF(N$45=0,0,N$45/TRE_fec!N$45)</f>
        <v>0.14769428652448027</v>
      </c>
      <c r="O81" s="305">
        <f>IF(O$45=0,0,O$45/TRE_fec!O$45)</f>
        <v>0.14819232692267309</v>
      </c>
      <c r="P81" s="305">
        <f>IF(P$45=0,0,P$45/TRE_fec!P$45)</f>
        <v>0.14819232692267309</v>
      </c>
      <c r="Q81" s="305">
        <f>IF(Q$45=0,0,Q$45/TRE_fec!Q$45)</f>
        <v>0.15849232326006502</v>
      </c>
    </row>
    <row r="82" spans="1:17" x14ac:dyDescent="0.25">
      <c r="A82" s="72" t="s">
        <v>278</v>
      </c>
      <c r="B82" s="304">
        <f>IF(B$46=0,0,B$46/TRE_fec!B$46)</f>
        <v>0.12171226237991155</v>
      </c>
      <c r="C82" s="304">
        <f>IF(C$46=0,0,C$46/TRE_fec!C$46)</f>
        <v>0.12171226237991155</v>
      </c>
      <c r="D82" s="304">
        <f>IF(D$46=0,0,D$46/TRE_fec!D$46)</f>
        <v>0.12205148332676603</v>
      </c>
      <c r="E82" s="304">
        <f>IF(E$46=0,0,E$46/TRE_fec!E$46)</f>
        <v>0.12292004441739134</v>
      </c>
      <c r="F82" s="304">
        <f>IF(F$46=0,0,F$46/TRE_fec!F$46)</f>
        <v>0.12624012729232681</v>
      </c>
      <c r="G82" s="304">
        <f>IF(G$46=0,0,G$46/TRE_fec!G$46)</f>
        <v>0.12624012729232681</v>
      </c>
      <c r="H82" s="304">
        <f>IF(H$46=0,0,H$46/TRE_fec!H$46)</f>
        <v>0.12712200749482705</v>
      </c>
      <c r="I82" s="304">
        <f>IF(I$46=0,0,I$46/TRE_fec!I$46)</f>
        <v>0.12929236502083893</v>
      </c>
      <c r="J82" s="304">
        <f>IF(J$46=0,0,J$46/TRE_fec!J$46)</f>
        <v>0.1301809498134591</v>
      </c>
      <c r="K82" s="304">
        <f>IF(K$46=0,0,K$46/TRE_fec!K$46)</f>
        <v>0.13018094981345904</v>
      </c>
      <c r="L82" s="304">
        <f>IF(L$46=0,0,L$46/TRE_fec!L$46)</f>
        <v>0.13332193586317384</v>
      </c>
      <c r="M82" s="304">
        <f>IF(M$46=0,0,M$46/TRE_fec!M$46)</f>
        <v>0.13383115220212116</v>
      </c>
      <c r="N82" s="304">
        <f>IF(N$46=0,0,N$46/TRE_fec!N$46)</f>
        <v>0.13774733325597371</v>
      </c>
      <c r="O82" s="304">
        <f>IF(O$46=0,0,O$46/TRE_fec!O$46)</f>
        <v>0.13821183149973912</v>
      </c>
      <c r="P82" s="304">
        <f>IF(P$46=0,0,P$46/TRE_fec!P$46)</f>
        <v>0.13821183149973909</v>
      </c>
      <c r="Q82" s="304">
        <f>IF(Q$46=0,0,Q$46/TRE_fec!Q$46)</f>
        <v>0.14781814100167689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-0.249977111117893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7</v>
      </c>
      <c r="B5" s="96">
        <v>7.992257396144792</v>
      </c>
      <c r="C5" s="96">
        <v>6.3876395263320012</v>
      </c>
      <c r="D5" s="96">
        <v>9.004314373271999</v>
      </c>
      <c r="E5" s="96">
        <v>11.789150786172002</v>
      </c>
      <c r="F5" s="96">
        <v>17.548118469612003</v>
      </c>
      <c r="G5" s="96">
        <v>15.338222097144941</v>
      </c>
      <c r="H5" s="96">
        <v>14.695881066252001</v>
      </c>
      <c r="I5" s="96">
        <v>12.427245692352001</v>
      </c>
      <c r="J5" s="96">
        <v>4.9237542976679993</v>
      </c>
      <c r="K5" s="96">
        <v>5.611406806332</v>
      </c>
      <c r="L5" s="96">
        <v>5.9917717703209412</v>
      </c>
      <c r="M5" s="96">
        <v>6.125078894399576</v>
      </c>
      <c r="N5" s="96">
        <v>9.9687030126678593</v>
      </c>
      <c r="O5" s="96">
        <v>10.867123804776512</v>
      </c>
      <c r="P5" s="96">
        <v>7.4350777443774447</v>
      </c>
      <c r="Q5" s="96">
        <v>8.0133265695298963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4.5245493317677327E-2</v>
      </c>
      <c r="C10" s="158">
        <v>1.6487330085610895E-2</v>
      </c>
      <c r="D10" s="158">
        <v>2.1646324748821891E-2</v>
      </c>
      <c r="E10" s="158">
        <v>5.1102695623032865E-2</v>
      </c>
      <c r="F10" s="158">
        <v>6.9834590088540996E-2</v>
      </c>
      <c r="G10" s="158">
        <v>6.362803826602402E-2</v>
      </c>
      <c r="H10" s="158">
        <v>6.7882129406441921E-2</v>
      </c>
      <c r="I10" s="158">
        <v>6.4636605588411833E-2</v>
      </c>
      <c r="J10" s="158">
        <v>4.720773084498138E-2</v>
      </c>
      <c r="K10" s="158">
        <v>4.4615785789007628E-2</v>
      </c>
      <c r="L10" s="158">
        <v>4.7706603352495033E-2</v>
      </c>
      <c r="M10" s="158">
        <v>2.4059261820464788E-2</v>
      </c>
      <c r="N10" s="158">
        <v>6.7643357386666825E-2</v>
      </c>
      <c r="O10" s="158">
        <v>7.7687095983732191E-2</v>
      </c>
      <c r="P10" s="158">
        <v>6.65661300689811E-2</v>
      </c>
      <c r="Q10" s="158">
        <v>6.8111674967908917E-2</v>
      </c>
    </row>
    <row r="11" spans="1:17" x14ac:dyDescent="0.25">
      <c r="A11" s="92" t="s">
        <v>125</v>
      </c>
      <c r="B11" s="91">
        <v>2.1186041420789194E-2</v>
      </c>
      <c r="C11" s="91">
        <v>0</v>
      </c>
      <c r="D11" s="91">
        <v>0</v>
      </c>
      <c r="E11" s="91">
        <v>2.3928655580832448E-2</v>
      </c>
      <c r="F11" s="91">
        <v>3.2699798581743371E-2</v>
      </c>
      <c r="G11" s="91">
        <v>2.9793602752052954E-2</v>
      </c>
      <c r="H11" s="91">
        <v>3.1785565807376598E-2</v>
      </c>
      <c r="I11" s="91">
        <v>3.0265860815806112E-2</v>
      </c>
      <c r="J11" s="91">
        <v>2.2104852168171377E-2</v>
      </c>
      <c r="K11" s="91">
        <v>2.0891183108786512E-2</v>
      </c>
      <c r="L11" s="91">
        <v>2.2338447446571135E-2</v>
      </c>
      <c r="M11" s="91">
        <v>0</v>
      </c>
      <c r="N11" s="91">
        <v>3.1673761657832616E-2</v>
      </c>
      <c r="O11" s="91">
        <v>3.6376706555415833E-2</v>
      </c>
      <c r="P11" s="91">
        <v>3.1169353795333334E-2</v>
      </c>
      <c r="Q11" s="91">
        <v>3.1893049700613275E-2</v>
      </c>
    </row>
    <row r="12" spans="1:17" x14ac:dyDescent="0.25">
      <c r="A12" s="92" t="s">
        <v>26</v>
      </c>
      <c r="B12" s="91">
        <v>2.4059451896888136E-2</v>
      </c>
      <c r="C12" s="91">
        <v>1.6487330085610895E-2</v>
      </c>
      <c r="D12" s="91">
        <v>2.1646324748821891E-2</v>
      </c>
      <c r="E12" s="91">
        <v>2.7174040042200413E-2</v>
      </c>
      <c r="F12" s="91">
        <v>3.7134791506797625E-2</v>
      </c>
      <c r="G12" s="91">
        <v>3.3834435513971063E-2</v>
      </c>
      <c r="H12" s="91">
        <v>3.609656359906533E-2</v>
      </c>
      <c r="I12" s="91">
        <v>3.4370744772605724E-2</v>
      </c>
      <c r="J12" s="91">
        <v>2.5102878676810006E-2</v>
      </c>
      <c r="K12" s="91">
        <v>2.372460268022112E-2</v>
      </c>
      <c r="L12" s="91">
        <v>2.5368155905923902E-2</v>
      </c>
      <c r="M12" s="91">
        <v>2.4059261820464788E-2</v>
      </c>
      <c r="N12" s="91">
        <v>3.5969595728834201E-2</v>
      </c>
      <c r="O12" s="91">
        <v>4.1310389428316364E-2</v>
      </c>
      <c r="P12" s="91">
        <v>3.5396776273647769E-2</v>
      </c>
      <c r="Q12" s="91">
        <v>3.6218625267295641E-2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283</v>
      </c>
      <c r="B15" s="204">
        <v>0.73848732348859603</v>
      </c>
      <c r="C15" s="204">
        <v>0.57944211396489531</v>
      </c>
      <c r="D15" s="204">
        <v>0.78511202381548262</v>
      </c>
      <c r="E15" s="204">
        <v>0.79791692335049147</v>
      </c>
      <c r="F15" s="204">
        <v>1.0789208948126643</v>
      </c>
      <c r="G15" s="204">
        <v>0.98885060553903825</v>
      </c>
      <c r="H15" s="204">
        <v>1.0621378257230627</v>
      </c>
      <c r="I15" s="204">
        <v>1.010903655439868</v>
      </c>
      <c r="J15" s="204">
        <v>0.76527058462333752</v>
      </c>
      <c r="K15" s="204">
        <v>0.70527787127790131</v>
      </c>
      <c r="L15" s="204">
        <v>0.74823422637931958</v>
      </c>
      <c r="M15" s="204">
        <v>0.61364197330493886</v>
      </c>
      <c r="N15" s="204">
        <v>1.0410579283432506</v>
      </c>
      <c r="O15" s="204">
        <v>1.1771897080622642</v>
      </c>
      <c r="P15" s="204">
        <v>1.0134613676434872</v>
      </c>
      <c r="Q15" s="204">
        <v>1.0279348188643476</v>
      </c>
    </row>
    <row r="16" spans="1:17" x14ac:dyDescent="0.25">
      <c r="A16" s="152" t="s">
        <v>289</v>
      </c>
      <c r="B16" s="264">
        <v>0.73848732348859603</v>
      </c>
      <c r="C16" s="264">
        <v>0.57944211396489531</v>
      </c>
      <c r="D16" s="264">
        <v>0.78511202381548262</v>
      </c>
      <c r="E16" s="264">
        <v>0.79791692335049147</v>
      </c>
      <c r="F16" s="264">
        <v>1.0789208948126643</v>
      </c>
      <c r="G16" s="264">
        <v>0.98885060553903825</v>
      </c>
      <c r="H16" s="264">
        <v>1.0621378257230627</v>
      </c>
      <c r="I16" s="264">
        <v>1.010903655439868</v>
      </c>
      <c r="J16" s="264">
        <v>0.76527058462333752</v>
      </c>
      <c r="K16" s="264">
        <v>0.70527787127790131</v>
      </c>
      <c r="L16" s="264">
        <v>0.74823422637931958</v>
      </c>
      <c r="M16" s="264">
        <v>0.61364197330493886</v>
      </c>
      <c r="N16" s="264">
        <v>1.0410579283432506</v>
      </c>
      <c r="O16" s="264">
        <v>1.1771897080622642</v>
      </c>
      <c r="P16" s="264">
        <v>1.0134613676434872</v>
      </c>
      <c r="Q16" s="264">
        <v>1.0279348188643476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0.21510936691817245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</v>
      </c>
      <c r="C18" s="83">
        <v>0</v>
      </c>
      <c r="D18" s="83">
        <v>0</v>
      </c>
      <c r="E18" s="83">
        <v>0</v>
      </c>
      <c r="F18" s="83">
        <v>0.70638091748707443</v>
      </c>
      <c r="G18" s="83">
        <v>0</v>
      </c>
      <c r="H18" s="83">
        <v>0</v>
      </c>
      <c r="I18" s="83">
        <v>0</v>
      </c>
      <c r="J18" s="83">
        <v>0</v>
      </c>
      <c r="K18" s="83">
        <v>0</v>
      </c>
      <c r="L18" s="83">
        <v>0</v>
      </c>
      <c r="M18" s="83">
        <v>0</v>
      </c>
      <c r="N18" s="83">
        <v>0</v>
      </c>
      <c r="O18" s="83">
        <v>0</v>
      </c>
      <c r="P18" s="83">
        <v>0</v>
      </c>
      <c r="Q18" s="83">
        <v>0</v>
      </c>
    </row>
    <row r="19" spans="1:17" x14ac:dyDescent="0.25">
      <c r="A19" s="154" t="s">
        <v>125</v>
      </c>
      <c r="B19" s="83">
        <v>0.51392673406293032</v>
      </c>
      <c r="C19" s="83">
        <v>0</v>
      </c>
      <c r="D19" s="83">
        <v>0</v>
      </c>
      <c r="E19" s="83">
        <v>0.43155499167577943</v>
      </c>
      <c r="F19" s="83">
        <v>0.21991005360103236</v>
      </c>
      <c r="G19" s="83">
        <v>0.51824124213936362</v>
      </c>
      <c r="H19" s="83">
        <v>0.58242277632068018</v>
      </c>
      <c r="I19" s="83">
        <v>0.552715230518245</v>
      </c>
      <c r="J19" s="83">
        <v>0.51462741424875447</v>
      </c>
      <c r="K19" s="83">
        <v>0.41237277958636848</v>
      </c>
      <c r="L19" s="83">
        <v>0.41664099210379102</v>
      </c>
      <c r="M19" s="83">
        <v>0</v>
      </c>
      <c r="N19" s="83">
        <v>0.50897515916359448</v>
      </c>
      <c r="O19" s="83">
        <v>0.50861497324335303</v>
      </c>
      <c r="P19" s="83">
        <v>0.45551385964500707</v>
      </c>
      <c r="Q19" s="83">
        <v>0.42880424271851342</v>
      </c>
    </row>
    <row r="20" spans="1:17" x14ac:dyDescent="0.25">
      <c r="A20" s="154" t="s">
        <v>29</v>
      </c>
      <c r="B20" s="83">
        <v>0</v>
      </c>
      <c r="C20" s="83">
        <v>0.577504163225253</v>
      </c>
      <c r="D20" s="83">
        <v>0.5286040407426783</v>
      </c>
      <c r="E20" s="83">
        <v>0</v>
      </c>
      <c r="F20" s="83">
        <v>0</v>
      </c>
      <c r="G20" s="83">
        <v>0</v>
      </c>
      <c r="H20" s="83">
        <v>0</v>
      </c>
      <c r="I20" s="83">
        <v>0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0.2245605894256657</v>
      </c>
      <c r="C21" s="83">
        <v>1.9379507396422948E-3</v>
      </c>
      <c r="D21" s="83">
        <v>4.1398616154631904E-2</v>
      </c>
      <c r="E21" s="83">
        <v>0.36636193167471209</v>
      </c>
      <c r="F21" s="83">
        <v>0.15262992372455747</v>
      </c>
      <c r="G21" s="83">
        <v>0.47060936339967469</v>
      </c>
      <c r="H21" s="83">
        <v>0.47971504940238241</v>
      </c>
      <c r="I21" s="83">
        <v>0.45818842492162309</v>
      </c>
      <c r="J21" s="83">
        <v>0.25064317037458306</v>
      </c>
      <c r="K21" s="83">
        <v>0.29290509169153289</v>
      </c>
      <c r="L21" s="83">
        <v>0.3315932342755285</v>
      </c>
      <c r="M21" s="83">
        <v>0.61364197330493886</v>
      </c>
      <c r="N21" s="83">
        <v>0.53208276917965613</v>
      </c>
      <c r="O21" s="83">
        <v>0.66857473481891116</v>
      </c>
      <c r="P21" s="83">
        <v>0.55794750799848003</v>
      </c>
      <c r="Q21" s="83">
        <v>0.5991305761458342</v>
      </c>
    </row>
    <row r="22" spans="1:17" x14ac:dyDescent="0.25">
      <c r="A22" s="152" t="s">
        <v>288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282</v>
      </c>
      <c r="B23" s="204">
        <v>0.30682341064353724</v>
      </c>
      <c r="C23" s="204">
        <v>0.21025827483323642</v>
      </c>
      <c r="D23" s="204">
        <v>0.27604948008770591</v>
      </c>
      <c r="E23" s="204">
        <v>0.34654287564175035</v>
      </c>
      <c r="F23" s="204">
        <v>0.47356953236021099</v>
      </c>
      <c r="G23" s="204">
        <v>0.43148102234773406</v>
      </c>
      <c r="H23" s="204">
        <v>0.46032930440152964</v>
      </c>
      <c r="I23" s="204">
        <v>0.43832042320354803</v>
      </c>
      <c r="J23" s="204">
        <v>0.32012993835433012</v>
      </c>
      <c r="K23" s="204">
        <v>0.30255317293615286</v>
      </c>
      <c r="L23" s="204">
        <v>0.32351294410822762</v>
      </c>
      <c r="M23" s="204">
        <v>0.30682098665246932</v>
      </c>
      <c r="N23" s="204">
        <v>0.45871011892908337</v>
      </c>
      <c r="O23" s="204">
        <v>0.52681975606635245</v>
      </c>
      <c r="P23" s="204">
        <v>0.45140511382437415</v>
      </c>
      <c r="Q23" s="204">
        <v>0.4618859224623138</v>
      </c>
    </row>
    <row r="24" spans="1:17" x14ac:dyDescent="0.25">
      <c r="A24" s="152" t="s">
        <v>287</v>
      </c>
      <c r="B24" s="151">
        <v>0.30682341064353724</v>
      </c>
      <c r="C24" s="151">
        <v>0.21025827483323642</v>
      </c>
      <c r="D24" s="151">
        <v>0.27604948008770591</v>
      </c>
      <c r="E24" s="151">
        <v>0.34654287564175035</v>
      </c>
      <c r="F24" s="151">
        <v>0.47356953236021099</v>
      </c>
      <c r="G24" s="151">
        <v>0.43148102234773406</v>
      </c>
      <c r="H24" s="151">
        <v>0.46032930440152964</v>
      </c>
      <c r="I24" s="151">
        <v>0.43832042320354803</v>
      </c>
      <c r="J24" s="151">
        <v>0.32012993835433012</v>
      </c>
      <c r="K24" s="151">
        <v>0.30255317293615286</v>
      </c>
      <c r="L24" s="151">
        <v>0.32351294410822762</v>
      </c>
      <c r="M24" s="151">
        <v>0.30682098665246932</v>
      </c>
      <c r="N24" s="151">
        <v>0.45871011892908337</v>
      </c>
      <c r="O24" s="151">
        <v>0.52681975606635245</v>
      </c>
      <c r="P24" s="151">
        <v>0.45140511382437415</v>
      </c>
      <c r="Q24" s="151">
        <v>0.4618859224623138</v>
      </c>
    </row>
    <row r="25" spans="1:17" x14ac:dyDescent="0.25">
      <c r="A25" s="152" t="s">
        <v>286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281</v>
      </c>
      <c r="B26" s="204">
        <v>2.3149025779084154</v>
      </c>
      <c r="C26" s="204">
        <v>1.8314963879530981</v>
      </c>
      <c r="D26" s="204">
        <v>2.4815763319607798</v>
      </c>
      <c r="E26" s="204">
        <v>2.5011938378239837</v>
      </c>
      <c r="F26" s="204">
        <v>3.38204418860232</v>
      </c>
      <c r="G26" s="204">
        <v>3.099704955143979</v>
      </c>
      <c r="H26" s="204">
        <v>3.3294350663262575</v>
      </c>
      <c r="I26" s="204">
        <v>3.1688336462432507</v>
      </c>
      <c r="J26" s="204">
        <v>2.3988588467211507</v>
      </c>
      <c r="K26" s="204">
        <v>2.2108024206162069</v>
      </c>
      <c r="L26" s="204">
        <v>2.3454557504690081</v>
      </c>
      <c r="M26" s="204">
        <v>1.9395950527553385</v>
      </c>
      <c r="N26" s="204">
        <v>3.2633568721115607</v>
      </c>
      <c r="O26" s="204">
        <v>3.6900829617594235</v>
      </c>
      <c r="P26" s="204">
        <v>3.1768511901947631</v>
      </c>
      <c r="Q26" s="204">
        <v>3.2222204585311927</v>
      </c>
    </row>
    <row r="27" spans="1:17" x14ac:dyDescent="0.25">
      <c r="A27" s="152" t="s">
        <v>285</v>
      </c>
      <c r="B27" s="264">
        <v>2.3149025779084154</v>
      </c>
      <c r="C27" s="264">
        <v>1.8314963879530981</v>
      </c>
      <c r="D27" s="264">
        <v>2.4815763319607798</v>
      </c>
      <c r="E27" s="264">
        <v>2.5011938378239837</v>
      </c>
      <c r="F27" s="264">
        <v>3.38204418860232</v>
      </c>
      <c r="G27" s="264">
        <v>3.099704955143979</v>
      </c>
      <c r="H27" s="264">
        <v>3.3294350663262575</v>
      </c>
      <c r="I27" s="264">
        <v>3.1688336462432507</v>
      </c>
      <c r="J27" s="264">
        <v>2.3988588467211507</v>
      </c>
      <c r="K27" s="264">
        <v>2.2108024206162069</v>
      </c>
      <c r="L27" s="264">
        <v>2.3454557504690081</v>
      </c>
      <c r="M27" s="264">
        <v>1.9395950527553385</v>
      </c>
      <c r="N27" s="264">
        <v>3.2633568721115607</v>
      </c>
      <c r="O27" s="264">
        <v>3.6900829617594235</v>
      </c>
      <c r="P27" s="264">
        <v>3.1768511901947631</v>
      </c>
      <c r="Q27" s="264">
        <v>3.2222204585311927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0.67991611073919855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</v>
      </c>
      <c r="F29" s="83">
        <v>2.2142600893289264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125</v>
      </c>
      <c r="B30" s="83">
        <v>1.6109827260382237</v>
      </c>
      <c r="C30" s="83">
        <v>0</v>
      </c>
      <c r="D30" s="83">
        <v>0</v>
      </c>
      <c r="E30" s="83">
        <v>1.3527757768680684</v>
      </c>
      <c r="F30" s="83">
        <v>0.68934202903330977</v>
      </c>
      <c r="G30" s="83">
        <v>1.6245072179974895</v>
      </c>
      <c r="H30" s="83">
        <v>1.8256941499932702</v>
      </c>
      <c r="I30" s="83">
        <v>1.7325712592217368</v>
      </c>
      <c r="J30" s="83">
        <v>1.6131791163036524</v>
      </c>
      <c r="K30" s="83">
        <v>1.2926461703015051</v>
      </c>
      <c r="L30" s="83">
        <v>1.3060255416805115</v>
      </c>
      <c r="M30" s="83">
        <v>0</v>
      </c>
      <c r="N30" s="83">
        <v>1.5954612497249512</v>
      </c>
      <c r="O30" s="83">
        <v>1.5943321913257436</v>
      </c>
      <c r="P30" s="83">
        <v>1.4278785490642483</v>
      </c>
      <c r="Q30" s="83">
        <v>1.3441531293969202</v>
      </c>
    </row>
    <row r="31" spans="1:17" x14ac:dyDescent="0.25">
      <c r="A31" s="154" t="s">
        <v>29</v>
      </c>
      <c r="B31" s="83">
        <v>0</v>
      </c>
      <c r="C31" s="83">
        <v>1.8253709274555876</v>
      </c>
      <c r="D31" s="83">
        <v>1.6708077786287416</v>
      </c>
      <c r="E31" s="83">
        <v>0</v>
      </c>
      <c r="F31" s="83">
        <v>0</v>
      </c>
      <c r="G31" s="83">
        <v>0</v>
      </c>
      <c r="H31" s="83">
        <v>0</v>
      </c>
      <c r="I31" s="83">
        <v>0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0.70391985187019146</v>
      </c>
      <c r="C32" s="83">
        <v>6.1254604975104219E-3</v>
      </c>
      <c r="D32" s="83">
        <v>0.13085244259283979</v>
      </c>
      <c r="E32" s="83">
        <v>1.1484180609559154</v>
      </c>
      <c r="F32" s="83">
        <v>0.47844207024008401</v>
      </c>
      <c r="G32" s="83">
        <v>1.4751977371464893</v>
      </c>
      <c r="H32" s="83">
        <v>1.5037409163329876</v>
      </c>
      <c r="I32" s="83">
        <v>1.4362623870215139</v>
      </c>
      <c r="J32" s="83">
        <v>0.78567973041749828</v>
      </c>
      <c r="K32" s="83">
        <v>0.91815625031470205</v>
      </c>
      <c r="L32" s="83">
        <v>1.0394302087884966</v>
      </c>
      <c r="M32" s="83">
        <v>1.9395950527553385</v>
      </c>
      <c r="N32" s="83">
        <v>1.6678956223866093</v>
      </c>
      <c r="O32" s="83">
        <v>2.0957507704336797</v>
      </c>
      <c r="P32" s="83">
        <v>1.7489726411305146</v>
      </c>
      <c r="Q32" s="83">
        <v>1.8780673291342727</v>
      </c>
    </row>
    <row r="33" spans="1:17" x14ac:dyDescent="0.25">
      <c r="A33" s="152" t="s">
        <v>284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280</v>
      </c>
      <c r="B34" s="204">
        <v>4.5867985907865654</v>
      </c>
      <c r="C34" s="204">
        <v>3.7499554194951599</v>
      </c>
      <c r="D34" s="204">
        <v>5.4399302126592097</v>
      </c>
      <c r="E34" s="204">
        <v>8.0923944537327426</v>
      </c>
      <c r="F34" s="204">
        <v>12.543749263748266</v>
      </c>
      <c r="G34" s="204">
        <v>10.754557475848166</v>
      </c>
      <c r="H34" s="204">
        <v>9.7760967403947099</v>
      </c>
      <c r="I34" s="204">
        <v>7.7445513618769226</v>
      </c>
      <c r="J34" s="204">
        <v>1.3922871971242001</v>
      </c>
      <c r="K34" s="204">
        <v>2.3481575557127314</v>
      </c>
      <c r="L34" s="204">
        <v>2.5268622460118904</v>
      </c>
      <c r="M34" s="204">
        <v>3.240961619866364</v>
      </c>
      <c r="N34" s="204">
        <v>5.1379347358972973</v>
      </c>
      <c r="O34" s="204">
        <v>5.3953442829047393</v>
      </c>
      <c r="P34" s="204">
        <v>2.7267939426458385</v>
      </c>
      <c r="Q34" s="204">
        <v>3.233173694704131</v>
      </c>
    </row>
    <row r="35" spans="1:17" x14ac:dyDescent="0.25">
      <c r="A35" s="88" t="s">
        <v>33</v>
      </c>
      <c r="B35" s="87">
        <v>0</v>
      </c>
      <c r="C35" s="87">
        <v>0</v>
      </c>
      <c r="D35" s="87">
        <v>1.4922149482866289</v>
      </c>
      <c r="E35" s="87">
        <v>2.4041526695999997</v>
      </c>
      <c r="F35" s="87">
        <v>2.4544933292879998</v>
      </c>
      <c r="G35" s="87">
        <v>2.5678078248321263</v>
      </c>
      <c r="H35" s="87">
        <v>2.386210640616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1.0276345457929656</v>
      </c>
      <c r="C38" s="87">
        <v>0</v>
      </c>
      <c r="D38" s="87">
        <v>0</v>
      </c>
      <c r="E38" s="87">
        <v>1.30511091423932</v>
      </c>
      <c r="F38" s="87">
        <v>2.1973857025039152</v>
      </c>
      <c r="G38" s="87">
        <v>1.0180731172751747</v>
      </c>
      <c r="H38" s="87">
        <v>0.67207175778267303</v>
      </c>
      <c r="I38" s="87">
        <v>0.8272909664082122</v>
      </c>
      <c r="J38" s="87">
        <v>0.92083172133142155</v>
      </c>
      <c r="K38" s="87">
        <v>1.3427853746473399</v>
      </c>
      <c r="L38" s="87">
        <v>1.3750392956732544</v>
      </c>
      <c r="M38" s="87">
        <v>0</v>
      </c>
      <c r="N38" s="87">
        <v>0.97850174237723042</v>
      </c>
      <c r="O38" s="87">
        <v>0.97340718638346435</v>
      </c>
      <c r="P38" s="87">
        <v>1.198453636608672</v>
      </c>
      <c r="Q38" s="87">
        <v>1.3166938385320739</v>
      </c>
    </row>
    <row r="39" spans="1:17" x14ac:dyDescent="0.25">
      <c r="A39" s="88" t="s">
        <v>29</v>
      </c>
      <c r="B39" s="87">
        <v>3.0855403194937412</v>
      </c>
      <c r="C39" s="87">
        <v>3.7499554194951599</v>
      </c>
      <c r="D39" s="87">
        <v>3.9477152643725799</v>
      </c>
      <c r="E39" s="87">
        <v>3.2201675258400004</v>
      </c>
      <c r="F39" s="87">
        <v>6.1913934502560011</v>
      </c>
      <c r="G39" s="87">
        <v>6.2056402739692453</v>
      </c>
      <c r="H39" s="87">
        <v>6.1432059780720012</v>
      </c>
      <c r="I39" s="87">
        <v>6.2039345072400014</v>
      </c>
      <c r="J39" s="87">
        <v>0</v>
      </c>
      <c r="K39" s="87">
        <v>0</v>
      </c>
      <c r="L39" s="87">
        <v>0</v>
      </c>
      <c r="M39" s="87">
        <v>3.0963045217600564</v>
      </c>
      <c r="N39" s="87">
        <v>3.0964501432150358</v>
      </c>
      <c r="O39" s="87">
        <v>3.0971644889200345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0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0.47362372549985859</v>
      </c>
      <c r="C41" s="87">
        <v>0</v>
      </c>
      <c r="D41" s="87">
        <v>5.2153721341596799E-16</v>
      </c>
      <c r="E41" s="87">
        <v>1.1629633440534224</v>
      </c>
      <c r="F41" s="87">
        <v>1.7004767817003505</v>
      </c>
      <c r="G41" s="87">
        <v>0.96303625977161955</v>
      </c>
      <c r="H41" s="87">
        <v>0.57460836392403591</v>
      </c>
      <c r="I41" s="87">
        <v>0.71332588822870968</v>
      </c>
      <c r="J41" s="87">
        <v>0.47145547579277863</v>
      </c>
      <c r="K41" s="87">
        <v>1.0053721810653915</v>
      </c>
      <c r="L41" s="87">
        <v>1.1518229503386359</v>
      </c>
      <c r="M41" s="87">
        <v>0.1446570981063075</v>
      </c>
      <c r="N41" s="87">
        <v>1.0629828503050307</v>
      </c>
      <c r="O41" s="87">
        <v>1.3247726076012407</v>
      </c>
      <c r="P41" s="87">
        <v>1.5283403060371663</v>
      </c>
      <c r="Q41" s="87">
        <v>1.9164798561720571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279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278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7</v>
      </c>
      <c r="B50" s="77">
        <f t="shared" ref="B50:Q50" si="0">SUM(B$51:B$55,B$57:B$58,B$60:B$61,B$63:B$64,B$65:B$67)</f>
        <v>0.99999999999999989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1</v>
      </c>
      <c r="G50" s="77">
        <f t="shared" si="0"/>
        <v>1</v>
      </c>
      <c r="H50" s="77">
        <f t="shared" si="0"/>
        <v>1</v>
      </c>
      <c r="I50" s="77">
        <f t="shared" si="0"/>
        <v>1</v>
      </c>
      <c r="J50" s="77">
        <f t="shared" si="0"/>
        <v>1.0000000000000002</v>
      </c>
      <c r="K50" s="77">
        <f t="shared" si="0"/>
        <v>1</v>
      </c>
      <c r="L50" s="77">
        <f t="shared" si="0"/>
        <v>1</v>
      </c>
      <c r="M50" s="77">
        <f t="shared" si="0"/>
        <v>0.99999999999999978</v>
      </c>
      <c r="N50" s="77">
        <f t="shared" si="0"/>
        <v>1</v>
      </c>
      <c r="O50" s="77">
        <f t="shared" si="0"/>
        <v>1</v>
      </c>
      <c r="P50" s="77">
        <f t="shared" si="0"/>
        <v>0.99999999999999989</v>
      </c>
      <c r="Q50" s="77">
        <f t="shared" si="0"/>
        <v>0.99999999999999967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5.6611656851169858E-3</v>
      </c>
      <c r="C55" s="201">
        <f t="shared" si="5"/>
        <v>2.5811303248476324E-3</v>
      </c>
      <c r="D55" s="201">
        <f t="shared" si="5"/>
        <v>2.403994779777555E-3</v>
      </c>
      <c r="E55" s="201">
        <f t="shared" si="5"/>
        <v>4.3347223688896576E-3</v>
      </c>
      <c r="F55" s="201">
        <f t="shared" si="5"/>
        <v>3.979605574778472E-3</v>
      </c>
      <c r="G55" s="201">
        <f t="shared" si="5"/>
        <v>4.1483320467675163E-3</v>
      </c>
      <c r="H55" s="201">
        <f t="shared" si="5"/>
        <v>4.6191262096104049E-3</v>
      </c>
      <c r="I55" s="201">
        <f t="shared" si="5"/>
        <v>5.2012012306307436E-3</v>
      </c>
      <c r="J55" s="201">
        <f t="shared" si="5"/>
        <v>9.5877511327768783E-3</v>
      </c>
      <c r="K55" s="201">
        <f t="shared" si="5"/>
        <v>7.9509091621485142E-3</v>
      </c>
      <c r="L55" s="201">
        <f t="shared" si="5"/>
        <v>7.962019446201252E-3</v>
      </c>
      <c r="M55" s="201">
        <f t="shared" si="5"/>
        <v>3.927992150837961E-3</v>
      </c>
      <c r="N55" s="201">
        <f t="shared" si="5"/>
        <v>6.785572536438105E-3</v>
      </c>
      <c r="O55" s="201">
        <f t="shared" si="5"/>
        <v>7.1488185263506223E-3</v>
      </c>
      <c r="P55" s="201">
        <f t="shared" si="5"/>
        <v>8.9529837289623153E-3</v>
      </c>
      <c r="Q55" s="201">
        <f t="shared" si="5"/>
        <v>8.4998002236547684E-3</v>
      </c>
    </row>
    <row r="56" spans="1:17" x14ac:dyDescent="0.25">
      <c r="A56" s="127" t="s">
        <v>283</v>
      </c>
      <c r="B56" s="200">
        <f t="shared" ref="B56:Q56" si="6">IF(B$15=0,0,B$15/B$5)</f>
        <v>9.2400342842413774E-2</v>
      </c>
      <c r="C56" s="200">
        <f t="shared" si="6"/>
        <v>9.0713026553273679E-2</v>
      </c>
      <c r="D56" s="200">
        <f t="shared" si="6"/>
        <v>8.7192871246918449E-2</v>
      </c>
      <c r="E56" s="200">
        <f t="shared" si="6"/>
        <v>6.7682307048477344E-2</v>
      </c>
      <c r="F56" s="200">
        <f t="shared" si="6"/>
        <v>6.1483565698569151E-2</v>
      </c>
      <c r="G56" s="200">
        <f t="shared" si="6"/>
        <v>6.4469701851761749E-2</v>
      </c>
      <c r="H56" s="200">
        <f t="shared" si="6"/>
        <v>7.2274525149919958E-2</v>
      </c>
      <c r="I56" s="200">
        <f t="shared" si="6"/>
        <v>8.1345752748897548E-2</v>
      </c>
      <c r="J56" s="200">
        <f t="shared" si="6"/>
        <v>0.15542420241923666</v>
      </c>
      <c r="K56" s="200">
        <f t="shared" si="6"/>
        <v>0.12568646252523602</v>
      </c>
      <c r="L56" s="200">
        <f t="shared" si="6"/>
        <v>0.1248769571106747</v>
      </c>
      <c r="M56" s="200">
        <f t="shared" si="6"/>
        <v>0.10018515416446606</v>
      </c>
      <c r="N56" s="200">
        <f t="shared" si="6"/>
        <v>0.10443263552142266</v>
      </c>
      <c r="O56" s="200">
        <f t="shared" si="6"/>
        <v>0.10832578419184337</v>
      </c>
      <c r="P56" s="200">
        <f t="shared" si="6"/>
        <v>0.13630810631534915</v>
      </c>
      <c r="Q56" s="200">
        <f t="shared" si="6"/>
        <v>0.12827816387428867</v>
      </c>
    </row>
    <row r="57" spans="1:17" x14ac:dyDescent="0.25">
      <c r="A57" s="142" t="s">
        <v>289</v>
      </c>
      <c r="B57" s="199">
        <f t="shared" ref="B57:Q57" si="7">IF(B$16=0,0,B$16/B$5)</f>
        <v>9.2400342842413774E-2</v>
      </c>
      <c r="C57" s="199">
        <f t="shared" si="7"/>
        <v>9.0713026553273679E-2</v>
      </c>
      <c r="D57" s="199">
        <f t="shared" si="7"/>
        <v>8.7192871246918449E-2</v>
      </c>
      <c r="E57" s="199">
        <f t="shared" si="7"/>
        <v>6.7682307048477344E-2</v>
      </c>
      <c r="F57" s="199">
        <f t="shared" si="7"/>
        <v>6.1483565698569151E-2</v>
      </c>
      <c r="G57" s="199">
        <f t="shared" si="7"/>
        <v>6.4469701851761749E-2</v>
      </c>
      <c r="H57" s="199">
        <f t="shared" si="7"/>
        <v>7.2274525149919958E-2</v>
      </c>
      <c r="I57" s="199">
        <f t="shared" si="7"/>
        <v>8.1345752748897548E-2</v>
      </c>
      <c r="J57" s="199">
        <f t="shared" si="7"/>
        <v>0.15542420241923666</v>
      </c>
      <c r="K57" s="199">
        <f t="shared" si="7"/>
        <v>0.12568646252523602</v>
      </c>
      <c r="L57" s="199">
        <f t="shared" si="7"/>
        <v>0.1248769571106747</v>
      </c>
      <c r="M57" s="199">
        <f t="shared" si="7"/>
        <v>0.10018515416446606</v>
      </c>
      <c r="N57" s="199">
        <f t="shared" si="7"/>
        <v>0.10443263552142266</v>
      </c>
      <c r="O57" s="199">
        <f t="shared" si="7"/>
        <v>0.10832578419184337</v>
      </c>
      <c r="P57" s="199">
        <f t="shared" si="7"/>
        <v>0.13630810631534915</v>
      </c>
      <c r="Q57" s="199">
        <f t="shared" si="7"/>
        <v>0.12827816387428867</v>
      </c>
    </row>
    <row r="58" spans="1:17" x14ac:dyDescent="0.25">
      <c r="A58" s="142" t="s">
        <v>288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282</v>
      </c>
      <c r="B59" s="200">
        <f t="shared" ref="B59:Q59" si="9">IF(B$23=0,0,B$23/B$5)</f>
        <v>3.8390081229308128E-2</v>
      </c>
      <c r="C59" s="200">
        <f t="shared" si="9"/>
        <v>3.2916427729911969E-2</v>
      </c>
      <c r="D59" s="200">
        <f t="shared" si="9"/>
        <v>3.0657468036335865E-2</v>
      </c>
      <c r="E59" s="200">
        <f t="shared" si="9"/>
        <v>2.9395066865055733E-2</v>
      </c>
      <c r="F59" s="200">
        <f t="shared" si="9"/>
        <v>2.6986912196899582E-2</v>
      </c>
      <c r="G59" s="200">
        <f t="shared" si="9"/>
        <v>2.8131097568866864E-2</v>
      </c>
      <c r="H59" s="200">
        <f t="shared" si="9"/>
        <v>3.1323695552942496E-2</v>
      </c>
      <c r="I59" s="200">
        <f t="shared" si="9"/>
        <v>3.5270922781650643E-2</v>
      </c>
      <c r="J59" s="200">
        <f t="shared" si="9"/>
        <v>6.5017447866143704E-2</v>
      </c>
      <c r="K59" s="200">
        <f t="shared" si="9"/>
        <v>5.3917526099648859E-2</v>
      </c>
      <c r="L59" s="200">
        <f t="shared" si="9"/>
        <v>5.3992868304945311E-2</v>
      </c>
      <c r="M59" s="200">
        <f t="shared" si="9"/>
        <v>5.0092577082233011E-2</v>
      </c>
      <c r="N59" s="200">
        <f t="shared" si="9"/>
        <v>4.6015025058542873E-2</v>
      </c>
      <c r="O59" s="200">
        <f t="shared" si="9"/>
        <v>4.8478306268563469E-2</v>
      </c>
      <c r="P59" s="200">
        <f t="shared" si="9"/>
        <v>6.0712897611021721E-2</v>
      </c>
      <c r="Q59" s="200">
        <f t="shared" si="9"/>
        <v>5.7639722836031936E-2</v>
      </c>
    </row>
    <row r="60" spans="1:17" x14ac:dyDescent="0.25">
      <c r="A60" s="142" t="s">
        <v>287</v>
      </c>
      <c r="B60" s="199">
        <f t="shared" ref="B60:Q60" si="10">IF(B$24=0,0,B$24/B$5)</f>
        <v>3.8390081229308128E-2</v>
      </c>
      <c r="C60" s="199">
        <f t="shared" si="10"/>
        <v>3.2916427729911969E-2</v>
      </c>
      <c r="D60" s="199">
        <f t="shared" si="10"/>
        <v>3.0657468036335865E-2</v>
      </c>
      <c r="E60" s="199">
        <f t="shared" si="10"/>
        <v>2.9395066865055733E-2</v>
      </c>
      <c r="F60" s="199">
        <f t="shared" si="10"/>
        <v>2.6986912196899582E-2</v>
      </c>
      <c r="G60" s="199">
        <f t="shared" si="10"/>
        <v>2.8131097568866864E-2</v>
      </c>
      <c r="H60" s="199">
        <f t="shared" si="10"/>
        <v>3.1323695552942496E-2</v>
      </c>
      <c r="I60" s="199">
        <f t="shared" si="10"/>
        <v>3.5270922781650643E-2</v>
      </c>
      <c r="J60" s="199">
        <f t="shared" si="10"/>
        <v>6.5017447866143704E-2</v>
      </c>
      <c r="K60" s="199">
        <f t="shared" si="10"/>
        <v>5.3917526099648859E-2</v>
      </c>
      <c r="L60" s="199">
        <f t="shared" si="10"/>
        <v>5.3992868304945311E-2</v>
      </c>
      <c r="M60" s="199">
        <f t="shared" si="10"/>
        <v>5.0092577082233011E-2</v>
      </c>
      <c r="N60" s="199">
        <f t="shared" si="10"/>
        <v>4.6015025058542873E-2</v>
      </c>
      <c r="O60" s="199">
        <f t="shared" si="10"/>
        <v>4.8478306268563469E-2</v>
      </c>
      <c r="P60" s="199">
        <f t="shared" si="10"/>
        <v>6.0712897611021721E-2</v>
      </c>
      <c r="Q60" s="199">
        <f t="shared" si="10"/>
        <v>5.7639722836031936E-2</v>
      </c>
    </row>
    <row r="61" spans="1:17" x14ac:dyDescent="0.25">
      <c r="A61" s="142" t="s">
        <v>286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281</v>
      </c>
      <c r="B62" s="200">
        <f t="shared" ref="B62:Q62" si="12">IF(B$26=0,0,B$26/B$5)</f>
        <v>0.28964314625615661</v>
      </c>
      <c r="C62" s="200">
        <f t="shared" si="12"/>
        <v>0.28672506962909433</v>
      </c>
      <c r="D62" s="200">
        <f t="shared" si="12"/>
        <v>0.27559858853073577</v>
      </c>
      <c r="E62" s="200">
        <f t="shared" si="12"/>
        <v>0.21216064525680178</v>
      </c>
      <c r="F62" s="200">
        <f t="shared" si="12"/>
        <v>0.1927297330741749</v>
      </c>
      <c r="G62" s="200">
        <f t="shared" si="12"/>
        <v>0.20209023806748494</v>
      </c>
      <c r="H62" s="200">
        <f t="shared" si="12"/>
        <v>0.22655566218292675</v>
      </c>
      <c r="I62" s="200">
        <f t="shared" si="12"/>
        <v>0.25499082618068947</v>
      </c>
      <c r="J62" s="200">
        <f t="shared" si="12"/>
        <v>0.48720116839650268</v>
      </c>
      <c r="K62" s="200">
        <f t="shared" si="12"/>
        <v>0.39398362958135608</v>
      </c>
      <c r="L62" s="200">
        <f t="shared" si="12"/>
        <v>0.39144610982794109</v>
      </c>
      <c r="M62" s="200">
        <f t="shared" si="12"/>
        <v>0.31666450117545325</v>
      </c>
      <c r="N62" s="200">
        <f t="shared" si="12"/>
        <v>0.32736022609607363</v>
      </c>
      <c r="O62" s="200">
        <f t="shared" si="12"/>
        <v>0.33956390191648433</v>
      </c>
      <c r="P62" s="200">
        <f t="shared" si="12"/>
        <v>0.42727881259845091</v>
      </c>
      <c r="Q62" s="200">
        <f t="shared" si="12"/>
        <v>0.40210771775899617</v>
      </c>
    </row>
    <row r="63" spans="1:17" x14ac:dyDescent="0.25">
      <c r="A63" s="142" t="s">
        <v>285</v>
      </c>
      <c r="B63" s="199">
        <f t="shared" ref="B63:Q63" si="13">IF(B$27=0,0,B$27/B$5)</f>
        <v>0.28964314625615661</v>
      </c>
      <c r="C63" s="199">
        <f t="shared" si="13"/>
        <v>0.28672506962909433</v>
      </c>
      <c r="D63" s="199">
        <f t="shared" si="13"/>
        <v>0.27559858853073577</v>
      </c>
      <c r="E63" s="199">
        <f t="shared" si="13"/>
        <v>0.21216064525680178</v>
      </c>
      <c r="F63" s="199">
        <f t="shared" si="13"/>
        <v>0.1927297330741749</v>
      </c>
      <c r="G63" s="199">
        <f t="shared" si="13"/>
        <v>0.20209023806748494</v>
      </c>
      <c r="H63" s="199">
        <f t="shared" si="13"/>
        <v>0.22655566218292675</v>
      </c>
      <c r="I63" s="199">
        <f t="shared" si="13"/>
        <v>0.25499082618068947</v>
      </c>
      <c r="J63" s="199">
        <f t="shared" si="13"/>
        <v>0.48720116839650268</v>
      </c>
      <c r="K63" s="199">
        <f t="shared" si="13"/>
        <v>0.39398362958135608</v>
      </c>
      <c r="L63" s="199">
        <f t="shared" si="13"/>
        <v>0.39144610982794109</v>
      </c>
      <c r="M63" s="199">
        <f t="shared" si="13"/>
        <v>0.31666450117545325</v>
      </c>
      <c r="N63" s="199">
        <f t="shared" si="13"/>
        <v>0.32736022609607363</v>
      </c>
      <c r="O63" s="199">
        <f t="shared" si="13"/>
        <v>0.33956390191648433</v>
      </c>
      <c r="P63" s="199">
        <f t="shared" si="13"/>
        <v>0.42727881259845091</v>
      </c>
      <c r="Q63" s="199">
        <f t="shared" si="13"/>
        <v>0.40210771775899617</v>
      </c>
    </row>
    <row r="64" spans="1:17" x14ac:dyDescent="0.25">
      <c r="A64" s="142" t="s">
        <v>284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280</v>
      </c>
      <c r="B65" s="200">
        <f t="shared" ref="B65:Q65" si="15">IF(B$34=0,0,B$34/B$5)</f>
        <v>0.57390526398700437</v>
      </c>
      <c r="C65" s="200">
        <f t="shared" si="15"/>
        <v>0.58706434576287236</v>
      </c>
      <c r="D65" s="200">
        <f t="shared" si="15"/>
        <v>0.60414707740623241</v>
      </c>
      <c r="E65" s="200">
        <f t="shared" si="15"/>
        <v>0.68642725846077546</v>
      </c>
      <c r="F65" s="200">
        <f t="shared" si="15"/>
        <v>0.71482018345557785</v>
      </c>
      <c r="G65" s="200">
        <f t="shared" si="15"/>
        <v>0.70116063046511901</v>
      </c>
      <c r="H65" s="200">
        <f t="shared" si="15"/>
        <v>0.66522699090460047</v>
      </c>
      <c r="I65" s="200">
        <f t="shared" si="15"/>
        <v>0.6231912970581317</v>
      </c>
      <c r="J65" s="200">
        <f t="shared" si="15"/>
        <v>0.28276943018534023</v>
      </c>
      <c r="K65" s="200">
        <f t="shared" si="15"/>
        <v>0.41846147263161054</v>
      </c>
      <c r="L65" s="200">
        <f t="shared" si="15"/>
        <v>0.42172204531023755</v>
      </c>
      <c r="M65" s="200">
        <f t="shared" si="15"/>
        <v>0.52912977542700956</v>
      </c>
      <c r="N65" s="200">
        <f t="shared" si="15"/>
        <v>0.51540654078752268</v>
      </c>
      <c r="O65" s="200">
        <f t="shared" si="15"/>
        <v>0.4964831890967582</v>
      </c>
      <c r="P65" s="200">
        <f t="shared" si="15"/>
        <v>0.36674719974621584</v>
      </c>
      <c r="Q65" s="200">
        <f t="shared" si="15"/>
        <v>0.40347459530702812</v>
      </c>
    </row>
    <row r="66" spans="1:17" x14ac:dyDescent="0.25">
      <c r="A66" s="127" t="s">
        <v>279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278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7</v>
      </c>
      <c r="B71" s="230">
        <f>IF(B$5=0,0,B$5/TRE_fec!B$5)</f>
        <v>1.1420467160415868</v>
      </c>
      <c r="C71" s="230">
        <f>IF(C$5=0,0,C$5/TRE_fec!C$5)</f>
        <v>1.3319569959488542</v>
      </c>
      <c r="D71" s="230">
        <f>IF(D$5=0,0,D$5/TRE_fec!D$5)</f>
        <v>1.4301006901332214</v>
      </c>
      <c r="E71" s="230">
        <f>IF(E$5=0,0,E$5/TRE_fec!E$5)</f>
        <v>1.491517825006927</v>
      </c>
      <c r="F71" s="230">
        <f>IF(F$5=0,0,F$5/TRE_fec!F$5)</f>
        <v>1.6246121778073623</v>
      </c>
      <c r="G71" s="230">
        <f>IF(G$5=0,0,G$5/TRE_fec!G$5)</f>
        <v>1.5585337930441487</v>
      </c>
      <c r="H71" s="230">
        <f>IF(H$5=0,0,H$5/TRE_fec!H$5)</f>
        <v>1.3996837034250429</v>
      </c>
      <c r="I71" s="230">
        <f>IF(I$5=0,0,I$5/TRE_fec!I$5)</f>
        <v>1.2430427881889763</v>
      </c>
      <c r="J71" s="230">
        <f>IF(J$5=0,0,J$5/TRE_fec!J$5)</f>
        <v>0.67433077789771956</v>
      </c>
      <c r="K71" s="230">
        <f>IF(K$5=0,0,K$5/TRE_fec!K$5)</f>
        <v>0.81315426296583426</v>
      </c>
      <c r="L71" s="230">
        <f>IF(L$5=0,0,L$5/TRE_fec!L$5)</f>
        <v>0.81201957912070055</v>
      </c>
      <c r="M71" s="230">
        <f>IF(M$5=0,0,M$5/TRE_fec!M$5)</f>
        <v>0.87524477178578941</v>
      </c>
      <c r="N71" s="230">
        <f>IF(N$5=0,0,N$5/TRE_fec!N$5)</f>
        <v>0.95280326677473859</v>
      </c>
      <c r="O71" s="230">
        <f>IF(O$5=0,0,O$5/TRE_fec!O$5)</f>
        <v>0.90438939746811997</v>
      </c>
      <c r="P71" s="230">
        <f>IF(P$5=0,0,P$5/TRE_fec!P$5)</f>
        <v>0.72214089463161901</v>
      </c>
      <c r="Q71" s="230">
        <f>IF(Q$5=0,0,Q$5/TRE_fec!Q$5)</f>
        <v>0.76064325155105805</v>
      </c>
    </row>
    <row r="72" spans="1:17" x14ac:dyDescent="0.25">
      <c r="A72" s="132" t="s">
        <v>83</v>
      </c>
      <c r="B72" s="275">
        <f>IF(B$6=0,0,B$6/TRE_fec!B$6)</f>
        <v>0</v>
      </c>
      <c r="C72" s="275">
        <f>IF(C$6=0,0,C$6/TRE_fec!C$6)</f>
        <v>0</v>
      </c>
      <c r="D72" s="275">
        <f>IF(D$6=0,0,D$6/TRE_fec!D$6)</f>
        <v>0</v>
      </c>
      <c r="E72" s="275">
        <f>IF(E$6=0,0,E$6/TRE_fec!E$6)</f>
        <v>0</v>
      </c>
      <c r="F72" s="275">
        <f>IF(F$6=0,0,F$6/TRE_fec!F$6)</f>
        <v>0</v>
      </c>
      <c r="G72" s="275">
        <f>IF(G$6=0,0,G$6/TRE_fec!G$6)</f>
        <v>0</v>
      </c>
      <c r="H72" s="275">
        <f>IF(H$6=0,0,H$6/TRE_fec!H$6)</f>
        <v>0</v>
      </c>
      <c r="I72" s="275">
        <f>IF(I$6=0,0,I$6/TRE_fec!I$6)</f>
        <v>0</v>
      </c>
      <c r="J72" s="275">
        <f>IF(J$6=0,0,J$6/TRE_fec!J$6)</f>
        <v>0</v>
      </c>
      <c r="K72" s="275">
        <f>IF(K$6=0,0,K$6/TRE_fec!K$6)</f>
        <v>0</v>
      </c>
      <c r="L72" s="275">
        <f>IF(L$6=0,0,L$6/TRE_fec!L$6)</f>
        <v>0</v>
      </c>
      <c r="M72" s="275">
        <f>IF(M$6=0,0,M$6/TRE_fec!M$6)</f>
        <v>0</v>
      </c>
      <c r="N72" s="275">
        <f>IF(N$6=0,0,N$6/TRE_fec!N$6)</f>
        <v>0</v>
      </c>
      <c r="O72" s="275">
        <f>IF(O$6=0,0,O$6/TRE_fec!O$6)</f>
        <v>0</v>
      </c>
      <c r="P72" s="275">
        <f>IF(P$6=0,0,P$6/TRE_fec!P$6)</f>
        <v>0</v>
      </c>
      <c r="Q72" s="275">
        <f>IF(Q$6=0,0,Q$6/TRE_fec!Q$6)</f>
        <v>0</v>
      </c>
    </row>
    <row r="73" spans="1:17" x14ac:dyDescent="0.25">
      <c r="A73" s="76" t="s">
        <v>82</v>
      </c>
      <c r="B73" s="274">
        <f>IF(B$7=0,0,B$7/TRE_fec!B$7)</f>
        <v>0</v>
      </c>
      <c r="C73" s="274">
        <f>IF(C$7=0,0,C$7/TRE_fec!C$7)</f>
        <v>0</v>
      </c>
      <c r="D73" s="274">
        <f>IF(D$7=0,0,D$7/TRE_fec!D$7)</f>
        <v>0</v>
      </c>
      <c r="E73" s="274">
        <f>IF(E$7=0,0,E$7/TRE_fec!E$7)</f>
        <v>0</v>
      </c>
      <c r="F73" s="274">
        <f>IF(F$7=0,0,F$7/TRE_fec!F$7)</f>
        <v>0</v>
      </c>
      <c r="G73" s="274">
        <f>IF(G$7=0,0,G$7/TRE_fec!G$7)</f>
        <v>0</v>
      </c>
      <c r="H73" s="274">
        <f>IF(H$7=0,0,H$7/TRE_fec!H$7)</f>
        <v>0</v>
      </c>
      <c r="I73" s="274">
        <f>IF(I$7=0,0,I$7/TRE_fec!I$7)</f>
        <v>0</v>
      </c>
      <c r="J73" s="274">
        <f>IF(J$7=0,0,J$7/TRE_fec!J$7)</f>
        <v>0</v>
      </c>
      <c r="K73" s="274">
        <f>IF(K$7=0,0,K$7/TRE_fec!K$7)</f>
        <v>0</v>
      </c>
      <c r="L73" s="274">
        <f>IF(L$7=0,0,L$7/TRE_fec!L$7)</f>
        <v>0</v>
      </c>
      <c r="M73" s="274">
        <f>IF(M$7=0,0,M$7/TRE_fec!M$7)</f>
        <v>0</v>
      </c>
      <c r="N73" s="274">
        <f>IF(N$7=0,0,N$7/TRE_fec!N$7)</f>
        <v>0</v>
      </c>
      <c r="O73" s="274">
        <f>IF(O$7=0,0,O$7/TRE_fec!O$7)</f>
        <v>0</v>
      </c>
      <c r="P73" s="274">
        <f>IF(P$7=0,0,P$7/TRE_fec!P$7)</f>
        <v>0</v>
      </c>
      <c r="Q73" s="274">
        <f>IF(Q$7=0,0,Q$7/TRE_fec!Q$7)</f>
        <v>0</v>
      </c>
    </row>
    <row r="74" spans="1:17" x14ac:dyDescent="0.25">
      <c r="A74" s="76" t="s">
        <v>81</v>
      </c>
      <c r="B74" s="274">
        <f>IF(B$8=0,0,B$8/TRE_fec!B$8)</f>
        <v>0</v>
      </c>
      <c r="C74" s="274">
        <f>IF(C$8=0,0,C$8/TRE_fec!C$8)</f>
        <v>0</v>
      </c>
      <c r="D74" s="274">
        <f>IF(D$8=0,0,D$8/TRE_fec!D$8)</f>
        <v>0</v>
      </c>
      <c r="E74" s="274">
        <f>IF(E$8=0,0,E$8/TRE_fec!E$8)</f>
        <v>0</v>
      </c>
      <c r="F74" s="274">
        <f>IF(F$8=0,0,F$8/TRE_fec!F$8)</f>
        <v>0</v>
      </c>
      <c r="G74" s="274">
        <f>IF(G$8=0,0,G$8/TRE_fec!G$8)</f>
        <v>0</v>
      </c>
      <c r="H74" s="274">
        <f>IF(H$8=0,0,H$8/TRE_fec!H$8)</f>
        <v>0</v>
      </c>
      <c r="I74" s="274">
        <f>IF(I$8=0,0,I$8/TRE_fec!I$8)</f>
        <v>0</v>
      </c>
      <c r="J74" s="274">
        <f>IF(J$8=0,0,J$8/TRE_fec!J$8)</f>
        <v>0</v>
      </c>
      <c r="K74" s="274">
        <f>IF(K$8=0,0,K$8/TRE_fec!K$8)</f>
        <v>0</v>
      </c>
      <c r="L74" s="274">
        <f>IF(L$8=0,0,L$8/TRE_fec!L$8)</f>
        <v>0</v>
      </c>
      <c r="M74" s="274">
        <f>IF(M$8=0,0,M$8/TRE_fec!M$8)</f>
        <v>0</v>
      </c>
      <c r="N74" s="274">
        <f>IF(N$8=0,0,N$8/TRE_fec!N$8)</f>
        <v>0</v>
      </c>
      <c r="O74" s="274">
        <f>IF(O$8=0,0,O$8/TRE_fec!O$8)</f>
        <v>0</v>
      </c>
      <c r="P74" s="274">
        <f>IF(P$8=0,0,P$8/TRE_fec!P$8)</f>
        <v>0</v>
      </c>
      <c r="Q74" s="274">
        <f>IF(Q$8=0,0,Q$8/TRE_fec!Q$8)</f>
        <v>0</v>
      </c>
    </row>
    <row r="75" spans="1:17" x14ac:dyDescent="0.25">
      <c r="A75" s="76" t="s">
        <v>80</v>
      </c>
      <c r="B75" s="274">
        <f>IF(B$9=0,0,B$9/TRE_fec!B$9)</f>
        <v>0</v>
      </c>
      <c r="C75" s="274">
        <f>IF(C$9=0,0,C$9/TRE_fec!C$9)</f>
        <v>0</v>
      </c>
      <c r="D75" s="274">
        <f>IF(D$9=0,0,D$9/TRE_fec!D$9)</f>
        <v>0</v>
      </c>
      <c r="E75" s="274">
        <f>IF(E$9=0,0,E$9/TRE_fec!E$9)</f>
        <v>0</v>
      </c>
      <c r="F75" s="274">
        <f>IF(F$9=0,0,F$9/TRE_fec!F$9)</f>
        <v>0</v>
      </c>
      <c r="G75" s="274">
        <f>IF(G$9=0,0,G$9/TRE_fec!G$9)</f>
        <v>0</v>
      </c>
      <c r="H75" s="274">
        <f>IF(H$9=0,0,H$9/TRE_fec!H$9)</f>
        <v>0</v>
      </c>
      <c r="I75" s="274">
        <f>IF(I$9=0,0,I$9/TRE_fec!I$9)</f>
        <v>0</v>
      </c>
      <c r="J75" s="274">
        <f>IF(J$9=0,0,J$9/TRE_fec!J$9)</f>
        <v>0</v>
      </c>
      <c r="K75" s="274">
        <f>IF(K$9=0,0,K$9/TRE_fec!K$9)</f>
        <v>0</v>
      </c>
      <c r="L75" s="274">
        <f>IF(L$9=0,0,L$9/TRE_fec!L$9)</f>
        <v>0</v>
      </c>
      <c r="M75" s="274">
        <f>IF(M$9=0,0,M$9/TRE_fec!M$9)</f>
        <v>0</v>
      </c>
      <c r="N75" s="274">
        <f>IF(N$9=0,0,N$9/TRE_fec!N$9)</f>
        <v>0</v>
      </c>
      <c r="O75" s="274">
        <f>IF(O$9=0,0,O$9/TRE_fec!O$9)</f>
        <v>0</v>
      </c>
      <c r="P75" s="274">
        <f>IF(P$9=0,0,P$9/TRE_fec!P$9)</f>
        <v>0</v>
      </c>
      <c r="Q75" s="274">
        <f>IF(Q$9=0,0,Q$9/TRE_fec!Q$9)</f>
        <v>0</v>
      </c>
    </row>
    <row r="76" spans="1:17" x14ac:dyDescent="0.25">
      <c r="A76" s="129" t="s">
        <v>79</v>
      </c>
      <c r="B76" s="273">
        <f>IF(B$10=0,0,B$10/TRE_fec!B$10)</f>
        <v>1.3251222</v>
      </c>
      <c r="C76" s="273">
        <f>IF(C$10=0,0,C$10/TRE_fec!C$10)</f>
        <v>0.70463844000000009</v>
      </c>
      <c r="D76" s="273">
        <f>IF(D$10=0,0,D$10/TRE_fec!D$10)</f>
        <v>0.70463844000000009</v>
      </c>
      <c r="E76" s="273">
        <f>IF(E$10=0,0,E$10/TRE_fec!E$10)</f>
        <v>1.3251222000000005</v>
      </c>
      <c r="F76" s="273">
        <f>IF(F$10=0,0,F$10/TRE_fec!F$10)</f>
        <v>1.3251222</v>
      </c>
      <c r="G76" s="273">
        <f>IF(G$10=0,0,G$10/TRE_fec!G$10)</f>
        <v>1.3251222000000005</v>
      </c>
      <c r="H76" s="273">
        <f>IF(H$10=0,0,H$10/TRE_fec!H$10)</f>
        <v>1.3251222</v>
      </c>
      <c r="I76" s="273">
        <f>IF(I$10=0,0,I$10/TRE_fec!I$10)</f>
        <v>1.3251221999999998</v>
      </c>
      <c r="J76" s="273">
        <f>IF(J$10=0,0,J$10/TRE_fec!J$10)</f>
        <v>1.3251222</v>
      </c>
      <c r="K76" s="273">
        <f>IF(K$10=0,0,K$10/TRE_fec!K$10)</f>
        <v>1.3251222</v>
      </c>
      <c r="L76" s="273">
        <f>IF(L$10=0,0,L$10/TRE_fec!L$10)</f>
        <v>1.3251222</v>
      </c>
      <c r="M76" s="273">
        <f>IF(M$10=0,0,M$10/TRE_fec!M$10)</f>
        <v>0.70463843999999998</v>
      </c>
      <c r="N76" s="273">
        <f>IF(N$10=0,0,N$10/TRE_fec!N$10)</f>
        <v>1.3251222000000002</v>
      </c>
      <c r="O76" s="273">
        <f>IF(O$10=0,0,O$10/TRE_fec!O$10)</f>
        <v>1.3251222</v>
      </c>
      <c r="P76" s="273">
        <f>IF(P$10=0,0,P$10/TRE_fec!P$10)</f>
        <v>1.3251222</v>
      </c>
      <c r="Q76" s="273">
        <f>IF(Q$10=0,0,Q$10/TRE_fec!Q$10)</f>
        <v>1.3251222</v>
      </c>
    </row>
    <row r="77" spans="1:17" x14ac:dyDescent="0.25">
      <c r="A77" s="127" t="s">
        <v>283</v>
      </c>
      <c r="B77" s="296">
        <f>IF(B$15=0,0,B$15/TRE_fec!B$15)</f>
        <v>1.9786440466626884</v>
      </c>
      <c r="C77" s="296">
        <f>IF(C$15=0,0,C$15/TRE_fec!C$15)</f>
        <v>2.2655313748836847</v>
      </c>
      <c r="D77" s="296">
        <f>IF(D$15=0,0,D$15/TRE_fec!D$15)</f>
        <v>2.3380716508840584</v>
      </c>
      <c r="E77" s="296">
        <f>IF(E$15=0,0,E$15/TRE_fec!E$15)</f>
        <v>1.8928396404757741</v>
      </c>
      <c r="F77" s="296">
        <f>IF(F$15=0,0,F$15/TRE_fec!F$15)</f>
        <v>1.872918895671102</v>
      </c>
      <c r="G77" s="296">
        <f>IF(G$15=0,0,G$15/TRE_fec!G$15)</f>
        <v>1.8840052377513321</v>
      </c>
      <c r="H77" s="296">
        <f>IF(H$15=0,0,H$15/TRE_fec!H$15)</f>
        <v>1.8968167403871046</v>
      </c>
      <c r="I77" s="296">
        <f>IF(I$15=0,0,I$15/TRE_fec!I$15)</f>
        <v>1.8959687781498449</v>
      </c>
      <c r="J77" s="296">
        <f>IF(J$15=0,0,J$15/TRE_fec!J$15)</f>
        <v>1.9651778045150141</v>
      </c>
      <c r="K77" s="296">
        <f>IF(K$15=0,0,K$15/TRE_fec!K$15)</f>
        <v>1.9163360383490804</v>
      </c>
      <c r="L77" s="296">
        <f>IF(L$15=0,0,L$15/TRE_fec!L$15)</f>
        <v>1.901336692203085</v>
      </c>
      <c r="M77" s="296">
        <f>IF(M$15=0,0,M$15/TRE_fec!M$15)</f>
        <v>1.6441563600000004</v>
      </c>
      <c r="N77" s="296">
        <f>IF(N$15=0,0,N$15/TRE_fec!N$15)</f>
        <v>1.8657338735082523</v>
      </c>
      <c r="O77" s="296">
        <f>IF(O$15=0,0,O$15/TRE_fec!O$15)</f>
        <v>1.8369508006770183</v>
      </c>
      <c r="P77" s="296">
        <f>IF(P$15=0,0,P$15/TRE_fec!P$15)</f>
        <v>1.845669114277726</v>
      </c>
      <c r="Q77" s="296">
        <f>IF(Q$15=0,0,Q$15/TRE_fec!Q$15)</f>
        <v>1.8295486914727981</v>
      </c>
    </row>
    <row r="78" spans="1:17" x14ac:dyDescent="0.25">
      <c r="A78" s="127" t="s">
        <v>282</v>
      </c>
      <c r="B78" s="296">
        <f>IF(B$23=0,0,B$23/TRE_fec!B$23)</f>
        <v>1.64415636</v>
      </c>
      <c r="C78" s="296">
        <f>IF(C$23=0,0,C$23/TRE_fec!C$23)</f>
        <v>1.64415636</v>
      </c>
      <c r="D78" s="296">
        <f>IF(D$23=0,0,D$23/TRE_fec!D$23)</f>
        <v>1.6441563599999998</v>
      </c>
      <c r="E78" s="296">
        <f>IF(E$23=0,0,E$23/TRE_fec!E$23)</f>
        <v>1.6441563600000002</v>
      </c>
      <c r="F78" s="296">
        <f>IF(F$23=0,0,F$23/TRE_fec!F$23)</f>
        <v>1.6441563600000002</v>
      </c>
      <c r="G78" s="296">
        <f>IF(G$23=0,0,G$23/TRE_fec!G$23)</f>
        <v>1.6441563600000002</v>
      </c>
      <c r="H78" s="296">
        <f>IF(H$23=0,0,H$23/TRE_fec!H$23)</f>
        <v>1.6441563600000002</v>
      </c>
      <c r="I78" s="296">
        <f>IF(I$23=0,0,I$23/TRE_fec!I$23)</f>
        <v>1.64415636</v>
      </c>
      <c r="J78" s="296">
        <f>IF(J$23=0,0,J$23/TRE_fec!J$23)</f>
        <v>1.64415636</v>
      </c>
      <c r="K78" s="296">
        <f>IF(K$23=0,0,K$23/TRE_fec!K$23)</f>
        <v>1.64415636</v>
      </c>
      <c r="L78" s="296">
        <f>IF(L$23=0,0,L$23/TRE_fec!L$23)</f>
        <v>1.64415636</v>
      </c>
      <c r="M78" s="296">
        <f>IF(M$23=0,0,M$23/TRE_fec!M$23)</f>
        <v>1.6441563599999998</v>
      </c>
      <c r="N78" s="296">
        <f>IF(N$23=0,0,N$23/TRE_fec!N$23)</f>
        <v>1.6441563600000002</v>
      </c>
      <c r="O78" s="296">
        <f>IF(O$23=0,0,O$23/TRE_fec!O$23)</f>
        <v>1.6441563600000002</v>
      </c>
      <c r="P78" s="296">
        <f>IF(P$23=0,0,P$23/TRE_fec!P$23)</f>
        <v>1.6441563599999998</v>
      </c>
      <c r="Q78" s="296">
        <f>IF(Q$23=0,0,Q$23/TRE_fec!Q$23)</f>
        <v>1.64415636</v>
      </c>
    </row>
    <row r="79" spans="1:17" x14ac:dyDescent="0.25">
      <c r="A79" s="127" t="s">
        <v>281</v>
      </c>
      <c r="B79" s="296">
        <f>IF(B$26=0,0,B$26/TRE_fec!B$26)</f>
        <v>1.9382391793915004</v>
      </c>
      <c r="C79" s="296">
        <f>IF(C$26=0,0,C$26/TRE_fec!C$26)</f>
        <v>2.2377734278223262</v>
      </c>
      <c r="D79" s="296">
        <f>IF(D$26=0,0,D$26/TRE_fec!D$26)</f>
        <v>2.3094249193356031</v>
      </c>
      <c r="E79" s="296">
        <f>IF(E$26=0,0,E$26/TRE_fec!E$26)</f>
        <v>1.8541869406290961</v>
      </c>
      <c r="F79" s="296">
        <f>IF(F$26=0,0,F$26/TRE_fec!F$26)</f>
        <v>1.8346729870565965</v>
      </c>
      <c r="G79" s="296">
        <f>IF(G$26=0,0,G$26/TRE_fec!G$26)</f>
        <v>1.8455329406759873</v>
      </c>
      <c r="H79" s="296">
        <f>IF(H$26=0,0,H$26/TRE_fec!H$26)</f>
        <v>1.8580828262389881</v>
      </c>
      <c r="I79" s="296">
        <f>IF(I$26=0,0,I$26/TRE_fec!I$26)</f>
        <v>1.8572521798002437</v>
      </c>
      <c r="J79" s="296">
        <f>IF(J$26=0,0,J$26/TRE_fec!J$26)</f>
        <v>1.9250479244137171</v>
      </c>
      <c r="K79" s="296">
        <f>IF(K$26=0,0,K$26/TRE_fec!K$26)</f>
        <v>1.8772035307072483</v>
      </c>
      <c r="L79" s="296">
        <f>IF(L$26=0,0,L$26/TRE_fec!L$26)</f>
        <v>1.8625104784554003</v>
      </c>
      <c r="M79" s="296">
        <f>IF(M$26=0,0,M$26/TRE_fec!M$26)</f>
        <v>1.6240116797243536</v>
      </c>
      <c r="N79" s="296">
        <f>IF(N$26=0,0,N$26/TRE_fec!N$26)</f>
        <v>1.827634686517235</v>
      </c>
      <c r="O79" s="296">
        <f>IF(O$26=0,0,O$26/TRE_fec!O$26)</f>
        <v>1.7994393779376683</v>
      </c>
      <c r="P79" s="296">
        <f>IF(P$26=0,0,P$26/TRE_fec!P$26)</f>
        <v>1.8079796593630266</v>
      </c>
      <c r="Q79" s="296">
        <f>IF(Q$26=0,0,Q$26/TRE_fec!Q$26)</f>
        <v>1.7921884233791912</v>
      </c>
    </row>
    <row r="80" spans="1:17" x14ac:dyDescent="0.25">
      <c r="A80" s="127" t="s">
        <v>280</v>
      </c>
      <c r="B80" s="296">
        <f>IF(B$34=0,0,B$34/TRE_fec!B$34)</f>
        <v>2.7770584950645403</v>
      </c>
      <c r="C80" s="296">
        <f>IF(C$34=0,0,C$34/TRE_fec!C$34)</f>
        <v>2.7629774498989557</v>
      </c>
      <c r="D80" s="296">
        <f>IF(D$34=0,0,D$34/TRE_fec!D$34)</f>
        <v>3.0307951190529989</v>
      </c>
      <c r="E80" s="296">
        <f>IF(E$34=0,0,E$34/TRE_fec!E$34)</f>
        <v>2.7747439973553445</v>
      </c>
      <c r="F80" s="296">
        <f>IF(F$34=0,0,F$34/TRE_fec!F$34)</f>
        <v>2.5744868570412622</v>
      </c>
      <c r="G80" s="296">
        <f>IF(G$34=0,0,G$34/TRE_fec!G$34)</f>
        <v>2.6439476533463515</v>
      </c>
      <c r="H80" s="296">
        <f>IF(H$34=0,0,H$34/TRE_fec!H$34)</f>
        <v>2.4692987066066672</v>
      </c>
      <c r="I80" s="296">
        <f>IF(I$34=0,0,I$34/TRE_fec!I$34)</f>
        <v>2.152299359709136</v>
      </c>
      <c r="J80" s="296">
        <f>IF(J$34=0,0,J$34/TRE_fec!J$34)</f>
        <v>0.58645998363560603</v>
      </c>
      <c r="K80" s="296">
        <f>IF(K$34=0,0,K$34/TRE_fec!K$34)</f>
        <v>0.96336394868923036</v>
      </c>
      <c r="L80" s="296">
        <f>IF(L$34=0,0,L$34/TRE_fec!L$34)</f>
        <v>0.95921849971941364</v>
      </c>
      <c r="M80" s="296">
        <f>IF(M$34=0,0,M$34/TRE_fec!M$34)</f>
        <v>1.6235937804682565</v>
      </c>
      <c r="N80" s="296">
        <f>IF(N$34=0,0,N$34/TRE_fec!N$34)</f>
        <v>1.523854940921993</v>
      </c>
      <c r="O80" s="296">
        <f>IF(O$34=0,0,O$34/TRE_fec!O$34)</f>
        <v>1.3878702127959448</v>
      </c>
      <c r="P80" s="296">
        <f>IF(P$34=0,0,P$34/TRE_fec!P$34)</f>
        <v>0.84297971197330579</v>
      </c>
      <c r="Q80" s="296">
        <f>IF(Q$34=0,0,Q$34/TRE_fec!Q$34)</f>
        <v>1.0484163942676024</v>
      </c>
    </row>
    <row r="81" spans="1:17" x14ac:dyDescent="0.25">
      <c r="A81" s="127" t="s">
        <v>279</v>
      </c>
      <c r="B81" s="296">
        <f>IF(B$45=0,0,B$45/TRE_fec!B$45)</f>
        <v>0</v>
      </c>
      <c r="C81" s="296">
        <f>IF(C$45=0,0,C$45/TRE_fec!C$45)</f>
        <v>0</v>
      </c>
      <c r="D81" s="296">
        <f>IF(D$45=0,0,D$45/TRE_fec!D$45)</f>
        <v>0</v>
      </c>
      <c r="E81" s="296">
        <f>IF(E$45=0,0,E$45/TRE_fec!E$45)</f>
        <v>0</v>
      </c>
      <c r="F81" s="296">
        <f>IF(F$45=0,0,F$45/TRE_fec!F$45)</f>
        <v>0</v>
      </c>
      <c r="G81" s="296">
        <f>IF(G$45=0,0,G$45/TRE_fec!G$45)</f>
        <v>0</v>
      </c>
      <c r="H81" s="296">
        <f>IF(H$45=0,0,H$45/TRE_fec!H$45)</f>
        <v>0</v>
      </c>
      <c r="I81" s="296">
        <f>IF(I$45=0,0,I$45/TRE_fec!I$45)</f>
        <v>0</v>
      </c>
      <c r="J81" s="296">
        <f>IF(J$45=0,0,J$45/TRE_fec!J$45)</f>
        <v>0</v>
      </c>
      <c r="K81" s="296">
        <f>IF(K$45=0,0,K$45/TRE_fec!K$45)</f>
        <v>0</v>
      </c>
      <c r="L81" s="296">
        <f>IF(L$45=0,0,L$45/TRE_fec!L$45)</f>
        <v>0</v>
      </c>
      <c r="M81" s="296">
        <f>IF(M$45=0,0,M$45/TRE_fec!M$45)</f>
        <v>0</v>
      </c>
      <c r="N81" s="296">
        <f>IF(N$45=0,0,N$45/TRE_fec!N$45)</f>
        <v>0</v>
      </c>
      <c r="O81" s="296">
        <f>IF(O$45=0,0,O$45/TRE_fec!O$45)</f>
        <v>0</v>
      </c>
      <c r="P81" s="296">
        <f>IF(P$45=0,0,P$45/TRE_fec!P$45)</f>
        <v>0</v>
      </c>
      <c r="Q81" s="296">
        <f>IF(Q$45=0,0,Q$45/TRE_fec!Q$45)</f>
        <v>0</v>
      </c>
    </row>
    <row r="82" spans="1:17" x14ac:dyDescent="0.25">
      <c r="A82" s="72" t="s">
        <v>278</v>
      </c>
      <c r="B82" s="295">
        <f>IF(B$46=0,0,B$46/TRE_fec!B$46)</f>
        <v>0</v>
      </c>
      <c r="C82" s="295">
        <f>IF(C$46=0,0,C$46/TRE_fec!C$46)</f>
        <v>0</v>
      </c>
      <c r="D82" s="295">
        <f>IF(D$46=0,0,D$46/TRE_fec!D$46)</f>
        <v>0</v>
      </c>
      <c r="E82" s="295">
        <f>IF(E$46=0,0,E$46/TRE_fec!E$46)</f>
        <v>0</v>
      </c>
      <c r="F82" s="295">
        <f>IF(F$46=0,0,F$46/TRE_fec!F$46)</f>
        <v>0</v>
      </c>
      <c r="G82" s="295">
        <f>IF(G$46=0,0,G$46/TRE_fec!G$46)</f>
        <v>0</v>
      </c>
      <c r="H82" s="295">
        <f>IF(H$46=0,0,H$46/TRE_fec!H$46)</f>
        <v>0</v>
      </c>
      <c r="I82" s="295">
        <f>IF(I$46=0,0,I$46/TRE_fec!I$46)</f>
        <v>0</v>
      </c>
      <c r="J82" s="295">
        <f>IF(J$46=0,0,J$46/TRE_fec!J$46)</f>
        <v>0</v>
      </c>
      <c r="K82" s="295">
        <f>IF(K$46=0,0,K$46/TRE_fec!K$46)</f>
        <v>0</v>
      </c>
      <c r="L82" s="295">
        <f>IF(L$46=0,0,L$46/TRE_fec!L$46)</f>
        <v>0</v>
      </c>
      <c r="M82" s="295">
        <f>IF(M$46=0,0,M$46/TRE_fec!M$46)</f>
        <v>0</v>
      </c>
      <c r="N82" s="295">
        <f>IF(N$46=0,0,N$46/TRE_fec!N$46)</f>
        <v>0</v>
      </c>
      <c r="O82" s="295">
        <f>IF(O$46=0,0,O$46/TRE_fec!O$46)</f>
        <v>0</v>
      </c>
      <c r="P82" s="295">
        <f>IF(P$46=0,0,P$46/TRE_fec!P$46)</f>
        <v>0</v>
      </c>
      <c r="Q82" s="295">
        <f>IF(Q$46=0,0,Q$46/TRE_fec!Q$46)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268.24808334311933</v>
      </c>
      <c r="C3" s="46">
        <v>267.33421500094465</v>
      </c>
      <c r="D3" s="46">
        <v>282.94962627881551</v>
      </c>
      <c r="E3" s="46">
        <v>329.95832557606656</v>
      </c>
      <c r="F3" s="46">
        <v>378.15643605009234</v>
      </c>
      <c r="G3" s="46">
        <v>480.34371089062921</v>
      </c>
      <c r="H3" s="46">
        <v>557.51076023113683</v>
      </c>
      <c r="I3" s="46">
        <v>608.48755583918319</v>
      </c>
      <c r="J3" s="46">
        <v>611.44554297560194</v>
      </c>
      <c r="K3" s="46">
        <v>457.99518325878853</v>
      </c>
      <c r="L3" s="46">
        <v>527.5</v>
      </c>
      <c r="M3" s="46">
        <v>665.63496885918266</v>
      </c>
      <c r="N3" s="46">
        <v>635.53002264817997</v>
      </c>
      <c r="O3" s="46">
        <v>653.87953172874268</v>
      </c>
      <c r="P3" s="46">
        <v>673.99963393269593</v>
      </c>
      <c r="Q3" s="46">
        <v>642.12601475538258</v>
      </c>
    </row>
    <row r="5" spans="1:17" x14ac:dyDescent="0.25">
      <c r="A5" s="31" t="s">
        <v>257</v>
      </c>
      <c r="B5" s="46">
        <v>524.94111201112503</v>
      </c>
      <c r="C5" s="46">
        <v>577.62265592707365</v>
      </c>
      <c r="D5" s="46">
        <v>643.32658684195962</v>
      </c>
      <c r="E5" s="46">
        <v>907.09589512485138</v>
      </c>
      <c r="F5" s="46">
        <v>842.50256802745764</v>
      </c>
      <c r="G5" s="46">
        <v>976.8108450628406</v>
      </c>
      <c r="H5" s="46">
        <v>1101.8581954491226</v>
      </c>
      <c r="I5" s="46">
        <v>1151.1459433742477</v>
      </c>
      <c r="J5" s="46">
        <v>1068.0589033762674</v>
      </c>
      <c r="K5" s="46">
        <v>996.05287418479486</v>
      </c>
      <c r="L5" s="46">
        <v>1141.6522503217484</v>
      </c>
      <c r="M5" s="46">
        <v>1227.8153703051057</v>
      </c>
      <c r="N5" s="46">
        <v>1272.668159067422</v>
      </c>
      <c r="O5" s="46">
        <v>1203.1212666772042</v>
      </c>
      <c r="P5" s="46">
        <v>1134.836041327972</v>
      </c>
      <c r="Q5" s="46">
        <v>1045.139503497335</v>
      </c>
    </row>
    <row r="6" spans="1:17" x14ac:dyDescent="0.25">
      <c r="A6" s="294" t="s">
        <v>256</v>
      </c>
      <c r="B6" s="293">
        <v>656.17639001390626</v>
      </c>
      <c r="C6" s="293">
        <v>699.7711190651296</v>
      </c>
      <c r="D6" s="293">
        <v>681.66462000543743</v>
      </c>
      <c r="E6" s="293">
        <v>964.28175567237281</v>
      </c>
      <c r="F6" s="293">
        <v>927.3101784165458</v>
      </c>
      <c r="G6" s="293">
        <v>1042.1412470574239</v>
      </c>
      <c r="H6" s="293">
        <v>1172.5631357377893</v>
      </c>
      <c r="I6" s="293">
        <v>1227.4714925022429</v>
      </c>
      <c r="J6" s="293">
        <v>1203.1466794017183</v>
      </c>
      <c r="K6" s="293">
        <v>1360.3776825469779</v>
      </c>
      <c r="L6" s="293">
        <v>1308.3471630970289</v>
      </c>
      <c r="M6" s="293">
        <v>1309.3814559072837</v>
      </c>
      <c r="N6" s="293">
        <v>1355.8441268628339</v>
      </c>
      <c r="O6" s="293">
        <v>1279.5766766124195</v>
      </c>
      <c r="P6" s="293">
        <v>1201.0980046419465</v>
      </c>
      <c r="Q6" s="293">
        <v>1143.2420540681617</v>
      </c>
    </row>
    <row r="7" spans="1:17" x14ac:dyDescent="0.25">
      <c r="A7" s="292" t="s">
        <v>255</v>
      </c>
      <c r="B7" s="291"/>
      <c r="C7" s="291">
        <v>43.594729051223339</v>
      </c>
      <c r="D7" s="291">
        <v>0</v>
      </c>
      <c r="E7" s="291">
        <v>282.61713566693538</v>
      </c>
      <c r="F7" s="291">
        <v>40.489402651681623</v>
      </c>
      <c r="G7" s="291">
        <v>193.68826011953308</v>
      </c>
      <c r="H7" s="291">
        <v>189.71953794833868</v>
      </c>
      <c r="I7" s="291">
        <v>108.61765632642422</v>
      </c>
      <c r="J7" s="291">
        <v>0</v>
      </c>
      <c r="K7" s="291">
        <v>157.23100314525959</v>
      </c>
      <c r="L7" s="291">
        <v>0</v>
      </c>
      <c r="M7" s="291">
        <v>150.06145024060055</v>
      </c>
      <c r="N7" s="291">
        <v>46.462670955550266</v>
      </c>
      <c r="O7" s="291">
        <v>0</v>
      </c>
      <c r="P7" s="291">
        <v>35.427964744176322</v>
      </c>
      <c r="Q7" s="291">
        <v>0</v>
      </c>
    </row>
    <row r="8" spans="1:17" x14ac:dyDescent="0.25">
      <c r="A8" s="290" t="s">
        <v>254</v>
      </c>
      <c r="B8" s="289"/>
      <c r="C8" s="289">
        <f>B6+C7-C6</f>
        <v>0</v>
      </c>
      <c r="D8" s="289">
        <f t="shared" ref="D8:Q8" si="0">C6+D7-D6</f>
        <v>18.106499059692169</v>
      </c>
      <c r="E8" s="289">
        <f t="shared" si="0"/>
        <v>0</v>
      </c>
      <c r="F8" s="289">
        <f t="shared" si="0"/>
        <v>77.460979907508658</v>
      </c>
      <c r="G8" s="289">
        <f t="shared" si="0"/>
        <v>78.857191478655068</v>
      </c>
      <c r="H8" s="289">
        <f t="shared" si="0"/>
        <v>59.297649267973384</v>
      </c>
      <c r="I8" s="289">
        <f t="shared" si="0"/>
        <v>53.709299561970511</v>
      </c>
      <c r="J8" s="289">
        <f t="shared" si="0"/>
        <v>24.32481310052458</v>
      </c>
      <c r="K8" s="289">
        <f t="shared" si="0"/>
        <v>0</v>
      </c>
      <c r="L8" s="289">
        <f t="shared" si="0"/>
        <v>52.030519449948997</v>
      </c>
      <c r="M8" s="289">
        <f t="shared" si="0"/>
        <v>149.02715743034582</v>
      </c>
      <c r="N8" s="289">
        <f t="shared" si="0"/>
        <v>0</v>
      </c>
      <c r="O8" s="289">
        <f t="shared" si="0"/>
        <v>76.267450250414413</v>
      </c>
      <c r="P8" s="289">
        <f t="shared" si="0"/>
        <v>113.90663671464927</v>
      </c>
      <c r="Q8" s="289">
        <f t="shared" si="0"/>
        <v>57.855950573784867</v>
      </c>
    </row>
    <row r="9" spans="1:17" x14ac:dyDescent="0.25">
      <c r="A9" s="288" t="s">
        <v>253</v>
      </c>
      <c r="B9" s="287">
        <f>B6-B5</f>
        <v>131.23527800278123</v>
      </c>
      <c r="C9" s="287">
        <f t="shared" ref="C9:Q9" si="1">C6-C5</f>
        <v>122.14846313805594</v>
      </c>
      <c r="D9" s="287">
        <f t="shared" si="1"/>
        <v>38.338033163477803</v>
      </c>
      <c r="E9" s="287">
        <f t="shared" si="1"/>
        <v>57.185860547521429</v>
      </c>
      <c r="F9" s="287">
        <f t="shared" si="1"/>
        <v>84.807610389088154</v>
      </c>
      <c r="G9" s="287">
        <f t="shared" si="1"/>
        <v>65.330401994583326</v>
      </c>
      <c r="H9" s="287">
        <f t="shared" si="1"/>
        <v>70.704940288666648</v>
      </c>
      <c r="I9" s="287">
        <f t="shared" si="1"/>
        <v>76.325549127995146</v>
      </c>
      <c r="J9" s="287">
        <f t="shared" si="1"/>
        <v>135.08777602545092</v>
      </c>
      <c r="K9" s="287">
        <f t="shared" si="1"/>
        <v>364.32480836218303</v>
      </c>
      <c r="L9" s="287">
        <f t="shared" si="1"/>
        <v>166.6949127752805</v>
      </c>
      <c r="M9" s="287">
        <f t="shared" si="1"/>
        <v>81.566085602177964</v>
      </c>
      <c r="N9" s="287">
        <f t="shared" si="1"/>
        <v>83.175967795411907</v>
      </c>
      <c r="O9" s="287">
        <f t="shared" si="1"/>
        <v>76.455409935215357</v>
      </c>
      <c r="P9" s="287">
        <f t="shared" si="1"/>
        <v>66.261963313974547</v>
      </c>
      <c r="Q9" s="287">
        <f t="shared" si="1"/>
        <v>98.102550570826679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19.980830925636681</v>
      </c>
      <c r="C12" s="38">
        <v>21.98218</v>
      </c>
      <c r="D12" s="38">
        <v>24.78322</v>
      </c>
      <c r="E12" s="38">
        <v>35.002499999999998</v>
      </c>
      <c r="F12" s="38">
        <v>31.800340000000006</v>
      </c>
      <c r="G12" s="38">
        <v>36.350737439137248</v>
      </c>
      <c r="H12" s="38">
        <v>40.004850000000005</v>
      </c>
      <c r="I12" s="38">
        <v>41.705039999999997</v>
      </c>
      <c r="J12" s="38">
        <v>38.188130000000001</v>
      </c>
      <c r="K12" s="38">
        <v>35.492510000000003</v>
      </c>
      <c r="L12" s="38">
        <v>40.429695779812832</v>
      </c>
      <c r="M12" s="38">
        <v>42.083415842295906</v>
      </c>
      <c r="N12" s="38">
        <v>43.178749474745217</v>
      </c>
      <c r="O12" s="38">
        <v>40.167058146373137</v>
      </c>
      <c r="P12" s="38">
        <v>37.259712313511102</v>
      </c>
      <c r="Q12" s="38">
        <v>34.823154578254758</v>
      </c>
    </row>
    <row r="13" spans="1:17" x14ac:dyDescent="0.25">
      <c r="A13" s="55" t="s">
        <v>33</v>
      </c>
      <c r="B13" s="54">
        <v>0.68076368838349044</v>
      </c>
      <c r="C13" s="54">
        <v>0.69982999999999995</v>
      </c>
      <c r="D13" s="54">
        <v>0.69999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2.1249621884497656</v>
      </c>
      <c r="C14" s="51">
        <v>2.0994799999999998</v>
      </c>
      <c r="D14" s="51">
        <v>1.00068</v>
      </c>
      <c r="E14" s="51">
        <v>5.2209599999999998</v>
      </c>
      <c r="F14" s="51">
        <v>4.0975000000000001</v>
      </c>
      <c r="G14" s="51">
        <v>4.1037283149028783</v>
      </c>
      <c r="H14" s="51">
        <v>5.1126399999999999</v>
      </c>
      <c r="I14" s="51">
        <v>6.0906199999999995</v>
      </c>
      <c r="J14" s="51">
        <v>3.1130800000000001</v>
      </c>
      <c r="K14" s="51">
        <v>5.1053700000000006</v>
      </c>
      <c r="L14" s="51">
        <v>4.0607271317291209</v>
      </c>
      <c r="M14" s="51">
        <v>0</v>
      </c>
      <c r="N14" s="51">
        <v>2.0958984193226038</v>
      </c>
      <c r="O14" s="51">
        <v>2.162338245708932</v>
      </c>
      <c r="P14" s="51">
        <v>1.0928610397785548</v>
      </c>
      <c r="Q14" s="51">
        <v>1.0932198065414167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1.0984850763075249</v>
      </c>
      <c r="C16" s="51">
        <v>1.09934</v>
      </c>
      <c r="D16" s="51">
        <v>0</v>
      </c>
      <c r="E16" s="51">
        <v>0</v>
      </c>
      <c r="F16" s="51">
        <v>0</v>
      </c>
      <c r="G16" s="51">
        <v>0</v>
      </c>
      <c r="H16" s="51">
        <v>1.0843400000000001</v>
      </c>
      <c r="I16" s="51">
        <v>1.0983099999999999</v>
      </c>
      <c r="J16" s="51">
        <v>1.1011200000000001</v>
      </c>
      <c r="K16" s="51">
        <v>1.10005</v>
      </c>
      <c r="L16" s="51">
        <v>1.0748629152821214</v>
      </c>
      <c r="M16" s="51">
        <v>0</v>
      </c>
      <c r="N16" s="51">
        <v>1.0925231878327555</v>
      </c>
      <c r="O16" s="51">
        <v>2.162338245708932</v>
      </c>
      <c r="P16" s="51">
        <v>1.0928610397785548</v>
      </c>
      <c r="Q16" s="51">
        <v>1.0932198065414167</v>
      </c>
    </row>
    <row r="17" spans="1:17" x14ac:dyDescent="0.25">
      <c r="A17" s="53" t="s">
        <v>76</v>
      </c>
      <c r="B17" s="51">
        <v>1.0264771121422407</v>
      </c>
      <c r="C17" s="51">
        <v>1.00014</v>
      </c>
      <c r="D17" s="51">
        <v>1.00068</v>
      </c>
      <c r="E17" s="51">
        <v>4.1262699999999999</v>
      </c>
      <c r="F17" s="51">
        <v>4.0975000000000001</v>
      </c>
      <c r="G17" s="51">
        <v>4.1037283149028783</v>
      </c>
      <c r="H17" s="51">
        <v>3.0497399999999999</v>
      </c>
      <c r="I17" s="51">
        <v>3.1015600000000001</v>
      </c>
      <c r="J17" s="51">
        <v>2.0119600000000002</v>
      </c>
      <c r="K17" s="51">
        <v>3.0104000000000002</v>
      </c>
      <c r="L17" s="51">
        <v>2.0299194530648772</v>
      </c>
      <c r="M17" s="51">
        <v>0</v>
      </c>
      <c r="N17" s="51">
        <v>1.0033752314898483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0</v>
      </c>
      <c r="C18" s="51">
        <v>0</v>
      </c>
      <c r="D18" s="51">
        <v>0</v>
      </c>
      <c r="E18" s="51">
        <v>0</v>
      </c>
      <c r="F18" s="51">
        <v>0</v>
      </c>
      <c r="G18" s="51">
        <v>0</v>
      </c>
      <c r="H18" s="51">
        <v>0.97855999999999999</v>
      </c>
      <c r="I18" s="51">
        <v>1.8907499999999999</v>
      </c>
      <c r="J18" s="51">
        <v>0</v>
      </c>
      <c r="K18" s="51">
        <v>0.99492000000000003</v>
      </c>
      <c r="L18" s="51">
        <v>0.95594476338212286</v>
      </c>
      <c r="M18" s="51">
        <v>0</v>
      </c>
      <c r="N18" s="51">
        <v>0</v>
      </c>
      <c r="O18" s="51">
        <v>0</v>
      </c>
      <c r="P18" s="51">
        <v>0</v>
      </c>
      <c r="Q18" s="51">
        <v>0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1.0946899999999999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2.1732497783892621</v>
      </c>
      <c r="C20" s="51">
        <v>3.399</v>
      </c>
      <c r="D20" s="51">
        <v>4.8018700000000001</v>
      </c>
      <c r="E20" s="51">
        <v>9.1201399999999992</v>
      </c>
      <c r="F20" s="51">
        <v>4.5813300000000003</v>
      </c>
      <c r="G20" s="51">
        <v>7.9773797432309914</v>
      </c>
      <c r="H20" s="51">
        <v>8.2028400000000001</v>
      </c>
      <c r="I20" s="51">
        <v>8.9674200000000006</v>
      </c>
      <c r="J20" s="51">
        <v>8.0182300000000009</v>
      </c>
      <c r="K20" s="51">
        <v>4.7923400000000003</v>
      </c>
      <c r="L20" s="51">
        <v>5.2601664929885281</v>
      </c>
      <c r="M20" s="51">
        <v>9.742900076975971</v>
      </c>
      <c r="N20" s="51">
        <v>8.9253830308231858</v>
      </c>
      <c r="O20" s="51">
        <v>7.8403685250525523</v>
      </c>
      <c r="P20" s="51">
        <v>6.25717371022556</v>
      </c>
      <c r="Q20" s="51">
        <v>6.0147786934997862</v>
      </c>
    </row>
    <row r="21" spans="1:17" x14ac:dyDescent="0.25">
      <c r="A21" s="53" t="s">
        <v>66</v>
      </c>
      <c r="B21" s="51">
        <v>2.1732497783892621</v>
      </c>
      <c r="C21" s="51">
        <v>3.399</v>
      </c>
      <c r="D21" s="51">
        <v>4.8018700000000001</v>
      </c>
      <c r="E21" s="51">
        <v>9.1201399999999992</v>
      </c>
      <c r="F21" s="51">
        <v>4.5813300000000003</v>
      </c>
      <c r="G21" s="51">
        <v>7.9773797432309914</v>
      </c>
      <c r="H21" s="51">
        <v>8.2028400000000001</v>
      </c>
      <c r="I21" s="51">
        <v>8.9674200000000006</v>
      </c>
      <c r="J21" s="51">
        <v>8.0182300000000009</v>
      </c>
      <c r="K21" s="51">
        <v>4.7923400000000003</v>
      </c>
      <c r="L21" s="51">
        <v>5.2601664929885281</v>
      </c>
      <c r="M21" s="51">
        <v>9.742900076975971</v>
      </c>
      <c r="N21" s="51">
        <v>8.9253830308231858</v>
      </c>
      <c r="O21" s="51">
        <v>7.8403685250525523</v>
      </c>
      <c r="P21" s="51">
        <v>6.25717371022556</v>
      </c>
      <c r="Q21" s="51">
        <v>6.0147786934997862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0.42988156318196863</v>
      </c>
      <c r="C23" s="51">
        <v>0.50061</v>
      </c>
      <c r="D23" s="51">
        <v>0.50034999999999996</v>
      </c>
      <c r="E23" s="51">
        <v>1.50413</v>
      </c>
      <c r="F23" s="51">
        <v>1.09735</v>
      </c>
      <c r="G23" s="51">
        <v>0.54934826944090953</v>
      </c>
      <c r="H23" s="51">
        <v>1.9992700000000001</v>
      </c>
      <c r="I23" s="51">
        <v>0.89881999999999995</v>
      </c>
      <c r="J23" s="51">
        <v>1.20299</v>
      </c>
      <c r="K23" s="51">
        <v>0.60102999999999995</v>
      </c>
      <c r="L23" s="51">
        <v>0.62132487087287969</v>
      </c>
      <c r="M23" s="51">
        <v>1.2420284843085283</v>
      </c>
      <c r="N23" s="51">
        <v>0.74002747880276698</v>
      </c>
      <c r="O23" s="51">
        <v>0.74088095570479218</v>
      </c>
      <c r="P23" s="51">
        <v>0.7638135660926727</v>
      </c>
      <c r="Q23" s="51">
        <v>0.8354405769379929</v>
      </c>
    </row>
    <row r="24" spans="1:17" x14ac:dyDescent="0.25">
      <c r="A24" s="53" t="s">
        <v>23</v>
      </c>
      <c r="B24" s="51">
        <v>0.42988156318196863</v>
      </c>
      <c r="C24" s="51">
        <v>0.50061</v>
      </c>
      <c r="D24" s="51">
        <v>0.50034999999999996</v>
      </c>
      <c r="E24" s="51">
        <v>1.50413</v>
      </c>
      <c r="F24" s="51">
        <v>1.09735</v>
      </c>
      <c r="G24" s="51">
        <v>0.54934826944090953</v>
      </c>
      <c r="H24" s="51">
        <v>1.9992700000000001</v>
      </c>
      <c r="I24" s="51">
        <v>0.89881999999999995</v>
      </c>
      <c r="J24" s="51">
        <v>1.20299</v>
      </c>
      <c r="K24" s="51">
        <v>0.60102999999999995</v>
      </c>
      <c r="L24" s="51">
        <v>0.62132487087287969</v>
      </c>
      <c r="M24" s="51">
        <v>1.2420284843085283</v>
      </c>
      <c r="N24" s="51">
        <v>0.74002747880276698</v>
      </c>
      <c r="O24" s="51">
        <v>0.74088095570479218</v>
      </c>
      <c r="P24" s="51">
        <v>0.7638135660926727</v>
      </c>
      <c r="Q24" s="51">
        <v>0.8354405769379929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3.1295611965885359</v>
      </c>
      <c r="C29" s="51">
        <v>3.9963099999999998</v>
      </c>
      <c r="D29" s="51">
        <v>4.2937000000000003</v>
      </c>
      <c r="E29" s="51">
        <v>3.5091100000000002</v>
      </c>
      <c r="F29" s="51">
        <v>4.8930999999999996</v>
      </c>
      <c r="G29" s="51">
        <v>5.9231690856287322</v>
      </c>
      <c r="H29" s="51">
        <v>6.0975900000000003</v>
      </c>
      <c r="I29" s="51">
        <v>6.0018200000000004</v>
      </c>
      <c r="J29" s="51">
        <v>4.5186599999999997</v>
      </c>
      <c r="K29" s="51">
        <v>4.8959900000000003</v>
      </c>
      <c r="L29" s="51">
        <v>5.2078111426345997</v>
      </c>
      <c r="M29" s="51">
        <v>5.8983199471683205</v>
      </c>
      <c r="N29" s="51">
        <v>6.9233568921946933</v>
      </c>
      <c r="O29" s="51">
        <v>7.0497253653371281</v>
      </c>
      <c r="P29" s="51">
        <v>7.830520538006831</v>
      </c>
      <c r="Q29" s="51">
        <v>5.3949355603488662</v>
      </c>
    </row>
    <row r="30" spans="1:17" x14ac:dyDescent="0.25">
      <c r="A30" s="63" t="s">
        <v>21</v>
      </c>
      <c r="B30" s="62">
        <v>11.442412510643658</v>
      </c>
      <c r="C30" s="62">
        <v>11.286949999999999</v>
      </c>
      <c r="D30" s="62">
        <v>13.48663</v>
      </c>
      <c r="E30" s="62">
        <v>15.648160000000001</v>
      </c>
      <c r="F30" s="62">
        <v>17.131060000000002</v>
      </c>
      <c r="G30" s="62">
        <v>17.797112025933743</v>
      </c>
      <c r="H30" s="62">
        <v>18.592510000000001</v>
      </c>
      <c r="I30" s="62">
        <v>19.746359999999999</v>
      </c>
      <c r="J30" s="62">
        <v>21.335170000000002</v>
      </c>
      <c r="K30" s="62">
        <v>20.09778</v>
      </c>
      <c r="L30" s="62">
        <v>25.279666141587708</v>
      </c>
      <c r="M30" s="62">
        <v>25.200167333843087</v>
      </c>
      <c r="N30" s="62">
        <v>24.494083653601965</v>
      </c>
      <c r="O30" s="62">
        <v>22.373745054569735</v>
      </c>
      <c r="P30" s="62">
        <v>21.31534345940748</v>
      </c>
      <c r="Q30" s="62">
        <v>21.484779940926693</v>
      </c>
    </row>
    <row r="32" spans="1:17" x14ac:dyDescent="0.25">
      <c r="A32" s="31" t="s">
        <v>63</v>
      </c>
      <c r="B32" s="70">
        <v>14.240872225654947</v>
      </c>
      <c r="C32" s="70">
        <v>17.125872530184004</v>
      </c>
      <c r="D32" s="70">
        <v>17.519004132300001</v>
      </c>
      <c r="E32" s="70">
        <v>37.398945956904001</v>
      </c>
      <c r="F32" s="70">
        <v>23.472765114084005</v>
      </c>
      <c r="G32" s="70">
        <v>31.468711932773303</v>
      </c>
      <c r="H32" s="70">
        <v>34.764149927808006</v>
      </c>
      <c r="I32" s="70">
        <v>39.713693322492006</v>
      </c>
      <c r="J32" s="70">
        <v>27.984136233348003</v>
      </c>
      <c r="K32" s="70">
        <v>26.726055838236004</v>
      </c>
      <c r="L32" s="70">
        <v>24.590179469770678</v>
      </c>
      <c r="M32" s="70">
        <v>22.884073037720764</v>
      </c>
      <c r="N32" s="70">
        <v>26.963088540692475</v>
      </c>
      <c r="O32" s="70">
        <v>24.12803509278876</v>
      </c>
      <c r="P32" s="70">
        <v>17.584014742723106</v>
      </c>
      <c r="Q32" s="70">
        <v>17.015626403326511</v>
      </c>
    </row>
    <row r="34" spans="1:17" x14ac:dyDescent="0.25">
      <c r="A34" s="184" t="s">
        <v>252</v>
      </c>
      <c r="B34" s="190">
        <f t="shared" ref="B34:Q34" si="2">IF(B$12=0,"",B$12/B$3*1000)</f>
        <v>74.486388408147405</v>
      </c>
      <c r="C34" s="190">
        <f t="shared" si="2"/>
        <v>82.227334798586568</v>
      </c>
      <c r="D34" s="190">
        <f t="shared" si="2"/>
        <v>87.588806268925339</v>
      </c>
      <c r="E34" s="190">
        <f t="shared" si="2"/>
        <v>106.08157845052082</v>
      </c>
      <c r="F34" s="190">
        <f t="shared" si="2"/>
        <v>84.093081509229123</v>
      </c>
      <c r="G34" s="190">
        <f t="shared" si="2"/>
        <v>75.676513744163586</v>
      </c>
      <c r="H34" s="190">
        <f t="shared" si="2"/>
        <v>71.756193518873985</v>
      </c>
      <c r="I34" s="190">
        <f t="shared" si="2"/>
        <v>68.538854410068154</v>
      </c>
      <c r="J34" s="190">
        <f t="shared" si="2"/>
        <v>62.455488372942142</v>
      </c>
      <c r="K34" s="190">
        <f t="shared" si="2"/>
        <v>77.495378330092805</v>
      </c>
      <c r="L34" s="190">
        <f t="shared" si="2"/>
        <v>76.643973042299208</v>
      </c>
      <c r="M34" s="190">
        <f t="shared" si="2"/>
        <v>63.222964253848865</v>
      </c>
      <c r="N34" s="190">
        <f t="shared" si="2"/>
        <v>67.941321316063679</v>
      </c>
      <c r="O34" s="190">
        <f t="shared" si="2"/>
        <v>61.428835431166483</v>
      </c>
      <c r="P34" s="190">
        <f t="shared" si="2"/>
        <v>55.281502300091411</v>
      </c>
      <c r="Q34" s="190">
        <f t="shared" si="2"/>
        <v>54.231029078491105</v>
      </c>
    </row>
    <row r="35" spans="1:17" x14ac:dyDescent="0.25">
      <c r="A35" s="286" t="s">
        <v>251</v>
      </c>
      <c r="B35" s="285">
        <f t="shared" ref="B35:Q35" si="3">IF(B$12=0,"",B$12/B$5*1000)</f>
        <v>38.062995007358516</v>
      </c>
      <c r="C35" s="285">
        <f t="shared" si="3"/>
        <v>38.056298128955845</v>
      </c>
      <c r="D35" s="285">
        <f t="shared" si="3"/>
        <v>38.523543884077455</v>
      </c>
      <c r="E35" s="285">
        <f t="shared" si="3"/>
        <v>38.587430709497703</v>
      </c>
      <c r="F35" s="285">
        <f t="shared" si="3"/>
        <v>37.745095631522886</v>
      </c>
      <c r="G35" s="285">
        <f t="shared" si="3"/>
        <v>37.2136914970459</v>
      </c>
      <c r="H35" s="285">
        <f t="shared" si="3"/>
        <v>36.306713663543469</v>
      </c>
      <c r="I35" s="285">
        <f t="shared" si="3"/>
        <v>36.229150821444819</v>
      </c>
      <c r="J35" s="285">
        <f t="shared" si="3"/>
        <v>35.754704051698418</v>
      </c>
      <c r="K35" s="285">
        <f t="shared" si="3"/>
        <v>35.633158560029599</v>
      </c>
      <c r="L35" s="285">
        <f t="shared" si="3"/>
        <v>35.413319396005789</v>
      </c>
      <c r="M35" s="285">
        <f t="shared" si="3"/>
        <v>34.275035856440205</v>
      </c>
      <c r="N35" s="285">
        <f t="shared" si="3"/>
        <v>33.927736124384126</v>
      </c>
      <c r="O35" s="285">
        <f t="shared" si="3"/>
        <v>33.385710367589994</v>
      </c>
      <c r="P35" s="285">
        <f t="shared" si="3"/>
        <v>32.832683274590238</v>
      </c>
      <c r="Q35" s="285">
        <f t="shared" si="3"/>
        <v>33.319144919627043</v>
      </c>
    </row>
    <row r="36" spans="1:17" x14ac:dyDescent="0.25">
      <c r="A36" s="286" t="s">
        <v>250</v>
      </c>
      <c r="B36" s="285">
        <f>IF(MAE_ued!B$5=0,"",MAE_ued!B$5/B$5*1000)</f>
        <v>19.246501885753517</v>
      </c>
      <c r="C36" s="285">
        <f>IF(MAE_ued!C$5=0,"",MAE_ued!C$5/C$5*1000)</f>
        <v>19.246501885753514</v>
      </c>
      <c r="D36" s="285">
        <f>IF(MAE_ued!D$5=0,"",MAE_ued!D$5/D$5*1000)</f>
        <v>19.246501885753517</v>
      </c>
      <c r="E36" s="285">
        <f>IF(MAE_ued!E$5=0,"",MAE_ued!E$5/E$5*1000)</f>
        <v>19.246501885753514</v>
      </c>
      <c r="F36" s="285">
        <f>IF(MAE_ued!F$5=0,"",MAE_ued!F$5/F$5*1000)</f>
        <v>19.246501885753514</v>
      </c>
      <c r="G36" s="285">
        <f>IF(MAE_ued!G$5=0,"",MAE_ued!G$5/G$5*1000)</f>
        <v>19.246501885753514</v>
      </c>
      <c r="H36" s="285">
        <f>IF(MAE_ued!H$5=0,"",MAE_ued!H$5/H$5*1000)</f>
        <v>19.246501885753517</v>
      </c>
      <c r="I36" s="285">
        <f>IF(MAE_ued!I$5=0,"",MAE_ued!I$5/I$5*1000)</f>
        <v>19.246501885753517</v>
      </c>
      <c r="J36" s="285">
        <f>IF(MAE_ued!J$5=0,"",MAE_ued!J$5/J$5*1000)</f>
        <v>19.246501885753514</v>
      </c>
      <c r="K36" s="285">
        <f>IF(MAE_ued!K$5=0,"",MAE_ued!K$5/K$5*1000)</f>
        <v>19.246501885753514</v>
      </c>
      <c r="L36" s="285">
        <f>IF(MAE_ued!L$5=0,"",MAE_ued!L$5/L$5*1000)</f>
        <v>19.246501885753514</v>
      </c>
      <c r="M36" s="285">
        <f>IF(MAE_ued!M$5=0,"",MAE_ued!M$5/M$5*1000)</f>
        <v>19.246501885753517</v>
      </c>
      <c r="N36" s="285">
        <f>IF(MAE_ued!N$5=0,"",MAE_ued!N$5/N$5*1000)</f>
        <v>19.246501885753517</v>
      </c>
      <c r="O36" s="285">
        <f>IF(MAE_ued!O$5=0,"",MAE_ued!O$5/O$5*1000)</f>
        <v>19.246501885753514</v>
      </c>
      <c r="P36" s="285">
        <f>IF(MAE_ued!P$5=0,"",MAE_ued!P$5/P$5*1000)</f>
        <v>19.246501885753517</v>
      </c>
      <c r="Q36" s="285">
        <f>IF(MAE_ued!Q$5=0,"",MAE_ued!Q$5/Q$5*1000)</f>
        <v>19.246501885753517</v>
      </c>
    </row>
    <row r="37" spans="1:17" x14ac:dyDescent="0.25">
      <c r="A37" s="284" t="s">
        <v>60</v>
      </c>
      <c r="B37" s="283">
        <f t="shared" ref="B37:Q37" si="4">IF(B$12=0,"",B$32/B$12)</f>
        <v>0.71272672686414651</v>
      </c>
      <c r="C37" s="283">
        <f t="shared" si="4"/>
        <v>0.77907980601487226</v>
      </c>
      <c r="D37" s="283">
        <f t="shared" si="4"/>
        <v>0.70688974767201362</v>
      </c>
      <c r="E37" s="283">
        <f t="shared" si="4"/>
        <v>1.0684649941262483</v>
      </c>
      <c r="F37" s="283">
        <f t="shared" si="4"/>
        <v>0.73812937578918969</v>
      </c>
      <c r="G37" s="283">
        <f t="shared" si="4"/>
        <v>0.86569665843676447</v>
      </c>
      <c r="H37" s="283">
        <f t="shared" si="4"/>
        <v>0.86899838214136538</v>
      </c>
      <c r="I37" s="283">
        <f t="shared" si="4"/>
        <v>0.95225165405648837</v>
      </c>
      <c r="J37" s="283">
        <f t="shared" si="4"/>
        <v>0.73279671545446201</v>
      </c>
      <c r="K37" s="283">
        <f t="shared" si="4"/>
        <v>0.75300551688894368</v>
      </c>
      <c r="L37" s="283">
        <f t="shared" si="4"/>
        <v>0.60822073961904344</v>
      </c>
      <c r="M37" s="283">
        <f t="shared" si="4"/>
        <v>0.54377888723379586</v>
      </c>
      <c r="N37" s="283">
        <f t="shared" si="4"/>
        <v>0.62445274281189855</v>
      </c>
      <c r="O37" s="283">
        <f t="shared" si="4"/>
        <v>0.60069211453981941</v>
      </c>
      <c r="P37" s="283">
        <f t="shared" si="4"/>
        <v>0.47193103894006172</v>
      </c>
      <c r="Q37" s="283">
        <f t="shared" si="4"/>
        <v>0.48862966636434141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19.980830925636681</v>
      </c>
      <c r="C5" s="96">
        <v>21.982179999999996</v>
      </c>
      <c r="D5" s="96">
        <v>24.78322</v>
      </c>
      <c r="E5" s="96">
        <v>35.002499999999998</v>
      </c>
      <c r="F5" s="96">
        <v>31.800339999999998</v>
      </c>
      <c r="G5" s="96">
        <v>36.350737439137248</v>
      </c>
      <c r="H5" s="96">
        <v>40.004850000000005</v>
      </c>
      <c r="I5" s="96">
        <v>41.705040000000004</v>
      </c>
      <c r="J5" s="96">
        <v>38.188130000000001</v>
      </c>
      <c r="K5" s="96">
        <v>35.49251000000001</v>
      </c>
      <c r="L5" s="96">
        <v>40.429695779812832</v>
      </c>
      <c r="M5" s="96">
        <v>42.083415842295906</v>
      </c>
      <c r="N5" s="96">
        <v>43.178749474745217</v>
      </c>
      <c r="O5" s="96">
        <v>40.167058146373144</v>
      </c>
      <c r="P5" s="96">
        <v>37.259712313511102</v>
      </c>
      <c r="Q5" s="96">
        <v>34.823154578254751</v>
      </c>
    </row>
    <row r="6" spans="1:17" x14ac:dyDescent="0.25">
      <c r="A6" s="132" t="s">
        <v>83</v>
      </c>
      <c r="B6" s="160">
        <v>0.534313855222872</v>
      </c>
      <c r="C6" s="160">
        <v>0.58783257741964245</v>
      </c>
      <c r="D6" s="160">
        <v>0.66273609302435121</v>
      </c>
      <c r="E6" s="160">
        <v>0.93601316116650102</v>
      </c>
      <c r="F6" s="160">
        <v>0.85038316604726905</v>
      </c>
      <c r="G6" s="160">
        <v>0.97206681411728701</v>
      </c>
      <c r="H6" s="160">
        <v>1.0697826186841426</v>
      </c>
      <c r="I6" s="160">
        <v>1.1152479487743838</v>
      </c>
      <c r="J6" s="160">
        <v>1.0212011222151931</v>
      </c>
      <c r="K6" s="160">
        <v>0.9491166768897551</v>
      </c>
      <c r="L6" s="160">
        <v>1.0811435569420058</v>
      </c>
      <c r="M6" s="160">
        <v>1.1253662194195215</v>
      </c>
      <c r="N6" s="160">
        <v>1.1546568899670786</v>
      </c>
      <c r="O6" s="160">
        <v>1.0741202791327871</v>
      </c>
      <c r="P6" s="160">
        <v>0.99637400490604755</v>
      </c>
      <c r="Q6" s="160">
        <v>0.93121722730039136</v>
      </c>
    </row>
    <row r="7" spans="1:17" x14ac:dyDescent="0.25">
      <c r="A7" s="76" t="s">
        <v>82</v>
      </c>
      <c r="B7" s="159">
        <v>0.72666684310310592</v>
      </c>
      <c r="C7" s="159">
        <v>0.79945230529071387</v>
      </c>
      <c r="D7" s="159">
        <v>0.90132108651311771</v>
      </c>
      <c r="E7" s="159">
        <v>1.2729778991864416</v>
      </c>
      <c r="F7" s="159">
        <v>1.1565211058242861</v>
      </c>
      <c r="G7" s="159">
        <v>1.3220108671995103</v>
      </c>
      <c r="H7" s="159">
        <v>1.4549043614104342</v>
      </c>
      <c r="I7" s="159">
        <v>1.5167372103331622</v>
      </c>
      <c r="J7" s="159">
        <v>1.3888335262126628</v>
      </c>
      <c r="K7" s="159">
        <v>1.2907986805700671</v>
      </c>
      <c r="L7" s="159">
        <v>1.4703552374411279</v>
      </c>
      <c r="M7" s="159">
        <v>1.5304980584105494</v>
      </c>
      <c r="N7" s="159">
        <v>1.5703333703552271</v>
      </c>
      <c r="O7" s="159">
        <v>1.4608035796205905</v>
      </c>
      <c r="P7" s="159">
        <v>1.3550686466722248</v>
      </c>
      <c r="Q7" s="159">
        <v>1.2664554291285324</v>
      </c>
    </row>
    <row r="8" spans="1:17" x14ac:dyDescent="0.25">
      <c r="A8" s="76" t="s">
        <v>81</v>
      </c>
      <c r="B8" s="159">
        <v>0.89764727677442491</v>
      </c>
      <c r="C8" s="159">
        <v>0.98755873006499939</v>
      </c>
      <c r="D8" s="159">
        <v>1.11339663628091</v>
      </c>
      <c r="E8" s="159">
        <v>1.5725021107597217</v>
      </c>
      <c r="F8" s="159">
        <v>1.4286437189594121</v>
      </c>
      <c r="G8" s="159">
        <v>1.6330722477170421</v>
      </c>
      <c r="H8" s="159">
        <v>1.7972347993893598</v>
      </c>
      <c r="I8" s="159">
        <v>1.873616553940965</v>
      </c>
      <c r="J8" s="159">
        <v>1.7156178853215245</v>
      </c>
      <c r="K8" s="159">
        <v>1.5945160171747887</v>
      </c>
      <c r="L8" s="159">
        <v>1.8163211756625697</v>
      </c>
      <c r="M8" s="159">
        <v>1.8906152486247962</v>
      </c>
      <c r="N8" s="159">
        <v>1.9398235751446922</v>
      </c>
      <c r="O8" s="159">
        <v>1.8045220689430823</v>
      </c>
      <c r="P8" s="159">
        <v>1.6739083282421601</v>
      </c>
      <c r="Q8" s="159">
        <v>1.5644449418646575</v>
      </c>
    </row>
    <row r="9" spans="1:17" x14ac:dyDescent="0.25">
      <c r="A9" s="76" t="s">
        <v>80</v>
      </c>
      <c r="B9" s="159">
        <v>0.55568640943178682</v>
      </c>
      <c r="C9" s="159">
        <v>0.61134588051642813</v>
      </c>
      <c r="D9" s="159">
        <v>0.68924553674532518</v>
      </c>
      <c r="E9" s="159">
        <v>0.97345368761316098</v>
      </c>
      <c r="F9" s="159">
        <v>0.88439849268915982</v>
      </c>
      <c r="G9" s="159">
        <v>1.0109494866819784</v>
      </c>
      <c r="H9" s="159">
        <v>1.1125739234315084</v>
      </c>
      <c r="I9" s="159">
        <v>1.1598578667253592</v>
      </c>
      <c r="J9" s="159">
        <v>1.0620491671038008</v>
      </c>
      <c r="K9" s="159">
        <v>0.9870813439653453</v>
      </c>
      <c r="L9" s="159">
        <v>1.124389299219686</v>
      </c>
      <c r="M9" s="159">
        <v>1.1703808681963024</v>
      </c>
      <c r="N9" s="159">
        <v>1.2008431655657616</v>
      </c>
      <c r="O9" s="159">
        <v>1.1170850902980984</v>
      </c>
      <c r="P9" s="159">
        <v>1.0362289651022896</v>
      </c>
      <c r="Q9" s="159">
        <v>0.96846591639240709</v>
      </c>
    </row>
    <row r="10" spans="1:17" x14ac:dyDescent="0.25">
      <c r="A10" s="129" t="s">
        <v>79</v>
      </c>
      <c r="B10" s="158">
        <v>0.57705896364070164</v>
      </c>
      <c r="C10" s="158">
        <v>0.63485918361321392</v>
      </c>
      <c r="D10" s="158">
        <v>0.71575498046629926</v>
      </c>
      <c r="E10" s="158">
        <v>1.0108942140598214</v>
      </c>
      <c r="F10" s="158">
        <v>0.91841381933105071</v>
      </c>
      <c r="G10" s="158">
        <v>1.0498321592466699</v>
      </c>
      <c r="H10" s="158">
        <v>1.155365228178874</v>
      </c>
      <c r="I10" s="158">
        <v>1.2044677846763345</v>
      </c>
      <c r="J10" s="158">
        <v>1.1028972119924085</v>
      </c>
      <c r="K10" s="158">
        <v>1.0250460110409354</v>
      </c>
      <c r="L10" s="158">
        <v>1.1676350414973662</v>
      </c>
      <c r="M10" s="158">
        <v>1.2153955169730832</v>
      </c>
      <c r="N10" s="158">
        <v>1.2470294411644449</v>
      </c>
      <c r="O10" s="158">
        <v>1.16004990146341</v>
      </c>
      <c r="P10" s="158">
        <v>1.0760839252985315</v>
      </c>
      <c r="Q10" s="158">
        <v>1.0057146054844226</v>
      </c>
    </row>
    <row r="11" spans="1:17" x14ac:dyDescent="0.25">
      <c r="A11" s="92" t="s">
        <v>125</v>
      </c>
      <c r="B11" s="91">
        <v>0.11541179272814034</v>
      </c>
      <c r="C11" s="91">
        <v>0.12697183672264278</v>
      </c>
      <c r="D11" s="91">
        <v>0.14315099609325985</v>
      </c>
      <c r="E11" s="91">
        <v>0.20217884281196424</v>
      </c>
      <c r="F11" s="91">
        <v>0.18368276386621013</v>
      </c>
      <c r="G11" s="91">
        <v>0.209966431849334</v>
      </c>
      <c r="H11" s="91">
        <v>0.2310730456357748</v>
      </c>
      <c r="I11" s="91">
        <v>0.24089355693526693</v>
      </c>
      <c r="J11" s="91">
        <v>0.22057944239848171</v>
      </c>
      <c r="K11" s="91">
        <v>0.20500920220818708</v>
      </c>
      <c r="L11" s="91">
        <v>0.23352700829947326</v>
      </c>
      <c r="M11" s="91">
        <v>0</v>
      </c>
      <c r="N11" s="91">
        <v>0.24940588823288901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0.17311768909221048</v>
      </c>
      <c r="C12" s="91">
        <v>0.19045775508396418</v>
      </c>
      <c r="D12" s="91">
        <v>0.21472649413988978</v>
      </c>
      <c r="E12" s="91">
        <v>0.30326826421794634</v>
      </c>
      <c r="F12" s="91">
        <v>0.27552414579931517</v>
      </c>
      <c r="G12" s="91">
        <v>0.31494964777400097</v>
      </c>
      <c r="H12" s="91">
        <v>0.3466095684536622</v>
      </c>
      <c r="I12" s="91">
        <v>0.36134033540290034</v>
      </c>
      <c r="J12" s="91">
        <v>0.33086916359772256</v>
      </c>
      <c r="K12" s="91">
        <v>0.30751380331228062</v>
      </c>
      <c r="L12" s="91">
        <v>0.35029051244920983</v>
      </c>
      <c r="M12" s="91">
        <v>0.36461865509192498</v>
      </c>
      <c r="N12" s="91">
        <v>0.37410883234933345</v>
      </c>
      <c r="O12" s="91">
        <v>0.34801497043902302</v>
      </c>
      <c r="P12" s="91">
        <v>0.32282517758955942</v>
      </c>
      <c r="Q12" s="91">
        <v>0.30171438164532677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0.28852948182035082</v>
      </c>
      <c r="C14" s="157">
        <v>0.31742959180660696</v>
      </c>
      <c r="D14" s="157">
        <v>0.35787749023314963</v>
      </c>
      <c r="E14" s="157">
        <v>0.50544710702991069</v>
      </c>
      <c r="F14" s="157">
        <v>0.45920690966552535</v>
      </c>
      <c r="G14" s="157">
        <v>0.52491607962333497</v>
      </c>
      <c r="H14" s="157">
        <v>0.577682614089437</v>
      </c>
      <c r="I14" s="157">
        <v>0.60223389233816726</v>
      </c>
      <c r="J14" s="157">
        <v>0.55144860599620427</v>
      </c>
      <c r="K14" s="157">
        <v>0.5125230055204677</v>
      </c>
      <c r="L14" s="157">
        <v>0.58381752074868309</v>
      </c>
      <c r="M14" s="157">
        <v>0.8507768618811582</v>
      </c>
      <c r="N14" s="157">
        <v>0.62351472058222246</v>
      </c>
      <c r="O14" s="157">
        <v>0.81203493102438706</v>
      </c>
      <c r="P14" s="157">
        <v>0.75325874770897205</v>
      </c>
      <c r="Q14" s="157">
        <v>0.70400022383909588</v>
      </c>
    </row>
    <row r="15" spans="1:17" x14ac:dyDescent="0.25">
      <c r="A15" s="156" t="s">
        <v>295</v>
      </c>
      <c r="B15" s="204">
        <v>3.2293842061655944</v>
      </c>
      <c r="C15" s="204">
        <v>3.5528504882149772</v>
      </c>
      <c r="D15" s="204">
        <v>4.0055661120297987</v>
      </c>
      <c r="E15" s="204">
        <v>5.6572482444300229</v>
      </c>
      <c r="F15" s="204">
        <v>5.1397019537826685</v>
      </c>
      <c r="G15" s="204">
        <v>5.8751559334703494</v>
      </c>
      <c r="H15" s="204">
        <v>6.4657486588439799</v>
      </c>
      <c r="I15" s="204">
        <v>6.7405403706559195</v>
      </c>
      <c r="J15" s="204">
        <v>6.1721228883812724</v>
      </c>
      <c r="K15" s="204">
        <v>5.736445679249055</v>
      </c>
      <c r="L15" s="204">
        <v>6.5344139839493183</v>
      </c>
      <c r="M15" s="204">
        <v>6.8016950330247017</v>
      </c>
      <c r="N15" s="204">
        <v>6.9787273669791059</v>
      </c>
      <c r="O15" s="204">
        <v>6.491965407684825</v>
      </c>
      <c r="P15" s="204">
        <v>5.0220681972310084</v>
      </c>
      <c r="Q15" s="204">
        <v>5.6282616985457343</v>
      </c>
    </row>
    <row r="16" spans="1:17" x14ac:dyDescent="0.25">
      <c r="A16" s="152" t="s">
        <v>301</v>
      </c>
      <c r="B16" s="264">
        <v>2.0990997340076363</v>
      </c>
      <c r="C16" s="264">
        <v>2.3093528173397351</v>
      </c>
      <c r="D16" s="264">
        <v>2.6036179728193698</v>
      </c>
      <c r="E16" s="264">
        <v>3.6772113588795152</v>
      </c>
      <c r="F16" s="264">
        <v>3.3408062699587346</v>
      </c>
      <c r="G16" s="264">
        <v>3.8188513567557267</v>
      </c>
      <c r="H16" s="264">
        <v>4.2027366282485863</v>
      </c>
      <c r="I16" s="264">
        <v>4.3813512409263478</v>
      </c>
      <c r="J16" s="264">
        <v>4.0118798774478268</v>
      </c>
      <c r="K16" s="264">
        <v>3.7286896915118857</v>
      </c>
      <c r="L16" s="264">
        <v>4.2473690895670568</v>
      </c>
      <c r="M16" s="264">
        <v>4.4211017714660557</v>
      </c>
      <c r="N16" s="264">
        <v>4.5361727885364189</v>
      </c>
      <c r="O16" s="264">
        <v>4.2197775149951369</v>
      </c>
      <c r="P16" s="264">
        <v>3.2643443282001554</v>
      </c>
      <c r="Q16" s="264">
        <v>3.6583701040547276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0.35952406635622203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0.93512836418612055</v>
      </c>
      <c r="C18" s="83">
        <v>0.71050218303728396</v>
      </c>
      <c r="D18" s="83">
        <v>0</v>
      </c>
      <c r="E18" s="83">
        <v>0</v>
      </c>
      <c r="F18" s="83">
        <v>0</v>
      </c>
      <c r="G18" s="83">
        <v>0</v>
      </c>
      <c r="H18" s="83">
        <v>0.49846115925018403</v>
      </c>
      <c r="I18" s="83">
        <v>0.45510422695092018</v>
      </c>
      <c r="J18" s="83">
        <v>0.61509377947711863</v>
      </c>
      <c r="K18" s="83">
        <v>0.68379468323303338</v>
      </c>
      <c r="L18" s="83">
        <v>0.86954858635897392</v>
      </c>
      <c r="M18" s="83">
        <v>0</v>
      </c>
      <c r="N18" s="83">
        <v>0.76868442580971197</v>
      </c>
      <c r="O18" s="83">
        <v>1.8562267297760107</v>
      </c>
      <c r="P18" s="83">
        <v>1.0456393959713728</v>
      </c>
      <c r="Q18" s="83">
        <v>1.0722421510721163</v>
      </c>
    </row>
    <row r="19" spans="1:17" x14ac:dyDescent="0.25">
      <c r="A19" s="154" t="s">
        <v>125</v>
      </c>
      <c r="B19" s="83">
        <v>0.58234283351646166</v>
      </c>
      <c r="C19" s="83">
        <v>0.47861978391223436</v>
      </c>
      <c r="D19" s="83">
        <v>0.46676019993825957</v>
      </c>
      <c r="E19" s="83">
        <v>1.3303749382136874</v>
      </c>
      <c r="F19" s="83">
        <v>2.0092368650806725</v>
      </c>
      <c r="G19" s="83">
        <v>1.5471796084480669</v>
      </c>
      <c r="H19" s="83">
        <v>1.2227031222624178</v>
      </c>
      <c r="I19" s="83">
        <v>1.1853678744028679</v>
      </c>
      <c r="J19" s="83">
        <v>0.81290219207513137</v>
      </c>
      <c r="K19" s="83">
        <v>1.5878803038629739</v>
      </c>
      <c r="L19" s="83">
        <v>1.3352787206107637</v>
      </c>
      <c r="M19" s="83">
        <v>0</v>
      </c>
      <c r="N19" s="83">
        <v>0.38127994236160684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9.6508009372267264E-2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0.58162853630505384</v>
      </c>
      <c r="C21" s="83">
        <v>1.1202308503902167</v>
      </c>
      <c r="D21" s="83">
        <v>1.7773337065248882</v>
      </c>
      <c r="E21" s="83">
        <v>2.3468364206658276</v>
      </c>
      <c r="F21" s="83">
        <v>1.3315694048780622</v>
      </c>
      <c r="G21" s="83">
        <v>2.2716717483076598</v>
      </c>
      <c r="H21" s="83">
        <v>2.4815723467359847</v>
      </c>
      <c r="I21" s="83">
        <v>2.6443711302002924</v>
      </c>
      <c r="J21" s="83">
        <v>2.5838839058955774</v>
      </c>
      <c r="K21" s="83">
        <v>1.4570147044158785</v>
      </c>
      <c r="L21" s="83">
        <v>2.0425417825973193</v>
      </c>
      <c r="M21" s="83">
        <v>4.4211017714660557</v>
      </c>
      <c r="N21" s="83">
        <v>3.3862084203651004</v>
      </c>
      <c r="O21" s="83">
        <v>2.3635507852191258</v>
      </c>
      <c r="P21" s="83">
        <v>2.2187049322287828</v>
      </c>
      <c r="Q21" s="83">
        <v>2.5861279529826113</v>
      </c>
    </row>
    <row r="22" spans="1:17" x14ac:dyDescent="0.25">
      <c r="A22" s="152" t="s">
        <v>300</v>
      </c>
      <c r="B22" s="264">
        <v>1.1302844721579579</v>
      </c>
      <c r="C22" s="264">
        <v>1.2434976708752421</v>
      </c>
      <c r="D22" s="264">
        <v>1.4019481392104294</v>
      </c>
      <c r="E22" s="264">
        <v>1.9800368855505075</v>
      </c>
      <c r="F22" s="264">
        <v>1.7988956838239338</v>
      </c>
      <c r="G22" s="264">
        <v>2.0563045767146222</v>
      </c>
      <c r="H22" s="264">
        <v>2.2630120305953931</v>
      </c>
      <c r="I22" s="264">
        <v>2.3591891297295722</v>
      </c>
      <c r="J22" s="264">
        <v>2.1602430109334452</v>
      </c>
      <c r="K22" s="264">
        <v>2.0077559877371693</v>
      </c>
      <c r="L22" s="264">
        <v>2.2870448943822614</v>
      </c>
      <c r="M22" s="264">
        <v>2.3805932615586456</v>
      </c>
      <c r="N22" s="264">
        <v>2.442554578442687</v>
      </c>
      <c r="O22" s="264">
        <v>2.2721878926896886</v>
      </c>
      <c r="P22" s="264">
        <v>1.7577238690308528</v>
      </c>
      <c r="Q22" s="264">
        <v>1.9698915944910065</v>
      </c>
    </row>
    <row r="23" spans="1:17" x14ac:dyDescent="0.25">
      <c r="A23" s="156" t="s">
        <v>294</v>
      </c>
      <c r="B23" s="204">
        <v>1.4209290507128618</v>
      </c>
      <c r="C23" s="204">
        <v>1.5632542148145903</v>
      </c>
      <c r="D23" s="204">
        <v>1.7624490892931117</v>
      </c>
      <c r="E23" s="204">
        <v>2.4891892275492102</v>
      </c>
      <c r="F23" s="204">
        <v>2.2614688596643746</v>
      </c>
      <c r="G23" s="204">
        <v>2.585068610726954</v>
      </c>
      <c r="H23" s="204">
        <v>2.8449294098913516</v>
      </c>
      <c r="I23" s="204">
        <v>2.9658377630886053</v>
      </c>
      <c r="J23" s="204">
        <v>2.71573407088776</v>
      </c>
      <c r="K23" s="204">
        <v>2.5240360988695842</v>
      </c>
      <c r="L23" s="204">
        <v>2.8751421529377006</v>
      </c>
      <c r="M23" s="204">
        <v>2.9927458145308692</v>
      </c>
      <c r="N23" s="204">
        <v>3.0706400414708068</v>
      </c>
      <c r="O23" s="204">
        <v>2.8564647793813229</v>
      </c>
      <c r="P23" s="204">
        <v>2.6497100067816439</v>
      </c>
      <c r="Q23" s="204">
        <v>2.4764351473601232</v>
      </c>
    </row>
    <row r="24" spans="1:17" x14ac:dyDescent="0.25">
      <c r="A24" s="152" t="s">
        <v>299</v>
      </c>
      <c r="B24" s="151">
        <v>1.0656967880346464</v>
      </c>
      <c r="C24" s="151">
        <v>1.1724406611109428</v>
      </c>
      <c r="D24" s="151">
        <v>1.3218368169698338</v>
      </c>
      <c r="E24" s="151">
        <v>1.8668919206619077</v>
      </c>
      <c r="F24" s="151">
        <v>1.6961016447482808</v>
      </c>
      <c r="G24" s="151">
        <v>1.9388014580452155</v>
      </c>
      <c r="H24" s="151">
        <v>2.1336970574185137</v>
      </c>
      <c r="I24" s="151">
        <v>2.2243783223164542</v>
      </c>
      <c r="J24" s="151">
        <v>2.0368005531658202</v>
      </c>
      <c r="K24" s="151">
        <v>1.8930270741521884</v>
      </c>
      <c r="L24" s="151">
        <v>2.1563566147032756</v>
      </c>
      <c r="M24" s="151">
        <v>2.244559360898152</v>
      </c>
      <c r="N24" s="151">
        <v>2.3029800311031052</v>
      </c>
      <c r="O24" s="151">
        <v>2.1423485845359922</v>
      </c>
      <c r="P24" s="151">
        <v>1.9872825050862331</v>
      </c>
      <c r="Q24" s="151">
        <v>1.8573263605200923</v>
      </c>
    </row>
    <row r="25" spans="1:17" x14ac:dyDescent="0.25">
      <c r="A25" s="152" t="s">
        <v>298</v>
      </c>
      <c r="B25" s="151">
        <v>0.35523226267821545</v>
      </c>
      <c r="C25" s="151">
        <v>0.39081355370364756</v>
      </c>
      <c r="D25" s="151">
        <v>0.44061227232327793</v>
      </c>
      <c r="E25" s="151">
        <v>0.62229730688730256</v>
      </c>
      <c r="F25" s="151">
        <v>0.56536721491609365</v>
      </c>
      <c r="G25" s="151">
        <v>0.64626715268173851</v>
      </c>
      <c r="H25" s="151">
        <v>0.71123235247283789</v>
      </c>
      <c r="I25" s="151">
        <v>0.74145944077215131</v>
      </c>
      <c r="J25" s="151">
        <v>0.67893351772193999</v>
      </c>
      <c r="K25" s="151">
        <v>0.63100902471739606</v>
      </c>
      <c r="L25" s="151">
        <v>0.71878553823442515</v>
      </c>
      <c r="M25" s="151">
        <v>0.7481864536327173</v>
      </c>
      <c r="N25" s="151">
        <v>0.76766001036770171</v>
      </c>
      <c r="O25" s="151">
        <v>0.71411619484533073</v>
      </c>
      <c r="P25" s="151">
        <v>0.66242750169541098</v>
      </c>
      <c r="Q25" s="151">
        <v>0.61910878684003079</v>
      </c>
    </row>
    <row r="26" spans="1:17" x14ac:dyDescent="0.25">
      <c r="A26" s="156" t="s">
        <v>293</v>
      </c>
      <c r="B26" s="204">
        <v>4.650313256878456</v>
      </c>
      <c r="C26" s="204">
        <v>5.1161047030295688</v>
      </c>
      <c r="D26" s="204">
        <v>5.7680152013229105</v>
      </c>
      <c r="E26" s="204">
        <v>8.1464374719792332</v>
      </c>
      <c r="F26" s="204">
        <v>7.4011708134470418</v>
      </c>
      <c r="G26" s="204">
        <v>8.4602245441973025</v>
      </c>
      <c r="H26" s="204">
        <v>9.3106780687353314</v>
      </c>
      <c r="I26" s="204">
        <v>9.7063781337445274</v>
      </c>
      <c r="J26" s="204">
        <v>8.8878569592690333</v>
      </c>
      <c r="K26" s="204">
        <v>8.2604817781186419</v>
      </c>
      <c r="L26" s="204">
        <v>9.4095561368870193</v>
      </c>
      <c r="M26" s="204">
        <v>9.7944408475555704</v>
      </c>
      <c r="N26" s="204">
        <v>10.049367408449912</v>
      </c>
      <c r="O26" s="204">
        <v>9.3484301870661479</v>
      </c>
      <c r="P26" s="204">
        <v>10.671778204012652</v>
      </c>
      <c r="Q26" s="204">
        <v>9.1046968459058562</v>
      </c>
    </row>
    <row r="27" spans="1:17" x14ac:dyDescent="0.25">
      <c r="A27" s="152" t="s">
        <v>297</v>
      </c>
      <c r="B27" s="264">
        <v>0.36668979799457069</v>
      </c>
      <c r="C27" s="264">
        <v>1.2638437003140912</v>
      </c>
      <c r="D27" s="264">
        <v>2.1797331506928885</v>
      </c>
      <c r="E27" s="264">
        <v>5.1970591233555563</v>
      </c>
      <c r="F27" s="264">
        <v>2.721612659747406</v>
      </c>
      <c r="G27" s="264">
        <v>5.3972411013147852</v>
      </c>
      <c r="H27" s="264">
        <v>4.9397920340252943</v>
      </c>
      <c r="I27" s="264">
        <v>6.1922308012829994</v>
      </c>
      <c r="J27" s="264">
        <v>3.1700512654921162</v>
      </c>
      <c r="K27" s="264">
        <v>2.2698142391625771</v>
      </c>
      <c r="L27" s="264">
        <v>1.0028717750722396</v>
      </c>
      <c r="M27" s="264">
        <v>2.4914899381969784</v>
      </c>
      <c r="N27" s="264">
        <v>1.9110424653327112</v>
      </c>
      <c r="O27" s="264">
        <v>0.69588616050728191</v>
      </c>
      <c r="P27" s="264">
        <v>0.14741956521929178</v>
      </c>
      <c r="Q27" s="264">
        <v>7.1573410488772637E-2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0.30099136435901963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0.16335671212140435</v>
      </c>
      <c r="C29" s="83">
        <v>0.38883781696271602</v>
      </c>
      <c r="D29" s="83">
        <v>0</v>
      </c>
      <c r="E29" s="83">
        <v>0</v>
      </c>
      <c r="F29" s="83">
        <v>0</v>
      </c>
      <c r="G29" s="83">
        <v>0</v>
      </c>
      <c r="H29" s="83">
        <v>0.58587884074981611</v>
      </c>
      <c r="I29" s="83">
        <v>0.64320577304907967</v>
      </c>
      <c r="J29" s="83">
        <v>0.48602622052288147</v>
      </c>
      <c r="K29" s="83">
        <v>0.41625531676696659</v>
      </c>
      <c r="L29" s="83">
        <v>0.20531432892314749</v>
      </c>
      <c r="M29" s="83">
        <v>0</v>
      </c>
      <c r="N29" s="83">
        <v>0.32383876202304351</v>
      </c>
      <c r="O29" s="83">
        <v>0.3061115159329213</v>
      </c>
      <c r="P29" s="83">
        <v>4.7221643807181968E-2</v>
      </c>
      <c r="Q29" s="83">
        <v>2.0977655469300416E-2</v>
      </c>
    </row>
    <row r="30" spans="1:17" x14ac:dyDescent="0.25">
      <c r="A30" s="154" t="s">
        <v>125</v>
      </c>
      <c r="B30" s="83">
        <v>0.10172893289736396</v>
      </c>
      <c r="C30" s="83">
        <v>0.26193511628075339</v>
      </c>
      <c r="D30" s="83">
        <v>0.39076880396848057</v>
      </c>
      <c r="E30" s="83">
        <v>1.8802392724670056</v>
      </c>
      <c r="F30" s="83">
        <v>1.6368397466226901</v>
      </c>
      <c r="G30" s="83">
        <v>2.1866526328812443</v>
      </c>
      <c r="H30" s="83">
        <v>1.4371348189493294</v>
      </c>
      <c r="I30" s="83">
        <v>1.6752985686618651</v>
      </c>
      <c r="J30" s="83">
        <v>0.64232771205214068</v>
      </c>
      <c r="K30" s="83">
        <v>0.96661122860362547</v>
      </c>
      <c r="L30" s="83">
        <v>0.3152806625740181</v>
      </c>
      <c r="M30" s="83">
        <v>0</v>
      </c>
      <c r="N30" s="83">
        <v>0.16062927824840051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0.13639624749170104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0.10160415297580239</v>
      </c>
      <c r="C32" s="83">
        <v>0.61307076707062169</v>
      </c>
      <c r="D32" s="83">
        <v>1.4879729823653884</v>
      </c>
      <c r="E32" s="83">
        <v>3.3168198508885509</v>
      </c>
      <c r="F32" s="83">
        <v>1.0847729131247159</v>
      </c>
      <c r="G32" s="83">
        <v>3.2105884684335404</v>
      </c>
      <c r="H32" s="83">
        <v>2.9167783743261486</v>
      </c>
      <c r="I32" s="83">
        <v>3.7373302120803538</v>
      </c>
      <c r="J32" s="83">
        <v>2.041697332917094</v>
      </c>
      <c r="K32" s="83">
        <v>0.8869476937919849</v>
      </c>
      <c r="L32" s="83">
        <v>0.48227678357507386</v>
      </c>
      <c r="M32" s="83">
        <v>2.4914899381969784</v>
      </c>
      <c r="N32" s="83">
        <v>1.4265744250612671</v>
      </c>
      <c r="O32" s="83">
        <v>0.38977464457436062</v>
      </c>
      <c r="P32" s="83">
        <v>0.10019792141210981</v>
      </c>
      <c r="Q32" s="83">
        <v>5.0595755019472222E-2</v>
      </c>
    </row>
    <row r="33" spans="1:17" x14ac:dyDescent="0.25">
      <c r="A33" s="152" t="s">
        <v>296</v>
      </c>
      <c r="B33" s="264">
        <v>4.2836234588838851</v>
      </c>
      <c r="C33" s="264">
        <v>3.8522610027154771</v>
      </c>
      <c r="D33" s="264">
        <v>3.5882820506300219</v>
      </c>
      <c r="E33" s="264">
        <v>2.9493783486236769</v>
      </c>
      <c r="F33" s="264">
        <v>4.6795581536996362</v>
      </c>
      <c r="G33" s="264">
        <v>3.0629834428825178</v>
      </c>
      <c r="H33" s="264">
        <v>4.370886034710038</v>
      </c>
      <c r="I33" s="264">
        <v>3.5141473324615276</v>
      </c>
      <c r="J33" s="264">
        <v>5.7178056937769171</v>
      </c>
      <c r="K33" s="264">
        <v>5.990667538956064</v>
      </c>
      <c r="L33" s="264">
        <v>8.4066843618147793</v>
      </c>
      <c r="M33" s="264">
        <v>7.3029509093585911</v>
      </c>
      <c r="N33" s="264">
        <v>8.1383249431172011</v>
      </c>
      <c r="O33" s="264">
        <v>8.652544026558866</v>
      </c>
      <c r="P33" s="264">
        <v>10.524358638793361</v>
      </c>
      <c r="Q33" s="264">
        <v>9.0331234354170835</v>
      </c>
    </row>
    <row r="34" spans="1:17" x14ac:dyDescent="0.25">
      <c r="A34" s="156" t="s">
        <v>292</v>
      </c>
      <c r="B34" s="204">
        <v>4.7184026131358188</v>
      </c>
      <c r="C34" s="204">
        <v>5.6321632294286239</v>
      </c>
      <c r="D34" s="204">
        <v>4.8335245692847586</v>
      </c>
      <c r="E34" s="204">
        <v>8.1077304900731093</v>
      </c>
      <c r="F34" s="204">
        <v>6.4515525158800529</v>
      </c>
      <c r="G34" s="204">
        <v>6.8738154174644492</v>
      </c>
      <c r="H34" s="204">
        <v>9.5584316662181692</v>
      </c>
      <c r="I34" s="204">
        <v>8.5584857431360319</v>
      </c>
      <c r="J34" s="204">
        <v>7.0827796978980331</v>
      </c>
      <c r="K34" s="204">
        <v>6.9906759896528818</v>
      </c>
      <c r="L34" s="204">
        <v>7.1596146381338741</v>
      </c>
      <c r="M34" s="204">
        <v>7.3614787827997077</v>
      </c>
      <c r="N34" s="204">
        <v>9.310955815588791</v>
      </c>
      <c r="O34" s="204">
        <v>10.387285861325971</v>
      </c>
      <c r="P34" s="204">
        <v>10.22249727800838</v>
      </c>
      <c r="Q34" s="204">
        <v>7.4493903806191426</v>
      </c>
    </row>
    <row r="35" spans="1:17" x14ac:dyDescent="0.25">
      <c r="A35" s="88" t="s">
        <v>33</v>
      </c>
      <c r="B35" s="87">
        <v>0.68076368838349044</v>
      </c>
      <c r="C35" s="87">
        <v>0.69982999999999995</v>
      </c>
      <c r="D35" s="87">
        <v>3.9474569284758343E-2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0.22699355300027468</v>
      </c>
      <c r="C38" s="87">
        <v>0.13261326308436946</v>
      </c>
      <c r="D38" s="87">
        <v>0</v>
      </c>
      <c r="E38" s="87">
        <v>0.71347694650734272</v>
      </c>
      <c r="F38" s="87">
        <v>0.26774062443042745</v>
      </c>
      <c r="G38" s="87">
        <v>0.15992964172423305</v>
      </c>
      <c r="H38" s="87">
        <v>0.15882901315247827</v>
      </c>
      <c r="I38" s="87">
        <v>0</v>
      </c>
      <c r="J38" s="87">
        <v>0.3361506534742465</v>
      </c>
      <c r="K38" s="87">
        <v>0.25089926532521362</v>
      </c>
      <c r="L38" s="87">
        <v>0.14583306158062234</v>
      </c>
      <c r="M38" s="87">
        <v>0</v>
      </c>
      <c r="N38" s="87">
        <v>0.21206012264695201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0.97855999999999999</v>
      </c>
      <c r="I39" s="87">
        <v>1.6578457431360316</v>
      </c>
      <c r="J39" s="87">
        <v>0</v>
      </c>
      <c r="K39" s="87">
        <v>0.99492000000000003</v>
      </c>
      <c r="L39" s="87">
        <v>0.95594476338212286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1.0946899999999999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0.25120261198154914</v>
      </c>
      <c r="C41" s="87">
        <v>0.30279996634425471</v>
      </c>
      <c r="D41" s="87">
        <v>0</v>
      </c>
      <c r="E41" s="87">
        <v>1.2863235435657672</v>
      </c>
      <c r="F41" s="87">
        <v>0.19336189144962576</v>
      </c>
      <c r="G41" s="87">
        <v>0.24136842067057443</v>
      </c>
      <c r="H41" s="87">
        <v>0.32418265306569072</v>
      </c>
      <c r="I41" s="87">
        <v>0</v>
      </c>
      <c r="J41" s="87">
        <v>1.024979044423787</v>
      </c>
      <c r="K41" s="87">
        <v>0.24783672432766796</v>
      </c>
      <c r="L41" s="87">
        <v>0.22870079966364956</v>
      </c>
      <c r="M41" s="87">
        <v>0.22113035132285885</v>
      </c>
      <c r="N41" s="87">
        <v>1.4355113219443787</v>
      </c>
      <c r="O41" s="87">
        <v>2.5966795402840503</v>
      </c>
      <c r="P41" s="87">
        <v>1.628163173908876</v>
      </c>
      <c r="Q41" s="87">
        <v>1.2190142433322835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0.42988156318196863</v>
      </c>
      <c r="C43" s="87">
        <v>0.50061</v>
      </c>
      <c r="D43" s="87">
        <v>0.50034999999999996</v>
      </c>
      <c r="E43" s="87">
        <v>1.50413</v>
      </c>
      <c r="F43" s="87">
        <v>1.09735</v>
      </c>
      <c r="G43" s="87">
        <v>0.54934826944090953</v>
      </c>
      <c r="H43" s="87">
        <v>1.9992700000000001</v>
      </c>
      <c r="I43" s="87">
        <v>0.89881999999999995</v>
      </c>
      <c r="J43" s="87">
        <v>1.20299</v>
      </c>
      <c r="K43" s="87">
        <v>0.60102999999999995</v>
      </c>
      <c r="L43" s="87">
        <v>0.62132487087287969</v>
      </c>
      <c r="M43" s="87">
        <v>1.2420284843085283</v>
      </c>
      <c r="N43" s="87">
        <v>0.74002747880276698</v>
      </c>
      <c r="O43" s="87">
        <v>0.74088095570479218</v>
      </c>
      <c r="P43" s="87">
        <v>0.7638135660926727</v>
      </c>
      <c r="Q43" s="87">
        <v>0.8354405769379929</v>
      </c>
    </row>
    <row r="44" spans="1:17" x14ac:dyDescent="0.25">
      <c r="A44" s="88" t="s">
        <v>22</v>
      </c>
      <c r="B44" s="87">
        <v>3.1295611965885359</v>
      </c>
      <c r="C44" s="87">
        <v>3.9963099999999998</v>
      </c>
      <c r="D44" s="87">
        <v>4.2937000000000003</v>
      </c>
      <c r="E44" s="87">
        <v>3.5091100000000002</v>
      </c>
      <c r="F44" s="87">
        <v>4.8930999999999996</v>
      </c>
      <c r="G44" s="87">
        <v>5.9231690856287322</v>
      </c>
      <c r="H44" s="87">
        <v>6.0975900000000003</v>
      </c>
      <c r="I44" s="87">
        <v>6.0018200000000004</v>
      </c>
      <c r="J44" s="87">
        <v>4.5186599999999997</v>
      </c>
      <c r="K44" s="87">
        <v>4.8959900000000003</v>
      </c>
      <c r="L44" s="87">
        <v>5.2078111426345997</v>
      </c>
      <c r="M44" s="87">
        <v>5.8983199471683205</v>
      </c>
      <c r="N44" s="87">
        <v>6.9233568921946933</v>
      </c>
      <c r="O44" s="87">
        <v>7.0497253653371281</v>
      </c>
      <c r="P44" s="87">
        <v>7.830520538006831</v>
      </c>
      <c r="Q44" s="87">
        <v>5.3949355603488662</v>
      </c>
    </row>
    <row r="45" spans="1:17" x14ac:dyDescent="0.25">
      <c r="A45" s="156" t="s">
        <v>291</v>
      </c>
      <c r="B45" s="204">
        <v>1.8084551554527328</v>
      </c>
      <c r="C45" s="204">
        <v>1.9895962734003874</v>
      </c>
      <c r="D45" s="204">
        <v>2.243117022736687</v>
      </c>
      <c r="E45" s="204">
        <v>3.1680590168808123</v>
      </c>
      <c r="F45" s="204">
        <v>2.8782330941182943</v>
      </c>
      <c r="G45" s="204">
        <v>3.2900873227433953</v>
      </c>
      <c r="H45" s="204">
        <v>3.6208192489526287</v>
      </c>
      <c r="I45" s="204">
        <v>3.7747026075673151</v>
      </c>
      <c r="J45" s="204">
        <v>3.4563888174935125</v>
      </c>
      <c r="K45" s="204">
        <v>3.2124095803794703</v>
      </c>
      <c r="L45" s="204">
        <v>3.6592718310116186</v>
      </c>
      <c r="M45" s="204">
        <v>3.8089492184938329</v>
      </c>
      <c r="N45" s="204">
        <v>3.9080873255082991</v>
      </c>
      <c r="O45" s="204">
        <v>3.6355006283035016</v>
      </c>
      <c r="P45" s="204">
        <v>2.3723581904493649</v>
      </c>
      <c r="Q45" s="204">
        <v>3.1518265511856107</v>
      </c>
    </row>
    <row r="46" spans="1:17" x14ac:dyDescent="0.25">
      <c r="A46" s="72" t="s">
        <v>290</v>
      </c>
      <c r="B46" s="306">
        <v>0.86197329511832388</v>
      </c>
      <c r="C46" s="306">
        <v>0.50716241420685382</v>
      </c>
      <c r="D46" s="306">
        <v>2.0880936723027288</v>
      </c>
      <c r="E46" s="306">
        <v>1.6679944763019616</v>
      </c>
      <c r="F46" s="306">
        <v>2.4298524602563898</v>
      </c>
      <c r="G46" s="306">
        <v>3.2784540355723086</v>
      </c>
      <c r="H46" s="306">
        <v>1.6143820162642233</v>
      </c>
      <c r="I46" s="306">
        <v>3.089168017357399</v>
      </c>
      <c r="J46" s="306">
        <v>3.582648653224803</v>
      </c>
      <c r="K46" s="306">
        <v>2.9219021440894801</v>
      </c>
      <c r="L46" s="306">
        <v>4.1318527261305427</v>
      </c>
      <c r="M46" s="306">
        <v>4.3918502342669683</v>
      </c>
      <c r="N46" s="306">
        <v>2.7482850745510987</v>
      </c>
      <c r="O46" s="306">
        <v>0.8308303631534022</v>
      </c>
      <c r="P46" s="306">
        <v>0.18363656680680052</v>
      </c>
      <c r="Q46" s="306">
        <v>1.2762458344678773</v>
      </c>
    </row>
    <row r="48" spans="1:17" ht="12.75" x14ac:dyDescent="0.25">
      <c r="A48" s="98" t="str">
        <f>FBT_fec!$A$81</f>
        <v>Market shares of energy uses (%)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0.99999999999999989</v>
      </c>
      <c r="C50" s="77">
        <f t="shared" si="0"/>
        <v>1</v>
      </c>
      <c r="D50" s="77">
        <f t="shared" si="0"/>
        <v>1</v>
      </c>
      <c r="E50" s="77">
        <f t="shared" si="0"/>
        <v>1</v>
      </c>
      <c r="F50" s="77">
        <f t="shared" si="0"/>
        <v>1</v>
      </c>
      <c r="G50" s="77">
        <f t="shared" si="0"/>
        <v>0.99999999999999989</v>
      </c>
      <c r="H50" s="77">
        <f t="shared" si="0"/>
        <v>1</v>
      </c>
      <c r="I50" s="77">
        <f t="shared" si="0"/>
        <v>0.99999999999999989</v>
      </c>
      <c r="J50" s="77">
        <f t="shared" si="0"/>
        <v>1</v>
      </c>
      <c r="K50" s="77">
        <f t="shared" si="0"/>
        <v>1</v>
      </c>
      <c r="L50" s="77">
        <f t="shared" si="0"/>
        <v>0.99999999999999989</v>
      </c>
      <c r="M50" s="77">
        <f t="shared" si="0"/>
        <v>0.99999999999999989</v>
      </c>
      <c r="N50" s="77">
        <f t="shared" si="0"/>
        <v>1</v>
      </c>
      <c r="O50" s="77">
        <f t="shared" si="0"/>
        <v>1</v>
      </c>
      <c r="P50" s="77">
        <f t="shared" si="0"/>
        <v>1.0000000000000002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2.6741323081679914E-2</v>
      </c>
      <c r="C51" s="203">
        <f t="shared" si="1"/>
        <v>2.6741323081679914E-2</v>
      </c>
      <c r="D51" s="203">
        <f t="shared" si="1"/>
        <v>2.674132308167991E-2</v>
      </c>
      <c r="E51" s="203">
        <f t="shared" si="1"/>
        <v>2.674132308167991E-2</v>
      </c>
      <c r="F51" s="203">
        <f t="shared" si="1"/>
        <v>2.6741323081679917E-2</v>
      </c>
      <c r="G51" s="203">
        <f t="shared" si="1"/>
        <v>2.674132308167991E-2</v>
      </c>
      <c r="H51" s="203">
        <f t="shared" si="1"/>
        <v>2.6741323081679907E-2</v>
      </c>
      <c r="I51" s="203">
        <f t="shared" si="1"/>
        <v>2.6741323081679907E-2</v>
      </c>
      <c r="J51" s="203">
        <f t="shared" si="1"/>
        <v>2.674132308167991E-2</v>
      </c>
      <c r="K51" s="203">
        <f t="shared" si="1"/>
        <v>2.6741323081679903E-2</v>
      </c>
      <c r="L51" s="203">
        <f t="shared" si="1"/>
        <v>2.6741323081679914E-2</v>
      </c>
      <c r="M51" s="203">
        <f t="shared" si="1"/>
        <v>2.674132308167991E-2</v>
      </c>
      <c r="N51" s="203">
        <f t="shared" si="1"/>
        <v>2.674132308167991E-2</v>
      </c>
      <c r="O51" s="203">
        <f t="shared" si="1"/>
        <v>2.6741323081679907E-2</v>
      </c>
      <c r="P51" s="203">
        <f t="shared" si="1"/>
        <v>2.674132308167991E-2</v>
      </c>
      <c r="Q51" s="203">
        <f t="shared" si="1"/>
        <v>2.6741323081679914E-2</v>
      </c>
    </row>
    <row r="52" spans="1:17" x14ac:dyDescent="0.25">
      <c r="A52" s="76" t="s">
        <v>82</v>
      </c>
      <c r="B52" s="202">
        <f t="shared" ref="B52:Q52" si="2">IF(B$7=0,0,B$7/B$5)</f>
        <v>3.6368199391084682E-2</v>
      </c>
      <c r="C52" s="202">
        <f t="shared" si="2"/>
        <v>3.6368199391084689E-2</v>
      </c>
      <c r="D52" s="202">
        <f t="shared" si="2"/>
        <v>3.6368199391084682E-2</v>
      </c>
      <c r="E52" s="202">
        <f t="shared" si="2"/>
        <v>3.6368199391084682E-2</v>
      </c>
      <c r="F52" s="202">
        <f t="shared" si="2"/>
        <v>3.6368199391084689E-2</v>
      </c>
      <c r="G52" s="202">
        <f t="shared" si="2"/>
        <v>3.6368199391084682E-2</v>
      </c>
      <c r="H52" s="202">
        <f t="shared" si="2"/>
        <v>3.6368199391084682E-2</v>
      </c>
      <c r="I52" s="202">
        <f t="shared" si="2"/>
        <v>3.6368199391084675E-2</v>
      </c>
      <c r="J52" s="202">
        <f t="shared" si="2"/>
        <v>3.6368199391084682E-2</v>
      </c>
      <c r="K52" s="202">
        <f t="shared" si="2"/>
        <v>3.6368199391084675E-2</v>
      </c>
      <c r="L52" s="202">
        <f t="shared" si="2"/>
        <v>3.6368199391084682E-2</v>
      </c>
      <c r="M52" s="202">
        <f t="shared" si="2"/>
        <v>3.6368199391084682E-2</v>
      </c>
      <c r="N52" s="202">
        <f t="shared" si="2"/>
        <v>3.6368199391084682E-2</v>
      </c>
      <c r="O52" s="202">
        <f t="shared" si="2"/>
        <v>3.6368199391084675E-2</v>
      </c>
      <c r="P52" s="202">
        <f t="shared" si="2"/>
        <v>3.6368199391084682E-2</v>
      </c>
      <c r="Q52" s="202">
        <f t="shared" si="2"/>
        <v>3.6368199391084689E-2</v>
      </c>
    </row>
    <row r="53" spans="1:17" x14ac:dyDescent="0.25">
      <c r="A53" s="76" t="s">
        <v>81</v>
      </c>
      <c r="B53" s="202">
        <f t="shared" ref="B53:Q53" si="3">IF(B$8=0,0,B$8/B$5)</f>
        <v>4.4925422777222251E-2</v>
      </c>
      <c r="C53" s="202">
        <f t="shared" si="3"/>
        <v>4.4925422777222258E-2</v>
      </c>
      <c r="D53" s="202">
        <f t="shared" si="3"/>
        <v>4.4925422777222251E-2</v>
      </c>
      <c r="E53" s="202">
        <f t="shared" si="3"/>
        <v>4.4925422777222251E-2</v>
      </c>
      <c r="F53" s="202">
        <f t="shared" si="3"/>
        <v>4.4925422777222258E-2</v>
      </c>
      <c r="G53" s="202">
        <f t="shared" si="3"/>
        <v>4.4925422777222251E-2</v>
      </c>
      <c r="H53" s="202">
        <f t="shared" si="3"/>
        <v>4.4925422777222251E-2</v>
      </c>
      <c r="I53" s="202">
        <f t="shared" si="3"/>
        <v>4.4925422777222244E-2</v>
      </c>
      <c r="J53" s="202">
        <f t="shared" si="3"/>
        <v>4.4925422777222251E-2</v>
      </c>
      <c r="K53" s="202">
        <f t="shared" si="3"/>
        <v>4.4925422777222244E-2</v>
      </c>
      <c r="L53" s="202">
        <f t="shared" si="3"/>
        <v>4.4925422777222251E-2</v>
      </c>
      <c r="M53" s="202">
        <f t="shared" si="3"/>
        <v>4.4925422777222251E-2</v>
      </c>
      <c r="N53" s="202">
        <f t="shared" si="3"/>
        <v>4.4925422777222251E-2</v>
      </c>
      <c r="O53" s="202">
        <f t="shared" si="3"/>
        <v>4.4925422777222244E-2</v>
      </c>
      <c r="P53" s="202">
        <f t="shared" si="3"/>
        <v>4.4925422777222251E-2</v>
      </c>
      <c r="Q53" s="202">
        <f t="shared" si="3"/>
        <v>4.4925422777222258E-2</v>
      </c>
    </row>
    <row r="54" spans="1:17" x14ac:dyDescent="0.25">
      <c r="A54" s="76" t="s">
        <v>80</v>
      </c>
      <c r="B54" s="202">
        <f t="shared" ref="B54:Q54" si="4">IF(B$9=0,0,B$9/B$5)</f>
        <v>2.7810976004947106E-2</v>
      </c>
      <c r="C54" s="202">
        <f t="shared" si="4"/>
        <v>2.781097600494711E-2</v>
      </c>
      <c r="D54" s="202">
        <f t="shared" si="4"/>
        <v>2.7810976004947103E-2</v>
      </c>
      <c r="E54" s="202">
        <f t="shared" si="4"/>
        <v>2.7810976004947106E-2</v>
      </c>
      <c r="F54" s="202">
        <f t="shared" si="4"/>
        <v>2.7810976004947113E-2</v>
      </c>
      <c r="G54" s="202">
        <f t="shared" si="4"/>
        <v>2.7810976004947106E-2</v>
      </c>
      <c r="H54" s="202">
        <f t="shared" si="4"/>
        <v>2.7810976004947106E-2</v>
      </c>
      <c r="I54" s="202">
        <f t="shared" si="4"/>
        <v>2.7810976004947103E-2</v>
      </c>
      <c r="J54" s="202">
        <f t="shared" si="4"/>
        <v>2.7810976004947106E-2</v>
      </c>
      <c r="K54" s="202">
        <f t="shared" si="4"/>
        <v>2.7810976004947099E-2</v>
      </c>
      <c r="L54" s="202">
        <f t="shared" si="4"/>
        <v>2.7810976004947106E-2</v>
      </c>
      <c r="M54" s="202">
        <f t="shared" si="4"/>
        <v>2.7810976004947106E-2</v>
      </c>
      <c r="N54" s="202">
        <f t="shared" si="4"/>
        <v>2.7810976004947106E-2</v>
      </c>
      <c r="O54" s="202">
        <f t="shared" si="4"/>
        <v>2.7810976004947099E-2</v>
      </c>
      <c r="P54" s="202">
        <f t="shared" si="4"/>
        <v>2.781097600494711E-2</v>
      </c>
      <c r="Q54" s="202">
        <f t="shared" si="4"/>
        <v>2.7810976004947113E-2</v>
      </c>
    </row>
    <row r="55" spans="1:17" x14ac:dyDescent="0.25">
      <c r="A55" s="129" t="s">
        <v>79</v>
      </c>
      <c r="B55" s="201">
        <f t="shared" ref="B55:Q55" si="5">IF(B$10=0,0,B$10/B$5)</f>
        <v>2.8880628928214299E-2</v>
      </c>
      <c r="C55" s="201">
        <f t="shared" si="5"/>
        <v>2.8880628928214309E-2</v>
      </c>
      <c r="D55" s="201">
        <f t="shared" si="5"/>
        <v>2.8880628928214302E-2</v>
      </c>
      <c r="E55" s="201">
        <f t="shared" si="5"/>
        <v>2.8880628928214313E-2</v>
      </c>
      <c r="F55" s="201">
        <f t="shared" si="5"/>
        <v>2.8880628928214313E-2</v>
      </c>
      <c r="G55" s="201">
        <f t="shared" si="5"/>
        <v>2.8880628928214302E-2</v>
      </c>
      <c r="H55" s="201">
        <f t="shared" si="5"/>
        <v>2.8880628928214299E-2</v>
      </c>
      <c r="I55" s="201">
        <f t="shared" si="5"/>
        <v>2.8880628928214299E-2</v>
      </c>
      <c r="J55" s="201">
        <f t="shared" si="5"/>
        <v>2.8880628928214302E-2</v>
      </c>
      <c r="K55" s="201">
        <f t="shared" si="5"/>
        <v>2.8880628928214296E-2</v>
      </c>
      <c r="L55" s="201">
        <f t="shared" si="5"/>
        <v>2.8880628928214302E-2</v>
      </c>
      <c r="M55" s="201">
        <f t="shared" si="5"/>
        <v>2.8880628928214302E-2</v>
      </c>
      <c r="N55" s="201">
        <f t="shared" si="5"/>
        <v>2.8880628928214306E-2</v>
      </c>
      <c r="O55" s="201">
        <f t="shared" si="5"/>
        <v>2.8880628928214299E-2</v>
      </c>
      <c r="P55" s="201">
        <f t="shared" si="5"/>
        <v>2.8880628928214306E-2</v>
      </c>
      <c r="Q55" s="201">
        <f t="shared" si="5"/>
        <v>2.8880628928214306E-2</v>
      </c>
    </row>
    <row r="56" spans="1:17" x14ac:dyDescent="0.25">
      <c r="A56" s="127" t="s">
        <v>295</v>
      </c>
      <c r="B56" s="200">
        <f t="shared" ref="B56:Q56" si="6">IF(B$15=0,0,B$15/B$5)</f>
        <v>0.16162411954660447</v>
      </c>
      <c r="C56" s="200">
        <f t="shared" si="6"/>
        <v>0.16162411954660447</v>
      </c>
      <c r="D56" s="200">
        <f t="shared" si="6"/>
        <v>0.16162411954660447</v>
      </c>
      <c r="E56" s="200">
        <f t="shared" si="6"/>
        <v>0.16162411954660447</v>
      </c>
      <c r="F56" s="200">
        <f t="shared" si="6"/>
        <v>0.16162411954660449</v>
      </c>
      <c r="G56" s="200">
        <f t="shared" si="6"/>
        <v>0.16162411954660447</v>
      </c>
      <c r="H56" s="200">
        <f t="shared" si="6"/>
        <v>0.16162411954660444</v>
      </c>
      <c r="I56" s="200">
        <f t="shared" si="6"/>
        <v>0.16162411954660441</v>
      </c>
      <c r="J56" s="200">
        <f t="shared" si="6"/>
        <v>0.16162411954660447</v>
      </c>
      <c r="K56" s="200">
        <f t="shared" si="6"/>
        <v>0.16162411954660444</v>
      </c>
      <c r="L56" s="200">
        <f t="shared" si="6"/>
        <v>0.16162411954660444</v>
      </c>
      <c r="M56" s="200">
        <f t="shared" si="6"/>
        <v>0.16162411954660447</v>
      </c>
      <c r="N56" s="200">
        <f t="shared" si="6"/>
        <v>0.16162411954660447</v>
      </c>
      <c r="O56" s="200">
        <f t="shared" si="6"/>
        <v>0.16162411954660444</v>
      </c>
      <c r="P56" s="200">
        <f t="shared" si="6"/>
        <v>0.1347854796884706</v>
      </c>
      <c r="Q56" s="200">
        <f t="shared" si="6"/>
        <v>0.16162411954660452</v>
      </c>
    </row>
    <row r="57" spans="1:17" x14ac:dyDescent="0.25">
      <c r="A57" s="142" t="s">
        <v>301</v>
      </c>
      <c r="B57" s="199">
        <f t="shared" ref="B57:Q57" si="7">IF(B$16=0,0,B$16/B$5)</f>
        <v>0.10505567770529289</v>
      </c>
      <c r="C57" s="199">
        <f t="shared" si="7"/>
        <v>0.10505567770529289</v>
      </c>
      <c r="D57" s="199">
        <f t="shared" si="7"/>
        <v>0.10505567770529292</v>
      </c>
      <c r="E57" s="199">
        <f t="shared" si="7"/>
        <v>0.10505567770529292</v>
      </c>
      <c r="F57" s="199">
        <f t="shared" si="7"/>
        <v>0.10505567770529292</v>
      </c>
      <c r="G57" s="199">
        <f t="shared" si="7"/>
        <v>0.10505567770529289</v>
      </c>
      <c r="H57" s="199">
        <f t="shared" si="7"/>
        <v>0.10505567770529288</v>
      </c>
      <c r="I57" s="199">
        <f t="shared" si="7"/>
        <v>0.10505567770529287</v>
      </c>
      <c r="J57" s="199">
        <f t="shared" si="7"/>
        <v>0.10505567770529289</v>
      </c>
      <c r="K57" s="199">
        <f t="shared" si="7"/>
        <v>0.10505567770529288</v>
      </c>
      <c r="L57" s="199">
        <f t="shared" si="7"/>
        <v>0.10505567770529289</v>
      </c>
      <c r="M57" s="199">
        <f t="shared" si="7"/>
        <v>0.10505567770529289</v>
      </c>
      <c r="N57" s="199">
        <f t="shared" si="7"/>
        <v>0.10505567770529291</v>
      </c>
      <c r="O57" s="199">
        <f t="shared" si="7"/>
        <v>0.10505567770529291</v>
      </c>
      <c r="P57" s="199">
        <f t="shared" si="7"/>
        <v>8.7610561797505884E-2</v>
      </c>
      <c r="Q57" s="199">
        <f t="shared" si="7"/>
        <v>0.10505567770529295</v>
      </c>
    </row>
    <row r="58" spans="1:17" x14ac:dyDescent="0.25">
      <c r="A58" s="142" t="s">
        <v>300</v>
      </c>
      <c r="B58" s="199">
        <f t="shared" ref="B58:Q58" si="8">IF(B$22=0,0,B$22/B$5)</f>
        <v>5.6568441841311552E-2</v>
      </c>
      <c r="C58" s="199">
        <f t="shared" si="8"/>
        <v>5.6568441841311566E-2</v>
      </c>
      <c r="D58" s="199">
        <f t="shared" si="8"/>
        <v>5.6568441841311559E-2</v>
      </c>
      <c r="E58" s="199">
        <f t="shared" si="8"/>
        <v>5.6568441841311552E-2</v>
      </c>
      <c r="F58" s="199">
        <f t="shared" si="8"/>
        <v>5.6568441841311566E-2</v>
      </c>
      <c r="G58" s="199">
        <f t="shared" si="8"/>
        <v>5.6568441841311559E-2</v>
      </c>
      <c r="H58" s="199">
        <f t="shared" si="8"/>
        <v>5.6568441841311559E-2</v>
      </c>
      <c r="I58" s="199">
        <f t="shared" si="8"/>
        <v>5.6568441841311552E-2</v>
      </c>
      <c r="J58" s="199">
        <f t="shared" si="8"/>
        <v>5.6568441841311559E-2</v>
      </c>
      <c r="K58" s="199">
        <f t="shared" si="8"/>
        <v>5.6568441841311552E-2</v>
      </c>
      <c r="L58" s="199">
        <f t="shared" si="8"/>
        <v>5.6568441841311559E-2</v>
      </c>
      <c r="M58" s="199">
        <f t="shared" si="8"/>
        <v>5.6568441841311559E-2</v>
      </c>
      <c r="N58" s="199">
        <f t="shared" si="8"/>
        <v>5.6568441841311559E-2</v>
      </c>
      <c r="O58" s="199">
        <f t="shared" si="8"/>
        <v>5.6568441841311552E-2</v>
      </c>
      <c r="P58" s="199">
        <f t="shared" si="8"/>
        <v>4.7174917890964702E-2</v>
      </c>
      <c r="Q58" s="199">
        <f t="shared" si="8"/>
        <v>5.6568441841311566E-2</v>
      </c>
    </row>
    <row r="59" spans="1:17" x14ac:dyDescent="0.25">
      <c r="A59" s="127" t="s">
        <v>294</v>
      </c>
      <c r="B59" s="200">
        <f t="shared" ref="B59:Q59" si="9">IF(B$23=0,0,B$23/B$5)</f>
        <v>7.1114612600505972E-2</v>
      </c>
      <c r="C59" s="200">
        <f t="shared" si="9"/>
        <v>7.1114612600505986E-2</v>
      </c>
      <c r="D59" s="200">
        <f t="shared" si="9"/>
        <v>7.1114612600505972E-2</v>
      </c>
      <c r="E59" s="200">
        <f t="shared" si="9"/>
        <v>7.1114612600505972E-2</v>
      </c>
      <c r="F59" s="200">
        <f t="shared" si="9"/>
        <v>7.1114612600505986E-2</v>
      </c>
      <c r="G59" s="200">
        <f t="shared" si="9"/>
        <v>7.1114612600505972E-2</v>
      </c>
      <c r="H59" s="200">
        <f t="shared" si="9"/>
        <v>7.1114612600505972E-2</v>
      </c>
      <c r="I59" s="200">
        <f t="shared" si="9"/>
        <v>7.1114612600505958E-2</v>
      </c>
      <c r="J59" s="200">
        <f t="shared" si="9"/>
        <v>7.1114612600505972E-2</v>
      </c>
      <c r="K59" s="200">
        <f t="shared" si="9"/>
        <v>7.1114612600505958E-2</v>
      </c>
      <c r="L59" s="200">
        <f t="shared" si="9"/>
        <v>7.1114612600505972E-2</v>
      </c>
      <c r="M59" s="200">
        <f t="shared" si="9"/>
        <v>7.1114612600505972E-2</v>
      </c>
      <c r="N59" s="200">
        <f t="shared" si="9"/>
        <v>7.1114612600505972E-2</v>
      </c>
      <c r="O59" s="200">
        <f t="shared" si="9"/>
        <v>7.1114612600505958E-2</v>
      </c>
      <c r="P59" s="200">
        <f t="shared" si="9"/>
        <v>7.1114612600505972E-2</v>
      </c>
      <c r="Q59" s="200">
        <f t="shared" si="9"/>
        <v>7.1114612600505986E-2</v>
      </c>
    </row>
    <row r="60" spans="1:17" x14ac:dyDescent="0.25">
      <c r="A60" s="142" t="s">
        <v>299</v>
      </c>
      <c r="B60" s="199">
        <f t="shared" ref="B60:Q60" si="10">IF(B$24=0,0,B$24/B$5)</f>
        <v>5.3335959450379486E-2</v>
      </c>
      <c r="C60" s="199">
        <f t="shared" si="10"/>
        <v>5.3335959450379493E-2</v>
      </c>
      <c r="D60" s="199">
        <f t="shared" si="10"/>
        <v>5.3335959450379479E-2</v>
      </c>
      <c r="E60" s="199">
        <f t="shared" si="10"/>
        <v>5.3335959450379479E-2</v>
      </c>
      <c r="F60" s="199">
        <f t="shared" si="10"/>
        <v>5.3335959450379493E-2</v>
      </c>
      <c r="G60" s="199">
        <f t="shared" si="10"/>
        <v>5.3335959450379479E-2</v>
      </c>
      <c r="H60" s="199">
        <f t="shared" si="10"/>
        <v>5.3335959450379479E-2</v>
      </c>
      <c r="I60" s="199">
        <f t="shared" si="10"/>
        <v>5.3335959450379472E-2</v>
      </c>
      <c r="J60" s="199">
        <f t="shared" si="10"/>
        <v>5.3335959450379479E-2</v>
      </c>
      <c r="K60" s="199">
        <f t="shared" si="10"/>
        <v>5.3335959450379472E-2</v>
      </c>
      <c r="L60" s="199">
        <f t="shared" si="10"/>
        <v>5.3335959450379479E-2</v>
      </c>
      <c r="M60" s="199">
        <f t="shared" si="10"/>
        <v>5.3335959450379486E-2</v>
      </c>
      <c r="N60" s="199">
        <f t="shared" si="10"/>
        <v>5.3335959450379479E-2</v>
      </c>
      <c r="O60" s="199">
        <f t="shared" si="10"/>
        <v>5.3335959450379465E-2</v>
      </c>
      <c r="P60" s="199">
        <f t="shared" si="10"/>
        <v>5.3335959450379479E-2</v>
      </c>
      <c r="Q60" s="199">
        <f t="shared" si="10"/>
        <v>5.3335959450379486E-2</v>
      </c>
    </row>
    <row r="61" spans="1:17" x14ac:dyDescent="0.25">
      <c r="A61" s="142" t="s">
        <v>298</v>
      </c>
      <c r="B61" s="199">
        <f t="shared" ref="B61:Q61" si="11">IF(B$25=0,0,B$25/B$5)</f>
        <v>1.7778653150126493E-2</v>
      </c>
      <c r="C61" s="199">
        <f t="shared" si="11"/>
        <v>1.7778653150126496E-2</v>
      </c>
      <c r="D61" s="199">
        <f t="shared" si="11"/>
        <v>1.7778653150126493E-2</v>
      </c>
      <c r="E61" s="199">
        <f t="shared" si="11"/>
        <v>1.7778653150126493E-2</v>
      </c>
      <c r="F61" s="199">
        <f t="shared" si="11"/>
        <v>1.7778653150126496E-2</v>
      </c>
      <c r="G61" s="199">
        <f t="shared" si="11"/>
        <v>1.7778653150126493E-2</v>
      </c>
      <c r="H61" s="199">
        <f t="shared" si="11"/>
        <v>1.7778653150126493E-2</v>
      </c>
      <c r="I61" s="199">
        <f t="shared" si="11"/>
        <v>1.777865315012649E-2</v>
      </c>
      <c r="J61" s="199">
        <f t="shared" si="11"/>
        <v>1.7778653150126493E-2</v>
      </c>
      <c r="K61" s="199">
        <f t="shared" si="11"/>
        <v>1.777865315012649E-2</v>
      </c>
      <c r="L61" s="199">
        <f t="shared" si="11"/>
        <v>1.7778653150126493E-2</v>
      </c>
      <c r="M61" s="199">
        <f t="shared" si="11"/>
        <v>1.7778653150126493E-2</v>
      </c>
      <c r="N61" s="199">
        <f t="shared" si="11"/>
        <v>1.7778653150126493E-2</v>
      </c>
      <c r="O61" s="199">
        <f t="shared" si="11"/>
        <v>1.777865315012649E-2</v>
      </c>
      <c r="P61" s="199">
        <f t="shared" si="11"/>
        <v>1.7778653150126493E-2</v>
      </c>
      <c r="Q61" s="199">
        <f t="shared" si="11"/>
        <v>1.7778653150126496E-2</v>
      </c>
    </row>
    <row r="62" spans="1:17" x14ac:dyDescent="0.25">
      <c r="A62" s="127" t="s">
        <v>293</v>
      </c>
      <c r="B62" s="200">
        <f t="shared" ref="B62:Q62" si="12">IF(B$26=0,0,B$26/B$5)</f>
        <v>0.23273873214711041</v>
      </c>
      <c r="C62" s="200">
        <f t="shared" si="12"/>
        <v>0.23273873214711052</v>
      </c>
      <c r="D62" s="200">
        <f t="shared" si="12"/>
        <v>0.23273873214711044</v>
      </c>
      <c r="E62" s="200">
        <f t="shared" si="12"/>
        <v>0.23273873214711047</v>
      </c>
      <c r="F62" s="200">
        <f t="shared" si="12"/>
        <v>0.23273873214711044</v>
      </c>
      <c r="G62" s="200">
        <f t="shared" si="12"/>
        <v>0.23273873214711041</v>
      </c>
      <c r="H62" s="200">
        <f t="shared" si="12"/>
        <v>0.23273873214711041</v>
      </c>
      <c r="I62" s="200">
        <f t="shared" si="12"/>
        <v>0.23273873214711044</v>
      </c>
      <c r="J62" s="200">
        <f t="shared" si="12"/>
        <v>0.23273873214711044</v>
      </c>
      <c r="K62" s="200">
        <f t="shared" si="12"/>
        <v>0.23273873214711047</v>
      </c>
      <c r="L62" s="200">
        <f t="shared" si="12"/>
        <v>0.23273873214711041</v>
      </c>
      <c r="M62" s="200">
        <f t="shared" si="12"/>
        <v>0.23273873214711044</v>
      </c>
      <c r="N62" s="200">
        <f t="shared" si="12"/>
        <v>0.23273873214711044</v>
      </c>
      <c r="O62" s="200">
        <f t="shared" si="12"/>
        <v>0.23273873214711041</v>
      </c>
      <c r="P62" s="200">
        <f t="shared" si="12"/>
        <v>0.28641601186337812</v>
      </c>
      <c r="Q62" s="200">
        <f t="shared" si="12"/>
        <v>0.26145525746226522</v>
      </c>
    </row>
    <row r="63" spans="1:17" x14ac:dyDescent="0.25">
      <c r="A63" s="142" t="s">
        <v>297</v>
      </c>
      <c r="B63" s="199">
        <f t="shared" ref="B63:Q63" si="13">IF(B$27=0,0,B$27/B$5)</f>
        <v>1.8352079518579194E-2</v>
      </c>
      <c r="C63" s="199">
        <f t="shared" si="13"/>
        <v>5.7494011072336385E-2</v>
      </c>
      <c r="D63" s="199">
        <f t="shared" si="13"/>
        <v>8.7951975195026663E-2</v>
      </c>
      <c r="E63" s="199">
        <f t="shared" si="13"/>
        <v>0.14847679803887026</v>
      </c>
      <c r="F63" s="199">
        <f t="shared" si="13"/>
        <v>8.5584388712429058E-2</v>
      </c>
      <c r="G63" s="199">
        <f t="shared" si="13"/>
        <v>0.14847679803887037</v>
      </c>
      <c r="H63" s="199">
        <f t="shared" si="13"/>
        <v>0.12347982892137563</v>
      </c>
      <c r="I63" s="199">
        <f t="shared" si="13"/>
        <v>0.14847679803887009</v>
      </c>
      <c r="J63" s="199">
        <f t="shared" si="13"/>
        <v>8.3011429611560356E-2</v>
      </c>
      <c r="K63" s="199">
        <f t="shared" si="13"/>
        <v>6.3951922227043864E-2</v>
      </c>
      <c r="L63" s="199">
        <f t="shared" si="13"/>
        <v>2.4805325781674291E-2</v>
      </c>
      <c r="M63" s="199">
        <f t="shared" si="13"/>
        <v>5.9203605228568643E-2</v>
      </c>
      <c r="N63" s="199">
        <f t="shared" si="13"/>
        <v>4.4258865497030182E-2</v>
      </c>
      <c r="O63" s="199">
        <f t="shared" si="13"/>
        <v>1.7324797797523453E-2</v>
      </c>
      <c r="P63" s="199">
        <f t="shared" si="13"/>
        <v>3.9565406189632484E-3</v>
      </c>
      <c r="Q63" s="199">
        <f t="shared" si="13"/>
        <v>2.0553396541928026E-3</v>
      </c>
    </row>
    <row r="64" spans="1:17" x14ac:dyDescent="0.25">
      <c r="A64" s="142" t="s">
        <v>296</v>
      </c>
      <c r="B64" s="199">
        <f t="shared" ref="B64:Q64" si="14">IF(B$33=0,0,B$33/B$5)</f>
        <v>0.21438665262853121</v>
      </c>
      <c r="C64" s="199">
        <f t="shared" si="14"/>
        <v>0.1752447210747741</v>
      </c>
      <c r="D64" s="199">
        <f t="shared" si="14"/>
        <v>0.14478675695208379</v>
      </c>
      <c r="E64" s="199">
        <f t="shared" si="14"/>
        <v>8.4261934108240191E-2</v>
      </c>
      <c r="F64" s="199">
        <f t="shared" si="14"/>
        <v>0.14715434343468139</v>
      </c>
      <c r="G64" s="199">
        <f t="shared" si="14"/>
        <v>8.4261934108240052E-2</v>
      </c>
      <c r="H64" s="199">
        <f t="shared" si="14"/>
        <v>0.10925890322573481</v>
      </c>
      <c r="I64" s="199">
        <f t="shared" si="14"/>
        <v>8.426193410824033E-2</v>
      </c>
      <c r="J64" s="199">
        <f t="shared" si="14"/>
        <v>0.14972730253555011</v>
      </c>
      <c r="K64" s="199">
        <f t="shared" si="14"/>
        <v>0.16878680992006659</v>
      </c>
      <c r="L64" s="199">
        <f t="shared" si="14"/>
        <v>0.20793340636543611</v>
      </c>
      <c r="M64" s="199">
        <f t="shared" si="14"/>
        <v>0.17353512691854175</v>
      </c>
      <c r="N64" s="199">
        <f t="shared" si="14"/>
        <v>0.18847986665008024</v>
      </c>
      <c r="O64" s="199">
        <f t="shared" si="14"/>
        <v>0.21541393434958694</v>
      </c>
      <c r="P64" s="199">
        <f t="shared" si="14"/>
        <v>0.28245947124441489</v>
      </c>
      <c r="Q64" s="199">
        <f t="shared" si="14"/>
        <v>0.25939991780807242</v>
      </c>
    </row>
    <row r="65" spans="1:17" x14ac:dyDescent="0.25">
      <c r="A65" s="127" t="s">
        <v>292</v>
      </c>
      <c r="B65" s="200">
        <f t="shared" ref="B65:Q65" si="15">IF(B$34=0,0,B$34/B$5)</f>
        <v>0.23614646611527088</v>
      </c>
      <c r="C65" s="200">
        <f t="shared" si="15"/>
        <v>0.25621495363192481</v>
      </c>
      <c r="D65" s="200">
        <f t="shared" si="15"/>
        <v>0.1950321455115501</v>
      </c>
      <c r="E65" s="200">
        <f t="shared" si="15"/>
        <v>0.23163289736656267</v>
      </c>
      <c r="F65" s="200">
        <f t="shared" si="15"/>
        <v>0.2028768408098798</v>
      </c>
      <c r="G65" s="200">
        <f t="shared" si="15"/>
        <v>0.18909700054843215</v>
      </c>
      <c r="H65" s="200">
        <f t="shared" si="15"/>
        <v>0.23893182117213707</v>
      </c>
      <c r="I65" s="200">
        <f t="shared" si="15"/>
        <v>0.20521466333891614</v>
      </c>
      <c r="J65" s="200">
        <f t="shared" si="15"/>
        <v>0.18547071296494572</v>
      </c>
      <c r="K65" s="200">
        <f t="shared" si="15"/>
        <v>0.19696200662204166</v>
      </c>
      <c r="L65" s="200">
        <f t="shared" si="15"/>
        <v>0.17708801661843768</v>
      </c>
      <c r="M65" s="200">
        <f t="shared" si="15"/>
        <v>0.17492588554090371</v>
      </c>
      <c r="N65" s="200">
        <f t="shared" si="15"/>
        <v>0.21563745890868535</v>
      </c>
      <c r="O65" s="200">
        <f t="shared" si="15"/>
        <v>0.25860210681781992</v>
      </c>
      <c r="P65" s="200">
        <f t="shared" si="15"/>
        <v>0.2743579228952206</v>
      </c>
      <c r="Q65" s="200">
        <f t="shared" si="15"/>
        <v>0.21392060744751998</v>
      </c>
    </row>
    <row r="66" spans="1:17" x14ac:dyDescent="0.25">
      <c r="A66" s="127" t="s">
        <v>291</v>
      </c>
      <c r="B66" s="200">
        <f t="shared" ref="B66:Q66" si="16">IF(B$45=0,0,B$45/B$5)</f>
        <v>9.0509506946098495E-2</v>
      </c>
      <c r="C66" s="200">
        <f t="shared" si="16"/>
        <v>9.0509506946098509E-2</v>
      </c>
      <c r="D66" s="200">
        <f t="shared" si="16"/>
        <v>9.0509506946098495E-2</v>
      </c>
      <c r="E66" s="200">
        <f t="shared" si="16"/>
        <v>9.0509506946098495E-2</v>
      </c>
      <c r="F66" s="200">
        <f t="shared" si="16"/>
        <v>9.0509506946098509E-2</v>
      </c>
      <c r="G66" s="200">
        <f t="shared" si="16"/>
        <v>9.0509506946098495E-2</v>
      </c>
      <c r="H66" s="200">
        <f t="shared" si="16"/>
        <v>9.0509506946098495E-2</v>
      </c>
      <c r="I66" s="200">
        <f t="shared" si="16"/>
        <v>9.0509506946098481E-2</v>
      </c>
      <c r="J66" s="200">
        <f t="shared" si="16"/>
        <v>9.0509506946098495E-2</v>
      </c>
      <c r="K66" s="200">
        <f t="shared" si="16"/>
        <v>9.0509506946098467E-2</v>
      </c>
      <c r="L66" s="200">
        <f t="shared" si="16"/>
        <v>9.0509506946098495E-2</v>
      </c>
      <c r="M66" s="200">
        <f t="shared" si="16"/>
        <v>9.0509506946098495E-2</v>
      </c>
      <c r="N66" s="200">
        <f t="shared" si="16"/>
        <v>9.0509506946098495E-2</v>
      </c>
      <c r="O66" s="200">
        <f t="shared" si="16"/>
        <v>9.0509506946098481E-2</v>
      </c>
      <c r="P66" s="200">
        <f t="shared" si="16"/>
        <v>6.3670867087964642E-2</v>
      </c>
      <c r="Q66" s="200">
        <f t="shared" si="16"/>
        <v>9.0509506946098509E-2</v>
      </c>
    </row>
    <row r="67" spans="1:17" x14ac:dyDescent="0.25">
      <c r="A67" s="72" t="s">
        <v>290</v>
      </c>
      <c r="B67" s="71">
        <f t="shared" ref="B67:Q67" si="17">IF(B$46=0,0,B$46/B$5)</f>
        <v>4.3140012461261416E-2</v>
      </c>
      <c r="C67" s="71">
        <f t="shared" si="17"/>
        <v>2.3071524944607583E-2</v>
      </c>
      <c r="D67" s="71">
        <f t="shared" si="17"/>
        <v>8.4254333064982229E-2</v>
      </c>
      <c r="E67" s="71">
        <f t="shared" si="17"/>
        <v>4.7653581209969625E-2</v>
      </c>
      <c r="F67" s="71">
        <f t="shared" si="17"/>
        <v>7.6409637766652494E-2</v>
      </c>
      <c r="G67" s="71">
        <f t="shared" si="17"/>
        <v>9.0189478028100206E-2</v>
      </c>
      <c r="H67" s="71">
        <f t="shared" si="17"/>
        <v>4.0354657404395297E-2</v>
      </c>
      <c r="I67" s="71">
        <f t="shared" si="17"/>
        <v>7.4071815237616329E-2</v>
      </c>
      <c r="J67" s="71">
        <f t="shared" si="17"/>
        <v>9.3815765611586707E-2</v>
      </c>
      <c r="K67" s="71">
        <f t="shared" si="17"/>
        <v>8.2324471954490663E-2</v>
      </c>
      <c r="L67" s="71">
        <f t="shared" si="17"/>
        <v>0.10219846195809468</v>
      </c>
      <c r="M67" s="71">
        <f t="shared" si="17"/>
        <v>0.1043605930356286</v>
      </c>
      <c r="N67" s="71">
        <f t="shared" si="17"/>
        <v>6.3649019667847043E-2</v>
      </c>
      <c r="O67" s="71">
        <f t="shared" si="17"/>
        <v>2.0684371758712468E-2</v>
      </c>
      <c r="P67" s="71">
        <f t="shared" si="17"/>
        <v>4.9285556813118579E-3</v>
      </c>
      <c r="Q67" s="71">
        <f t="shared" si="17"/>
        <v>3.6649345813857613E-2</v>
      </c>
    </row>
    <row r="69" spans="1:17" ht="12.75" x14ac:dyDescent="0.25">
      <c r="A69" s="98" t="str">
        <f>FBT_fec!$A$110</f>
        <v>Energy intensity (toe/physical output index)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 t="shared" ref="B71:Q71" si="18">SUM(B$72:B$82)</f>
        <v>38.062995007358516</v>
      </c>
      <c r="C71" s="253">
        <f t="shared" si="18"/>
        <v>38.056298128955845</v>
      </c>
      <c r="D71" s="253">
        <f t="shared" si="18"/>
        <v>38.523543884077455</v>
      </c>
      <c r="E71" s="253">
        <f t="shared" si="18"/>
        <v>38.587430709497703</v>
      </c>
      <c r="F71" s="253">
        <f t="shared" si="18"/>
        <v>37.745095631522879</v>
      </c>
      <c r="G71" s="253">
        <f t="shared" si="18"/>
        <v>37.213691497045893</v>
      </c>
      <c r="H71" s="253">
        <f t="shared" si="18"/>
        <v>36.306713663543462</v>
      </c>
      <c r="I71" s="253">
        <f t="shared" si="18"/>
        <v>36.229150821444826</v>
      </c>
      <c r="J71" s="253">
        <f t="shared" si="18"/>
        <v>35.754704051698425</v>
      </c>
      <c r="K71" s="253">
        <f t="shared" si="18"/>
        <v>35.633158560029592</v>
      </c>
      <c r="L71" s="253">
        <f t="shared" si="18"/>
        <v>35.413319396005789</v>
      </c>
      <c r="M71" s="253">
        <f t="shared" si="18"/>
        <v>34.275035856440198</v>
      </c>
      <c r="N71" s="253">
        <f t="shared" si="18"/>
        <v>33.927736124384126</v>
      </c>
      <c r="O71" s="253">
        <f t="shared" si="18"/>
        <v>33.385710367589994</v>
      </c>
      <c r="P71" s="253">
        <f t="shared" si="18"/>
        <v>32.832683274590238</v>
      </c>
      <c r="Q71" s="253">
        <f t="shared" si="18"/>
        <v>33.319144919627036</v>
      </c>
    </row>
    <row r="72" spans="1:17" x14ac:dyDescent="0.25">
      <c r="A72" s="132" t="s">
        <v>83</v>
      </c>
      <c r="B72" s="282">
        <f>IF(B$6=0,0,B$6/MAE!B$5*1000)</f>
        <v>1.0178548469481437</v>
      </c>
      <c r="C72" s="282">
        <f>IF(C$6=0,0,C$6/MAE!C$5*1000)</f>
        <v>1.0176757635591389</v>
      </c>
      <c r="D72" s="282">
        <f>IF(D$6=0,0,D$6/MAE!D$5*1000)</f>
        <v>1.0301705332553894</v>
      </c>
      <c r="E72" s="282">
        <f>IF(E$6=0,0,E$6/MAE!E$5*1000)</f>
        <v>1.0318789514946149</v>
      </c>
      <c r="F72" s="282">
        <f>IF(F$6=0,0,F$6/MAE!F$5*1000)</f>
        <v>1.0093537970314586</v>
      </c>
      <c r="G72" s="282">
        <f>IF(G$6=0,0,G$6/MAE!G$5*1000)</f>
        <v>0.99514334738446886</v>
      </c>
      <c r="H72" s="282">
        <f>IF(H$6=0,0,H$6/MAE!H$5*1000)</f>
        <v>0.97088956011085814</v>
      </c>
      <c r="I72" s="282">
        <f>IF(I$6=0,0,I$6/MAE!I$5*1000)</f>
        <v>0.96881542709116497</v>
      </c>
      <c r="J72" s="282">
        <f>IF(J$6=0,0,J$6/MAE!J$5*1000)</f>
        <v>0.95612809273631727</v>
      </c>
      <c r="K72" s="282">
        <f>IF(K$6=0,0,K$6/MAE!K$5*1000)</f>
        <v>0.95287780547447942</v>
      </c>
      <c r="L72" s="282">
        <f>IF(L$6=0,0,L$6/MAE!L$5*1000)</f>
        <v>0.94699901536331266</v>
      </c>
      <c r="M72" s="282">
        <f>IF(M$6=0,0,M$6/MAE!M$5*1000)</f>
        <v>0.91655980747323107</v>
      </c>
      <c r="N72" s="282">
        <f>IF(N$6=0,0,N$6/MAE!N$5*1000)</f>
        <v>0.9072725531321385</v>
      </c>
      <c r="O72" s="282">
        <f>IF(O$6=0,0,O$6/MAE!O$5*1000)</f>
        <v>0.89277806725111453</v>
      </c>
      <c r="P72" s="282">
        <f>IF(P$6=0,0,P$6/MAE!P$5*1000)</f>
        <v>0.87798939108428586</v>
      </c>
      <c r="Q72" s="282">
        <f>IF(Q$6=0,0,Q$6/MAE!Q$5*1000)</f>
        <v>0.89099801910106047</v>
      </c>
    </row>
    <row r="73" spans="1:17" x14ac:dyDescent="0.25">
      <c r="A73" s="76" t="s">
        <v>82</v>
      </c>
      <c r="B73" s="281">
        <f>IF(B$7=0,0,B$7/MAE!B$5*1000)</f>
        <v>1.3842825918494754</v>
      </c>
      <c r="C73" s="281">
        <f>IF(C$7=0,0,C$7/MAE!C$5*1000)</f>
        <v>1.3840390384404291</v>
      </c>
      <c r="D73" s="281">
        <f>IF(D$7=0,0,D$7/MAE!D$5*1000)</f>
        <v>1.40103192522733</v>
      </c>
      <c r="E73" s="281">
        <f>IF(E$7=0,0,E$7/MAE!E$5*1000)</f>
        <v>1.4033553740326767</v>
      </c>
      <c r="F73" s="281">
        <f>IF(F$7=0,0,F$7/MAE!F$5*1000)</f>
        <v>1.3727211639627839</v>
      </c>
      <c r="G73" s="281">
        <f>IF(G$7=0,0,G$7/MAE!G$5*1000)</f>
        <v>1.3533949524428777</v>
      </c>
      <c r="H73" s="281">
        <f>IF(H$7=0,0,H$7/MAE!H$5*1000)</f>
        <v>1.3204098017507673</v>
      </c>
      <c r="I73" s="281">
        <f>IF(I$7=0,0,I$7/MAE!I$5*1000)</f>
        <v>1.3175889808439845</v>
      </c>
      <c r="J73" s="281">
        <f>IF(J$7=0,0,J$7/MAE!J$5*1000)</f>
        <v>1.3003342061213916</v>
      </c>
      <c r="K73" s="281">
        <f>IF(K$7=0,0,K$7/MAE!K$5*1000)</f>
        <v>1.295913815445292</v>
      </c>
      <c r="L73" s="281">
        <f>IF(L$7=0,0,L$7/MAE!L$5*1000)</f>
        <v>1.2879186608941051</v>
      </c>
      <c r="M73" s="281">
        <f>IF(M$7=0,0,M$7/MAE!M$5*1000)</f>
        <v>1.2465213381635945</v>
      </c>
      <c r="N73" s="281">
        <f>IF(N$7=0,0,N$7/MAE!N$5*1000)</f>
        <v>1.2338906722597087</v>
      </c>
      <c r="O73" s="281">
        <f>IF(O$7=0,0,O$7/MAE!O$5*1000)</f>
        <v>1.2141781714615159</v>
      </c>
      <c r="P73" s="281">
        <f>IF(P$7=0,0,P$7/MAE!P$5*1000)</f>
        <v>1.1940655718746289</v>
      </c>
      <c r="Q73" s="281">
        <f>IF(Q$7=0,0,Q$7/MAE!Q$5*1000)</f>
        <v>1.2117573059774422</v>
      </c>
    </row>
    <row r="74" spans="1:17" x14ac:dyDescent="0.25">
      <c r="A74" s="76" t="s">
        <v>81</v>
      </c>
      <c r="B74" s="281">
        <f>IF(B$8=0,0,B$8/MAE!B$5*1000)</f>
        <v>1.7099961428728812</v>
      </c>
      <c r="C74" s="281">
        <f>IF(C$8=0,0,C$8/MAE!C$5*1000)</f>
        <v>1.7096952827793535</v>
      </c>
      <c r="D74" s="281">
        <f>IF(D$8=0,0,D$8/MAE!D$5*1000)</f>
        <v>1.7306864958690542</v>
      </c>
      <c r="E74" s="281">
        <f>IF(E$8=0,0,E$8/MAE!E$5*1000)</f>
        <v>1.7335566385109533</v>
      </c>
      <c r="F74" s="281">
        <f>IF(F$8=0,0,F$8/MAE!F$5*1000)</f>
        <v>1.6957143790128504</v>
      </c>
      <c r="G74" s="281">
        <f>IF(G$8=0,0,G$8/MAE!G$5*1000)</f>
        <v>1.6718408236059077</v>
      </c>
      <c r="H74" s="281">
        <f>IF(H$8=0,0,H$8/MAE!H$5*1000)</f>
        <v>1.6310944609862419</v>
      </c>
      <c r="I74" s="281">
        <f>IF(I$8=0,0,I$8/MAE!I$5*1000)</f>
        <v>1.6276099175131573</v>
      </c>
      <c r="J74" s="281">
        <f>IF(J$8=0,0,J$8/MAE!J$5*1000)</f>
        <v>1.6062951957970131</v>
      </c>
      <c r="K74" s="281">
        <f>IF(K$8=0,0,K$8/MAE!K$5*1000)</f>
        <v>1.6008347131971257</v>
      </c>
      <c r="L74" s="281">
        <f>IF(L$8=0,0,L$8/MAE!L$5*1000)</f>
        <v>1.5909583458103651</v>
      </c>
      <c r="M74" s="281">
        <f>IF(M$8=0,0,M$8/MAE!M$5*1000)</f>
        <v>1.5398204765550283</v>
      </c>
      <c r="N74" s="281">
        <f>IF(N$8=0,0,N$8/MAE!N$5*1000)</f>
        <v>1.5242178892619929</v>
      </c>
      <c r="O74" s="281">
        <f>IF(O$8=0,0,O$8/MAE!O$5*1000)</f>
        <v>1.4998671529818723</v>
      </c>
      <c r="P74" s="281">
        <f>IF(P$8=0,0,P$8/MAE!P$5*1000)</f>
        <v>1.4750221770216003</v>
      </c>
      <c r="Q74" s="281">
        <f>IF(Q$8=0,0,Q$8/MAE!Q$5*1000)</f>
        <v>1.4968766720897817</v>
      </c>
    </row>
    <row r="75" spans="1:17" x14ac:dyDescent="0.25">
      <c r="A75" s="76" t="s">
        <v>80</v>
      </c>
      <c r="B75" s="281">
        <f>IF(B$9=0,0,B$9/MAE!B$5*1000)</f>
        <v>1.0585690408260693</v>
      </c>
      <c r="C75" s="281">
        <f>IF(C$9=0,0,C$9/MAE!C$5*1000)</f>
        <v>1.0583827941015045</v>
      </c>
      <c r="D75" s="281">
        <f>IF(D$9=0,0,D$9/MAE!D$5*1000)</f>
        <v>1.0713773545856049</v>
      </c>
      <c r="E75" s="281">
        <f>IF(E$9=0,0,E$9/MAE!E$5*1000)</f>
        <v>1.0731541095543997</v>
      </c>
      <c r="F75" s="281">
        <f>IF(F$9=0,0,F$9/MAE!F$5*1000)</f>
        <v>1.0497279489127169</v>
      </c>
      <c r="G75" s="281">
        <f>IF(G$9=0,0,G$9/MAE!G$5*1000)</f>
        <v>1.0349490812798474</v>
      </c>
      <c r="H75" s="281">
        <f>IF(H$9=0,0,H$9/MAE!H$5*1000)</f>
        <v>1.0097251425152924</v>
      </c>
      <c r="I75" s="281">
        <f>IF(I$9=0,0,I$9/MAE!I$5*1000)</f>
        <v>1.0075680441748116</v>
      </c>
      <c r="J75" s="281">
        <f>IF(J$9=0,0,J$9/MAE!J$5*1000)</f>
        <v>0.99437321644576993</v>
      </c>
      <c r="K75" s="281">
        <f>IF(K$9=0,0,K$9/MAE!K$5*1000)</f>
        <v>0.99099291769345854</v>
      </c>
      <c r="L75" s="281">
        <f>IF(L$9=0,0,L$9/MAE!L$5*1000)</f>
        <v>0.98487897597784502</v>
      </c>
      <c r="M75" s="281">
        <f>IF(M$9=0,0,M$9/MAE!M$5*1000)</f>
        <v>0.95322219977216027</v>
      </c>
      <c r="N75" s="281">
        <f>IF(N$9=0,0,N$9/MAE!N$5*1000)</f>
        <v>0.94356345525742402</v>
      </c>
      <c r="O75" s="281">
        <f>IF(O$9=0,0,O$9/MAE!O$5*1000)</f>
        <v>0.92848918994115892</v>
      </c>
      <c r="P75" s="281">
        <f>IF(P$9=0,0,P$9/MAE!P$5*1000)</f>
        <v>0.9131089667276574</v>
      </c>
      <c r="Q75" s="281">
        <f>IF(Q$9=0,0,Q$9/MAE!Q$5*1000)</f>
        <v>0.92663793986510301</v>
      </c>
    </row>
    <row r="76" spans="1:17" x14ac:dyDescent="0.25">
      <c r="A76" s="129" t="s">
        <v>79</v>
      </c>
      <c r="B76" s="280">
        <f>IF(B$10=0,0,B$10/MAE!B$5*1000)</f>
        <v>1.0992832347039949</v>
      </c>
      <c r="C76" s="280">
        <f>IF(C$10=0,0,C$10/MAE!C$5*1000)</f>
        <v>1.0990898246438701</v>
      </c>
      <c r="D76" s="280">
        <f>IF(D$10=0,0,D$10/MAE!D$5*1000)</f>
        <v>1.1125841759158206</v>
      </c>
      <c r="E76" s="280">
        <f>IF(E$10=0,0,E$10/MAE!E$5*1000)</f>
        <v>1.1144292676141847</v>
      </c>
      <c r="F76" s="280">
        <f>IF(F$10=0,0,F$10/MAE!F$5*1000)</f>
        <v>1.0901021007939753</v>
      </c>
      <c r="G76" s="280">
        <f>IF(G$10=0,0,G$10/MAE!G$5*1000)</f>
        <v>1.0747548151752264</v>
      </c>
      <c r="H76" s="280">
        <f>IF(H$10=0,0,H$10/MAE!H$5*1000)</f>
        <v>1.0485607249197266</v>
      </c>
      <c r="I76" s="280">
        <f>IF(I$10=0,0,I$10/MAE!I$5*1000)</f>
        <v>1.0463206612584584</v>
      </c>
      <c r="J76" s="280">
        <f>IF(J$10=0,0,J$10/MAE!J$5*1000)</f>
        <v>1.0326183401552227</v>
      </c>
      <c r="K76" s="280">
        <f>IF(K$10=0,0,K$10/MAE!K$5*1000)</f>
        <v>1.0291080299124378</v>
      </c>
      <c r="L76" s="280">
        <f>IF(L$10=0,0,L$10/MAE!L$5*1000)</f>
        <v>1.0227589365923775</v>
      </c>
      <c r="M76" s="280">
        <f>IF(M$10=0,0,M$10/MAE!M$5*1000)</f>
        <v>0.98988459207108959</v>
      </c>
      <c r="N76" s="280">
        <f>IF(N$10=0,0,N$10/MAE!N$5*1000)</f>
        <v>0.97985435738270965</v>
      </c>
      <c r="O76" s="280">
        <f>IF(O$10=0,0,O$10/MAE!O$5*1000)</f>
        <v>0.96420031263120376</v>
      </c>
      <c r="P76" s="280">
        <f>IF(P$10=0,0,P$10/MAE!P$5*1000)</f>
        <v>0.94822854237102883</v>
      </c>
      <c r="Q76" s="280">
        <f>IF(Q$10=0,0,Q$10/MAE!Q$5*1000)</f>
        <v>0.96227786062914533</v>
      </c>
    </row>
    <row r="77" spans="1:17" x14ac:dyDescent="0.25">
      <c r="A77" s="127" t="s">
        <v>295</v>
      </c>
      <c r="B77" s="305">
        <f>IF(B$15=0,0,B$15/MAE!B$5*1000)</f>
        <v>6.151898055371122</v>
      </c>
      <c r="C77" s="305">
        <f>IF(C$15=0,0,C$15/MAE!C$5*1000)</f>
        <v>6.1508156782955794</v>
      </c>
      <c r="D77" s="305">
        <f>IF(D$15=0,0,D$15/MAE!D$5*1000)</f>
        <v>6.2263338620789979</v>
      </c>
      <c r="E77" s="305">
        <f>IF(E$15=0,0,E$15/MAE!E$5*1000)</f>
        <v>6.2366595139881733</v>
      </c>
      <c r="F77" s="305">
        <f>IF(F$15=0,0,F$15/MAE!F$5*1000)</f>
        <v>6.1005178486472724</v>
      </c>
      <c r="G77" s="305">
        <f>IF(G$15=0,0,G$15/MAE!G$5*1000)</f>
        <v>6.0146301232890043</v>
      </c>
      <c r="H77" s="305">
        <f>IF(H$15=0,0,H$15/MAE!H$5*1000)</f>
        <v>5.8680406295008858</v>
      </c>
      <c r="I77" s="305">
        <f>IF(I$15=0,0,I$15/MAE!I$5*1000)</f>
        <v>5.8555046034371596</v>
      </c>
      <c r="J77" s="305">
        <f>IF(J$15=0,0,J$15/MAE!J$5*1000)</f>
        <v>5.7788225620051685</v>
      </c>
      <c r="K77" s="305">
        <f>IF(K$15=0,0,K$15/MAE!K$5*1000)</f>
        <v>5.7591778789293357</v>
      </c>
      <c r="L77" s="305">
        <f>IF(L$15=0,0,L$15/MAE!L$5*1000)</f>
        <v>5.7236465676021258</v>
      </c>
      <c r="M77" s="305">
        <f>IF(M$15=0,0,M$15/MAE!M$5*1000)</f>
        <v>5.5396724927254466</v>
      </c>
      <c r="N77" s="305">
        <f>IF(N$15=0,0,N$15/MAE!N$5*1000)</f>
        <v>5.4835404793131115</v>
      </c>
      <c r="O77" s="305">
        <f>IF(O$15=0,0,O$15/MAE!O$5*1000)</f>
        <v>5.3959360435996775</v>
      </c>
      <c r="P77" s="305">
        <f>IF(P$15=0,0,P$15/MAE!P$5*1000)</f>
        <v>4.425368964625271</v>
      </c>
      <c r="Q77" s="305">
        <f>IF(Q$15=0,0,Q$15/MAE!Q$5*1000)</f>
        <v>5.3851774616804402</v>
      </c>
    </row>
    <row r="78" spans="1:17" x14ac:dyDescent="0.25">
      <c r="A78" s="127" t="s">
        <v>294</v>
      </c>
      <c r="B78" s="305">
        <f>IF(B$23=0,0,B$23/MAE!B$5*1000)</f>
        <v>2.7068351443632941</v>
      </c>
      <c r="C78" s="305">
        <f>IF(C$23=0,0,C$23/MAE!C$5*1000)</f>
        <v>2.7063588984500551</v>
      </c>
      <c r="D78" s="305">
        <f>IF(D$23=0,0,D$23/MAE!D$5*1000)</f>
        <v>2.7395868993147596</v>
      </c>
      <c r="E78" s="305">
        <f>IF(E$23=0,0,E$23/MAE!E$5*1000)</f>
        <v>2.7441301861547966</v>
      </c>
      <c r="F78" s="305">
        <f>IF(F$23=0,0,F$23/MAE!F$5*1000)</f>
        <v>2.684227853404801</v>
      </c>
      <c r="G78" s="305">
        <f>IF(G$23=0,0,G$23/MAE!G$5*1000)</f>
        <v>2.6464372542471621</v>
      </c>
      <c r="H78" s="305">
        <f>IF(H$23=0,0,H$23/MAE!H$5*1000)</f>
        <v>2.5819378769803905</v>
      </c>
      <c r="I78" s="305">
        <f>IF(I$23=0,0,I$23/MAE!I$5*1000)</f>
        <v>2.5764220255123509</v>
      </c>
      <c r="J78" s="305">
        <f>IF(J$23=0,0,J$23/MAE!J$5*1000)</f>
        <v>2.542681927282274</v>
      </c>
      <c r="K78" s="305">
        <f>IF(K$23=0,0,K$23/MAE!K$5*1000)</f>
        <v>2.5340382667289076</v>
      </c>
      <c r="L78" s="305">
        <f>IF(L$23=0,0,L$23/MAE!L$5*1000)</f>
        <v>2.5184044897449356</v>
      </c>
      <c r="M78" s="305">
        <f>IF(M$23=0,0,M$23/MAE!M$5*1000)</f>
        <v>2.4374558967991966</v>
      </c>
      <c r="N78" s="305">
        <f>IF(N$23=0,0,N$23/MAE!N$5*1000)</f>
        <v>2.412757810897769</v>
      </c>
      <c r="O78" s="305">
        <f>IF(O$23=0,0,O$23/MAE!O$5*1000)</f>
        <v>2.3742118591838581</v>
      </c>
      <c r="P78" s="305">
        <f>IF(P$23=0,0,P$23/MAE!P$5*1000)</f>
        <v>2.3348835517075965</v>
      </c>
      <c r="Q78" s="305">
        <f>IF(Q$23=0,0,Q$23/MAE!Q$5*1000)</f>
        <v>2.3694780831393936</v>
      </c>
    </row>
    <row r="79" spans="1:17" x14ac:dyDescent="0.25">
      <c r="A79" s="127" t="s">
        <v>293</v>
      </c>
      <c r="B79" s="305">
        <f>IF(B$26=0,0,B$26/MAE!B$5*1000)</f>
        <v>8.8587331997344148</v>
      </c>
      <c r="C79" s="305">
        <f>IF(C$26=0,0,C$26/MAE!C$5*1000)</f>
        <v>8.8571745767456367</v>
      </c>
      <c r="D79" s="305">
        <f>IF(D$26=0,0,D$26/MAE!D$5*1000)</f>
        <v>8.9659207613937575</v>
      </c>
      <c r="E79" s="305">
        <f>IF(E$26=0,0,E$26/MAE!E$5*1000)</f>
        <v>8.9807897001429708</v>
      </c>
      <c r="F79" s="305">
        <f>IF(F$26=0,0,F$26/MAE!F$5*1000)</f>
        <v>8.7847457020520707</v>
      </c>
      <c r="G79" s="305">
        <f>IF(G$26=0,0,G$26/MAE!G$5*1000)</f>
        <v>8.6610673775361651</v>
      </c>
      <c r="H79" s="305">
        <f>IF(H$26=0,0,H$26/MAE!H$5*1000)</f>
        <v>8.4499785064812762</v>
      </c>
      <c r="I79" s="305">
        <f>IF(I$26=0,0,I$26/MAE!I$5*1000)</f>
        <v>8.4319266289495136</v>
      </c>
      <c r="J79" s="305">
        <f>IF(J$26=0,0,J$26/MAE!J$5*1000)</f>
        <v>8.3215044892874435</v>
      </c>
      <c r="K79" s="305">
        <f>IF(K$26=0,0,K$26/MAE!K$5*1000)</f>
        <v>8.2932161456582456</v>
      </c>
      <c r="L79" s="305">
        <f>IF(L$26=0,0,L$26/MAE!L$5*1000)</f>
        <v>8.2420510573470622</v>
      </c>
      <c r="M79" s="305">
        <f>IF(M$26=0,0,M$26/MAE!M$5*1000)</f>
        <v>7.9771283895246414</v>
      </c>
      <c r="N79" s="305">
        <f>IF(N$26=0,0,N$26/MAE!N$5*1000)</f>
        <v>7.8962982902108791</v>
      </c>
      <c r="O79" s="305">
        <f>IF(O$26=0,0,O$26/MAE!O$5*1000)</f>
        <v>7.7701479027835347</v>
      </c>
      <c r="P79" s="305">
        <f>IF(P$26=0,0,P$26/MAE!P$5*1000)</f>
        <v>9.403806202281574</v>
      </c>
      <c r="Q79" s="305">
        <f>IF(Q$26=0,0,Q$26/MAE!Q$5*1000)</f>
        <v>8.7114656133836128</v>
      </c>
    </row>
    <row r="80" spans="1:17" x14ac:dyDescent="0.25">
      <c r="A80" s="127" t="s">
        <v>292</v>
      </c>
      <c r="B80" s="305">
        <f>IF(B$34=0,0,B$34/MAE!B$5*1000)</f>
        <v>8.9884417607509128</v>
      </c>
      <c r="C80" s="305">
        <f>IF(C$34=0,0,C$34/MAE!C$5*1000)</f>
        <v>9.7505926605131279</v>
      </c>
      <c r="D80" s="305">
        <f>IF(D$34=0,0,D$34/MAE!D$5*1000)</f>
        <v>7.5133294164199809</v>
      </c>
      <c r="E80" s="305">
        <f>IF(E$34=0,0,E$34/MAE!E$5*1000)</f>
        <v>8.9381183771724313</v>
      </c>
      <c r="F80" s="305">
        <f>IF(F$34=0,0,F$34/MAE!F$5*1000)</f>
        <v>7.6576057577901571</v>
      </c>
      <c r="G80" s="305">
        <f>IF(G$34=0,0,G$34/MAE!G$5*1000)</f>
        <v>7.0369974414260721</v>
      </c>
      <c r="H80" s="305">
        <f>IF(H$34=0,0,H$34/MAE!H$5*1000)</f>
        <v>8.6748292164057528</v>
      </c>
      <c r="I80" s="305">
        <f>IF(I$34=0,0,I$34/MAE!I$5*1000)</f>
        <v>7.4347529888776167</v>
      </c>
      <c r="J80" s="305">
        <f>IF(J$34=0,0,J$34/MAE!J$5*1000)</f>
        <v>6.6314504523191404</v>
      </c>
      <c r="K80" s="305">
        <f>IF(K$34=0,0,K$34/MAE!K$5*1000)</f>
        <v>7.0183784122648101</v>
      </c>
      <c r="L80" s="305">
        <f>IF(L$34=0,0,L$34/MAE!L$5*1000)</f>
        <v>6.2712744937139151</v>
      </c>
      <c r="M80" s="305">
        <f>IF(M$34=0,0,M$34/MAE!M$5*1000)</f>
        <v>5.9955909991340297</v>
      </c>
      <c r="N80" s="305">
        <f>IF(N$34=0,0,N$34/MAE!N$5*1000)</f>
        <v>7.3160908043866018</v>
      </c>
      <c r="O80" s="305">
        <f>IF(O$34=0,0,O$34/MAE!O$5*1000)</f>
        <v>8.6336150386683048</v>
      </c>
      <c r="P80" s="305">
        <f>IF(P$34=0,0,P$34/MAE!P$5*1000)</f>
        <v>9.0079067862932263</v>
      </c>
      <c r="Q80" s="305">
        <f>IF(Q$34=0,0,Q$34/MAE!Q$5*1000)</f>
        <v>7.127651720838565</v>
      </c>
    </row>
    <row r="81" spans="1:17" x14ac:dyDescent="0.25">
      <c r="A81" s="127" t="s">
        <v>291</v>
      </c>
      <c r="B81" s="305">
        <f>IF(B$45=0,0,B$45/MAE!B$5*1000)</f>
        <v>3.4450629110078284</v>
      </c>
      <c r="C81" s="305">
        <f>IF(C$45=0,0,C$45/MAE!C$5*1000)</f>
        <v>3.4444567798455243</v>
      </c>
      <c r="D81" s="305">
        <f>IF(D$45=0,0,D$45/MAE!D$5*1000)</f>
        <v>3.4867469627642387</v>
      </c>
      <c r="E81" s="305">
        <f>IF(E$45=0,0,E$45/MAE!E$5*1000)</f>
        <v>3.4925293278333767</v>
      </c>
      <c r="F81" s="305">
        <f>IF(F$45=0,0,F$45/MAE!F$5*1000)</f>
        <v>3.4162899952424723</v>
      </c>
      <c r="G81" s="305">
        <f>IF(G$45=0,0,G$45/MAE!G$5*1000)</f>
        <v>3.3681928690418417</v>
      </c>
      <c r="H81" s="305">
        <f>IF(H$45=0,0,H$45/MAE!H$5*1000)</f>
        <v>3.2861027525204962</v>
      </c>
      <c r="I81" s="305">
        <f>IF(I$45=0,0,I$45/MAE!I$5*1000)</f>
        <v>3.2790825779248096</v>
      </c>
      <c r="J81" s="305">
        <f>IF(J$45=0,0,J$45/MAE!J$5*1000)</f>
        <v>3.236140634722894</v>
      </c>
      <c r="K81" s="305">
        <f>IF(K$45=0,0,K$45/MAE!K$5*1000)</f>
        <v>3.2251396122004272</v>
      </c>
      <c r="L81" s="305">
        <f>IF(L$45=0,0,L$45/MAE!L$5*1000)</f>
        <v>3.2052420778571906</v>
      </c>
      <c r="M81" s="305">
        <f>IF(M$45=0,0,M$45/MAE!M$5*1000)</f>
        <v>3.10221659592625</v>
      </c>
      <c r="N81" s="305">
        <f>IF(N$45=0,0,N$45/MAE!N$5*1000)</f>
        <v>3.0707826684153421</v>
      </c>
      <c r="O81" s="305">
        <f>IF(O$45=0,0,O$45/MAE!O$5*1000)</f>
        <v>3.0217241844158189</v>
      </c>
      <c r="P81" s="305">
        <f>IF(P$45=0,0,P$45/MAE!P$5*1000)</f>
        <v>2.0904854129176749</v>
      </c>
      <c r="Q81" s="305">
        <f>IF(Q$45=0,0,Q$45/MAE!Q$5*1000)</f>
        <v>3.0156993785410462</v>
      </c>
    </row>
    <row r="82" spans="1:17" x14ac:dyDescent="0.25">
      <c r="A82" s="72" t="s">
        <v>290</v>
      </c>
      <c r="B82" s="304">
        <f>IF(B$46=0,0,B$46/MAE!B$5*1000)</f>
        <v>1.6420380789303777</v>
      </c>
      <c r="C82" s="304">
        <f>IF(C$46=0,0,C$46/MAE!C$5*1000)</f>
        <v>0.87801683158162758</v>
      </c>
      <c r="D82" s="304">
        <f>IF(D$46=0,0,D$46/MAE!D$5*1000)</f>
        <v>3.245775497252521</v>
      </c>
      <c r="E82" s="304">
        <f>IF(E$46=0,0,E$46/MAE!E$5*1000)</f>
        <v>1.8388292629991245</v>
      </c>
      <c r="F82" s="304">
        <f>IF(F$46=0,0,F$46/MAE!F$5*1000)</f>
        <v>2.8840890846723206</v>
      </c>
      <c r="G82" s="304">
        <f>IF(G$46=0,0,G$46/MAE!G$5*1000)</f>
        <v>3.3562834116173206</v>
      </c>
      <c r="H82" s="304">
        <f>IF(H$46=0,0,H$46/MAE!H$5*1000)</f>
        <v>1.465144991371774</v>
      </c>
      <c r="I82" s="304">
        <f>IF(I$46=0,0,I$46/MAE!I$5*1000)</f>
        <v>2.6835589658617973</v>
      </c>
      <c r="J82" s="304">
        <f>IF(J$46=0,0,J$46/MAE!J$5*1000)</f>
        <v>3.3543549348257886</v>
      </c>
      <c r="K82" s="304">
        <f>IF(K$46=0,0,K$46/MAE!K$5*1000)</f>
        <v>2.933480962525076</v>
      </c>
      <c r="L82" s="304">
        <f>IF(L$46=0,0,L$46/MAE!L$5*1000)</f>
        <v>3.6191867751025542</v>
      </c>
      <c r="M82" s="304">
        <f>IF(M$46=0,0,M$46/MAE!M$5*1000)</f>
        <v>3.5769630682955338</v>
      </c>
      <c r="N82" s="304">
        <f>IF(N$46=0,0,N$46/MAE!N$5*1000)</f>
        <v>2.1594671438664501</v>
      </c>
      <c r="O82" s="304">
        <f>IF(O$46=0,0,O$46/MAE!O$5*1000)</f>
        <v>0.69056244467193251</v>
      </c>
      <c r="P82" s="304">
        <f>IF(P$46=0,0,P$46/MAE!P$5*1000)</f>
        <v>0.16181770768569453</v>
      </c>
      <c r="Q82" s="304">
        <f>IF(Q$46=0,0,Q$46/MAE!Q$5*1000)</f>
        <v>1.2211248643814483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385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10.103280102231667</v>
      </c>
      <c r="C5" s="96">
        <v>11.117215536554378</v>
      </c>
      <c r="D5" s="96">
        <v>12.38178636680915</v>
      </c>
      <c r="E5" s="96">
        <v>17.458422856079725</v>
      </c>
      <c r="F5" s="96">
        <v>16.215227264292643</v>
      </c>
      <c r="G5" s="96">
        <v>18.800191771526446</v>
      </c>
      <c r="H5" s="96">
        <v>21.206915836544507</v>
      </c>
      <c r="I5" s="96">
        <v>22.155532569929971</v>
      </c>
      <c r="J5" s="96">
        <v>20.55639769792716</v>
      </c>
      <c r="K5" s="96">
        <v>19.170533521307863</v>
      </c>
      <c r="L5" s="96">
        <v>21.972812188692274</v>
      </c>
      <c r="M5" s="96">
        <v>23.631150839934371</v>
      </c>
      <c r="N5" s="96">
        <v>24.494410123429596</v>
      </c>
      <c r="O5" s="96">
        <v>23.155875727892969</v>
      </c>
      <c r="P5" s="96">
        <v>21.841624009439872</v>
      </c>
      <c r="Q5" s="96">
        <v>20.115279424936954</v>
      </c>
    </row>
    <row r="6" spans="1:17" x14ac:dyDescent="0.25">
      <c r="A6" s="76" t="s">
        <v>83</v>
      </c>
      <c r="B6" s="95">
        <v>0.22012865824981967</v>
      </c>
      <c r="C6" s="95">
        <v>0.24217750537077976</v>
      </c>
      <c r="D6" s="95">
        <v>0.27303654117358772</v>
      </c>
      <c r="E6" s="95">
        <v>0.39357392601341962</v>
      </c>
      <c r="F6" s="95">
        <v>0.35912241365163827</v>
      </c>
      <c r="G6" s="95">
        <v>0.42018460805846441</v>
      </c>
      <c r="H6" s="95">
        <v>0.47237808254373642</v>
      </c>
      <c r="I6" s="95">
        <v>0.49862498857534482</v>
      </c>
      <c r="J6" s="95">
        <v>0.45657685222130906</v>
      </c>
      <c r="K6" s="95">
        <v>0.42434804985825003</v>
      </c>
      <c r="L6" s="95">
        <v>0.48337698744117835</v>
      </c>
      <c r="M6" s="95">
        <v>0.51844572748436268</v>
      </c>
      <c r="N6" s="95">
        <v>0.53193966638041912</v>
      </c>
      <c r="O6" s="95">
        <v>0.49483720046968083</v>
      </c>
      <c r="P6" s="95">
        <v>0.4636082380819917</v>
      </c>
      <c r="Q6" s="95">
        <v>0.43329108938469424</v>
      </c>
    </row>
    <row r="7" spans="1:17" x14ac:dyDescent="0.25">
      <c r="A7" s="76" t="s">
        <v>82</v>
      </c>
      <c r="B7" s="95">
        <v>7.5494433762197236E-2</v>
      </c>
      <c r="C7" s="95">
        <v>8.3056217138067615E-2</v>
      </c>
      <c r="D7" s="95">
        <v>9.3639507169011454E-2</v>
      </c>
      <c r="E7" s="95">
        <v>0.13497852085314466</v>
      </c>
      <c r="F7" s="95">
        <v>0.12316316960045896</v>
      </c>
      <c r="G7" s="95">
        <v>0.14410481267261591</v>
      </c>
      <c r="H7" s="95">
        <v>0.16200487545260853</v>
      </c>
      <c r="I7" s="95">
        <v>0.17100640812273052</v>
      </c>
      <c r="J7" s="95">
        <v>0.15658574944956025</v>
      </c>
      <c r="K7" s="95">
        <v>0.14553268982262321</v>
      </c>
      <c r="L7" s="95">
        <v>0.16577701536314332</v>
      </c>
      <c r="M7" s="95">
        <v>0.17780404852349321</v>
      </c>
      <c r="N7" s="95">
        <v>0.18243187519667151</v>
      </c>
      <c r="O7" s="95">
        <v>0.1697073636433708</v>
      </c>
      <c r="P7" s="95">
        <v>0.15899720508798662</v>
      </c>
      <c r="Q7" s="95">
        <v>0.14859975846570572</v>
      </c>
    </row>
    <row r="8" spans="1:17" x14ac:dyDescent="0.25">
      <c r="A8" s="76" t="s">
        <v>81</v>
      </c>
      <c r="B8" s="95">
        <v>0.50758060484466339</v>
      </c>
      <c r="C8" s="95">
        <v>0.55842163229999531</v>
      </c>
      <c r="D8" s="95">
        <v>0.62957751078600432</v>
      </c>
      <c r="E8" s="95">
        <v>0.90751696305832563</v>
      </c>
      <c r="F8" s="95">
        <v>0.82807742246674654</v>
      </c>
      <c r="G8" s="95">
        <v>0.9688768341225642</v>
      </c>
      <c r="H8" s="95">
        <v>1.0892264313027427</v>
      </c>
      <c r="I8" s="95">
        <v>1.1497474945061781</v>
      </c>
      <c r="J8" s="95">
        <v>1.0527913841438881</v>
      </c>
      <c r="K8" s="95">
        <v>0.97847704848707662</v>
      </c>
      <c r="L8" s="95">
        <v>1.1145881031761822</v>
      </c>
      <c r="M8" s="95">
        <v>1.1954508696318733</v>
      </c>
      <c r="N8" s="95">
        <v>1.2265656809474637</v>
      </c>
      <c r="O8" s="95">
        <v>1.1410134759872697</v>
      </c>
      <c r="P8" s="95">
        <v>1.0690046074308404</v>
      </c>
      <c r="Q8" s="95">
        <v>0.99909823178993729</v>
      </c>
    </row>
    <row r="9" spans="1:17" x14ac:dyDescent="0.25">
      <c r="A9" s="76" t="s">
        <v>80</v>
      </c>
      <c r="B9" s="95">
        <v>0.2242565104131409</v>
      </c>
      <c r="C9" s="95">
        <v>0.246718817471624</v>
      </c>
      <c r="D9" s="95">
        <v>0.27815652185265977</v>
      </c>
      <c r="E9" s="95">
        <v>0.40095422349416648</v>
      </c>
      <c r="F9" s="95">
        <v>0.36585667644084185</v>
      </c>
      <c r="G9" s="95">
        <v>0.42806390899619146</v>
      </c>
      <c r="H9" s="95">
        <v>0.48123611541159134</v>
      </c>
      <c r="I9" s="95">
        <v>0.50797520337309676</v>
      </c>
      <c r="J9" s="95">
        <v>0.46513858044946749</v>
      </c>
      <c r="K9" s="95">
        <v>0.43230542364835695</v>
      </c>
      <c r="L9" s="95">
        <v>0.49244127175187596</v>
      </c>
      <c r="M9" s="95">
        <v>0.52816762073886225</v>
      </c>
      <c r="N9" s="95">
        <v>0.54191459795035968</v>
      </c>
      <c r="O9" s="95">
        <v>0.50411638667238068</v>
      </c>
      <c r="P9" s="95">
        <v>0.47230181884387723</v>
      </c>
      <c r="Q9" s="95">
        <v>0.44141616303428066</v>
      </c>
    </row>
    <row r="10" spans="1:17" x14ac:dyDescent="0.25">
      <c r="A10" s="76" t="s">
        <v>79</v>
      </c>
      <c r="B10" s="95">
        <v>0.35798673197910058</v>
      </c>
      <c r="C10" s="95">
        <v>0.39384392016847997</v>
      </c>
      <c r="D10" s="95">
        <v>0.44402877781902772</v>
      </c>
      <c r="E10" s="95">
        <v>0.64005406967878953</v>
      </c>
      <c r="F10" s="95">
        <v>0.58402690619998876</v>
      </c>
      <c r="G10" s="95">
        <v>0.68332999375328818</v>
      </c>
      <c r="H10" s="95">
        <v>0.76821022475170886</v>
      </c>
      <c r="I10" s="95">
        <v>0.81089455395047516</v>
      </c>
      <c r="J10" s="95">
        <v>0.74251329437767621</v>
      </c>
      <c r="K10" s="95">
        <v>0.69010083829275259</v>
      </c>
      <c r="L10" s="95">
        <v>0.78609731883064349</v>
      </c>
      <c r="M10" s="95">
        <v>0.89580286195276004</v>
      </c>
      <c r="N10" s="95">
        <v>0.86507292731265883</v>
      </c>
      <c r="O10" s="95">
        <v>0.85501057657920754</v>
      </c>
      <c r="P10" s="95">
        <v>0.80105122770300208</v>
      </c>
      <c r="Q10" s="95">
        <v>0.74866736738831619</v>
      </c>
    </row>
    <row r="11" spans="1:17" x14ac:dyDescent="0.25">
      <c r="A11" s="92" t="s">
        <v>125</v>
      </c>
      <c r="B11" s="91">
        <v>5.8494594119768317E-2</v>
      </c>
      <c r="C11" s="91">
        <v>6.4353614809776305E-2</v>
      </c>
      <c r="D11" s="91">
        <v>7.2553759164284151E-2</v>
      </c>
      <c r="E11" s="91">
        <v>0.10458405207808773</v>
      </c>
      <c r="F11" s="91">
        <v>9.5429282097490561E-2</v>
      </c>
      <c r="G11" s="91">
        <v>0.1116552851372043</v>
      </c>
      <c r="H11" s="91">
        <v>0.12552461105773771</v>
      </c>
      <c r="I11" s="91">
        <v>0.13249917823779223</v>
      </c>
      <c r="J11" s="91">
        <v>0.12132576406683658</v>
      </c>
      <c r="K11" s="91">
        <v>0.11276163285292673</v>
      </c>
      <c r="L11" s="91">
        <v>0.12844734035092972</v>
      </c>
      <c r="M11" s="91">
        <v>0</v>
      </c>
      <c r="N11" s="91">
        <v>0.14135185817475487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9.7342421180717786E-2</v>
      </c>
      <c r="C12" s="91">
        <v>0.1070925744777137</v>
      </c>
      <c r="D12" s="91">
        <v>0.12073865438494105</v>
      </c>
      <c r="E12" s="91">
        <v>0.17404112293397109</v>
      </c>
      <c r="F12" s="91">
        <v>0.15880642494736319</v>
      </c>
      <c r="G12" s="91">
        <v>0.18580855131031257</v>
      </c>
      <c r="H12" s="91">
        <v>0.20888886814241028</v>
      </c>
      <c r="I12" s="91">
        <v>0.2204954322396665</v>
      </c>
      <c r="J12" s="91">
        <v>0.20190145437516846</v>
      </c>
      <c r="K12" s="91">
        <v>0.18764965418377935</v>
      </c>
      <c r="L12" s="91">
        <v>0.21375266026091935</v>
      </c>
      <c r="M12" s="91">
        <v>0.22926030061407429</v>
      </c>
      <c r="N12" s="91">
        <v>0.23522741409148482</v>
      </c>
      <c r="O12" s="91">
        <v>0.21882044603815878</v>
      </c>
      <c r="P12" s="91">
        <v>0.20501078202644571</v>
      </c>
      <c r="Q12" s="91">
        <v>0.19160432835996494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0" t="s">
        <v>21</v>
      </c>
      <c r="B14" s="89">
        <v>0.2021497166786145</v>
      </c>
      <c r="C14" s="89">
        <v>0.22239773088098996</v>
      </c>
      <c r="D14" s="89">
        <v>0.2507363642698025</v>
      </c>
      <c r="E14" s="89">
        <v>0.36142889466673073</v>
      </c>
      <c r="F14" s="89">
        <v>0.329791199155135</v>
      </c>
      <c r="G14" s="89">
        <v>0.38586615730577128</v>
      </c>
      <c r="H14" s="89">
        <v>0.43379674555156095</v>
      </c>
      <c r="I14" s="89">
        <v>0.45789994347301644</v>
      </c>
      <c r="J14" s="89">
        <v>0.41928607593567113</v>
      </c>
      <c r="K14" s="89">
        <v>0.38968955125604654</v>
      </c>
      <c r="L14" s="89">
        <v>0.44389731821879441</v>
      </c>
      <c r="M14" s="89">
        <v>0.66654256133868572</v>
      </c>
      <c r="N14" s="89">
        <v>0.48849365504641917</v>
      </c>
      <c r="O14" s="89">
        <v>0.63619013054104878</v>
      </c>
      <c r="P14" s="89">
        <v>0.59604044567655634</v>
      </c>
      <c r="Q14" s="89">
        <v>0.5570630390283513</v>
      </c>
    </row>
    <row r="15" spans="1:17" x14ac:dyDescent="0.25">
      <c r="A15" s="74" t="s">
        <v>295</v>
      </c>
      <c r="B15" s="313">
        <v>1.5629978824270299</v>
      </c>
      <c r="C15" s="313">
        <v>1.7365179292906205</v>
      </c>
      <c r="D15" s="313">
        <v>1.9608329210393898</v>
      </c>
      <c r="E15" s="313">
        <v>2.8423929009629223</v>
      </c>
      <c r="F15" s="313">
        <v>2.5646009749449958</v>
      </c>
      <c r="G15" s="313">
        <v>3.0284403479448248</v>
      </c>
      <c r="H15" s="313">
        <v>3.403921176177485</v>
      </c>
      <c r="I15" s="313">
        <v>3.5922244576381663</v>
      </c>
      <c r="J15" s="313">
        <v>3.2982994719290923</v>
      </c>
      <c r="K15" s="313">
        <v>3.0292793219806047</v>
      </c>
      <c r="L15" s="313">
        <v>3.4653411341356466</v>
      </c>
      <c r="M15" s="313">
        <v>3.8073876619383471</v>
      </c>
      <c r="N15" s="313">
        <v>3.8610691016527334</v>
      </c>
      <c r="O15" s="313">
        <v>3.5607014421893521</v>
      </c>
      <c r="P15" s="313">
        <v>2.7975952669568294</v>
      </c>
      <c r="Q15" s="313">
        <v>3.1392550004321009</v>
      </c>
    </row>
    <row r="16" spans="1:17" x14ac:dyDescent="0.25">
      <c r="A16" s="310" t="s">
        <v>301</v>
      </c>
      <c r="B16" s="309">
        <v>0.91533310329500694</v>
      </c>
      <c r="C16" s="309">
        <v>1.0239808077100916</v>
      </c>
      <c r="D16" s="309">
        <v>1.1575020301861172</v>
      </c>
      <c r="E16" s="309">
        <v>1.6844156894073092</v>
      </c>
      <c r="F16" s="309">
        <v>1.5079873537640385</v>
      </c>
      <c r="G16" s="309">
        <v>1.7921689167892496</v>
      </c>
      <c r="H16" s="309">
        <v>2.0140855730808203</v>
      </c>
      <c r="I16" s="309">
        <v>2.1251649404313793</v>
      </c>
      <c r="J16" s="309">
        <v>1.9549544095378322</v>
      </c>
      <c r="K16" s="309">
        <v>1.7807581699793822</v>
      </c>
      <c r="L16" s="309">
        <v>2.0431444410848911</v>
      </c>
      <c r="M16" s="309">
        <v>2.2820113649455589</v>
      </c>
      <c r="N16" s="309">
        <v>2.2959908002765954</v>
      </c>
      <c r="O16" s="309">
        <v>2.1047863937053504</v>
      </c>
      <c r="P16" s="309">
        <v>1.6600681069428647</v>
      </c>
      <c r="Q16" s="309">
        <v>1.8644215464992961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0.1381318613409511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0.398620702303431</v>
      </c>
      <c r="C18" s="83">
        <v>0.30286845104622773</v>
      </c>
      <c r="D18" s="83">
        <v>0</v>
      </c>
      <c r="E18" s="83">
        <v>0</v>
      </c>
      <c r="F18" s="83">
        <v>0</v>
      </c>
      <c r="G18" s="83">
        <v>0</v>
      </c>
      <c r="H18" s="83">
        <v>0.2277372090720037</v>
      </c>
      <c r="I18" s="83">
        <v>0.21053385598625021</v>
      </c>
      <c r="J18" s="83">
        <v>0.28454595127379356</v>
      </c>
      <c r="K18" s="83">
        <v>0.31632738796660814</v>
      </c>
      <c r="L18" s="83">
        <v>0.4022582213311115</v>
      </c>
      <c r="M18" s="83">
        <v>0</v>
      </c>
      <c r="N18" s="83">
        <v>0.36640886832259795</v>
      </c>
      <c r="O18" s="83">
        <v>0.88480774758893488</v>
      </c>
      <c r="P18" s="83">
        <v>0.50340689892806401</v>
      </c>
      <c r="Q18" s="83">
        <v>0.51621438351577609</v>
      </c>
    </row>
    <row r="19" spans="1:17" x14ac:dyDescent="0.25">
      <c r="A19" s="154" t="s">
        <v>125</v>
      </c>
      <c r="B19" s="83">
        <v>0.24823748072248594</v>
      </c>
      <c r="C19" s="83">
        <v>0.20402306432599918</v>
      </c>
      <c r="D19" s="83">
        <v>0.19896763463977973</v>
      </c>
      <c r="E19" s="83">
        <v>0.57879782171146044</v>
      </c>
      <c r="F19" s="83">
        <v>0.87794531188469249</v>
      </c>
      <c r="G19" s="83">
        <v>0.69197949418317617</v>
      </c>
      <c r="H19" s="83">
        <v>0.55862927616373792</v>
      </c>
      <c r="I19" s="83">
        <v>0.5483580564220385</v>
      </c>
      <c r="J19" s="83">
        <v>0.37605327066256722</v>
      </c>
      <c r="K19" s="83">
        <v>0.73456264174171837</v>
      </c>
      <c r="L19" s="83">
        <v>0.61770768368822015</v>
      </c>
      <c r="M19" s="83">
        <v>0</v>
      </c>
      <c r="N19" s="83">
        <v>0.18174474141018385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4.161773584502225E-2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0.26847492026909009</v>
      </c>
      <c r="C21" s="83">
        <v>0.51708929233786471</v>
      </c>
      <c r="D21" s="83">
        <v>0.82040253420538634</v>
      </c>
      <c r="E21" s="83">
        <v>1.1056178676958488</v>
      </c>
      <c r="F21" s="83">
        <v>0.63004204187934609</v>
      </c>
      <c r="G21" s="83">
        <v>1.1001894226060736</v>
      </c>
      <c r="H21" s="83">
        <v>1.2277190878450785</v>
      </c>
      <c r="I21" s="83">
        <v>1.3246552921780683</v>
      </c>
      <c r="J21" s="83">
        <v>1.2943551876014714</v>
      </c>
      <c r="K21" s="83">
        <v>0.72986814027105573</v>
      </c>
      <c r="L21" s="83">
        <v>1.0231785360655596</v>
      </c>
      <c r="M21" s="83">
        <v>2.2820113649455589</v>
      </c>
      <c r="N21" s="83">
        <v>1.7478371905438137</v>
      </c>
      <c r="O21" s="83">
        <v>1.2199786461164155</v>
      </c>
      <c r="P21" s="83">
        <v>1.1566612080148007</v>
      </c>
      <c r="Q21" s="83">
        <v>1.3482071629835202</v>
      </c>
    </row>
    <row r="22" spans="1:17" x14ac:dyDescent="0.25">
      <c r="A22" s="152" t="s">
        <v>300</v>
      </c>
      <c r="B22" s="264">
        <v>0.64766477913202292</v>
      </c>
      <c r="C22" s="264">
        <v>0.71253712158052884</v>
      </c>
      <c r="D22" s="264">
        <v>0.80333089085327258</v>
      </c>
      <c r="E22" s="264">
        <v>1.1579772115556128</v>
      </c>
      <c r="F22" s="264">
        <v>1.0566136211809574</v>
      </c>
      <c r="G22" s="264">
        <v>1.2362714311555749</v>
      </c>
      <c r="H22" s="264">
        <v>1.3898356030966648</v>
      </c>
      <c r="I22" s="264">
        <v>1.4670595172067868</v>
      </c>
      <c r="J22" s="264">
        <v>1.3433450623912602</v>
      </c>
      <c r="K22" s="264">
        <v>1.2485211520012225</v>
      </c>
      <c r="L22" s="264">
        <v>1.4221966930507555</v>
      </c>
      <c r="M22" s="264">
        <v>1.525376296992788</v>
      </c>
      <c r="N22" s="264">
        <v>1.565078301376138</v>
      </c>
      <c r="O22" s="264">
        <v>1.4559150484840018</v>
      </c>
      <c r="P22" s="264">
        <v>1.1375271600139649</v>
      </c>
      <c r="Q22" s="264">
        <v>1.274833453932805</v>
      </c>
    </row>
    <row r="23" spans="1:17" x14ac:dyDescent="0.25">
      <c r="A23" s="74" t="s">
        <v>294</v>
      </c>
      <c r="B23" s="313">
        <v>0.59243622168751997</v>
      </c>
      <c r="C23" s="313">
        <v>0.65177668096603403</v>
      </c>
      <c r="D23" s="313">
        <v>0.73482815968439141</v>
      </c>
      <c r="E23" s="313">
        <v>1.0592325939564704</v>
      </c>
      <c r="F23" s="313">
        <v>0.96651261838713154</v>
      </c>
      <c r="G23" s="313">
        <v>1.1308504017087109</v>
      </c>
      <c r="H23" s="313">
        <v>1.2713196394110846</v>
      </c>
      <c r="I23" s="313">
        <v>1.3419584102280424</v>
      </c>
      <c r="J23" s="313">
        <v>1.2287935037199778</v>
      </c>
      <c r="K23" s="313">
        <v>1.142055547593358</v>
      </c>
      <c r="L23" s="313">
        <v>1.300921190213006</v>
      </c>
      <c r="M23" s="313">
        <v>1.3953023217553961</v>
      </c>
      <c r="N23" s="313">
        <v>1.43161880248454</v>
      </c>
      <c r="O23" s="313">
        <v>1.3317642678945811</v>
      </c>
      <c r="P23" s="313">
        <v>1.2477171990972618</v>
      </c>
      <c r="Q23" s="313">
        <v>1.1661241109034381</v>
      </c>
    </row>
    <row r="24" spans="1:17" x14ac:dyDescent="0.25">
      <c r="A24" s="310" t="s">
        <v>299</v>
      </c>
      <c r="B24" s="312">
        <v>0.41904025436434339</v>
      </c>
      <c r="C24" s="312">
        <v>0.46101277434182891</v>
      </c>
      <c r="D24" s="312">
        <v>0.51975650319139877</v>
      </c>
      <c r="E24" s="312">
        <v>0.74921329816433269</v>
      </c>
      <c r="F24" s="312">
        <v>0.68363087642016618</v>
      </c>
      <c r="G24" s="312">
        <v>0.79986979633055144</v>
      </c>
      <c r="H24" s="312">
        <v>0.8992260864127184</v>
      </c>
      <c r="I24" s="312">
        <v>0.94919009503934704</v>
      </c>
      <c r="J24" s="312">
        <v>0.8691466245824232</v>
      </c>
      <c r="K24" s="312">
        <v>0.8077953873221313</v>
      </c>
      <c r="L24" s="312">
        <v>0.92016376868724814</v>
      </c>
      <c r="M24" s="312">
        <v>0.98692115441235329</v>
      </c>
      <c r="N24" s="312">
        <v>1.0126084212695527</v>
      </c>
      <c r="O24" s="312">
        <v>0.94197960412055726</v>
      </c>
      <c r="P24" s="312">
        <v>0.88253167741025829</v>
      </c>
      <c r="Q24" s="312">
        <v>0.82481949307804159</v>
      </c>
    </row>
    <row r="25" spans="1:17" x14ac:dyDescent="0.25">
      <c r="A25" s="149" t="s">
        <v>298</v>
      </c>
      <c r="B25" s="148">
        <v>0.17339596732317655</v>
      </c>
      <c r="C25" s="148">
        <v>0.19076390662420509</v>
      </c>
      <c r="D25" s="148">
        <v>0.21507165649299262</v>
      </c>
      <c r="E25" s="148">
        <v>0.31001929579213772</v>
      </c>
      <c r="F25" s="148">
        <v>0.28288174196696542</v>
      </c>
      <c r="G25" s="148">
        <v>0.33098060537815932</v>
      </c>
      <c r="H25" s="148">
        <v>0.37209355299836633</v>
      </c>
      <c r="I25" s="148">
        <v>0.39276831518869537</v>
      </c>
      <c r="J25" s="148">
        <v>0.35964687913755444</v>
      </c>
      <c r="K25" s="148">
        <v>0.33426016027122674</v>
      </c>
      <c r="L25" s="148">
        <v>0.38075742152575792</v>
      </c>
      <c r="M25" s="148">
        <v>0.40838116734304281</v>
      </c>
      <c r="N25" s="148">
        <v>0.41901038121498729</v>
      </c>
      <c r="O25" s="148">
        <v>0.38978466377402382</v>
      </c>
      <c r="P25" s="148">
        <v>0.36518552168700352</v>
      </c>
      <c r="Q25" s="148">
        <v>0.34130461782539656</v>
      </c>
    </row>
    <row r="26" spans="1:17" x14ac:dyDescent="0.25">
      <c r="A26" s="127" t="s">
        <v>293</v>
      </c>
      <c r="B26" s="311">
        <v>2.2513401851292798</v>
      </c>
      <c r="C26" s="311">
        <v>2.3833674231104602</v>
      </c>
      <c r="D26" s="311">
        <v>2.6050132436265399</v>
      </c>
      <c r="E26" s="311">
        <v>3.5352777751841415</v>
      </c>
      <c r="F26" s="311">
        <v>3.4247383118710117</v>
      </c>
      <c r="G26" s="311">
        <v>3.7668417566542156</v>
      </c>
      <c r="H26" s="311">
        <v>4.3500739485865463</v>
      </c>
      <c r="I26" s="311">
        <v>4.4681310348701295</v>
      </c>
      <c r="J26" s="311">
        <v>4.3919686005204941</v>
      </c>
      <c r="K26" s="311">
        <v>4.1413547710513985</v>
      </c>
      <c r="L26" s="311">
        <v>4.9170372362340524</v>
      </c>
      <c r="M26" s="311">
        <v>5.1368861826540586</v>
      </c>
      <c r="N26" s="311">
        <v>5.3233432016916469</v>
      </c>
      <c r="O26" s="311">
        <v>5.0730292812409914</v>
      </c>
      <c r="P26" s="311">
        <v>5.9295293215568412</v>
      </c>
      <c r="Q26" s="311">
        <v>5.065352597502673</v>
      </c>
    </row>
    <row r="27" spans="1:17" x14ac:dyDescent="0.25">
      <c r="A27" s="310" t="s">
        <v>297</v>
      </c>
      <c r="B27" s="309">
        <v>0.13769054398421382</v>
      </c>
      <c r="C27" s="309">
        <v>0.48256307741098603</v>
      </c>
      <c r="D27" s="309">
        <v>0.83446288096287946</v>
      </c>
      <c r="E27" s="309">
        <v>2.0499701421203906</v>
      </c>
      <c r="F27" s="309">
        <v>1.0578690639168724</v>
      </c>
      <c r="G27" s="309">
        <v>2.18110813866079</v>
      </c>
      <c r="H27" s="309">
        <v>2.0385135477968657</v>
      </c>
      <c r="I27" s="309">
        <v>2.586371465406085</v>
      </c>
      <c r="J27" s="309">
        <v>1.3301915710798784</v>
      </c>
      <c r="K27" s="309">
        <v>0.93346537359352721</v>
      </c>
      <c r="L27" s="309">
        <v>0.41541643076035689</v>
      </c>
      <c r="M27" s="309">
        <v>1.1074028105803848</v>
      </c>
      <c r="N27" s="309">
        <v>0.83293303163295573</v>
      </c>
      <c r="O27" s="309">
        <v>0.29889308425859729</v>
      </c>
      <c r="P27" s="309">
        <v>6.455713709334332E-2</v>
      </c>
      <c r="Q27" s="309">
        <v>3.140995968120993E-2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9.9581605873124243E-2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5.9963199348903262E-2</v>
      </c>
      <c r="C29" s="83">
        <v>0.1427303428805522</v>
      </c>
      <c r="D29" s="83">
        <v>0</v>
      </c>
      <c r="E29" s="83">
        <v>0</v>
      </c>
      <c r="F29" s="83">
        <v>0</v>
      </c>
      <c r="G29" s="83">
        <v>0</v>
      </c>
      <c r="H29" s="83">
        <v>0.2304993353984458</v>
      </c>
      <c r="I29" s="83">
        <v>0.25622423335961003</v>
      </c>
      <c r="J29" s="83">
        <v>0.19361097329056728</v>
      </c>
      <c r="K29" s="83">
        <v>0.16581738518124181</v>
      </c>
      <c r="L29" s="83">
        <v>8.1787988743785955E-2</v>
      </c>
      <c r="M29" s="83">
        <v>0</v>
      </c>
      <c r="N29" s="83">
        <v>0.13292477020046226</v>
      </c>
      <c r="O29" s="83">
        <v>0.12564834010884504</v>
      </c>
      <c r="P29" s="83">
        <v>1.9576611376314047E-2</v>
      </c>
      <c r="Q29" s="83">
        <v>8.6966775317178571E-3</v>
      </c>
    </row>
    <row r="30" spans="1:17" x14ac:dyDescent="0.25">
      <c r="A30" s="154" t="s">
        <v>125</v>
      </c>
      <c r="B30" s="83">
        <v>3.7341546629209896E-2</v>
      </c>
      <c r="C30" s="83">
        <v>9.6148284267304263E-2</v>
      </c>
      <c r="D30" s="83">
        <v>0.14343914851983774</v>
      </c>
      <c r="E30" s="83">
        <v>0.70440940457537049</v>
      </c>
      <c r="F30" s="83">
        <v>0.61588791373842777</v>
      </c>
      <c r="G30" s="83">
        <v>0.84215393560850738</v>
      </c>
      <c r="H30" s="83">
        <v>0.56540464957197745</v>
      </c>
      <c r="I30" s="83">
        <v>0.66736355516368218</v>
      </c>
      <c r="J30" s="83">
        <v>0.25587445337440068</v>
      </c>
      <c r="K30" s="83">
        <v>0.38505441241873983</v>
      </c>
      <c r="L30" s="83">
        <v>0.12559362718122491</v>
      </c>
      <c r="M30" s="83">
        <v>0</v>
      </c>
      <c r="N30" s="83">
        <v>6.5932841903327877E-2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5.0649680124369198E-2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4.0385798006100669E-2</v>
      </c>
      <c r="C32" s="83">
        <v>0.24368445026312954</v>
      </c>
      <c r="D32" s="83">
        <v>0.59144212656991746</v>
      </c>
      <c r="E32" s="83">
        <v>1.34556073754502</v>
      </c>
      <c r="F32" s="83">
        <v>0.44198115017844453</v>
      </c>
      <c r="G32" s="83">
        <v>1.3389542030522827</v>
      </c>
      <c r="H32" s="83">
        <v>1.2426095628264426</v>
      </c>
      <c r="I32" s="83">
        <v>1.6121339967584236</v>
      </c>
      <c r="J32" s="83">
        <v>0.88070614441491046</v>
      </c>
      <c r="K32" s="83">
        <v>0.3825935759935456</v>
      </c>
      <c r="L32" s="83">
        <v>0.20803481483534603</v>
      </c>
      <c r="M32" s="83">
        <v>1.1074028105803848</v>
      </c>
      <c r="N32" s="83">
        <v>0.63407541952916557</v>
      </c>
      <c r="O32" s="83">
        <v>0.17324474414975224</v>
      </c>
      <c r="P32" s="83">
        <v>4.4980525717029277E-2</v>
      </c>
      <c r="Q32" s="83">
        <v>2.2713282149492073E-2</v>
      </c>
    </row>
    <row r="33" spans="1:17" x14ac:dyDescent="0.25">
      <c r="A33" s="152" t="s">
        <v>296</v>
      </c>
      <c r="B33" s="264">
        <v>2.113649641145066</v>
      </c>
      <c r="C33" s="264">
        <v>1.9008043456994741</v>
      </c>
      <c r="D33" s="264">
        <v>1.7705503626636605</v>
      </c>
      <c r="E33" s="264">
        <v>1.4853076330637511</v>
      </c>
      <c r="F33" s="264">
        <v>2.3668692479541393</v>
      </c>
      <c r="G33" s="264">
        <v>1.5857336179934256</v>
      </c>
      <c r="H33" s="264">
        <v>2.3115604007896806</v>
      </c>
      <c r="I33" s="264">
        <v>1.881759569464045</v>
      </c>
      <c r="J33" s="264">
        <v>3.0617770294406155</v>
      </c>
      <c r="K33" s="264">
        <v>3.2078893974578713</v>
      </c>
      <c r="L33" s="264">
        <v>4.5016208054736957</v>
      </c>
      <c r="M33" s="264">
        <v>4.029483372073674</v>
      </c>
      <c r="N33" s="264">
        <v>4.4904101700586914</v>
      </c>
      <c r="O33" s="264">
        <v>4.7741361969823943</v>
      </c>
      <c r="P33" s="264">
        <v>5.8649721844634977</v>
      </c>
      <c r="Q33" s="264">
        <v>5.0339426378214629</v>
      </c>
    </row>
    <row r="34" spans="1:17" x14ac:dyDescent="0.25">
      <c r="A34" s="86" t="s">
        <v>292</v>
      </c>
      <c r="B34" s="85">
        <v>2.8812749593410212</v>
      </c>
      <c r="C34" s="85">
        <v>3.4700387864187614</v>
      </c>
      <c r="D34" s="85">
        <v>3.0771702479245922</v>
      </c>
      <c r="E34" s="85">
        <v>4.9070598181965916</v>
      </c>
      <c r="F34" s="85">
        <v>4.1215374204075701</v>
      </c>
      <c r="G34" s="85">
        <v>4.5985065657388908</v>
      </c>
      <c r="H34" s="85">
        <v>6.2003647618664264</v>
      </c>
      <c r="I34" s="85">
        <v>5.672740784003846</v>
      </c>
      <c r="J34" s="85">
        <v>4.7427317257239636</v>
      </c>
      <c r="K34" s="85">
        <v>4.6723522273328948</v>
      </c>
      <c r="L34" s="85">
        <v>4.8053732803195368</v>
      </c>
      <c r="M34" s="85">
        <v>5.1606574304832504</v>
      </c>
      <c r="N34" s="85">
        <v>6.5777405522596695</v>
      </c>
      <c r="O34" s="85">
        <v>7.318498054612169</v>
      </c>
      <c r="P34" s="85">
        <v>7.3210623092987888</v>
      </c>
      <c r="Q34" s="85">
        <v>5.287442177950437</v>
      </c>
    </row>
    <row r="35" spans="1:17" x14ac:dyDescent="0.25">
      <c r="A35" s="150" t="s">
        <v>33</v>
      </c>
      <c r="B35" s="87">
        <v>0.33908649776788125</v>
      </c>
      <c r="C35" s="87">
        <v>0.3485833744986967</v>
      </c>
      <c r="D35" s="87">
        <v>1.966217305368971E-2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0.12910384288117335</v>
      </c>
      <c r="C38" s="87">
        <v>7.5424529264861651E-2</v>
      </c>
      <c r="D38" s="87">
        <v>0</v>
      </c>
      <c r="E38" s="87">
        <v>0.41416157648383767</v>
      </c>
      <c r="F38" s="87">
        <v>0.15609450872807143</v>
      </c>
      <c r="G38" s="87">
        <v>9.5437374552968648E-2</v>
      </c>
      <c r="H38" s="87">
        <v>9.6820993677697614E-2</v>
      </c>
      <c r="I38" s="87">
        <v>0</v>
      </c>
      <c r="J38" s="87">
        <v>0.20748278199820741</v>
      </c>
      <c r="K38" s="87">
        <v>0.15486293729597037</v>
      </c>
      <c r="L38" s="87">
        <v>9.0012763656226444E-2</v>
      </c>
      <c r="M38" s="87">
        <v>0</v>
      </c>
      <c r="N38" s="87">
        <v>0.13486955665040282</v>
      </c>
      <c r="O38" s="87">
        <v>0</v>
      </c>
      <c r="P38" s="87">
        <v>0</v>
      </c>
      <c r="Q38" s="87">
        <v>0</v>
      </c>
    </row>
    <row r="39" spans="1:17" x14ac:dyDescent="0.25">
      <c r="A39" s="150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0.53909904591051239</v>
      </c>
      <c r="I39" s="87">
        <v>0.92476977515948378</v>
      </c>
      <c r="J39" s="87">
        <v>0</v>
      </c>
      <c r="K39" s="87">
        <v>0.55498043078557924</v>
      </c>
      <c r="L39" s="87">
        <v>0.5332394932145591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0.5835909354192822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0.15145835598690469</v>
      </c>
      <c r="C41" s="87">
        <v>0.18256810601459603</v>
      </c>
      <c r="D41" s="87">
        <v>0</v>
      </c>
      <c r="E41" s="87">
        <v>0.79155941595940826</v>
      </c>
      <c r="F41" s="87">
        <v>0.11950544121185384</v>
      </c>
      <c r="G41" s="87">
        <v>0.15269098919520763</v>
      </c>
      <c r="H41" s="87">
        <v>0.20949463756923106</v>
      </c>
      <c r="I41" s="87">
        <v>0</v>
      </c>
      <c r="J41" s="87">
        <v>0.67066637027562304</v>
      </c>
      <c r="K41" s="87">
        <v>0.16216502886581341</v>
      </c>
      <c r="L41" s="87">
        <v>0.14964397177093419</v>
      </c>
      <c r="M41" s="87">
        <v>0.14908938326659182</v>
      </c>
      <c r="N41" s="87">
        <v>0.9678431584835705</v>
      </c>
      <c r="O41" s="87">
        <v>1.750720101903563</v>
      </c>
      <c r="P41" s="87">
        <v>1.1087040164666968</v>
      </c>
      <c r="Q41" s="87">
        <v>0.83009246823086269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0.21821633402696225</v>
      </c>
      <c r="C43" s="87">
        <v>0.25411947925525658</v>
      </c>
      <c r="D43" s="87">
        <v>0.25398749814300081</v>
      </c>
      <c r="E43" s="87">
        <v>0.77927011724450834</v>
      </c>
      <c r="F43" s="87">
        <v>0.5709936919413533</v>
      </c>
      <c r="G43" s="87">
        <v>0.29258366051643092</v>
      </c>
      <c r="H43" s="87">
        <v>1.0877370871443952</v>
      </c>
      <c r="I43" s="87">
        <v>0.49514639256460152</v>
      </c>
      <c r="J43" s="87">
        <v>0.66270906164892862</v>
      </c>
      <c r="K43" s="87">
        <v>0.33109836933212705</v>
      </c>
      <c r="L43" s="87">
        <v>0.34227850784737018</v>
      </c>
      <c r="M43" s="87">
        <v>0.70501647641057175</v>
      </c>
      <c r="N43" s="87">
        <v>0.42006409043266685</v>
      </c>
      <c r="O43" s="87">
        <v>0.42054855217067494</v>
      </c>
      <c r="P43" s="87">
        <v>0.43789945967936317</v>
      </c>
      <c r="Q43" s="87">
        <v>0.47896370721304476</v>
      </c>
    </row>
    <row r="44" spans="1:17" x14ac:dyDescent="0.25">
      <c r="A44" s="150" t="s">
        <v>22</v>
      </c>
      <c r="B44" s="87">
        <v>2.0434099286780993</v>
      </c>
      <c r="C44" s="87">
        <v>2.6093432973853505</v>
      </c>
      <c r="D44" s="87">
        <v>2.8035205767279017</v>
      </c>
      <c r="E44" s="87">
        <v>2.3384777730895552</v>
      </c>
      <c r="F44" s="87">
        <v>3.2749437785262918</v>
      </c>
      <c r="G44" s="87">
        <v>4.0577945414742835</v>
      </c>
      <c r="H44" s="87">
        <v>4.2672129975645907</v>
      </c>
      <c r="I44" s="87">
        <v>4.2528246162797609</v>
      </c>
      <c r="J44" s="87">
        <v>3.2018735118012041</v>
      </c>
      <c r="K44" s="87">
        <v>3.4692454610534047</v>
      </c>
      <c r="L44" s="87">
        <v>3.690198543830447</v>
      </c>
      <c r="M44" s="87">
        <v>4.3065515708060866</v>
      </c>
      <c r="N44" s="87">
        <v>5.0549637466930291</v>
      </c>
      <c r="O44" s="87">
        <v>5.1472294005379311</v>
      </c>
      <c r="P44" s="87">
        <v>5.7744588331527291</v>
      </c>
      <c r="Q44" s="87">
        <v>3.9783860025065296</v>
      </c>
    </row>
    <row r="45" spans="1:17" x14ac:dyDescent="0.25">
      <c r="A45" s="86" t="s">
        <v>291</v>
      </c>
      <c r="B45" s="85">
        <v>0.99659942007072333</v>
      </c>
      <c r="C45" s="85">
        <v>1.0964222619881951</v>
      </c>
      <c r="D45" s="85">
        <v>1.2361319091987728</v>
      </c>
      <c r="E45" s="85">
        <v>1.7818468051297143</v>
      </c>
      <c r="F45" s="85">
        <v>1.6258727601630418</v>
      </c>
      <c r="G45" s="85">
        <v>1.9023226691295789</v>
      </c>
      <c r="H45" s="85">
        <v>2.1386207814111082</v>
      </c>
      <c r="I45" s="85">
        <v>2.2574497041771107</v>
      </c>
      <c r="J45" s="85">
        <v>2.0670830856792621</v>
      </c>
      <c r="K45" s="85">
        <v>1.921172026210817</v>
      </c>
      <c r="L45" s="85">
        <v>2.188416670457793</v>
      </c>
      <c r="M45" s="85">
        <v>2.3471851209972274</v>
      </c>
      <c r="N45" s="85">
        <v>2.4082769015277643</v>
      </c>
      <c r="O45" s="85">
        <v>2.2403010627441016</v>
      </c>
      <c r="P45" s="85">
        <v>1.4765282255075862</v>
      </c>
      <c r="Q45" s="85">
        <v>1.9616602937384782</v>
      </c>
    </row>
    <row r="46" spans="1:17" x14ac:dyDescent="0.25">
      <c r="A46" s="86" t="s">
        <v>290</v>
      </c>
      <c r="B46" s="85">
        <v>0.43318449432717027</v>
      </c>
      <c r="C46" s="85">
        <v>0.25487436233135874</v>
      </c>
      <c r="D46" s="85">
        <v>1.0493710265351737</v>
      </c>
      <c r="E46" s="85">
        <v>0.85553525955203757</v>
      </c>
      <c r="F46" s="85">
        <v>1.2517185901592194</v>
      </c>
      <c r="G46" s="85">
        <v>1.7286698727471002</v>
      </c>
      <c r="H46" s="85">
        <v>0.86955979962946695</v>
      </c>
      <c r="I46" s="85">
        <v>1.6847795304848505</v>
      </c>
      <c r="J46" s="85">
        <v>1.9539154497124713</v>
      </c>
      <c r="K46" s="85">
        <v>1.5935555770297289</v>
      </c>
      <c r="L46" s="85">
        <v>2.2534419807692148</v>
      </c>
      <c r="M46" s="85">
        <v>2.4680609937747402</v>
      </c>
      <c r="N46" s="85">
        <v>1.5444368160256703</v>
      </c>
      <c r="O46" s="85">
        <v>0.46689661585986753</v>
      </c>
      <c r="P46" s="85">
        <v>0.10422858987486863</v>
      </c>
      <c r="Q46" s="85">
        <v>0.72437263434689614</v>
      </c>
    </row>
    <row r="48" spans="1:17" ht="12.75" x14ac:dyDescent="0.25">
      <c r="A48" s="98" t="s">
        <v>90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0.99999999999999989</v>
      </c>
      <c r="C50" s="77">
        <f t="shared" si="0"/>
        <v>0.99999999999999989</v>
      </c>
      <c r="D50" s="77">
        <f t="shared" si="0"/>
        <v>0.99999999999999989</v>
      </c>
      <c r="E50" s="77">
        <f t="shared" si="0"/>
        <v>0.99999999999999989</v>
      </c>
      <c r="F50" s="77">
        <f t="shared" si="0"/>
        <v>1</v>
      </c>
      <c r="G50" s="77">
        <f t="shared" si="0"/>
        <v>0.99999999999999989</v>
      </c>
      <c r="H50" s="77">
        <f t="shared" si="0"/>
        <v>1</v>
      </c>
      <c r="I50" s="77">
        <f t="shared" si="0"/>
        <v>0.99999999999999989</v>
      </c>
      <c r="J50" s="77">
        <f t="shared" si="0"/>
        <v>1</v>
      </c>
      <c r="K50" s="77">
        <f t="shared" si="0"/>
        <v>1</v>
      </c>
      <c r="L50" s="77">
        <f t="shared" si="0"/>
        <v>1</v>
      </c>
      <c r="M50" s="77">
        <f t="shared" si="0"/>
        <v>1.0000000000000002</v>
      </c>
      <c r="N50" s="77">
        <f t="shared" si="0"/>
        <v>1.0000000000000002</v>
      </c>
      <c r="O50" s="77">
        <f t="shared" si="0"/>
        <v>1.0000000000000002</v>
      </c>
      <c r="P50" s="77">
        <f t="shared" si="0"/>
        <v>1</v>
      </c>
      <c r="Q50" s="77">
        <f t="shared" si="0"/>
        <v>1.0000000000000002</v>
      </c>
    </row>
    <row r="51" spans="1:17" x14ac:dyDescent="0.25">
      <c r="A51" s="76" t="s">
        <v>83</v>
      </c>
      <c r="B51" s="75">
        <f t="shared" ref="B51:Q51" si="1">IF(B$6=0,0,B$6/B$5)</f>
        <v>2.1787840782638151E-2</v>
      </c>
      <c r="C51" s="75">
        <f t="shared" si="1"/>
        <v>2.1784007386964743E-2</v>
      </c>
      <c r="D51" s="75">
        <f t="shared" si="1"/>
        <v>2.2051466006996746E-2</v>
      </c>
      <c r="E51" s="75">
        <f t="shared" si="1"/>
        <v>2.2543498302102435E-2</v>
      </c>
      <c r="F51" s="75">
        <f t="shared" si="1"/>
        <v>2.2147232832342562E-2</v>
      </c>
      <c r="G51" s="75">
        <f t="shared" si="1"/>
        <v>2.2350017125615115E-2</v>
      </c>
      <c r="H51" s="75">
        <f t="shared" si="1"/>
        <v>2.2274718595794954E-2</v>
      </c>
      <c r="I51" s="75">
        <f t="shared" si="1"/>
        <v>2.2505664758972702E-2</v>
      </c>
      <c r="J51" s="75">
        <f t="shared" si="1"/>
        <v>2.2210936902984164E-2</v>
      </c>
      <c r="K51" s="75">
        <f t="shared" si="1"/>
        <v>2.2135432453488646E-2</v>
      </c>
      <c r="L51" s="75">
        <f t="shared" si="1"/>
        <v>2.1998867659276472E-2</v>
      </c>
      <c r="M51" s="75">
        <f t="shared" si="1"/>
        <v>2.1939080791962079E-2</v>
      </c>
      <c r="N51" s="75">
        <f t="shared" si="1"/>
        <v>2.1716777979135894E-2</v>
      </c>
      <c r="O51" s="75">
        <f t="shared" si="1"/>
        <v>2.1369833138014847E-2</v>
      </c>
      <c r="P51" s="75">
        <f t="shared" si="1"/>
        <v>2.1225905082956371E-2</v>
      </c>
      <c r="Q51" s="75">
        <f t="shared" si="1"/>
        <v>2.154039624463493E-2</v>
      </c>
    </row>
    <row r="52" spans="1:17" x14ac:dyDescent="0.25">
      <c r="A52" s="76" t="s">
        <v>82</v>
      </c>
      <c r="B52" s="75">
        <f t="shared" ref="B52:Q52" si="2">IF(B$7=0,0,B$7/B$5)</f>
        <v>7.47226969838455E-3</v>
      </c>
      <c r="C52" s="75">
        <f t="shared" si="2"/>
        <v>7.4709550125183332E-3</v>
      </c>
      <c r="D52" s="75">
        <f t="shared" si="2"/>
        <v>7.5626815384267397E-3</v>
      </c>
      <c r="E52" s="75">
        <f t="shared" si="2"/>
        <v>7.7314269430780631E-3</v>
      </c>
      <c r="F52" s="75">
        <f t="shared" si="2"/>
        <v>7.5955253412744389E-3</v>
      </c>
      <c r="G52" s="75">
        <f t="shared" si="2"/>
        <v>7.6650714218175009E-3</v>
      </c>
      <c r="H52" s="75">
        <f t="shared" si="2"/>
        <v>7.6392473427671177E-3</v>
      </c>
      <c r="I52" s="75">
        <f t="shared" si="2"/>
        <v>7.718451704240438E-3</v>
      </c>
      <c r="J52" s="75">
        <f t="shared" si="2"/>
        <v>7.6173730315282741E-3</v>
      </c>
      <c r="K52" s="75">
        <f t="shared" si="2"/>
        <v>7.591478331099394E-3</v>
      </c>
      <c r="L52" s="75">
        <f t="shared" si="2"/>
        <v>7.5446426219606096E-3</v>
      </c>
      <c r="M52" s="75">
        <f t="shared" si="2"/>
        <v>7.5241383599067672E-3</v>
      </c>
      <c r="N52" s="75">
        <f t="shared" si="2"/>
        <v>7.4478982868899654E-3</v>
      </c>
      <c r="O52" s="75">
        <f t="shared" si="2"/>
        <v>7.3289114882813828E-3</v>
      </c>
      <c r="P52" s="75">
        <f t="shared" si="2"/>
        <v>7.2795505050022189E-3</v>
      </c>
      <c r="Q52" s="75">
        <f t="shared" si="2"/>
        <v>7.3874071210507913E-3</v>
      </c>
    </row>
    <row r="53" spans="1:17" x14ac:dyDescent="0.25">
      <c r="A53" s="76" t="s">
        <v>81</v>
      </c>
      <c r="B53" s="75">
        <f t="shared" ref="B53:Q53" si="3">IF(B$8=0,0,B$8/B$5)</f>
        <v>5.0239189620462595E-2</v>
      </c>
      <c r="C53" s="75">
        <f t="shared" si="3"/>
        <v>5.023035043836796E-2</v>
      </c>
      <c r="D53" s="75">
        <f t="shared" si="3"/>
        <v>5.0847066177273227E-2</v>
      </c>
      <c r="E53" s="75">
        <f t="shared" si="3"/>
        <v>5.1981612001240518E-2</v>
      </c>
      <c r="F53" s="75">
        <f t="shared" si="3"/>
        <v>5.106788877947125E-2</v>
      </c>
      <c r="G53" s="75">
        <f t="shared" si="3"/>
        <v>5.1535476121576718E-2</v>
      </c>
      <c r="H53" s="75">
        <f t="shared" si="3"/>
        <v>5.1361850053921992E-2</v>
      </c>
      <c r="I53" s="75">
        <f t="shared" si="3"/>
        <v>5.1894374052043481E-2</v>
      </c>
      <c r="J53" s="75">
        <f t="shared" si="3"/>
        <v>5.1214779924697022E-2</v>
      </c>
      <c r="K53" s="75">
        <f t="shared" si="3"/>
        <v>5.1040679040023004E-2</v>
      </c>
      <c r="L53" s="75">
        <f t="shared" si="3"/>
        <v>5.0725783008775518E-2</v>
      </c>
      <c r="M53" s="75">
        <f t="shared" si="3"/>
        <v>5.0587924292357207E-2</v>
      </c>
      <c r="N53" s="75">
        <f t="shared" si="3"/>
        <v>5.0075330443423043E-2</v>
      </c>
      <c r="O53" s="75">
        <f t="shared" si="3"/>
        <v>4.9275332507197483E-2</v>
      </c>
      <c r="P53" s="75">
        <f t="shared" si="3"/>
        <v>4.8943458003343543E-2</v>
      </c>
      <c r="Q53" s="75">
        <f t="shared" si="3"/>
        <v>4.9668623074226509E-2</v>
      </c>
    </row>
    <row r="54" spans="1:17" x14ac:dyDescent="0.25">
      <c r="A54" s="76" t="s">
        <v>80</v>
      </c>
      <c r="B54" s="75">
        <f t="shared" ref="B54:Q54" si="4">IF(B$9=0,0,B$9/B$5)</f>
        <v>2.2196406329822126E-2</v>
      </c>
      <c r="C54" s="75">
        <f t="shared" si="4"/>
        <v>2.2192501050320643E-2</v>
      </c>
      <c r="D54" s="75">
        <f t="shared" si="4"/>
        <v>2.2464975053865521E-2</v>
      </c>
      <c r="E54" s="75">
        <f t="shared" si="4"/>
        <v>2.2966233937594088E-2</v>
      </c>
      <c r="F54" s="75">
        <f t="shared" si="4"/>
        <v>2.256253769853047E-2</v>
      </c>
      <c r="G54" s="75">
        <f t="shared" si="4"/>
        <v>2.276912460246865E-2</v>
      </c>
      <c r="H54" s="75">
        <f t="shared" si="4"/>
        <v>2.269241407476651E-2</v>
      </c>
      <c r="I54" s="75">
        <f t="shared" si="4"/>
        <v>2.2927690939938548E-2</v>
      </c>
      <c r="J54" s="75">
        <f t="shared" si="4"/>
        <v>2.2627436347778508E-2</v>
      </c>
      <c r="K54" s="75">
        <f t="shared" si="4"/>
        <v>2.255051603899566E-2</v>
      </c>
      <c r="L54" s="75">
        <f t="shared" si="4"/>
        <v>2.2411390382033023E-2</v>
      </c>
      <c r="M54" s="75">
        <f t="shared" si="4"/>
        <v>2.2350482391501211E-2</v>
      </c>
      <c r="N54" s="75">
        <f t="shared" si="4"/>
        <v>2.2124010956769399E-2</v>
      </c>
      <c r="O54" s="75">
        <f t="shared" si="4"/>
        <v>2.1770560206675109E-2</v>
      </c>
      <c r="P54" s="75">
        <f t="shared" si="4"/>
        <v>2.1623933213013376E-2</v>
      </c>
      <c r="Q54" s="75">
        <f t="shared" si="4"/>
        <v>2.1944321712332571E-2</v>
      </c>
    </row>
    <row r="55" spans="1:17" x14ac:dyDescent="0.25">
      <c r="A55" s="76" t="s">
        <v>79</v>
      </c>
      <c r="B55" s="75">
        <f t="shared" ref="B55:Q55" si="5">IF(B$10=0,0,B$10/B$5)</f>
        <v>3.5432723665656515E-2</v>
      </c>
      <c r="C55" s="75">
        <f t="shared" si="5"/>
        <v>3.5426489562380675E-2</v>
      </c>
      <c r="D55" s="75">
        <f t="shared" si="5"/>
        <v>3.5861447182556759E-2</v>
      </c>
      <c r="E55" s="75">
        <f t="shared" si="5"/>
        <v>3.6661620293834102E-2</v>
      </c>
      <c r="F55" s="75">
        <f t="shared" si="5"/>
        <v>3.6017189070551445E-2</v>
      </c>
      <c r="G55" s="75">
        <f t="shared" si="5"/>
        <v>3.6346969331888176E-2</v>
      </c>
      <c r="H55" s="75">
        <f t="shared" si="5"/>
        <v>3.6224514242089924E-2</v>
      </c>
      <c r="I55" s="75">
        <f t="shared" si="5"/>
        <v>3.6600093064386142E-2</v>
      </c>
      <c r="J55" s="75">
        <f t="shared" si="5"/>
        <v>3.6120788539353313E-2</v>
      </c>
      <c r="K55" s="75">
        <f t="shared" si="5"/>
        <v>3.5997998570342978E-2</v>
      </c>
      <c r="L55" s="75">
        <f t="shared" si="5"/>
        <v>3.5775908521859009E-2</v>
      </c>
      <c r="M55" s="75">
        <f t="shared" si="5"/>
        <v>3.7907712071260591E-2</v>
      </c>
      <c r="N55" s="75">
        <f t="shared" si="5"/>
        <v>3.5317156973916762E-2</v>
      </c>
      <c r="O55" s="75">
        <f t="shared" si="5"/>
        <v>3.6924130472391674E-2</v>
      </c>
      <c r="P55" s="75">
        <f t="shared" si="5"/>
        <v>3.667544260247272E-2</v>
      </c>
      <c r="Q55" s="75">
        <f t="shared" si="5"/>
        <v>3.7218840045552225E-2</v>
      </c>
    </row>
    <row r="56" spans="1:17" x14ac:dyDescent="0.25">
      <c r="A56" s="74" t="s">
        <v>295</v>
      </c>
      <c r="B56" s="73">
        <f t="shared" ref="B56:Q56" si="6">IF(B$15=0,0,B$15/B$5)</f>
        <v>0.15470202415567857</v>
      </c>
      <c r="C56" s="73">
        <f t="shared" si="6"/>
        <v>0.15620079718530216</v>
      </c>
      <c r="D56" s="73">
        <f t="shared" si="6"/>
        <v>0.15836429921740819</v>
      </c>
      <c r="E56" s="73">
        <f t="shared" si="6"/>
        <v>0.16280925971346186</v>
      </c>
      <c r="F56" s="73">
        <f t="shared" si="6"/>
        <v>0.15816003890321492</v>
      </c>
      <c r="G56" s="73">
        <f t="shared" si="6"/>
        <v>0.16108560937827796</v>
      </c>
      <c r="H56" s="73">
        <f t="shared" si="6"/>
        <v>0.16050995828029493</v>
      </c>
      <c r="I56" s="73">
        <f t="shared" si="6"/>
        <v>0.16213667833530759</v>
      </c>
      <c r="J56" s="73">
        <f t="shared" si="6"/>
        <v>0.1604512386069317</v>
      </c>
      <c r="K56" s="73">
        <f t="shared" si="6"/>
        <v>0.15801747607147135</v>
      </c>
      <c r="L56" s="73">
        <f t="shared" si="6"/>
        <v>0.15771040613176462</v>
      </c>
      <c r="M56" s="73">
        <f t="shared" si="6"/>
        <v>0.16111731873439816</v>
      </c>
      <c r="N56" s="73">
        <f t="shared" si="6"/>
        <v>0.15763062193359423</v>
      </c>
      <c r="O56" s="73">
        <f t="shared" si="6"/>
        <v>0.15377096871789753</v>
      </c>
      <c r="P56" s="73">
        <f t="shared" si="6"/>
        <v>0.12808549701925637</v>
      </c>
      <c r="Q56" s="73">
        <f t="shared" si="6"/>
        <v>0.15606320618844399</v>
      </c>
    </row>
    <row r="57" spans="1:17" x14ac:dyDescent="0.25">
      <c r="A57" s="142" t="s">
        <v>301</v>
      </c>
      <c r="B57" s="199">
        <f t="shared" ref="B57:Q57" si="7">IF(B$16=0,0,B$16/B$5)</f>
        <v>9.0597617212733045E-2</v>
      </c>
      <c r="C57" s="199">
        <f t="shared" si="7"/>
        <v>9.2107668898129491E-2</v>
      </c>
      <c r="D57" s="199">
        <f t="shared" si="7"/>
        <v>9.3484251455746237E-2</v>
      </c>
      <c r="E57" s="199">
        <f t="shared" si="7"/>
        <v>9.6481549524430721E-2</v>
      </c>
      <c r="F57" s="199">
        <f t="shared" si="7"/>
        <v>9.2998225013149166E-2</v>
      </c>
      <c r="G57" s="199">
        <f t="shared" si="7"/>
        <v>9.532716147627561E-2</v>
      </c>
      <c r="H57" s="199">
        <f t="shared" si="7"/>
        <v>9.4973054479241009E-2</v>
      </c>
      <c r="I57" s="199">
        <f t="shared" si="7"/>
        <v>9.5920282382004438E-2</v>
      </c>
      <c r="J57" s="199">
        <f t="shared" si="7"/>
        <v>9.5101993951740071E-2</v>
      </c>
      <c r="K57" s="199">
        <f t="shared" si="7"/>
        <v>9.289038137619314E-2</v>
      </c>
      <c r="L57" s="199">
        <f t="shared" si="7"/>
        <v>9.2985113764197255E-2</v>
      </c>
      <c r="M57" s="199">
        <f t="shared" si="7"/>
        <v>9.6567931896451659E-2</v>
      </c>
      <c r="N57" s="199">
        <f t="shared" si="7"/>
        <v>9.3735296694506448E-2</v>
      </c>
      <c r="O57" s="199">
        <f t="shared" si="7"/>
        <v>9.0896428122127948E-2</v>
      </c>
      <c r="P57" s="199">
        <f t="shared" si="7"/>
        <v>7.6004792785801509E-2</v>
      </c>
      <c r="Q57" s="199">
        <f t="shared" si="7"/>
        <v>9.2686833084106648E-2</v>
      </c>
    </row>
    <row r="58" spans="1:17" x14ac:dyDescent="0.25">
      <c r="A58" s="142" t="s">
        <v>300</v>
      </c>
      <c r="B58" s="199">
        <f t="shared" ref="B58:Q58" si="8">IF(B$22=0,0,B$22/B$5)</f>
        <v>6.4104406942945516E-2</v>
      </c>
      <c r="C58" s="199">
        <f t="shared" si="8"/>
        <v>6.4093128287172674E-2</v>
      </c>
      <c r="D58" s="199">
        <f t="shared" si="8"/>
        <v>6.4880047761661966E-2</v>
      </c>
      <c r="E58" s="199">
        <f t="shared" si="8"/>
        <v>6.6327710189031108E-2</v>
      </c>
      <c r="F58" s="199">
        <f t="shared" si="8"/>
        <v>6.5161813890065756E-2</v>
      </c>
      <c r="G58" s="199">
        <f t="shared" si="8"/>
        <v>6.5758447902002345E-2</v>
      </c>
      <c r="H58" s="199">
        <f t="shared" si="8"/>
        <v>6.5536903801053939E-2</v>
      </c>
      <c r="I58" s="199">
        <f t="shared" si="8"/>
        <v>6.6216395953303142E-2</v>
      </c>
      <c r="J58" s="199">
        <f t="shared" si="8"/>
        <v>6.5349244655191638E-2</v>
      </c>
      <c r="K58" s="199">
        <f t="shared" si="8"/>
        <v>6.5127094695278206E-2</v>
      </c>
      <c r="L58" s="199">
        <f t="shared" si="8"/>
        <v>6.4725292367567383E-2</v>
      </c>
      <c r="M58" s="199">
        <f t="shared" si="8"/>
        <v>6.454938683794649E-2</v>
      </c>
      <c r="N58" s="199">
        <f t="shared" si="8"/>
        <v>6.3895325239087766E-2</v>
      </c>
      <c r="O58" s="199">
        <f t="shared" si="8"/>
        <v>6.2874540595769579E-2</v>
      </c>
      <c r="P58" s="199">
        <f t="shared" si="8"/>
        <v>5.2080704233454879E-2</v>
      </c>
      <c r="Q58" s="199">
        <f t="shared" si="8"/>
        <v>6.3376373104337358E-2</v>
      </c>
    </row>
    <row r="59" spans="1:17" x14ac:dyDescent="0.25">
      <c r="A59" s="127" t="s">
        <v>294</v>
      </c>
      <c r="B59" s="200">
        <f t="shared" ref="B59:Q59" si="9">IF(B$23=0,0,B$23/B$5)</f>
        <v>5.8638008220385722E-2</v>
      </c>
      <c r="C59" s="200">
        <f t="shared" si="9"/>
        <v>5.8627691333583962E-2</v>
      </c>
      <c r="D59" s="200">
        <f t="shared" si="9"/>
        <v>5.9347507533661345E-2</v>
      </c>
      <c r="E59" s="200">
        <f t="shared" si="9"/>
        <v>6.0671722909243372E-2</v>
      </c>
      <c r="F59" s="200">
        <f t="shared" si="9"/>
        <v>5.9605246515136878E-2</v>
      </c>
      <c r="G59" s="200">
        <f t="shared" si="9"/>
        <v>6.0151003535050304E-2</v>
      </c>
      <c r="H59" s="200">
        <f t="shared" si="9"/>
        <v>5.9948351245884685E-2</v>
      </c>
      <c r="I59" s="200">
        <f t="shared" si="9"/>
        <v>6.0569900813369798E-2</v>
      </c>
      <c r="J59" s="200">
        <f t="shared" si="9"/>
        <v>5.977669442753996E-2</v>
      </c>
      <c r="K59" s="200">
        <f t="shared" si="9"/>
        <v>5.9573487943044165E-2</v>
      </c>
      <c r="L59" s="200">
        <f t="shared" si="9"/>
        <v>5.9205948653331258E-2</v>
      </c>
      <c r="M59" s="200">
        <f t="shared" si="9"/>
        <v>5.9045043180777704E-2</v>
      </c>
      <c r="N59" s="200">
        <f t="shared" si="9"/>
        <v>5.8446755617729947E-2</v>
      </c>
      <c r="O59" s="200">
        <f t="shared" si="9"/>
        <v>5.7513016719569467E-2</v>
      </c>
      <c r="P59" s="200">
        <f t="shared" si="9"/>
        <v>5.7125660553354586E-2</v>
      </c>
      <c r="Q59" s="200">
        <f t="shared" si="9"/>
        <v>5.7972056279655335E-2</v>
      </c>
    </row>
    <row r="60" spans="1:17" x14ac:dyDescent="0.25">
      <c r="A60" s="142" t="s">
        <v>299</v>
      </c>
      <c r="B60" s="199">
        <f t="shared" ref="B60:Q60" si="10">IF(B$24=0,0,B$24/B$5)</f>
        <v>4.1475664351004533E-2</v>
      </c>
      <c r="C60" s="199">
        <f t="shared" si="10"/>
        <v>4.1468367040827674E-2</v>
      </c>
      <c r="D60" s="199">
        <f t="shared" si="10"/>
        <v>4.1977505328687291E-2</v>
      </c>
      <c r="E60" s="199">
        <f t="shared" si="10"/>
        <v>4.2914145472391654E-2</v>
      </c>
      <c r="F60" s="199">
        <f t="shared" si="10"/>
        <v>4.2159808510706567E-2</v>
      </c>
      <c r="G60" s="199">
        <f t="shared" si="10"/>
        <v>4.2545831768694108E-2</v>
      </c>
      <c r="H60" s="199">
        <f t="shared" si="10"/>
        <v>4.2402492344650149E-2</v>
      </c>
      <c r="I60" s="199">
        <f t="shared" si="10"/>
        <v>4.284212496555425E-2</v>
      </c>
      <c r="J60" s="199">
        <f t="shared" si="10"/>
        <v>4.2281076546308749E-2</v>
      </c>
      <c r="K60" s="199">
        <f t="shared" si="10"/>
        <v>4.2137345130445876E-2</v>
      </c>
      <c r="L60" s="199">
        <f t="shared" si="10"/>
        <v>4.1877378315770888E-2</v>
      </c>
      <c r="M60" s="199">
        <f t="shared" si="10"/>
        <v>4.1763567127867149E-2</v>
      </c>
      <c r="N60" s="199">
        <f t="shared" si="10"/>
        <v>4.1340388119857768E-2</v>
      </c>
      <c r="O60" s="199">
        <f t="shared" si="10"/>
        <v>4.0679938655305226E-2</v>
      </c>
      <c r="P60" s="199">
        <f t="shared" si="10"/>
        <v>4.0405955025543484E-2</v>
      </c>
      <c r="Q60" s="199">
        <f t="shared" si="10"/>
        <v>4.1004625173414751E-2</v>
      </c>
    </row>
    <row r="61" spans="1:17" x14ac:dyDescent="0.25">
      <c r="A61" s="142" t="s">
        <v>298</v>
      </c>
      <c r="B61" s="199">
        <f t="shared" ref="B61:Q61" si="11">IF(B$25=0,0,B$25/B$5)</f>
        <v>1.7162343869381185E-2</v>
      </c>
      <c r="C61" s="199">
        <f t="shared" si="11"/>
        <v>1.7159324292756281E-2</v>
      </c>
      <c r="D61" s="199">
        <f t="shared" si="11"/>
        <v>1.7370002204974054E-2</v>
      </c>
      <c r="E61" s="199">
        <f t="shared" si="11"/>
        <v>1.7757577436851722E-2</v>
      </c>
      <c r="F61" s="199">
        <f t="shared" si="11"/>
        <v>1.7445438004430311E-2</v>
      </c>
      <c r="G61" s="199">
        <f t="shared" si="11"/>
        <v>1.760517176635619E-2</v>
      </c>
      <c r="H61" s="199">
        <f t="shared" si="11"/>
        <v>1.7545858901234546E-2</v>
      </c>
      <c r="I61" s="199">
        <f t="shared" si="11"/>
        <v>1.7727775847815552E-2</v>
      </c>
      <c r="J61" s="199">
        <f t="shared" si="11"/>
        <v>1.7495617881231208E-2</v>
      </c>
      <c r="K61" s="199">
        <f t="shared" si="11"/>
        <v>1.7436142812598292E-2</v>
      </c>
      <c r="L61" s="199">
        <f t="shared" si="11"/>
        <v>1.732857033756037E-2</v>
      </c>
      <c r="M61" s="199">
        <f t="shared" si="11"/>
        <v>1.7281476052910548E-2</v>
      </c>
      <c r="N61" s="199">
        <f t="shared" si="11"/>
        <v>1.7106367497872178E-2</v>
      </c>
      <c r="O61" s="199">
        <f t="shared" si="11"/>
        <v>1.6833078064264238E-2</v>
      </c>
      <c r="P61" s="199">
        <f t="shared" si="11"/>
        <v>1.6719705527811102E-2</v>
      </c>
      <c r="Q61" s="199">
        <f t="shared" si="11"/>
        <v>1.6967431106240587E-2</v>
      </c>
    </row>
    <row r="62" spans="1:17" x14ac:dyDescent="0.25">
      <c r="A62" s="127" t="s">
        <v>293</v>
      </c>
      <c r="B62" s="200">
        <f t="shared" ref="B62:Q62" si="12">IF(B$26=0,0,B$26/B$5)</f>
        <v>0.22283260113039841</v>
      </c>
      <c r="C62" s="200">
        <f t="shared" si="12"/>
        <v>0.21438528517089009</v>
      </c>
      <c r="D62" s="200">
        <f t="shared" si="12"/>
        <v>0.2103907438275294</v>
      </c>
      <c r="E62" s="200">
        <f t="shared" si="12"/>
        <v>0.20249697262619662</v>
      </c>
      <c r="F62" s="200">
        <f t="shared" si="12"/>
        <v>0.21120507631814614</v>
      </c>
      <c r="G62" s="200">
        <f t="shared" si="12"/>
        <v>0.20036187941227443</v>
      </c>
      <c r="H62" s="200">
        <f t="shared" si="12"/>
        <v>0.20512525169220247</v>
      </c>
      <c r="I62" s="200">
        <f t="shared" si="12"/>
        <v>0.20167111852388445</v>
      </c>
      <c r="J62" s="200">
        <f t="shared" si="12"/>
        <v>0.21365458408908705</v>
      </c>
      <c r="K62" s="200">
        <f t="shared" si="12"/>
        <v>0.21602710046897353</v>
      </c>
      <c r="L62" s="200">
        <f t="shared" si="12"/>
        <v>0.22377823985427206</v>
      </c>
      <c r="M62" s="200">
        <f t="shared" si="12"/>
        <v>0.21737774082391345</v>
      </c>
      <c r="N62" s="200">
        <f t="shared" si="12"/>
        <v>0.21732889973127864</v>
      </c>
      <c r="O62" s="200">
        <f t="shared" si="12"/>
        <v>0.21908172857959121</v>
      </c>
      <c r="P62" s="200">
        <f t="shared" si="12"/>
        <v>0.27147840833603398</v>
      </c>
      <c r="Q62" s="200">
        <f t="shared" si="12"/>
        <v>0.25181616871914514</v>
      </c>
    </row>
    <row r="63" spans="1:17" x14ac:dyDescent="0.25">
      <c r="A63" s="142" t="s">
        <v>297</v>
      </c>
      <c r="B63" s="199">
        <f t="shared" ref="B63:Q63" si="13">IF(B$27=0,0,B$27/B$5)</f>
        <v>1.3628301164668294E-2</v>
      </c>
      <c r="C63" s="199">
        <f t="shared" si="13"/>
        <v>4.3406829329185569E-2</v>
      </c>
      <c r="D63" s="199">
        <f t="shared" si="13"/>
        <v>6.7394385288358422E-2</v>
      </c>
      <c r="E63" s="199">
        <f t="shared" si="13"/>
        <v>0.11742012202473998</v>
      </c>
      <c r="F63" s="199">
        <f t="shared" si="13"/>
        <v>6.5239237580492826E-2</v>
      </c>
      <c r="G63" s="199">
        <f t="shared" si="13"/>
        <v>0.11601520692805672</v>
      </c>
      <c r="H63" s="199">
        <f t="shared" si="13"/>
        <v>9.6124941670397313E-2</v>
      </c>
      <c r="I63" s="199">
        <f t="shared" si="13"/>
        <v>0.11673704783410946</v>
      </c>
      <c r="J63" s="199">
        <f t="shared" si="13"/>
        <v>6.470937129290949E-2</v>
      </c>
      <c r="K63" s="199">
        <f t="shared" si="13"/>
        <v>4.8692717526926908E-2</v>
      </c>
      <c r="L63" s="199">
        <f t="shared" si="13"/>
        <v>1.8905929163411318E-2</v>
      </c>
      <c r="M63" s="199">
        <f t="shared" si="13"/>
        <v>4.6861992379523924E-2</v>
      </c>
      <c r="N63" s="199">
        <f t="shared" si="13"/>
        <v>3.4005025123517128E-2</v>
      </c>
      <c r="O63" s="199">
        <f t="shared" si="13"/>
        <v>1.2907872186347865E-2</v>
      </c>
      <c r="P63" s="199">
        <f t="shared" si="13"/>
        <v>2.9556930869903244E-3</v>
      </c>
      <c r="Q63" s="199">
        <f t="shared" si="13"/>
        <v>1.5614975570396967E-3</v>
      </c>
    </row>
    <row r="64" spans="1:17" x14ac:dyDescent="0.25">
      <c r="A64" s="142" t="s">
        <v>296</v>
      </c>
      <c r="B64" s="199">
        <f t="shared" ref="B64:Q64" si="14">IF(B$33=0,0,B$33/B$5)</f>
        <v>0.20920429996573012</v>
      </c>
      <c r="C64" s="199">
        <f t="shared" si="14"/>
        <v>0.17097845584170451</v>
      </c>
      <c r="D64" s="199">
        <f t="shared" si="14"/>
        <v>0.14299635853917098</v>
      </c>
      <c r="E64" s="199">
        <f t="shared" si="14"/>
        <v>8.5076850601456658E-2</v>
      </c>
      <c r="F64" s="199">
        <f t="shared" si="14"/>
        <v>0.14596583873765331</v>
      </c>
      <c r="G64" s="199">
        <f t="shared" si="14"/>
        <v>8.4346672484217691E-2</v>
      </c>
      <c r="H64" s="199">
        <f t="shared" si="14"/>
        <v>0.10900031002180516</v>
      </c>
      <c r="I64" s="199">
        <f t="shared" si="14"/>
        <v>8.4934070689775015E-2</v>
      </c>
      <c r="J64" s="199">
        <f t="shared" si="14"/>
        <v>0.14894521279617756</v>
      </c>
      <c r="K64" s="199">
        <f t="shared" si="14"/>
        <v>0.16733438294204661</v>
      </c>
      <c r="L64" s="199">
        <f t="shared" si="14"/>
        <v>0.20487231069086076</v>
      </c>
      <c r="M64" s="199">
        <f t="shared" si="14"/>
        <v>0.17051574844438955</v>
      </c>
      <c r="N64" s="199">
        <f t="shared" si="14"/>
        <v>0.18332387460776151</v>
      </c>
      <c r="O64" s="199">
        <f t="shared" si="14"/>
        <v>0.20617385639324334</v>
      </c>
      <c r="P64" s="199">
        <f t="shared" si="14"/>
        <v>0.26852271524904364</v>
      </c>
      <c r="Q64" s="199">
        <f t="shared" si="14"/>
        <v>0.25025467116210542</v>
      </c>
    </row>
    <row r="65" spans="1:17" x14ac:dyDescent="0.25">
      <c r="A65" s="127" t="s">
        <v>292</v>
      </c>
      <c r="B65" s="200">
        <f t="shared" ref="B65:Q65" si="15">IF(B$34=0,0,B$34/B$5)</f>
        <v>0.28518213195975728</v>
      </c>
      <c r="C65" s="200">
        <f t="shared" si="15"/>
        <v>0.31213200598737789</v>
      </c>
      <c r="D65" s="200">
        <f t="shared" si="15"/>
        <v>0.24852393320024585</v>
      </c>
      <c r="E65" s="200">
        <f t="shared" si="15"/>
        <v>0.28107119747576487</v>
      </c>
      <c r="F65" s="200">
        <f t="shared" si="15"/>
        <v>0.25417697533500244</v>
      </c>
      <c r="G65" s="200">
        <f t="shared" si="15"/>
        <v>0.24459891801228811</v>
      </c>
      <c r="H65" s="200">
        <f t="shared" si="15"/>
        <v>0.29237465785485595</v>
      </c>
      <c r="I65" s="200">
        <f t="shared" si="15"/>
        <v>0.25604172529361935</v>
      </c>
      <c r="J65" s="200">
        <f t="shared" si="15"/>
        <v>0.23071803705190064</v>
      </c>
      <c r="K65" s="200">
        <f t="shared" si="15"/>
        <v>0.24372572741074838</v>
      </c>
      <c r="L65" s="200">
        <f t="shared" si="15"/>
        <v>0.21869632521559962</v>
      </c>
      <c r="M65" s="200">
        <f t="shared" si="15"/>
        <v>0.21838366931170514</v>
      </c>
      <c r="N65" s="200">
        <f t="shared" si="15"/>
        <v>0.26854047593364472</v>
      </c>
      <c r="O65" s="200">
        <f t="shared" si="15"/>
        <v>0.31605360732682181</v>
      </c>
      <c r="P65" s="200">
        <f t="shared" si="15"/>
        <v>0.33518855127872593</v>
      </c>
      <c r="Q65" s="200">
        <f t="shared" si="15"/>
        <v>0.2628570086575871</v>
      </c>
    </row>
    <row r="66" spans="1:17" x14ac:dyDescent="0.25">
      <c r="A66" s="127" t="s">
        <v>291</v>
      </c>
      <c r="B66" s="200">
        <f t="shared" ref="B66:Q66" si="16">IF(B$45=0,0,B$45/B$5)</f>
        <v>9.864117494382732E-2</v>
      </c>
      <c r="C66" s="200">
        <f t="shared" si="16"/>
        <v>9.8623819820985101E-2</v>
      </c>
      <c r="D66" s="200">
        <f t="shared" si="16"/>
        <v>9.9834698530445604E-2</v>
      </c>
      <c r="E66" s="200">
        <f t="shared" si="16"/>
        <v>0.10206230080566547</v>
      </c>
      <c r="F66" s="200">
        <f t="shared" si="16"/>
        <v>0.10026826844069936</v>
      </c>
      <c r="G66" s="200">
        <f t="shared" si="16"/>
        <v>0.10118634385478523</v>
      </c>
      <c r="H66" s="200">
        <f t="shared" si="16"/>
        <v>0.10084544107662093</v>
      </c>
      <c r="I66" s="200">
        <f t="shared" si="16"/>
        <v>0.10189101512463647</v>
      </c>
      <c r="J66" s="200">
        <f t="shared" si="16"/>
        <v>0.10055667904730702</v>
      </c>
      <c r="K66" s="200">
        <f t="shared" si="16"/>
        <v>0.10021484399875741</v>
      </c>
      <c r="L66" s="200">
        <f t="shared" si="16"/>
        <v>9.9596567415435502E-2</v>
      </c>
      <c r="M66" s="200">
        <f t="shared" si="16"/>
        <v>9.9325891358228321E-2</v>
      </c>
      <c r="N66" s="200">
        <f t="shared" si="16"/>
        <v>9.8319448780037344E-2</v>
      </c>
      <c r="O66" s="200">
        <f t="shared" si="16"/>
        <v>9.6748708149504051E-2</v>
      </c>
      <c r="P66" s="200">
        <f t="shared" si="16"/>
        <v>6.7601576918888268E-2</v>
      </c>
      <c r="Q66" s="200">
        <f t="shared" si="16"/>
        <v>9.7520906983106767E-2</v>
      </c>
    </row>
    <row r="67" spans="1:17" x14ac:dyDescent="0.25">
      <c r="A67" s="72" t="s">
        <v>290</v>
      </c>
      <c r="B67" s="71">
        <f t="shared" ref="B67:Q67" si="17">IF(B$46=0,0,B$46/B$5)</f>
        <v>4.2875629492988732E-2</v>
      </c>
      <c r="C67" s="71">
        <f t="shared" si="17"/>
        <v>2.2926097051308353E-2</v>
      </c>
      <c r="D67" s="71">
        <f t="shared" si="17"/>
        <v>8.4751181731590644E-2</v>
      </c>
      <c r="E67" s="71">
        <f t="shared" si="17"/>
        <v>4.900415499181851E-2</v>
      </c>
      <c r="F67" s="71">
        <f t="shared" si="17"/>
        <v>7.71940207656302E-2</v>
      </c>
      <c r="G67" s="71">
        <f t="shared" si="17"/>
        <v>9.1949587203957767E-2</v>
      </c>
      <c r="H67" s="71">
        <f t="shared" si="17"/>
        <v>4.1003595540800457E-2</v>
      </c>
      <c r="I67" s="71">
        <f t="shared" si="17"/>
        <v>7.6043287389601019E-2</v>
      </c>
      <c r="J67" s="71">
        <f t="shared" si="17"/>
        <v>9.505145203089245E-2</v>
      </c>
      <c r="K67" s="71">
        <f t="shared" si="17"/>
        <v>8.3125259673055382E-2</v>
      </c>
      <c r="L67" s="71">
        <f t="shared" si="17"/>
        <v>0.10255592053569225</v>
      </c>
      <c r="M67" s="71">
        <f t="shared" si="17"/>
        <v>0.10444099868398939</v>
      </c>
      <c r="N67" s="71">
        <f t="shared" si="17"/>
        <v>6.3052623363580113E-2</v>
      </c>
      <c r="O67" s="71">
        <f t="shared" si="17"/>
        <v>2.0163202694055572E-2</v>
      </c>
      <c r="P67" s="71">
        <f t="shared" si="17"/>
        <v>4.7720164869526826E-3</v>
      </c>
      <c r="Q67" s="71">
        <f t="shared" si="17"/>
        <v>3.6011064974264782E-2</v>
      </c>
    </row>
    <row r="69" spans="1:17" ht="12.75" x14ac:dyDescent="0.25">
      <c r="A69" s="98" t="s">
        <v>128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53">
        <f>IF(B$5=0,0,B$5/MAE_fec!B$5)</f>
        <v>0.5056486459363666</v>
      </c>
      <c r="C71" s="253">
        <f>IF(C$5=0,0,C$5/MAE_fec!C$5)</f>
        <v>0.50573762641168341</v>
      </c>
      <c r="D71" s="253">
        <f>IF(D$5=0,0,D$5/MAE_fec!D$5)</f>
        <v>0.49960361756096061</v>
      </c>
      <c r="E71" s="253">
        <f>IF(E$5=0,0,E$5/MAE_fec!E$5)</f>
        <v>0.49877645471265558</v>
      </c>
      <c r="F71" s="253">
        <f>IF(F$5=0,0,F$5/MAE_fec!F$5)</f>
        <v>0.50990735521358088</v>
      </c>
      <c r="G71" s="253">
        <f>IF(G$5=0,0,G$5/MAE_fec!G$5)</f>
        <v>0.51718873112282726</v>
      </c>
      <c r="H71" s="253">
        <f>IF(H$5=0,0,H$5/MAE_fec!H$5)</f>
        <v>0.5301086202434081</v>
      </c>
      <c r="I71" s="253">
        <f>IF(I$5=0,0,I$5/MAE_fec!I$5)</f>
        <v>0.53124352763910476</v>
      </c>
      <c r="J71" s="253">
        <f>IF(J$5=0,0,J$5/MAE_fec!J$5)</f>
        <v>0.53829285953324135</v>
      </c>
      <c r="K71" s="253">
        <f>IF(K$5=0,0,K$5/MAE_fec!K$5)</f>
        <v>0.54012898837833268</v>
      </c>
      <c r="L71" s="253">
        <f>IF(L$5=0,0,L$5/MAE_fec!L$5)</f>
        <v>0.54348200660128732</v>
      </c>
      <c r="M71" s="253">
        <f>IF(M$5=0,0,M$5/MAE_fec!M$5)</f>
        <v>0.56153119624343562</v>
      </c>
      <c r="N71" s="253">
        <f>IF(N$5=0,0,N$5/MAE_fec!N$5)</f>
        <v>0.5672792848657211</v>
      </c>
      <c r="O71" s="253">
        <f>IF(O$5=0,0,O$5/MAE_fec!O$5)</f>
        <v>0.57648921271531584</v>
      </c>
      <c r="P71" s="253">
        <f>IF(P$5=0,0,P$5/MAE_fec!P$5)</f>
        <v>0.58619948070612637</v>
      </c>
      <c r="Q71" s="253">
        <f>IF(Q$5=0,0,Q$5/MAE_fec!Q$5)</f>
        <v>0.57764093082761381</v>
      </c>
    </row>
    <row r="72" spans="1:17" x14ac:dyDescent="0.25">
      <c r="A72" s="76" t="s">
        <v>83</v>
      </c>
      <c r="B72" s="308">
        <f>IF(B$6=0,0,B$6/MAE_fec!B$6)</f>
        <v>0.41198381082219926</v>
      </c>
      <c r="C72" s="308">
        <f>IF(C$6=0,0,C$6/MAE_fec!C$6)</f>
        <v>0.4119838108221992</v>
      </c>
      <c r="D72" s="308">
        <f>IF(D$6=0,0,D$6/MAE_fec!D$6)</f>
        <v>0.4119838108221992</v>
      </c>
      <c r="E72" s="308">
        <f>IF(E$6=0,0,E$6/MAE_fec!E$6)</f>
        <v>0.42047905130193935</v>
      </c>
      <c r="F72" s="308">
        <f>IF(F$6=0,0,F$6/MAE_fec!F$6)</f>
        <v>0.42230658835934232</v>
      </c>
      <c r="G72" s="308">
        <f>IF(G$6=0,0,G$6/MAE_fec!G$6)</f>
        <v>0.43225897845306555</v>
      </c>
      <c r="H72" s="308">
        <f>IF(H$6=0,0,H$6/MAE_fec!H$6)</f>
        <v>0.4415645518009747</v>
      </c>
      <c r="I72" s="308">
        <f>IF(I$6=0,0,I$6/MAE_fec!I$6)</f>
        <v>0.4470978755202511</v>
      </c>
      <c r="J72" s="308">
        <f>IF(J$6=0,0,J$6/MAE_fec!J$6)</f>
        <v>0.44709787552025104</v>
      </c>
      <c r="K72" s="308">
        <f>IF(K$6=0,0,K$6/MAE_fec!K$6)</f>
        <v>0.44709787552025104</v>
      </c>
      <c r="L72" s="308">
        <f>IF(L$6=0,0,L$6/MAE_fec!L$6)</f>
        <v>0.44709787552025104</v>
      </c>
      <c r="M72" s="308">
        <f>IF(M$6=0,0,M$6/MAE_fec!M$6)</f>
        <v>0.46069067876569436</v>
      </c>
      <c r="N72" s="308">
        <f>IF(N$6=0,0,N$6/MAE_fec!N$6)</f>
        <v>0.46069067876569436</v>
      </c>
      <c r="O72" s="308">
        <f>IF(O$6=0,0,O$6/MAE_fec!O$6)</f>
        <v>0.46069067876569442</v>
      </c>
      <c r="P72" s="308">
        <f>IF(P$6=0,0,P$6/MAE_fec!P$6)</f>
        <v>0.46529539690842031</v>
      </c>
      <c r="Q72" s="308">
        <f>IF(Q$6=0,0,Q$6/MAE_fec!Q$6)</f>
        <v>0.46529539690842031</v>
      </c>
    </row>
    <row r="73" spans="1:17" x14ac:dyDescent="0.25">
      <c r="A73" s="76" t="s">
        <v>82</v>
      </c>
      <c r="B73" s="308">
        <f>IF(B$7=0,0,B$7/MAE_fec!B$7)</f>
        <v>0.10389139738344359</v>
      </c>
      <c r="C73" s="308">
        <f>IF(C$7=0,0,C$7/MAE_fec!C$7)</f>
        <v>0.10389139738344359</v>
      </c>
      <c r="D73" s="308">
        <f>IF(D$7=0,0,D$7/MAE_fec!D$7)</f>
        <v>0.10389139738344359</v>
      </c>
      <c r="E73" s="308">
        <f>IF(E$7=0,0,E$7/MAE_fec!E$7)</f>
        <v>0.10603367186453845</v>
      </c>
      <c r="F73" s="308">
        <f>IF(F$7=0,0,F$7/MAE_fec!F$7)</f>
        <v>0.106494528271213</v>
      </c>
      <c r="G73" s="308">
        <f>IF(G$7=0,0,G$7/MAE_fec!G$7)</f>
        <v>0.10900425726293854</v>
      </c>
      <c r="H73" s="308">
        <f>IF(H$7=0,0,H$7/MAE_fec!H$7)</f>
        <v>0.11135087621536541</v>
      </c>
      <c r="I73" s="308">
        <f>IF(I$7=0,0,I$7/MAE_fec!I$7)</f>
        <v>0.1127462337956143</v>
      </c>
      <c r="J73" s="308">
        <f>IF(J$7=0,0,J$7/MAE_fec!J$7)</f>
        <v>0.11274623379561427</v>
      </c>
      <c r="K73" s="308">
        <f>IF(K$7=0,0,K$7/MAE_fec!K$7)</f>
        <v>0.11274623379561427</v>
      </c>
      <c r="L73" s="308">
        <f>IF(L$7=0,0,L$7/MAE_fec!L$7)</f>
        <v>0.11274623379561426</v>
      </c>
      <c r="M73" s="308">
        <f>IF(M$7=0,0,M$7/MAE_fec!M$7)</f>
        <v>0.11617397849439026</v>
      </c>
      <c r="N73" s="308">
        <f>IF(N$7=0,0,N$7/MAE_fec!N$7)</f>
        <v>0.11617397849439025</v>
      </c>
      <c r="O73" s="308">
        <f>IF(O$7=0,0,O$7/MAE_fec!O$7)</f>
        <v>0.11617397849439026</v>
      </c>
      <c r="P73" s="308">
        <f>IF(P$7=0,0,P$7/MAE_fec!P$7)</f>
        <v>0.11733516636109298</v>
      </c>
      <c r="Q73" s="308">
        <f>IF(Q$7=0,0,Q$7/MAE_fec!Q$7)</f>
        <v>0.11733516636109297</v>
      </c>
    </row>
    <row r="74" spans="1:17" x14ac:dyDescent="0.25">
      <c r="A74" s="76" t="s">
        <v>81</v>
      </c>
      <c r="B74" s="308">
        <f>IF(B$8=0,0,B$8/MAE_fec!B$8)</f>
        <v>0.56545663088132592</v>
      </c>
      <c r="C74" s="308">
        <f>IF(C$8=0,0,C$8/MAE_fec!C$8)</f>
        <v>0.56545663088132592</v>
      </c>
      <c r="D74" s="308">
        <f>IF(D$8=0,0,D$8/MAE_fec!D$8)</f>
        <v>0.56545663088132581</v>
      </c>
      <c r="E74" s="308">
        <f>IF(E$8=0,0,E$8/MAE_fec!E$8)</f>
        <v>0.57711653094053894</v>
      </c>
      <c r="F74" s="308">
        <f>IF(F$8=0,0,F$8/MAE_fec!F$8)</f>
        <v>0.57962486481226905</v>
      </c>
      <c r="G74" s="308">
        <f>IF(G$8=0,0,G$8/MAE_fec!G$8)</f>
        <v>0.59328473402019311</v>
      </c>
      <c r="H74" s="308">
        <f>IF(H$8=0,0,H$8/MAE_fec!H$8)</f>
        <v>0.60605683334911242</v>
      </c>
      <c r="I74" s="308">
        <f>IF(I$8=0,0,I$8/MAE_fec!I$8)</f>
        <v>0.61365143902459618</v>
      </c>
      <c r="J74" s="308">
        <f>IF(J$8=0,0,J$8/MAE_fec!J$8)</f>
        <v>0.61365143902459618</v>
      </c>
      <c r="K74" s="308">
        <f>IF(K$8=0,0,K$8/MAE_fec!K$8)</f>
        <v>0.61365143902459607</v>
      </c>
      <c r="L74" s="308">
        <f>IF(L$8=0,0,L$8/MAE_fec!L$8)</f>
        <v>0.61365143902459618</v>
      </c>
      <c r="M74" s="308">
        <f>IF(M$8=0,0,M$8/MAE_fec!M$8)</f>
        <v>0.6323078534891885</v>
      </c>
      <c r="N74" s="308">
        <f>IF(N$8=0,0,N$8/MAE_fec!N$8)</f>
        <v>0.63230785348918839</v>
      </c>
      <c r="O74" s="308">
        <f>IF(O$8=0,0,O$8/MAE_fec!O$8)</f>
        <v>0.63230785348918839</v>
      </c>
      <c r="P74" s="308">
        <f>IF(P$8=0,0,P$8/MAE_fec!P$8)</f>
        <v>0.6386279280618945</v>
      </c>
      <c r="Q74" s="308">
        <f>IF(Q$8=0,0,Q$8/MAE_fec!Q$8)</f>
        <v>0.6386279280618945</v>
      </c>
    </row>
    <row r="75" spans="1:17" x14ac:dyDescent="0.25">
      <c r="A75" s="76" t="s">
        <v>80</v>
      </c>
      <c r="B75" s="308">
        <f>IF(B$9=0,0,B$9/MAE_fec!B$9)</f>
        <v>0.40356666387154005</v>
      </c>
      <c r="C75" s="308">
        <f>IF(C$9=0,0,C$9/MAE_fec!C$9)</f>
        <v>0.40356666387154</v>
      </c>
      <c r="D75" s="308">
        <f>IF(D$9=0,0,D$9/MAE_fec!D$9)</f>
        <v>0.40356666387153994</v>
      </c>
      <c r="E75" s="308">
        <f>IF(E$9=0,0,E$9/MAE_fec!E$9)</f>
        <v>0.41188834003729302</v>
      </c>
      <c r="F75" s="308">
        <f>IF(F$9=0,0,F$9/MAE_fec!F$9)</f>
        <v>0.41367853910333358</v>
      </c>
      <c r="G75" s="308">
        <f>IF(G$9=0,0,G$9/MAE_fec!G$9)</f>
        <v>0.4234275941927953</v>
      </c>
      <c r="H75" s="308">
        <f>IF(H$9=0,0,H$9/MAE_fec!H$9)</f>
        <v>0.43254304750134376</v>
      </c>
      <c r="I75" s="308">
        <f>IF(I$9=0,0,I$9/MAE_fec!I$9)</f>
        <v>0.43796332115009001</v>
      </c>
      <c r="J75" s="308">
        <f>IF(J$9=0,0,J$9/MAE_fec!J$9)</f>
        <v>0.43796332115008996</v>
      </c>
      <c r="K75" s="308">
        <f>IF(K$9=0,0,K$9/MAE_fec!K$9)</f>
        <v>0.43796332115008996</v>
      </c>
      <c r="L75" s="308">
        <f>IF(L$9=0,0,L$9/MAE_fec!L$9)</f>
        <v>0.43796332115009001</v>
      </c>
      <c r="M75" s="308">
        <f>IF(M$9=0,0,M$9/MAE_fec!M$9)</f>
        <v>0.45127841294332849</v>
      </c>
      <c r="N75" s="308">
        <f>IF(N$9=0,0,N$9/MAE_fec!N$9)</f>
        <v>0.4512784129433286</v>
      </c>
      <c r="O75" s="308">
        <f>IF(O$9=0,0,O$9/MAE_fec!O$9)</f>
        <v>0.45127841294332849</v>
      </c>
      <c r="P75" s="308">
        <f>IF(P$9=0,0,P$9/MAE_fec!P$9)</f>
        <v>0.45578905314353452</v>
      </c>
      <c r="Q75" s="308">
        <f>IF(Q$9=0,0,Q$9/MAE_fec!Q$9)</f>
        <v>0.45578905314353446</v>
      </c>
    </row>
    <row r="76" spans="1:17" x14ac:dyDescent="0.25">
      <c r="A76" s="76" t="s">
        <v>79</v>
      </c>
      <c r="B76" s="308">
        <f>IF(B$10=0,0,B$10/MAE_fec!B$10)</f>
        <v>0.62036421671806219</v>
      </c>
      <c r="C76" s="308">
        <f>IF(C$10=0,0,C$10/MAE_fec!C$10)</f>
        <v>0.6203642167180623</v>
      </c>
      <c r="D76" s="308">
        <f>IF(D$10=0,0,D$10/MAE_fec!D$10)</f>
        <v>0.6203642167180623</v>
      </c>
      <c r="E76" s="308">
        <f>IF(E$10=0,0,E$10/MAE_fec!E$10)</f>
        <v>0.63315632909628394</v>
      </c>
      <c r="F76" s="308">
        <f>IF(F$10=0,0,F$10/MAE_fec!F$10)</f>
        <v>0.63590822993645624</v>
      </c>
      <c r="G76" s="308">
        <f>IF(G$10=0,0,G$10/MAE_fec!G$10)</f>
        <v>0.65089451464663317</v>
      </c>
      <c r="H76" s="308">
        <f>IF(H$10=0,0,H$10/MAE_fec!H$10)</f>
        <v>0.66490682427978898</v>
      </c>
      <c r="I76" s="308">
        <f>IF(I$10=0,0,I$10/MAE_fec!I$10)</f>
        <v>0.6732388896298952</v>
      </c>
      <c r="J76" s="308">
        <f>IF(J$10=0,0,J$10/MAE_fec!J$10)</f>
        <v>0.6732388896298952</v>
      </c>
      <c r="K76" s="308">
        <f>IF(K$10=0,0,K$10/MAE_fec!K$10)</f>
        <v>0.6732388896298952</v>
      </c>
      <c r="L76" s="308">
        <f>IF(L$10=0,0,L$10/MAE_fec!L$10)</f>
        <v>0.67323888962989531</v>
      </c>
      <c r="M76" s="308">
        <f>IF(M$10=0,0,M$10/MAE_fec!M$10)</f>
        <v>0.73704637662621797</v>
      </c>
      <c r="N76" s="308">
        <f>IF(N$10=0,0,N$10/MAE_fec!N$10)</f>
        <v>0.69370689957798859</v>
      </c>
      <c r="O76" s="308">
        <f>IF(O$10=0,0,O$10/MAE_fec!O$10)</f>
        <v>0.73704637662621797</v>
      </c>
      <c r="P76" s="308">
        <f>IF(P$10=0,0,P$10/MAE_fec!P$10)</f>
        <v>0.74441333883950667</v>
      </c>
      <c r="Q76" s="308">
        <f>IF(Q$10=0,0,Q$10/MAE_fec!Q$10)</f>
        <v>0.74441333883950656</v>
      </c>
    </row>
    <row r="77" spans="1:17" x14ac:dyDescent="0.25">
      <c r="A77" s="74" t="s">
        <v>295</v>
      </c>
      <c r="B77" s="307">
        <f>IF(B$15=0,0,B$15/MAE_fec!B$15)</f>
        <v>0.48399254552707854</v>
      </c>
      <c r="C77" s="307">
        <f>IF(C$15=0,0,C$15/MAE_fec!C$15)</f>
        <v>0.48876752203639218</v>
      </c>
      <c r="D77" s="307">
        <f>IF(D$15=0,0,D$15/MAE_fec!D$15)</f>
        <v>0.48952703967373751</v>
      </c>
      <c r="E77" s="307">
        <f>IF(E$15=0,0,E$15/MAE_fec!E$15)</f>
        <v>0.50243382969122263</v>
      </c>
      <c r="F77" s="307">
        <f>IF(F$15=0,0,F$15/MAE_fec!F$15)</f>
        <v>0.49897853961308503</v>
      </c>
      <c r="G77" s="307">
        <f>IF(G$15=0,0,G$15/MAE_fec!G$15)</f>
        <v>0.515465526743216</v>
      </c>
      <c r="H77" s="307">
        <f>IF(H$15=0,0,H$15/MAE_fec!H$15)</f>
        <v>0.52645429876423266</v>
      </c>
      <c r="I77" s="307">
        <f>IF(I$15=0,0,I$15/MAE_fec!I$15)</f>
        <v>0.53292826095611801</v>
      </c>
      <c r="J77" s="307">
        <f>IF(J$15=0,0,J$15/MAE_fec!J$15)</f>
        <v>0.53438655250011047</v>
      </c>
      <c r="K77" s="307">
        <f>IF(K$15=0,0,K$15/MAE_fec!K$15)</f>
        <v>0.52807600583383552</v>
      </c>
      <c r="L77" s="307">
        <f>IF(L$15=0,0,L$15/MAE_fec!L$15)</f>
        <v>0.53032163904026752</v>
      </c>
      <c r="M77" s="307">
        <f>IF(M$15=0,0,M$15/MAE_fec!M$15)</f>
        <v>0.55977041655823967</v>
      </c>
      <c r="N77" s="307">
        <f>IF(N$15=0,0,N$15/MAE_fec!N$15)</f>
        <v>0.55326263638295436</v>
      </c>
      <c r="O77" s="307">
        <f>IF(O$15=0,0,O$15/MAE_fec!O$15)</f>
        <v>0.54847819089953764</v>
      </c>
      <c r="P77" s="307">
        <f>IF(P$15=0,0,P$15/MAE_fec!P$15)</f>
        <v>0.55706038968155092</v>
      </c>
      <c r="Q77" s="307">
        <f>IF(Q$15=0,0,Q$15/MAE_fec!Q$15)</f>
        <v>0.55776635284092091</v>
      </c>
    </row>
    <row r="78" spans="1:17" x14ac:dyDescent="0.25">
      <c r="A78" s="127" t="s">
        <v>294</v>
      </c>
      <c r="B78" s="305">
        <f>IF(B$23=0,0,B$23/MAE_fec!B$23)</f>
        <v>0.41693582194712842</v>
      </c>
      <c r="C78" s="305">
        <f>IF(C$23=0,0,C$23/MAE_fec!C$23)</f>
        <v>0.41693582194712842</v>
      </c>
      <c r="D78" s="305">
        <f>IF(D$23=0,0,D$23/MAE_fec!D$23)</f>
        <v>0.41693582194712842</v>
      </c>
      <c r="E78" s="305">
        <f>IF(E$23=0,0,E$23/MAE_fec!E$23)</f>
        <v>0.42553317451054645</v>
      </c>
      <c r="F78" s="305">
        <f>IF(F$23=0,0,F$23/MAE_fec!F$23)</f>
        <v>0.42738267841131006</v>
      </c>
      <c r="G78" s="305">
        <f>IF(G$23=0,0,G$23/MAE_fec!G$23)</f>
        <v>0.43745469540582188</v>
      </c>
      <c r="H78" s="305">
        <f>IF(H$23=0,0,H$23/MAE_fec!H$23)</f>
        <v>0.44687212097105655</v>
      </c>
      <c r="I78" s="305">
        <f>IF(I$23=0,0,I$23/MAE_fec!I$23)</f>
        <v>0.45247195478101104</v>
      </c>
      <c r="J78" s="305">
        <f>IF(J$23=0,0,J$23/MAE_fec!J$23)</f>
        <v>0.4524719547810111</v>
      </c>
      <c r="K78" s="305">
        <f>IF(K$23=0,0,K$23/MAE_fec!K$23)</f>
        <v>0.45247195478101104</v>
      </c>
      <c r="L78" s="305">
        <f>IF(L$23=0,0,L$23/MAE_fec!L$23)</f>
        <v>0.45247195478101104</v>
      </c>
      <c r="M78" s="305">
        <f>IF(M$23=0,0,M$23/MAE_fec!M$23)</f>
        <v>0.46622814239040816</v>
      </c>
      <c r="N78" s="305">
        <f>IF(N$23=0,0,N$23/MAE_fec!N$23)</f>
        <v>0.46622814239040811</v>
      </c>
      <c r="O78" s="305">
        <f>IF(O$23=0,0,O$23/MAE_fec!O$23)</f>
        <v>0.46622814239040811</v>
      </c>
      <c r="P78" s="305">
        <f>IF(P$23=0,0,P$23/MAE_fec!P$23)</f>
        <v>0.47088820886205118</v>
      </c>
      <c r="Q78" s="305">
        <f>IF(Q$23=0,0,Q$23/MAE_fec!Q$23)</f>
        <v>0.47088820886205118</v>
      </c>
    </row>
    <row r="79" spans="1:17" x14ac:dyDescent="0.25">
      <c r="A79" s="127" t="s">
        <v>293</v>
      </c>
      <c r="B79" s="305">
        <f>IF(B$26=0,0,B$26/MAE_fec!B$26)</f>
        <v>0.48412656540916604</v>
      </c>
      <c r="C79" s="305">
        <f>IF(C$26=0,0,C$26/MAE_fec!C$26)</f>
        <v>0.46585587306278503</v>
      </c>
      <c r="D79" s="305">
        <f>IF(D$26=0,0,D$26/MAE_fec!D$26)</f>
        <v>0.45163078679630952</v>
      </c>
      <c r="E79" s="305">
        <f>IF(E$26=0,0,E$26/MAE_fec!E$26)</f>
        <v>0.43396610939987013</v>
      </c>
      <c r="F79" s="305">
        <f>IF(F$26=0,0,F$26/MAE_fec!F$26)</f>
        <v>0.46272926246326757</v>
      </c>
      <c r="G79" s="305">
        <f>IF(G$26=0,0,G$26/MAE_fec!G$26)</f>
        <v>0.44524134518838704</v>
      </c>
      <c r="H79" s="305">
        <f>IF(H$26=0,0,H$26/MAE_fec!H$26)</f>
        <v>0.46721344207934967</v>
      </c>
      <c r="I79" s="305">
        <f>IF(I$26=0,0,I$26/MAE_fec!I$26)</f>
        <v>0.46032938067151247</v>
      </c>
      <c r="J79" s="305">
        <f>IF(J$26=0,0,J$26/MAE_fec!J$26)</f>
        <v>0.49415383490619363</v>
      </c>
      <c r="K79" s="305">
        <f>IF(K$26=0,0,K$26/MAE_fec!K$26)</f>
        <v>0.50134542782014446</v>
      </c>
      <c r="L79" s="305">
        <f>IF(L$26=0,0,L$26/MAE_fec!L$26)</f>
        <v>0.52255783000841582</v>
      </c>
      <c r="M79" s="305">
        <f>IF(M$26=0,0,M$26/MAE_fec!M$26)</f>
        <v>0.52446957030079844</v>
      </c>
      <c r="N79" s="305">
        <f>IF(N$26=0,0,N$26/MAE_fec!N$26)</f>
        <v>0.5297192335923121</v>
      </c>
      <c r="O79" s="305">
        <f>IF(O$26=0,0,O$26/MAE_fec!O$26)</f>
        <v>0.54266108637787014</v>
      </c>
      <c r="P79" s="305">
        <f>IF(P$26=0,0,P$26/MAE_fec!P$26)</f>
        <v>0.55562711370137952</v>
      </c>
      <c r="Q79" s="305">
        <f>IF(Q$26=0,0,Q$26/MAE_fec!Q$26)</f>
        <v>0.55634500337926451</v>
      </c>
    </row>
    <row r="80" spans="1:17" x14ac:dyDescent="0.25">
      <c r="A80" s="127" t="s">
        <v>292</v>
      </c>
      <c r="B80" s="305">
        <f>IF(B$34=0,0,B$34/MAE_fec!B$34)</f>
        <v>0.61064627069332367</v>
      </c>
      <c r="C80" s="305">
        <f>IF(C$34=0,0,C$34/MAE_fec!C$34)</f>
        <v>0.61611118944270948</v>
      </c>
      <c r="D80" s="305">
        <f>IF(D$34=0,0,D$34/MAE_fec!D$34)</f>
        <v>0.63663072439495982</v>
      </c>
      <c r="E80" s="305">
        <f>IF(E$34=0,0,E$34/MAE_fec!E$34)</f>
        <v>0.60523223165899087</v>
      </c>
      <c r="F80" s="305">
        <f>IF(F$34=0,0,F$34/MAE_fec!F$34)</f>
        <v>0.63884427977028613</v>
      </c>
      <c r="G80" s="305">
        <f>IF(G$34=0,0,G$34/MAE_fec!G$34)</f>
        <v>0.66898895103516565</v>
      </c>
      <c r="H80" s="305">
        <f>IF(H$34=0,0,H$34/MAE_fec!H$34)</f>
        <v>0.64868013690781812</v>
      </c>
      <c r="I80" s="305">
        <f>IF(I$34=0,0,I$34/MAE_fec!I$34)</f>
        <v>0.66282061503151135</v>
      </c>
      <c r="J80" s="305">
        <f>IF(J$34=0,0,J$34/MAE_fec!J$34)</f>
        <v>0.66961446324971408</v>
      </c>
      <c r="K80" s="305">
        <f>IF(K$34=0,0,K$34/MAE_fec!K$34)</f>
        <v>0.66836915832583133</v>
      </c>
      <c r="L80" s="305">
        <f>IF(L$34=0,0,L$34/MAE_fec!L$34)</f>
        <v>0.67117764337830876</v>
      </c>
      <c r="M80" s="305">
        <f>IF(M$34=0,0,M$34/MAE_fec!M$34)</f>
        <v>0.70103542817256559</v>
      </c>
      <c r="N80" s="305">
        <f>IF(N$34=0,0,N$34/MAE_fec!N$34)</f>
        <v>0.70645169868027313</v>
      </c>
      <c r="O80" s="305">
        <f>IF(O$34=0,0,O$34/MAE_fec!O$34)</f>
        <v>0.70456307377276117</v>
      </c>
      <c r="P80" s="305">
        <f>IF(P$34=0,0,P$34/MAE_fec!P$34)</f>
        <v>0.71617160760204479</v>
      </c>
      <c r="Q80" s="305">
        <f>IF(Q$34=0,0,Q$34/MAE_fec!Q$34)</f>
        <v>0.70978186237985563</v>
      </c>
    </row>
    <row r="81" spans="1:17" x14ac:dyDescent="0.25">
      <c r="A81" s="127" t="s">
        <v>291</v>
      </c>
      <c r="B81" s="305">
        <f>IF(B$45=0,0,B$45/MAE_fec!B$45)</f>
        <v>0.55107776218052384</v>
      </c>
      <c r="C81" s="305">
        <f>IF(C$45=0,0,C$45/MAE_fec!C$45)</f>
        <v>0.55107776218052384</v>
      </c>
      <c r="D81" s="305">
        <f>IF(D$45=0,0,D$45/MAE_fec!D$45)</f>
        <v>0.55107776218052384</v>
      </c>
      <c r="E81" s="305">
        <f>IF(E$45=0,0,E$45/MAE_fec!E$45)</f>
        <v>0.56244116527982924</v>
      </c>
      <c r="F81" s="305">
        <f>IF(F$45=0,0,F$45/MAE_fec!F$45)</f>
        <v>0.56488571529718468</v>
      </c>
      <c r="G81" s="305">
        <f>IF(G$45=0,0,G$45/MAE_fec!G$45)</f>
        <v>0.57819823078232235</v>
      </c>
      <c r="H81" s="305">
        <f>IF(H$45=0,0,H$45/MAE_fec!H$45)</f>
        <v>0.59064555128780138</v>
      </c>
      <c r="I81" s="305">
        <f>IF(I$45=0,0,I$45/MAE_fec!I$45)</f>
        <v>0.59804703545426341</v>
      </c>
      <c r="J81" s="305">
        <f>IF(J$45=0,0,J$45/MAE_fec!J$45)</f>
        <v>0.59804703545426341</v>
      </c>
      <c r="K81" s="305">
        <f>IF(K$45=0,0,K$45/MAE_fec!K$45)</f>
        <v>0.59804703545426352</v>
      </c>
      <c r="L81" s="305">
        <f>IF(L$45=0,0,L$45/MAE_fec!L$45)</f>
        <v>0.59804703545426341</v>
      </c>
      <c r="M81" s="305">
        <f>IF(M$45=0,0,M$45/MAE_fec!M$45)</f>
        <v>0.6162290401774827</v>
      </c>
      <c r="N81" s="305">
        <f>IF(N$45=0,0,N$45/MAE_fec!N$45)</f>
        <v>0.61622904017748259</v>
      </c>
      <c r="O81" s="305">
        <f>IF(O$45=0,0,O$45/MAE_fec!O$45)</f>
        <v>0.61622904017748259</v>
      </c>
      <c r="P81" s="305">
        <f>IF(P$45=0,0,P$45/MAE_fec!P$45)</f>
        <v>0.62238840300414611</v>
      </c>
      <c r="Q81" s="305">
        <f>IF(Q$45=0,0,Q$45/MAE_fec!Q$45)</f>
        <v>0.62238840300414622</v>
      </c>
    </row>
    <row r="82" spans="1:17" x14ac:dyDescent="0.25">
      <c r="A82" s="72" t="s">
        <v>290</v>
      </c>
      <c r="B82" s="304">
        <f>IF(B$46=0,0,B$46/MAE_fec!B$46)</f>
        <v>0.50254978522009386</v>
      </c>
      <c r="C82" s="304">
        <f>IF(C$46=0,0,C$46/MAE_fec!C$46)</f>
        <v>0.50254978522009397</v>
      </c>
      <c r="D82" s="304">
        <f>IF(D$46=0,0,D$46/MAE_fec!D$46)</f>
        <v>0.50254978522009397</v>
      </c>
      <c r="E82" s="304">
        <f>IF(E$46=0,0,E$46/MAE_fec!E$46)</f>
        <v>0.51291252561507739</v>
      </c>
      <c r="F82" s="304">
        <f>IF(F$46=0,0,F$46/MAE_fec!F$46)</f>
        <v>0.515141808250836</v>
      </c>
      <c r="G82" s="304">
        <f>IF(G$46=0,0,G$46/MAE_fec!G$46)</f>
        <v>0.52728202195012075</v>
      </c>
      <c r="H82" s="304">
        <f>IF(H$46=0,0,H$46/MAE_fec!H$46)</f>
        <v>0.53863322984833562</v>
      </c>
      <c r="I82" s="304">
        <f>IF(I$46=0,0,I$46/MAE_fec!I$46)</f>
        <v>0.54538293838937257</v>
      </c>
      <c r="J82" s="304">
        <f>IF(J$46=0,0,J$46/MAE_fec!J$46)</f>
        <v>0.54538293838937257</v>
      </c>
      <c r="K82" s="304">
        <f>IF(K$46=0,0,K$46/MAE_fec!K$46)</f>
        <v>0.54538293838937268</v>
      </c>
      <c r="L82" s="304">
        <f>IF(L$46=0,0,L$46/MAE_fec!L$46)</f>
        <v>0.54538293838937257</v>
      </c>
      <c r="M82" s="304">
        <f>IF(M$46=0,0,M$46/MAE_fec!M$46)</f>
        <v>0.56196383349275969</v>
      </c>
      <c r="N82" s="304">
        <f>IF(N$46=0,0,N$46/MAE_fec!N$46)</f>
        <v>0.56196383349275969</v>
      </c>
      <c r="O82" s="304">
        <f>IF(O$46=0,0,O$46/MAE_fec!O$46)</f>
        <v>0.56196383349275958</v>
      </c>
      <c r="P82" s="304">
        <f>IF(P$46=0,0,P$46/MAE_fec!P$46)</f>
        <v>0.567580802055208</v>
      </c>
      <c r="Q82" s="304">
        <f>IF(Q$46=0,0,Q$46/MAE_fec!Q$46)</f>
        <v>0.56758080205520811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59999389629810485"/>
    <pageSetUpPr fitToPage="1"/>
  </sheetPr>
  <dimension ref="A1:Q8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386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6</v>
      </c>
      <c r="B5" s="96">
        <v>14.24087222565495</v>
      </c>
      <c r="C5" s="96">
        <v>17.125872530184001</v>
      </c>
      <c r="D5" s="96">
        <v>17.519004132300005</v>
      </c>
      <c r="E5" s="96">
        <v>37.398945956904008</v>
      </c>
      <c r="F5" s="96">
        <v>23.472765114084005</v>
      </c>
      <c r="G5" s="96">
        <v>31.468711932773303</v>
      </c>
      <c r="H5" s="96">
        <v>34.764149927807999</v>
      </c>
      <c r="I5" s="96">
        <v>39.713693322492006</v>
      </c>
      <c r="J5" s="96">
        <v>27.984136233348007</v>
      </c>
      <c r="K5" s="96">
        <v>26.726055838236004</v>
      </c>
      <c r="L5" s="96">
        <v>24.590179469770685</v>
      </c>
      <c r="M5" s="96">
        <v>22.884073037720761</v>
      </c>
      <c r="N5" s="96">
        <v>26.963088540692468</v>
      </c>
      <c r="O5" s="96">
        <v>24.128035092788764</v>
      </c>
      <c r="P5" s="96">
        <v>17.584014742723106</v>
      </c>
      <c r="Q5" s="96">
        <v>17.015626403326511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0.76467364342928668</v>
      </c>
      <c r="C10" s="158">
        <v>0.84126599807974611</v>
      </c>
      <c r="D10" s="158">
        <v>0.94846281437645952</v>
      </c>
      <c r="E10" s="158">
        <v>1.3395583649022211</v>
      </c>
      <c r="F10" s="158">
        <v>1.2170105407823644</v>
      </c>
      <c r="G10" s="158">
        <v>1.3911559004916976</v>
      </c>
      <c r="H10" s="158">
        <v>1.5310001129678916</v>
      </c>
      <c r="I10" s="158">
        <v>1.5960670006594309</v>
      </c>
      <c r="J10" s="158">
        <v>1.4614735799292469</v>
      </c>
      <c r="K10" s="158">
        <v>1.3583112252517888</v>
      </c>
      <c r="L10" s="158">
        <v>1.5472591149860815</v>
      </c>
      <c r="M10" s="158">
        <v>0.856414401062907</v>
      </c>
      <c r="N10" s="158">
        <v>1.6524663965405999</v>
      </c>
      <c r="O10" s="158">
        <v>0.8174157528893311</v>
      </c>
      <c r="P10" s="158">
        <v>0.75825009843143376</v>
      </c>
      <c r="Q10" s="158">
        <v>0.70866517069375901</v>
      </c>
    </row>
    <row r="11" spans="1:17" x14ac:dyDescent="0.25">
      <c r="A11" s="92" t="s">
        <v>125</v>
      </c>
      <c r="B11" s="91">
        <v>0.3580557155014859</v>
      </c>
      <c r="C11" s="91">
        <v>0.39391981331885739</v>
      </c>
      <c r="D11" s="91">
        <v>0.44411434151845591</v>
      </c>
      <c r="E11" s="91">
        <v>0.62724344290208278</v>
      </c>
      <c r="F11" s="91">
        <v>0.56986085985449098</v>
      </c>
      <c r="G11" s="91">
        <v>0.65140380553829258</v>
      </c>
      <c r="H11" s="91">
        <v>0.71688536095368571</v>
      </c>
      <c r="I11" s="91">
        <v>0.74735269983484254</v>
      </c>
      <c r="J11" s="91">
        <v>0.68432980899056672</v>
      </c>
      <c r="K11" s="91">
        <v>0.63602440310368114</v>
      </c>
      <c r="L11" s="91">
        <v>0.72449858085604191</v>
      </c>
      <c r="M11" s="91">
        <v>0</v>
      </c>
      <c r="N11" s="91">
        <v>0.77376151648441371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0.40661792792780077</v>
      </c>
      <c r="C12" s="91">
        <v>0.44734618476088867</v>
      </c>
      <c r="D12" s="91">
        <v>0.50434847285800366</v>
      </c>
      <c r="E12" s="91">
        <v>0.71231492200013846</v>
      </c>
      <c r="F12" s="91">
        <v>0.64714968092787339</v>
      </c>
      <c r="G12" s="91">
        <v>0.7397520949534051</v>
      </c>
      <c r="H12" s="91">
        <v>0.81411475201420591</v>
      </c>
      <c r="I12" s="91">
        <v>0.84871430082458832</v>
      </c>
      <c r="J12" s="91">
        <v>0.77714377093868015</v>
      </c>
      <c r="K12" s="91">
        <v>0.72228682214810758</v>
      </c>
      <c r="L12" s="91">
        <v>0.82276053413003947</v>
      </c>
      <c r="M12" s="91">
        <v>0.856414401062907</v>
      </c>
      <c r="N12" s="91">
        <v>0.8787048800561863</v>
      </c>
      <c r="O12" s="91">
        <v>0.8174157528893311</v>
      </c>
      <c r="P12" s="91">
        <v>0.75825009843143376</v>
      </c>
      <c r="Q12" s="91">
        <v>0.70866517069375901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295</v>
      </c>
      <c r="B15" s="204">
        <v>5.6432857559467404</v>
      </c>
      <c r="C15" s="204">
        <v>5.9931263825598293</v>
      </c>
      <c r="D15" s="204">
        <v>7.2333010234222463</v>
      </c>
      <c r="E15" s="204">
        <v>9.639617400673492</v>
      </c>
      <c r="F15" s="204">
        <v>9.3610775178960299</v>
      </c>
      <c r="G15" s="204">
        <v>10.135689893957863</v>
      </c>
      <c r="H15" s="204">
        <v>10.938911358720114</v>
      </c>
      <c r="I15" s="204">
        <v>11.403661540323487</v>
      </c>
      <c r="J15" s="204">
        <v>10.215974420488561</v>
      </c>
      <c r="K15" s="204">
        <v>10.154995474938357</v>
      </c>
      <c r="L15" s="204">
        <v>11.237340343293148</v>
      </c>
      <c r="M15" s="204">
        <v>10.384260851090261</v>
      </c>
      <c r="N15" s="204">
        <v>11.167163729676773</v>
      </c>
      <c r="O15" s="204">
        <v>10.455406989433335</v>
      </c>
      <c r="P15" s="204">
        <v>7.9737267950997257</v>
      </c>
      <c r="Q15" s="204">
        <v>8.9070091175468153</v>
      </c>
    </row>
    <row r="16" spans="1:17" x14ac:dyDescent="0.25">
      <c r="A16" s="152" t="s">
        <v>301</v>
      </c>
      <c r="B16" s="264">
        <v>5.6432857559467404</v>
      </c>
      <c r="C16" s="264">
        <v>5.9931263825598293</v>
      </c>
      <c r="D16" s="264">
        <v>7.2333010234222463</v>
      </c>
      <c r="E16" s="264">
        <v>9.639617400673492</v>
      </c>
      <c r="F16" s="264">
        <v>9.3610775178960299</v>
      </c>
      <c r="G16" s="264">
        <v>10.135689893957863</v>
      </c>
      <c r="H16" s="264">
        <v>10.938911358720114</v>
      </c>
      <c r="I16" s="264">
        <v>11.403661540323487</v>
      </c>
      <c r="J16" s="264">
        <v>10.215974420488561</v>
      </c>
      <c r="K16" s="264">
        <v>10.154995474938357</v>
      </c>
      <c r="L16" s="264">
        <v>11.237340343293148</v>
      </c>
      <c r="M16" s="264">
        <v>10.384260851090261</v>
      </c>
      <c r="N16" s="264">
        <v>11.167163729676773</v>
      </c>
      <c r="O16" s="264">
        <v>10.455406989433335</v>
      </c>
      <c r="P16" s="264">
        <v>7.9737267950997257</v>
      </c>
      <c r="Q16" s="264">
        <v>8.9070091175468153</v>
      </c>
    </row>
    <row r="17" spans="1:17" x14ac:dyDescent="0.25">
      <c r="A17" s="154" t="s">
        <v>33</v>
      </c>
      <c r="B17" s="83">
        <v>0</v>
      </c>
      <c r="C17" s="83">
        <v>0</v>
      </c>
      <c r="D17" s="83">
        <v>1.6106232362916466</v>
      </c>
      <c r="E17" s="83">
        <v>0</v>
      </c>
      <c r="F17" s="83">
        <v>0</v>
      </c>
      <c r="G17" s="83">
        <v>0</v>
      </c>
      <c r="H17" s="83">
        <v>0</v>
      </c>
      <c r="I17" s="83">
        <v>0</v>
      </c>
      <c r="J17" s="83">
        <v>0</v>
      </c>
      <c r="K17" s="83">
        <v>0</v>
      </c>
      <c r="L17" s="83">
        <v>0</v>
      </c>
      <c r="M17" s="83">
        <v>0</v>
      </c>
      <c r="N17" s="83">
        <v>0</v>
      </c>
      <c r="O17" s="83">
        <v>0</v>
      </c>
      <c r="P17" s="83">
        <v>0</v>
      </c>
      <c r="Q17" s="83">
        <v>0</v>
      </c>
    </row>
    <row r="18" spans="1:17" x14ac:dyDescent="0.25">
      <c r="A18" s="154" t="s">
        <v>30</v>
      </c>
      <c r="B18" s="83">
        <v>2.470488319595078</v>
      </c>
      <c r="C18" s="83">
        <v>1.8770549707024562</v>
      </c>
      <c r="D18" s="83">
        <v>0</v>
      </c>
      <c r="E18" s="83">
        <v>0</v>
      </c>
      <c r="F18" s="83">
        <v>0</v>
      </c>
      <c r="G18" s="83">
        <v>0</v>
      </c>
      <c r="H18" s="83">
        <v>1.3168699815572114</v>
      </c>
      <c r="I18" s="83">
        <v>1.2023265681382092</v>
      </c>
      <c r="J18" s="83">
        <v>1.6249982952622393</v>
      </c>
      <c r="K18" s="83">
        <v>1.8064972068286007</v>
      </c>
      <c r="L18" s="83">
        <v>2.2972350194830518</v>
      </c>
      <c r="M18" s="83">
        <v>0</v>
      </c>
      <c r="N18" s="83">
        <v>2.0307649389614446</v>
      </c>
      <c r="O18" s="83">
        <v>4.9039111955747341</v>
      </c>
      <c r="P18" s="83">
        <v>2.7624441875464076</v>
      </c>
      <c r="Q18" s="83">
        <v>2.8327252294466132</v>
      </c>
    </row>
    <row r="19" spans="1:17" x14ac:dyDescent="0.25">
      <c r="A19" s="154" t="s">
        <v>125</v>
      </c>
      <c r="B19" s="83">
        <v>1.8066713547467408</v>
      </c>
      <c r="C19" s="83">
        <v>1.4848790156612535</v>
      </c>
      <c r="D19" s="83">
        <v>1.4480856193802154</v>
      </c>
      <c r="E19" s="83">
        <v>4.1273802193629825</v>
      </c>
      <c r="F19" s="83">
        <v>6.233494223879342</v>
      </c>
      <c r="G19" s="83">
        <v>4.7999991042259218</v>
      </c>
      <c r="H19" s="83">
        <v>3.7933371533256239</v>
      </c>
      <c r="I19" s="83">
        <v>3.6775075784634965</v>
      </c>
      <c r="J19" s="83">
        <v>2.5219630432550986</v>
      </c>
      <c r="K19" s="83">
        <v>4.9262697068542032</v>
      </c>
      <c r="L19" s="83">
        <v>4.1425938060627807</v>
      </c>
      <c r="M19" s="83">
        <v>0</v>
      </c>
      <c r="N19" s="83">
        <v>1.1828900612455655</v>
      </c>
      <c r="O19" s="83">
        <v>0</v>
      </c>
      <c r="P19" s="83">
        <v>0</v>
      </c>
      <c r="Q19" s="83">
        <v>0</v>
      </c>
    </row>
    <row r="20" spans="1:17" x14ac:dyDescent="0.25">
      <c r="A20" s="154" t="s">
        <v>29</v>
      </c>
      <c r="B20" s="83">
        <v>0</v>
      </c>
      <c r="C20" s="83">
        <v>0</v>
      </c>
      <c r="D20" s="83">
        <v>0</v>
      </c>
      <c r="E20" s="83">
        <v>0</v>
      </c>
      <c r="F20" s="83">
        <v>0</v>
      </c>
      <c r="G20" s="83">
        <v>0</v>
      </c>
      <c r="H20" s="83">
        <v>0</v>
      </c>
      <c r="I20" s="83">
        <v>0.31274223383721189</v>
      </c>
      <c r="J20" s="83">
        <v>0</v>
      </c>
      <c r="K20" s="83">
        <v>0</v>
      </c>
      <c r="L20" s="83">
        <v>0</v>
      </c>
      <c r="M20" s="83">
        <v>0</v>
      </c>
      <c r="N20" s="83">
        <v>0</v>
      </c>
      <c r="O20" s="83">
        <v>0</v>
      </c>
      <c r="P20" s="83">
        <v>0</v>
      </c>
      <c r="Q20" s="83">
        <v>0</v>
      </c>
    </row>
    <row r="21" spans="1:17" x14ac:dyDescent="0.25">
      <c r="A21" s="154" t="s">
        <v>26</v>
      </c>
      <c r="B21" s="83">
        <v>1.3661260816049219</v>
      </c>
      <c r="C21" s="83">
        <v>2.6311923961961194</v>
      </c>
      <c r="D21" s="83">
        <v>4.1745921677503839</v>
      </c>
      <c r="E21" s="83">
        <v>5.5122371813105095</v>
      </c>
      <c r="F21" s="83">
        <v>3.1275832940166874</v>
      </c>
      <c r="G21" s="83">
        <v>5.3356907897319408</v>
      </c>
      <c r="H21" s="83">
        <v>5.8287042238372786</v>
      </c>
      <c r="I21" s="83">
        <v>6.2110851598845702</v>
      </c>
      <c r="J21" s="83">
        <v>6.0690130819712218</v>
      </c>
      <c r="K21" s="83">
        <v>3.4222285612555532</v>
      </c>
      <c r="L21" s="83">
        <v>4.7975115177473144</v>
      </c>
      <c r="M21" s="83">
        <v>10.384260851090261</v>
      </c>
      <c r="N21" s="83">
        <v>7.9535087294697631</v>
      </c>
      <c r="O21" s="83">
        <v>5.5514957938586003</v>
      </c>
      <c r="P21" s="83">
        <v>5.2112826075533185</v>
      </c>
      <c r="Q21" s="83">
        <v>6.0742838881002026</v>
      </c>
    </row>
    <row r="22" spans="1:17" x14ac:dyDescent="0.25">
      <c r="A22" s="152" t="s">
        <v>300</v>
      </c>
      <c r="B22" s="264">
        <v>0</v>
      </c>
      <c r="C22" s="264">
        <v>0</v>
      </c>
      <c r="D22" s="264">
        <v>0</v>
      </c>
      <c r="E22" s="264">
        <v>0</v>
      </c>
      <c r="F22" s="264">
        <v>0</v>
      </c>
      <c r="G22" s="264">
        <v>0</v>
      </c>
      <c r="H22" s="264">
        <v>0</v>
      </c>
      <c r="I22" s="264">
        <v>0</v>
      </c>
      <c r="J22" s="264">
        <v>0</v>
      </c>
      <c r="K22" s="264">
        <v>0</v>
      </c>
      <c r="L22" s="264">
        <v>0</v>
      </c>
      <c r="M22" s="264">
        <v>0</v>
      </c>
      <c r="N22" s="264">
        <v>0</v>
      </c>
      <c r="O22" s="264">
        <v>0</v>
      </c>
      <c r="P22" s="264">
        <v>0</v>
      </c>
      <c r="Q22" s="264">
        <v>0</v>
      </c>
    </row>
    <row r="23" spans="1:17" x14ac:dyDescent="0.25">
      <c r="A23" s="156" t="s">
        <v>294</v>
      </c>
      <c r="B23" s="204">
        <v>2.50310307411248</v>
      </c>
      <c r="C23" s="204">
        <v>2.7538225281259452</v>
      </c>
      <c r="D23" s="204">
        <v>3.1047234421472978</v>
      </c>
      <c r="E23" s="204">
        <v>4.3849460354127014</v>
      </c>
      <c r="F23" s="204">
        <v>3.9837947234562097</v>
      </c>
      <c r="G23" s="204">
        <v>4.5538467828890212</v>
      </c>
      <c r="H23" s="204">
        <v>5.0116165532399073</v>
      </c>
      <c r="I23" s="204">
        <v>5.2246082366896118</v>
      </c>
      <c r="J23" s="204">
        <v>4.7840265479130029</v>
      </c>
      <c r="K23" s="204">
        <v>4.4463321480278752</v>
      </c>
      <c r="L23" s="204">
        <v>5.0648392035606582</v>
      </c>
      <c r="M23" s="204">
        <v>5.2720093551689038</v>
      </c>
      <c r="N23" s="204">
        <v>5.4092275215588126</v>
      </c>
      <c r="O23" s="204">
        <v>5.0319372151454997</v>
      </c>
      <c r="P23" s="204">
        <v>4.6677188140775181</v>
      </c>
      <c r="Q23" s="204">
        <v>4.3624784974925186</v>
      </c>
    </row>
    <row r="24" spans="1:17" x14ac:dyDescent="0.25">
      <c r="A24" s="152" t="s">
        <v>299</v>
      </c>
      <c r="B24" s="151">
        <v>2.50310307411248</v>
      </c>
      <c r="C24" s="151">
        <v>2.7538225281259452</v>
      </c>
      <c r="D24" s="151">
        <v>3.1047234421472978</v>
      </c>
      <c r="E24" s="151">
        <v>4.3849460354127014</v>
      </c>
      <c r="F24" s="151">
        <v>3.9837947234562097</v>
      </c>
      <c r="G24" s="151">
        <v>4.5538467828890212</v>
      </c>
      <c r="H24" s="151">
        <v>5.0116165532399073</v>
      </c>
      <c r="I24" s="151">
        <v>5.2246082366896118</v>
      </c>
      <c r="J24" s="151">
        <v>4.7840265479130029</v>
      </c>
      <c r="K24" s="151">
        <v>4.4463321480278752</v>
      </c>
      <c r="L24" s="151">
        <v>5.0648392035606582</v>
      </c>
      <c r="M24" s="151">
        <v>5.2720093551689038</v>
      </c>
      <c r="N24" s="151">
        <v>5.4092275215588126</v>
      </c>
      <c r="O24" s="151">
        <v>5.0319372151454997</v>
      </c>
      <c r="P24" s="151">
        <v>4.6677188140775181</v>
      </c>
      <c r="Q24" s="151">
        <v>4.3624784974925186</v>
      </c>
    </row>
    <row r="25" spans="1:17" x14ac:dyDescent="0.25">
      <c r="A25" s="152" t="s">
        <v>298</v>
      </c>
      <c r="B25" s="151">
        <v>0</v>
      </c>
      <c r="C25" s="151">
        <v>0</v>
      </c>
      <c r="D25" s="151">
        <v>0</v>
      </c>
      <c r="E25" s="151">
        <v>0</v>
      </c>
      <c r="F25" s="151">
        <v>0</v>
      </c>
      <c r="G25" s="151">
        <v>0</v>
      </c>
      <c r="H25" s="151">
        <v>0</v>
      </c>
      <c r="I25" s="151">
        <v>0</v>
      </c>
      <c r="J25" s="151">
        <v>0</v>
      </c>
      <c r="K25" s="151">
        <v>0</v>
      </c>
      <c r="L25" s="151">
        <v>0</v>
      </c>
      <c r="M25" s="151">
        <v>0</v>
      </c>
      <c r="N25" s="151">
        <v>0</v>
      </c>
      <c r="O25" s="151">
        <v>0</v>
      </c>
      <c r="P25" s="151">
        <v>0</v>
      </c>
      <c r="Q25" s="151">
        <v>0</v>
      </c>
    </row>
    <row r="26" spans="1:17" x14ac:dyDescent="0.25">
      <c r="A26" s="156" t="s">
        <v>293</v>
      </c>
      <c r="B26" s="204">
        <v>0.98582038783023385</v>
      </c>
      <c r="C26" s="204">
        <v>3.2798691334266277</v>
      </c>
      <c r="D26" s="204">
        <v>6.0556756768048725</v>
      </c>
      <c r="E26" s="204">
        <v>13.623818885703766</v>
      </c>
      <c r="F26" s="204">
        <v>7.6260713800376543</v>
      </c>
      <c r="G26" s="204">
        <v>14.324925736916935</v>
      </c>
      <c r="H26" s="204">
        <v>12.857324160527497</v>
      </c>
      <c r="I26" s="204">
        <v>16.116969481421336</v>
      </c>
      <c r="J26" s="204">
        <v>8.0723161283948492</v>
      </c>
      <c r="K26" s="204">
        <v>6.181783745672992</v>
      </c>
      <c r="L26" s="204">
        <v>2.6533157866716079</v>
      </c>
      <c r="M26" s="204">
        <v>5.8519986110893853</v>
      </c>
      <c r="N26" s="204">
        <v>4.704610053361991</v>
      </c>
      <c r="O26" s="204">
        <v>1.7242077338350263</v>
      </c>
      <c r="P26" s="204">
        <v>0.36009783868576711</v>
      </c>
      <c r="Q26" s="204">
        <v>0.17425930172861534</v>
      </c>
    </row>
    <row r="27" spans="1:17" x14ac:dyDescent="0.25">
      <c r="A27" s="152" t="s">
        <v>297</v>
      </c>
      <c r="B27" s="264">
        <v>0.98582038783023385</v>
      </c>
      <c r="C27" s="264">
        <v>3.2798691334266277</v>
      </c>
      <c r="D27" s="264">
        <v>6.0556756768048725</v>
      </c>
      <c r="E27" s="264">
        <v>13.623818885703766</v>
      </c>
      <c r="F27" s="264">
        <v>7.6260713800376543</v>
      </c>
      <c r="G27" s="264">
        <v>14.324925736916935</v>
      </c>
      <c r="H27" s="264">
        <v>12.857324160527497</v>
      </c>
      <c r="I27" s="264">
        <v>16.116969481421336</v>
      </c>
      <c r="J27" s="264">
        <v>8.0723161283948492</v>
      </c>
      <c r="K27" s="264">
        <v>6.181783745672992</v>
      </c>
      <c r="L27" s="264">
        <v>2.6533157866716079</v>
      </c>
      <c r="M27" s="264">
        <v>5.8519986110893853</v>
      </c>
      <c r="N27" s="264">
        <v>4.704610053361991</v>
      </c>
      <c r="O27" s="264">
        <v>1.7242077338350263</v>
      </c>
      <c r="P27" s="264">
        <v>0.36009783868576711</v>
      </c>
      <c r="Q27" s="264">
        <v>0.17425930172861534</v>
      </c>
    </row>
    <row r="28" spans="1:17" x14ac:dyDescent="0.25">
      <c r="A28" s="154" t="s">
        <v>33</v>
      </c>
      <c r="B28" s="83">
        <v>0</v>
      </c>
      <c r="C28" s="83">
        <v>0</v>
      </c>
      <c r="D28" s="83">
        <v>1.3484039893992275</v>
      </c>
      <c r="E28" s="83">
        <v>0</v>
      </c>
      <c r="F28" s="83">
        <v>0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0.43156732773754425</v>
      </c>
      <c r="C29" s="83">
        <v>1.0272592745695444</v>
      </c>
      <c r="D29" s="83">
        <v>0</v>
      </c>
      <c r="E29" s="83">
        <v>0</v>
      </c>
      <c r="F29" s="83">
        <v>0</v>
      </c>
      <c r="G29" s="83">
        <v>0</v>
      </c>
      <c r="H29" s="83">
        <v>1.5478162017147896</v>
      </c>
      <c r="I29" s="83">
        <v>1.6992665502097908</v>
      </c>
      <c r="J29" s="83">
        <v>1.2840184800337615</v>
      </c>
      <c r="K29" s="83">
        <v>1.0996927667113996</v>
      </c>
      <c r="L29" s="83">
        <v>0.54241393040365893</v>
      </c>
      <c r="M29" s="83">
        <v>0</v>
      </c>
      <c r="N29" s="83">
        <v>0.85554016929682775</v>
      </c>
      <c r="O29" s="83">
        <v>0.80870707548691967</v>
      </c>
      <c r="P29" s="83">
        <v>0.12475348190219489</v>
      </c>
      <c r="Q29" s="83">
        <v>5.5420255436805073E-2</v>
      </c>
    </row>
    <row r="30" spans="1:17" x14ac:dyDescent="0.25">
      <c r="A30" s="154" t="s">
        <v>125</v>
      </c>
      <c r="B30" s="83">
        <v>0.3156057539247204</v>
      </c>
      <c r="C30" s="83">
        <v>0.81263242912959543</v>
      </c>
      <c r="D30" s="83">
        <v>1.2123284838853288</v>
      </c>
      <c r="E30" s="83">
        <v>5.8332896673999608</v>
      </c>
      <c r="F30" s="83">
        <v>5.07816240250947</v>
      </c>
      <c r="G30" s="83">
        <v>6.7839122373202709</v>
      </c>
      <c r="H30" s="83">
        <v>4.458594080442996</v>
      </c>
      <c r="I30" s="83">
        <v>5.197477775029661</v>
      </c>
      <c r="J30" s="83">
        <v>1.9927695696315479</v>
      </c>
      <c r="K30" s="83">
        <v>2.9988328479109856</v>
      </c>
      <c r="L30" s="83">
        <v>0.97813265484609024</v>
      </c>
      <c r="M30" s="83">
        <v>0</v>
      </c>
      <c r="N30" s="83">
        <v>0.49833929266826882</v>
      </c>
      <c r="O30" s="83">
        <v>0</v>
      </c>
      <c r="P30" s="83">
        <v>0</v>
      </c>
      <c r="Q30" s="83">
        <v>0</v>
      </c>
    </row>
    <row r="31" spans="1:17" x14ac:dyDescent="0.25">
      <c r="A31" s="154" t="s">
        <v>29</v>
      </c>
      <c r="B31" s="83">
        <v>0</v>
      </c>
      <c r="C31" s="83">
        <v>0</v>
      </c>
      <c r="D31" s="83">
        <v>0</v>
      </c>
      <c r="E31" s="83">
        <v>0</v>
      </c>
      <c r="F31" s="83">
        <v>0</v>
      </c>
      <c r="G31" s="83">
        <v>0</v>
      </c>
      <c r="H31" s="83">
        <v>0</v>
      </c>
      <c r="I31" s="83">
        <v>0.44200338816464863</v>
      </c>
      <c r="J31" s="83">
        <v>0</v>
      </c>
      <c r="K31" s="83">
        <v>0</v>
      </c>
      <c r="L31" s="83">
        <v>0</v>
      </c>
      <c r="M31" s="83">
        <v>0</v>
      </c>
      <c r="N31" s="83">
        <v>0</v>
      </c>
      <c r="O31" s="83">
        <v>0</v>
      </c>
      <c r="P31" s="83">
        <v>0</v>
      </c>
      <c r="Q31" s="83">
        <v>0</v>
      </c>
    </row>
    <row r="32" spans="1:17" x14ac:dyDescent="0.25">
      <c r="A32" s="154" t="s">
        <v>26</v>
      </c>
      <c r="B32" s="83">
        <v>0.2386473061679692</v>
      </c>
      <c r="C32" s="83">
        <v>1.4399774297274877</v>
      </c>
      <c r="D32" s="83">
        <v>3.4949432035203163</v>
      </c>
      <c r="E32" s="83">
        <v>7.7905292183038046</v>
      </c>
      <c r="F32" s="83">
        <v>2.5479089775281847</v>
      </c>
      <c r="G32" s="83">
        <v>7.5410134995966649</v>
      </c>
      <c r="H32" s="83">
        <v>6.8509138783697123</v>
      </c>
      <c r="I32" s="83">
        <v>8.7782217680172341</v>
      </c>
      <c r="J32" s="83">
        <v>4.7955280787295393</v>
      </c>
      <c r="K32" s="83">
        <v>2.0832581310506066</v>
      </c>
      <c r="L32" s="83">
        <v>1.1327692014218591</v>
      </c>
      <c r="M32" s="83">
        <v>5.8519986110893853</v>
      </c>
      <c r="N32" s="83">
        <v>3.3507305913968941</v>
      </c>
      <c r="O32" s="83">
        <v>0.91550065834810657</v>
      </c>
      <c r="P32" s="83">
        <v>0.23534435678357221</v>
      </c>
      <c r="Q32" s="83">
        <v>0.11883904629181027</v>
      </c>
    </row>
    <row r="33" spans="1:17" x14ac:dyDescent="0.25">
      <c r="A33" s="152" t="s">
        <v>296</v>
      </c>
      <c r="B33" s="264">
        <v>0</v>
      </c>
      <c r="C33" s="264">
        <v>0</v>
      </c>
      <c r="D33" s="264">
        <v>0</v>
      </c>
      <c r="E33" s="264">
        <v>0</v>
      </c>
      <c r="F33" s="264">
        <v>0</v>
      </c>
      <c r="G33" s="264">
        <v>0</v>
      </c>
      <c r="H33" s="264">
        <v>0</v>
      </c>
      <c r="I33" s="264">
        <v>0</v>
      </c>
      <c r="J33" s="264">
        <v>0</v>
      </c>
      <c r="K33" s="264">
        <v>0</v>
      </c>
      <c r="L33" s="264">
        <v>0</v>
      </c>
      <c r="M33" s="264">
        <v>0</v>
      </c>
      <c r="N33" s="264">
        <v>0</v>
      </c>
      <c r="O33" s="264">
        <v>0</v>
      </c>
      <c r="P33" s="264">
        <v>0</v>
      </c>
      <c r="Q33" s="264">
        <v>0</v>
      </c>
    </row>
    <row r="34" spans="1:17" x14ac:dyDescent="0.25">
      <c r="A34" s="156" t="s">
        <v>292</v>
      </c>
      <c r="B34" s="204">
        <v>4.3439893643362071</v>
      </c>
      <c r="C34" s="204">
        <v>4.2577884879918546</v>
      </c>
      <c r="D34" s="204">
        <v>0.17684117554912607</v>
      </c>
      <c r="E34" s="204">
        <v>8.4110052702118221</v>
      </c>
      <c r="F34" s="204">
        <v>1.284810951911743</v>
      </c>
      <c r="G34" s="204">
        <v>1.0630936185177828</v>
      </c>
      <c r="H34" s="204">
        <v>4.425297742352595</v>
      </c>
      <c r="I34" s="204">
        <v>5.3723870633981399</v>
      </c>
      <c r="J34" s="204">
        <v>3.4503455566223478</v>
      </c>
      <c r="K34" s="204">
        <v>4.5846332443449906</v>
      </c>
      <c r="L34" s="204">
        <v>4.0874250212591852</v>
      </c>
      <c r="M34" s="204">
        <v>0.51938981930930406</v>
      </c>
      <c r="N34" s="204">
        <v>4.0296208395542932</v>
      </c>
      <c r="O34" s="204">
        <v>6.099067401485569</v>
      </c>
      <c r="P34" s="204">
        <v>3.8242211964286641</v>
      </c>
      <c r="Q34" s="204">
        <v>2.8632143158648025</v>
      </c>
    </row>
    <row r="35" spans="1:17" x14ac:dyDescent="0.25">
      <c r="A35" s="88" t="s">
        <v>33</v>
      </c>
      <c r="B35" s="87">
        <v>3.0497369092606776</v>
      </c>
      <c r="C35" s="87">
        <v>3.1351516210799999</v>
      </c>
      <c r="D35" s="87">
        <v>0.17684117554912607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88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88" t="s">
        <v>125</v>
      </c>
      <c r="B38" s="87">
        <v>0.70422906630684856</v>
      </c>
      <c r="C38" s="87">
        <v>0.41142188052229384</v>
      </c>
      <c r="D38" s="87">
        <v>0</v>
      </c>
      <c r="E38" s="87">
        <v>2.2135042922109744</v>
      </c>
      <c r="F38" s="87">
        <v>0.83064354675669749</v>
      </c>
      <c r="G38" s="87">
        <v>0.49616872716252503</v>
      </c>
      <c r="H38" s="87">
        <v>0.49275411638969585</v>
      </c>
      <c r="I38" s="87">
        <v>0</v>
      </c>
      <c r="J38" s="87">
        <v>1.0428801069707876</v>
      </c>
      <c r="K38" s="87">
        <v>0.77839459765113084</v>
      </c>
      <c r="L38" s="87">
        <v>0.45243523190928048</v>
      </c>
      <c r="M38" s="87">
        <v>0</v>
      </c>
      <c r="N38" s="87">
        <v>0.65789931123020973</v>
      </c>
      <c r="O38" s="87">
        <v>0</v>
      </c>
      <c r="P38" s="87">
        <v>0</v>
      </c>
      <c r="Q38" s="87">
        <v>0</v>
      </c>
    </row>
    <row r="39" spans="1:17" x14ac:dyDescent="0.25">
      <c r="A39" s="88" t="s">
        <v>29</v>
      </c>
      <c r="B39" s="87">
        <v>0</v>
      </c>
      <c r="C39" s="87">
        <v>0</v>
      </c>
      <c r="D39" s="87">
        <v>0</v>
      </c>
      <c r="E39" s="87">
        <v>0</v>
      </c>
      <c r="F39" s="87">
        <v>0</v>
      </c>
      <c r="G39" s="87">
        <v>0</v>
      </c>
      <c r="H39" s="87">
        <v>3.1711050961920004</v>
      </c>
      <c r="I39" s="87">
        <v>5.3723870633981399</v>
      </c>
      <c r="J39" s="87">
        <v>0</v>
      </c>
      <c r="K39" s="87">
        <v>3.2241210373440006</v>
      </c>
      <c r="L39" s="87">
        <v>3.097818540344083</v>
      </c>
      <c r="M39" s="87">
        <v>0</v>
      </c>
      <c r="N39" s="87">
        <v>0</v>
      </c>
      <c r="O39" s="87">
        <v>0</v>
      </c>
      <c r="P39" s="87">
        <v>0</v>
      </c>
      <c r="Q39" s="87">
        <v>0</v>
      </c>
    </row>
    <row r="40" spans="1:17" x14ac:dyDescent="0.25">
      <c r="A40" s="88" t="s">
        <v>28</v>
      </c>
      <c r="B40" s="87">
        <v>0</v>
      </c>
      <c r="C40" s="87">
        <v>0</v>
      </c>
      <c r="D40" s="87">
        <v>0</v>
      </c>
      <c r="E40" s="87">
        <v>3.1761909277560001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88" t="s">
        <v>26</v>
      </c>
      <c r="B41" s="87">
        <v>0.59002338876868043</v>
      </c>
      <c r="C41" s="87">
        <v>0.7112149863895606</v>
      </c>
      <c r="D41" s="87">
        <v>0</v>
      </c>
      <c r="E41" s="87">
        <v>3.0213100502448476</v>
      </c>
      <c r="F41" s="87">
        <v>0.4541674051550455</v>
      </c>
      <c r="G41" s="87">
        <v>0.56692489135525781</v>
      </c>
      <c r="H41" s="87">
        <v>0.76143852977089854</v>
      </c>
      <c r="I41" s="87">
        <v>0</v>
      </c>
      <c r="J41" s="87">
        <v>2.4074654496515602</v>
      </c>
      <c r="K41" s="87">
        <v>0.58211760934986001</v>
      </c>
      <c r="L41" s="87">
        <v>0.53717124900582192</v>
      </c>
      <c r="M41" s="87">
        <v>0.51938981930930406</v>
      </c>
      <c r="N41" s="87">
        <v>3.3717215283240831</v>
      </c>
      <c r="O41" s="87">
        <v>6.099067401485569</v>
      </c>
      <c r="P41" s="87">
        <v>3.8242211964286641</v>
      </c>
      <c r="Q41" s="87">
        <v>2.8632143158648025</v>
      </c>
    </row>
    <row r="42" spans="1:17" x14ac:dyDescent="0.25">
      <c r="A42" s="88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88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88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6" t="s">
        <v>291</v>
      </c>
      <c r="B45" s="204">
        <v>0</v>
      </c>
      <c r="C45" s="204">
        <v>0</v>
      </c>
      <c r="D45" s="204">
        <v>0</v>
      </c>
      <c r="E45" s="204">
        <v>0</v>
      </c>
      <c r="F45" s="204">
        <v>0</v>
      </c>
      <c r="G45" s="204">
        <v>0</v>
      </c>
      <c r="H45" s="204">
        <v>0</v>
      </c>
      <c r="I45" s="204">
        <v>0</v>
      </c>
      <c r="J45" s="204">
        <v>0</v>
      </c>
      <c r="K45" s="204">
        <v>0</v>
      </c>
      <c r="L45" s="204">
        <v>0</v>
      </c>
      <c r="M45" s="204">
        <v>0</v>
      </c>
      <c r="N45" s="204">
        <v>0</v>
      </c>
      <c r="O45" s="204">
        <v>0</v>
      </c>
      <c r="P45" s="204">
        <v>0</v>
      </c>
      <c r="Q45" s="204">
        <v>0</v>
      </c>
    </row>
    <row r="46" spans="1:17" x14ac:dyDescent="0.25">
      <c r="A46" s="72" t="s">
        <v>290</v>
      </c>
      <c r="B46" s="306">
        <v>0</v>
      </c>
      <c r="C46" s="306">
        <v>0</v>
      </c>
      <c r="D46" s="306">
        <v>0</v>
      </c>
      <c r="E46" s="306">
        <v>0</v>
      </c>
      <c r="F46" s="306">
        <v>0</v>
      </c>
      <c r="G46" s="306">
        <v>0</v>
      </c>
      <c r="H46" s="306">
        <v>0</v>
      </c>
      <c r="I46" s="306">
        <v>0</v>
      </c>
      <c r="J46" s="306">
        <v>0</v>
      </c>
      <c r="K46" s="306">
        <v>0</v>
      </c>
      <c r="L46" s="306">
        <v>0</v>
      </c>
      <c r="M46" s="306">
        <v>0</v>
      </c>
      <c r="N46" s="306">
        <v>0</v>
      </c>
      <c r="O46" s="306">
        <v>0</v>
      </c>
      <c r="P46" s="306">
        <v>0</v>
      </c>
      <c r="Q46" s="306">
        <v>0</v>
      </c>
    </row>
    <row r="48" spans="1:17" ht="12.75" x14ac:dyDescent="0.25">
      <c r="A48" s="80" t="s">
        <v>134</v>
      </c>
      <c r="B48" s="197"/>
      <c r="C48" s="19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97"/>
      <c r="P48" s="197"/>
      <c r="Q48" s="197"/>
    </row>
    <row r="50" spans="1:17" x14ac:dyDescent="0.25">
      <c r="A50" s="78" t="s">
        <v>6</v>
      </c>
      <c r="B50" s="77">
        <f t="shared" ref="B50:Q50" si="0">SUM(B$51:B$55,B$57:B$58,B$60:B$61,B$63:B$67)</f>
        <v>0.99999999999999978</v>
      </c>
      <c r="C50" s="77">
        <f t="shared" si="0"/>
        <v>1</v>
      </c>
      <c r="D50" s="77">
        <f t="shared" si="0"/>
        <v>0.99999999999999978</v>
      </c>
      <c r="E50" s="77">
        <f t="shared" si="0"/>
        <v>0.99999999999999989</v>
      </c>
      <c r="F50" s="77">
        <f t="shared" si="0"/>
        <v>0.99999999999999989</v>
      </c>
      <c r="G50" s="77">
        <f t="shared" si="0"/>
        <v>0.99999999999999989</v>
      </c>
      <c r="H50" s="77">
        <f t="shared" si="0"/>
        <v>1.0000000000000002</v>
      </c>
      <c r="I50" s="77">
        <f t="shared" si="0"/>
        <v>1</v>
      </c>
      <c r="J50" s="77">
        <f t="shared" si="0"/>
        <v>1</v>
      </c>
      <c r="K50" s="77">
        <f t="shared" si="0"/>
        <v>1</v>
      </c>
      <c r="L50" s="77">
        <f t="shared" si="0"/>
        <v>0.99999999999999978</v>
      </c>
      <c r="M50" s="77">
        <f t="shared" si="0"/>
        <v>0.99999999999999989</v>
      </c>
      <c r="N50" s="77">
        <f t="shared" si="0"/>
        <v>1</v>
      </c>
      <c r="O50" s="77">
        <f t="shared" si="0"/>
        <v>1</v>
      </c>
      <c r="P50" s="77">
        <f t="shared" si="0"/>
        <v>1.0000000000000002</v>
      </c>
      <c r="Q50" s="77">
        <f t="shared" si="0"/>
        <v>1</v>
      </c>
    </row>
    <row r="51" spans="1:17" x14ac:dyDescent="0.25">
      <c r="A51" s="132" t="s">
        <v>83</v>
      </c>
      <c r="B51" s="203">
        <f t="shared" ref="B51:Q51" si="1">IF(B$6=0,0,B$6/B$5)</f>
        <v>0</v>
      </c>
      <c r="C51" s="203">
        <f t="shared" si="1"/>
        <v>0</v>
      </c>
      <c r="D51" s="203">
        <f t="shared" si="1"/>
        <v>0</v>
      </c>
      <c r="E51" s="203">
        <f t="shared" si="1"/>
        <v>0</v>
      </c>
      <c r="F51" s="203">
        <f t="shared" si="1"/>
        <v>0</v>
      </c>
      <c r="G51" s="203">
        <f t="shared" si="1"/>
        <v>0</v>
      </c>
      <c r="H51" s="203">
        <f t="shared" si="1"/>
        <v>0</v>
      </c>
      <c r="I51" s="203">
        <f t="shared" si="1"/>
        <v>0</v>
      </c>
      <c r="J51" s="203">
        <f t="shared" si="1"/>
        <v>0</v>
      </c>
      <c r="K51" s="203">
        <f t="shared" si="1"/>
        <v>0</v>
      </c>
      <c r="L51" s="203">
        <f t="shared" si="1"/>
        <v>0</v>
      </c>
      <c r="M51" s="203">
        <f t="shared" si="1"/>
        <v>0</v>
      </c>
      <c r="N51" s="203">
        <f t="shared" si="1"/>
        <v>0</v>
      </c>
      <c r="O51" s="203">
        <f t="shared" si="1"/>
        <v>0</v>
      </c>
      <c r="P51" s="203">
        <f t="shared" si="1"/>
        <v>0</v>
      </c>
      <c r="Q51" s="203">
        <f t="shared" si="1"/>
        <v>0</v>
      </c>
    </row>
    <row r="52" spans="1:17" x14ac:dyDescent="0.25">
      <c r="A52" s="76" t="s">
        <v>82</v>
      </c>
      <c r="B52" s="202">
        <f t="shared" ref="B52:Q52" si="2">IF(B$7=0,0,B$7/B$5)</f>
        <v>0</v>
      </c>
      <c r="C52" s="202">
        <f t="shared" si="2"/>
        <v>0</v>
      </c>
      <c r="D52" s="202">
        <f t="shared" si="2"/>
        <v>0</v>
      </c>
      <c r="E52" s="202">
        <f t="shared" si="2"/>
        <v>0</v>
      </c>
      <c r="F52" s="202">
        <f t="shared" si="2"/>
        <v>0</v>
      </c>
      <c r="G52" s="202">
        <f t="shared" si="2"/>
        <v>0</v>
      </c>
      <c r="H52" s="202">
        <f t="shared" si="2"/>
        <v>0</v>
      </c>
      <c r="I52" s="202">
        <f t="shared" si="2"/>
        <v>0</v>
      </c>
      <c r="J52" s="202">
        <f t="shared" si="2"/>
        <v>0</v>
      </c>
      <c r="K52" s="202">
        <f t="shared" si="2"/>
        <v>0</v>
      </c>
      <c r="L52" s="202">
        <f t="shared" si="2"/>
        <v>0</v>
      </c>
      <c r="M52" s="202">
        <f t="shared" si="2"/>
        <v>0</v>
      </c>
      <c r="N52" s="202">
        <f t="shared" si="2"/>
        <v>0</v>
      </c>
      <c r="O52" s="202">
        <f t="shared" si="2"/>
        <v>0</v>
      </c>
      <c r="P52" s="202">
        <f t="shared" si="2"/>
        <v>0</v>
      </c>
      <c r="Q52" s="202">
        <f t="shared" si="2"/>
        <v>0</v>
      </c>
    </row>
    <row r="53" spans="1:17" x14ac:dyDescent="0.25">
      <c r="A53" s="76" t="s">
        <v>81</v>
      </c>
      <c r="B53" s="202">
        <f t="shared" ref="B53:Q53" si="3">IF(B$8=0,0,B$8/B$5)</f>
        <v>0</v>
      </c>
      <c r="C53" s="202">
        <f t="shared" si="3"/>
        <v>0</v>
      </c>
      <c r="D53" s="202">
        <f t="shared" si="3"/>
        <v>0</v>
      </c>
      <c r="E53" s="202">
        <f t="shared" si="3"/>
        <v>0</v>
      </c>
      <c r="F53" s="202">
        <f t="shared" si="3"/>
        <v>0</v>
      </c>
      <c r="G53" s="202">
        <f t="shared" si="3"/>
        <v>0</v>
      </c>
      <c r="H53" s="202">
        <f t="shared" si="3"/>
        <v>0</v>
      </c>
      <c r="I53" s="202">
        <f t="shared" si="3"/>
        <v>0</v>
      </c>
      <c r="J53" s="202">
        <f t="shared" si="3"/>
        <v>0</v>
      </c>
      <c r="K53" s="202">
        <f t="shared" si="3"/>
        <v>0</v>
      </c>
      <c r="L53" s="202">
        <f t="shared" si="3"/>
        <v>0</v>
      </c>
      <c r="M53" s="202">
        <f t="shared" si="3"/>
        <v>0</v>
      </c>
      <c r="N53" s="202">
        <f t="shared" si="3"/>
        <v>0</v>
      </c>
      <c r="O53" s="202">
        <f t="shared" si="3"/>
        <v>0</v>
      </c>
      <c r="P53" s="202">
        <f t="shared" si="3"/>
        <v>0</v>
      </c>
      <c r="Q53" s="202">
        <f t="shared" si="3"/>
        <v>0</v>
      </c>
    </row>
    <row r="54" spans="1:17" x14ac:dyDescent="0.25">
      <c r="A54" s="76" t="s">
        <v>80</v>
      </c>
      <c r="B54" s="202">
        <f t="shared" ref="B54:Q54" si="4">IF(B$9=0,0,B$9/B$5)</f>
        <v>0</v>
      </c>
      <c r="C54" s="202">
        <f t="shared" si="4"/>
        <v>0</v>
      </c>
      <c r="D54" s="202">
        <f t="shared" si="4"/>
        <v>0</v>
      </c>
      <c r="E54" s="202">
        <f t="shared" si="4"/>
        <v>0</v>
      </c>
      <c r="F54" s="202">
        <f t="shared" si="4"/>
        <v>0</v>
      </c>
      <c r="G54" s="202">
        <f t="shared" si="4"/>
        <v>0</v>
      </c>
      <c r="H54" s="202">
        <f t="shared" si="4"/>
        <v>0</v>
      </c>
      <c r="I54" s="202">
        <f t="shared" si="4"/>
        <v>0</v>
      </c>
      <c r="J54" s="202">
        <f t="shared" si="4"/>
        <v>0</v>
      </c>
      <c r="K54" s="202">
        <f t="shared" si="4"/>
        <v>0</v>
      </c>
      <c r="L54" s="202">
        <f t="shared" si="4"/>
        <v>0</v>
      </c>
      <c r="M54" s="202">
        <f t="shared" si="4"/>
        <v>0</v>
      </c>
      <c r="N54" s="202">
        <f t="shared" si="4"/>
        <v>0</v>
      </c>
      <c r="O54" s="202">
        <f t="shared" si="4"/>
        <v>0</v>
      </c>
      <c r="P54" s="202">
        <f t="shared" si="4"/>
        <v>0</v>
      </c>
      <c r="Q54" s="202">
        <f t="shared" si="4"/>
        <v>0</v>
      </c>
    </row>
    <row r="55" spans="1:17" x14ac:dyDescent="0.25">
      <c r="A55" s="129" t="s">
        <v>79</v>
      </c>
      <c r="B55" s="201">
        <f t="shared" ref="B55:Q55" si="5">IF(B$10=0,0,B$10/B$5)</f>
        <v>5.3695702855315705E-2</v>
      </c>
      <c r="C55" s="201">
        <f t="shared" si="5"/>
        <v>4.9122518960539499E-2</v>
      </c>
      <c r="D55" s="201">
        <f t="shared" si="5"/>
        <v>5.413908274773261E-2</v>
      </c>
      <c r="E55" s="201">
        <f t="shared" si="5"/>
        <v>3.5818078040109384E-2</v>
      </c>
      <c r="F55" s="201">
        <f t="shared" si="5"/>
        <v>5.1847770591464747E-2</v>
      </c>
      <c r="G55" s="201">
        <f t="shared" si="5"/>
        <v>4.4207589540481602E-2</v>
      </c>
      <c r="H55" s="201">
        <f t="shared" si="5"/>
        <v>4.4039624617521221E-2</v>
      </c>
      <c r="I55" s="201">
        <f t="shared" si="5"/>
        <v>4.0189336904495158E-2</v>
      </c>
      <c r="J55" s="201">
        <f t="shared" si="5"/>
        <v>5.2225073796905143E-2</v>
      </c>
      <c r="K55" s="201">
        <f t="shared" si="5"/>
        <v>5.0823482277863909E-2</v>
      </c>
      <c r="L55" s="201">
        <f t="shared" si="5"/>
        <v>6.2921830923933081E-2</v>
      </c>
      <c r="M55" s="201">
        <f t="shared" si="5"/>
        <v>3.7424037217991916E-2</v>
      </c>
      <c r="N55" s="201">
        <f t="shared" si="5"/>
        <v>6.1286243007610625E-2</v>
      </c>
      <c r="O55" s="201">
        <f t="shared" si="5"/>
        <v>3.3878256134235944E-2</v>
      </c>
      <c r="P55" s="201">
        <f t="shared" si="5"/>
        <v>4.3121557251038174E-2</v>
      </c>
      <c r="Q55" s="201">
        <f t="shared" si="5"/>
        <v>4.1647903750120938E-2</v>
      </c>
    </row>
    <row r="56" spans="1:17" x14ac:dyDescent="0.25">
      <c r="A56" s="127" t="s">
        <v>295</v>
      </c>
      <c r="B56" s="200">
        <f t="shared" ref="B56:Q56" si="6">IF(B$15=0,0,B$15/B$5)</f>
        <v>0.39627388452937268</v>
      </c>
      <c r="C56" s="200">
        <f t="shared" si="6"/>
        <v>0.34994575441321696</v>
      </c>
      <c r="D56" s="200">
        <f t="shared" si="6"/>
        <v>0.41288311646014852</v>
      </c>
      <c r="E56" s="200">
        <f t="shared" si="6"/>
        <v>0.25775104495676238</v>
      </c>
      <c r="F56" s="200">
        <f t="shared" si="6"/>
        <v>0.3988059128269999</v>
      </c>
      <c r="G56" s="200">
        <f t="shared" si="6"/>
        <v>0.32208785398051137</v>
      </c>
      <c r="H56" s="200">
        <f t="shared" si="6"/>
        <v>0.31466068871052794</v>
      </c>
      <c r="I56" s="200">
        <f t="shared" si="6"/>
        <v>0.28714683995066703</v>
      </c>
      <c r="J56" s="200">
        <f t="shared" si="6"/>
        <v>0.36506306056051985</v>
      </c>
      <c r="K56" s="200">
        <f t="shared" si="6"/>
        <v>0.37996611009133535</v>
      </c>
      <c r="L56" s="200">
        <f t="shared" si="6"/>
        <v>0.45698488525093883</v>
      </c>
      <c r="M56" s="200">
        <f t="shared" si="6"/>
        <v>0.45377677452669618</v>
      </c>
      <c r="N56" s="200">
        <f t="shared" si="6"/>
        <v>0.41416485773962364</v>
      </c>
      <c r="O56" s="200">
        <f t="shared" si="6"/>
        <v>0.43333022971929369</v>
      </c>
      <c r="P56" s="200">
        <f t="shared" si="6"/>
        <v>0.45346451943800486</v>
      </c>
      <c r="Q56" s="200">
        <f t="shared" si="6"/>
        <v>0.52346054775894224</v>
      </c>
    </row>
    <row r="57" spans="1:17" x14ac:dyDescent="0.25">
      <c r="A57" s="142" t="s">
        <v>301</v>
      </c>
      <c r="B57" s="199">
        <f t="shared" ref="B57:Q57" si="7">IF(B$16=0,0,B$16/B$5)</f>
        <v>0.39627388452937268</v>
      </c>
      <c r="C57" s="199">
        <f t="shared" si="7"/>
        <v>0.34994575441321696</v>
      </c>
      <c r="D57" s="199">
        <f t="shared" si="7"/>
        <v>0.41288311646014852</v>
      </c>
      <c r="E57" s="199">
        <f t="shared" si="7"/>
        <v>0.25775104495676238</v>
      </c>
      <c r="F57" s="199">
        <f t="shared" si="7"/>
        <v>0.3988059128269999</v>
      </c>
      <c r="G57" s="199">
        <f t="shared" si="7"/>
        <v>0.32208785398051137</v>
      </c>
      <c r="H57" s="199">
        <f t="shared" si="7"/>
        <v>0.31466068871052794</v>
      </c>
      <c r="I57" s="199">
        <f t="shared" si="7"/>
        <v>0.28714683995066703</v>
      </c>
      <c r="J57" s="199">
        <f t="shared" si="7"/>
        <v>0.36506306056051985</v>
      </c>
      <c r="K57" s="199">
        <f t="shared" si="7"/>
        <v>0.37996611009133535</v>
      </c>
      <c r="L57" s="199">
        <f t="shared" si="7"/>
        <v>0.45698488525093883</v>
      </c>
      <c r="M57" s="199">
        <f t="shared" si="7"/>
        <v>0.45377677452669618</v>
      </c>
      <c r="N57" s="199">
        <f t="shared" si="7"/>
        <v>0.41416485773962364</v>
      </c>
      <c r="O57" s="199">
        <f t="shared" si="7"/>
        <v>0.43333022971929369</v>
      </c>
      <c r="P57" s="199">
        <f t="shared" si="7"/>
        <v>0.45346451943800486</v>
      </c>
      <c r="Q57" s="199">
        <f t="shared" si="7"/>
        <v>0.52346054775894224</v>
      </c>
    </row>
    <row r="58" spans="1:17" x14ac:dyDescent="0.25">
      <c r="A58" s="142" t="s">
        <v>300</v>
      </c>
      <c r="B58" s="199">
        <f t="shared" ref="B58:Q58" si="8">IF(B$22=0,0,B$22/B$5)</f>
        <v>0</v>
      </c>
      <c r="C58" s="199">
        <f t="shared" si="8"/>
        <v>0</v>
      </c>
      <c r="D58" s="199">
        <f t="shared" si="8"/>
        <v>0</v>
      </c>
      <c r="E58" s="199">
        <f t="shared" si="8"/>
        <v>0</v>
      </c>
      <c r="F58" s="199">
        <f t="shared" si="8"/>
        <v>0</v>
      </c>
      <c r="G58" s="199">
        <f t="shared" si="8"/>
        <v>0</v>
      </c>
      <c r="H58" s="199">
        <f t="shared" si="8"/>
        <v>0</v>
      </c>
      <c r="I58" s="199">
        <f t="shared" si="8"/>
        <v>0</v>
      </c>
      <c r="J58" s="199">
        <f t="shared" si="8"/>
        <v>0</v>
      </c>
      <c r="K58" s="199">
        <f t="shared" si="8"/>
        <v>0</v>
      </c>
      <c r="L58" s="199">
        <f t="shared" si="8"/>
        <v>0</v>
      </c>
      <c r="M58" s="199">
        <f t="shared" si="8"/>
        <v>0</v>
      </c>
      <c r="N58" s="199">
        <f t="shared" si="8"/>
        <v>0</v>
      </c>
      <c r="O58" s="199">
        <f t="shared" si="8"/>
        <v>0</v>
      </c>
      <c r="P58" s="199">
        <f t="shared" si="8"/>
        <v>0</v>
      </c>
      <c r="Q58" s="199">
        <f t="shared" si="8"/>
        <v>0</v>
      </c>
    </row>
    <row r="59" spans="1:17" x14ac:dyDescent="0.25">
      <c r="A59" s="127" t="s">
        <v>294</v>
      </c>
      <c r="B59" s="200">
        <f t="shared" ref="B59:Q59" si="9">IF(B$23=0,0,B$23/B$5)</f>
        <v>0.1757689440962146</v>
      </c>
      <c r="C59" s="200">
        <f t="shared" si="9"/>
        <v>0.1607989621125808</v>
      </c>
      <c r="D59" s="200">
        <f t="shared" si="9"/>
        <v>0.17722031564699964</v>
      </c>
      <c r="E59" s="200">
        <f t="shared" si="9"/>
        <v>0.11724785079412703</v>
      </c>
      <c r="F59" s="200">
        <f t="shared" si="9"/>
        <v>0.16971987339769673</v>
      </c>
      <c r="G59" s="200">
        <f t="shared" si="9"/>
        <v>0.14471030122292317</v>
      </c>
      <c r="H59" s="200">
        <f t="shared" si="9"/>
        <v>0.14416048036978155</v>
      </c>
      <c r="I59" s="200">
        <f t="shared" si="9"/>
        <v>0.13155684600431344</v>
      </c>
      <c r="J59" s="200">
        <f t="shared" si="9"/>
        <v>0.17095494776115319</v>
      </c>
      <c r="K59" s="200">
        <f t="shared" si="9"/>
        <v>0.16636694074651556</v>
      </c>
      <c r="L59" s="200">
        <f t="shared" si="9"/>
        <v>0.20596999748566253</v>
      </c>
      <c r="M59" s="200">
        <f t="shared" si="9"/>
        <v>0.23037897783663047</v>
      </c>
      <c r="N59" s="200">
        <f t="shared" si="9"/>
        <v>0.20061602043086613</v>
      </c>
      <c r="O59" s="200">
        <f t="shared" si="9"/>
        <v>0.20855147117426953</v>
      </c>
      <c r="P59" s="200">
        <f t="shared" si="9"/>
        <v>0.26545239425536693</v>
      </c>
      <c r="Q59" s="200">
        <f t="shared" si="9"/>
        <v>0.25638071700020781</v>
      </c>
    </row>
    <row r="60" spans="1:17" x14ac:dyDescent="0.25">
      <c r="A60" s="142" t="s">
        <v>299</v>
      </c>
      <c r="B60" s="199">
        <f t="shared" ref="B60:Q60" si="10">IF(B$24=0,0,B$24/B$5)</f>
        <v>0.1757689440962146</v>
      </c>
      <c r="C60" s="199">
        <f t="shared" si="10"/>
        <v>0.1607989621125808</v>
      </c>
      <c r="D60" s="199">
        <f t="shared" si="10"/>
        <v>0.17722031564699964</v>
      </c>
      <c r="E60" s="199">
        <f t="shared" si="10"/>
        <v>0.11724785079412703</v>
      </c>
      <c r="F60" s="199">
        <f t="shared" si="10"/>
        <v>0.16971987339769673</v>
      </c>
      <c r="G60" s="199">
        <f t="shared" si="10"/>
        <v>0.14471030122292317</v>
      </c>
      <c r="H60" s="199">
        <f t="shared" si="10"/>
        <v>0.14416048036978155</v>
      </c>
      <c r="I60" s="199">
        <f t="shared" si="10"/>
        <v>0.13155684600431344</v>
      </c>
      <c r="J60" s="199">
        <f t="shared" si="10"/>
        <v>0.17095494776115319</v>
      </c>
      <c r="K60" s="199">
        <f t="shared" si="10"/>
        <v>0.16636694074651556</v>
      </c>
      <c r="L60" s="199">
        <f t="shared" si="10"/>
        <v>0.20596999748566253</v>
      </c>
      <c r="M60" s="199">
        <f t="shared" si="10"/>
        <v>0.23037897783663047</v>
      </c>
      <c r="N60" s="199">
        <f t="shared" si="10"/>
        <v>0.20061602043086613</v>
      </c>
      <c r="O60" s="199">
        <f t="shared" si="10"/>
        <v>0.20855147117426953</v>
      </c>
      <c r="P60" s="199">
        <f t="shared" si="10"/>
        <v>0.26545239425536693</v>
      </c>
      <c r="Q60" s="199">
        <f t="shared" si="10"/>
        <v>0.25638071700020781</v>
      </c>
    </row>
    <row r="61" spans="1:17" x14ac:dyDescent="0.25">
      <c r="A61" s="142" t="s">
        <v>298</v>
      </c>
      <c r="B61" s="199">
        <f t="shared" ref="B61:Q61" si="11">IF(B$25=0,0,B$25/B$5)</f>
        <v>0</v>
      </c>
      <c r="C61" s="199">
        <f t="shared" si="11"/>
        <v>0</v>
      </c>
      <c r="D61" s="199">
        <f t="shared" si="11"/>
        <v>0</v>
      </c>
      <c r="E61" s="199">
        <f t="shared" si="11"/>
        <v>0</v>
      </c>
      <c r="F61" s="199">
        <f t="shared" si="11"/>
        <v>0</v>
      </c>
      <c r="G61" s="199">
        <f t="shared" si="11"/>
        <v>0</v>
      </c>
      <c r="H61" s="199">
        <f t="shared" si="11"/>
        <v>0</v>
      </c>
      <c r="I61" s="199">
        <f t="shared" si="11"/>
        <v>0</v>
      </c>
      <c r="J61" s="199">
        <f t="shared" si="11"/>
        <v>0</v>
      </c>
      <c r="K61" s="199">
        <f t="shared" si="11"/>
        <v>0</v>
      </c>
      <c r="L61" s="199">
        <f t="shared" si="11"/>
        <v>0</v>
      </c>
      <c r="M61" s="199">
        <f t="shared" si="11"/>
        <v>0</v>
      </c>
      <c r="N61" s="199">
        <f t="shared" si="11"/>
        <v>0</v>
      </c>
      <c r="O61" s="199">
        <f t="shared" si="11"/>
        <v>0</v>
      </c>
      <c r="P61" s="199">
        <f t="shared" si="11"/>
        <v>0</v>
      </c>
      <c r="Q61" s="199">
        <f t="shared" si="11"/>
        <v>0</v>
      </c>
    </row>
    <row r="62" spans="1:17" x14ac:dyDescent="0.25">
      <c r="A62" s="127" t="s">
        <v>293</v>
      </c>
      <c r="B62" s="200">
        <f t="shared" ref="B62:Q62" si="12">IF(B$26=0,0,B$26/B$5)</f>
        <v>6.9224719680742383E-2</v>
      </c>
      <c r="C62" s="200">
        <f t="shared" si="12"/>
        <v>0.19151544703173082</v>
      </c>
      <c r="D62" s="200">
        <f t="shared" si="12"/>
        <v>0.34566323696676049</v>
      </c>
      <c r="E62" s="200">
        <f t="shared" si="12"/>
        <v>0.36428349882916289</v>
      </c>
      <c r="F62" s="200">
        <f t="shared" si="12"/>
        <v>0.32489020117454759</v>
      </c>
      <c r="G62" s="200">
        <f t="shared" si="12"/>
        <v>0.45521169622446939</v>
      </c>
      <c r="H62" s="200">
        <f t="shared" si="12"/>
        <v>0.36984434215211076</v>
      </c>
      <c r="I62" s="200">
        <f t="shared" si="12"/>
        <v>0.40582902603756138</v>
      </c>
      <c r="J62" s="200">
        <f t="shared" si="12"/>
        <v>0.28846043562263923</v>
      </c>
      <c r="K62" s="200">
        <f t="shared" si="12"/>
        <v>0.2313017597167831</v>
      </c>
      <c r="L62" s="200">
        <f t="shared" si="12"/>
        <v>0.10790144048901289</v>
      </c>
      <c r="M62" s="200">
        <f t="shared" si="12"/>
        <v>0.2557236468107445</v>
      </c>
      <c r="N62" s="200">
        <f t="shared" si="12"/>
        <v>0.17448335142548055</v>
      </c>
      <c r="O62" s="200">
        <f t="shared" si="12"/>
        <v>7.1460760364624412E-2</v>
      </c>
      <c r="P62" s="200">
        <f t="shared" si="12"/>
        <v>2.0478704320626692E-2</v>
      </c>
      <c r="Q62" s="200">
        <f t="shared" si="12"/>
        <v>1.024113350858174E-2</v>
      </c>
    </row>
    <row r="63" spans="1:17" x14ac:dyDescent="0.25">
      <c r="A63" s="142" t="s">
        <v>297</v>
      </c>
      <c r="B63" s="199">
        <f t="shared" ref="B63:Q63" si="13">IF(B$27=0,0,B$27/B$5)</f>
        <v>6.9224719680742383E-2</v>
      </c>
      <c r="C63" s="199">
        <f t="shared" si="13"/>
        <v>0.19151544703173082</v>
      </c>
      <c r="D63" s="199">
        <f t="shared" si="13"/>
        <v>0.34566323696676049</v>
      </c>
      <c r="E63" s="199">
        <f t="shared" si="13"/>
        <v>0.36428349882916289</v>
      </c>
      <c r="F63" s="199">
        <f t="shared" si="13"/>
        <v>0.32489020117454759</v>
      </c>
      <c r="G63" s="199">
        <f t="shared" si="13"/>
        <v>0.45521169622446939</v>
      </c>
      <c r="H63" s="199">
        <f t="shared" si="13"/>
        <v>0.36984434215211076</v>
      </c>
      <c r="I63" s="199">
        <f t="shared" si="13"/>
        <v>0.40582902603756138</v>
      </c>
      <c r="J63" s="199">
        <f t="shared" si="13"/>
        <v>0.28846043562263923</v>
      </c>
      <c r="K63" s="199">
        <f t="shared" si="13"/>
        <v>0.2313017597167831</v>
      </c>
      <c r="L63" s="199">
        <f t="shared" si="13"/>
        <v>0.10790144048901289</v>
      </c>
      <c r="M63" s="199">
        <f t="shared" si="13"/>
        <v>0.2557236468107445</v>
      </c>
      <c r="N63" s="199">
        <f t="shared" si="13"/>
        <v>0.17448335142548055</v>
      </c>
      <c r="O63" s="199">
        <f t="shared" si="13"/>
        <v>7.1460760364624412E-2</v>
      </c>
      <c r="P63" s="199">
        <f t="shared" si="13"/>
        <v>2.0478704320626692E-2</v>
      </c>
      <c r="Q63" s="199">
        <f t="shared" si="13"/>
        <v>1.024113350858174E-2</v>
      </c>
    </row>
    <row r="64" spans="1:17" x14ac:dyDescent="0.25">
      <c r="A64" s="142" t="s">
        <v>296</v>
      </c>
      <c r="B64" s="199">
        <f t="shared" ref="B64:Q64" si="14">IF(B$33=0,0,B$33/B$5)</f>
        <v>0</v>
      </c>
      <c r="C64" s="199">
        <f t="shared" si="14"/>
        <v>0</v>
      </c>
      <c r="D64" s="199">
        <f t="shared" si="14"/>
        <v>0</v>
      </c>
      <c r="E64" s="199">
        <f t="shared" si="14"/>
        <v>0</v>
      </c>
      <c r="F64" s="199">
        <f t="shared" si="14"/>
        <v>0</v>
      </c>
      <c r="G64" s="199">
        <f t="shared" si="14"/>
        <v>0</v>
      </c>
      <c r="H64" s="199">
        <f t="shared" si="14"/>
        <v>0</v>
      </c>
      <c r="I64" s="199">
        <f t="shared" si="14"/>
        <v>0</v>
      </c>
      <c r="J64" s="199">
        <f t="shared" si="14"/>
        <v>0</v>
      </c>
      <c r="K64" s="199">
        <f t="shared" si="14"/>
        <v>0</v>
      </c>
      <c r="L64" s="199">
        <f t="shared" si="14"/>
        <v>0</v>
      </c>
      <c r="M64" s="199">
        <f t="shared" si="14"/>
        <v>0</v>
      </c>
      <c r="N64" s="199">
        <f t="shared" si="14"/>
        <v>0</v>
      </c>
      <c r="O64" s="199">
        <f t="shared" si="14"/>
        <v>0</v>
      </c>
      <c r="P64" s="199">
        <f t="shared" si="14"/>
        <v>0</v>
      </c>
      <c r="Q64" s="199">
        <f t="shared" si="14"/>
        <v>0</v>
      </c>
    </row>
    <row r="65" spans="1:17" x14ac:dyDescent="0.25">
      <c r="A65" s="127" t="s">
        <v>292</v>
      </c>
      <c r="B65" s="200">
        <f t="shared" ref="B65:Q65" si="15">IF(B$34=0,0,B$34/B$5)</f>
        <v>0.30503674883835447</v>
      </c>
      <c r="C65" s="200">
        <f t="shared" si="15"/>
        <v>0.24861731748193205</v>
      </c>
      <c r="D65" s="200">
        <f t="shared" si="15"/>
        <v>1.0094248178358597E-2</v>
      </c>
      <c r="E65" s="200">
        <f t="shared" si="15"/>
        <v>0.2248995273798382</v>
      </c>
      <c r="F65" s="200">
        <f t="shared" si="15"/>
        <v>5.4736242009290906E-2</v>
      </c>
      <c r="G65" s="200">
        <f t="shared" si="15"/>
        <v>3.3782559031614409E-2</v>
      </c>
      <c r="H65" s="200">
        <f t="shared" si="15"/>
        <v>0.12729486415005878</v>
      </c>
      <c r="I65" s="200">
        <f t="shared" si="15"/>
        <v>0.13527795110296295</v>
      </c>
      <c r="J65" s="200">
        <f t="shared" si="15"/>
        <v>0.12329648225878259</v>
      </c>
      <c r="K65" s="200">
        <f t="shared" si="15"/>
        <v>0.17154170716750211</v>
      </c>
      <c r="L65" s="200">
        <f t="shared" si="15"/>
        <v>0.16622184585045252</v>
      </c>
      <c r="M65" s="200">
        <f t="shared" si="15"/>
        <v>2.2696563607936943E-2</v>
      </c>
      <c r="N65" s="200">
        <f t="shared" si="15"/>
        <v>0.14944952739641912</v>
      </c>
      <c r="O65" s="200">
        <f t="shared" si="15"/>
        <v>0.25277928260757626</v>
      </c>
      <c r="P65" s="200">
        <f t="shared" si="15"/>
        <v>0.21748282473496353</v>
      </c>
      <c r="Q65" s="200">
        <f t="shared" si="15"/>
        <v>0.16826969798214725</v>
      </c>
    </row>
    <row r="66" spans="1:17" x14ac:dyDescent="0.25">
      <c r="A66" s="127" t="s">
        <v>291</v>
      </c>
      <c r="B66" s="200">
        <f t="shared" ref="B66:Q66" si="16">IF(B$45=0,0,B$45/B$5)</f>
        <v>0</v>
      </c>
      <c r="C66" s="200">
        <f t="shared" si="16"/>
        <v>0</v>
      </c>
      <c r="D66" s="200">
        <f t="shared" si="16"/>
        <v>0</v>
      </c>
      <c r="E66" s="200">
        <f t="shared" si="16"/>
        <v>0</v>
      </c>
      <c r="F66" s="200">
        <f t="shared" si="16"/>
        <v>0</v>
      </c>
      <c r="G66" s="200">
        <f t="shared" si="16"/>
        <v>0</v>
      </c>
      <c r="H66" s="200">
        <f t="shared" si="16"/>
        <v>0</v>
      </c>
      <c r="I66" s="200">
        <f t="shared" si="16"/>
        <v>0</v>
      </c>
      <c r="J66" s="200">
        <f t="shared" si="16"/>
        <v>0</v>
      </c>
      <c r="K66" s="200">
        <f t="shared" si="16"/>
        <v>0</v>
      </c>
      <c r="L66" s="200">
        <f t="shared" si="16"/>
        <v>0</v>
      </c>
      <c r="M66" s="200">
        <f t="shared" si="16"/>
        <v>0</v>
      </c>
      <c r="N66" s="200">
        <f t="shared" si="16"/>
        <v>0</v>
      </c>
      <c r="O66" s="200">
        <f t="shared" si="16"/>
        <v>0</v>
      </c>
      <c r="P66" s="200">
        <f t="shared" si="16"/>
        <v>0</v>
      </c>
      <c r="Q66" s="200">
        <f t="shared" si="16"/>
        <v>0</v>
      </c>
    </row>
    <row r="67" spans="1:17" x14ac:dyDescent="0.25">
      <c r="A67" s="72" t="s">
        <v>290</v>
      </c>
      <c r="B67" s="71">
        <f t="shared" ref="B67:Q67" si="17">IF(B$46=0,0,B$46/B$5)</f>
        <v>0</v>
      </c>
      <c r="C67" s="71">
        <f t="shared" si="17"/>
        <v>0</v>
      </c>
      <c r="D67" s="71">
        <f t="shared" si="17"/>
        <v>0</v>
      </c>
      <c r="E67" s="71">
        <f t="shared" si="17"/>
        <v>0</v>
      </c>
      <c r="F67" s="71">
        <f t="shared" si="17"/>
        <v>0</v>
      </c>
      <c r="G67" s="71">
        <f t="shared" si="17"/>
        <v>0</v>
      </c>
      <c r="H67" s="71">
        <f t="shared" si="17"/>
        <v>0</v>
      </c>
      <c r="I67" s="71">
        <f t="shared" si="17"/>
        <v>0</v>
      </c>
      <c r="J67" s="71">
        <f t="shared" si="17"/>
        <v>0</v>
      </c>
      <c r="K67" s="71">
        <f t="shared" si="17"/>
        <v>0</v>
      </c>
      <c r="L67" s="71">
        <f t="shared" si="17"/>
        <v>0</v>
      </c>
      <c r="M67" s="71">
        <f t="shared" si="17"/>
        <v>0</v>
      </c>
      <c r="N67" s="71">
        <f t="shared" si="17"/>
        <v>0</v>
      </c>
      <c r="O67" s="71">
        <f t="shared" si="17"/>
        <v>0</v>
      </c>
      <c r="P67" s="71">
        <f t="shared" si="17"/>
        <v>0</v>
      </c>
      <c r="Q67" s="71">
        <f t="shared" si="17"/>
        <v>0</v>
      </c>
    </row>
    <row r="69" spans="1:17" ht="12.75" x14ac:dyDescent="0.25">
      <c r="A69" s="266" t="s">
        <v>133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197"/>
      <c r="P69" s="197"/>
      <c r="Q69" s="197"/>
    </row>
    <row r="71" spans="1:17" x14ac:dyDescent="0.25">
      <c r="A71" s="78" t="s">
        <v>6</v>
      </c>
      <c r="B71" s="230">
        <f>IF(B$5=0,0,B$5/MAE_fec!B$5)</f>
        <v>0.71272672686414673</v>
      </c>
      <c r="C71" s="230">
        <f>IF(C$5=0,0,C$5/MAE_fec!C$5)</f>
        <v>0.77907980601487226</v>
      </c>
      <c r="D71" s="230">
        <f>IF(D$5=0,0,D$5/MAE_fec!D$5)</f>
        <v>0.70688974767201374</v>
      </c>
      <c r="E71" s="230">
        <f>IF(E$5=0,0,E$5/MAE_fec!E$5)</f>
        <v>1.0684649941262485</v>
      </c>
      <c r="F71" s="230">
        <f>IF(F$5=0,0,F$5/MAE_fec!F$5)</f>
        <v>0.73812937578918991</v>
      </c>
      <c r="G71" s="230">
        <f>IF(G$5=0,0,G$5/MAE_fec!G$5)</f>
        <v>0.86569665843676447</v>
      </c>
      <c r="H71" s="230">
        <f>IF(H$5=0,0,H$5/MAE_fec!H$5)</f>
        <v>0.86899838214136527</v>
      </c>
      <c r="I71" s="230">
        <f>IF(I$5=0,0,I$5/MAE_fec!I$5)</f>
        <v>0.95225165405648815</v>
      </c>
      <c r="J71" s="230">
        <f>IF(J$5=0,0,J$5/MAE_fec!J$5)</f>
        <v>0.73279671545446201</v>
      </c>
      <c r="K71" s="230">
        <f>IF(K$5=0,0,K$5/MAE_fec!K$5)</f>
        <v>0.75300551688894346</v>
      </c>
      <c r="L71" s="230">
        <f>IF(L$5=0,0,L$5/MAE_fec!L$5)</f>
        <v>0.60822073961904355</v>
      </c>
      <c r="M71" s="230">
        <f>IF(M$5=0,0,M$5/MAE_fec!M$5)</f>
        <v>0.54377888723379575</v>
      </c>
      <c r="N71" s="230">
        <f>IF(N$5=0,0,N$5/MAE_fec!N$5)</f>
        <v>0.62445274281189833</v>
      </c>
      <c r="O71" s="230">
        <f>IF(O$5=0,0,O$5/MAE_fec!O$5)</f>
        <v>0.60069211453981941</v>
      </c>
      <c r="P71" s="230">
        <f>IF(P$5=0,0,P$5/MAE_fec!P$5)</f>
        <v>0.47193103894006172</v>
      </c>
      <c r="Q71" s="230">
        <f>IF(Q$5=0,0,Q$5/MAE_fec!Q$5)</f>
        <v>0.48862966636434152</v>
      </c>
    </row>
    <row r="72" spans="1:17" x14ac:dyDescent="0.25">
      <c r="A72" s="132" t="s">
        <v>83</v>
      </c>
      <c r="B72" s="275">
        <f>IF(B$6=0,0,B$6/MAE_fec!B$6)</f>
        <v>0</v>
      </c>
      <c r="C72" s="275">
        <f>IF(C$6=0,0,C$6/MAE_fec!C$6)</f>
        <v>0</v>
      </c>
      <c r="D72" s="275">
        <f>IF(D$6=0,0,D$6/MAE_fec!D$6)</f>
        <v>0</v>
      </c>
      <c r="E72" s="275">
        <f>IF(E$6=0,0,E$6/MAE_fec!E$6)</f>
        <v>0</v>
      </c>
      <c r="F72" s="275">
        <f>IF(F$6=0,0,F$6/MAE_fec!F$6)</f>
        <v>0</v>
      </c>
      <c r="G72" s="275">
        <f>IF(G$6=0,0,G$6/MAE_fec!G$6)</f>
        <v>0</v>
      </c>
      <c r="H72" s="275">
        <f>IF(H$6=0,0,H$6/MAE_fec!H$6)</f>
        <v>0</v>
      </c>
      <c r="I72" s="275">
        <f>IF(I$6=0,0,I$6/MAE_fec!I$6)</f>
        <v>0</v>
      </c>
      <c r="J72" s="275">
        <f>IF(J$6=0,0,J$6/MAE_fec!J$6)</f>
        <v>0</v>
      </c>
      <c r="K72" s="275">
        <f>IF(K$6=0,0,K$6/MAE_fec!K$6)</f>
        <v>0</v>
      </c>
      <c r="L72" s="275">
        <f>IF(L$6=0,0,L$6/MAE_fec!L$6)</f>
        <v>0</v>
      </c>
      <c r="M72" s="275">
        <f>IF(M$6=0,0,M$6/MAE_fec!M$6)</f>
        <v>0</v>
      </c>
      <c r="N72" s="275">
        <f>IF(N$6=0,0,N$6/MAE_fec!N$6)</f>
        <v>0</v>
      </c>
      <c r="O72" s="275">
        <f>IF(O$6=0,0,O$6/MAE_fec!O$6)</f>
        <v>0</v>
      </c>
      <c r="P72" s="275">
        <f>IF(P$6=0,0,P$6/MAE_fec!P$6)</f>
        <v>0</v>
      </c>
      <c r="Q72" s="275">
        <f>IF(Q$6=0,0,Q$6/MAE_fec!Q$6)</f>
        <v>0</v>
      </c>
    </row>
    <row r="73" spans="1:17" x14ac:dyDescent="0.25">
      <c r="A73" s="76" t="s">
        <v>82</v>
      </c>
      <c r="B73" s="274">
        <f>IF(B$7=0,0,B$7/MAE_fec!B$7)</f>
        <v>0</v>
      </c>
      <c r="C73" s="274">
        <f>IF(C$7=0,0,C$7/MAE_fec!C$7)</f>
        <v>0</v>
      </c>
      <c r="D73" s="274">
        <f>IF(D$7=0,0,D$7/MAE_fec!D$7)</f>
        <v>0</v>
      </c>
      <c r="E73" s="274">
        <f>IF(E$7=0,0,E$7/MAE_fec!E$7)</f>
        <v>0</v>
      </c>
      <c r="F73" s="274">
        <f>IF(F$7=0,0,F$7/MAE_fec!F$7)</f>
        <v>0</v>
      </c>
      <c r="G73" s="274">
        <f>IF(G$7=0,0,G$7/MAE_fec!G$7)</f>
        <v>0</v>
      </c>
      <c r="H73" s="274">
        <f>IF(H$7=0,0,H$7/MAE_fec!H$7)</f>
        <v>0</v>
      </c>
      <c r="I73" s="274">
        <f>IF(I$7=0,0,I$7/MAE_fec!I$7)</f>
        <v>0</v>
      </c>
      <c r="J73" s="274">
        <f>IF(J$7=0,0,J$7/MAE_fec!J$7)</f>
        <v>0</v>
      </c>
      <c r="K73" s="274">
        <f>IF(K$7=0,0,K$7/MAE_fec!K$7)</f>
        <v>0</v>
      </c>
      <c r="L73" s="274">
        <f>IF(L$7=0,0,L$7/MAE_fec!L$7)</f>
        <v>0</v>
      </c>
      <c r="M73" s="274">
        <f>IF(M$7=0,0,M$7/MAE_fec!M$7)</f>
        <v>0</v>
      </c>
      <c r="N73" s="274">
        <f>IF(N$7=0,0,N$7/MAE_fec!N$7)</f>
        <v>0</v>
      </c>
      <c r="O73" s="274">
        <f>IF(O$7=0,0,O$7/MAE_fec!O$7)</f>
        <v>0</v>
      </c>
      <c r="P73" s="274">
        <f>IF(P$7=0,0,P$7/MAE_fec!P$7)</f>
        <v>0</v>
      </c>
      <c r="Q73" s="274">
        <f>IF(Q$7=0,0,Q$7/MAE_fec!Q$7)</f>
        <v>0</v>
      </c>
    </row>
    <row r="74" spans="1:17" x14ac:dyDescent="0.25">
      <c r="A74" s="76" t="s">
        <v>81</v>
      </c>
      <c r="B74" s="274">
        <f>IF(B$8=0,0,B$8/MAE_fec!B$8)</f>
        <v>0</v>
      </c>
      <c r="C74" s="274">
        <f>IF(C$8=0,0,C$8/MAE_fec!C$8)</f>
        <v>0</v>
      </c>
      <c r="D74" s="274">
        <f>IF(D$8=0,0,D$8/MAE_fec!D$8)</f>
        <v>0</v>
      </c>
      <c r="E74" s="274">
        <f>IF(E$8=0,0,E$8/MAE_fec!E$8)</f>
        <v>0</v>
      </c>
      <c r="F74" s="274">
        <f>IF(F$8=0,0,F$8/MAE_fec!F$8)</f>
        <v>0</v>
      </c>
      <c r="G74" s="274">
        <f>IF(G$8=0,0,G$8/MAE_fec!G$8)</f>
        <v>0</v>
      </c>
      <c r="H74" s="274">
        <f>IF(H$8=0,0,H$8/MAE_fec!H$8)</f>
        <v>0</v>
      </c>
      <c r="I74" s="274">
        <f>IF(I$8=0,0,I$8/MAE_fec!I$8)</f>
        <v>0</v>
      </c>
      <c r="J74" s="274">
        <f>IF(J$8=0,0,J$8/MAE_fec!J$8)</f>
        <v>0</v>
      </c>
      <c r="K74" s="274">
        <f>IF(K$8=0,0,K$8/MAE_fec!K$8)</f>
        <v>0</v>
      </c>
      <c r="L74" s="274">
        <f>IF(L$8=0,0,L$8/MAE_fec!L$8)</f>
        <v>0</v>
      </c>
      <c r="M74" s="274">
        <f>IF(M$8=0,0,M$8/MAE_fec!M$8)</f>
        <v>0</v>
      </c>
      <c r="N74" s="274">
        <f>IF(N$8=0,0,N$8/MAE_fec!N$8)</f>
        <v>0</v>
      </c>
      <c r="O74" s="274">
        <f>IF(O$8=0,0,O$8/MAE_fec!O$8)</f>
        <v>0</v>
      </c>
      <c r="P74" s="274">
        <f>IF(P$8=0,0,P$8/MAE_fec!P$8)</f>
        <v>0</v>
      </c>
      <c r="Q74" s="274">
        <f>IF(Q$8=0,0,Q$8/MAE_fec!Q$8)</f>
        <v>0</v>
      </c>
    </row>
    <row r="75" spans="1:17" x14ac:dyDescent="0.25">
      <c r="A75" s="76" t="s">
        <v>80</v>
      </c>
      <c r="B75" s="274">
        <f>IF(B$9=0,0,B$9/MAE_fec!B$9)</f>
        <v>0</v>
      </c>
      <c r="C75" s="274">
        <f>IF(C$9=0,0,C$9/MAE_fec!C$9)</f>
        <v>0</v>
      </c>
      <c r="D75" s="274">
        <f>IF(D$9=0,0,D$9/MAE_fec!D$9)</f>
        <v>0</v>
      </c>
      <c r="E75" s="274">
        <f>IF(E$9=0,0,E$9/MAE_fec!E$9)</f>
        <v>0</v>
      </c>
      <c r="F75" s="274">
        <f>IF(F$9=0,0,F$9/MAE_fec!F$9)</f>
        <v>0</v>
      </c>
      <c r="G75" s="274">
        <f>IF(G$9=0,0,G$9/MAE_fec!G$9)</f>
        <v>0</v>
      </c>
      <c r="H75" s="274">
        <f>IF(H$9=0,0,H$9/MAE_fec!H$9)</f>
        <v>0</v>
      </c>
      <c r="I75" s="274">
        <f>IF(I$9=0,0,I$9/MAE_fec!I$9)</f>
        <v>0</v>
      </c>
      <c r="J75" s="274">
        <f>IF(J$9=0,0,J$9/MAE_fec!J$9)</f>
        <v>0</v>
      </c>
      <c r="K75" s="274">
        <f>IF(K$9=0,0,K$9/MAE_fec!K$9)</f>
        <v>0</v>
      </c>
      <c r="L75" s="274">
        <f>IF(L$9=0,0,L$9/MAE_fec!L$9)</f>
        <v>0</v>
      </c>
      <c r="M75" s="274">
        <f>IF(M$9=0,0,M$9/MAE_fec!M$9)</f>
        <v>0</v>
      </c>
      <c r="N75" s="274">
        <f>IF(N$9=0,0,N$9/MAE_fec!N$9)</f>
        <v>0</v>
      </c>
      <c r="O75" s="274">
        <f>IF(O$9=0,0,O$9/MAE_fec!O$9)</f>
        <v>0</v>
      </c>
      <c r="P75" s="274">
        <f>IF(P$9=0,0,P$9/MAE_fec!P$9)</f>
        <v>0</v>
      </c>
      <c r="Q75" s="274">
        <f>IF(Q$9=0,0,Q$9/MAE_fec!Q$9)</f>
        <v>0</v>
      </c>
    </row>
    <row r="76" spans="1:17" x14ac:dyDescent="0.25">
      <c r="A76" s="129" t="s">
        <v>79</v>
      </c>
      <c r="B76" s="273">
        <f>IF(B$10=0,0,B$10/MAE_fec!B$10)</f>
        <v>1.3251222000000002</v>
      </c>
      <c r="C76" s="273">
        <f>IF(C$10=0,0,C$10/MAE_fec!C$10)</f>
        <v>1.3251222000000002</v>
      </c>
      <c r="D76" s="273">
        <f>IF(D$10=0,0,D$10/MAE_fec!D$10)</f>
        <v>1.3251222</v>
      </c>
      <c r="E76" s="273">
        <f>IF(E$10=0,0,E$10/MAE_fec!E$10)</f>
        <v>1.3251221999999996</v>
      </c>
      <c r="F76" s="273">
        <f>IF(F$10=0,0,F$10/MAE_fec!F$10)</f>
        <v>1.3251222</v>
      </c>
      <c r="G76" s="273">
        <f>IF(G$10=0,0,G$10/MAE_fec!G$10)</f>
        <v>1.3251222</v>
      </c>
      <c r="H76" s="273">
        <f>IF(H$10=0,0,H$10/MAE_fec!H$10)</f>
        <v>1.3251222</v>
      </c>
      <c r="I76" s="273">
        <f>IF(I$10=0,0,I$10/MAE_fec!I$10)</f>
        <v>1.3251222</v>
      </c>
      <c r="J76" s="273">
        <f>IF(J$10=0,0,J$10/MAE_fec!J$10)</f>
        <v>1.3251222</v>
      </c>
      <c r="K76" s="273">
        <f>IF(K$10=0,0,K$10/MAE_fec!K$10)</f>
        <v>1.3251222000000002</v>
      </c>
      <c r="L76" s="273">
        <f>IF(L$10=0,0,L$10/MAE_fec!L$10)</f>
        <v>1.3251222000000002</v>
      </c>
      <c r="M76" s="273">
        <f>IF(M$10=0,0,M$10/MAE_fec!M$10)</f>
        <v>0.70463844000000009</v>
      </c>
      <c r="N76" s="273">
        <f>IF(N$10=0,0,N$10/MAE_fec!N$10)</f>
        <v>1.3251222</v>
      </c>
      <c r="O76" s="273">
        <f>IF(O$10=0,0,O$10/MAE_fec!O$10)</f>
        <v>0.70463844000000009</v>
      </c>
      <c r="P76" s="273">
        <f>IF(P$10=0,0,P$10/MAE_fec!P$10)</f>
        <v>0.70463843999999998</v>
      </c>
      <c r="Q76" s="273">
        <f>IF(Q$10=0,0,Q$10/MAE_fec!Q$10)</f>
        <v>0.70463843999999998</v>
      </c>
    </row>
    <row r="77" spans="1:17" x14ac:dyDescent="0.25">
      <c r="A77" s="127" t="s">
        <v>295</v>
      </c>
      <c r="B77" s="296">
        <f>IF(B$15=0,0,B$15/MAE_fec!B$15)</f>
        <v>1.7474804469448029</v>
      </c>
      <c r="C77" s="296">
        <f>IF(C$15=0,0,C$15/MAE_fec!C$15)</f>
        <v>1.6868501510095617</v>
      </c>
      <c r="D77" s="296">
        <f>IF(D$15=0,0,D$15/MAE_fec!D$15)</f>
        <v>1.8058124173006873</v>
      </c>
      <c r="E77" s="296">
        <f>IF(E$15=0,0,E$15/MAE_fec!E$15)</f>
        <v>1.7039410300165641</v>
      </c>
      <c r="F77" s="296">
        <f>IF(F$15=0,0,F$15/MAE_fec!F$15)</f>
        <v>1.8213269178004678</v>
      </c>
      <c r="G77" s="296">
        <f>IF(G$15=0,0,G$15/MAE_fec!G$15)</f>
        <v>1.7251780222913833</v>
      </c>
      <c r="H77" s="296">
        <f>IF(H$15=0,0,H$15/MAE_fec!H$15)</f>
        <v>1.6918244020756441</v>
      </c>
      <c r="I77" s="296">
        <f>IF(I$15=0,0,I$15/MAE_fec!I$15)</f>
        <v>1.6918022759670528</v>
      </c>
      <c r="J77" s="296">
        <f>IF(J$15=0,0,J$15/MAE_fec!J$15)</f>
        <v>1.6551800094129114</v>
      </c>
      <c r="K77" s="296">
        <f>IF(K$15=0,0,K$15/MAE_fec!K$15)</f>
        <v>1.7702591539693135</v>
      </c>
      <c r="L77" s="296">
        <f>IF(L$15=0,0,L$15/MAE_fec!L$15)</f>
        <v>1.7197166220101407</v>
      </c>
      <c r="M77" s="296">
        <f>IF(M$15=0,0,M$15/MAE_fec!M$15)</f>
        <v>1.52671662</v>
      </c>
      <c r="N77" s="296">
        <f>IF(N$15=0,0,N$15/MAE_fec!N$15)</f>
        <v>1.6001719428840109</v>
      </c>
      <c r="O77" s="296">
        <f>IF(O$15=0,0,O$15/MAE_fec!O$15)</f>
        <v>1.6105148953900479</v>
      </c>
      <c r="P77" s="296">
        <f>IF(P$15=0,0,P$15/MAE_fec!P$15)</f>
        <v>1.5877376574647388</v>
      </c>
      <c r="Q77" s="296">
        <f>IF(Q$15=0,0,Q$15/MAE_fec!Q$15)</f>
        <v>1.5825506336793587</v>
      </c>
    </row>
    <row r="78" spans="1:17" x14ac:dyDescent="0.25">
      <c r="A78" s="127" t="s">
        <v>294</v>
      </c>
      <c r="B78" s="296">
        <f>IF(B$23=0,0,B$23/MAE_fec!B$23)</f>
        <v>1.7615961000000002</v>
      </c>
      <c r="C78" s="296">
        <f>IF(C$23=0,0,C$23/MAE_fec!C$23)</f>
        <v>1.7615961000000004</v>
      </c>
      <c r="D78" s="296">
        <f>IF(D$23=0,0,D$23/MAE_fec!D$23)</f>
        <v>1.7615961000000002</v>
      </c>
      <c r="E78" s="296">
        <f>IF(E$23=0,0,E$23/MAE_fec!E$23)</f>
        <v>1.7615961</v>
      </c>
      <c r="F78" s="296">
        <f>IF(F$23=0,0,F$23/MAE_fec!F$23)</f>
        <v>1.7615961</v>
      </c>
      <c r="G78" s="296">
        <f>IF(G$23=0,0,G$23/MAE_fec!G$23)</f>
        <v>1.7615961000000002</v>
      </c>
      <c r="H78" s="296">
        <f>IF(H$23=0,0,H$23/MAE_fec!H$23)</f>
        <v>1.7615961000000004</v>
      </c>
      <c r="I78" s="296">
        <f>IF(I$23=0,0,I$23/MAE_fec!I$23)</f>
        <v>1.7615961000000002</v>
      </c>
      <c r="J78" s="296">
        <f>IF(J$23=0,0,J$23/MAE_fec!J$23)</f>
        <v>1.7615961000000004</v>
      </c>
      <c r="K78" s="296">
        <f>IF(K$23=0,0,K$23/MAE_fec!K$23)</f>
        <v>1.7615961000000004</v>
      </c>
      <c r="L78" s="296">
        <f>IF(L$23=0,0,L$23/MAE_fec!L$23)</f>
        <v>1.7615961000000004</v>
      </c>
      <c r="M78" s="296">
        <f>IF(M$23=0,0,M$23/MAE_fec!M$23)</f>
        <v>1.7615961000000004</v>
      </c>
      <c r="N78" s="296">
        <f>IF(N$23=0,0,N$23/MAE_fec!N$23)</f>
        <v>1.7615961000000004</v>
      </c>
      <c r="O78" s="296">
        <f>IF(O$23=0,0,O$23/MAE_fec!O$23)</f>
        <v>1.7615961000000002</v>
      </c>
      <c r="P78" s="296">
        <f>IF(P$23=0,0,P$23/MAE_fec!P$23)</f>
        <v>1.7615961000000002</v>
      </c>
      <c r="Q78" s="296">
        <f>IF(Q$23=0,0,Q$23/MAE_fec!Q$23)</f>
        <v>1.7615961000000002</v>
      </c>
    </row>
    <row r="79" spans="1:17" x14ac:dyDescent="0.25">
      <c r="A79" s="127" t="s">
        <v>293</v>
      </c>
      <c r="B79" s="296">
        <f>IF(B$26=0,0,B$26/MAE_fec!B$26)</f>
        <v>0.21199010332735527</v>
      </c>
      <c r="C79" s="296">
        <f>IF(C$26=0,0,C$26/MAE_fec!C$26)</f>
        <v>0.64108717936996285</v>
      </c>
      <c r="D79" s="296">
        <f>IF(D$26=0,0,D$26/MAE_fec!D$26)</f>
        <v>1.049871656963731</v>
      </c>
      <c r="E79" s="296">
        <f>IF(E$26=0,0,E$26/MAE_fec!E$26)</f>
        <v>1.6723652434042147</v>
      </c>
      <c r="F79" s="296">
        <f>IF(F$26=0,0,F$26/MAE_fec!F$26)</f>
        <v>1.030387160661391</v>
      </c>
      <c r="G79" s="296">
        <f>IF(G$26=0,0,G$26/MAE_fec!G$26)</f>
        <v>1.6932086922849008</v>
      </c>
      <c r="H79" s="296">
        <f>IF(H$26=0,0,H$26/MAE_fec!H$26)</f>
        <v>1.3809224275191707</v>
      </c>
      <c r="I79" s="296">
        <f>IF(I$26=0,0,I$26/MAE_fec!I$26)</f>
        <v>1.6604514330005533</v>
      </c>
      <c r="J79" s="296">
        <f>IF(J$26=0,0,J$26/MAE_fec!J$26)</f>
        <v>0.90824100403374886</v>
      </c>
      <c r="K79" s="296">
        <f>IF(K$26=0,0,K$26/MAE_fec!K$26)</f>
        <v>0.74835632009358644</v>
      </c>
      <c r="L79" s="296">
        <f>IF(L$26=0,0,L$26/MAE_fec!L$26)</f>
        <v>0.2819809721172894</v>
      </c>
      <c r="M79" s="296">
        <f>IF(M$26=0,0,M$26/MAE_fec!M$26)</f>
        <v>0.59748164312512919</v>
      </c>
      <c r="N79" s="296">
        <f>IF(N$26=0,0,N$26/MAE_fec!N$26)</f>
        <v>0.46814987074770154</v>
      </c>
      <c r="O79" s="296">
        <f>IF(O$26=0,0,O$26/MAE_fec!O$26)</f>
        <v>0.18443821040890082</v>
      </c>
      <c r="P79" s="296">
        <f>IF(P$26=0,0,P$26/MAE_fec!P$26)</f>
        <v>3.3743002506402185E-2</v>
      </c>
      <c r="Q79" s="296">
        <f>IF(Q$26=0,0,Q$26/MAE_fec!Q$26)</f>
        <v>1.9139495216359145E-2</v>
      </c>
    </row>
    <row r="80" spans="1:17" x14ac:dyDescent="0.25">
      <c r="A80" s="127" t="s">
        <v>292</v>
      </c>
      <c r="B80" s="296">
        <f>IF(B$34=0,0,B$34/MAE_fec!B$34)</f>
        <v>0.92064830420421051</v>
      </c>
      <c r="C80" s="296">
        <f>IF(C$34=0,0,C$34/MAE_fec!C$34)</f>
        <v>0.75597746630361817</v>
      </c>
      <c r="D80" s="296">
        <f>IF(D$34=0,0,D$34/MAE_fec!D$34)</f>
        <v>3.6586381845017529E-2</v>
      </c>
      <c r="E80" s="296">
        <f>IF(E$34=0,0,E$34/MAE_fec!E$34)</f>
        <v>1.0374056316388458</v>
      </c>
      <c r="F80" s="296">
        <f>IF(F$34=0,0,F$34/MAE_fec!F$34)</f>
        <v>0.19914756157518196</v>
      </c>
      <c r="G80" s="296">
        <f>IF(G$34=0,0,G$34/MAE_fec!G$34)</f>
        <v>0.15465844715829263</v>
      </c>
      <c r="H80" s="296">
        <f>IF(H$34=0,0,H$34/MAE_fec!H$34)</f>
        <v>0.46297320490271199</v>
      </c>
      <c r="I80" s="296">
        <f>IF(I$34=0,0,I$34/MAE_fec!I$34)</f>
        <v>0.62772635541361199</v>
      </c>
      <c r="J80" s="296">
        <f>IF(J$34=0,0,J$34/MAE_fec!J$34)</f>
        <v>0.48714568344492093</v>
      </c>
      <c r="K80" s="296">
        <f>IF(K$34=0,0,K$34/MAE_fec!K$34)</f>
        <v>0.65582116109098032</v>
      </c>
      <c r="L80" s="296">
        <f>IF(L$34=0,0,L$34/MAE_fec!L$34)</f>
        <v>0.5709001430731413</v>
      </c>
      <c r="M80" s="296">
        <f>IF(M$34=0,0,M$34/MAE_fec!M$34)</f>
        <v>7.0555092887433474E-2</v>
      </c>
      <c r="N80" s="296">
        <f>IF(N$34=0,0,N$34/MAE_fec!N$34)</f>
        <v>0.43278272600195716</v>
      </c>
      <c r="O80" s="296">
        <f>IF(O$34=0,0,O$34/MAE_fec!O$34)</f>
        <v>0.58716660761149042</v>
      </c>
      <c r="P80" s="296">
        <f>IF(P$34=0,0,P$34/MAE_fec!P$34)</f>
        <v>0.37409852919752756</v>
      </c>
      <c r="Q80" s="296">
        <f>IF(Q$34=0,0,Q$34/MAE_fec!Q$34)</f>
        <v>0.3843555203274005</v>
      </c>
    </row>
    <row r="81" spans="1:17" x14ac:dyDescent="0.25">
      <c r="A81" s="127" t="s">
        <v>291</v>
      </c>
      <c r="B81" s="296">
        <f>IF(B$45=0,0,B$45/MAE_fec!B$45)</f>
        <v>0</v>
      </c>
      <c r="C81" s="296">
        <f>IF(C$45=0,0,C$45/MAE_fec!C$45)</f>
        <v>0</v>
      </c>
      <c r="D81" s="296">
        <f>IF(D$45=0,0,D$45/MAE_fec!D$45)</f>
        <v>0</v>
      </c>
      <c r="E81" s="296">
        <f>IF(E$45=0,0,E$45/MAE_fec!E$45)</f>
        <v>0</v>
      </c>
      <c r="F81" s="296">
        <f>IF(F$45=0,0,F$45/MAE_fec!F$45)</f>
        <v>0</v>
      </c>
      <c r="G81" s="296">
        <f>IF(G$45=0,0,G$45/MAE_fec!G$45)</f>
        <v>0</v>
      </c>
      <c r="H81" s="296">
        <f>IF(H$45=0,0,H$45/MAE_fec!H$45)</f>
        <v>0</v>
      </c>
      <c r="I81" s="296">
        <f>IF(I$45=0,0,I$45/MAE_fec!I$45)</f>
        <v>0</v>
      </c>
      <c r="J81" s="296">
        <f>IF(J$45=0,0,J$45/MAE_fec!J$45)</f>
        <v>0</v>
      </c>
      <c r="K81" s="296">
        <f>IF(K$45=0,0,K$45/MAE_fec!K$45)</f>
        <v>0</v>
      </c>
      <c r="L81" s="296">
        <f>IF(L$45=0,0,L$45/MAE_fec!L$45)</f>
        <v>0</v>
      </c>
      <c r="M81" s="296">
        <f>IF(M$45=0,0,M$45/MAE_fec!M$45)</f>
        <v>0</v>
      </c>
      <c r="N81" s="296">
        <f>IF(N$45=0,0,N$45/MAE_fec!N$45)</f>
        <v>0</v>
      </c>
      <c r="O81" s="296">
        <f>IF(O$45=0,0,O$45/MAE_fec!O$45)</f>
        <v>0</v>
      </c>
      <c r="P81" s="296">
        <f>IF(P$45=0,0,P$45/MAE_fec!P$45)</f>
        <v>0</v>
      </c>
      <c r="Q81" s="296">
        <f>IF(Q$45=0,0,Q$45/MAE_fec!Q$45)</f>
        <v>0</v>
      </c>
    </row>
    <row r="82" spans="1:17" x14ac:dyDescent="0.25">
      <c r="A82" s="72" t="s">
        <v>290</v>
      </c>
      <c r="B82" s="295">
        <f>IF(B$46=0,0,B$46/MAE_fec!B$46)</f>
        <v>0</v>
      </c>
      <c r="C82" s="295">
        <f>IF(C$46=0,0,C$46/MAE_fec!C$46)</f>
        <v>0</v>
      </c>
      <c r="D82" s="295">
        <f>IF(D$46=0,0,D$46/MAE_fec!D$46)</f>
        <v>0</v>
      </c>
      <c r="E82" s="295">
        <f>IF(E$46=0,0,E$46/MAE_fec!E$46)</f>
        <v>0</v>
      </c>
      <c r="F82" s="295">
        <f>IF(F$46=0,0,F$46/MAE_fec!F$46)</f>
        <v>0</v>
      </c>
      <c r="G82" s="295">
        <f>IF(G$46=0,0,G$46/MAE_fec!G$46)</f>
        <v>0</v>
      </c>
      <c r="H82" s="295">
        <f>IF(H$46=0,0,H$46/MAE_fec!H$46)</f>
        <v>0</v>
      </c>
      <c r="I82" s="295">
        <f>IF(I$46=0,0,I$46/MAE_fec!I$46)</f>
        <v>0</v>
      </c>
      <c r="J82" s="295">
        <f>IF(J$46=0,0,J$46/MAE_fec!J$46)</f>
        <v>0</v>
      </c>
      <c r="K82" s="295">
        <f>IF(K$46=0,0,K$46/MAE_fec!K$46)</f>
        <v>0</v>
      </c>
      <c r="L82" s="295">
        <f>IF(L$46=0,0,L$46/MAE_fec!L$46)</f>
        <v>0</v>
      </c>
      <c r="M82" s="295">
        <f>IF(M$46=0,0,M$46/MAE_fec!M$46)</f>
        <v>0</v>
      </c>
      <c r="N82" s="295">
        <f>IF(N$46=0,0,N$46/MAE_fec!N$46)</f>
        <v>0</v>
      </c>
      <c r="O82" s="295">
        <f>IF(O$46=0,0,O$46/MAE_fec!O$46)</f>
        <v>0</v>
      </c>
      <c r="P82" s="295">
        <f>IF(P$46=0,0,P$46/MAE_fec!P$46)</f>
        <v>0</v>
      </c>
      <c r="Q82" s="295">
        <f>IF(Q$46=0,0,Q$46/MAE_fec!Q$46)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6" tint="-0.249977111117893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387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235.03162274153232</v>
      </c>
      <c r="C3" s="46">
        <v>266.70445242143711</v>
      </c>
      <c r="D3" s="46">
        <v>271.11637033597464</v>
      </c>
      <c r="E3" s="46">
        <v>261.21700774771938</v>
      </c>
      <c r="F3" s="46">
        <v>248.95640867720525</v>
      </c>
      <c r="G3" s="46">
        <v>218.94796599016863</v>
      </c>
      <c r="H3" s="46">
        <v>213.89674934011845</v>
      </c>
      <c r="I3" s="46">
        <v>192.29951074239526</v>
      </c>
      <c r="J3" s="46">
        <v>168.63339180354012</v>
      </c>
      <c r="K3" s="46">
        <v>131.54965493513589</v>
      </c>
      <c r="L3" s="46">
        <v>134.19999999999999</v>
      </c>
      <c r="M3" s="46">
        <v>137.66519823788545</v>
      </c>
      <c r="N3" s="46">
        <v>144.35913016258817</v>
      </c>
      <c r="O3" s="46">
        <v>136.54959885234575</v>
      </c>
      <c r="P3" s="46">
        <v>143.46351964996992</v>
      </c>
      <c r="Q3" s="46">
        <v>147.72600098139651</v>
      </c>
    </row>
    <row r="5" spans="1:17" x14ac:dyDescent="0.25">
      <c r="A5" s="31" t="s">
        <v>257</v>
      </c>
      <c r="B5" s="46">
        <v>694.45288226330626</v>
      </c>
      <c r="C5" s="46">
        <v>695.16418474475927</v>
      </c>
      <c r="D5" s="46">
        <v>678.41606879176618</v>
      </c>
      <c r="E5" s="46">
        <v>830.50106098642277</v>
      </c>
      <c r="F5" s="46">
        <v>709.35377491334077</v>
      </c>
      <c r="G5" s="46">
        <v>600.48139634464701</v>
      </c>
      <c r="H5" s="46">
        <v>593.64449868010661</v>
      </c>
      <c r="I5" s="46">
        <v>516.17775583707896</v>
      </c>
      <c r="J5" s="46">
        <v>379.32661404008206</v>
      </c>
      <c r="K5" s="46">
        <v>297.44724533276741</v>
      </c>
      <c r="L5" s="46">
        <v>278.19591467295334</v>
      </c>
      <c r="M5" s="46">
        <v>232.11773789104166</v>
      </c>
      <c r="N5" s="46">
        <v>224.98391771953203</v>
      </c>
      <c r="O5" s="46">
        <v>198.96938020485482</v>
      </c>
      <c r="P5" s="46">
        <v>225.50013172864556</v>
      </c>
      <c r="Q5" s="46">
        <v>201.14556222962977</v>
      </c>
    </row>
    <row r="6" spans="1:17" x14ac:dyDescent="0.25">
      <c r="A6" s="294" t="s">
        <v>256</v>
      </c>
      <c r="B6" s="293">
        <v>868.06610282913277</v>
      </c>
      <c r="C6" s="293">
        <v>753.54557510238544</v>
      </c>
      <c r="D6" s="293">
        <v>770.17172779426937</v>
      </c>
      <c r="E6" s="293">
        <v>931.67408227783847</v>
      </c>
      <c r="F6" s="293">
        <v>835.73927692756263</v>
      </c>
      <c r="G6" s="293">
        <v>745.05918524469587</v>
      </c>
      <c r="H6" s="293">
        <v>675.90543759387231</v>
      </c>
      <c r="I6" s="293">
        <v>571.52825350630644</v>
      </c>
      <c r="J6" s="293">
        <v>523.67568958551999</v>
      </c>
      <c r="K6" s="293">
        <v>478.38847464652883</v>
      </c>
      <c r="L6" s="293">
        <v>402.72369955086953</v>
      </c>
      <c r="M6" s="293">
        <v>310.53654713823323</v>
      </c>
      <c r="N6" s="293">
        <v>304.11597166538024</v>
      </c>
      <c r="O6" s="293">
        <v>253.07570601329471</v>
      </c>
      <c r="P6" s="293">
        <v>265.6422098465867</v>
      </c>
      <c r="Q6" s="293">
        <v>247.68932309639223</v>
      </c>
    </row>
    <row r="7" spans="1:17" x14ac:dyDescent="0.25">
      <c r="A7" s="292" t="s">
        <v>255</v>
      </c>
      <c r="B7" s="291"/>
      <c r="C7" s="291">
        <v>0</v>
      </c>
      <c r="D7" s="291">
        <v>16.626152691883931</v>
      </c>
      <c r="E7" s="291">
        <v>161.50235448356909</v>
      </c>
      <c r="F7" s="291">
        <v>0</v>
      </c>
      <c r="G7" s="291">
        <v>0</v>
      </c>
      <c r="H7" s="291">
        <v>0</v>
      </c>
      <c r="I7" s="291">
        <v>0</v>
      </c>
      <c r="J7" s="291">
        <v>0</v>
      </c>
      <c r="K7" s="291">
        <v>0</v>
      </c>
      <c r="L7" s="291">
        <v>0</v>
      </c>
      <c r="M7" s="291">
        <v>0</v>
      </c>
      <c r="N7" s="291">
        <v>0</v>
      </c>
      <c r="O7" s="291">
        <v>0</v>
      </c>
      <c r="P7" s="291">
        <v>39.444827776123361</v>
      </c>
      <c r="Q7" s="291">
        <v>0</v>
      </c>
    </row>
    <row r="8" spans="1:17" x14ac:dyDescent="0.25">
      <c r="A8" s="290" t="s">
        <v>254</v>
      </c>
      <c r="B8" s="289"/>
      <c r="C8" s="289">
        <f>B6+C7-C6</f>
        <v>114.52052772674733</v>
      </c>
      <c r="D8" s="289">
        <f t="shared" ref="D8:Q8" si="0">C6+D7-D6</f>
        <v>0</v>
      </c>
      <c r="E8" s="289">
        <f t="shared" si="0"/>
        <v>0</v>
      </c>
      <c r="F8" s="289">
        <f t="shared" si="0"/>
        <v>95.934805350275838</v>
      </c>
      <c r="G8" s="289">
        <f t="shared" si="0"/>
        <v>90.68009168286676</v>
      </c>
      <c r="H8" s="289">
        <f t="shared" si="0"/>
        <v>69.153747650823561</v>
      </c>
      <c r="I8" s="289">
        <f t="shared" si="0"/>
        <v>104.37718408756587</v>
      </c>
      <c r="J8" s="289">
        <f t="shared" si="0"/>
        <v>47.852563920786451</v>
      </c>
      <c r="K8" s="289">
        <f t="shared" si="0"/>
        <v>45.287214938991156</v>
      </c>
      <c r="L8" s="289">
        <f t="shared" si="0"/>
        <v>75.664775095659309</v>
      </c>
      <c r="M8" s="289">
        <f t="shared" si="0"/>
        <v>92.187152412636294</v>
      </c>
      <c r="N8" s="289">
        <f t="shared" si="0"/>
        <v>6.4205754728529882</v>
      </c>
      <c r="O8" s="289">
        <f t="shared" si="0"/>
        <v>51.040265652085537</v>
      </c>
      <c r="P8" s="289">
        <f t="shared" si="0"/>
        <v>26.8783239428314</v>
      </c>
      <c r="Q8" s="289">
        <f t="shared" si="0"/>
        <v>17.952886750194466</v>
      </c>
    </row>
    <row r="9" spans="1:17" x14ac:dyDescent="0.25">
      <c r="A9" s="288" t="s">
        <v>253</v>
      </c>
      <c r="B9" s="287">
        <f>B6-B5</f>
        <v>173.61322056582651</v>
      </c>
      <c r="C9" s="287">
        <f t="shared" ref="C9:Q9" si="1">C6-C5</f>
        <v>58.381390357626174</v>
      </c>
      <c r="D9" s="287">
        <f t="shared" si="1"/>
        <v>91.755659002503194</v>
      </c>
      <c r="E9" s="287">
        <f t="shared" si="1"/>
        <v>101.17302129141569</v>
      </c>
      <c r="F9" s="287">
        <f t="shared" si="1"/>
        <v>126.38550201422186</v>
      </c>
      <c r="G9" s="287">
        <f t="shared" si="1"/>
        <v>144.57778890004886</v>
      </c>
      <c r="H9" s="287">
        <f t="shared" si="1"/>
        <v>82.260938913765699</v>
      </c>
      <c r="I9" s="287">
        <f t="shared" si="1"/>
        <v>55.350497669227479</v>
      </c>
      <c r="J9" s="287">
        <f t="shared" si="1"/>
        <v>144.34907554543793</v>
      </c>
      <c r="K9" s="287">
        <f t="shared" si="1"/>
        <v>180.94122931376143</v>
      </c>
      <c r="L9" s="287">
        <f t="shared" si="1"/>
        <v>124.52778487791619</v>
      </c>
      <c r="M9" s="287">
        <f t="shared" si="1"/>
        <v>78.418809247191575</v>
      </c>
      <c r="N9" s="287">
        <f t="shared" si="1"/>
        <v>79.132053945848213</v>
      </c>
      <c r="O9" s="287">
        <f t="shared" si="1"/>
        <v>54.106325808439891</v>
      </c>
      <c r="P9" s="287">
        <f t="shared" si="1"/>
        <v>40.142078117941139</v>
      </c>
      <c r="Q9" s="287">
        <f t="shared" si="1"/>
        <v>46.543760866762454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51.024226479450888</v>
      </c>
      <c r="C12" s="38">
        <v>52.855789999999999</v>
      </c>
      <c r="D12" s="38">
        <v>51.45581</v>
      </c>
      <c r="E12" s="38">
        <v>63.777410000000003</v>
      </c>
      <c r="F12" s="38">
        <v>52.890280000000004</v>
      </c>
      <c r="G12" s="38">
        <v>45.740335775120528</v>
      </c>
      <c r="H12" s="38">
        <v>45.09263</v>
      </c>
      <c r="I12" s="38">
        <v>39.831100000000006</v>
      </c>
      <c r="J12" s="38">
        <v>28.296810000000001</v>
      </c>
      <c r="K12" s="38">
        <v>21.692129999999999</v>
      </c>
      <c r="L12" s="38">
        <v>19.869301566311243</v>
      </c>
      <c r="M12" s="38">
        <v>16.313182753966348</v>
      </c>
      <c r="N12" s="38">
        <v>15.812167226477062</v>
      </c>
      <c r="O12" s="38">
        <v>13.951232791250465</v>
      </c>
      <c r="P12" s="38">
        <v>14.810148379115693</v>
      </c>
      <c r="Q12" s="38">
        <v>13.281599898277406</v>
      </c>
    </row>
    <row r="13" spans="1:17" x14ac:dyDescent="0.25">
      <c r="A13" s="55" t="s">
        <v>33</v>
      </c>
      <c r="B13" s="54">
        <v>0</v>
      </c>
      <c r="C13" s="54">
        <v>0</v>
      </c>
      <c r="D13" s="54">
        <v>0</v>
      </c>
      <c r="E13" s="54">
        <v>0.60699999999999998</v>
      </c>
      <c r="F13" s="54">
        <v>0</v>
      </c>
      <c r="G13" s="54">
        <v>0.64674603055489599</v>
      </c>
      <c r="H13" s="54">
        <v>0.60246999999999995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3.8198338874029041</v>
      </c>
      <c r="C14" s="51">
        <v>4.8065899999999999</v>
      </c>
      <c r="D14" s="51">
        <v>3.8012199999999998</v>
      </c>
      <c r="E14" s="51">
        <v>5.8828300000000002</v>
      </c>
      <c r="F14" s="51">
        <v>4.8942099999999993</v>
      </c>
      <c r="G14" s="51">
        <v>4.9173567207782556</v>
      </c>
      <c r="H14" s="51">
        <v>4.8996200000000005</v>
      </c>
      <c r="I14" s="51">
        <v>7.1331700000000007</v>
      </c>
      <c r="J14" s="51">
        <v>1.99454</v>
      </c>
      <c r="K14" s="51">
        <v>1.0081</v>
      </c>
      <c r="L14" s="51">
        <v>0</v>
      </c>
      <c r="M14" s="51">
        <v>0.95547755779270094</v>
      </c>
      <c r="N14" s="51">
        <v>0.9555224945975882</v>
      </c>
      <c r="O14" s="51">
        <v>0.95410918338661355</v>
      </c>
      <c r="P14" s="51">
        <v>0.95555991378707272</v>
      </c>
      <c r="Q14" s="51">
        <v>0.95558727293313006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0</v>
      </c>
      <c r="C17" s="51">
        <v>1.00203</v>
      </c>
      <c r="D17" s="51">
        <v>0</v>
      </c>
      <c r="E17" s="51">
        <v>2.0416699999999999</v>
      </c>
      <c r="F17" s="51">
        <v>2.0050699999999999</v>
      </c>
      <c r="G17" s="51">
        <v>2.0518641574514338</v>
      </c>
      <c r="H17" s="51">
        <v>2.0061599999999999</v>
      </c>
      <c r="I17" s="51">
        <v>6.1331300000000004</v>
      </c>
      <c r="J17" s="51">
        <v>1.00335</v>
      </c>
      <c r="K17" s="51">
        <v>1.0081</v>
      </c>
      <c r="L17" s="51">
        <v>0</v>
      </c>
      <c r="M17" s="51">
        <v>0</v>
      </c>
      <c r="N17" s="51">
        <v>0</v>
      </c>
      <c r="O17" s="51">
        <v>0</v>
      </c>
      <c r="P17" s="51">
        <v>0</v>
      </c>
      <c r="Q17" s="51">
        <v>0</v>
      </c>
    </row>
    <row r="18" spans="1:17" x14ac:dyDescent="0.25">
      <c r="A18" s="53" t="s">
        <v>29</v>
      </c>
      <c r="B18" s="51">
        <v>3.8198338874029041</v>
      </c>
      <c r="C18" s="51">
        <v>3.8045599999999999</v>
      </c>
      <c r="D18" s="51">
        <v>3.8012199999999998</v>
      </c>
      <c r="E18" s="51">
        <v>3.8411599999999999</v>
      </c>
      <c r="F18" s="51">
        <v>2.8891399999999998</v>
      </c>
      <c r="G18" s="51">
        <v>2.8654925633268218</v>
      </c>
      <c r="H18" s="51">
        <v>2.8934600000000001</v>
      </c>
      <c r="I18" s="51">
        <v>1.00004</v>
      </c>
      <c r="J18" s="51">
        <v>0.99119000000000002</v>
      </c>
      <c r="K18" s="51">
        <v>0</v>
      </c>
      <c r="L18" s="51">
        <v>0</v>
      </c>
      <c r="M18" s="51">
        <v>0.95547755779270094</v>
      </c>
      <c r="N18" s="51">
        <v>0.9555224945975882</v>
      </c>
      <c r="O18" s="51">
        <v>0.95410918338661355</v>
      </c>
      <c r="P18" s="51">
        <v>0.95555991378707272</v>
      </c>
      <c r="Q18" s="51">
        <v>0.95558727293313006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0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4.9651035781958326</v>
      </c>
      <c r="C20" s="51">
        <v>11.81887</v>
      </c>
      <c r="D20" s="51">
        <v>11.72733</v>
      </c>
      <c r="E20" s="51">
        <v>20.68655</v>
      </c>
      <c r="F20" s="51">
        <v>10.69009</v>
      </c>
      <c r="G20" s="51">
        <v>9.8642450118395217</v>
      </c>
      <c r="H20" s="51">
        <v>8.5029500000000002</v>
      </c>
      <c r="I20" s="51">
        <v>8.4108000000000001</v>
      </c>
      <c r="J20" s="51">
        <v>4.7983399999999996</v>
      </c>
      <c r="K20" s="51">
        <v>2.6078700000000001</v>
      </c>
      <c r="L20" s="51">
        <v>3.6321501888330614</v>
      </c>
      <c r="M20" s="51">
        <v>2.2446877628326987</v>
      </c>
      <c r="N20" s="51">
        <v>2.2445188391157505</v>
      </c>
      <c r="O20" s="51">
        <v>2.1702148364166494</v>
      </c>
      <c r="P20" s="51">
        <v>2.2463792503333253</v>
      </c>
      <c r="Q20" s="51">
        <v>1.934647732322794</v>
      </c>
    </row>
    <row r="21" spans="1:17" x14ac:dyDescent="0.25">
      <c r="A21" s="53" t="s">
        <v>66</v>
      </c>
      <c r="B21" s="51">
        <v>4.9651035781958326</v>
      </c>
      <c r="C21" s="51">
        <v>11.81887</v>
      </c>
      <c r="D21" s="51">
        <v>11.72733</v>
      </c>
      <c r="E21" s="51">
        <v>20.68655</v>
      </c>
      <c r="F21" s="51">
        <v>10.69009</v>
      </c>
      <c r="G21" s="51">
        <v>9.8642450118395217</v>
      </c>
      <c r="H21" s="51">
        <v>8.5029500000000002</v>
      </c>
      <c r="I21" s="51">
        <v>8.4108000000000001</v>
      </c>
      <c r="J21" s="51">
        <v>4.7983399999999996</v>
      </c>
      <c r="K21" s="51">
        <v>2.6078700000000001</v>
      </c>
      <c r="L21" s="51">
        <v>3.6321501888330614</v>
      </c>
      <c r="M21" s="51">
        <v>2.2446877628326987</v>
      </c>
      <c r="N21" s="51">
        <v>2.2445188391157505</v>
      </c>
      <c r="O21" s="51">
        <v>2.1702148364166494</v>
      </c>
      <c r="P21" s="51">
        <v>2.2463792503333253</v>
      </c>
      <c r="Q21" s="51">
        <v>1.934647732322794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0.52516493571068268</v>
      </c>
      <c r="C23" s="51">
        <v>0.10031</v>
      </c>
      <c r="D23" s="51">
        <v>0.10026</v>
      </c>
      <c r="E23" s="51">
        <v>0.19997999999999999</v>
      </c>
      <c r="F23" s="51">
        <v>0.20014999999999999</v>
      </c>
      <c r="G23" s="51">
        <v>0.19107765893597198</v>
      </c>
      <c r="H23" s="51">
        <v>0.29988999999999999</v>
      </c>
      <c r="I23" s="51">
        <v>0.20072000000000001</v>
      </c>
      <c r="J23" s="51">
        <v>0.19997000000000001</v>
      </c>
      <c r="K23" s="51">
        <v>0.20127</v>
      </c>
      <c r="L23" s="51">
        <v>0.23882995172814056</v>
      </c>
      <c r="M23" s="51">
        <v>0.23885163159779774</v>
      </c>
      <c r="N23" s="51">
        <v>0.21496551852676285</v>
      </c>
      <c r="O23" s="51">
        <v>0.14306608437889612</v>
      </c>
      <c r="P23" s="51">
        <v>0.21496027223629993</v>
      </c>
      <c r="Q23" s="51">
        <v>0.28663322792534879</v>
      </c>
    </row>
    <row r="24" spans="1:17" x14ac:dyDescent="0.25">
      <c r="A24" s="53" t="s">
        <v>23</v>
      </c>
      <c r="B24" s="51">
        <v>0.52516493571068268</v>
      </c>
      <c r="C24" s="51">
        <v>0.10031</v>
      </c>
      <c r="D24" s="51">
        <v>0.10026</v>
      </c>
      <c r="E24" s="51">
        <v>0.19997999999999999</v>
      </c>
      <c r="F24" s="51">
        <v>0.20014999999999999</v>
      </c>
      <c r="G24" s="51">
        <v>0.19107765893597198</v>
      </c>
      <c r="H24" s="51">
        <v>0.29988999999999999</v>
      </c>
      <c r="I24" s="51">
        <v>0.20072000000000001</v>
      </c>
      <c r="J24" s="51">
        <v>0.19997000000000001</v>
      </c>
      <c r="K24" s="51">
        <v>0.20127</v>
      </c>
      <c r="L24" s="51">
        <v>0.23882995172814056</v>
      </c>
      <c r="M24" s="51">
        <v>0.23885163159779774</v>
      </c>
      <c r="N24" s="51">
        <v>0.21496551852676285</v>
      </c>
      <c r="O24" s="51">
        <v>0.14306608437889612</v>
      </c>
      <c r="P24" s="51">
        <v>0.21496027223629993</v>
      </c>
      <c r="Q24" s="51">
        <v>0.28663322792534879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15.831512467182671</v>
      </c>
      <c r="C29" s="51">
        <v>14.71425</v>
      </c>
      <c r="D29" s="51">
        <v>15.00717</v>
      </c>
      <c r="E29" s="51">
        <v>14.4962</v>
      </c>
      <c r="F29" s="51">
        <v>14.72545</v>
      </c>
      <c r="G29" s="51">
        <v>13.351014188977642</v>
      </c>
      <c r="H29" s="51">
        <v>13.99446</v>
      </c>
      <c r="I29" s="51">
        <v>11.15802</v>
      </c>
      <c r="J29" s="51">
        <v>9.9150299999999998</v>
      </c>
      <c r="K29" s="51">
        <v>7.8296999999999999</v>
      </c>
      <c r="L29" s="51">
        <v>5.4196094412168527</v>
      </c>
      <c r="M29" s="51">
        <v>2.2208249193791629</v>
      </c>
      <c r="N29" s="51">
        <v>2.2453637970898264</v>
      </c>
      <c r="O29" s="51">
        <v>1.1444323430783285</v>
      </c>
      <c r="P29" s="51">
        <v>1.5049970318738326</v>
      </c>
      <c r="Q29" s="51">
        <v>1.6721438289159256</v>
      </c>
    </row>
    <row r="30" spans="1:17" x14ac:dyDescent="0.25">
      <c r="A30" s="63" t="s">
        <v>21</v>
      </c>
      <c r="B30" s="62">
        <v>25.882611610958797</v>
      </c>
      <c r="C30" s="62">
        <v>21.415769999999998</v>
      </c>
      <c r="D30" s="62">
        <v>20.81983</v>
      </c>
      <c r="E30" s="62">
        <v>21.90485</v>
      </c>
      <c r="F30" s="62">
        <v>22.380379999999999</v>
      </c>
      <c r="G30" s="62">
        <v>16.769896164034243</v>
      </c>
      <c r="H30" s="62">
        <v>16.793240000000001</v>
      </c>
      <c r="I30" s="62">
        <v>12.92839</v>
      </c>
      <c r="J30" s="62">
        <v>11.38893</v>
      </c>
      <c r="K30" s="62">
        <v>10.04519</v>
      </c>
      <c r="L30" s="62">
        <v>10.578711984533189</v>
      </c>
      <c r="M30" s="62">
        <v>10.653340882363988</v>
      </c>
      <c r="N30" s="62">
        <v>10.151796577147135</v>
      </c>
      <c r="O30" s="62">
        <v>9.539410343989978</v>
      </c>
      <c r="P30" s="62">
        <v>9.8882519108851632</v>
      </c>
      <c r="Q30" s="62">
        <v>8.4325878361802076</v>
      </c>
    </row>
    <row r="32" spans="1:17" x14ac:dyDescent="0.25">
      <c r="A32" s="31" t="s">
        <v>63</v>
      </c>
      <c r="B32" s="70">
        <v>24.040498988236312</v>
      </c>
      <c r="C32" s="70">
        <v>43.197810327432009</v>
      </c>
      <c r="D32" s="70">
        <v>39.863261393388001</v>
      </c>
      <c r="E32" s="70">
        <v>69.774327695448008</v>
      </c>
      <c r="F32" s="70">
        <v>40.691893213295998</v>
      </c>
      <c r="G32" s="70">
        <v>41.382271668867901</v>
      </c>
      <c r="H32" s="70">
        <v>37.958341750956009</v>
      </c>
      <c r="I32" s="70">
        <v>42.02349394201201</v>
      </c>
      <c r="J32" s="70">
        <v>17.59516160562</v>
      </c>
      <c r="K32" s="70">
        <v>9.2528998873560013</v>
      </c>
      <c r="L32" s="70">
        <v>8.5311754763501142</v>
      </c>
      <c r="M32" s="70">
        <v>8.3686154667251333</v>
      </c>
      <c r="N32" s="70">
        <v>8.3683643210321481</v>
      </c>
      <c r="O32" s="70">
        <v>8.1892595133066575</v>
      </c>
      <c r="P32" s="70">
        <v>8.3728553052226502</v>
      </c>
      <c r="Q32" s="70">
        <v>7.6407505963124871</v>
      </c>
    </row>
    <row r="34" spans="1:17" x14ac:dyDescent="0.25">
      <c r="A34" s="184" t="s">
        <v>252</v>
      </c>
      <c r="B34" s="190">
        <f t="shared" ref="B34:Q34" si="2">IF(B$12=0,"",B$12/B$3*1000)</f>
        <v>217.09515461909979</v>
      </c>
      <c r="C34" s="190">
        <f t="shared" si="2"/>
        <v>198.18113091145219</v>
      </c>
      <c r="D34" s="190">
        <f t="shared" si="2"/>
        <v>189.79233875193367</v>
      </c>
      <c r="E34" s="190">
        <f t="shared" si="2"/>
        <v>244.15489079331141</v>
      </c>
      <c r="F34" s="190">
        <f t="shared" si="2"/>
        <v>212.44795537108303</v>
      </c>
      <c r="G34" s="190">
        <f t="shared" si="2"/>
        <v>208.90961726118249</v>
      </c>
      <c r="H34" s="190">
        <f t="shared" si="2"/>
        <v>210.81493823123955</v>
      </c>
      <c r="I34" s="190">
        <f t="shared" si="2"/>
        <v>207.13053219026551</v>
      </c>
      <c r="J34" s="190">
        <f t="shared" si="2"/>
        <v>167.80075225531911</v>
      </c>
      <c r="K34" s="190">
        <f t="shared" si="2"/>
        <v>164.89689775846153</v>
      </c>
      <c r="L34" s="190">
        <f t="shared" si="2"/>
        <v>148.0573887206501</v>
      </c>
      <c r="M34" s="190">
        <f t="shared" si="2"/>
        <v>118.49895952481157</v>
      </c>
      <c r="N34" s="190">
        <f t="shared" si="2"/>
        <v>109.53354463045187</v>
      </c>
      <c r="O34" s="190">
        <f t="shared" si="2"/>
        <v>102.16970909109925</v>
      </c>
      <c r="P34" s="190">
        <f t="shared" si="2"/>
        <v>103.23285261124428</v>
      </c>
      <c r="Q34" s="190">
        <f t="shared" si="2"/>
        <v>89.906988682039739</v>
      </c>
    </row>
    <row r="35" spans="1:17" x14ac:dyDescent="0.25">
      <c r="A35" s="286" t="s">
        <v>251</v>
      </c>
      <c r="B35" s="285">
        <f t="shared" ref="B35:Q35" si="3">IF(B$12=0,"",B$12/B$5*1000)</f>
        <v>73.473993387653223</v>
      </c>
      <c r="C35" s="285">
        <f t="shared" si="3"/>
        <v>76.03353446554047</v>
      </c>
      <c r="D35" s="285">
        <f t="shared" si="3"/>
        <v>75.846979998042926</v>
      </c>
      <c r="E35" s="285">
        <f t="shared" si="3"/>
        <v>76.793893465047177</v>
      </c>
      <c r="F35" s="285">
        <f t="shared" si="3"/>
        <v>74.561215955270583</v>
      </c>
      <c r="G35" s="285">
        <f t="shared" si="3"/>
        <v>76.172777464146137</v>
      </c>
      <c r="H35" s="285">
        <f t="shared" si="3"/>
        <v>75.958978985331711</v>
      </c>
      <c r="I35" s="285">
        <f t="shared" si="3"/>
        <v>77.165471680209109</v>
      </c>
      <c r="J35" s="285">
        <f t="shared" si="3"/>
        <v>74.597481306729449</v>
      </c>
      <c r="K35" s="285">
        <f t="shared" si="3"/>
        <v>72.927654703045079</v>
      </c>
      <c r="L35" s="285">
        <f t="shared" si="3"/>
        <v>71.421974652897262</v>
      </c>
      <c r="M35" s="285">
        <f t="shared" si="3"/>
        <v>70.279776557291441</v>
      </c>
      <c r="N35" s="285">
        <f t="shared" si="3"/>
        <v>70.281322268504198</v>
      </c>
      <c r="O35" s="285">
        <f t="shared" si="3"/>
        <v>70.117486303101316</v>
      </c>
      <c r="P35" s="285">
        <f t="shared" si="3"/>
        <v>65.67689457910123</v>
      </c>
      <c r="Q35" s="285">
        <f t="shared" si="3"/>
        <v>66.029793305183631</v>
      </c>
    </row>
    <row r="36" spans="1:17" x14ac:dyDescent="0.25">
      <c r="A36" s="286" t="s">
        <v>250</v>
      </c>
      <c r="B36" s="285">
        <f>IF(TEL_ued!B$5=0,"",TEL_ued!B$5/B$5*1000)</f>
        <v>34.27686393292489</v>
      </c>
      <c r="C36" s="285">
        <f>IF(TEL_ued!C$5=0,"",TEL_ued!C$5/C$5*1000)</f>
        <v>34.276863932924883</v>
      </c>
      <c r="D36" s="285">
        <f>IF(TEL_ued!D$5=0,"",TEL_ued!D$5/D$5*1000)</f>
        <v>34.276863932924883</v>
      </c>
      <c r="E36" s="285">
        <f>IF(TEL_ued!E$5=0,"",TEL_ued!E$5/E$5*1000)</f>
        <v>34.276863932924883</v>
      </c>
      <c r="F36" s="285">
        <f>IF(TEL_ued!F$5=0,"",TEL_ued!F$5/F$5*1000)</f>
        <v>34.276863932924883</v>
      </c>
      <c r="G36" s="285">
        <f>IF(TEL_ued!G$5=0,"",TEL_ued!G$5/G$5*1000)</f>
        <v>34.276863932924883</v>
      </c>
      <c r="H36" s="285">
        <f>IF(TEL_ued!H$5=0,"",TEL_ued!H$5/H$5*1000)</f>
        <v>34.276863932924883</v>
      </c>
      <c r="I36" s="285">
        <f>IF(TEL_ued!I$5=0,"",TEL_ued!I$5/I$5*1000)</f>
        <v>34.276863932924876</v>
      </c>
      <c r="J36" s="285">
        <f>IF(TEL_ued!J$5=0,"",TEL_ued!J$5/J$5*1000)</f>
        <v>34.276863932924883</v>
      </c>
      <c r="K36" s="285">
        <f>IF(TEL_ued!K$5=0,"",TEL_ued!K$5/K$5*1000)</f>
        <v>34.276863932924883</v>
      </c>
      <c r="L36" s="285">
        <f>IF(TEL_ued!L$5=0,"",TEL_ued!L$5/L$5*1000)</f>
        <v>34.276863932924883</v>
      </c>
      <c r="M36" s="285">
        <f>IF(TEL_ued!M$5=0,"",TEL_ued!M$5/M$5*1000)</f>
        <v>34.276863932924883</v>
      </c>
      <c r="N36" s="285">
        <f>IF(TEL_ued!N$5=0,"",TEL_ued!N$5/N$5*1000)</f>
        <v>34.276863932924883</v>
      </c>
      <c r="O36" s="285">
        <f>IF(TEL_ued!O$5=0,"",TEL_ued!O$5/O$5*1000)</f>
        <v>34.276863932924883</v>
      </c>
      <c r="P36" s="285">
        <f>IF(TEL_ued!P$5=0,"",TEL_ued!P$5/P$5*1000)</f>
        <v>34.276863932924883</v>
      </c>
      <c r="Q36" s="285">
        <f>IF(TEL_ued!Q$5=0,"",TEL_ued!Q$5/Q$5*1000)</f>
        <v>34.27686393292489</v>
      </c>
    </row>
    <row r="37" spans="1:17" x14ac:dyDescent="0.25">
      <c r="A37" s="284" t="s">
        <v>60</v>
      </c>
      <c r="B37" s="283">
        <f t="shared" ref="B37:Q37" si="4">IF(B$12=0,"",B$32/B$12)</f>
        <v>0.47115851913831952</v>
      </c>
      <c r="C37" s="283">
        <f t="shared" si="4"/>
        <v>0.81727678892760869</v>
      </c>
      <c r="D37" s="283">
        <f t="shared" si="4"/>
        <v>0.77470865570647907</v>
      </c>
      <c r="E37" s="283">
        <f t="shared" si="4"/>
        <v>1.0940288684574679</v>
      </c>
      <c r="F37" s="283">
        <f t="shared" si="4"/>
        <v>0.76936429932486639</v>
      </c>
      <c r="G37" s="283">
        <f t="shared" si="4"/>
        <v>0.90472164157957269</v>
      </c>
      <c r="H37" s="283">
        <f t="shared" si="4"/>
        <v>0.84178593599344309</v>
      </c>
      <c r="I37" s="283">
        <f t="shared" si="4"/>
        <v>1.0550422645122028</v>
      </c>
      <c r="J37" s="283">
        <f t="shared" si="4"/>
        <v>0.62180724984971802</v>
      </c>
      <c r="K37" s="283">
        <f t="shared" si="4"/>
        <v>0.42655561659256153</v>
      </c>
      <c r="L37" s="283">
        <f t="shared" si="4"/>
        <v>0.42936463810156644</v>
      </c>
      <c r="M37" s="283">
        <f t="shared" si="4"/>
        <v>0.51299710135904708</v>
      </c>
      <c r="N37" s="283">
        <f t="shared" si="4"/>
        <v>0.52923575884142815</v>
      </c>
      <c r="O37" s="283">
        <f t="shared" si="4"/>
        <v>0.5869918189912624</v>
      </c>
      <c r="P37" s="283">
        <f t="shared" si="4"/>
        <v>0.56534580821820157</v>
      </c>
      <c r="Q37" s="283">
        <f t="shared" si="4"/>
        <v>0.57528841817494258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388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51.024226479450881</v>
      </c>
      <c r="C5" s="96">
        <v>52.855789999999999</v>
      </c>
      <c r="D5" s="96">
        <v>51.455809999999992</v>
      </c>
      <c r="E5" s="96">
        <v>63.777409999999989</v>
      </c>
      <c r="F5" s="96">
        <v>52.89027999999999</v>
      </c>
      <c r="G5" s="96">
        <v>45.740335775120535</v>
      </c>
      <c r="H5" s="96">
        <v>45.09263</v>
      </c>
      <c r="I5" s="96">
        <v>39.831099999999992</v>
      </c>
      <c r="J5" s="96">
        <v>28.296809999999997</v>
      </c>
      <c r="K5" s="96">
        <v>21.692129999999999</v>
      </c>
      <c r="L5" s="96">
        <v>19.869301566311243</v>
      </c>
      <c r="M5" s="96">
        <v>16.313182753966348</v>
      </c>
      <c r="N5" s="96">
        <v>15.812167226477065</v>
      </c>
      <c r="O5" s="96">
        <v>13.951232791250463</v>
      </c>
      <c r="P5" s="96">
        <v>14.810148379115692</v>
      </c>
      <c r="Q5" s="96">
        <v>13.281599898277406</v>
      </c>
    </row>
    <row r="6" spans="1:17" x14ac:dyDescent="0.25">
      <c r="A6" s="132" t="s">
        <v>83</v>
      </c>
      <c r="B6" s="160">
        <v>1.6761260448764392</v>
      </c>
      <c r="C6" s="160">
        <v>1.736292195966928</v>
      </c>
      <c r="D6" s="160">
        <v>1.6903033960925948</v>
      </c>
      <c r="E6" s="160">
        <v>2.0950631758977232</v>
      </c>
      <c r="F6" s="160">
        <v>1.7374251790864481</v>
      </c>
      <c r="G6" s="160">
        <v>1.5025522851375157</v>
      </c>
      <c r="H6" s="160">
        <v>1.4812754017038468</v>
      </c>
      <c r="I6" s="160">
        <v>1.3084361824272859</v>
      </c>
      <c r="J6" s="160">
        <v>0.92953923068331634</v>
      </c>
      <c r="K6" s="160">
        <v>0.71257805498508442</v>
      </c>
      <c r="L6" s="160">
        <v>0.65269884810916023</v>
      </c>
      <c r="M6" s="160">
        <v>0.53588172472862572</v>
      </c>
      <c r="N6" s="160">
        <v>0.51942355902080251</v>
      </c>
      <c r="O6" s="160">
        <v>0.45829258477767681</v>
      </c>
      <c r="P6" s="160">
        <v>0.48650762862064545</v>
      </c>
      <c r="Q6" s="160">
        <v>0.43629540402923128</v>
      </c>
    </row>
    <row r="7" spans="1:17" x14ac:dyDescent="0.25">
      <c r="A7" s="76" t="s">
        <v>82</v>
      </c>
      <c r="B7" s="159">
        <v>1.3752829086165654</v>
      </c>
      <c r="C7" s="159">
        <v>1.4246500069472228</v>
      </c>
      <c r="D7" s="159">
        <v>1.3869156070503339</v>
      </c>
      <c r="E7" s="159">
        <v>1.7190261956083879</v>
      </c>
      <c r="F7" s="159">
        <v>1.4255796341222138</v>
      </c>
      <c r="G7" s="159">
        <v>1.2328634134461667</v>
      </c>
      <c r="H7" s="159">
        <v>1.2154054578082845</v>
      </c>
      <c r="I7" s="159">
        <v>1.0735886625044395</v>
      </c>
      <c r="J7" s="159">
        <v>0.76269885594528508</v>
      </c>
      <c r="K7" s="159">
        <v>0.58467942973135123</v>
      </c>
      <c r="L7" s="159">
        <v>0.53554777280751598</v>
      </c>
      <c r="M7" s="159">
        <v>0.4396978254183595</v>
      </c>
      <c r="N7" s="159">
        <v>0.42619368945296615</v>
      </c>
      <c r="O7" s="159">
        <v>0.37603494135604248</v>
      </c>
      <c r="P7" s="159">
        <v>0.39918574656052952</v>
      </c>
      <c r="Q7" s="159">
        <v>0.35798597253680514</v>
      </c>
    </row>
    <row r="8" spans="1:17" x14ac:dyDescent="0.25">
      <c r="A8" s="76" t="s">
        <v>81</v>
      </c>
      <c r="B8" s="159">
        <v>0.9884845905681563</v>
      </c>
      <c r="C8" s="159">
        <v>1.0239671924933162</v>
      </c>
      <c r="D8" s="159">
        <v>0.99684559256742744</v>
      </c>
      <c r="E8" s="159">
        <v>1.2355500780935287</v>
      </c>
      <c r="F8" s="159">
        <v>1.024635362025341</v>
      </c>
      <c r="G8" s="159">
        <v>0.88612057841443226</v>
      </c>
      <c r="H8" s="159">
        <v>0.87357267279970441</v>
      </c>
      <c r="I8" s="159">
        <v>0.7716418511750659</v>
      </c>
      <c r="J8" s="159">
        <v>0.54818980271067363</v>
      </c>
      <c r="K8" s="159">
        <v>0.42023834011940864</v>
      </c>
      <c r="L8" s="159">
        <v>0.38492496170540208</v>
      </c>
      <c r="M8" s="159">
        <v>0.31603281201944589</v>
      </c>
      <c r="N8" s="159">
        <v>0.3063267142943194</v>
      </c>
      <c r="O8" s="159">
        <v>0.27027511409965549</v>
      </c>
      <c r="P8" s="159">
        <v>0.28691475534038058</v>
      </c>
      <c r="Q8" s="159">
        <v>0.25730241776082868</v>
      </c>
    </row>
    <row r="9" spans="1:17" x14ac:dyDescent="0.25">
      <c r="A9" s="76" t="s">
        <v>80</v>
      </c>
      <c r="B9" s="159">
        <v>1.9339915902420453</v>
      </c>
      <c r="C9" s="159">
        <v>2.0034140722695319</v>
      </c>
      <c r="D9" s="159">
        <v>1.9503500724145322</v>
      </c>
      <c r="E9" s="159">
        <v>2.4173805875742955</v>
      </c>
      <c r="F9" s="159">
        <v>2.0047213604843632</v>
      </c>
      <c r="G9" s="159">
        <v>1.7337141751586718</v>
      </c>
      <c r="H9" s="159">
        <v>1.7091639250429</v>
      </c>
      <c r="I9" s="159">
        <v>1.5097340566468682</v>
      </c>
      <c r="J9" s="159">
        <v>1.0725452661730572</v>
      </c>
      <c r="K9" s="159">
        <v>0.82220544805971263</v>
      </c>
      <c r="L9" s="159">
        <v>0.75311405551056942</v>
      </c>
      <c r="M9" s="159">
        <v>0.61832506699456802</v>
      </c>
      <c r="N9" s="159">
        <v>0.59933487579323363</v>
      </c>
      <c r="O9" s="159">
        <v>0.52879913628193476</v>
      </c>
      <c r="P9" s="159">
        <v>0.56135495610074471</v>
      </c>
      <c r="Q9" s="159">
        <v>0.50341777387988218</v>
      </c>
    </row>
    <row r="10" spans="1:17" x14ac:dyDescent="0.25">
      <c r="A10" s="129" t="s">
        <v>79</v>
      </c>
      <c r="B10" s="158">
        <v>3.2662969079643425</v>
      </c>
      <c r="C10" s="158">
        <v>3.3835437664996539</v>
      </c>
      <c r="D10" s="158">
        <v>3.2939245667445434</v>
      </c>
      <c r="E10" s="158">
        <v>4.0826872145699218</v>
      </c>
      <c r="F10" s="158">
        <v>3.3857516310402573</v>
      </c>
      <c r="G10" s="158">
        <v>2.9280506069346455</v>
      </c>
      <c r="H10" s="158">
        <v>2.8865879622946755</v>
      </c>
      <c r="I10" s="158">
        <v>2.5497730734480442</v>
      </c>
      <c r="J10" s="158">
        <v>1.8114097828700522</v>
      </c>
      <c r="K10" s="158">
        <v>1.3886136456119591</v>
      </c>
      <c r="L10" s="158">
        <v>1.2719259604178506</v>
      </c>
      <c r="M10" s="158">
        <v>1.0442823353686037</v>
      </c>
      <c r="N10" s="158">
        <v>1.0122100124507947</v>
      </c>
      <c r="O10" s="158">
        <v>0.89308298572060085</v>
      </c>
      <c r="P10" s="158">
        <v>0.94806614808125766</v>
      </c>
      <c r="Q10" s="158">
        <v>0.85021668477491219</v>
      </c>
    </row>
    <row r="11" spans="1:17" x14ac:dyDescent="0.25">
      <c r="A11" s="92" t="s">
        <v>125</v>
      </c>
      <c r="B11" s="91">
        <v>0</v>
      </c>
      <c r="C11" s="91">
        <v>0.67670875329993085</v>
      </c>
      <c r="D11" s="91">
        <v>0</v>
      </c>
      <c r="E11" s="91">
        <v>0.81653744291398445</v>
      </c>
      <c r="F11" s="91">
        <v>0.67715032620805149</v>
      </c>
      <c r="G11" s="91">
        <v>0.58561012138692925</v>
      </c>
      <c r="H11" s="91">
        <v>0.5773175924589351</v>
      </c>
      <c r="I11" s="91">
        <v>0.5099546146896089</v>
      </c>
      <c r="J11" s="91">
        <v>0.36228195657401047</v>
      </c>
      <c r="K11" s="91">
        <v>0.27772272912239182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0.97988907238930278</v>
      </c>
      <c r="C12" s="91">
        <v>1.0150631299498962</v>
      </c>
      <c r="D12" s="91">
        <v>0.98817737002336292</v>
      </c>
      <c r="E12" s="91">
        <v>1.2248061643709764</v>
      </c>
      <c r="F12" s="91">
        <v>1.0157254893120771</v>
      </c>
      <c r="G12" s="91">
        <v>0.87841518208039371</v>
      </c>
      <c r="H12" s="91">
        <v>0.86597638868840265</v>
      </c>
      <c r="I12" s="91">
        <v>0.76493192203441318</v>
      </c>
      <c r="J12" s="91">
        <v>0.54342293486101567</v>
      </c>
      <c r="K12" s="91">
        <v>0.41658409368358773</v>
      </c>
      <c r="L12" s="91">
        <v>0.38157778812535514</v>
      </c>
      <c r="M12" s="91">
        <v>0.13231753033975924</v>
      </c>
      <c r="N12" s="91">
        <v>2.1036735793314776E-2</v>
      </c>
      <c r="O12" s="91">
        <v>2.1488920179562054E-2</v>
      </c>
      <c r="P12" s="91">
        <v>5.8938824745685015E-2</v>
      </c>
      <c r="Q12" s="91">
        <v>6.0204672698072503E-2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2.2864078355750399</v>
      </c>
      <c r="C14" s="157">
        <v>1.6917718832498267</v>
      </c>
      <c r="D14" s="157">
        <v>2.3057471967211804</v>
      </c>
      <c r="E14" s="157">
        <v>2.0413436072849609</v>
      </c>
      <c r="F14" s="157">
        <v>1.6928758155201289</v>
      </c>
      <c r="G14" s="157">
        <v>1.4640253034673227</v>
      </c>
      <c r="H14" s="157">
        <v>1.4432939811473378</v>
      </c>
      <c r="I14" s="157">
        <v>1.2748865367240221</v>
      </c>
      <c r="J14" s="157">
        <v>0.90570489143502597</v>
      </c>
      <c r="K14" s="157">
        <v>0.69430682280597955</v>
      </c>
      <c r="L14" s="157">
        <v>0.89034817229249541</v>
      </c>
      <c r="M14" s="157">
        <v>0.91196480502884447</v>
      </c>
      <c r="N14" s="157">
        <v>0.9911732766574799</v>
      </c>
      <c r="O14" s="157">
        <v>0.8715940655410388</v>
      </c>
      <c r="P14" s="157">
        <v>0.88912732333557265</v>
      </c>
      <c r="Q14" s="157">
        <v>0.79001201207683969</v>
      </c>
    </row>
    <row r="15" spans="1:17" x14ac:dyDescent="0.25">
      <c r="A15" s="156" t="s">
        <v>306</v>
      </c>
      <c r="B15" s="206">
        <v>1.5012231534317362</v>
      </c>
      <c r="C15" s="206">
        <v>1.555110997574491</v>
      </c>
      <c r="D15" s="206">
        <v>1.513921105334032</v>
      </c>
      <c r="E15" s="206">
        <v>1.8764444101169868</v>
      </c>
      <c r="F15" s="206">
        <v>1.5561257544877138</v>
      </c>
      <c r="G15" s="206">
        <v>1.3457617263243982</v>
      </c>
      <c r="H15" s="206">
        <v>1.3267050747431346</v>
      </c>
      <c r="I15" s="206">
        <v>1.1719015391783818</v>
      </c>
      <c r="J15" s="206">
        <v>0.83254228963895605</v>
      </c>
      <c r="K15" s="206">
        <v>0.63822090113146623</v>
      </c>
      <c r="L15" s="206">
        <v>0.58459005872194281</v>
      </c>
      <c r="M15" s="206">
        <v>0.47996274213545176</v>
      </c>
      <c r="N15" s="206">
        <v>0.46522197756161465</v>
      </c>
      <c r="O15" s="206">
        <v>0.41046998906639109</v>
      </c>
      <c r="P15" s="206">
        <v>0.4357408075836694</v>
      </c>
      <c r="Q15" s="206">
        <v>0.39076820282499675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4.754569190600523E-2</v>
      </c>
      <c r="F16" s="87">
        <v>0</v>
      </c>
      <c r="G16" s="87">
        <v>5.0658958006910906E-2</v>
      </c>
      <c r="H16" s="87">
        <v>3.4889576312526031E-2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7.3827309567006897E-3</v>
      </c>
      <c r="D19" s="87">
        <v>0</v>
      </c>
      <c r="E19" s="87">
        <v>3.3083631404442267E-2</v>
      </c>
      <c r="F19" s="87">
        <v>2.484685531965946E-2</v>
      </c>
      <c r="G19" s="87">
        <v>1.6715311736581707E-3</v>
      </c>
      <c r="H19" s="87">
        <v>0</v>
      </c>
      <c r="I19" s="87">
        <v>8.470722132618469E-2</v>
      </c>
      <c r="J19" s="87">
        <v>0</v>
      </c>
      <c r="K19" s="87">
        <v>2.5082340124874488E-3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0.22002126808760955</v>
      </c>
      <c r="C20" s="87">
        <v>0.29800731070496084</v>
      </c>
      <c r="D20" s="87">
        <v>0.29774569190600519</v>
      </c>
      <c r="E20" s="87">
        <v>0.30087415143603136</v>
      </c>
      <c r="F20" s="87">
        <v>0.22630339425587465</v>
      </c>
      <c r="G20" s="87">
        <v>0.22445111462089984</v>
      </c>
      <c r="H20" s="87">
        <v>0.17215361853504713</v>
      </c>
      <c r="I20" s="87">
        <v>7.8332114882506534E-2</v>
      </c>
      <c r="J20" s="87">
        <v>4.0244639508407704E-2</v>
      </c>
      <c r="K20" s="87">
        <v>0</v>
      </c>
      <c r="L20" s="87">
        <v>0</v>
      </c>
      <c r="M20" s="87">
        <v>8.2965465256063811E-2</v>
      </c>
      <c r="N20" s="87">
        <v>7.8826696797338211E-2</v>
      </c>
      <c r="O20" s="87">
        <v>8.9203515782373427E-2</v>
      </c>
      <c r="P20" s="87">
        <v>8.5622059465395819E-2</v>
      </c>
      <c r="Q20" s="87">
        <v>7.7976224751309706E-2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8.9311556435022657E-2</v>
      </c>
      <c r="D22" s="87">
        <v>3.2825805072935511E-2</v>
      </c>
      <c r="E22" s="87">
        <v>0.34380412074909783</v>
      </c>
      <c r="F22" s="87">
        <v>0.13586845530382452</v>
      </c>
      <c r="G22" s="87">
        <v>8.2418576732990224E-3</v>
      </c>
      <c r="H22" s="87">
        <v>0</v>
      </c>
      <c r="I22" s="87">
        <v>0.11914366511068265</v>
      </c>
      <c r="J22" s="87">
        <v>0</v>
      </c>
      <c r="K22" s="87">
        <v>6.6549647691093363E-3</v>
      </c>
      <c r="L22" s="87">
        <v>0.14137026292990679</v>
      </c>
      <c r="M22" s="87">
        <v>0.18342008946468549</v>
      </c>
      <c r="N22" s="87">
        <v>0.18342817734156966</v>
      </c>
      <c r="O22" s="87">
        <v>0.2008930524080092</v>
      </c>
      <c r="P22" s="87">
        <v>0.19600356973368202</v>
      </c>
      <c r="Q22" s="87">
        <v>0.15295514856763689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4.1135634650967305E-2</v>
      </c>
      <c r="C24" s="87">
        <v>7.8571801566579644E-3</v>
      </c>
      <c r="D24" s="87">
        <v>7.8532637075718007E-3</v>
      </c>
      <c r="E24" s="87">
        <v>1.5664229765013058E-2</v>
      </c>
      <c r="F24" s="87">
        <v>1.5677545691906006E-2</v>
      </c>
      <c r="G24" s="87">
        <v>1.4966918454514776E-2</v>
      </c>
      <c r="H24" s="87">
        <v>2.3490078328981725E-2</v>
      </c>
      <c r="I24" s="87">
        <v>1.5722193211488253E-2</v>
      </c>
      <c r="J24" s="87">
        <v>1.5663446475195825E-2</v>
      </c>
      <c r="K24" s="87">
        <v>1.5765274151436033E-2</v>
      </c>
      <c r="L24" s="87">
        <v>1.870730692387524E-2</v>
      </c>
      <c r="M24" s="87">
        <v>2.0739824374797707E-2</v>
      </c>
      <c r="N24" s="87">
        <v>1.7733775862522217E-2</v>
      </c>
      <c r="O24" s="87">
        <v>1.337582525986856E-2</v>
      </c>
      <c r="P24" s="87">
        <v>1.9261315744368287E-2</v>
      </c>
      <c r="Q24" s="87">
        <v>2.3389362369065816E-2</v>
      </c>
    </row>
    <row r="25" spans="1:17" x14ac:dyDescent="0.25">
      <c r="A25" s="88" t="s">
        <v>22</v>
      </c>
      <c r="B25" s="87">
        <v>1.2400662506931592</v>
      </c>
      <c r="C25" s="87">
        <v>1.1525522193211488</v>
      </c>
      <c r="D25" s="87">
        <v>1.1754963446475195</v>
      </c>
      <c r="E25" s="87">
        <v>1.1354725848563971</v>
      </c>
      <c r="F25" s="87">
        <v>1.1534295039164493</v>
      </c>
      <c r="G25" s="87">
        <v>1.0457713463951155</v>
      </c>
      <c r="H25" s="87">
        <v>1.0961718015665798</v>
      </c>
      <c r="I25" s="87">
        <v>0.87399634464751963</v>
      </c>
      <c r="J25" s="87">
        <v>0.77663420365535252</v>
      </c>
      <c r="K25" s="87">
        <v>0.61329242819843344</v>
      </c>
      <c r="L25" s="87">
        <v>0.42451248886816084</v>
      </c>
      <c r="M25" s="87">
        <v>0.19283736303990476</v>
      </c>
      <c r="N25" s="87">
        <v>0.1852333275601846</v>
      </c>
      <c r="O25" s="87">
        <v>0.10699759561613983</v>
      </c>
      <c r="P25" s="87">
        <v>0.13485386264022328</v>
      </c>
      <c r="Q25" s="87">
        <v>0.13644746713698436</v>
      </c>
    </row>
    <row r="26" spans="1:17" x14ac:dyDescent="0.25">
      <c r="A26" s="156" t="s">
        <v>305</v>
      </c>
      <c r="B26" s="204">
        <v>15.262435393222653</v>
      </c>
      <c r="C26" s="204">
        <v>15.810295142007325</v>
      </c>
      <c r="D26" s="204">
        <v>15.391531237562656</v>
      </c>
      <c r="E26" s="204">
        <v>19.077184836189364</v>
      </c>
      <c r="F26" s="204">
        <v>15.820611837291757</v>
      </c>
      <c r="G26" s="204">
        <v>13.681910884298048</v>
      </c>
      <c r="H26" s="204">
        <v>13.488168259888536</v>
      </c>
      <c r="I26" s="204">
        <v>11.914332314980214</v>
      </c>
      <c r="J26" s="204">
        <v>8.4641799446627193</v>
      </c>
      <c r="K26" s="204">
        <v>6.4885791615032407</v>
      </c>
      <c r="L26" s="204">
        <v>5.943332263673085</v>
      </c>
      <c r="M26" s="204">
        <v>4.2796212117104266</v>
      </c>
      <c r="N26" s="204">
        <v>4.4297567718764155</v>
      </c>
      <c r="O26" s="204">
        <v>3.3231115555083086</v>
      </c>
      <c r="P26" s="204">
        <v>3.7300315437673053</v>
      </c>
      <c r="Q26" s="204">
        <v>3.7728100620541341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0.48338120104438642</v>
      </c>
      <c r="F27" s="87">
        <v>0</v>
      </c>
      <c r="G27" s="87">
        <v>0.51503273973692754</v>
      </c>
      <c r="H27" s="87">
        <v>0.35471069251068127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7.5057764726457019E-2</v>
      </c>
      <c r="D30" s="87">
        <v>0</v>
      </c>
      <c r="E30" s="87">
        <v>0.33635025261182971</v>
      </c>
      <c r="F30" s="87">
        <v>0.25260969574987113</v>
      </c>
      <c r="G30" s="87">
        <v>1.6993900265524737E-2</v>
      </c>
      <c r="H30" s="87">
        <v>0</v>
      </c>
      <c r="I30" s="87">
        <v>0.86119008348287751</v>
      </c>
      <c r="J30" s="87">
        <v>0</v>
      </c>
      <c r="K30" s="87">
        <v>2.5500379126955731E-2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2.2368828922240307</v>
      </c>
      <c r="C31" s="87">
        <v>3.0297409921671017</v>
      </c>
      <c r="D31" s="87">
        <v>3.0270812010443859</v>
      </c>
      <c r="E31" s="87">
        <v>3.0588872062663186</v>
      </c>
      <c r="F31" s="87">
        <v>2.3007511749347258</v>
      </c>
      <c r="G31" s="87">
        <v>2.2819196653124818</v>
      </c>
      <c r="H31" s="87">
        <v>1.7502284551063123</v>
      </c>
      <c r="I31" s="87">
        <v>0.7963765013054831</v>
      </c>
      <c r="J31" s="87">
        <v>0.40915383500214497</v>
      </c>
      <c r="K31" s="87">
        <v>0</v>
      </c>
      <c r="L31" s="87">
        <v>0</v>
      </c>
      <c r="M31" s="87">
        <v>0.73976734812693512</v>
      </c>
      <c r="N31" s="87">
        <v>0.75057308292450897</v>
      </c>
      <c r="O31" s="87">
        <v>0.72218004235244271</v>
      </c>
      <c r="P31" s="87">
        <v>0.73294255917704354</v>
      </c>
      <c r="Q31" s="87">
        <v>0.75284908857972477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0.90800082375606361</v>
      </c>
      <c r="D33" s="87">
        <v>0.33372901824151102</v>
      </c>
      <c r="E33" s="87">
        <v>3.4953418942824941</v>
      </c>
      <c r="F33" s="87">
        <v>1.3813292955888825</v>
      </c>
      <c r="G33" s="87">
        <v>8.3792219678540072E-2</v>
      </c>
      <c r="H33" s="87">
        <v>0</v>
      </c>
      <c r="I33" s="87">
        <v>1.2112939286252735</v>
      </c>
      <c r="J33" s="87">
        <v>0</v>
      </c>
      <c r="K33" s="87">
        <v>6.765880848594491E-2</v>
      </c>
      <c r="L33" s="87">
        <v>1.4372643397873857</v>
      </c>
      <c r="M33" s="87">
        <v>1.6354779998847573</v>
      </c>
      <c r="N33" s="87">
        <v>1.7465688422343548</v>
      </c>
      <c r="O33" s="87">
        <v>1.6264039799762633</v>
      </c>
      <c r="P33" s="87">
        <v>1.6778311442800671</v>
      </c>
      <c r="Q33" s="87">
        <v>1.4767596733488655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0.41821228561816765</v>
      </c>
      <c r="C35" s="87">
        <v>7.98813315926893E-2</v>
      </c>
      <c r="D35" s="87">
        <v>7.9841514360313309E-2</v>
      </c>
      <c r="E35" s="87">
        <v>0.15925300261096609</v>
      </c>
      <c r="F35" s="87">
        <v>0.1593883812010444</v>
      </c>
      <c r="G35" s="87">
        <v>0.15216367095423355</v>
      </c>
      <c r="H35" s="87">
        <v>0.23881579634464753</v>
      </c>
      <c r="I35" s="87">
        <v>0.15984229765013055</v>
      </c>
      <c r="J35" s="87">
        <v>0.15924503916449087</v>
      </c>
      <c r="K35" s="87">
        <v>0.16028028720626633</v>
      </c>
      <c r="L35" s="87">
        <v>0.19019095372606493</v>
      </c>
      <c r="M35" s="87">
        <v>0.18492808822332374</v>
      </c>
      <c r="N35" s="87">
        <v>0.16885770128420513</v>
      </c>
      <c r="O35" s="87">
        <v>0.10828893870323787</v>
      </c>
      <c r="P35" s="87">
        <v>0.16488085130094238</v>
      </c>
      <c r="Q35" s="87">
        <v>0.22582088576577763</v>
      </c>
    </row>
    <row r="36" spans="1:17" x14ac:dyDescent="0.25">
      <c r="A36" s="88" t="s">
        <v>22</v>
      </c>
      <c r="B36" s="87">
        <v>12.607340215380454</v>
      </c>
      <c r="C36" s="87">
        <v>11.717614229765013</v>
      </c>
      <c r="D36" s="87">
        <v>11.950879503916447</v>
      </c>
      <c r="E36" s="87">
        <v>11.54397127937337</v>
      </c>
      <c r="F36" s="87">
        <v>11.726533289817233</v>
      </c>
      <c r="G36" s="87">
        <v>10.632008688350341</v>
      </c>
      <c r="H36" s="87">
        <v>11.144413315926894</v>
      </c>
      <c r="I36" s="87">
        <v>8.8856295039164497</v>
      </c>
      <c r="J36" s="87">
        <v>7.8957810704960831</v>
      </c>
      <c r="K36" s="87">
        <v>6.2351396866840734</v>
      </c>
      <c r="L36" s="87">
        <v>4.3158769701596347</v>
      </c>
      <c r="M36" s="87">
        <v>1.7194477754754105</v>
      </c>
      <c r="N36" s="87">
        <v>1.7637571454333469</v>
      </c>
      <c r="O36" s="87">
        <v>0.86623859447636498</v>
      </c>
      <c r="P36" s="87">
        <v>1.1543769890092521</v>
      </c>
      <c r="Q36" s="87">
        <v>1.317380414359766</v>
      </c>
    </row>
    <row r="37" spans="1:17" x14ac:dyDescent="0.25">
      <c r="A37" s="156" t="s">
        <v>304</v>
      </c>
      <c r="B37" s="204">
        <v>11.419375039707418</v>
      </c>
      <c r="C37" s="204">
        <v>8.7712036299752736</v>
      </c>
      <c r="D37" s="204">
        <v>8.0933847277239206</v>
      </c>
      <c r="E37" s="204">
        <v>8.0330023393482115</v>
      </c>
      <c r="F37" s="204">
        <v>9.3929450222513982</v>
      </c>
      <c r="G37" s="204">
        <v>6.448065582954098</v>
      </c>
      <c r="H37" s="204">
        <v>6.5257668320528479</v>
      </c>
      <c r="I37" s="204">
        <v>4.529631204797874</v>
      </c>
      <c r="J37" s="204">
        <v>4.6463690646375726</v>
      </c>
      <c r="K37" s="204">
        <v>4.4136893795312453</v>
      </c>
      <c r="L37" s="204">
        <v>4.770673681146719</v>
      </c>
      <c r="M37" s="204">
        <v>5.0748222663210347</v>
      </c>
      <c r="N37" s="204">
        <v>4.7365018988244803</v>
      </c>
      <c r="O37" s="204">
        <v>4.5583455286682559</v>
      </c>
      <c r="P37" s="204">
        <v>4.7078710578828398</v>
      </c>
      <c r="Q37" s="204">
        <v>3.9447870014163349</v>
      </c>
    </row>
    <row r="38" spans="1:17" x14ac:dyDescent="0.25">
      <c r="A38" s="156" t="s">
        <v>303</v>
      </c>
      <c r="B38" s="204">
        <v>9.9714475400866895</v>
      </c>
      <c r="C38" s="204">
        <v>14.359451245895182</v>
      </c>
      <c r="D38" s="204">
        <v>14.566211634172658</v>
      </c>
      <c r="E38" s="204">
        <v>20.687841194712512</v>
      </c>
      <c r="F38" s="204">
        <v>13.557006597714802</v>
      </c>
      <c r="G38" s="204">
        <v>13.931826898788989</v>
      </c>
      <c r="H38" s="204">
        <v>13.511818026655439</v>
      </c>
      <c r="I38" s="204">
        <v>13.562351570761976</v>
      </c>
      <c r="J38" s="204">
        <v>7.7525219592520473</v>
      </c>
      <c r="K38" s="204">
        <v>4.8204673409325522</v>
      </c>
      <c r="L38" s="204">
        <v>3.4561708641921429</v>
      </c>
      <c r="M38" s="204">
        <v>1.9115623065876606</v>
      </c>
      <c r="N38" s="204">
        <v>1.8117358736928326</v>
      </c>
      <c r="O38" s="204">
        <v>1.683984777699072</v>
      </c>
      <c r="P38" s="204">
        <v>1.7581139812342292</v>
      </c>
      <c r="Q38" s="204">
        <v>1.5141952093462112</v>
      </c>
    </row>
    <row r="39" spans="1:17" x14ac:dyDescent="0.25">
      <c r="A39" s="152" t="s">
        <v>310</v>
      </c>
      <c r="B39" s="264">
        <v>4.9961102039576186</v>
      </c>
      <c r="C39" s="264">
        <v>9.8946643810491732</v>
      </c>
      <c r="D39" s="264">
        <v>10.320076518545493</v>
      </c>
      <c r="E39" s="264">
        <v>15.87527609022151</v>
      </c>
      <c r="F39" s="264">
        <v>8.950485385520059</v>
      </c>
      <c r="G39" s="264">
        <v>10.32552293487748</v>
      </c>
      <c r="H39" s="264">
        <v>9.9184945646319793</v>
      </c>
      <c r="I39" s="264">
        <v>10.666547146431974</v>
      </c>
      <c r="J39" s="264">
        <v>5.3733852108409685</v>
      </c>
      <c r="K39" s="264">
        <v>2.8046796727489678</v>
      </c>
      <c r="L39" s="264">
        <v>1.4457453773025628</v>
      </c>
      <c r="M39" s="264">
        <v>0</v>
      </c>
      <c r="N39" s="264">
        <v>0</v>
      </c>
      <c r="O39" s="264">
        <v>0</v>
      </c>
      <c r="P39" s="264">
        <v>0</v>
      </c>
      <c r="Q39" s="264">
        <v>0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0.15704640907675105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</v>
      </c>
      <c r="C42" s="208">
        <v>0.2310683814861903</v>
      </c>
      <c r="D42" s="208">
        <v>0</v>
      </c>
      <c r="E42" s="208">
        <v>0.80276486282263582</v>
      </c>
      <c r="F42" s="208">
        <v>1.0107081542109628</v>
      </c>
      <c r="G42" s="208">
        <v>1.4449141547474684</v>
      </c>
      <c r="H42" s="208">
        <v>1.4288424075410648</v>
      </c>
      <c r="I42" s="208">
        <v>4.5417465263794341</v>
      </c>
      <c r="J42" s="208">
        <v>0.64106804342598944</v>
      </c>
      <c r="K42" s="208">
        <v>0.69835548331818509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1.0108956981510886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0.69563213670256552</v>
      </c>
      <c r="I43" s="208">
        <v>0</v>
      </c>
      <c r="J43" s="208">
        <v>0.47740010227599505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3.98521450580653</v>
      </c>
      <c r="C44" s="208">
        <v>9.6635959995629825</v>
      </c>
      <c r="D44" s="208">
        <v>10.320076518545493</v>
      </c>
      <c r="E44" s="208">
        <v>15.072511227398874</v>
      </c>
      <c r="F44" s="208">
        <v>7.9397772313090966</v>
      </c>
      <c r="G44" s="208">
        <v>8.8806087801300109</v>
      </c>
      <c r="H44" s="208">
        <v>7.636973611311598</v>
      </c>
      <c r="I44" s="208">
        <v>6.1248006200525387</v>
      </c>
      <c r="J44" s="208">
        <v>4.2549170651389838</v>
      </c>
      <c r="K44" s="208">
        <v>2.1063241894307829</v>
      </c>
      <c r="L44" s="208">
        <v>1.4457453773025628</v>
      </c>
      <c r="M44" s="208">
        <v>0</v>
      </c>
      <c r="N44" s="208">
        <v>0</v>
      </c>
      <c r="O44" s="208">
        <v>0</v>
      </c>
      <c r="P44" s="208">
        <v>0</v>
      </c>
      <c r="Q44" s="208">
        <v>0</v>
      </c>
    </row>
    <row r="45" spans="1:17" x14ac:dyDescent="0.25">
      <c r="A45" s="152" t="s">
        <v>309</v>
      </c>
      <c r="B45" s="264">
        <v>2.4019570454907782</v>
      </c>
      <c r="C45" s="264">
        <v>2.4881775961191859</v>
      </c>
      <c r="D45" s="264">
        <v>2.4222737685344513</v>
      </c>
      <c r="E45" s="264">
        <v>3.0023110561871791</v>
      </c>
      <c r="F45" s="264">
        <v>2.4898012071803421</v>
      </c>
      <c r="G45" s="264">
        <v>2.1532187621190371</v>
      </c>
      <c r="H45" s="264">
        <v>2.1227281195890155</v>
      </c>
      <c r="I45" s="264">
        <v>1.8750424626854107</v>
      </c>
      <c r="J45" s="264">
        <v>1.3320676634223296</v>
      </c>
      <c r="K45" s="264">
        <v>1.0211534418103461</v>
      </c>
      <c r="L45" s="264">
        <v>0.93534409395510842</v>
      </c>
      <c r="M45" s="264">
        <v>0.76794038741672288</v>
      </c>
      <c r="N45" s="264">
        <v>0.74435516409858349</v>
      </c>
      <c r="O45" s="264">
        <v>0.65675198250622557</v>
      </c>
      <c r="P45" s="264">
        <v>0.69718529213387104</v>
      </c>
      <c r="Q45" s="264">
        <v>0.62522912451999491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7.6073107049608374E-2</v>
      </c>
      <c r="F46" s="87">
        <v>0</v>
      </c>
      <c r="G46" s="87">
        <v>8.105433281105745E-2</v>
      </c>
      <c r="H46" s="87">
        <v>5.582332210004165E-2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1.1812369530721106E-2</v>
      </c>
      <c r="D49" s="87">
        <v>0</v>
      </c>
      <c r="E49" s="87">
        <v>5.2933810247107631E-2</v>
      </c>
      <c r="F49" s="87">
        <v>3.975496851145513E-2</v>
      </c>
      <c r="G49" s="87">
        <v>2.6744498778530734E-3</v>
      </c>
      <c r="H49" s="87">
        <v>0</v>
      </c>
      <c r="I49" s="87">
        <v>0.13553155412189549</v>
      </c>
      <c r="J49" s="87">
        <v>0</v>
      </c>
      <c r="K49" s="87">
        <v>4.0131744199799185E-3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0.35203402894017533</v>
      </c>
      <c r="C50" s="87">
        <v>0.47681169712793736</v>
      </c>
      <c r="D50" s="87">
        <v>0.47639310704960836</v>
      </c>
      <c r="E50" s="87">
        <v>0.48139864229765017</v>
      </c>
      <c r="F50" s="87">
        <v>0.36208543080939948</v>
      </c>
      <c r="G50" s="87">
        <v>0.35912178339343975</v>
      </c>
      <c r="H50" s="87">
        <v>0.27544578965607541</v>
      </c>
      <c r="I50" s="87">
        <v>0.12533138381201048</v>
      </c>
      <c r="J50" s="87">
        <v>6.4391423213452328E-2</v>
      </c>
      <c r="K50" s="87">
        <v>0</v>
      </c>
      <c r="L50" s="87">
        <v>0</v>
      </c>
      <c r="M50" s="87">
        <v>0.13274474440970213</v>
      </c>
      <c r="N50" s="87">
        <v>0.12612271487574114</v>
      </c>
      <c r="O50" s="87">
        <v>0.14272562525179749</v>
      </c>
      <c r="P50" s="87">
        <v>0.13699529514463329</v>
      </c>
      <c r="Q50" s="87">
        <v>0.12476195960209555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0.14289849029603627</v>
      </c>
      <c r="D52" s="87">
        <v>5.2521288116696825E-2</v>
      </c>
      <c r="E52" s="87">
        <v>0.55008659319855657</v>
      </c>
      <c r="F52" s="87">
        <v>0.21738952848611923</v>
      </c>
      <c r="G52" s="87">
        <v>1.3186972277278436E-2</v>
      </c>
      <c r="H52" s="87">
        <v>0</v>
      </c>
      <c r="I52" s="87">
        <v>0.19062986417709224</v>
      </c>
      <c r="J52" s="87">
        <v>0</v>
      </c>
      <c r="K52" s="87">
        <v>1.0647943630574939E-2</v>
      </c>
      <c r="L52" s="87">
        <v>0.22619242068785084</v>
      </c>
      <c r="M52" s="87">
        <v>0.29347214314349679</v>
      </c>
      <c r="N52" s="87">
        <v>0.2934850837465115</v>
      </c>
      <c r="O52" s="87">
        <v>0.32142888385281471</v>
      </c>
      <c r="P52" s="87">
        <v>0.31360571157389122</v>
      </c>
      <c r="Q52" s="87">
        <v>0.24472823770821908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6.5817015441547694E-2</v>
      </c>
      <c r="C54" s="87">
        <v>1.2571488250652744E-2</v>
      </c>
      <c r="D54" s="87">
        <v>1.2565221932114883E-2</v>
      </c>
      <c r="E54" s="87">
        <v>2.5062767624020894E-2</v>
      </c>
      <c r="F54" s="87">
        <v>2.5084073107049611E-2</v>
      </c>
      <c r="G54" s="87">
        <v>2.3947069527223641E-2</v>
      </c>
      <c r="H54" s="87">
        <v>3.7584125326370767E-2</v>
      </c>
      <c r="I54" s="87">
        <v>2.5155509138381202E-2</v>
      </c>
      <c r="J54" s="87">
        <v>2.5061514360313317E-2</v>
      </c>
      <c r="K54" s="87">
        <v>2.5224438642297654E-2</v>
      </c>
      <c r="L54" s="87">
        <v>2.9931691078200384E-2</v>
      </c>
      <c r="M54" s="87">
        <v>3.3183718999676329E-2</v>
      </c>
      <c r="N54" s="87">
        <v>2.8374041380035547E-2</v>
      </c>
      <c r="O54" s="87">
        <v>2.1401320415789696E-2</v>
      </c>
      <c r="P54" s="87">
        <v>3.0818105190989258E-2</v>
      </c>
      <c r="Q54" s="87">
        <v>3.7422979790505309E-2</v>
      </c>
    </row>
    <row r="55" spans="1:17" x14ac:dyDescent="0.25">
      <c r="A55" s="150" t="s">
        <v>22</v>
      </c>
      <c r="B55" s="87">
        <v>1.9841060011090552</v>
      </c>
      <c r="C55" s="87">
        <v>1.8440835509138385</v>
      </c>
      <c r="D55" s="87">
        <v>1.8807941514360311</v>
      </c>
      <c r="E55" s="87">
        <v>1.8167561357702353</v>
      </c>
      <c r="F55" s="87">
        <v>1.8454872062663188</v>
      </c>
      <c r="G55" s="87">
        <v>1.6732341542321847</v>
      </c>
      <c r="H55" s="87">
        <v>1.7538748825065278</v>
      </c>
      <c r="I55" s="87">
        <v>1.3983941514360314</v>
      </c>
      <c r="J55" s="87">
        <v>1.242614725848564</v>
      </c>
      <c r="K55" s="87">
        <v>0.98126788511749363</v>
      </c>
      <c r="L55" s="87">
        <v>0.67921998218905721</v>
      </c>
      <c r="M55" s="87">
        <v>0.30853978086384765</v>
      </c>
      <c r="N55" s="87">
        <v>0.29637332409629541</v>
      </c>
      <c r="O55" s="87">
        <v>0.17119615298582375</v>
      </c>
      <c r="P55" s="87">
        <v>0.21576618022435726</v>
      </c>
      <c r="Q55" s="87">
        <v>0.21831594741917501</v>
      </c>
    </row>
    <row r="56" spans="1:17" x14ac:dyDescent="0.25">
      <c r="A56" s="152" t="s">
        <v>308</v>
      </c>
      <c r="B56" s="264">
        <v>2.5733802906382914</v>
      </c>
      <c r="C56" s="264">
        <v>1.9766092687268222</v>
      </c>
      <c r="D56" s="264">
        <v>1.8238613470927147</v>
      </c>
      <c r="E56" s="264">
        <v>1.8102540483038223</v>
      </c>
      <c r="F56" s="264">
        <v>2.1167200050143999</v>
      </c>
      <c r="G56" s="264">
        <v>1.4530852017924729</v>
      </c>
      <c r="H56" s="264">
        <v>1.4705953424344447</v>
      </c>
      <c r="I56" s="264">
        <v>1.0207619616445915</v>
      </c>
      <c r="J56" s="264">
        <v>1.047069084988749</v>
      </c>
      <c r="K56" s="264">
        <v>0.99463422637323839</v>
      </c>
      <c r="L56" s="264">
        <v>1.0750813929344718</v>
      </c>
      <c r="M56" s="264">
        <v>1.1436219191709376</v>
      </c>
      <c r="N56" s="264">
        <v>1.0673807095942491</v>
      </c>
      <c r="O56" s="264">
        <v>1.0272327951928464</v>
      </c>
      <c r="P56" s="264">
        <v>1.0609286891003582</v>
      </c>
      <c r="Q56" s="264">
        <v>0.88896608482621631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3.6295633107348411</v>
      </c>
      <c r="C58" s="242">
        <v>2.7878617503710768</v>
      </c>
      <c r="D58" s="242">
        <v>2.5724220603372947</v>
      </c>
      <c r="E58" s="242">
        <v>2.5532299678890698</v>
      </c>
      <c r="F58" s="242">
        <v>2.9854776214957055</v>
      </c>
      <c r="G58" s="242">
        <v>2.0494696236635641</v>
      </c>
      <c r="H58" s="242">
        <v>2.0741663870106342</v>
      </c>
      <c r="I58" s="242">
        <v>1.4397095440798529</v>
      </c>
      <c r="J58" s="242">
        <v>1.4768138034263198</v>
      </c>
      <c r="K58" s="242">
        <v>1.4028582983939797</v>
      </c>
      <c r="L58" s="242">
        <v>1.516323100026856</v>
      </c>
      <c r="M58" s="242">
        <v>1.6129944626821713</v>
      </c>
      <c r="N58" s="242">
        <v>1.5054618535096043</v>
      </c>
      <c r="O58" s="242">
        <v>1.4488361780725276</v>
      </c>
      <c r="P58" s="242">
        <v>1.4963617539440921</v>
      </c>
      <c r="Q58" s="242">
        <v>1.2538211696540693</v>
      </c>
    </row>
    <row r="60" spans="1:17" ht="12.75" x14ac:dyDescent="0.25">
      <c r="A60" s="98" t="str">
        <f>FBT_fec!$A$81</f>
        <v>Market shares of energy uses (%)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</v>
      </c>
      <c r="D62" s="77">
        <f t="shared" si="0"/>
        <v>1</v>
      </c>
      <c r="E62" s="77">
        <f t="shared" si="0"/>
        <v>1.0000000000000002</v>
      </c>
      <c r="F62" s="77">
        <f t="shared" si="0"/>
        <v>1.0000000000000002</v>
      </c>
      <c r="G62" s="77">
        <f t="shared" si="0"/>
        <v>0.99999999999999978</v>
      </c>
      <c r="H62" s="77">
        <f t="shared" si="0"/>
        <v>0.99999999999999989</v>
      </c>
      <c r="I62" s="77">
        <f t="shared" si="0"/>
        <v>1.0000000000000004</v>
      </c>
      <c r="J62" s="77">
        <f t="shared" si="0"/>
        <v>1</v>
      </c>
      <c r="K62" s="77">
        <f t="shared" si="0"/>
        <v>1</v>
      </c>
      <c r="L62" s="77">
        <f t="shared" si="0"/>
        <v>1</v>
      </c>
      <c r="M62" s="77">
        <f t="shared" si="0"/>
        <v>0.99999999999999978</v>
      </c>
      <c r="N62" s="77">
        <f t="shared" si="0"/>
        <v>0.99999999999999989</v>
      </c>
      <c r="O62" s="77">
        <f t="shared" si="0"/>
        <v>1</v>
      </c>
      <c r="P62" s="77">
        <f t="shared" si="0"/>
        <v>1.0000000000000002</v>
      </c>
      <c r="Q62" s="77">
        <f t="shared" si="0"/>
        <v>0.99999999999999989</v>
      </c>
    </row>
    <row r="63" spans="1:17" x14ac:dyDescent="0.25">
      <c r="A63" s="132" t="s">
        <v>83</v>
      </c>
      <c r="B63" s="203">
        <f t="shared" ref="B63:Q63" si="1">IF(B$6=0,0,B$6/B$5)</f>
        <v>3.2849612047552934E-2</v>
      </c>
      <c r="C63" s="203">
        <f t="shared" si="1"/>
        <v>3.2849612047552934E-2</v>
      </c>
      <c r="D63" s="203">
        <f t="shared" si="1"/>
        <v>3.2849612047552941E-2</v>
      </c>
      <c r="E63" s="203">
        <f t="shared" si="1"/>
        <v>3.2849612047552941E-2</v>
      </c>
      <c r="F63" s="203">
        <f t="shared" si="1"/>
        <v>3.2849612047552941E-2</v>
      </c>
      <c r="G63" s="203">
        <f t="shared" si="1"/>
        <v>3.2849612047552927E-2</v>
      </c>
      <c r="H63" s="203">
        <f t="shared" si="1"/>
        <v>3.2849612047552934E-2</v>
      </c>
      <c r="I63" s="203">
        <f t="shared" si="1"/>
        <v>3.2849612047552948E-2</v>
      </c>
      <c r="J63" s="203">
        <f t="shared" si="1"/>
        <v>3.2849612047552934E-2</v>
      </c>
      <c r="K63" s="203">
        <f t="shared" si="1"/>
        <v>3.2849612047552934E-2</v>
      </c>
      <c r="L63" s="203">
        <f t="shared" si="1"/>
        <v>3.2849612047552934E-2</v>
      </c>
      <c r="M63" s="203">
        <f t="shared" si="1"/>
        <v>3.2849612047552934E-2</v>
      </c>
      <c r="N63" s="203">
        <f t="shared" si="1"/>
        <v>3.2849612047552927E-2</v>
      </c>
      <c r="O63" s="203">
        <f t="shared" si="1"/>
        <v>3.2849612047552934E-2</v>
      </c>
      <c r="P63" s="203">
        <f t="shared" si="1"/>
        <v>3.2849612047552941E-2</v>
      </c>
      <c r="Q63" s="203">
        <f t="shared" si="1"/>
        <v>3.2849612047552934E-2</v>
      </c>
    </row>
    <row r="64" spans="1:17" x14ac:dyDescent="0.25">
      <c r="A64" s="76" t="s">
        <v>82</v>
      </c>
      <c r="B64" s="202">
        <f t="shared" ref="B64:Q64" si="2">IF(B$7=0,0,B$7/B$5)</f>
        <v>2.6953527833889587E-2</v>
      </c>
      <c r="C64" s="202">
        <f t="shared" si="2"/>
        <v>2.6953527833889584E-2</v>
      </c>
      <c r="D64" s="202">
        <f t="shared" si="2"/>
        <v>2.6953527833889587E-2</v>
      </c>
      <c r="E64" s="202">
        <f t="shared" si="2"/>
        <v>2.6953527833889587E-2</v>
      </c>
      <c r="F64" s="202">
        <f t="shared" si="2"/>
        <v>2.6953527833889594E-2</v>
      </c>
      <c r="G64" s="202">
        <f t="shared" si="2"/>
        <v>2.695352783388958E-2</v>
      </c>
      <c r="H64" s="202">
        <f t="shared" si="2"/>
        <v>2.6953527833889584E-2</v>
      </c>
      <c r="I64" s="202">
        <f t="shared" si="2"/>
        <v>2.6953527833889591E-2</v>
      </c>
      <c r="J64" s="202">
        <f t="shared" si="2"/>
        <v>2.6953527833889584E-2</v>
      </c>
      <c r="K64" s="202">
        <f t="shared" si="2"/>
        <v>2.6953527833889584E-2</v>
      </c>
      <c r="L64" s="202">
        <f t="shared" si="2"/>
        <v>2.6953527833889584E-2</v>
      </c>
      <c r="M64" s="202">
        <f t="shared" si="2"/>
        <v>2.6953527833889584E-2</v>
      </c>
      <c r="N64" s="202">
        <f t="shared" si="2"/>
        <v>2.6953527833889577E-2</v>
      </c>
      <c r="O64" s="202">
        <f t="shared" si="2"/>
        <v>2.6953527833889587E-2</v>
      </c>
      <c r="P64" s="202">
        <f t="shared" si="2"/>
        <v>2.6953527833889584E-2</v>
      </c>
      <c r="Q64" s="202">
        <f t="shared" si="2"/>
        <v>2.6953527833889584E-2</v>
      </c>
    </row>
    <row r="65" spans="1:17" x14ac:dyDescent="0.25">
      <c r="A65" s="76" t="s">
        <v>81</v>
      </c>
      <c r="B65" s="202">
        <f t="shared" ref="B65:Q65" si="3">IF(B$8=0,0,B$8/B$5)</f>
        <v>1.937284813060814E-2</v>
      </c>
      <c r="C65" s="202">
        <f t="shared" si="3"/>
        <v>1.9372848130608137E-2</v>
      </c>
      <c r="D65" s="202">
        <f t="shared" si="3"/>
        <v>1.937284813060814E-2</v>
      </c>
      <c r="E65" s="202">
        <f t="shared" si="3"/>
        <v>1.937284813060814E-2</v>
      </c>
      <c r="F65" s="202">
        <f t="shared" si="3"/>
        <v>1.937284813060814E-2</v>
      </c>
      <c r="G65" s="202">
        <f t="shared" si="3"/>
        <v>1.9372848130608133E-2</v>
      </c>
      <c r="H65" s="202">
        <f t="shared" si="3"/>
        <v>1.9372848130608137E-2</v>
      </c>
      <c r="I65" s="202">
        <f t="shared" si="3"/>
        <v>1.9372848130608144E-2</v>
      </c>
      <c r="J65" s="202">
        <f t="shared" si="3"/>
        <v>1.937284813060814E-2</v>
      </c>
      <c r="K65" s="202">
        <f t="shared" si="3"/>
        <v>1.9372848130608137E-2</v>
      </c>
      <c r="L65" s="202">
        <f t="shared" si="3"/>
        <v>1.9372848130608137E-2</v>
      </c>
      <c r="M65" s="202">
        <f t="shared" si="3"/>
        <v>1.9372848130608137E-2</v>
      </c>
      <c r="N65" s="202">
        <f t="shared" si="3"/>
        <v>1.9372848130608133E-2</v>
      </c>
      <c r="O65" s="202">
        <f t="shared" si="3"/>
        <v>1.9372848130608137E-2</v>
      </c>
      <c r="P65" s="202">
        <f t="shared" si="3"/>
        <v>1.9372848130608137E-2</v>
      </c>
      <c r="Q65" s="202">
        <f t="shared" si="3"/>
        <v>1.9372848130608137E-2</v>
      </c>
    </row>
    <row r="66" spans="1:17" x14ac:dyDescent="0.25">
      <c r="A66" s="76" t="s">
        <v>80</v>
      </c>
      <c r="B66" s="202">
        <f t="shared" ref="B66:Q66" si="4">IF(B$9=0,0,B$9/B$5)</f>
        <v>3.7903398516407234E-2</v>
      </c>
      <c r="C66" s="202">
        <f t="shared" si="4"/>
        <v>3.7903398516407227E-2</v>
      </c>
      <c r="D66" s="202">
        <f t="shared" si="4"/>
        <v>3.7903398516407234E-2</v>
      </c>
      <c r="E66" s="202">
        <f t="shared" si="4"/>
        <v>3.7903398516407234E-2</v>
      </c>
      <c r="F66" s="202">
        <f t="shared" si="4"/>
        <v>3.7903398516407241E-2</v>
      </c>
      <c r="G66" s="202">
        <f t="shared" si="4"/>
        <v>3.790339851640722E-2</v>
      </c>
      <c r="H66" s="202">
        <f t="shared" si="4"/>
        <v>3.7903398516407227E-2</v>
      </c>
      <c r="I66" s="202">
        <f t="shared" si="4"/>
        <v>3.7903398516407241E-2</v>
      </c>
      <c r="J66" s="202">
        <f t="shared" si="4"/>
        <v>3.7903398516407234E-2</v>
      </c>
      <c r="K66" s="202">
        <f t="shared" si="4"/>
        <v>3.7903398516407227E-2</v>
      </c>
      <c r="L66" s="202">
        <f t="shared" si="4"/>
        <v>3.7903398516407227E-2</v>
      </c>
      <c r="M66" s="202">
        <f t="shared" si="4"/>
        <v>3.7903398516407227E-2</v>
      </c>
      <c r="N66" s="202">
        <f t="shared" si="4"/>
        <v>3.790339851640722E-2</v>
      </c>
      <c r="O66" s="202">
        <f t="shared" si="4"/>
        <v>3.7903398516407234E-2</v>
      </c>
      <c r="P66" s="202">
        <f t="shared" si="4"/>
        <v>3.7903398516407234E-2</v>
      </c>
      <c r="Q66" s="202">
        <f t="shared" si="4"/>
        <v>3.7903398516407227E-2</v>
      </c>
    </row>
    <row r="67" spans="1:17" x14ac:dyDescent="0.25">
      <c r="A67" s="129" t="s">
        <v>79</v>
      </c>
      <c r="B67" s="201">
        <f t="shared" ref="B67:Q67" si="5">IF(B$10=0,0,B$10/B$5)</f>
        <v>6.4014628605487761E-2</v>
      </c>
      <c r="C67" s="201">
        <f t="shared" si="5"/>
        <v>6.4014628605487761E-2</v>
      </c>
      <c r="D67" s="201">
        <f t="shared" si="5"/>
        <v>6.4014628605487775E-2</v>
      </c>
      <c r="E67" s="201">
        <f t="shared" si="5"/>
        <v>6.4014628605487775E-2</v>
      </c>
      <c r="F67" s="201">
        <f t="shared" si="5"/>
        <v>6.4014628605487775E-2</v>
      </c>
      <c r="G67" s="201">
        <f t="shared" si="5"/>
        <v>6.4014628605487747E-2</v>
      </c>
      <c r="H67" s="201">
        <f t="shared" si="5"/>
        <v>6.4014628605487761E-2</v>
      </c>
      <c r="I67" s="201">
        <f t="shared" si="5"/>
        <v>6.4014628605487789E-2</v>
      </c>
      <c r="J67" s="201">
        <f t="shared" si="5"/>
        <v>6.4014628605487775E-2</v>
      </c>
      <c r="K67" s="201">
        <f t="shared" si="5"/>
        <v>6.4014628605487761E-2</v>
      </c>
      <c r="L67" s="201">
        <f t="shared" si="5"/>
        <v>6.4014628605487761E-2</v>
      </c>
      <c r="M67" s="201">
        <f t="shared" si="5"/>
        <v>6.4014628605487761E-2</v>
      </c>
      <c r="N67" s="201">
        <f t="shared" si="5"/>
        <v>6.4014628605487747E-2</v>
      </c>
      <c r="O67" s="201">
        <f t="shared" si="5"/>
        <v>6.4014628605487761E-2</v>
      </c>
      <c r="P67" s="201">
        <f t="shared" si="5"/>
        <v>6.4014628605487775E-2</v>
      </c>
      <c r="Q67" s="201">
        <f t="shared" si="5"/>
        <v>6.4014628605487761E-2</v>
      </c>
    </row>
    <row r="68" spans="1:17" x14ac:dyDescent="0.25">
      <c r="A68" s="127" t="s">
        <v>306</v>
      </c>
      <c r="B68" s="200">
        <f t="shared" ref="B68:Q68" si="6">IF(B$15=0,0,B$15/B$5)</f>
        <v>2.9421771911355241E-2</v>
      </c>
      <c r="C68" s="200">
        <f t="shared" si="6"/>
        <v>2.9421771911355237E-2</v>
      </c>
      <c r="D68" s="200">
        <f t="shared" si="6"/>
        <v>2.9421771911355244E-2</v>
      </c>
      <c r="E68" s="200">
        <f t="shared" si="6"/>
        <v>2.9421771911355244E-2</v>
      </c>
      <c r="F68" s="200">
        <f t="shared" si="6"/>
        <v>2.9421771911355248E-2</v>
      </c>
      <c r="G68" s="200">
        <f t="shared" si="6"/>
        <v>2.942177191135523E-2</v>
      </c>
      <c r="H68" s="200">
        <f t="shared" si="6"/>
        <v>2.9421771911355241E-2</v>
      </c>
      <c r="I68" s="200">
        <f t="shared" si="6"/>
        <v>2.9421771911355248E-2</v>
      </c>
      <c r="J68" s="200">
        <f t="shared" si="6"/>
        <v>2.9421771911355241E-2</v>
      </c>
      <c r="K68" s="200">
        <f t="shared" si="6"/>
        <v>2.9421771911355237E-2</v>
      </c>
      <c r="L68" s="200">
        <f t="shared" si="6"/>
        <v>2.9421771911355241E-2</v>
      </c>
      <c r="M68" s="200">
        <f t="shared" si="6"/>
        <v>2.9421771911355237E-2</v>
      </c>
      <c r="N68" s="200">
        <f t="shared" si="6"/>
        <v>2.942177191135523E-2</v>
      </c>
      <c r="O68" s="200">
        <f t="shared" si="6"/>
        <v>2.9421771911355244E-2</v>
      </c>
      <c r="P68" s="200">
        <f t="shared" si="6"/>
        <v>2.9421771911355241E-2</v>
      </c>
      <c r="Q68" s="200">
        <f t="shared" si="6"/>
        <v>2.9421771911355237E-2</v>
      </c>
    </row>
    <row r="69" spans="1:17" x14ac:dyDescent="0.25">
      <c r="A69" s="127" t="s">
        <v>305</v>
      </c>
      <c r="B69" s="200">
        <f t="shared" ref="B69:Q69" si="7">IF(B$26=0,0,B$26/B$5)</f>
        <v>0.29912134776544497</v>
      </c>
      <c r="C69" s="200">
        <f t="shared" si="7"/>
        <v>0.29912134776544491</v>
      </c>
      <c r="D69" s="200">
        <f t="shared" si="7"/>
        <v>0.29912134776544491</v>
      </c>
      <c r="E69" s="200">
        <f t="shared" si="7"/>
        <v>0.29912134776544497</v>
      </c>
      <c r="F69" s="200">
        <f t="shared" si="7"/>
        <v>0.29912134776544502</v>
      </c>
      <c r="G69" s="200">
        <f t="shared" si="7"/>
        <v>0.29912134776544486</v>
      </c>
      <c r="H69" s="200">
        <f t="shared" si="7"/>
        <v>0.29912134776544497</v>
      </c>
      <c r="I69" s="200">
        <f t="shared" si="7"/>
        <v>0.29912134776544502</v>
      </c>
      <c r="J69" s="200">
        <f t="shared" si="7"/>
        <v>0.29912134776544497</v>
      </c>
      <c r="K69" s="200">
        <f t="shared" si="7"/>
        <v>0.29912134776544491</v>
      </c>
      <c r="L69" s="200">
        <f t="shared" si="7"/>
        <v>0.29912134776544491</v>
      </c>
      <c r="M69" s="200">
        <f t="shared" si="7"/>
        <v>0.26234127798696361</v>
      </c>
      <c r="N69" s="200">
        <f t="shared" si="7"/>
        <v>0.28014861646915185</v>
      </c>
      <c r="O69" s="200">
        <f t="shared" si="7"/>
        <v>0.2381948323299718</v>
      </c>
      <c r="P69" s="200">
        <f t="shared" si="7"/>
        <v>0.2518564600626928</v>
      </c>
      <c r="Q69" s="200">
        <f t="shared" si="7"/>
        <v>0.28406292095453495</v>
      </c>
    </row>
    <row r="70" spans="1:17" x14ac:dyDescent="0.25">
      <c r="A70" s="127" t="s">
        <v>304</v>
      </c>
      <c r="B70" s="200">
        <f t="shared" ref="B70:Q70" si="8">IF(B$37=0,0,B$37/B$5)</f>
        <v>0.22380300158604802</v>
      </c>
      <c r="C70" s="200">
        <f t="shared" si="8"/>
        <v>0.1659459376158274</v>
      </c>
      <c r="D70" s="200">
        <f t="shared" si="8"/>
        <v>0.15728806383038033</v>
      </c>
      <c r="E70" s="200">
        <f t="shared" si="8"/>
        <v>0.12595372467066651</v>
      </c>
      <c r="F70" s="200">
        <f t="shared" si="8"/>
        <v>0.17759302885617925</v>
      </c>
      <c r="G70" s="200">
        <f t="shared" si="8"/>
        <v>0.14097110293758236</v>
      </c>
      <c r="H70" s="200">
        <f t="shared" si="8"/>
        <v>0.14471914439350395</v>
      </c>
      <c r="I70" s="200">
        <f t="shared" si="8"/>
        <v>0.1137209669026935</v>
      </c>
      <c r="J70" s="200">
        <f t="shared" si="8"/>
        <v>0.16420116135485141</v>
      </c>
      <c r="K70" s="200">
        <f t="shared" si="8"/>
        <v>0.20346961683943648</v>
      </c>
      <c r="L70" s="200">
        <f t="shared" si="8"/>
        <v>0.24010273663748108</v>
      </c>
      <c r="M70" s="200">
        <f t="shared" si="8"/>
        <v>0.31108719511446375</v>
      </c>
      <c r="N70" s="200">
        <f t="shared" si="8"/>
        <v>0.29954792603592822</v>
      </c>
      <c r="O70" s="200">
        <f t="shared" si="8"/>
        <v>0.32673424613250157</v>
      </c>
      <c r="P70" s="200">
        <f t="shared" si="8"/>
        <v>0.31788142409981346</v>
      </c>
      <c r="Q70" s="200">
        <f t="shared" si="8"/>
        <v>0.29701143172728495</v>
      </c>
    </row>
    <row r="71" spans="1:17" x14ac:dyDescent="0.25">
      <c r="A71" s="127" t="s">
        <v>303</v>
      </c>
      <c r="B71" s="200">
        <f t="shared" ref="B71:Q71" si="9">IF(B$38=0,0,B$38/B$5)</f>
        <v>0.19542574631881027</v>
      </c>
      <c r="C71" s="200">
        <f t="shared" si="9"/>
        <v>0.27167224718228944</v>
      </c>
      <c r="D71" s="200">
        <f t="shared" si="9"/>
        <v>0.28308196167104666</v>
      </c>
      <c r="E71" s="200">
        <f t="shared" si="9"/>
        <v>0.32437568717062226</v>
      </c>
      <c r="F71" s="200">
        <f t="shared" si="9"/>
        <v>0.25632321473274117</v>
      </c>
      <c r="G71" s="200">
        <f t="shared" si="9"/>
        <v>0.30458514706328205</v>
      </c>
      <c r="H71" s="200">
        <f t="shared" si="9"/>
        <v>0.29964581854408223</v>
      </c>
      <c r="I71" s="200">
        <f t="shared" si="9"/>
        <v>0.3404965358918528</v>
      </c>
      <c r="J71" s="200">
        <f t="shared" si="9"/>
        <v>0.27397158758361978</v>
      </c>
      <c r="K71" s="200">
        <f t="shared" si="9"/>
        <v>0.22222194597453326</v>
      </c>
      <c r="L71" s="200">
        <f t="shared" si="9"/>
        <v>0.17394526187332837</v>
      </c>
      <c r="M71" s="200">
        <f t="shared" si="9"/>
        <v>0.11717899170368136</v>
      </c>
      <c r="N71" s="200">
        <f t="shared" si="9"/>
        <v>0.11457859303809587</v>
      </c>
      <c r="O71" s="200">
        <f t="shared" si="9"/>
        <v>0.1207050877077462</v>
      </c>
      <c r="P71" s="200">
        <f t="shared" si="9"/>
        <v>0.11871008555953479</v>
      </c>
      <c r="Q71" s="200">
        <f t="shared" si="9"/>
        <v>0.11400698868685233</v>
      </c>
    </row>
    <row r="72" spans="1:17" x14ac:dyDescent="0.25">
      <c r="A72" s="142" t="s">
        <v>310</v>
      </c>
      <c r="B72" s="199">
        <f t="shared" ref="B72:Q72" si="10">IF(B$39=0,0,B$39/B$5)</f>
        <v>9.7916432029983153E-2</v>
      </c>
      <c r="C72" s="199">
        <f t="shared" si="10"/>
        <v>0.18720114449238529</v>
      </c>
      <c r="D72" s="199">
        <f t="shared" si="10"/>
        <v>0.2005619291299757</v>
      </c>
      <c r="E72" s="199">
        <f t="shared" si="10"/>
        <v>0.24891691415850084</v>
      </c>
      <c r="F72" s="199">
        <f t="shared" si="10"/>
        <v>0.1692274154252929</v>
      </c>
      <c r="G72" s="199">
        <f t="shared" si="10"/>
        <v>0.22574217613185568</v>
      </c>
      <c r="H72" s="199">
        <f t="shared" si="10"/>
        <v>0.21995821855216649</v>
      </c>
      <c r="I72" s="199">
        <f t="shared" si="10"/>
        <v>0.26779444068659858</v>
      </c>
      <c r="J72" s="199">
        <f t="shared" si="10"/>
        <v>0.18989367391027359</v>
      </c>
      <c r="K72" s="199">
        <f t="shared" si="10"/>
        <v>0.1292948028962102</v>
      </c>
      <c r="L72" s="199">
        <f t="shared" si="10"/>
        <v>7.2762767854600882E-2</v>
      </c>
      <c r="M72" s="199">
        <f t="shared" si="10"/>
        <v>0</v>
      </c>
      <c r="N72" s="199">
        <f t="shared" si="10"/>
        <v>0</v>
      </c>
      <c r="O72" s="199">
        <f t="shared" si="10"/>
        <v>0</v>
      </c>
      <c r="P72" s="199">
        <f t="shared" si="10"/>
        <v>0</v>
      </c>
      <c r="Q72" s="199">
        <f t="shared" si="10"/>
        <v>0</v>
      </c>
    </row>
    <row r="73" spans="1:17" x14ac:dyDescent="0.25">
      <c r="A73" s="142" t="s">
        <v>309</v>
      </c>
      <c r="B73" s="199">
        <f t="shared" ref="B73:Q73" si="11">IF(B$45=0,0,B$45/B$5)</f>
        <v>4.7074835058168389E-2</v>
      </c>
      <c r="C73" s="199">
        <f t="shared" si="11"/>
        <v>4.7074835058168382E-2</v>
      </c>
      <c r="D73" s="199">
        <f t="shared" si="11"/>
        <v>4.7074835058168389E-2</v>
      </c>
      <c r="E73" s="199">
        <f t="shared" si="11"/>
        <v>4.7074835058168396E-2</v>
      </c>
      <c r="F73" s="199">
        <f t="shared" si="11"/>
        <v>4.7074835058168396E-2</v>
      </c>
      <c r="G73" s="199">
        <f t="shared" si="11"/>
        <v>4.7074835058168368E-2</v>
      </c>
      <c r="H73" s="199">
        <f t="shared" si="11"/>
        <v>4.7074835058168389E-2</v>
      </c>
      <c r="I73" s="199">
        <f t="shared" si="11"/>
        <v>4.7074835058168396E-2</v>
      </c>
      <c r="J73" s="199">
        <f t="shared" si="11"/>
        <v>4.7074835058168389E-2</v>
      </c>
      <c r="K73" s="199">
        <f t="shared" si="11"/>
        <v>4.7074835058168382E-2</v>
      </c>
      <c r="L73" s="199">
        <f t="shared" si="11"/>
        <v>4.7074835058168382E-2</v>
      </c>
      <c r="M73" s="199">
        <f t="shared" si="11"/>
        <v>4.7074835058168382E-2</v>
      </c>
      <c r="N73" s="199">
        <f t="shared" si="11"/>
        <v>4.7074835058168368E-2</v>
      </c>
      <c r="O73" s="199">
        <f t="shared" si="11"/>
        <v>4.7074835058168375E-2</v>
      </c>
      <c r="P73" s="199">
        <f t="shared" si="11"/>
        <v>4.7074835058168382E-2</v>
      </c>
      <c r="Q73" s="199">
        <f t="shared" si="11"/>
        <v>4.7074835058168389E-2</v>
      </c>
    </row>
    <row r="74" spans="1:17" x14ac:dyDescent="0.25">
      <c r="A74" s="142" t="s">
        <v>308</v>
      </c>
      <c r="B74" s="199">
        <f t="shared" ref="B74:Q74" si="12">IF(B$56=0,0,B$56/B$5)</f>
        <v>5.0434479230658705E-2</v>
      </c>
      <c r="C74" s="199">
        <f t="shared" si="12"/>
        <v>3.7396267631735751E-2</v>
      </c>
      <c r="D74" s="199">
        <f t="shared" si="12"/>
        <v>3.5445197482902611E-2</v>
      </c>
      <c r="E74" s="199">
        <f t="shared" si="12"/>
        <v>2.8383937953953015E-2</v>
      </c>
      <c r="F74" s="199">
        <f t="shared" si="12"/>
        <v>4.0020964249279839E-2</v>
      </c>
      <c r="G74" s="199">
        <f t="shared" si="12"/>
        <v>3.1768135873257997E-2</v>
      </c>
      <c r="H74" s="199">
        <f t="shared" si="12"/>
        <v>3.2612764933747374E-2</v>
      </c>
      <c r="I74" s="199">
        <f t="shared" si="12"/>
        <v>2.5627260147085863E-2</v>
      </c>
      <c r="J74" s="199">
        <f t="shared" si="12"/>
        <v>3.7003078615177792E-2</v>
      </c>
      <c r="K74" s="199">
        <f t="shared" si="12"/>
        <v>4.5852308020154706E-2</v>
      </c>
      <c r="L74" s="199">
        <f t="shared" si="12"/>
        <v>5.4107658960559114E-2</v>
      </c>
      <c r="M74" s="199">
        <f t="shared" si="12"/>
        <v>7.0104156645512977E-2</v>
      </c>
      <c r="N74" s="199">
        <f t="shared" si="12"/>
        <v>6.7503757979927498E-2</v>
      </c>
      <c r="O74" s="199">
        <f t="shared" si="12"/>
        <v>7.3630252649577815E-2</v>
      </c>
      <c r="P74" s="199">
        <f t="shared" si="12"/>
        <v>7.1635250501366404E-2</v>
      </c>
      <c r="Q74" s="199">
        <f t="shared" si="12"/>
        <v>6.6932153628683932E-2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7.1134117284395962E-2</v>
      </c>
      <c r="C76" s="276">
        <f t="shared" si="14"/>
        <v>5.2744680391137409E-2</v>
      </c>
      <c r="D76" s="276">
        <f t="shared" si="14"/>
        <v>4.9992839687827188E-2</v>
      </c>
      <c r="E76" s="276">
        <f t="shared" si="14"/>
        <v>4.0033453347965528E-2</v>
      </c>
      <c r="F76" s="276">
        <f t="shared" si="14"/>
        <v>5.6446621600333861E-2</v>
      </c>
      <c r="G76" s="276">
        <f t="shared" si="14"/>
        <v>4.4806615188389777E-2</v>
      </c>
      <c r="H76" s="276">
        <f t="shared" si="14"/>
        <v>4.5997902251668048E-2</v>
      </c>
      <c r="I76" s="276">
        <f t="shared" si="14"/>
        <v>3.6145362394707982E-2</v>
      </c>
      <c r="J76" s="276">
        <f t="shared" si="14"/>
        <v>5.2190116250783042E-2</v>
      </c>
      <c r="K76" s="276">
        <f t="shared" si="14"/>
        <v>6.4671302375284484E-2</v>
      </c>
      <c r="L76" s="276">
        <f t="shared" si="14"/>
        <v>7.6314866678444754E-2</v>
      </c>
      <c r="M76" s="276">
        <f t="shared" si="14"/>
        <v>9.8876748149590341E-2</v>
      </c>
      <c r="N76" s="276">
        <f t="shared" si="14"/>
        <v>9.5209077411523152E-2</v>
      </c>
      <c r="O76" s="276">
        <f t="shared" si="14"/>
        <v>0.10385004678447968</v>
      </c>
      <c r="P76" s="276">
        <f t="shared" si="14"/>
        <v>0.10103624323265824</v>
      </c>
      <c r="Q76" s="276">
        <f t="shared" si="14"/>
        <v>9.4402871586026851E-2</v>
      </c>
    </row>
    <row r="78" spans="1:17" ht="12.75" x14ac:dyDescent="0.25">
      <c r="A78" s="98" t="str">
        <f>FBT_fec!$A$110</f>
        <v>Energy intensity (toe/physical output index)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 t="shared" ref="B80:Q80" si="15">SUM(B$81:B$90)</f>
        <v>73.473993387653223</v>
      </c>
      <c r="C80" s="230">
        <f t="shared" si="15"/>
        <v>76.03353446554047</v>
      </c>
      <c r="D80" s="230">
        <f t="shared" si="15"/>
        <v>75.846979998042912</v>
      </c>
      <c r="E80" s="230">
        <f t="shared" si="15"/>
        <v>76.793893465047177</v>
      </c>
      <c r="F80" s="230">
        <f t="shared" si="15"/>
        <v>74.561215955270583</v>
      </c>
      <c r="G80" s="230">
        <f t="shared" si="15"/>
        <v>76.172777464146137</v>
      </c>
      <c r="H80" s="230">
        <f t="shared" si="15"/>
        <v>75.958978985331726</v>
      </c>
      <c r="I80" s="230">
        <f t="shared" si="15"/>
        <v>77.16547168020908</v>
      </c>
      <c r="J80" s="230">
        <f t="shared" si="15"/>
        <v>74.597481306729449</v>
      </c>
      <c r="K80" s="230">
        <f t="shared" si="15"/>
        <v>72.927654703045079</v>
      </c>
      <c r="L80" s="230">
        <f t="shared" si="15"/>
        <v>71.421974652897262</v>
      </c>
      <c r="M80" s="230">
        <f t="shared" si="15"/>
        <v>70.279776557291441</v>
      </c>
      <c r="N80" s="230">
        <f t="shared" si="15"/>
        <v>70.281322268504198</v>
      </c>
      <c r="O80" s="230">
        <f t="shared" si="15"/>
        <v>70.117486303101316</v>
      </c>
      <c r="P80" s="230">
        <f t="shared" si="15"/>
        <v>65.676894579101216</v>
      </c>
      <c r="Q80" s="230">
        <f t="shared" si="15"/>
        <v>66.029793305183631</v>
      </c>
    </row>
    <row r="81" spans="1:17" x14ac:dyDescent="0.25">
      <c r="A81" s="132" t="s">
        <v>83</v>
      </c>
      <c r="B81" s="275">
        <f>IF(B$6=0,0,B$6/TEL!B$5*1000)</f>
        <v>2.4135921783688778</v>
      </c>
      <c r="C81" s="275">
        <f>IF(C$6=0,0,C$6/TEL!C$5*1000)</f>
        <v>2.4976721097972496</v>
      </c>
      <c r="D81" s="275">
        <f>IF(D$6=0,0,D$6/TEL!D$5*1000)</f>
        <v>2.491543867914217</v>
      </c>
      <c r="E81" s="275">
        <f>IF(E$6=0,0,E$6/TEL!E$5*1000)</f>
        <v>2.5226496079479106</v>
      </c>
      <c r="F81" s="275">
        <f>IF(F$6=0,0,F$6/TEL!F$5*1000)</f>
        <v>2.4493070179244527</v>
      </c>
      <c r="G81" s="275">
        <f>IF(G$6=0,0,G$6/TEL!G$5*1000)</f>
        <v>2.502246188281783</v>
      </c>
      <c r="H81" s="275">
        <f>IF(H$6=0,0,H$6/TEL!H$5*1000)</f>
        <v>2.495222991196373</v>
      </c>
      <c r="I81" s="275">
        <f>IF(I$6=0,0,I$6/TEL!I$5*1000)</f>
        <v>2.5348558081613017</v>
      </c>
      <c r="J81" s="275">
        <f>IF(J$6=0,0,J$6/TEL!J$5*1000)</f>
        <v>2.4504983206506448</v>
      </c>
      <c r="K81" s="275">
        <f>IF(K$6=0,0,K$6/TEL!K$5*1000)</f>
        <v>2.3956451645329304</v>
      </c>
      <c r="L81" s="275">
        <f>IF(L$6=0,0,L$6/TEL!L$5*1000)</f>
        <v>2.3461841590178345</v>
      </c>
      <c r="M81" s="275">
        <f>IF(M$6=0,0,M$6/TEL!M$5*1000)</f>
        <v>2.3086633946957291</v>
      </c>
      <c r="N81" s="275">
        <f>IF(N$6=0,0,N$6/TEL!N$5*1000)</f>
        <v>2.3087141707094054</v>
      </c>
      <c r="O81" s="275">
        <f>IF(O$6=0,0,O$6/TEL!O$5*1000)</f>
        <v>2.3033322228064845</v>
      </c>
      <c r="P81" s="275">
        <f>IF(P$6=0,0,P$6/TEL!P$5*1000)</f>
        <v>2.1574605074115079</v>
      </c>
      <c r="Q81" s="275">
        <f>IF(Q$6=0,0,Q$6/TEL!Q$5*1000)</f>
        <v>2.16905309365539</v>
      </c>
    </row>
    <row r="82" spans="1:17" x14ac:dyDescent="0.25">
      <c r="A82" s="76" t="s">
        <v>82</v>
      </c>
      <c r="B82" s="274">
        <f>IF(B$7=0,0,B$7/TEL!B$5*1000)</f>
        <v>1.9803833258411305</v>
      </c>
      <c r="C82" s="274">
        <f>IF(C$7=0,0,C$7/TEL!C$5*1000)</f>
        <v>2.049371987525948</v>
      </c>
      <c r="D82" s="274">
        <f>IF(D$7=0,0,D$7/TEL!D$5*1000)</f>
        <v>2.0443436864937161</v>
      </c>
      <c r="E82" s="274">
        <f>IF(E$7=0,0,E$7/TEL!E$5*1000)</f>
        <v>2.0698663449829002</v>
      </c>
      <c r="F82" s="274">
        <f>IF(F$7=0,0,F$7/TEL!F$5*1000)</f>
        <v>2.009687809579038</v>
      </c>
      <c r="G82" s="274">
        <f>IF(G$7=0,0,G$7/TEL!G$5*1000)</f>
        <v>2.0531250775645402</v>
      </c>
      <c r="H82" s="274">
        <f>IF(H$7=0,0,H$7/TEL!H$5*1000)</f>
        <v>2.0473624543149724</v>
      </c>
      <c r="I82" s="274">
        <f>IF(I$7=0,0,I$7/TEL!I$5*1000)</f>
        <v>2.0798816887477347</v>
      </c>
      <c r="J82" s="274">
        <f>IF(J$7=0,0,J$7/TEL!J$5*1000)</f>
        <v>2.0106652887389904</v>
      </c>
      <c r="K82" s="274">
        <f>IF(K$7=0,0,K$7/TEL!K$5*1000)</f>
        <v>1.9656575708988144</v>
      </c>
      <c r="L82" s="274">
        <f>IF(L$7=0,0,L$7/TEL!L$5*1000)</f>
        <v>1.9250741817582229</v>
      </c>
      <c r="M82" s="274">
        <f>IF(M$7=0,0,M$7/TEL!M$5*1000)</f>
        <v>1.8942879135964954</v>
      </c>
      <c r="N82" s="274">
        <f>IF(N$7=0,0,N$7/TEL!N$5*1000)</f>
        <v>1.8943295759666916</v>
      </c>
      <c r="O82" s="274">
        <f>IF(O$7=0,0,O$7/TEL!O$5*1000)</f>
        <v>1.889913618713013</v>
      </c>
      <c r="P82" s="274">
        <f>IF(P$7=0,0,P$7/TEL!P$5*1000)</f>
        <v>1.7702240060812366</v>
      </c>
      <c r="Q82" s="274">
        <f>IF(Q$7=0,0,Q$7/TEL!Q$5*1000)</f>
        <v>1.7797358717172433</v>
      </c>
    </row>
    <row r="83" spans="1:17" x14ac:dyDescent="0.25">
      <c r="A83" s="76" t="s">
        <v>81</v>
      </c>
      <c r="B83" s="274">
        <f>IF(B$8=0,0,B$8/TEL!B$5*1000)</f>
        <v>1.4234005154483123</v>
      </c>
      <c r="C83" s="274">
        <f>IF(C$8=0,0,C$8/TEL!C$5*1000)</f>
        <v>1.4729861160342752</v>
      </c>
      <c r="D83" s="274">
        <f>IF(D$8=0,0,D$8/TEL!D$5*1000)</f>
        <v>1.4693720246673585</v>
      </c>
      <c r="E83" s="274">
        <f>IF(E$8=0,0,E$8/TEL!E$5*1000)</f>
        <v>1.4877164354564596</v>
      </c>
      <c r="F83" s="274">
        <f>IF(F$8=0,0,F$8/TEL!F$5*1000)</f>
        <v>1.4444631131349333</v>
      </c>
      <c r="G83" s="274">
        <f>IF(G$8=0,0,G$8/TEL!G$5*1000)</f>
        <v>1.4756836494995129</v>
      </c>
      <c r="H83" s="274">
        <f>IF(H$8=0,0,H$8/TEL!H$5*1000)</f>
        <v>1.4715417640388861</v>
      </c>
      <c r="I83" s="274">
        <f>IF(I$8=0,0,I$8/TEL!I$5*1000)</f>
        <v>1.4949149637874342</v>
      </c>
      <c r="J83" s="274">
        <f>IF(J$8=0,0,J$8/TEL!J$5*1000)</f>
        <v>1.4451656762811491</v>
      </c>
      <c r="K83" s="274">
        <f>IF(K$8=0,0,K$8/TEL!K$5*1000)</f>
        <v>1.4128163790835224</v>
      </c>
      <c r="L83" s="274">
        <f>IF(L$8=0,0,L$8/TEL!L$5*1000)</f>
        <v>1.3836470681387225</v>
      </c>
      <c r="M83" s="274">
        <f>IF(M$8=0,0,M$8/TEL!M$5*1000)</f>
        <v>1.3615194378974811</v>
      </c>
      <c r="N83" s="274">
        <f>IF(N$8=0,0,N$8/TEL!N$5*1000)</f>
        <v>1.3615493827260594</v>
      </c>
      <c r="O83" s="274">
        <f>IF(O$8=0,0,O$8/TEL!O$5*1000)</f>
        <v>1.3583754134499777</v>
      </c>
      <c r="P83" s="274">
        <f>IF(P$8=0,0,P$8/TEL!P$5*1000)</f>
        <v>1.2723485043708889</v>
      </c>
      <c r="Q83" s="274">
        <f>IF(Q$8=0,0,Q$8/TEL!Q$5*1000)</f>
        <v>1.2791851577967686</v>
      </c>
    </row>
    <row r="84" spans="1:17" x14ac:dyDescent="0.25">
      <c r="A84" s="76" t="s">
        <v>80</v>
      </c>
      <c r="B84" s="274">
        <f>IF(B$9=0,0,B$9/TEL!B$5*1000)</f>
        <v>2.78491405196409</v>
      </c>
      <c r="C84" s="274">
        <f>IF(C$9=0,0,C$9/TEL!C$5*1000)</f>
        <v>2.8819293574583646</v>
      </c>
      <c r="D84" s="274">
        <f>IF(D$9=0,0,D$9/TEL!D$5*1000)</f>
        <v>2.8748583091317887</v>
      </c>
      <c r="E84" s="274">
        <f>IF(E$9=0,0,E$9/TEL!E$5*1000)</f>
        <v>2.9107495476322041</v>
      </c>
      <c r="F84" s="274">
        <f>IF(F$9=0,0,F$9/TEL!F$5*1000)</f>
        <v>2.8261234822205226</v>
      </c>
      <c r="G84" s="274">
        <f>IF(G$9=0,0,G$9/TEL!G$5*1000)</f>
        <v>2.8872071403251338</v>
      </c>
      <c r="H84" s="274">
        <f>IF(H$9=0,0,H$9/TEL!H$5*1000)</f>
        <v>2.8791034513804301</v>
      </c>
      <c r="I84" s="274">
        <f>IF(I$9=0,0,I$9/TEL!I$5*1000)</f>
        <v>2.9248336248015017</v>
      </c>
      <c r="J84" s="274">
        <f>IF(J$9=0,0,J$9/TEL!J$5*1000)</f>
        <v>2.8274980622892047</v>
      </c>
      <c r="K84" s="274">
        <f>IF(K$9=0,0,K$9/TEL!K$5*1000)</f>
        <v>2.7642059590764574</v>
      </c>
      <c r="L84" s="274">
        <f>IF(L$9=0,0,L$9/TEL!L$5*1000)</f>
        <v>2.7071355680975007</v>
      </c>
      <c r="M84" s="274">
        <f>IF(M$9=0,0,M$9/TEL!M$5*1000)</f>
        <v>2.6638423784950716</v>
      </c>
      <c r="N84" s="274">
        <f>IF(N$9=0,0,N$9/TEL!N$5*1000)</f>
        <v>2.6639009662031601</v>
      </c>
      <c r="O84" s="274">
        <f>IF(O$9=0,0,O$9/TEL!O$5*1000)</f>
        <v>2.6576910263151747</v>
      </c>
      <c r="P84" s="274">
        <f>IF(P$9=0,0,P$9/TEL!P$5*1000)</f>
        <v>2.4893775085517396</v>
      </c>
      <c r="Q84" s="274">
        <f>IF(Q$9=0,0,Q$9/TEL!Q$5*1000)</f>
        <v>2.5027535696023731</v>
      </c>
    </row>
    <row r="85" spans="1:17" x14ac:dyDescent="0.25">
      <c r="A85" s="129" t="s">
        <v>79</v>
      </c>
      <c r="B85" s="273">
        <f>IF(B$10=0,0,B$10/TEL!B$5*1000)</f>
        <v>4.7034103988726841</v>
      </c>
      <c r="C85" s="273">
        <f>IF(C$10=0,0,C$10/TEL!C$5*1000)</f>
        <v>4.8672584703741268</v>
      </c>
      <c r="D85" s="273">
        <f>IF(D$10=0,0,D$10/TEL!D$5*1000)</f>
        <v>4.8553162554225766</v>
      </c>
      <c r="E85" s="273">
        <f>IF(E$10=0,0,E$10/TEL!E$5*1000)</f>
        <v>4.9159325693343892</v>
      </c>
      <c r="F85" s="273">
        <f>IF(F$10=0,0,F$10/TEL!F$5*1000)</f>
        <v>4.7730085477502149</v>
      </c>
      <c r="G85" s="273">
        <f>IF(G$10=0,0,G$10/TEL!G$5*1000)</f>
        <v>4.876172059215782</v>
      </c>
      <c r="H85" s="273">
        <f>IF(H$10=0,0,H$10/TEL!H$5*1000)</f>
        <v>4.862485828998059</v>
      </c>
      <c r="I85" s="273">
        <f>IF(I$10=0,0,I$10/TEL!I$5*1000)</f>
        <v>4.9397190107758702</v>
      </c>
      <c r="J85" s="273">
        <f>IF(J$10=0,0,J$10/TEL!J$5*1000)</f>
        <v>4.7753300607551017</v>
      </c>
      <c r="K85" s="273">
        <f>IF(K$10=0,0,K$10/TEL!K$5*1000)</f>
        <v>4.6684367308846833</v>
      </c>
      <c r="L85" s="273">
        <f>IF(L$10=0,0,L$10/TEL!L$5*1000)</f>
        <v>4.5720511816757794</v>
      </c>
      <c r="M85" s="273">
        <f>IF(M$10=0,0,M$10/TEL!M$5*1000)</f>
        <v>4.4989337947916761</v>
      </c>
      <c r="N85" s="273">
        <f>IF(N$10=0,0,N$10/TEL!N$5*1000)</f>
        <v>4.4990327429208934</v>
      </c>
      <c r="O85" s="273">
        <f>IF(O$10=0,0,O$10/TEL!O$5*1000)</f>
        <v>4.488544844443406</v>
      </c>
      <c r="P85" s="273">
        <f>IF(P$10=0,0,P$10/TEL!P$5*1000)</f>
        <v>4.2042820144429376</v>
      </c>
      <c r="Q85" s="273">
        <f>IF(Q$10=0,0,Q$10/TEL!Q$5*1000)</f>
        <v>4.2268726953284528</v>
      </c>
    </row>
    <row r="86" spans="1:17" x14ac:dyDescent="0.25">
      <c r="A86" s="127" t="s">
        <v>306</v>
      </c>
      <c r="B86" s="296">
        <f>IF(B$15=0,0,B$15/TEL!B$5*1000)</f>
        <v>2.161735074867956</v>
      </c>
      <c r="C86" s="296">
        <f>IF(C$15=0,0,C$15/TEL!C$5*1000)</f>
        <v>2.2370413086592991</v>
      </c>
      <c r="D86" s="296">
        <f>IF(D$15=0,0,D$15/TEL!D$5*1000)</f>
        <v>2.231552545667542</v>
      </c>
      <c r="E86" s="296">
        <f>IF(E$15=0,0,E$15/TEL!E$5*1000)</f>
        <v>2.259412417713532</v>
      </c>
      <c r="F86" s="296">
        <f>IF(F$15=0,0,F$15/TEL!F$5*1000)</f>
        <v>2.1937230892692718</v>
      </c>
      <c r="G86" s="296">
        <f>IF(G$15=0,0,G$15/TEL!G$5*1000)</f>
        <v>2.2411380844045277</v>
      </c>
      <c r="H86" s="296">
        <f>IF(H$15=0,0,H$15/TEL!H$5*1000)</f>
        <v>2.2348477543258554</v>
      </c>
      <c r="I86" s="296">
        <f>IF(I$15=0,0,I$15/TEL!I$5*1000)</f>
        <v>2.2703449072072543</v>
      </c>
      <c r="J86" s="296">
        <f>IF(J$15=0,0,J$15/TEL!J$5*1000)</f>
        <v>2.1947900801681799</v>
      </c>
      <c r="K86" s="296">
        <f>IF(K$15=0,0,K$15/TEL!K$5*1000)</f>
        <v>2.1456608227030651</v>
      </c>
      <c r="L86" s="296">
        <f>IF(L$15=0,0,L$15/TEL!L$5*1000)</f>
        <v>2.1013610476961389</v>
      </c>
      <c r="M86" s="296">
        <f>IF(M$15=0,0,M$15/TEL!M$5*1000)</f>
        <v>2.0677555558496392</v>
      </c>
      <c r="N86" s="296">
        <f>IF(N$15=0,0,N$15/TEL!N$5*1000)</f>
        <v>2.067801033412382</v>
      </c>
      <c r="O86" s="296">
        <f>IF(O$15=0,0,O$15/TEL!O$5*1000)</f>
        <v>2.0629806890074223</v>
      </c>
      <c r="P86" s="296">
        <f>IF(P$15=0,0,P$15/TEL!P$5*1000)</f>
        <v>1.9323306121524395</v>
      </c>
      <c r="Q86" s="296">
        <f>IF(Q$15=0,0,Q$15/TEL!Q$5*1000)</f>
        <v>1.9427135179790438</v>
      </c>
    </row>
    <row r="87" spans="1:17" x14ac:dyDescent="0.25">
      <c r="A87" s="127" t="s">
        <v>305</v>
      </c>
      <c r="B87" s="296">
        <f>IF(B$26=0,0,B$26/TEL!B$5*1000)</f>
        <v>21.977639927824221</v>
      </c>
      <c r="C87" s="296">
        <f>IF(C$26=0,0,C$26/TEL!C$5*1000)</f>
        <v>22.743253304702872</v>
      </c>
      <c r="D87" s="296">
        <f>IF(D$26=0,0,D$26/TEL!D$5*1000)</f>
        <v>22.687450880953339</v>
      </c>
      <c r="E87" s="296">
        <f>IF(E$26=0,0,E$26/TEL!E$5*1000)</f>
        <v>22.970692913420905</v>
      </c>
      <c r="F87" s="296">
        <f>IF(F$26=0,0,F$26/TEL!F$5*1000)</f>
        <v>22.302851407570934</v>
      </c>
      <c r="G87" s="296">
        <f>IF(G$26=0,0,G$26/TEL!G$5*1000)</f>
        <v>22.784903858112699</v>
      </c>
      <c r="H87" s="296">
        <f>IF(H$26=0,0,H$26/TEL!H$5*1000)</f>
        <v>22.72095216897953</v>
      </c>
      <c r="I87" s="296">
        <f>IF(I$26=0,0,I$26/TEL!I$5*1000)</f>
        <v>23.081839889940415</v>
      </c>
      <c r="J87" s="296">
        <f>IF(J$26=0,0,J$26/TEL!J$5*1000)</f>
        <v>22.313699148376497</v>
      </c>
      <c r="K87" s="296">
        <f>IF(K$26=0,0,K$26/TEL!K$5*1000)</f>
        <v>21.814218364147834</v>
      </c>
      <c r="L87" s="296">
        <f>IF(L$26=0,0,L$26/TEL!L$5*1000)</f>
        <v>21.363837318244073</v>
      </c>
      <c r="M87" s="296">
        <f>IF(M$26=0,0,M$26/TEL!M$5*1000)</f>
        <v>18.437286398678083</v>
      </c>
      <c r="N87" s="296">
        <f>IF(N$26=0,0,N$26/TEL!N$5*1000)</f>
        <v>19.689215197144044</v>
      </c>
      <c r="O87" s="296">
        <f>IF(O$26=0,0,O$26/TEL!O$5*1000)</f>
        <v>16.701622893366309</v>
      </c>
      <c r="P87" s="296">
        <f>IF(P$26=0,0,P$26/TEL!P$5*1000)</f>
        <v>16.541150176603086</v>
      </c>
      <c r="Q87" s="296">
        <f>IF(Q$26=0,0,Q$26/TEL!Q$5*1000)</f>
        <v>18.756615956294659</v>
      </c>
    </row>
    <row r="88" spans="1:17" x14ac:dyDescent="0.25">
      <c r="A88" s="127" t="s">
        <v>304</v>
      </c>
      <c r="B88" s="296">
        <f>IF(B$37=0,0,B$37/TEL!B$5*1000)</f>
        <v>16.443700258670233</v>
      </c>
      <c r="C88" s="296">
        <f>IF(C$37=0,0,C$37/TEL!C$5*1000)</f>
        <v>12.617456167129442</v>
      </c>
      <c r="D88" s="296">
        <f>IF(D$37=0,0,D$37/TEL!D$5*1000)</f>
        <v>11.929824631273751</v>
      </c>
      <c r="E88" s="296">
        <f>IF(E$37=0,0,E$37/TEL!E$5*1000)</f>
        <v>9.6724769138850473</v>
      </c>
      <c r="F88" s="296">
        <f>IF(F$37=0,0,F$37/TEL!F$5*1000)</f>
        <v>13.241552176696178</v>
      </c>
      <c r="G88" s="296">
        <f>IF(G$37=0,0,G$37/TEL!G$5*1000)</f>
        <v>10.738160452939701</v>
      </c>
      <c r="H88" s="296">
        <f>IF(H$37=0,0,H$37/TEL!H$5*1000)</f>
        <v>10.992718447761353</v>
      </c>
      <c r="I88" s="296">
        <f>IF(I$37=0,0,I$37/TEL!I$5*1000)</f>
        <v>8.7753320509757877</v>
      </c>
      <c r="J88" s="296">
        <f>IF(J$37=0,0,J$37/TEL!J$5*1000)</f>
        <v>12.248993064711795</v>
      </c>
      <c r="K88" s="296">
        <f>IF(K$37=0,0,K$37/TEL!K$5*1000)</f>
        <v>14.838561959427311</v>
      </c>
      <c r="L88" s="296">
        <f>IF(L$37=0,0,L$37/TEL!L$5*1000)</f>
        <v>17.14861157021344</v>
      </c>
      <c r="M88" s="296">
        <f>IF(M$37=0,0,M$37/TEL!M$5*1000)</f>
        <v>21.86313856247904</v>
      </c>
      <c r="N88" s="296">
        <f>IF(N$37=0,0,N$37/TEL!N$5*1000)</f>
        <v>21.052624324593133</v>
      </c>
      <c r="O88" s="296">
        <f>IF(O$37=0,0,O$37/TEL!O$5*1000)</f>
        <v>22.909784027949812</v>
      </c>
      <c r="P88" s="296">
        <f>IF(P$37=0,0,P$37/TEL!P$5*1000)</f>
        <v>20.877464779258009</v>
      </c>
      <c r="Q88" s="296">
        <f>IF(Q$37=0,0,Q$37/TEL!Q$5*1000)</f>
        <v>19.611603446229289</v>
      </c>
    </row>
    <row r="89" spans="1:17" x14ac:dyDescent="0.25">
      <c r="A89" s="127" t="s">
        <v>303</v>
      </c>
      <c r="B89" s="296">
        <f>IF(B$38=0,0,B$38/TEL!B$5*1000)</f>
        <v>14.35870999280546</v>
      </c>
      <c r="C89" s="296">
        <f>IF(C$38=0,0,C$38/TEL!C$5*1000)</f>
        <v>20.656201169465433</v>
      </c>
      <c r="D89" s="296">
        <f>IF(D$38=0,0,D$38/TEL!D$5*1000)</f>
        <v>21.470911884670628</v>
      </c>
      <c r="E89" s="296">
        <f>IF(E$38=0,0,E$38/TEL!E$5*1000)</f>
        <v>24.910071963232234</v>
      </c>
      <c r="F89" s="296">
        <f>IF(F$38=0,0,F$38/TEL!F$5*1000)</f>
        <v>19.111770568037105</v>
      </c>
      <c r="G89" s="296">
        <f>IF(G$38=0,0,G$38/TEL!G$5*1000)</f>
        <v>23.201096626135609</v>
      </c>
      <c r="H89" s="296">
        <f>IF(H$38=0,0,H$38/TEL!H$5*1000)</f>
        <v>22.760790433832462</v>
      </c>
      <c r="I89" s="296">
        <f>IF(I$38=0,0,I$38/TEL!I$5*1000)</f>
        <v>26.274575797572062</v>
      </c>
      <c r="J89" s="296">
        <f>IF(J$38=0,0,J$38/TEL!J$5*1000)</f>
        <v>20.437590383344066</v>
      </c>
      <c r="K89" s="296">
        <f>IF(K$38=0,0,K$38/TEL!K$5*1000)</f>
        <v>16.206125343469502</v>
      </c>
      <c r="L89" s="296">
        <f>IF(L$38=0,0,L$38/TEL!L$5*1000)</f>
        <v>12.423514084508437</v>
      </c>
      <c r="M89" s="296">
        <f>IF(M$38=0,0,M$38/TEL!M$5*1000)</f>
        <v>8.2353133541434325</v>
      </c>
      <c r="N89" s="296">
        <f>IF(N$38=0,0,N$38/TEL!N$5*1000)</f>
        <v>8.0527350223822065</v>
      </c>
      <c r="O89" s="296">
        <f>IF(O$38=0,0,O$38/TEL!O$5*1000)</f>
        <v>8.4635373340625346</v>
      </c>
      <c r="P89" s="296">
        <f>IF(P$38=0,0,P$38/TEL!P$5*1000)</f>
        <v>7.7965097747696523</v>
      </c>
      <c r="Q89" s="296">
        <f>IF(Q$38=0,0,Q$38/TEL!Q$5*1000)</f>
        <v>7.5278578983392679</v>
      </c>
    </row>
    <row r="90" spans="1:17" x14ac:dyDescent="0.25">
      <c r="A90" s="72" t="s">
        <v>302</v>
      </c>
      <c r="B90" s="272">
        <f>IF(B$58=0,0,B$58/TEL!B$5*1000)</f>
        <v>5.2265076629902572</v>
      </c>
      <c r="C90" s="272">
        <f>IF(C$58=0,0,C$58/TEL!C$5*1000)</f>
        <v>4.0103644743934623</v>
      </c>
      <c r="D90" s="272">
        <f>IF(D$58=0,0,D$58/TEL!D$5*1000)</f>
        <v>3.7918059118479945</v>
      </c>
      <c r="E90" s="272">
        <f>IF(E$58=0,0,E$58/TEL!E$5*1000)</f>
        <v>3.0743247514416008</v>
      </c>
      <c r="F90" s="272">
        <f>IF(F$58=0,0,F$58/TEL!F$5*1000)</f>
        <v>4.2087287430879332</v>
      </c>
      <c r="G90" s="272">
        <f>IF(G$58=0,0,G$58/TEL!G$5*1000)</f>
        <v>3.413044327666845</v>
      </c>
      <c r="H90" s="272">
        <f>IF(H$58=0,0,H$58/TEL!H$5*1000)</f>
        <v>3.4939536905037958</v>
      </c>
      <c r="I90" s="272">
        <f>IF(I$58=0,0,I$58/TEL!I$5*1000)</f>
        <v>2.7891739382397329</v>
      </c>
      <c r="J90" s="272">
        <f>IF(J$58=0,0,J$58/TEL!J$5*1000)</f>
        <v>3.8932512214138244</v>
      </c>
      <c r="K90" s="272">
        <f>IF(K$58=0,0,K$58/TEL!K$5*1000)</f>
        <v>4.716326408820966</v>
      </c>
      <c r="L90" s="272">
        <f>IF(L$58=0,0,L$58/TEL!L$5*1000)</f>
        <v>5.4505584735471153</v>
      </c>
      <c r="M90" s="272">
        <f>IF(M$58=0,0,M$58/TEL!M$5*1000)</f>
        <v>6.9490357666647888</v>
      </c>
      <c r="N90" s="272">
        <f>IF(N$58=0,0,N$58/TEL!N$5*1000)</f>
        <v>6.6914198524462236</v>
      </c>
      <c r="O90" s="272">
        <f>IF(O$58=0,0,O$58/TEL!O$5*1000)</f>
        <v>7.2817042329871837</v>
      </c>
      <c r="P90" s="272">
        <f>IF(P$58=0,0,P$58/TEL!P$5*1000)</f>
        <v>6.6357466954597237</v>
      </c>
      <c r="Q90" s="272">
        <f>IF(Q$58=0,0,Q$58/TEL!Q$5*1000)</f>
        <v>6.2334020982411458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389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23.803666953166854</v>
      </c>
      <c r="C5" s="96">
        <v>23.828048171538768</v>
      </c>
      <c r="D5" s="96">
        <v>23.253975279885175</v>
      </c>
      <c r="E5" s="96">
        <v>28.46697186358136</v>
      </c>
      <c r="F5" s="96">
        <v>24.314422823011203</v>
      </c>
      <c r="G5" s="96">
        <v>20.582619116758202</v>
      </c>
      <c r="H5" s="96">
        <v>20.348271705787418</v>
      </c>
      <c r="I5" s="96">
        <v>17.692954702030075</v>
      </c>
      <c r="J5" s="96">
        <v>13.002126735589005</v>
      </c>
      <c r="K5" s="96">
        <v>10.195558755494593</v>
      </c>
      <c r="L5" s="96">
        <v>9.5356835139404019</v>
      </c>
      <c r="M5" s="96">
        <v>7.9562681181095574</v>
      </c>
      <c r="N5" s="96">
        <v>7.711743134768767</v>
      </c>
      <c r="O5" s="96">
        <v>6.8200463721002063</v>
      </c>
      <c r="P5" s="96">
        <v>7.7294373321194207</v>
      </c>
      <c r="Q5" s="96">
        <v>6.8946390672566951</v>
      </c>
    </row>
    <row r="6" spans="1:17" x14ac:dyDescent="0.25">
      <c r="A6" s="132" t="s">
        <v>83</v>
      </c>
      <c r="B6" s="160">
        <v>0.75184047029028311</v>
      </c>
      <c r="C6" s="160">
        <v>0.77882850467451337</v>
      </c>
      <c r="D6" s="160">
        <v>0.75819984071973712</v>
      </c>
      <c r="E6" s="160">
        <v>0.9519123812563911</v>
      </c>
      <c r="F6" s="160">
        <v>0.78941607036280215</v>
      </c>
      <c r="G6" s="160">
        <v>0.6826992809391581</v>
      </c>
      <c r="H6" s="160">
        <v>0.67303192149717861</v>
      </c>
      <c r="I6" s="160">
        <v>0.59450073700172912</v>
      </c>
      <c r="J6" s="160">
        <v>0.42234521265538466</v>
      </c>
      <c r="K6" s="160">
        <v>0.32376678706180134</v>
      </c>
      <c r="L6" s="160">
        <v>0.29656008558341701</v>
      </c>
      <c r="M6" s="160">
        <v>0.24348308658502749</v>
      </c>
      <c r="N6" s="160">
        <v>0.23600515852525278</v>
      </c>
      <c r="O6" s="160">
        <v>0.20822970433859697</v>
      </c>
      <c r="P6" s="160">
        <v>0.23642716265947178</v>
      </c>
      <c r="Q6" s="160">
        <v>0.21202562588475238</v>
      </c>
    </row>
    <row r="7" spans="1:17" x14ac:dyDescent="0.25">
      <c r="A7" s="76" t="s">
        <v>82</v>
      </c>
      <c r="B7" s="159">
        <v>0.1568822801534687</v>
      </c>
      <c r="C7" s="159">
        <v>0.16251371998461209</v>
      </c>
      <c r="D7" s="159">
        <v>0.15820925385698334</v>
      </c>
      <c r="E7" s="159">
        <v>0.19863014931899273</v>
      </c>
      <c r="F7" s="159">
        <v>0.16472296717479334</v>
      </c>
      <c r="G7" s="159">
        <v>0.14245498092370099</v>
      </c>
      <c r="H7" s="159">
        <v>0.14043774794376399</v>
      </c>
      <c r="I7" s="159">
        <v>0.12405109176650057</v>
      </c>
      <c r="J7" s="159">
        <v>8.8128376419662799E-2</v>
      </c>
      <c r="K7" s="159">
        <v>6.7558576319530717E-2</v>
      </c>
      <c r="L7" s="159">
        <v>6.1881508467974765E-2</v>
      </c>
      <c r="M7" s="159">
        <v>5.0806232587500069E-2</v>
      </c>
      <c r="N7" s="159">
        <v>4.924585581716194E-2</v>
      </c>
      <c r="O7" s="159">
        <v>4.3450109568734574E-2</v>
      </c>
      <c r="P7" s="159">
        <v>4.9333913022681752E-2</v>
      </c>
      <c r="Q7" s="159">
        <v>4.4242182955279749E-2</v>
      </c>
    </row>
    <row r="8" spans="1:17" x14ac:dyDescent="0.25">
      <c r="A8" s="76" t="s">
        <v>81</v>
      </c>
      <c r="B8" s="159">
        <v>0.60805996510993932</v>
      </c>
      <c r="C8" s="159">
        <v>0.62988686043485442</v>
      </c>
      <c r="D8" s="159">
        <v>0.61320318194151258</v>
      </c>
      <c r="E8" s="159">
        <v>0.76987051403471263</v>
      </c>
      <c r="F8" s="159">
        <v>0.63844968071045682</v>
      </c>
      <c r="G8" s="159">
        <v>0.55214120196026162</v>
      </c>
      <c r="H8" s="159">
        <v>0.54432260948315569</v>
      </c>
      <c r="I8" s="159">
        <v>0.48080957554670301</v>
      </c>
      <c r="J8" s="159">
        <v>0.34157673791147369</v>
      </c>
      <c r="K8" s="159">
        <v>0.26185025816520002</v>
      </c>
      <c r="L8" s="159">
        <v>0.23984651321473791</v>
      </c>
      <c r="M8" s="159">
        <v>0.19691985598565831</v>
      </c>
      <c r="N8" s="159">
        <v>0.19087199230339918</v>
      </c>
      <c r="O8" s="159">
        <v>0.16840826180332402</v>
      </c>
      <c r="P8" s="159">
        <v>0.1912132931900492</v>
      </c>
      <c r="Q8" s="159">
        <v>0.17147825871639813</v>
      </c>
    </row>
    <row r="9" spans="1:17" x14ac:dyDescent="0.25">
      <c r="A9" s="76" t="s">
        <v>80</v>
      </c>
      <c r="B9" s="159">
        <v>0.8364315742822267</v>
      </c>
      <c r="C9" s="159">
        <v>0.8664560874320294</v>
      </c>
      <c r="D9" s="159">
        <v>0.84350645044272154</v>
      </c>
      <c r="E9" s="159">
        <v>1.0590139838117685</v>
      </c>
      <c r="F9" s="159">
        <v>0.87823488171940367</v>
      </c>
      <c r="G9" s="159">
        <v>0.75951116876803793</v>
      </c>
      <c r="H9" s="159">
        <v>0.74875611500765038</v>
      </c>
      <c r="I9" s="159">
        <v>0.66138922685328461</v>
      </c>
      <c r="J9" s="159">
        <v>0.46986413351161005</v>
      </c>
      <c r="K9" s="159">
        <v>0.36019444829545094</v>
      </c>
      <c r="L9" s="159">
        <v>0.32992666537096255</v>
      </c>
      <c r="M9" s="159">
        <v>0.27087786501407535</v>
      </c>
      <c r="N9" s="159">
        <v>0.26255858002401405</v>
      </c>
      <c r="O9" s="159">
        <v>0.23165805286460414</v>
      </c>
      <c r="P9" s="159">
        <v>0.26302806470365908</v>
      </c>
      <c r="Q9" s="159">
        <v>0.2358810612821701</v>
      </c>
    </row>
    <row r="10" spans="1:17" x14ac:dyDescent="0.25">
      <c r="A10" s="129" t="s">
        <v>79</v>
      </c>
      <c r="B10" s="158">
        <v>2.3535359544955097</v>
      </c>
      <c r="C10" s="158">
        <v>2.294659098353498</v>
      </c>
      <c r="D10" s="158">
        <v>2.3734431123901851</v>
      </c>
      <c r="E10" s="158">
        <v>2.8046153849982507</v>
      </c>
      <c r="F10" s="158">
        <v>2.3258531979405443</v>
      </c>
      <c r="G10" s="158">
        <v>2.0114339768562082</v>
      </c>
      <c r="H10" s="158">
        <v>1.982951077004125</v>
      </c>
      <c r="I10" s="158">
        <v>1.7515749833899468</v>
      </c>
      <c r="J10" s="158">
        <v>1.2443538969734318</v>
      </c>
      <c r="K10" s="158">
        <v>0.95391270249735893</v>
      </c>
      <c r="L10" s="158">
        <v>0.92834165181259209</v>
      </c>
      <c r="M10" s="158">
        <v>0.7899114737898586</v>
      </c>
      <c r="N10" s="158">
        <v>0.78207479951148184</v>
      </c>
      <c r="O10" s="158">
        <v>0.68958388675959026</v>
      </c>
      <c r="P10" s="158">
        <v>0.77704516006838231</v>
      </c>
      <c r="Q10" s="158">
        <v>0.69564268995552991</v>
      </c>
    </row>
    <row r="11" spans="1:17" x14ac:dyDescent="0.25">
      <c r="A11" s="92" t="s">
        <v>125</v>
      </c>
      <c r="B11" s="91">
        <v>0</v>
      </c>
      <c r="C11" s="91">
        <v>0.3749444898680141</v>
      </c>
      <c r="D11" s="91">
        <v>0</v>
      </c>
      <c r="E11" s="91">
        <v>0.45827072333258423</v>
      </c>
      <c r="F11" s="91">
        <v>0.38004156758424201</v>
      </c>
      <c r="G11" s="91">
        <v>0.3286658514533557</v>
      </c>
      <c r="H11" s="91">
        <v>0.32401178045750967</v>
      </c>
      <c r="I11" s="91">
        <v>0.28620520977776454</v>
      </c>
      <c r="J11" s="91">
        <v>0.20332590468482023</v>
      </c>
      <c r="K11" s="91">
        <v>0.15586816877205339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0.60233382069963393</v>
      </c>
      <c r="C12" s="91">
        <v>0.62395517058194383</v>
      </c>
      <c r="D12" s="91">
        <v>0.60742860348851258</v>
      </c>
      <c r="E12" s="91">
        <v>0.76262058805117661</v>
      </c>
      <c r="F12" s="91">
        <v>0.632437354163353</v>
      </c>
      <c r="G12" s="91">
        <v>0.54694164856303629</v>
      </c>
      <c r="H12" s="91">
        <v>0.53919668433343604</v>
      </c>
      <c r="I12" s="91">
        <v>0.47628175720408245</v>
      </c>
      <c r="J12" s="91">
        <v>0.33836008521155708</v>
      </c>
      <c r="K12" s="91">
        <v>0.25938439545730324</v>
      </c>
      <c r="L12" s="91">
        <v>0.23758786135508547</v>
      </c>
      <c r="M12" s="91">
        <v>8.2386973328967467E-2</v>
      </c>
      <c r="N12" s="91">
        <v>1.3098438175818763E-2</v>
      </c>
      <c r="O12" s="91">
        <v>1.3379988948976865E-2</v>
      </c>
      <c r="P12" s="91">
        <v>3.9250979357299633E-2</v>
      </c>
      <c r="Q12" s="91">
        <v>4.0093985169903298E-2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1.7512021337958756</v>
      </c>
      <c r="C14" s="157">
        <v>1.29575943790354</v>
      </c>
      <c r="D14" s="157">
        <v>1.7660145089016723</v>
      </c>
      <c r="E14" s="157">
        <v>1.5837240736144897</v>
      </c>
      <c r="F14" s="157">
        <v>1.3133742761929494</v>
      </c>
      <c r="G14" s="157">
        <v>1.1358264768398161</v>
      </c>
      <c r="H14" s="157">
        <v>1.1197426122131793</v>
      </c>
      <c r="I14" s="157">
        <v>0.98908801640809973</v>
      </c>
      <c r="J14" s="157">
        <v>0.70266790707705462</v>
      </c>
      <c r="K14" s="157">
        <v>0.5386601382680023</v>
      </c>
      <c r="L14" s="157">
        <v>0.69075379045750662</v>
      </c>
      <c r="M14" s="157">
        <v>0.7075245004608911</v>
      </c>
      <c r="N14" s="157">
        <v>0.76897636133566305</v>
      </c>
      <c r="O14" s="157">
        <v>0.67620389781061341</v>
      </c>
      <c r="P14" s="157">
        <v>0.73779418071108271</v>
      </c>
      <c r="Q14" s="157">
        <v>0.65554870478562666</v>
      </c>
    </row>
    <row r="15" spans="1:17" x14ac:dyDescent="0.25">
      <c r="A15" s="156" t="s">
        <v>306</v>
      </c>
      <c r="B15" s="206">
        <v>0.75807695349573601</v>
      </c>
      <c r="C15" s="206">
        <v>0.77973764445617766</v>
      </c>
      <c r="D15" s="206">
        <v>0.75989337889423392</v>
      </c>
      <c r="E15" s="206">
        <v>0.94631180999506492</v>
      </c>
      <c r="F15" s="206">
        <v>0.79458132249267555</v>
      </c>
      <c r="G15" s="206">
        <v>0.68210065752178872</v>
      </c>
      <c r="H15" s="206">
        <v>0.67824337577740246</v>
      </c>
      <c r="I15" s="206">
        <v>0.60317891696649117</v>
      </c>
      <c r="J15" s="206">
        <v>0.43451843941194251</v>
      </c>
      <c r="K15" s="206">
        <v>0.33543106493456859</v>
      </c>
      <c r="L15" s="206">
        <v>0.30389187910627757</v>
      </c>
      <c r="M15" s="206">
        <v>0.23938833228787113</v>
      </c>
      <c r="N15" s="206">
        <v>0.23230675639409956</v>
      </c>
      <c r="O15" s="206">
        <v>0.20241589231891047</v>
      </c>
      <c r="P15" s="206">
        <v>0.23062732016822174</v>
      </c>
      <c r="Q15" s="206">
        <v>0.20657785154516942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1.9879615932656296E-2</v>
      </c>
      <c r="F16" s="87">
        <v>0</v>
      </c>
      <c r="G16" s="87">
        <v>2.1181322394400858E-2</v>
      </c>
      <c r="H16" s="87">
        <v>1.4587891128334102E-2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3.4797221323436371E-3</v>
      </c>
      <c r="D19" s="87">
        <v>0</v>
      </c>
      <c r="E19" s="87">
        <v>1.5795068883723281E-2</v>
      </c>
      <c r="F19" s="87">
        <v>1.1862597141172073E-2</v>
      </c>
      <c r="G19" s="87">
        <v>7.9803663952308869E-4</v>
      </c>
      <c r="H19" s="87">
        <v>0</v>
      </c>
      <c r="I19" s="87">
        <v>4.0441642558507906E-2</v>
      </c>
      <c r="J19" s="87">
        <v>0</v>
      </c>
      <c r="K19" s="87">
        <v>1.1975024301116252E-3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9.3720283279219802E-2</v>
      </c>
      <c r="C20" s="87">
        <v>0.12693922647253497</v>
      </c>
      <c r="D20" s="87">
        <v>0.12682778730048397</v>
      </c>
      <c r="E20" s="87">
        <v>0.12981791657819985</v>
      </c>
      <c r="F20" s="87">
        <v>9.7642934817279217E-2</v>
      </c>
      <c r="G20" s="87">
        <v>9.6843733284063482E-2</v>
      </c>
      <c r="H20" s="87">
        <v>7.4278976718176182E-2</v>
      </c>
      <c r="I20" s="87">
        <v>3.3797891599116663E-2</v>
      </c>
      <c r="J20" s="87">
        <v>1.7364320695169348E-2</v>
      </c>
      <c r="K20" s="87">
        <v>0</v>
      </c>
      <c r="L20" s="87">
        <v>0</v>
      </c>
      <c r="M20" s="87">
        <v>3.5797039380344099E-2</v>
      </c>
      <c r="N20" s="87">
        <v>3.4011288441132707E-2</v>
      </c>
      <c r="O20" s="87">
        <v>3.848856578422407E-2</v>
      </c>
      <c r="P20" s="87">
        <v>3.9513298914248866E-2</v>
      </c>
      <c r="Q20" s="87">
        <v>3.5984860631019716E-2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4.4625040366579598E-2</v>
      </c>
      <c r="D22" s="87">
        <v>1.6401605065644032E-2</v>
      </c>
      <c r="E22" s="87">
        <v>0.17400545725849201</v>
      </c>
      <c r="F22" s="87">
        <v>6.8765472155001825E-2</v>
      </c>
      <c r="G22" s="87">
        <v>4.1713526003616715E-3</v>
      </c>
      <c r="H22" s="87">
        <v>0</v>
      </c>
      <c r="I22" s="87">
        <v>6.0300754632800241E-2</v>
      </c>
      <c r="J22" s="87">
        <v>0</v>
      </c>
      <c r="K22" s="87">
        <v>3.368197522370922E-3</v>
      </c>
      <c r="L22" s="87">
        <v>7.155003607947949E-2</v>
      </c>
      <c r="M22" s="87">
        <v>9.2832210585945568E-2</v>
      </c>
      <c r="N22" s="87">
        <v>9.2836304006095452E-2</v>
      </c>
      <c r="O22" s="87">
        <v>0.10167559181124669</v>
      </c>
      <c r="P22" s="87">
        <v>0.10610201606341368</v>
      </c>
      <c r="Q22" s="87">
        <v>8.2798745208345098E-2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1.7304478459899224E-2</v>
      </c>
      <c r="C24" s="87">
        <v>3.3052706231490735E-3</v>
      </c>
      <c r="D24" s="87">
        <v>3.30362309517422E-3</v>
      </c>
      <c r="E24" s="87">
        <v>6.6746759298123267E-3</v>
      </c>
      <c r="F24" s="87">
        <v>6.6803499717568602E-3</v>
      </c>
      <c r="G24" s="87">
        <v>6.377545008624968E-3</v>
      </c>
      <c r="H24" s="87">
        <v>1.0009343757332825E-2</v>
      </c>
      <c r="I24" s="87">
        <v>6.6993747006297132E-3</v>
      </c>
      <c r="J24" s="87">
        <v>6.674342162639119E-3</v>
      </c>
      <c r="K24" s="87">
        <v>6.7177318951561491E-3</v>
      </c>
      <c r="L24" s="87">
        <v>7.9713597865689531E-3</v>
      </c>
      <c r="M24" s="87">
        <v>8.8374346277907689E-3</v>
      </c>
      <c r="N24" s="87">
        <v>7.5565290263198085E-3</v>
      </c>
      <c r="O24" s="87">
        <v>5.6995652031886519E-3</v>
      </c>
      <c r="P24" s="87">
        <v>8.7783916686560524E-3</v>
      </c>
      <c r="Q24" s="87">
        <v>1.0659758994699906E-2</v>
      </c>
    </row>
    <row r="25" spans="1:17" x14ac:dyDescent="0.25">
      <c r="A25" s="88" t="s">
        <v>22</v>
      </c>
      <c r="B25" s="87">
        <v>0.64705219175661699</v>
      </c>
      <c r="C25" s="87">
        <v>0.60138838486157042</v>
      </c>
      <c r="D25" s="87">
        <v>0.61336036343293177</v>
      </c>
      <c r="E25" s="87">
        <v>0.60013907541218114</v>
      </c>
      <c r="F25" s="87">
        <v>0.60962996840746553</v>
      </c>
      <c r="G25" s="87">
        <v>0.55272866759481465</v>
      </c>
      <c r="H25" s="87">
        <v>0.57936716417355938</v>
      </c>
      <c r="I25" s="87">
        <v>0.46193925347543663</v>
      </c>
      <c r="J25" s="87">
        <v>0.41047977655413403</v>
      </c>
      <c r="K25" s="87">
        <v>0.3241476330869299</v>
      </c>
      <c r="L25" s="87">
        <v>0.22437048324022912</v>
      </c>
      <c r="M25" s="87">
        <v>0.1019216476937907</v>
      </c>
      <c r="N25" s="87">
        <v>9.7902634920551596E-2</v>
      </c>
      <c r="O25" s="87">
        <v>5.6552169520251043E-2</v>
      </c>
      <c r="P25" s="87">
        <v>7.6233613521903124E-2</v>
      </c>
      <c r="Q25" s="87">
        <v>7.7134486711104705E-2</v>
      </c>
    </row>
    <row r="26" spans="1:17" x14ac:dyDescent="0.25">
      <c r="A26" s="156" t="s">
        <v>305</v>
      </c>
      <c r="B26" s="204">
        <v>6.8178331138110098</v>
      </c>
      <c r="C26" s="204">
        <v>7.0126404818719053</v>
      </c>
      <c r="D26" s="204">
        <v>6.8341692986449356</v>
      </c>
      <c r="E26" s="204">
        <v>8.5107401886094607</v>
      </c>
      <c r="F26" s="204">
        <v>7.1461384324180992</v>
      </c>
      <c r="G26" s="204">
        <v>6.1345334775837781</v>
      </c>
      <c r="H26" s="204">
        <v>6.0998426680493303</v>
      </c>
      <c r="I26" s="204">
        <v>5.4247437211794036</v>
      </c>
      <c r="J26" s="204">
        <v>3.9078805800958669</v>
      </c>
      <c r="K26" s="204">
        <v>3.0167293852769217</v>
      </c>
      <c r="L26" s="204">
        <v>2.7330788870904312</v>
      </c>
      <c r="M26" s="204">
        <v>1.8882316495547693</v>
      </c>
      <c r="N26" s="204">
        <v>1.9567529025201642</v>
      </c>
      <c r="O26" s="204">
        <v>1.4496481519419078</v>
      </c>
      <c r="P26" s="204">
        <v>1.7464232771951034</v>
      </c>
      <c r="Q26" s="204">
        <v>1.7643468586386724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0.17878910995844088</v>
      </c>
      <c r="F27" s="87">
        <v>0</v>
      </c>
      <c r="G27" s="87">
        <v>0.1904961238419513</v>
      </c>
      <c r="H27" s="87">
        <v>0.13119750803238936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3.1295193279987962E-2</v>
      </c>
      <c r="D30" s="87">
        <v>0</v>
      </c>
      <c r="E30" s="87">
        <v>0.14205436951194716</v>
      </c>
      <c r="F30" s="87">
        <v>0.10668733198118212</v>
      </c>
      <c r="G30" s="87">
        <v>7.177214136223675E-3</v>
      </c>
      <c r="H30" s="87">
        <v>0</v>
      </c>
      <c r="I30" s="87">
        <v>0.36371554172811899</v>
      </c>
      <c r="J30" s="87">
        <v>0</v>
      </c>
      <c r="K30" s="87">
        <v>1.0769845573375705E-2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0.84288177846631662</v>
      </c>
      <c r="C31" s="87">
        <v>1.141639325262606</v>
      </c>
      <c r="D31" s="87">
        <v>1.140637087067814</v>
      </c>
      <c r="E31" s="87">
        <v>1.167529083071887</v>
      </c>
      <c r="F31" s="87">
        <v>0.87816049710668431</v>
      </c>
      <c r="G31" s="87">
        <v>0.87097280639449393</v>
      </c>
      <c r="H31" s="87">
        <v>0.66803464317693051</v>
      </c>
      <c r="I31" s="87">
        <v>0.30396437124077358</v>
      </c>
      <c r="J31" s="87">
        <v>0.15616757650847821</v>
      </c>
      <c r="K31" s="87">
        <v>0</v>
      </c>
      <c r="L31" s="87">
        <v>0</v>
      </c>
      <c r="M31" s="87">
        <v>0.28235754880919423</v>
      </c>
      <c r="N31" s="87">
        <v>0.28648192764025571</v>
      </c>
      <c r="O31" s="87">
        <v>0.27564475111513953</v>
      </c>
      <c r="P31" s="87">
        <v>0.29921409541713406</v>
      </c>
      <c r="Q31" s="87">
        <v>0.30734067247769614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0.40133930534814855</v>
      </c>
      <c r="D33" s="87">
        <v>0.14750930709678575</v>
      </c>
      <c r="E33" s="87">
        <v>1.5649336957286171</v>
      </c>
      <c r="F33" s="87">
        <v>0.61844844508633023</v>
      </c>
      <c r="G33" s="87">
        <v>3.7515433963509134E-2</v>
      </c>
      <c r="H33" s="87">
        <v>0</v>
      </c>
      <c r="I33" s="87">
        <v>0.5423202483962738</v>
      </c>
      <c r="J33" s="87">
        <v>0</v>
      </c>
      <c r="K33" s="87">
        <v>3.0292186691579504E-2</v>
      </c>
      <c r="L33" s="87">
        <v>0.64349167063788271</v>
      </c>
      <c r="M33" s="87">
        <v>0.7322358464644223</v>
      </c>
      <c r="N33" s="87">
        <v>0.7819734137004446</v>
      </c>
      <c r="O33" s="87">
        <v>0.72817322828857456</v>
      </c>
      <c r="P33" s="87">
        <v>0.80345654831923463</v>
      </c>
      <c r="Q33" s="87">
        <v>0.70717022621190828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0.15562937999511928</v>
      </c>
      <c r="C35" s="87">
        <v>2.9726247976141987E-2</v>
      </c>
      <c r="D35" s="87">
        <v>2.9711430785445074E-2</v>
      </c>
      <c r="E35" s="87">
        <v>6.0029296984145476E-2</v>
      </c>
      <c r="F35" s="87">
        <v>6.008032698958253E-2</v>
      </c>
      <c r="G35" s="87">
        <v>5.7357023378851471E-2</v>
      </c>
      <c r="H35" s="87">
        <v>9.0019931356012536E-2</v>
      </c>
      <c r="I35" s="87">
        <v>6.0251427596048006E-2</v>
      </c>
      <c r="J35" s="87">
        <v>6.0026295219119764E-2</v>
      </c>
      <c r="K35" s="87">
        <v>6.0416524672462037E-2</v>
      </c>
      <c r="L35" s="87">
        <v>7.1691139618950267E-2</v>
      </c>
      <c r="M35" s="87">
        <v>6.9707339558216522E-2</v>
      </c>
      <c r="N35" s="87">
        <v>6.3649720459033179E-2</v>
      </c>
      <c r="O35" s="87">
        <v>4.0818752268015131E-2</v>
      </c>
      <c r="P35" s="87">
        <v>6.6474290796485341E-2</v>
      </c>
      <c r="Q35" s="87">
        <v>9.1043217631836676E-2</v>
      </c>
    </row>
    <row r="36" spans="1:17" x14ac:dyDescent="0.25">
      <c r="A36" s="88" t="s">
        <v>22</v>
      </c>
      <c r="B36" s="87">
        <v>5.8193219553495741</v>
      </c>
      <c r="C36" s="87">
        <v>5.4086404100050212</v>
      </c>
      <c r="D36" s="87">
        <v>5.5163114736948913</v>
      </c>
      <c r="E36" s="87">
        <v>5.397404633354423</v>
      </c>
      <c r="F36" s="87">
        <v>5.4827618312543205</v>
      </c>
      <c r="G36" s="87">
        <v>4.9710148758687485</v>
      </c>
      <c r="H36" s="87">
        <v>5.210590585483998</v>
      </c>
      <c r="I36" s="87">
        <v>4.1544921322181896</v>
      </c>
      <c r="J36" s="87">
        <v>3.6916867083682692</v>
      </c>
      <c r="K36" s="87">
        <v>2.9152508283395044</v>
      </c>
      <c r="L36" s="87">
        <v>2.0178960768335985</v>
      </c>
      <c r="M36" s="87">
        <v>0.80393091472293621</v>
      </c>
      <c r="N36" s="87">
        <v>0.82464784072043074</v>
      </c>
      <c r="O36" s="87">
        <v>0.40501142027017834</v>
      </c>
      <c r="P36" s="87">
        <v>0.57727834266224942</v>
      </c>
      <c r="Q36" s="87">
        <v>0.65879274231723095</v>
      </c>
    </row>
    <row r="37" spans="1:17" x14ac:dyDescent="0.25">
      <c r="A37" s="156" t="s">
        <v>304</v>
      </c>
      <c r="B37" s="204">
        <v>6.1607027181360827</v>
      </c>
      <c r="C37" s="204">
        <v>4.73202586451686</v>
      </c>
      <c r="D37" s="204">
        <v>4.3663455414708343</v>
      </c>
      <c r="E37" s="204">
        <v>4.3898192324455598</v>
      </c>
      <c r="F37" s="204">
        <v>5.1329912486155953</v>
      </c>
      <c r="G37" s="204">
        <v>3.5236940202881724</v>
      </c>
      <c r="H37" s="204">
        <v>3.5661556583245444</v>
      </c>
      <c r="I37" s="204">
        <v>2.4753213479483001</v>
      </c>
      <c r="J37" s="204">
        <v>2.5391154414429153</v>
      </c>
      <c r="K37" s="204">
        <v>2.4119622658891275</v>
      </c>
      <c r="L37" s="204">
        <v>2.6070445634799815</v>
      </c>
      <c r="M37" s="204">
        <v>2.773253566330546</v>
      </c>
      <c r="N37" s="204">
        <v>2.5883706056111633</v>
      </c>
      <c r="O37" s="204">
        <v>2.4910129518901334</v>
      </c>
      <c r="P37" s="204">
        <v>2.7517005251222173</v>
      </c>
      <c r="Q37" s="204">
        <v>2.3056860160002199</v>
      </c>
    </row>
    <row r="38" spans="1:17" x14ac:dyDescent="0.25">
      <c r="A38" s="156" t="s">
        <v>303</v>
      </c>
      <c r="B38" s="204">
        <v>3.8129537290907893</v>
      </c>
      <c r="C38" s="204">
        <v>5.3827827104132968</v>
      </c>
      <c r="D38" s="204">
        <v>5.4503339599657679</v>
      </c>
      <c r="E38" s="204">
        <v>7.7334911982617074</v>
      </c>
      <c r="F38" s="204">
        <v>5.1548095274601708</v>
      </c>
      <c r="G38" s="204">
        <v>5.2090232898415172</v>
      </c>
      <c r="H38" s="204">
        <v>5.01883861194346</v>
      </c>
      <c r="I38" s="204">
        <v>4.9556721014253267</v>
      </c>
      <c r="J38" s="204">
        <v>2.9166081017206347</v>
      </c>
      <c r="K38" s="204">
        <v>1.8583538231396828</v>
      </c>
      <c r="L38" s="204">
        <v>1.3803145562452248</v>
      </c>
      <c r="M38" s="204">
        <v>0.80685304115271372</v>
      </c>
      <c r="N38" s="204">
        <v>0.76344951692545115</v>
      </c>
      <c r="O38" s="204">
        <v>0.7099851858449242</v>
      </c>
      <c r="P38" s="204">
        <v>0.79250896130367354</v>
      </c>
      <c r="Q38" s="204">
        <v>0.67965190602283299</v>
      </c>
    </row>
    <row r="39" spans="1:17" x14ac:dyDescent="0.25">
      <c r="A39" s="152" t="s">
        <v>310</v>
      </c>
      <c r="B39" s="264">
        <v>1.7558094814712975</v>
      </c>
      <c r="C39" s="264">
        <v>3.571671678043304</v>
      </c>
      <c r="D39" s="264">
        <v>3.7319006429809902</v>
      </c>
      <c r="E39" s="264">
        <v>5.7924954702431268</v>
      </c>
      <c r="F39" s="264">
        <v>3.2501689504654854</v>
      </c>
      <c r="G39" s="264">
        <v>3.7416656634421344</v>
      </c>
      <c r="H39" s="264">
        <v>3.5479283424795649</v>
      </c>
      <c r="I39" s="264">
        <v>3.7797875790113391</v>
      </c>
      <c r="J39" s="264">
        <v>1.9259333361693478</v>
      </c>
      <c r="K39" s="264">
        <v>1.0077607209966433</v>
      </c>
      <c r="L39" s="264">
        <v>0.52956563521546529</v>
      </c>
      <c r="M39" s="264">
        <v>0</v>
      </c>
      <c r="N39" s="264">
        <v>0</v>
      </c>
      <c r="O39" s="264">
        <v>0</v>
      </c>
      <c r="P39" s="264">
        <v>0</v>
      </c>
      <c r="Q39" s="264">
        <v>0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4.7881072972513969E-2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</v>
      </c>
      <c r="C42" s="208">
        <v>7.7164630593581862E-2</v>
      </c>
      <c r="D42" s="208">
        <v>0</v>
      </c>
      <c r="E42" s="208">
        <v>0.27154820820025949</v>
      </c>
      <c r="F42" s="208">
        <v>0.34188839223026285</v>
      </c>
      <c r="G42" s="208">
        <v>0.48876559986103546</v>
      </c>
      <c r="H42" s="208">
        <v>0.48332907123520463</v>
      </c>
      <c r="I42" s="208">
        <v>1.5363192741167295</v>
      </c>
      <c r="J42" s="208">
        <v>0.21685164185522562</v>
      </c>
      <c r="K42" s="208">
        <v>0.23623004563887856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0.31469375428551943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0.21935232383018582</v>
      </c>
      <c r="I43" s="208">
        <v>0</v>
      </c>
      <c r="J43" s="208">
        <v>0.15053764239156042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1.441115727185778</v>
      </c>
      <c r="C44" s="208">
        <v>3.494507047449722</v>
      </c>
      <c r="D44" s="208">
        <v>3.7319006429809902</v>
      </c>
      <c r="E44" s="208">
        <v>5.520947262042867</v>
      </c>
      <c r="F44" s="208">
        <v>2.9082805582352225</v>
      </c>
      <c r="G44" s="208">
        <v>3.252900063581099</v>
      </c>
      <c r="H44" s="208">
        <v>2.7973658744416605</v>
      </c>
      <c r="I44" s="208">
        <v>2.2434683048946096</v>
      </c>
      <c r="J44" s="208">
        <v>1.5585440519225617</v>
      </c>
      <c r="K44" s="208">
        <v>0.77153067535776465</v>
      </c>
      <c r="L44" s="208">
        <v>0.52956563521546529</v>
      </c>
      <c r="M44" s="208">
        <v>0</v>
      </c>
      <c r="N44" s="208">
        <v>0</v>
      </c>
      <c r="O44" s="208">
        <v>0</v>
      </c>
      <c r="P44" s="208">
        <v>0</v>
      </c>
      <c r="Q44" s="208">
        <v>0</v>
      </c>
    </row>
    <row r="45" spans="1:17" x14ac:dyDescent="0.25">
      <c r="A45" s="152" t="s">
        <v>309</v>
      </c>
      <c r="B45" s="264">
        <v>0.8869258231738838</v>
      </c>
      <c r="C45" s="264">
        <v>0.91226813977118282</v>
      </c>
      <c r="D45" s="264">
        <v>0.88905098287484496</v>
      </c>
      <c r="E45" s="264">
        <v>1.1071545931962719</v>
      </c>
      <c r="F45" s="264">
        <v>0.92963476897780839</v>
      </c>
      <c r="G45" s="264">
        <v>0.79803598351095695</v>
      </c>
      <c r="H45" s="264">
        <v>0.79352308706874575</v>
      </c>
      <c r="I45" s="264">
        <v>0.70570006776316796</v>
      </c>
      <c r="J45" s="264">
        <v>0.50837269591501444</v>
      </c>
      <c r="K45" s="264">
        <v>0.39244363255379999</v>
      </c>
      <c r="L45" s="264">
        <v>0.35554379247292278</v>
      </c>
      <c r="M45" s="264">
        <v>0.28007670289087283</v>
      </c>
      <c r="N45" s="264">
        <v>0.27179148527544644</v>
      </c>
      <c r="O45" s="264">
        <v>0.23682012899952332</v>
      </c>
      <c r="P45" s="264">
        <v>0.26982659853111784</v>
      </c>
      <c r="Q45" s="264">
        <v>0.24168948836435283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2.3258515701006618E-2</v>
      </c>
      <c r="F46" s="87">
        <v>0</v>
      </c>
      <c r="G46" s="87">
        <v>2.478147068570799E-2</v>
      </c>
      <c r="H46" s="87">
        <v>1.7067366693718507E-2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4.0711637550957698E-3</v>
      </c>
      <c r="D49" s="87">
        <v>0</v>
      </c>
      <c r="E49" s="87">
        <v>1.8479726111160909E-2</v>
      </c>
      <c r="F49" s="87">
        <v>1.3878859772609321E-2</v>
      </c>
      <c r="G49" s="87">
        <v>9.3367737954312626E-4</v>
      </c>
      <c r="H49" s="87">
        <v>0</v>
      </c>
      <c r="I49" s="87">
        <v>4.7315430117359898E-2</v>
      </c>
      <c r="J49" s="87">
        <v>0</v>
      </c>
      <c r="K49" s="87">
        <v>1.4010395958903841E-3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0.10964973808028992</v>
      </c>
      <c r="C50" s="87">
        <v>0.14851484062803971</v>
      </c>
      <c r="D50" s="87">
        <v>0.14838446035602465</v>
      </c>
      <c r="E50" s="87">
        <v>0.15188281610843887</v>
      </c>
      <c r="F50" s="87">
        <v>0.11423911509323617</v>
      </c>
      <c r="G50" s="87">
        <v>0.11330407482527849</v>
      </c>
      <c r="H50" s="87">
        <v>8.6904030344793604E-2</v>
      </c>
      <c r="I50" s="87">
        <v>3.9542453691354493E-2</v>
      </c>
      <c r="J50" s="87">
        <v>2.0315700609812831E-2</v>
      </c>
      <c r="K50" s="87">
        <v>0</v>
      </c>
      <c r="L50" s="87">
        <v>0</v>
      </c>
      <c r="M50" s="87">
        <v>4.1881392744091923E-2</v>
      </c>
      <c r="N50" s="87">
        <v>3.9792121180776262E-2</v>
      </c>
      <c r="O50" s="87">
        <v>4.5030392671272672E-2</v>
      </c>
      <c r="P50" s="87">
        <v>4.6229297704184866E-2</v>
      </c>
      <c r="Q50" s="87">
        <v>4.2101137608510822E-2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5.2209871938177874E-2</v>
      </c>
      <c r="D52" s="87">
        <v>1.9189354071692009E-2</v>
      </c>
      <c r="E52" s="87">
        <v>0.20358082738707625</v>
      </c>
      <c r="F52" s="87">
        <v>8.0453406103129621E-2</v>
      </c>
      <c r="G52" s="87">
        <v>4.8803493125122496E-3</v>
      </c>
      <c r="H52" s="87">
        <v>0</v>
      </c>
      <c r="I52" s="87">
        <v>7.0549956958958729E-2</v>
      </c>
      <c r="J52" s="87">
        <v>0</v>
      </c>
      <c r="K52" s="87">
        <v>3.9406835234410921E-3</v>
      </c>
      <c r="L52" s="87">
        <v>8.3711256957860233E-2</v>
      </c>
      <c r="M52" s="87">
        <v>0.1086107213935428</v>
      </c>
      <c r="N52" s="87">
        <v>0.10861551056437736</v>
      </c>
      <c r="O52" s="87">
        <v>0.11895719497610209</v>
      </c>
      <c r="P52" s="87">
        <v>0.12413596997442704</v>
      </c>
      <c r="Q52" s="87">
        <v>9.6871887363199183E-2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2.0245687105863427E-2</v>
      </c>
      <c r="C54" s="87">
        <v>3.8670610611900589E-3</v>
      </c>
      <c r="D54" s="87">
        <v>3.8651335060803033E-3</v>
      </c>
      <c r="E54" s="87">
        <v>7.8091576536774426E-3</v>
      </c>
      <c r="F54" s="87">
        <v>7.8157961015278502E-3</v>
      </c>
      <c r="G54" s="87">
        <v>7.4615239660296671E-3</v>
      </c>
      <c r="H54" s="87">
        <v>1.1710612505057146E-2</v>
      </c>
      <c r="I54" s="87">
        <v>7.8380544266733448E-3</v>
      </c>
      <c r="J54" s="87">
        <v>7.8087671567450626E-3</v>
      </c>
      <c r="K54" s="87">
        <v>7.8595317579540896E-3</v>
      </c>
      <c r="L54" s="87">
        <v>9.3262363509612096E-3</v>
      </c>
      <c r="M54" s="87">
        <v>1.03395162534021E-2</v>
      </c>
      <c r="N54" s="87">
        <v>8.8408976108567822E-3</v>
      </c>
      <c r="O54" s="87">
        <v>6.6683092478417531E-3</v>
      </c>
      <c r="P54" s="87">
        <v>1.0270437877002846E-2</v>
      </c>
      <c r="Q54" s="87">
        <v>1.2471577558995936E-2</v>
      </c>
    </row>
    <row r="55" spans="1:17" x14ac:dyDescent="0.25">
      <c r="A55" s="150" t="s">
        <v>22</v>
      </c>
      <c r="B55" s="87">
        <v>0.75703039798773042</v>
      </c>
      <c r="C55" s="87">
        <v>0.70360520238867941</v>
      </c>
      <c r="D55" s="87">
        <v>0.71761203494104797</v>
      </c>
      <c r="E55" s="87">
        <v>0.70214355023491182</v>
      </c>
      <c r="F55" s="87">
        <v>0.71324759190730547</v>
      </c>
      <c r="G55" s="87">
        <v>0.6466748873418855</v>
      </c>
      <c r="H55" s="87">
        <v>0.67784107752517653</v>
      </c>
      <c r="I55" s="87">
        <v>0.54045417256882144</v>
      </c>
      <c r="J55" s="87">
        <v>0.48024822814845658</v>
      </c>
      <c r="K55" s="87">
        <v>0.37924237767651442</v>
      </c>
      <c r="L55" s="87">
        <v>0.26250629916410134</v>
      </c>
      <c r="M55" s="87">
        <v>0.11924507249983603</v>
      </c>
      <c r="N55" s="87">
        <v>0.11454295591943602</v>
      </c>
      <c r="O55" s="87">
        <v>6.6164232104306803E-2</v>
      </c>
      <c r="P55" s="87">
        <v>8.9190892975503089E-2</v>
      </c>
      <c r="Q55" s="87">
        <v>9.0244885833646885E-2</v>
      </c>
    </row>
    <row r="56" spans="1:17" x14ac:dyDescent="0.25">
      <c r="A56" s="152" t="s">
        <v>308</v>
      </c>
      <c r="B56" s="264">
        <v>1.1702184244456082</v>
      </c>
      <c r="C56" s="264">
        <v>0.89884289259881001</v>
      </c>
      <c r="D56" s="264">
        <v>0.82938233410993201</v>
      </c>
      <c r="E56" s="264">
        <v>0.8338411348223087</v>
      </c>
      <c r="F56" s="264">
        <v>0.97500580801687675</v>
      </c>
      <c r="G56" s="264">
        <v>0.66932164288842644</v>
      </c>
      <c r="H56" s="264">
        <v>0.67738718239514961</v>
      </c>
      <c r="I56" s="264">
        <v>0.4701844546508202</v>
      </c>
      <c r="J56" s="264">
        <v>0.48230206963627276</v>
      </c>
      <c r="K56" s="264">
        <v>0.45814946958923974</v>
      </c>
      <c r="L56" s="264">
        <v>0.49520512855683668</v>
      </c>
      <c r="M56" s="264">
        <v>0.52677633826184089</v>
      </c>
      <c r="N56" s="264">
        <v>0.49165803165000471</v>
      </c>
      <c r="O56" s="264">
        <v>0.47316505684540089</v>
      </c>
      <c r="P56" s="264">
        <v>0.52268236277255564</v>
      </c>
      <c r="Q56" s="264">
        <v>0.43796241765848021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1.5473501943018082</v>
      </c>
      <c r="C58" s="242">
        <v>1.1885171994010195</v>
      </c>
      <c r="D58" s="242">
        <v>1.096671261558265</v>
      </c>
      <c r="E58" s="242">
        <v>1.1025670208494569</v>
      </c>
      <c r="F58" s="242">
        <v>1.289225494116657</v>
      </c>
      <c r="G58" s="242">
        <v>0.88502706207558113</v>
      </c>
      <c r="H58" s="242">
        <v>0.89569192075680493</v>
      </c>
      <c r="I58" s="242">
        <v>0.62171299995238816</v>
      </c>
      <c r="J58" s="242">
        <v>0.63773581544608327</v>
      </c>
      <c r="K58" s="242">
        <v>0.60579944391495177</v>
      </c>
      <c r="L58" s="242">
        <v>0.65479720356880144</v>
      </c>
      <c r="M58" s="242">
        <v>0.69654301482153835</v>
      </c>
      <c r="N58" s="242">
        <v>0.65010696713657812</v>
      </c>
      <c r="O58" s="242">
        <v>0.62565417476947938</v>
      </c>
      <c r="P58" s="242">
        <v>0.69112965468596088</v>
      </c>
      <c r="Q58" s="242">
        <v>0.57910661625567117</v>
      </c>
    </row>
    <row r="60" spans="1:17" ht="12.75" x14ac:dyDescent="0.25">
      <c r="A60" s="98" t="s">
        <v>90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</v>
      </c>
      <c r="D62" s="77">
        <f t="shared" si="0"/>
        <v>1</v>
      </c>
      <c r="E62" s="77">
        <f t="shared" si="0"/>
        <v>1.0000000000000002</v>
      </c>
      <c r="F62" s="77">
        <f t="shared" si="0"/>
        <v>0.99999999999999978</v>
      </c>
      <c r="G62" s="77">
        <f t="shared" si="0"/>
        <v>1.0000000000000002</v>
      </c>
      <c r="H62" s="77">
        <f t="shared" si="0"/>
        <v>0.99999999999999989</v>
      </c>
      <c r="I62" s="77">
        <f t="shared" si="0"/>
        <v>1</v>
      </c>
      <c r="J62" s="77">
        <f t="shared" si="0"/>
        <v>1</v>
      </c>
      <c r="K62" s="77">
        <f t="shared" si="0"/>
        <v>1</v>
      </c>
      <c r="L62" s="77">
        <f t="shared" si="0"/>
        <v>0.99999999999999978</v>
      </c>
      <c r="M62" s="77">
        <f t="shared" si="0"/>
        <v>1.0000000000000002</v>
      </c>
      <c r="N62" s="77">
        <f t="shared" si="0"/>
        <v>0.99999999999999989</v>
      </c>
      <c r="O62" s="77">
        <f t="shared" si="0"/>
        <v>1</v>
      </c>
      <c r="P62" s="77">
        <f t="shared" si="0"/>
        <v>1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3.1585069299176101E-2</v>
      </c>
      <c r="C63" s="203">
        <f t="shared" si="1"/>
        <v>3.2685367222178907E-2</v>
      </c>
      <c r="D63" s="203">
        <f t="shared" si="1"/>
        <v>3.2605171012441231E-2</v>
      </c>
      <c r="E63" s="203">
        <f t="shared" si="1"/>
        <v>3.3439186500697E-2</v>
      </c>
      <c r="F63" s="203">
        <f t="shared" si="1"/>
        <v>3.2466987849520235E-2</v>
      </c>
      <c r="G63" s="203">
        <f t="shared" si="1"/>
        <v>3.3168727316306885E-2</v>
      </c>
      <c r="H63" s="203">
        <f t="shared" si="1"/>
        <v>3.3075630757660665E-2</v>
      </c>
      <c r="I63" s="203">
        <f t="shared" si="1"/>
        <v>3.3600986777720998E-2</v>
      </c>
      <c r="J63" s="203">
        <f t="shared" si="1"/>
        <v>3.2482779259438752E-2</v>
      </c>
      <c r="K63" s="203">
        <f t="shared" si="1"/>
        <v>3.1755668799154028E-2</v>
      </c>
      <c r="L63" s="203">
        <f t="shared" si="1"/>
        <v>3.1100034428561942E-2</v>
      </c>
      <c r="M63" s="203">
        <f t="shared" si="1"/>
        <v>3.0602674893625892E-2</v>
      </c>
      <c r="N63" s="203">
        <f t="shared" si="1"/>
        <v>3.0603347959193831E-2</v>
      </c>
      <c r="O63" s="203">
        <f t="shared" si="1"/>
        <v>3.0532007112214612E-2</v>
      </c>
      <c r="P63" s="203">
        <f t="shared" si="1"/>
        <v>3.0587887901879551E-2</v>
      </c>
      <c r="Q63" s="203">
        <f t="shared" si="1"/>
        <v>3.0752244434619137E-2</v>
      </c>
    </row>
    <row r="64" spans="1:17" x14ac:dyDescent="0.25">
      <c r="A64" s="76" t="s">
        <v>82</v>
      </c>
      <c r="B64" s="202">
        <f t="shared" ref="B64:Q64" si="2">IF(B$7=0,0,B$7/B$5)</f>
        <v>6.5906769936804627E-3</v>
      </c>
      <c r="C64" s="202">
        <f t="shared" si="2"/>
        <v>6.820269911101043E-3</v>
      </c>
      <c r="D64" s="202">
        <f t="shared" si="2"/>
        <v>6.8035358235645528E-3</v>
      </c>
      <c r="E64" s="202">
        <f t="shared" si="2"/>
        <v>6.977565097926912E-3</v>
      </c>
      <c r="F64" s="202">
        <f t="shared" si="2"/>
        <v>6.7747019278985021E-3</v>
      </c>
      <c r="G64" s="202">
        <f t="shared" si="2"/>
        <v>6.9211299162464362E-3</v>
      </c>
      <c r="H64" s="202">
        <f t="shared" si="2"/>
        <v>6.9017039861828137E-3</v>
      </c>
      <c r="I64" s="202">
        <f t="shared" si="2"/>
        <v>7.0113270426373185E-3</v>
      </c>
      <c r="J64" s="202">
        <f t="shared" si="2"/>
        <v>6.7779970317041003E-3</v>
      </c>
      <c r="K64" s="202">
        <f t="shared" si="2"/>
        <v>6.6262750222612398E-3</v>
      </c>
      <c r="L64" s="202">
        <f t="shared" si="2"/>
        <v>6.4894675224391601E-3</v>
      </c>
      <c r="M64" s="202">
        <f t="shared" si="2"/>
        <v>6.3856863335032812E-3</v>
      </c>
      <c r="N64" s="202">
        <f t="shared" si="2"/>
        <v>6.3858267782720378E-3</v>
      </c>
      <c r="O64" s="202">
        <f t="shared" si="2"/>
        <v>6.3709404889800312E-3</v>
      </c>
      <c r="P64" s="202">
        <f t="shared" si="2"/>
        <v>6.3826008159321391E-3</v>
      </c>
      <c r="Q64" s="202">
        <f t="shared" si="2"/>
        <v>6.4168961600020715E-3</v>
      </c>
    </row>
    <row r="65" spans="1:17" x14ac:dyDescent="0.25">
      <c r="A65" s="76" t="s">
        <v>81</v>
      </c>
      <c r="B65" s="202">
        <f t="shared" ref="B65:Q65" si="3">IF(B$8=0,0,B$8/B$5)</f>
        <v>2.55448022485898E-2</v>
      </c>
      <c r="C65" s="202">
        <f t="shared" si="3"/>
        <v>2.6434681342772257E-2</v>
      </c>
      <c r="D65" s="202">
        <f t="shared" si="3"/>
        <v>2.6369821699773498E-2</v>
      </c>
      <c r="E65" s="202">
        <f t="shared" si="3"/>
        <v>2.7044341692683892E-2</v>
      </c>
      <c r="F65" s="202">
        <f t="shared" si="3"/>
        <v>2.6258064415422899E-2</v>
      </c>
      <c r="G65" s="202">
        <f t="shared" si="3"/>
        <v>2.6825604595224362E-2</v>
      </c>
      <c r="H65" s="202">
        <f t="shared" si="3"/>
        <v>2.6750311640882034E-2</v>
      </c>
      <c r="I65" s="202">
        <f t="shared" si="3"/>
        <v>2.7175199600298263E-2</v>
      </c>
      <c r="J65" s="202">
        <f t="shared" si="3"/>
        <v>2.6270835906907503E-2</v>
      </c>
      <c r="K65" s="202">
        <f t="shared" si="3"/>
        <v>2.5682776632922018E-2</v>
      </c>
      <c r="L65" s="202">
        <f t="shared" si="3"/>
        <v>2.5152524500640316E-2</v>
      </c>
      <c r="M65" s="202">
        <f t="shared" si="3"/>
        <v>2.4750279033136365E-2</v>
      </c>
      <c r="N65" s="202">
        <f t="shared" si="3"/>
        <v>2.4750823382957813E-2</v>
      </c>
      <c r="O65" s="202">
        <f t="shared" si="3"/>
        <v>2.4693125620414712E-2</v>
      </c>
      <c r="P65" s="202">
        <f t="shared" si="3"/>
        <v>2.4738319876851669E-2</v>
      </c>
      <c r="Q65" s="202">
        <f t="shared" si="3"/>
        <v>2.4871245186824195E-2</v>
      </c>
    </row>
    <row r="66" spans="1:17" x14ac:dyDescent="0.25">
      <c r="A66" s="76" t="s">
        <v>80</v>
      </c>
      <c r="B66" s="202">
        <f t="shared" ref="B66:Q66" si="4">IF(B$9=0,0,B$9/B$5)</f>
        <v>3.5138769834407689E-2</v>
      </c>
      <c r="C66" s="202">
        <f t="shared" si="4"/>
        <v>3.6362864519762103E-2</v>
      </c>
      <c r="D66" s="202">
        <f t="shared" si="4"/>
        <v>3.6273645270981238E-2</v>
      </c>
      <c r="E66" s="202">
        <f t="shared" si="4"/>
        <v>3.720149754201979E-2</v>
      </c>
      <c r="F66" s="202">
        <f t="shared" si="4"/>
        <v>3.6119914838703922E-2</v>
      </c>
      <c r="G66" s="202">
        <f t="shared" si="4"/>
        <v>3.6900608443443915E-2</v>
      </c>
      <c r="H66" s="202">
        <f t="shared" si="4"/>
        <v>3.6797037401200543E-2</v>
      </c>
      <c r="I66" s="202">
        <f t="shared" si="4"/>
        <v>3.7381502298052982E-2</v>
      </c>
      <c r="J66" s="202">
        <f t="shared" si="4"/>
        <v>3.6137482972344287E-2</v>
      </c>
      <c r="K66" s="202">
        <f t="shared" si="4"/>
        <v>3.5328563831907189E-2</v>
      </c>
      <c r="L66" s="202">
        <f t="shared" si="4"/>
        <v>3.4599162701723092E-2</v>
      </c>
      <c r="M66" s="202">
        <f t="shared" si="4"/>
        <v>3.4045844231609057E-2</v>
      </c>
      <c r="N66" s="202">
        <f t="shared" si="4"/>
        <v>3.4046593025156141E-2</v>
      </c>
      <c r="O66" s="202">
        <f t="shared" si="4"/>
        <v>3.3967225474049963E-2</v>
      </c>
      <c r="P66" s="202">
        <f t="shared" si="4"/>
        <v>3.4029393525277014E-2</v>
      </c>
      <c r="Q66" s="202">
        <f t="shared" si="4"/>
        <v>3.4212242146567463E-2</v>
      </c>
    </row>
    <row r="67" spans="1:17" x14ac:dyDescent="0.25">
      <c r="A67" s="129" t="s">
        <v>79</v>
      </c>
      <c r="B67" s="201">
        <f t="shared" ref="B67:Q67" si="5">IF(B$10=0,0,B$10/B$5)</f>
        <v>9.8872831615651302E-2</v>
      </c>
      <c r="C67" s="201">
        <f t="shared" si="5"/>
        <v>9.6300757906572318E-2</v>
      </c>
      <c r="D67" s="201">
        <f t="shared" si="5"/>
        <v>0.10206612348312021</v>
      </c>
      <c r="E67" s="201">
        <f t="shared" si="5"/>
        <v>9.8521732428670364E-2</v>
      </c>
      <c r="F67" s="201">
        <f t="shared" si="5"/>
        <v>9.5657347693211686E-2</v>
      </c>
      <c r="G67" s="201">
        <f t="shared" si="5"/>
        <v>9.7724879688344174E-2</v>
      </c>
      <c r="H67" s="201">
        <f t="shared" si="5"/>
        <v>9.7450589695051965E-2</v>
      </c>
      <c r="I67" s="201">
        <f t="shared" si="5"/>
        <v>9.8998443894109583E-2</v>
      </c>
      <c r="J67" s="201">
        <f t="shared" si="5"/>
        <v>9.5703873856838054E-2</v>
      </c>
      <c r="K67" s="201">
        <f t="shared" si="5"/>
        <v>9.356159141187588E-2</v>
      </c>
      <c r="L67" s="201">
        <f t="shared" si="5"/>
        <v>9.7354494877627942E-2</v>
      </c>
      <c r="M67" s="201">
        <f t="shared" si="5"/>
        <v>9.9281655930110221E-2</v>
      </c>
      <c r="N67" s="201">
        <f t="shared" si="5"/>
        <v>0.10141349184537278</v>
      </c>
      <c r="O67" s="201">
        <f t="shared" si="5"/>
        <v>0.10111131935709047</v>
      </c>
      <c r="P67" s="201">
        <f t="shared" si="5"/>
        <v>0.10053062424601036</v>
      </c>
      <c r="Q67" s="201">
        <f t="shared" si="5"/>
        <v>0.10089617210844351</v>
      </c>
    </row>
    <row r="68" spans="1:17" x14ac:dyDescent="0.25">
      <c r="A68" s="127" t="s">
        <v>306</v>
      </c>
      <c r="B68" s="200">
        <f t="shared" ref="B68:Q68" si="6">IF(B$15=0,0,B$15/B$5)</f>
        <v>3.184706604185121E-2</v>
      </c>
      <c r="C68" s="200">
        <f t="shared" si="6"/>
        <v>3.2723521408166756E-2</v>
      </c>
      <c r="D68" s="200">
        <f t="shared" si="6"/>
        <v>3.2677998911934257E-2</v>
      </c>
      <c r="E68" s="200">
        <f t="shared" si="6"/>
        <v>3.3242447230775171E-2</v>
      </c>
      <c r="F68" s="200">
        <f t="shared" si="6"/>
        <v>3.2679423578201604E-2</v>
      </c>
      <c r="G68" s="200">
        <f t="shared" si="6"/>
        <v>3.3139643388067547E-2</v>
      </c>
      <c r="H68" s="200">
        <f t="shared" si="6"/>
        <v>3.3331743628354331E-2</v>
      </c>
      <c r="I68" s="200">
        <f t="shared" si="6"/>
        <v>3.4091474664617941E-2</v>
      </c>
      <c r="J68" s="200">
        <f t="shared" si="6"/>
        <v>3.3419028151955521E-2</v>
      </c>
      <c r="K68" s="200">
        <f t="shared" si="6"/>
        <v>3.2899723593255541E-2</v>
      </c>
      <c r="L68" s="200">
        <f t="shared" si="6"/>
        <v>3.186891413310982E-2</v>
      </c>
      <c r="M68" s="200">
        <f t="shared" si="6"/>
        <v>3.0088017238005145E-2</v>
      </c>
      <c r="N68" s="200">
        <f t="shared" si="6"/>
        <v>3.012376739400633E-2</v>
      </c>
      <c r="O68" s="200">
        <f t="shared" si="6"/>
        <v>2.9679547802924585E-2</v>
      </c>
      <c r="P68" s="200">
        <f t="shared" si="6"/>
        <v>2.9837530244259509E-2</v>
      </c>
      <c r="Q68" s="200">
        <f t="shared" si="6"/>
        <v>2.9962098019927906E-2</v>
      </c>
    </row>
    <row r="69" spans="1:17" x14ac:dyDescent="0.25">
      <c r="A69" s="127" t="s">
        <v>305</v>
      </c>
      <c r="B69" s="200">
        <f t="shared" ref="B69:Q69" si="7">IF(B$26=0,0,B$26/B$5)</f>
        <v>0.28641944651741824</v>
      </c>
      <c r="C69" s="200">
        <f t="shared" si="7"/>
        <v>0.29430192651062798</v>
      </c>
      <c r="D69" s="200">
        <f t="shared" si="7"/>
        <v>0.29389251585540871</v>
      </c>
      <c r="E69" s="200">
        <f t="shared" si="7"/>
        <v>0.29896893246652279</v>
      </c>
      <c r="F69" s="200">
        <f t="shared" si="7"/>
        <v>0.29390532871933872</v>
      </c>
      <c r="G69" s="200">
        <f t="shared" si="7"/>
        <v>0.29804435688114594</v>
      </c>
      <c r="H69" s="200">
        <f t="shared" si="7"/>
        <v>0.29977202763193023</v>
      </c>
      <c r="I69" s="200">
        <f t="shared" si="7"/>
        <v>0.30660473688755746</v>
      </c>
      <c r="J69" s="200">
        <f t="shared" si="7"/>
        <v>0.30055702882816404</v>
      </c>
      <c r="K69" s="200">
        <f t="shared" si="7"/>
        <v>0.29588661667524058</v>
      </c>
      <c r="L69" s="200">
        <f t="shared" si="7"/>
        <v>0.28661593928687856</v>
      </c>
      <c r="M69" s="200">
        <f t="shared" si="7"/>
        <v>0.23732629689249601</v>
      </c>
      <c r="N69" s="200">
        <f t="shared" si="7"/>
        <v>0.2537367840609277</v>
      </c>
      <c r="O69" s="200">
        <f t="shared" si="7"/>
        <v>0.21255693478452028</v>
      </c>
      <c r="P69" s="200">
        <f t="shared" si="7"/>
        <v>0.22594442546780208</v>
      </c>
      <c r="Q69" s="200">
        <f t="shared" si="7"/>
        <v>0.25590126494332754</v>
      </c>
    </row>
    <row r="70" spans="1:17" x14ac:dyDescent="0.25">
      <c r="A70" s="127" t="s">
        <v>304</v>
      </c>
      <c r="B70" s="200">
        <f t="shared" ref="B70:Q70" si="8">IF(B$37=0,0,B$37/B$5)</f>
        <v>0.25881317908947049</v>
      </c>
      <c r="C70" s="200">
        <f t="shared" si="8"/>
        <v>0.19859057823162338</v>
      </c>
      <c r="D70" s="200">
        <f t="shared" si="8"/>
        <v>0.1877677037546242</v>
      </c>
      <c r="E70" s="200">
        <f t="shared" si="8"/>
        <v>0.15420745323676613</v>
      </c>
      <c r="F70" s="200">
        <f t="shared" si="8"/>
        <v>0.21110890790949499</v>
      </c>
      <c r="G70" s="200">
        <f t="shared" si="8"/>
        <v>0.1711975526680766</v>
      </c>
      <c r="H70" s="200">
        <f t="shared" si="8"/>
        <v>0.17525594850938936</v>
      </c>
      <c r="I70" s="200">
        <f t="shared" si="8"/>
        <v>0.13990435117455446</v>
      </c>
      <c r="J70" s="200">
        <f t="shared" si="8"/>
        <v>0.19528462482164013</v>
      </c>
      <c r="K70" s="200">
        <f t="shared" si="8"/>
        <v>0.23656989516040719</v>
      </c>
      <c r="L70" s="200">
        <f t="shared" si="8"/>
        <v>0.27339881400936727</v>
      </c>
      <c r="M70" s="200">
        <f t="shared" si="8"/>
        <v>0.3485621053943922</v>
      </c>
      <c r="N70" s="200">
        <f t="shared" si="8"/>
        <v>0.33564014780800583</v>
      </c>
      <c r="O70" s="200">
        <f t="shared" si="8"/>
        <v>0.36524868248410985</v>
      </c>
      <c r="P70" s="200">
        <f t="shared" si="8"/>
        <v>0.35600269552450048</v>
      </c>
      <c r="Q70" s="200">
        <f t="shared" si="8"/>
        <v>0.3344172180020481</v>
      </c>
    </row>
    <row r="71" spans="1:17" x14ac:dyDescent="0.25">
      <c r="A71" s="127" t="s">
        <v>303</v>
      </c>
      <c r="B71" s="200">
        <f t="shared" ref="B71:Q71" si="9">IF(B$38=0,0,B$38/B$5)</f>
        <v>0.16018345982544138</v>
      </c>
      <c r="C71" s="200">
        <f t="shared" si="9"/>
        <v>0.22590111752597181</v>
      </c>
      <c r="D71" s="200">
        <f t="shared" si="9"/>
        <v>0.2343828912848436</v>
      </c>
      <c r="E71" s="200">
        <f t="shared" si="9"/>
        <v>0.2716653964925364</v>
      </c>
      <c r="F71" s="200">
        <f t="shared" si="9"/>
        <v>0.21200624686766786</v>
      </c>
      <c r="G71" s="200">
        <f t="shared" si="9"/>
        <v>0.25307873892493948</v>
      </c>
      <c r="H71" s="200">
        <f t="shared" si="9"/>
        <v>0.2466469233608676</v>
      </c>
      <c r="I71" s="200">
        <f t="shared" si="9"/>
        <v>0.28009296270095108</v>
      </c>
      <c r="J71" s="200">
        <f t="shared" si="9"/>
        <v>0.22431777208703776</v>
      </c>
      <c r="K71" s="200">
        <f t="shared" si="9"/>
        <v>0.18227091498425019</v>
      </c>
      <c r="L71" s="200">
        <f t="shared" si="9"/>
        <v>0.14475255541223825</v>
      </c>
      <c r="M71" s="200">
        <f t="shared" si="9"/>
        <v>0.10141099183374748</v>
      </c>
      <c r="N71" s="200">
        <f t="shared" si="9"/>
        <v>9.8998307332540947E-2</v>
      </c>
      <c r="O71" s="200">
        <f t="shared" si="9"/>
        <v>0.10410269184522965</v>
      </c>
      <c r="P71" s="200">
        <f t="shared" si="9"/>
        <v>0.10253126162371856</v>
      </c>
      <c r="Q71" s="200">
        <f t="shared" si="9"/>
        <v>9.8576865212649828E-2</v>
      </c>
    </row>
    <row r="72" spans="1:17" x14ac:dyDescent="0.25">
      <c r="A72" s="142" t="s">
        <v>310</v>
      </c>
      <c r="B72" s="199">
        <f t="shared" ref="B72:Q72" si="10">IF(B$39=0,0,B$39/B$5)</f>
        <v>7.3762142821348103E-2</v>
      </c>
      <c r="C72" s="199">
        <f t="shared" si="10"/>
        <v>0.14989358978673967</v>
      </c>
      <c r="D72" s="199">
        <f t="shared" si="10"/>
        <v>0.16048441602193952</v>
      </c>
      <c r="E72" s="199">
        <f t="shared" si="10"/>
        <v>0.2034812658684515</v>
      </c>
      <c r="F72" s="199">
        <f t="shared" si="10"/>
        <v>0.13367246979802955</v>
      </c>
      <c r="G72" s="199">
        <f t="shared" si="10"/>
        <v>0.181787635587917</v>
      </c>
      <c r="H72" s="199">
        <f t="shared" si="10"/>
        <v>0.17436018123693864</v>
      </c>
      <c r="I72" s="199">
        <f t="shared" si="10"/>
        <v>0.21363235494960314</v>
      </c>
      <c r="J72" s="199">
        <f t="shared" si="10"/>
        <v>0.14812448573491788</v>
      </c>
      <c r="K72" s="199">
        <f t="shared" si="10"/>
        <v>9.8843108569556387E-2</v>
      </c>
      <c r="L72" s="199">
        <f t="shared" si="10"/>
        <v>5.5535152193472333E-2</v>
      </c>
      <c r="M72" s="199">
        <f t="shared" si="10"/>
        <v>0</v>
      </c>
      <c r="N72" s="199">
        <f t="shared" si="10"/>
        <v>0</v>
      </c>
      <c r="O72" s="199">
        <f t="shared" si="10"/>
        <v>0</v>
      </c>
      <c r="P72" s="199">
        <f t="shared" si="10"/>
        <v>0</v>
      </c>
      <c r="Q72" s="199">
        <f t="shared" si="10"/>
        <v>0</v>
      </c>
    </row>
    <row r="73" spans="1:17" x14ac:dyDescent="0.25">
      <c r="A73" s="142" t="s">
        <v>309</v>
      </c>
      <c r="B73" s="199">
        <f t="shared" ref="B73:Q73" si="11">IF(B$45=0,0,B$45/B$5)</f>
        <v>3.7260050097276572E-2</v>
      </c>
      <c r="C73" s="199">
        <f t="shared" si="11"/>
        <v>3.8285474882530854E-2</v>
      </c>
      <c r="D73" s="199">
        <f t="shared" si="11"/>
        <v>3.823221501589362E-2</v>
      </c>
      <c r="E73" s="199">
        <f t="shared" si="11"/>
        <v>3.8892601520876459E-2</v>
      </c>
      <c r="F73" s="199">
        <f t="shared" si="11"/>
        <v>3.8233881829923627E-2</v>
      </c>
      <c r="G73" s="199">
        <f t="shared" si="11"/>
        <v>3.8772324308387091E-2</v>
      </c>
      <c r="H73" s="199">
        <f t="shared" si="11"/>
        <v>3.8997075453983315E-2</v>
      </c>
      <c r="I73" s="199">
        <f t="shared" si="11"/>
        <v>3.9885936501165432E-2</v>
      </c>
      <c r="J73" s="199">
        <f t="shared" si="11"/>
        <v>3.9099195558793695E-2</v>
      </c>
      <c r="K73" s="199">
        <f t="shared" si="11"/>
        <v>3.8491625811317515E-2</v>
      </c>
      <c r="L73" s="199">
        <f t="shared" si="11"/>
        <v>3.7285611666237284E-2</v>
      </c>
      <c r="M73" s="199">
        <f t="shared" si="11"/>
        <v>3.5202019179491936E-2</v>
      </c>
      <c r="N73" s="199">
        <f t="shared" si="11"/>
        <v>3.5243845720179835E-2</v>
      </c>
      <c r="O73" s="199">
        <f t="shared" si="11"/>
        <v>3.4724122986658737E-2</v>
      </c>
      <c r="P73" s="199">
        <f t="shared" si="11"/>
        <v>3.4908957397178496E-2</v>
      </c>
      <c r="Q73" s="199">
        <f t="shared" si="11"/>
        <v>3.5054697716108085E-2</v>
      </c>
    </row>
    <row r="74" spans="1:17" x14ac:dyDescent="0.25">
      <c r="A74" s="142" t="s">
        <v>308</v>
      </c>
      <c r="B74" s="199">
        <f t="shared" ref="B74:Q74" si="12">IF(B$56=0,0,B$56/B$5)</f>
        <v>4.9161266906816707E-2</v>
      </c>
      <c r="C74" s="199">
        <f t="shared" si="12"/>
        <v>3.7722052856701292E-2</v>
      </c>
      <c r="D74" s="199">
        <f t="shared" si="12"/>
        <v>3.5666260247010438E-2</v>
      </c>
      <c r="E74" s="199">
        <f t="shared" si="12"/>
        <v>2.9291529103208421E-2</v>
      </c>
      <c r="F74" s="199">
        <f t="shared" si="12"/>
        <v>4.0099895239714675E-2</v>
      </c>
      <c r="G74" s="199">
        <f t="shared" si="12"/>
        <v>3.2518779028635383E-2</v>
      </c>
      <c r="H74" s="199">
        <f t="shared" si="12"/>
        <v>3.3289666669945657E-2</v>
      </c>
      <c r="I74" s="199">
        <f t="shared" si="12"/>
        <v>2.6574671250182515E-2</v>
      </c>
      <c r="J74" s="199">
        <f t="shared" si="12"/>
        <v>3.7094090793326213E-2</v>
      </c>
      <c r="K74" s="199">
        <f t="shared" si="12"/>
        <v>4.493618060337632E-2</v>
      </c>
      <c r="L74" s="199">
        <f t="shared" si="12"/>
        <v>5.1931791552528632E-2</v>
      </c>
      <c r="M74" s="199">
        <f t="shared" si="12"/>
        <v>6.6208972654255543E-2</v>
      </c>
      <c r="N74" s="199">
        <f t="shared" si="12"/>
        <v>6.3754461612361119E-2</v>
      </c>
      <c r="O74" s="199">
        <f t="shared" si="12"/>
        <v>6.937856885857091E-2</v>
      </c>
      <c r="P74" s="199">
        <f t="shared" si="12"/>
        <v>6.7622304226540059E-2</v>
      </c>
      <c r="Q74" s="199">
        <f t="shared" si="12"/>
        <v>6.3522167496541757E-2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6.5004698534313343E-2</v>
      </c>
      <c r="C76" s="276">
        <f t="shared" si="14"/>
        <v>4.987891542122342E-2</v>
      </c>
      <c r="D76" s="276">
        <f t="shared" si="14"/>
        <v>4.716059290330854E-2</v>
      </c>
      <c r="E76" s="276">
        <f t="shared" si="14"/>
        <v>3.8731447311401726E-2</v>
      </c>
      <c r="F76" s="276">
        <f t="shared" si="14"/>
        <v>5.3023076200539386E-2</v>
      </c>
      <c r="G76" s="276">
        <f t="shared" si="14"/>
        <v>4.2998758178204796E-2</v>
      </c>
      <c r="H76" s="276">
        <f t="shared" si="14"/>
        <v>4.4018083388480303E-2</v>
      </c>
      <c r="I76" s="276">
        <f t="shared" si="14"/>
        <v>3.5139014959499858E-2</v>
      </c>
      <c r="J76" s="276">
        <f t="shared" si="14"/>
        <v>4.9048577083969903E-2</v>
      </c>
      <c r="K76" s="276">
        <f t="shared" si="14"/>
        <v>5.9417973888726223E-2</v>
      </c>
      <c r="L76" s="276">
        <f t="shared" si="14"/>
        <v>6.8668093127413538E-2</v>
      </c>
      <c r="M76" s="276">
        <f t="shared" si="14"/>
        <v>8.7546448219374476E-2</v>
      </c>
      <c r="N76" s="276">
        <f t="shared" si="14"/>
        <v>8.4300910413566479E-2</v>
      </c>
      <c r="O76" s="276">
        <f t="shared" si="14"/>
        <v>9.1737525030465686E-2</v>
      </c>
      <c r="P76" s="276">
        <f t="shared" si="14"/>
        <v>8.9415260773768684E-2</v>
      </c>
      <c r="Q76" s="276">
        <f t="shared" si="14"/>
        <v>8.3993753785590347E-2</v>
      </c>
    </row>
    <row r="78" spans="1:17" ht="12.75" x14ac:dyDescent="0.25">
      <c r="A78" s="98" t="s">
        <v>128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53">
        <f>IF(B$5=0,0,B$5/TEL_fec!B$5)</f>
        <v>0.46651695862069298</v>
      </c>
      <c r="C80" s="253">
        <f>IF(C$5=0,0,C$5/TEL_fec!C$5)</f>
        <v>0.4508124497153248</v>
      </c>
      <c r="D80" s="253">
        <f>IF(D$5=0,0,D$5/TEL_fec!D$5)</f>
        <v>0.45192127536006482</v>
      </c>
      <c r="E80" s="253">
        <f>IF(E$5=0,0,E$5/TEL_fec!E$5)</f>
        <v>0.44634882262514841</v>
      </c>
      <c r="F80" s="253">
        <f>IF(F$5=0,0,F$5/TEL_fec!F$5)</f>
        <v>0.45971439030028216</v>
      </c>
      <c r="G80" s="253">
        <f>IF(G$5=0,0,G$5/TEL_fec!G$5)</f>
        <v>0.44998836952031457</v>
      </c>
      <c r="H80" s="253">
        <f>IF(H$5=0,0,H$5/TEL_fec!H$5)</f>
        <v>0.45125493247538273</v>
      </c>
      <c r="I80" s="253">
        <f>IF(I$5=0,0,I$5/TEL_fec!I$5)</f>
        <v>0.44419949993924546</v>
      </c>
      <c r="J80" s="253">
        <f>IF(J$5=0,0,J$5/TEL_fec!J$5)</f>
        <v>0.45949090146871702</v>
      </c>
      <c r="K80" s="253">
        <f>IF(K$5=0,0,K$5/TEL_fec!K$5)</f>
        <v>0.47001187783286352</v>
      </c>
      <c r="L80" s="253">
        <f>IF(L$5=0,0,L$5/TEL_fec!L$5)</f>
        <v>0.47992041804369834</v>
      </c>
      <c r="M80" s="253">
        <f>IF(M$5=0,0,M$5/TEL_fec!M$5)</f>
        <v>0.48772016093395931</v>
      </c>
      <c r="N80" s="253">
        <f>IF(N$5=0,0,N$5/TEL_fec!N$5)</f>
        <v>0.48770943440666709</v>
      </c>
      <c r="O80" s="253">
        <f>IF(O$5=0,0,O$5/TEL_fec!O$5)</f>
        <v>0.48884901242400663</v>
      </c>
      <c r="P80" s="253">
        <f>IF(P$5=0,0,P$5/TEL_fec!P$5)</f>
        <v>0.52190141072583518</v>
      </c>
      <c r="Q80" s="253">
        <f>IF(Q$5=0,0,Q$5/TEL_fec!Q$5)</f>
        <v>0.51911208890962857</v>
      </c>
    </row>
    <row r="81" spans="1:17" x14ac:dyDescent="0.25">
      <c r="A81" s="132" t="s">
        <v>83</v>
      </c>
      <c r="B81" s="282">
        <f>IF(B$6=0,0,B$6/TEL_fec!B$6)</f>
        <v>0.44855843186047939</v>
      </c>
      <c r="C81" s="282">
        <f>IF(C$6=0,0,C$6/TEL_fec!C$6)</f>
        <v>0.44855843186047939</v>
      </c>
      <c r="D81" s="282">
        <f>IF(D$6=0,0,D$6/TEL_fec!D$6)</f>
        <v>0.44855843186047939</v>
      </c>
      <c r="E81" s="282">
        <f>IF(E$6=0,0,E$6/TEL_fec!E$6)</f>
        <v>0.45435975020108965</v>
      </c>
      <c r="F81" s="282">
        <f>IF(F$6=0,0,F$6/TEL_fec!F$6)</f>
        <v>0.45435975020108971</v>
      </c>
      <c r="G81" s="282">
        <f>IF(G$6=0,0,G$6/TEL_fec!G$6)</f>
        <v>0.45435975020108965</v>
      </c>
      <c r="H81" s="282">
        <f>IF(H$6=0,0,H$6/TEL_fec!H$6)</f>
        <v>0.45435975020108971</v>
      </c>
      <c r="I81" s="282">
        <f>IF(I$6=0,0,I$6/TEL_fec!I$6)</f>
        <v>0.45435975020108976</v>
      </c>
      <c r="J81" s="282">
        <f>IF(J$6=0,0,J$6/TEL_fec!J$6)</f>
        <v>0.45435975020108965</v>
      </c>
      <c r="K81" s="282">
        <f>IF(K$6=0,0,K$6/TEL_fec!K$6)</f>
        <v>0.45435975020108971</v>
      </c>
      <c r="L81" s="282">
        <f>IF(L$6=0,0,L$6/TEL_fec!L$6)</f>
        <v>0.45435975020108965</v>
      </c>
      <c r="M81" s="282">
        <f>IF(M$6=0,0,M$6/TEL_fec!M$6)</f>
        <v>0.45435975020108971</v>
      </c>
      <c r="N81" s="282">
        <f>IF(N$6=0,0,N$6/TEL_fec!N$6)</f>
        <v>0.45435975020108965</v>
      </c>
      <c r="O81" s="282">
        <f>IF(O$6=0,0,O$6/TEL_fec!O$6)</f>
        <v>0.45435975020108971</v>
      </c>
      <c r="P81" s="282">
        <f>IF(P$6=0,0,P$6/TEL_fec!P$6)</f>
        <v>0.48596804808548227</v>
      </c>
      <c r="Q81" s="282">
        <f>IF(Q$6=0,0,Q$6/TEL_fec!Q$6)</f>
        <v>0.48596804808548227</v>
      </c>
    </row>
    <row r="82" spans="1:17" x14ac:dyDescent="0.25">
      <c r="A82" s="76" t="s">
        <v>82</v>
      </c>
      <c r="B82" s="281">
        <f>IF(B$7=0,0,B$7/TEL_fec!B$7)</f>
        <v>0.11407273308680965</v>
      </c>
      <c r="C82" s="281">
        <f>IF(C$7=0,0,C$7/TEL_fec!C$7)</f>
        <v>0.11407273308680967</v>
      </c>
      <c r="D82" s="281">
        <f>IF(D$7=0,0,D$7/TEL_fec!D$7)</f>
        <v>0.11407273308680967</v>
      </c>
      <c r="E82" s="281">
        <f>IF(E$7=0,0,E$7/TEL_fec!E$7)</f>
        <v>0.11554806426244987</v>
      </c>
      <c r="F82" s="281">
        <f>IF(F$7=0,0,F$7/TEL_fec!F$7)</f>
        <v>0.11554806426244987</v>
      </c>
      <c r="G82" s="281">
        <f>IF(G$7=0,0,G$7/TEL_fec!G$7)</f>
        <v>0.11554806426244989</v>
      </c>
      <c r="H82" s="281">
        <f>IF(H$7=0,0,H$7/TEL_fec!H$7)</f>
        <v>0.11554806426244989</v>
      </c>
      <c r="I82" s="281">
        <f>IF(I$7=0,0,I$7/TEL_fec!I$7)</f>
        <v>0.11554806426244986</v>
      </c>
      <c r="J82" s="281">
        <f>IF(J$7=0,0,J$7/TEL_fec!J$7)</f>
        <v>0.11554806426244987</v>
      </c>
      <c r="K82" s="281">
        <f>IF(K$7=0,0,K$7/TEL_fec!K$7)</f>
        <v>0.11554806426244987</v>
      </c>
      <c r="L82" s="281">
        <f>IF(L$7=0,0,L$7/TEL_fec!L$7)</f>
        <v>0.11554806426244989</v>
      </c>
      <c r="M82" s="281">
        <f>IF(M$7=0,0,M$7/TEL_fec!M$7)</f>
        <v>0.11554806426244987</v>
      </c>
      <c r="N82" s="281">
        <f>IF(N$7=0,0,N$7/TEL_fec!N$7)</f>
        <v>0.11554806426244987</v>
      </c>
      <c r="O82" s="281">
        <f>IF(O$7=0,0,O$7/TEL_fec!O$7)</f>
        <v>0.11554806426244989</v>
      </c>
      <c r="P82" s="281">
        <f>IF(P$7=0,0,P$7/TEL_fec!P$7)</f>
        <v>0.12358635910162973</v>
      </c>
      <c r="Q82" s="281">
        <f>IF(Q$7=0,0,Q$7/TEL_fec!Q$7)</f>
        <v>0.1235863591016297</v>
      </c>
    </row>
    <row r="83" spans="1:17" x14ac:dyDescent="0.25">
      <c r="A83" s="76" t="s">
        <v>81</v>
      </c>
      <c r="B83" s="281">
        <f>IF(B$8=0,0,B$8/TEL_fec!B$8)</f>
        <v>0.61514359547116626</v>
      </c>
      <c r="C83" s="281">
        <f>IF(C$8=0,0,C$8/TEL_fec!C$8)</f>
        <v>0.61514359547116637</v>
      </c>
      <c r="D83" s="281">
        <f>IF(D$8=0,0,D$8/TEL_fec!D$8)</f>
        <v>0.61514359547116626</v>
      </c>
      <c r="E83" s="281">
        <f>IF(E$8=0,0,E$8/TEL_fec!E$8)</f>
        <v>0.62309940137969455</v>
      </c>
      <c r="F83" s="281">
        <f>IF(F$8=0,0,F$8/TEL_fec!F$8)</f>
        <v>0.62309940137969477</v>
      </c>
      <c r="G83" s="281">
        <f>IF(G$8=0,0,G$8/TEL_fec!G$8)</f>
        <v>0.62309940137969477</v>
      </c>
      <c r="H83" s="281">
        <f>IF(H$8=0,0,H$8/TEL_fec!H$8)</f>
        <v>0.62309940137969466</v>
      </c>
      <c r="I83" s="281">
        <f>IF(I$8=0,0,I$8/TEL_fec!I$8)</f>
        <v>0.62309940137969466</v>
      </c>
      <c r="J83" s="281">
        <f>IF(J$8=0,0,J$8/TEL_fec!J$8)</f>
        <v>0.62309940137969477</v>
      </c>
      <c r="K83" s="281">
        <f>IF(K$8=0,0,K$8/TEL_fec!K$8)</f>
        <v>0.62309940137969466</v>
      </c>
      <c r="L83" s="281">
        <f>IF(L$8=0,0,L$8/TEL_fec!L$8)</f>
        <v>0.62309940137969455</v>
      </c>
      <c r="M83" s="281">
        <f>IF(M$8=0,0,M$8/TEL_fec!M$8)</f>
        <v>0.62309940137969466</v>
      </c>
      <c r="N83" s="281">
        <f>IF(N$8=0,0,N$8/TEL_fec!N$8)</f>
        <v>0.62309940137969466</v>
      </c>
      <c r="O83" s="281">
        <f>IF(O$8=0,0,O$8/TEL_fec!O$8)</f>
        <v>0.62309940137969466</v>
      </c>
      <c r="P83" s="281">
        <f>IF(P$8=0,0,P$8/TEL_fec!P$8)</f>
        <v>0.66644635603771518</v>
      </c>
      <c r="Q83" s="281">
        <f>IF(Q$8=0,0,Q$8/TEL_fec!Q$8)</f>
        <v>0.66644635603771507</v>
      </c>
    </row>
    <row r="84" spans="1:17" x14ac:dyDescent="0.25">
      <c r="A84" s="76" t="s">
        <v>80</v>
      </c>
      <c r="B84" s="281">
        <f>IF(B$9=0,0,B$9/TEL_fec!B$9)</f>
        <v>0.43248976805402994</v>
      </c>
      <c r="C84" s="281">
        <f>IF(C$9=0,0,C$9/TEL_fec!C$9)</f>
        <v>0.43248976805402994</v>
      </c>
      <c r="D84" s="281">
        <f>IF(D$9=0,0,D$9/TEL_fec!D$9)</f>
        <v>0.43248976805402994</v>
      </c>
      <c r="E84" s="281">
        <f>IF(E$9=0,0,E$9/TEL_fec!E$9)</f>
        <v>0.43808326634840278</v>
      </c>
      <c r="F84" s="281">
        <f>IF(F$9=0,0,F$9/TEL_fec!F$9)</f>
        <v>0.43808326634840278</v>
      </c>
      <c r="G84" s="281">
        <f>IF(G$9=0,0,G$9/TEL_fec!G$9)</f>
        <v>0.43808326634840283</v>
      </c>
      <c r="H84" s="281">
        <f>IF(H$9=0,0,H$9/TEL_fec!H$9)</f>
        <v>0.43808326634840283</v>
      </c>
      <c r="I84" s="281">
        <f>IF(I$9=0,0,I$9/TEL_fec!I$9)</f>
        <v>0.43808326634840278</v>
      </c>
      <c r="J84" s="281">
        <f>IF(J$9=0,0,J$9/TEL_fec!J$9)</f>
        <v>0.43808326634840283</v>
      </c>
      <c r="K84" s="281">
        <f>IF(K$9=0,0,K$9/TEL_fec!K$9)</f>
        <v>0.43808326634840278</v>
      </c>
      <c r="L84" s="281">
        <f>IF(L$9=0,0,L$9/TEL_fec!L$9)</f>
        <v>0.43808326634840272</v>
      </c>
      <c r="M84" s="281">
        <f>IF(M$9=0,0,M$9/TEL_fec!M$9)</f>
        <v>0.43808326634840278</v>
      </c>
      <c r="N84" s="281">
        <f>IF(N$9=0,0,N$9/TEL_fec!N$9)</f>
        <v>0.43808326634840278</v>
      </c>
      <c r="O84" s="281">
        <f>IF(O$9=0,0,O$9/TEL_fec!O$9)</f>
        <v>0.43808326634840272</v>
      </c>
      <c r="P84" s="281">
        <f>IF(P$9=0,0,P$9/TEL_fec!P$9)</f>
        <v>0.46855926334148945</v>
      </c>
      <c r="Q84" s="281">
        <f>IF(Q$9=0,0,Q$9/TEL_fec!Q$9)</f>
        <v>0.46855926334148945</v>
      </c>
    </row>
    <row r="85" spans="1:17" x14ac:dyDescent="0.25">
      <c r="A85" s="129" t="s">
        <v>79</v>
      </c>
      <c r="B85" s="280">
        <f>IF(B$10=0,0,B$10/TEL_fec!B$10)</f>
        <v>0.72055175044154396</v>
      </c>
      <c r="C85" s="280">
        <f>IF(C$10=0,0,C$10/TEL_fec!C$10)</f>
        <v>0.67818218315153356</v>
      </c>
      <c r="D85" s="280">
        <f>IF(D$10=0,0,D$10/TEL_fec!D$10)</f>
        <v>0.72055175044154396</v>
      </c>
      <c r="E85" s="280">
        <f>IF(E$10=0,0,E$10/TEL_fec!E$10)</f>
        <v>0.68695328287442525</v>
      </c>
      <c r="F85" s="280">
        <f>IF(F$10=0,0,F$10/TEL_fec!F$10)</f>
        <v>0.68695328287442514</v>
      </c>
      <c r="G85" s="280">
        <f>IF(G$10=0,0,G$10/TEL_fec!G$10)</f>
        <v>0.68695328287442525</v>
      </c>
      <c r="H85" s="280">
        <f>IF(H$10=0,0,H$10/TEL_fec!H$10)</f>
        <v>0.68695328287442525</v>
      </c>
      <c r="I85" s="280">
        <f>IF(I$10=0,0,I$10/TEL_fec!I$10)</f>
        <v>0.68695328287442514</v>
      </c>
      <c r="J85" s="280">
        <f>IF(J$10=0,0,J$10/TEL_fec!J$10)</f>
        <v>0.68695328287442503</v>
      </c>
      <c r="K85" s="280">
        <f>IF(K$10=0,0,K$10/TEL_fec!K$10)</f>
        <v>0.68695328287442514</v>
      </c>
      <c r="L85" s="280">
        <f>IF(L$10=0,0,L$10/TEL_fec!L$10)</f>
        <v>0.7298708263707544</v>
      </c>
      <c r="M85" s="280">
        <f>IF(M$10=0,0,M$10/TEL_fec!M$10)</f>
        <v>0.75641562347316826</v>
      </c>
      <c r="N85" s="280">
        <f>IF(N$10=0,0,N$10/TEL_fec!N$10)</f>
        <v>0.77264084517193998</v>
      </c>
      <c r="O85" s="280">
        <f>IF(O$10=0,0,O$10/TEL_fec!O$10)</f>
        <v>0.77213864532777599</v>
      </c>
      <c r="P85" s="280">
        <f>IF(P$10=0,0,P$10/TEL_fec!P$10)</f>
        <v>0.81961070083664944</v>
      </c>
      <c r="Q85" s="280">
        <f>IF(Q$10=0,0,Q$10/TEL_fec!Q$10)</f>
        <v>0.81819458781815779</v>
      </c>
    </row>
    <row r="86" spans="1:17" x14ac:dyDescent="0.25">
      <c r="A86" s="127" t="s">
        <v>306</v>
      </c>
      <c r="B86" s="305">
        <f>IF(B$15=0,0,B$15/TEL_fec!B$15)</f>
        <v>0.50497286280377596</v>
      </c>
      <c r="C86" s="305">
        <f>IF(C$15=0,0,C$15/TEL_fec!C$15)</f>
        <v>0.50140320894928769</v>
      </c>
      <c r="D86" s="305">
        <f>IF(D$15=0,0,D$15/TEL_fec!D$15)</f>
        <v>0.50193723848414862</v>
      </c>
      <c r="E86" s="305">
        <f>IF(E$15=0,0,E$15/TEL_fec!E$15)</f>
        <v>0.50431113487452961</v>
      </c>
      <c r="F86" s="305">
        <f>IF(F$15=0,0,F$15/TEL_fec!F$15)</f>
        <v>0.51061510948018252</v>
      </c>
      <c r="G86" s="305">
        <f>IF(G$15=0,0,G$15/TEL_fec!G$15)</f>
        <v>0.50685098571258314</v>
      </c>
      <c r="H86" s="305">
        <f>IF(H$15=0,0,H$15/TEL_fec!H$15)</f>
        <v>0.51122392511291037</v>
      </c>
      <c r="I86" s="305">
        <f>IF(I$15=0,0,I$15/TEL_fec!I$15)</f>
        <v>0.51470101949808766</v>
      </c>
      <c r="J86" s="305">
        <f>IF(J$15=0,0,J$15/TEL_fec!J$15)</f>
        <v>0.52191755880698587</v>
      </c>
      <c r="K86" s="305">
        <f>IF(K$15=0,0,K$15/TEL_fec!K$15)</f>
        <v>0.52557204619889686</v>
      </c>
      <c r="L86" s="305">
        <f>IF(L$15=0,0,L$15/TEL_fec!L$15)</f>
        <v>0.51983757604544234</v>
      </c>
      <c r="M86" s="305">
        <f>IF(M$15=0,0,M$15/TEL_fec!M$15)</f>
        <v>0.49876440663453125</v>
      </c>
      <c r="N86" s="305">
        <f>IF(N$15=0,0,N$15/TEL_fec!N$15)</f>
        <v>0.49934604898009688</v>
      </c>
      <c r="O86" s="305">
        <f>IF(O$15=0,0,O$15/TEL_fec!O$15)</f>
        <v>0.49313201381495125</v>
      </c>
      <c r="P86" s="305">
        <f>IF(P$15=0,0,P$15/TEL_fec!P$15)</f>
        <v>0.52927638668301114</v>
      </c>
      <c r="Q86" s="305">
        <f>IF(Q$15=0,0,Q$15/TEL_fec!Q$15)</f>
        <v>0.52864549892173318</v>
      </c>
    </row>
    <row r="87" spans="1:17" x14ac:dyDescent="0.25">
      <c r="A87" s="127" t="s">
        <v>305</v>
      </c>
      <c r="B87" s="305">
        <f>IF(B$26=0,0,B$26/TEL_fec!B$26)</f>
        <v>0.44670676324949404</v>
      </c>
      <c r="C87" s="305">
        <f>IF(C$26=0,0,C$26/TEL_fec!C$26)</f>
        <v>0.44354899253206215</v>
      </c>
      <c r="D87" s="305">
        <f>IF(D$26=0,0,D$26/TEL_fec!D$26)</f>
        <v>0.44402140327443912</v>
      </c>
      <c r="E87" s="305">
        <f>IF(E$26=0,0,E$26/TEL_fec!E$26)</f>
        <v>0.4461213885428531</v>
      </c>
      <c r="F87" s="305">
        <f>IF(F$26=0,0,F$26/TEL_fec!F$26)</f>
        <v>0.4516979814632382</v>
      </c>
      <c r="G87" s="305">
        <f>IF(G$26=0,0,G$26/TEL_fec!G$26)</f>
        <v>0.44836817966882342</v>
      </c>
      <c r="H87" s="305">
        <f>IF(H$26=0,0,H$26/TEL_fec!H$26)</f>
        <v>0.45223654913834377</v>
      </c>
      <c r="I87" s="305">
        <f>IF(I$26=0,0,I$26/TEL_fec!I$26)</f>
        <v>0.45531244032523127</v>
      </c>
      <c r="J87" s="305">
        <f>IF(J$26=0,0,J$26/TEL_fec!J$26)</f>
        <v>0.46169630202156436</v>
      </c>
      <c r="K87" s="305">
        <f>IF(K$26=0,0,K$26/TEL_fec!K$26)</f>
        <v>0.46492911779133189</v>
      </c>
      <c r="L87" s="305">
        <f>IF(L$26=0,0,L$26/TEL_fec!L$26)</f>
        <v>0.4598563172709681</v>
      </c>
      <c r="M87" s="305">
        <f>IF(M$26=0,0,M$26/TEL_fec!M$26)</f>
        <v>0.4412146674074699</v>
      </c>
      <c r="N87" s="305">
        <f>IF(N$26=0,0,N$26/TEL_fec!N$26)</f>
        <v>0.44172919717470099</v>
      </c>
      <c r="O87" s="305">
        <f>IF(O$26=0,0,O$26/TEL_fec!O$26)</f>
        <v>0.43623216606707238</v>
      </c>
      <c r="P87" s="305">
        <f>IF(P$26=0,0,P$26/TEL_fec!P$26)</f>
        <v>0.46820603437343278</v>
      </c>
      <c r="Q87" s="305">
        <f>IF(Q$26=0,0,Q$26/TEL_fec!Q$26)</f>
        <v>0.46764794135384086</v>
      </c>
    </row>
    <row r="88" spans="1:17" x14ac:dyDescent="0.25">
      <c r="A88" s="127" t="s">
        <v>304</v>
      </c>
      <c r="B88" s="305">
        <f>IF(B$37=0,0,B$37/TEL_fec!B$37)</f>
        <v>0.53949561133723212</v>
      </c>
      <c r="C88" s="305">
        <f>IF(C$37=0,0,C$37/TEL_fec!C$37)</f>
        <v>0.53949561133723212</v>
      </c>
      <c r="D88" s="305">
        <f>IF(D$37=0,0,D$37/TEL_fec!D$37)</f>
        <v>0.53949561133723212</v>
      </c>
      <c r="E88" s="305">
        <f>IF(E$37=0,0,E$37/TEL_fec!E$37)</f>
        <v>0.54647304295466503</v>
      </c>
      <c r="F88" s="305">
        <f>IF(F$37=0,0,F$37/TEL_fec!F$37)</f>
        <v>0.54647304295466503</v>
      </c>
      <c r="G88" s="305">
        <f>IF(G$37=0,0,G$37/TEL_fec!G$37)</f>
        <v>0.54647304295466503</v>
      </c>
      <c r="H88" s="305">
        <f>IF(H$37=0,0,H$37/TEL_fec!H$37)</f>
        <v>0.54647304295466503</v>
      </c>
      <c r="I88" s="305">
        <f>IF(I$37=0,0,I$37/TEL_fec!I$37)</f>
        <v>0.54647304295466514</v>
      </c>
      <c r="J88" s="305">
        <f>IF(J$37=0,0,J$37/TEL_fec!J$37)</f>
        <v>0.54647304295466514</v>
      </c>
      <c r="K88" s="305">
        <f>IF(K$37=0,0,K$37/TEL_fec!K$37)</f>
        <v>0.54647304295466514</v>
      </c>
      <c r="L88" s="305">
        <f>IF(L$37=0,0,L$37/TEL_fec!L$37)</f>
        <v>0.54647304295466514</v>
      </c>
      <c r="M88" s="305">
        <f>IF(M$37=0,0,M$37/TEL_fec!M$37)</f>
        <v>0.54647304295466514</v>
      </c>
      <c r="N88" s="305">
        <f>IF(N$37=0,0,N$37/TEL_fec!N$37)</f>
        <v>0.54647304295466514</v>
      </c>
      <c r="O88" s="305">
        <f>IF(O$37=0,0,O$37/TEL_fec!O$37)</f>
        <v>0.54647304295466514</v>
      </c>
      <c r="P88" s="305">
        <f>IF(P$37=0,0,P$37/TEL_fec!P$37)</f>
        <v>0.58448935650325029</v>
      </c>
      <c r="Q88" s="305">
        <f>IF(Q$37=0,0,Q$37/TEL_fec!Q$37)</f>
        <v>0.58448935650325029</v>
      </c>
    </row>
    <row r="89" spans="1:17" x14ac:dyDescent="0.25">
      <c r="A89" s="127" t="s">
        <v>303</v>
      </c>
      <c r="B89" s="305">
        <f>IF(B$38=0,0,B$38/TEL_fec!B$38)</f>
        <v>0.38238718237870212</v>
      </c>
      <c r="C89" s="305">
        <f>IF(C$38=0,0,C$38/TEL_fec!C$38)</f>
        <v>0.37485991757185211</v>
      </c>
      <c r="D89" s="305">
        <f>IF(D$38=0,0,D$38/TEL_fec!D$38)</f>
        <v>0.3741764912421815</v>
      </c>
      <c r="E89" s="305">
        <f>IF(E$38=0,0,E$38/TEL_fec!E$38)</f>
        <v>0.37381818264528571</v>
      </c>
      <c r="F89" s="305">
        <f>IF(F$38=0,0,F$38/TEL_fec!F$38)</f>
        <v>0.38023213238895059</v>
      </c>
      <c r="G89" s="305">
        <f>IF(G$38=0,0,G$38/TEL_fec!G$38)</f>
        <v>0.37389377055024325</v>
      </c>
      <c r="H89" s="305">
        <f>IF(H$38=0,0,H$38/TEL_fec!H$38)</f>
        <v>0.371440660467936</v>
      </c>
      <c r="I89" s="305">
        <f>IF(I$38=0,0,I$38/TEL_fec!I$38)</f>
        <v>0.36539917694722474</v>
      </c>
      <c r="J89" s="305">
        <f>IF(J$38=0,0,J$38/TEL_fec!J$38)</f>
        <v>0.37621410388136778</v>
      </c>
      <c r="K89" s="305">
        <f>IF(K$38=0,0,K$38/TEL_fec!K$38)</f>
        <v>0.38551320685437351</v>
      </c>
      <c r="L89" s="305">
        <f>IF(L$38=0,0,L$38/TEL_fec!L$38)</f>
        <v>0.39937682784900863</v>
      </c>
      <c r="M89" s="305">
        <f>IF(M$38=0,0,M$38/TEL_fec!M$38)</f>
        <v>0.42209089307323239</v>
      </c>
      <c r="N89" s="305">
        <f>IF(N$38=0,0,N$38/TEL_fec!N$38)</f>
        <v>0.42139117959248884</v>
      </c>
      <c r="O89" s="305">
        <f>IF(O$38=0,0,O$38/TEL_fec!O$38)</f>
        <v>0.42161021598723653</v>
      </c>
      <c r="P89" s="305">
        <f>IF(P$38=0,0,P$38/TEL_fec!P$38)</f>
        <v>0.45077223078979056</v>
      </c>
      <c r="Q89" s="305">
        <f>IF(Q$38=0,0,Q$38/TEL_fec!Q$38)</f>
        <v>0.44885355720831294</v>
      </c>
    </row>
    <row r="90" spans="1:17" x14ac:dyDescent="0.25">
      <c r="A90" s="72" t="s">
        <v>302</v>
      </c>
      <c r="B90" s="279">
        <f>IF(B$58=0,0,B$58/TEL_fec!B$58)</f>
        <v>0.42631855731110851</v>
      </c>
      <c r="C90" s="279">
        <f>IF(C$58=0,0,C$58/TEL_fec!C$58)</f>
        <v>0.42631855731110863</v>
      </c>
      <c r="D90" s="279">
        <f>IF(D$58=0,0,D$58/TEL_fec!D$58)</f>
        <v>0.42631855731110857</v>
      </c>
      <c r="E90" s="279">
        <f>IF(E$58=0,0,E$58/TEL_fec!E$58)</f>
        <v>0.43183224179411644</v>
      </c>
      <c r="F90" s="279">
        <f>IF(F$58=0,0,F$58/TEL_fec!F$58)</f>
        <v>0.43183224179411639</v>
      </c>
      <c r="G90" s="279">
        <f>IF(G$58=0,0,G$58/TEL_fec!G$58)</f>
        <v>0.4318322417941165</v>
      </c>
      <c r="H90" s="279">
        <f>IF(H$58=0,0,H$58/TEL_fec!H$58)</f>
        <v>0.43183224179411639</v>
      </c>
      <c r="I90" s="279">
        <f>IF(I$58=0,0,I$58/TEL_fec!I$58)</f>
        <v>0.43183224179411644</v>
      </c>
      <c r="J90" s="279">
        <f>IF(J$58=0,0,J$58/TEL_fec!J$58)</f>
        <v>0.43183224179411644</v>
      </c>
      <c r="K90" s="279">
        <f>IF(K$58=0,0,K$58/TEL_fec!K$58)</f>
        <v>0.43183224179411644</v>
      </c>
      <c r="L90" s="279">
        <f>IF(L$58=0,0,L$58/TEL_fec!L$58)</f>
        <v>0.43183224179411639</v>
      </c>
      <c r="M90" s="279">
        <f>IF(M$58=0,0,M$58/TEL_fec!M$58)</f>
        <v>0.43183224179411644</v>
      </c>
      <c r="N90" s="279">
        <f>IF(N$58=0,0,N$58/TEL_fec!N$58)</f>
        <v>0.43183224179411644</v>
      </c>
      <c r="O90" s="279">
        <f>IF(O$58=0,0,O$58/TEL_fec!O$58)</f>
        <v>0.4318322417941165</v>
      </c>
      <c r="P90" s="279">
        <f>IF(P$58=0,0,P$58/TEL_fec!P$58)</f>
        <v>0.46187337578248694</v>
      </c>
      <c r="Q90" s="279">
        <f>IF(Q$58=0,0,Q$58/TEL_fec!Q$58)</f>
        <v>0.46187337578248688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-0.249977111117893"/>
    <pageSetUpPr fitToPage="1"/>
  </sheetPr>
  <dimension ref="A1:Q90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390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5</v>
      </c>
      <c r="B5" s="96">
        <v>24.040498988236312</v>
      </c>
      <c r="C5" s="96">
        <v>43.197810327432009</v>
      </c>
      <c r="D5" s="96">
        <v>39.863261393388001</v>
      </c>
      <c r="E5" s="96">
        <v>69.774327695447994</v>
      </c>
      <c r="F5" s="96">
        <v>40.691893213296012</v>
      </c>
      <c r="G5" s="96">
        <v>41.382271668867901</v>
      </c>
      <c r="H5" s="96">
        <v>37.958341750956009</v>
      </c>
      <c r="I5" s="96">
        <v>42.02349394201201</v>
      </c>
      <c r="J5" s="96">
        <v>17.59516160562</v>
      </c>
      <c r="K5" s="96">
        <v>9.2528998873560013</v>
      </c>
      <c r="L5" s="96">
        <v>8.5311754763501124</v>
      </c>
      <c r="M5" s="96">
        <v>8.3686154667251333</v>
      </c>
      <c r="N5" s="96">
        <v>8.3683643210321481</v>
      </c>
      <c r="O5" s="96">
        <v>8.1892595133066575</v>
      </c>
      <c r="P5" s="96">
        <v>8.3728553052226502</v>
      </c>
      <c r="Q5" s="96">
        <v>7.640750596312488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2.3015583578048182</v>
      </c>
      <c r="C10" s="158">
        <v>4.4836089596603088</v>
      </c>
      <c r="D10" s="158">
        <v>2.3210258681885509</v>
      </c>
      <c r="E10" s="158">
        <v>5.4100594636827672</v>
      </c>
      <c r="F10" s="158">
        <v>4.4865346499776546</v>
      </c>
      <c r="G10" s="158">
        <v>3.8800248619725739</v>
      </c>
      <c r="H10" s="158">
        <v>3.8250817910894379</v>
      </c>
      <c r="I10" s="158">
        <v>3.3787609045882343</v>
      </c>
      <c r="J10" s="158">
        <v>2.400339316578286</v>
      </c>
      <c r="K10" s="158">
        <v>1.8400827690233399</v>
      </c>
      <c r="L10" s="158">
        <v>0.89624792454433599</v>
      </c>
      <c r="M10" s="158">
        <v>0.31078672721086875</v>
      </c>
      <c r="N10" s="158">
        <v>4.9410975640311626E-2</v>
      </c>
      <c r="O10" s="158">
        <v>5.0473063975370429E-2</v>
      </c>
      <c r="P10" s="158">
        <v>0.13843520508077631</v>
      </c>
      <c r="Q10" s="158">
        <v>0.14140842216893468</v>
      </c>
    </row>
    <row r="11" spans="1:17" x14ac:dyDescent="0.25">
      <c r="A11" s="92" t="s">
        <v>125</v>
      </c>
      <c r="B11" s="91">
        <v>0</v>
      </c>
      <c r="C11" s="91">
        <v>2.0994339583622676</v>
      </c>
      <c r="D11" s="91">
        <v>0</v>
      </c>
      <c r="E11" s="91">
        <v>2.5332411138002722</v>
      </c>
      <c r="F11" s="91">
        <v>2.100803902453992</v>
      </c>
      <c r="G11" s="91">
        <v>1.8168078500610914</v>
      </c>
      <c r="H11" s="91">
        <v>1.7910809524153386</v>
      </c>
      <c r="I11" s="91">
        <v>1.5820927837597989</v>
      </c>
      <c r="J11" s="91">
        <v>1.1239503529759938</v>
      </c>
      <c r="K11" s="91">
        <v>0.86161221601661597</v>
      </c>
      <c r="L11" s="91">
        <v>0</v>
      </c>
      <c r="M11" s="91">
        <v>0</v>
      </c>
      <c r="N11" s="91">
        <v>0</v>
      </c>
      <c r="O11" s="91">
        <v>0</v>
      </c>
      <c r="P11" s="91">
        <v>0</v>
      </c>
      <c r="Q11" s="91">
        <v>0</v>
      </c>
    </row>
    <row r="12" spans="1:17" x14ac:dyDescent="0.25">
      <c r="A12" s="92" t="s">
        <v>26</v>
      </c>
      <c r="B12" s="91">
        <v>2.3015583578048182</v>
      </c>
      <c r="C12" s="91">
        <v>2.3841750012980407</v>
      </c>
      <c r="D12" s="91">
        <v>2.3210258681885509</v>
      </c>
      <c r="E12" s="91">
        <v>2.8768183498824951</v>
      </c>
      <c r="F12" s="91">
        <v>2.3857307475236627</v>
      </c>
      <c r="G12" s="91">
        <v>2.0632170119114823</v>
      </c>
      <c r="H12" s="91">
        <v>2.0340008386740993</v>
      </c>
      <c r="I12" s="91">
        <v>1.7966681208284354</v>
      </c>
      <c r="J12" s="91">
        <v>1.2763889636022925</v>
      </c>
      <c r="K12" s="91">
        <v>0.97847055300672381</v>
      </c>
      <c r="L12" s="91">
        <v>0.89624792454433599</v>
      </c>
      <c r="M12" s="91">
        <v>0.31078672721086875</v>
      </c>
      <c r="N12" s="91">
        <v>4.9410975640311626E-2</v>
      </c>
      <c r="O12" s="91">
        <v>5.0473063975370429E-2</v>
      </c>
      <c r="P12" s="91">
        <v>0.13843520508077631</v>
      </c>
      <c r="Q12" s="91">
        <v>0.14140842216893468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306</v>
      </c>
      <c r="B15" s="206">
        <v>0.71299722500740381</v>
      </c>
      <c r="C15" s="206">
        <v>1.1983963271975744</v>
      </c>
      <c r="D15" s="206">
        <v>1.0419707673241012</v>
      </c>
      <c r="E15" s="206">
        <v>2.0734871620502959</v>
      </c>
      <c r="F15" s="206">
        <v>1.1295674498948109</v>
      </c>
      <c r="G15" s="206">
        <v>0.95254231685772495</v>
      </c>
      <c r="H15" s="206">
        <v>0.69606571553148111</v>
      </c>
      <c r="I15" s="206">
        <v>0.79648303251174979</v>
      </c>
      <c r="J15" s="206">
        <v>0.13041610268100229</v>
      </c>
      <c r="K15" s="206">
        <v>2.3412738999007709E-2</v>
      </c>
      <c r="L15" s="206">
        <v>0.33204973844439789</v>
      </c>
      <c r="M15" s="206">
        <v>0.69967264523917216</v>
      </c>
      <c r="N15" s="206">
        <v>0.6862796184663047</v>
      </c>
      <c r="O15" s="206">
        <v>0.7609279714773538</v>
      </c>
      <c r="P15" s="206">
        <v>0.7378375728248725</v>
      </c>
      <c r="Q15" s="206">
        <v>0.61194870151741143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0.18831483051697129</v>
      </c>
      <c r="F16" s="87">
        <v>0</v>
      </c>
      <c r="G16" s="87">
        <v>0.20064558341263453</v>
      </c>
      <c r="H16" s="87">
        <v>0.13818759148759868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</v>
      </c>
      <c r="C19" s="87">
        <v>2.2904323315410206E-2</v>
      </c>
      <c r="D19" s="87">
        <v>0</v>
      </c>
      <c r="E19" s="87">
        <v>0.1026392800414121</v>
      </c>
      <c r="F19" s="87">
        <v>7.7085351064591523E-2</v>
      </c>
      <c r="G19" s="87">
        <v>5.1857897379431741E-3</v>
      </c>
      <c r="H19" s="87">
        <v>0</v>
      </c>
      <c r="I19" s="87">
        <v>0.2627972759381163</v>
      </c>
      <c r="J19" s="87">
        <v>0</v>
      </c>
      <c r="K19" s="87">
        <v>7.7815923551404964E-3</v>
      </c>
      <c r="L19" s="87">
        <v>0</v>
      </c>
      <c r="M19" s="87">
        <v>0</v>
      </c>
      <c r="N19" s="87">
        <v>0</v>
      </c>
      <c r="O19" s="87">
        <v>0</v>
      </c>
      <c r="P19" s="87">
        <v>0</v>
      </c>
      <c r="Q19" s="87">
        <v>0</v>
      </c>
    </row>
    <row r="20" spans="1:17" x14ac:dyDescent="0.25">
      <c r="A20" s="88" t="s">
        <v>29</v>
      </c>
      <c r="B20" s="87">
        <v>0.71299722500740381</v>
      </c>
      <c r="C20" s="87">
        <v>0.96571748454767636</v>
      </c>
      <c r="D20" s="87">
        <v>0.9648696870629766</v>
      </c>
      <c r="E20" s="87">
        <v>0.97500772045785922</v>
      </c>
      <c r="F20" s="87">
        <v>0.73335497752856393</v>
      </c>
      <c r="G20" s="87">
        <v>0.72735251126176248</v>
      </c>
      <c r="H20" s="87">
        <v>0.55787812404388237</v>
      </c>
      <c r="I20" s="87">
        <v>0.25384173550872069</v>
      </c>
      <c r="J20" s="87">
        <v>0.13041610268100229</v>
      </c>
      <c r="K20" s="87">
        <v>0</v>
      </c>
      <c r="L20" s="87">
        <v>0</v>
      </c>
      <c r="M20" s="87">
        <v>0.26885649288898411</v>
      </c>
      <c r="N20" s="87">
        <v>0.25544446935294807</v>
      </c>
      <c r="O20" s="87">
        <v>0.28907141462529423</v>
      </c>
      <c r="P20" s="87">
        <v>0.27746540745296272</v>
      </c>
      <c r="Q20" s="87">
        <v>0.25268844392851847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</v>
      </c>
      <c r="C22" s="87">
        <v>0.20977451933448779</v>
      </c>
      <c r="D22" s="87">
        <v>7.7101080261124555E-2</v>
      </c>
      <c r="E22" s="87">
        <v>0.80752533103405322</v>
      </c>
      <c r="F22" s="87">
        <v>0.31912712130165549</v>
      </c>
      <c r="G22" s="87">
        <v>1.9358432445384845E-2</v>
      </c>
      <c r="H22" s="87">
        <v>0</v>
      </c>
      <c r="I22" s="87">
        <v>0.27984402106491285</v>
      </c>
      <c r="J22" s="87">
        <v>0</v>
      </c>
      <c r="K22" s="87">
        <v>1.5631146643867212E-2</v>
      </c>
      <c r="L22" s="87">
        <v>0.33204973844439789</v>
      </c>
      <c r="M22" s="87">
        <v>0.43081615235018811</v>
      </c>
      <c r="N22" s="87">
        <v>0.43083514911335669</v>
      </c>
      <c r="O22" s="87">
        <v>0.47185655685205952</v>
      </c>
      <c r="P22" s="87">
        <v>0.46037216537190978</v>
      </c>
      <c r="Q22" s="87">
        <v>0.35926025758889302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305</v>
      </c>
      <c r="B26" s="204">
        <v>7.2488051209086057</v>
      </c>
      <c r="C26" s="204">
        <v>12.183695993175339</v>
      </c>
      <c r="D26" s="204">
        <v>10.593369467795029</v>
      </c>
      <c r="E26" s="204">
        <v>21.080452814178006</v>
      </c>
      <c r="F26" s="204">
        <v>11.483935740597245</v>
      </c>
      <c r="G26" s="204">
        <v>9.6841802213868728</v>
      </c>
      <c r="H26" s="204">
        <v>7.0766681079033908</v>
      </c>
      <c r="I26" s="204">
        <v>8.0975774972027903</v>
      </c>
      <c r="J26" s="204">
        <v>1.3258970439235231</v>
      </c>
      <c r="K26" s="204">
        <v>0.23802951315657833</v>
      </c>
      <c r="L26" s="204">
        <v>3.3758390075180449</v>
      </c>
      <c r="M26" s="204">
        <v>6.2386798618924164</v>
      </c>
      <c r="N26" s="204">
        <v>6.5346263373794446</v>
      </c>
      <c r="O26" s="204">
        <v>6.1603737234901663</v>
      </c>
      <c r="P26" s="204">
        <v>6.3160424107972055</v>
      </c>
      <c r="Q26" s="204">
        <v>5.9082755501982831</v>
      </c>
    </row>
    <row r="27" spans="1:17" x14ac:dyDescent="0.25">
      <c r="A27" s="88" t="s">
        <v>33</v>
      </c>
      <c r="B27" s="87">
        <v>0</v>
      </c>
      <c r="C27" s="87">
        <v>0</v>
      </c>
      <c r="D27" s="87">
        <v>0</v>
      </c>
      <c r="E27" s="87">
        <v>1.9145341102558744</v>
      </c>
      <c r="F27" s="87">
        <v>0</v>
      </c>
      <c r="G27" s="87">
        <v>2.0398967646951176</v>
      </c>
      <c r="H27" s="87">
        <v>1.4049071801239197</v>
      </c>
      <c r="I27" s="87">
        <v>0</v>
      </c>
      <c r="J27" s="87">
        <v>0</v>
      </c>
      <c r="K27" s="87">
        <v>0</v>
      </c>
      <c r="L27" s="87">
        <v>0</v>
      </c>
      <c r="M27" s="87">
        <v>0</v>
      </c>
      <c r="N27" s="87">
        <v>0</v>
      </c>
      <c r="O27" s="87">
        <v>0</v>
      </c>
      <c r="P27" s="87">
        <v>0</v>
      </c>
      <c r="Q27" s="87">
        <v>0</v>
      </c>
    </row>
    <row r="28" spans="1:17" x14ac:dyDescent="0.25">
      <c r="A28" s="88" t="s">
        <v>31</v>
      </c>
      <c r="B28" s="87">
        <v>0</v>
      </c>
      <c r="C28" s="87">
        <v>0</v>
      </c>
      <c r="D28" s="87">
        <v>0</v>
      </c>
      <c r="E28" s="87">
        <v>0</v>
      </c>
      <c r="F28" s="87">
        <v>0</v>
      </c>
      <c r="G28" s="87">
        <v>0</v>
      </c>
      <c r="H28" s="87">
        <v>0</v>
      </c>
      <c r="I28" s="87">
        <v>0</v>
      </c>
      <c r="J28" s="87">
        <v>0</v>
      </c>
      <c r="K28" s="87">
        <v>0</v>
      </c>
      <c r="L28" s="87">
        <v>0</v>
      </c>
      <c r="M28" s="87">
        <v>0</v>
      </c>
      <c r="N28" s="87">
        <v>0</v>
      </c>
      <c r="O28" s="87">
        <v>0</v>
      </c>
      <c r="P28" s="87">
        <v>0</v>
      </c>
      <c r="Q28" s="87">
        <v>0</v>
      </c>
    </row>
    <row r="29" spans="1:17" x14ac:dyDescent="0.25">
      <c r="A29" s="88" t="s">
        <v>30</v>
      </c>
      <c r="B29" s="87">
        <v>0</v>
      </c>
      <c r="C29" s="87">
        <v>0</v>
      </c>
      <c r="D29" s="87">
        <v>0</v>
      </c>
      <c r="E29" s="87">
        <v>0</v>
      </c>
      <c r="F29" s="87">
        <v>0</v>
      </c>
      <c r="G29" s="87">
        <v>0</v>
      </c>
      <c r="H29" s="87">
        <v>0</v>
      </c>
      <c r="I29" s="87">
        <v>0</v>
      </c>
      <c r="J29" s="87">
        <v>0</v>
      </c>
      <c r="K29" s="87">
        <v>0</v>
      </c>
      <c r="L29" s="87">
        <v>0</v>
      </c>
      <c r="M29" s="87">
        <v>0</v>
      </c>
      <c r="N29" s="87">
        <v>0</v>
      </c>
      <c r="O29" s="87">
        <v>0</v>
      </c>
      <c r="P29" s="87">
        <v>0</v>
      </c>
      <c r="Q29" s="87">
        <v>0</v>
      </c>
    </row>
    <row r="30" spans="1:17" x14ac:dyDescent="0.25">
      <c r="A30" s="88" t="s">
        <v>125</v>
      </c>
      <c r="B30" s="87">
        <v>0</v>
      </c>
      <c r="C30" s="87">
        <v>0.23286062037333713</v>
      </c>
      <c r="D30" s="87">
        <v>0</v>
      </c>
      <c r="E30" s="87">
        <v>1.0434993470876897</v>
      </c>
      <c r="F30" s="87">
        <v>0.78370106915668036</v>
      </c>
      <c r="G30" s="87">
        <v>5.2722195669088937E-2</v>
      </c>
      <c r="H30" s="87">
        <v>0</v>
      </c>
      <c r="I30" s="87">
        <v>2.6717723053708489</v>
      </c>
      <c r="J30" s="87">
        <v>0</v>
      </c>
      <c r="K30" s="87">
        <v>7.9112855610595043E-2</v>
      </c>
      <c r="L30" s="87">
        <v>0</v>
      </c>
      <c r="M30" s="87">
        <v>0</v>
      </c>
      <c r="N30" s="87">
        <v>0</v>
      </c>
      <c r="O30" s="87">
        <v>0</v>
      </c>
      <c r="P30" s="87">
        <v>0</v>
      </c>
      <c r="Q30" s="87">
        <v>0</v>
      </c>
    </row>
    <row r="31" spans="1:17" x14ac:dyDescent="0.25">
      <c r="A31" s="88" t="s">
        <v>29</v>
      </c>
      <c r="B31" s="87">
        <v>7.2488051209086057</v>
      </c>
      <c r="C31" s="87">
        <v>9.8181277595680427</v>
      </c>
      <c r="D31" s="87">
        <v>9.8095084851402614</v>
      </c>
      <c r="E31" s="87">
        <v>9.9125784913215682</v>
      </c>
      <c r="F31" s="87">
        <v>7.4557756048737334</v>
      </c>
      <c r="G31" s="87">
        <v>7.3947505311612529</v>
      </c>
      <c r="H31" s="87">
        <v>5.6717609277794709</v>
      </c>
      <c r="I31" s="87">
        <v>2.5807243110053268</v>
      </c>
      <c r="J31" s="87">
        <v>1.3258970439235231</v>
      </c>
      <c r="K31" s="87">
        <v>0</v>
      </c>
      <c r="L31" s="87">
        <v>0</v>
      </c>
      <c r="M31" s="87">
        <v>2.3972776402486979</v>
      </c>
      <c r="N31" s="87">
        <v>2.4322945228973709</v>
      </c>
      <c r="O31" s="87">
        <v>2.3402845126226146</v>
      </c>
      <c r="P31" s="87">
        <v>2.3751613438341335</v>
      </c>
      <c r="Q31" s="87">
        <v>2.4396701085867685</v>
      </c>
    </row>
    <row r="32" spans="1:17" x14ac:dyDescent="0.25">
      <c r="A32" s="88" t="s">
        <v>28</v>
      </c>
      <c r="B32" s="87">
        <v>0</v>
      </c>
      <c r="C32" s="87">
        <v>0</v>
      </c>
      <c r="D32" s="87">
        <v>0</v>
      </c>
      <c r="E32" s="87">
        <v>0</v>
      </c>
      <c r="F32" s="87">
        <v>0</v>
      </c>
      <c r="G32" s="87">
        <v>0</v>
      </c>
      <c r="H32" s="87">
        <v>0</v>
      </c>
      <c r="I32" s="87">
        <v>0</v>
      </c>
      <c r="J32" s="87">
        <v>0</v>
      </c>
      <c r="K32" s="87">
        <v>0</v>
      </c>
      <c r="L32" s="87">
        <v>0</v>
      </c>
      <c r="M32" s="87">
        <v>0</v>
      </c>
      <c r="N32" s="87">
        <v>0</v>
      </c>
      <c r="O32" s="87">
        <v>0</v>
      </c>
      <c r="P32" s="87">
        <v>0</v>
      </c>
      <c r="Q32" s="87">
        <v>0</v>
      </c>
    </row>
    <row r="33" spans="1:17" x14ac:dyDescent="0.25">
      <c r="A33" s="88" t="s">
        <v>26</v>
      </c>
      <c r="B33" s="87">
        <v>0</v>
      </c>
      <c r="C33" s="87">
        <v>2.1327076132339591</v>
      </c>
      <c r="D33" s="87">
        <v>0.78386098265476634</v>
      </c>
      <c r="E33" s="87">
        <v>8.2098408655128736</v>
      </c>
      <c r="F33" s="87">
        <v>3.2444590665668307</v>
      </c>
      <c r="G33" s="87">
        <v>0.19681072986141263</v>
      </c>
      <c r="H33" s="87">
        <v>0</v>
      </c>
      <c r="I33" s="87">
        <v>2.8450808808266141</v>
      </c>
      <c r="J33" s="87">
        <v>0</v>
      </c>
      <c r="K33" s="87">
        <v>0.1589166575459833</v>
      </c>
      <c r="L33" s="87">
        <v>3.3758390075180449</v>
      </c>
      <c r="M33" s="87">
        <v>3.8414022216437189</v>
      </c>
      <c r="N33" s="87">
        <v>4.1023318144820733</v>
      </c>
      <c r="O33" s="87">
        <v>3.8200892108675517</v>
      </c>
      <c r="P33" s="87">
        <v>3.9408810669630716</v>
      </c>
      <c r="Q33" s="87">
        <v>3.4686054416115142</v>
      </c>
    </row>
    <row r="34" spans="1:17" x14ac:dyDescent="0.25">
      <c r="A34" s="88" t="s">
        <v>25</v>
      </c>
      <c r="B34" s="87">
        <v>0</v>
      </c>
      <c r="C34" s="87">
        <v>0</v>
      </c>
      <c r="D34" s="87">
        <v>0</v>
      </c>
      <c r="E34" s="87">
        <v>0</v>
      </c>
      <c r="F34" s="87">
        <v>0</v>
      </c>
      <c r="G34" s="87">
        <v>0</v>
      </c>
      <c r="H34" s="87">
        <v>0</v>
      </c>
      <c r="I34" s="87">
        <v>0</v>
      </c>
      <c r="J34" s="87">
        <v>0</v>
      </c>
      <c r="K34" s="87">
        <v>0</v>
      </c>
      <c r="L34" s="87">
        <v>0</v>
      </c>
      <c r="M34" s="87">
        <v>0</v>
      </c>
      <c r="N34" s="87">
        <v>0</v>
      </c>
      <c r="O34" s="87">
        <v>0</v>
      </c>
      <c r="P34" s="87">
        <v>0</v>
      </c>
      <c r="Q34" s="87">
        <v>0</v>
      </c>
    </row>
    <row r="35" spans="1:17" x14ac:dyDescent="0.25">
      <c r="A35" s="88" t="s">
        <v>86</v>
      </c>
      <c r="B35" s="87">
        <v>0</v>
      </c>
      <c r="C35" s="87">
        <v>0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88" t="s">
        <v>22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6" t="s">
        <v>304</v>
      </c>
      <c r="B37" s="204">
        <v>0</v>
      </c>
      <c r="C37" s="204">
        <v>0</v>
      </c>
      <c r="D37" s="204">
        <v>0</v>
      </c>
      <c r="E37" s="204">
        <v>0</v>
      </c>
      <c r="F37" s="204">
        <v>0</v>
      </c>
      <c r="G37" s="204">
        <v>0</v>
      </c>
      <c r="H37" s="204">
        <v>0</v>
      </c>
      <c r="I37" s="204">
        <v>0</v>
      </c>
      <c r="J37" s="204">
        <v>0</v>
      </c>
      <c r="K37" s="204">
        <v>0</v>
      </c>
      <c r="L37" s="204">
        <v>0</v>
      </c>
      <c r="M37" s="204">
        <v>0</v>
      </c>
      <c r="N37" s="204">
        <v>0</v>
      </c>
      <c r="O37" s="204">
        <v>0</v>
      </c>
      <c r="P37" s="204">
        <v>0</v>
      </c>
      <c r="Q37" s="204">
        <v>0</v>
      </c>
    </row>
    <row r="38" spans="1:17" x14ac:dyDescent="0.25">
      <c r="A38" s="156" t="s">
        <v>303</v>
      </c>
      <c r="B38" s="204">
        <v>13.777138284515484</v>
      </c>
      <c r="C38" s="204">
        <v>25.332109047398788</v>
      </c>
      <c r="D38" s="204">
        <v>25.906895290080321</v>
      </c>
      <c r="E38" s="204">
        <v>41.210328255536936</v>
      </c>
      <c r="F38" s="204">
        <v>23.591855372826295</v>
      </c>
      <c r="G38" s="204">
        <v>26.865524268650731</v>
      </c>
      <c r="H38" s="204">
        <v>26.360526136431702</v>
      </c>
      <c r="I38" s="204">
        <v>29.750672507709233</v>
      </c>
      <c r="J38" s="204">
        <v>13.73850914243719</v>
      </c>
      <c r="K38" s="204">
        <v>7.1513748661770746</v>
      </c>
      <c r="L38" s="204">
        <v>3.9270388058433348</v>
      </c>
      <c r="M38" s="204">
        <v>1.1194762323826757</v>
      </c>
      <c r="N38" s="204">
        <v>1.0980473895460876</v>
      </c>
      <c r="O38" s="204">
        <v>1.2174847543637661</v>
      </c>
      <c r="P38" s="204">
        <v>1.180540116519796</v>
      </c>
      <c r="Q38" s="204">
        <v>0.97911792242785856</v>
      </c>
    </row>
    <row r="39" spans="1:17" x14ac:dyDescent="0.25">
      <c r="A39" s="152" t="s">
        <v>310</v>
      </c>
      <c r="B39" s="264">
        <v>12.636342724503638</v>
      </c>
      <c r="C39" s="264">
        <v>23.414674923882668</v>
      </c>
      <c r="D39" s="264">
        <v>24.23974206236176</v>
      </c>
      <c r="E39" s="264">
        <v>37.892748796256463</v>
      </c>
      <c r="F39" s="264">
        <v>21.784547452994598</v>
      </c>
      <c r="G39" s="264">
        <v>25.34145656167837</v>
      </c>
      <c r="H39" s="264">
        <v>25.24682099158133</v>
      </c>
      <c r="I39" s="264">
        <v>28.476299655690433</v>
      </c>
      <c r="J39" s="264">
        <v>13.529843378147586</v>
      </c>
      <c r="K39" s="264">
        <v>7.1139144837786619</v>
      </c>
      <c r="L39" s="264">
        <v>3.395759224332298</v>
      </c>
      <c r="M39" s="264">
        <v>0</v>
      </c>
      <c r="N39" s="264">
        <v>0</v>
      </c>
      <c r="O39" s="264">
        <v>0</v>
      </c>
      <c r="P39" s="264">
        <v>0</v>
      </c>
      <c r="Q39" s="264">
        <v>0</v>
      </c>
    </row>
    <row r="40" spans="1:17" x14ac:dyDescent="0.25">
      <c r="A40" s="154" t="s">
        <v>33</v>
      </c>
      <c r="B40" s="83">
        <v>0</v>
      </c>
      <c r="C40" s="83">
        <v>0</v>
      </c>
      <c r="D40" s="83">
        <v>0</v>
      </c>
      <c r="E40" s="83">
        <v>0</v>
      </c>
      <c r="F40" s="83">
        <v>0</v>
      </c>
      <c r="G40" s="83">
        <v>0</v>
      </c>
      <c r="H40" s="83">
        <v>0.62201572262432414</v>
      </c>
      <c r="I40" s="83">
        <v>0</v>
      </c>
      <c r="J40" s="83">
        <v>0</v>
      </c>
      <c r="K40" s="83">
        <v>0</v>
      </c>
      <c r="L40" s="83">
        <v>0</v>
      </c>
      <c r="M40" s="83">
        <v>0</v>
      </c>
      <c r="N40" s="83">
        <v>0</v>
      </c>
      <c r="O40" s="83">
        <v>0</v>
      </c>
      <c r="P40" s="83">
        <v>0</v>
      </c>
      <c r="Q40" s="83">
        <v>0</v>
      </c>
    </row>
    <row r="41" spans="1:17" x14ac:dyDescent="0.25">
      <c r="A41" s="154" t="s">
        <v>30</v>
      </c>
      <c r="B41" s="208">
        <v>0</v>
      </c>
      <c r="C41" s="208">
        <v>0</v>
      </c>
      <c r="D41" s="208">
        <v>0</v>
      </c>
      <c r="E41" s="208">
        <v>0</v>
      </c>
      <c r="F41" s="208">
        <v>0</v>
      </c>
      <c r="G41" s="208">
        <v>0</v>
      </c>
      <c r="H41" s="208">
        <v>0</v>
      </c>
      <c r="I41" s="208">
        <v>0</v>
      </c>
      <c r="J41" s="208">
        <v>0</v>
      </c>
      <c r="K41" s="208">
        <v>0</v>
      </c>
      <c r="L41" s="208">
        <v>0</v>
      </c>
      <c r="M41" s="208">
        <v>0</v>
      </c>
      <c r="N41" s="208">
        <v>0</v>
      </c>
      <c r="O41" s="208">
        <v>0</v>
      </c>
      <c r="P41" s="208">
        <v>0</v>
      </c>
      <c r="Q41" s="208">
        <v>0</v>
      </c>
    </row>
    <row r="42" spans="1:17" x14ac:dyDescent="0.25">
      <c r="A42" s="154" t="s">
        <v>125</v>
      </c>
      <c r="B42" s="208">
        <v>0</v>
      </c>
      <c r="C42" s="208">
        <v>0.71687089080832878</v>
      </c>
      <c r="D42" s="208">
        <v>0</v>
      </c>
      <c r="E42" s="208">
        <v>2.4905128024003664</v>
      </c>
      <c r="F42" s="208">
        <v>3.1356399789373905</v>
      </c>
      <c r="G42" s="208">
        <v>4.4827288380746557</v>
      </c>
      <c r="H42" s="208">
        <v>4.4328675473926618</v>
      </c>
      <c r="I42" s="208">
        <v>14.090399808274253</v>
      </c>
      <c r="J42" s="208">
        <v>1.9888615500040061</v>
      </c>
      <c r="K42" s="208">
        <v>2.1665911805294238</v>
      </c>
      <c r="L42" s="208">
        <v>0</v>
      </c>
      <c r="M42" s="208">
        <v>0</v>
      </c>
      <c r="N42" s="208">
        <v>0</v>
      </c>
      <c r="O42" s="208">
        <v>0</v>
      </c>
      <c r="P42" s="208">
        <v>0</v>
      </c>
      <c r="Q42" s="208">
        <v>0</v>
      </c>
    </row>
    <row r="43" spans="1:17" x14ac:dyDescent="0.25">
      <c r="A43" s="154" t="s">
        <v>29</v>
      </c>
      <c r="B43" s="208">
        <v>3.2758916163806893</v>
      </c>
      <c r="C43" s="208">
        <v>0</v>
      </c>
      <c r="D43" s="208">
        <v>0</v>
      </c>
      <c r="E43" s="208">
        <v>0</v>
      </c>
      <c r="F43" s="208">
        <v>0</v>
      </c>
      <c r="G43" s="208">
        <v>0</v>
      </c>
      <c r="H43" s="208">
        <v>2.2542538155784375</v>
      </c>
      <c r="I43" s="208">
        <v>0</v>
      </c>
      <c r="J43" s="208">
        <v>1.5470547511138717</v>
      </c>
      <c r="K43" s="208">
        <v>0</v>
      </c>
      <c r="L43" s="208">
        <v>0</v>
      </c>
      <c r="M43" s="208">
        <v>0</v>
      </c>
      <c r="N43" s="208">
        <v>0</v>
      </c>
      <c r="O43" s="208">
        <v>0</v>
      </c>
      <c r="P43" s="208">
        <v>0</v>
      </c>
      <c r="Q43" s="208">
        <v>0</v>
      </c>
    </row>
    <row r="44" spans="1:17" x14ac:dyDescent="0.25">
      <c r="A44" s="154" t="s">
        <v>26</v>
      </c>
      <c r="B44" s="208">
        <v>9.3604511081229482</v>
      </c>
      <c r="C44" s="208">
        <v>22.697804033074338</v>
      </c>
      <c r="D44" s="208">
        <v>24.23974206236176</v>
      </c>
      <c r="E44" s="208">
        <v>35.402235993856095</v>
      </c>
      <c r="F44" s="208">
        <v>18.648907474057207</v>
      </c>
      <c r="G44" s="208">
        <v>20.858727723603714</v>
      </c>
      <c r="H44" s="208">
        <v>17.937683905985907</v>
      </c>
      <c r="I44" s="208">
        <v>14.38589984741618</v>
      </c>
      <c r="J44" s="208">
        <v>9.9939270770297082</v>
      </c>
      <c r="K44" s="208">
        <v>4.9473233032492381</v>
      </c>
      <c r="L44" s="208">
        <v>3.395759224332298</v>
      </c>
      <c r="M44" s="208">
        <v>0</v>
      </c>
      <c r="N44" s="208">
        <v>0</v>
      </c>
      <c r="O44" s="208">
        <v>0</v>
      </c>
      <c r="P44" s="208">
        <v>0</v>
      </c>
      <c r="Q44" s="208">
        <v>0</v>
      </c>
    </row>
    <row r="45" spans="1:17" x14ac:dyDescent="0.25">
      <c r="A45" s="152" t="s">
        <v>309</v>
      </c>
      <c r="B45" s="264">
        <v>1.1407955600118462</v>
      </c>
      <c r="C45" s="264">
        <v>1.9174341235161192</v>
      </c>
      <c r="D45" s="264">
        <v>1.6671532277185619</v>
      </c>
      <c r="E45" s="264">
        <v>3.3175794592804735</v>
      </c>
      <c r="F45" s="264">
        <v>1.8073079198316977</v>
      </c>
      <c r="G45" s="264">
        <v>1.52406770697236</v>
      </c>
      <c r="H45" s="264">
        <v>1.1137051448503699</v>
      </c>
      <c r="I45" s="264">
        <v>1.2743728520188</v>
      </c>
      <c r="J45" s="264">
        <v>0.20866576428960368</v>
      </c>
      <c r="K45" s="264">
        <v>3.7460382398412338E-2</v>
      </c>
      <c r="L45" s="264">
        <v>0.53127958151103649</v>
      </c>
      <c r="M45" s="264">
        <v>1.1194762323826757</v>
      </c>
      <c r="N45" s="264">
        <v>1.0980473895460876</v>
      </c>
      <c r="O45" s="264">
        <v>1.2174847543637661</v>
      </c>
      <c r="P45" s="264">
        <v>1.180540116519796</v>
      </c>
      <c r="Q45" s="264">
        <v>0.97911792242785856</v>
      </c>
    </row>
    <row r="46" spans="1:17" x14ac:dyDescent="0.25">
      <c r="A46" s="150" t="s">
        <v>33</v>
      </c>
      <c r="B46" s="87">
        <v>0</v>
      </c>
      <c r="C46" s="87">
        <v>0</v>
      </c>
      <c r="D46" s="87">
        <v>0</v>
      </c>
      <c r="E46" s="87">
        <v>0.30130372882715412</v>
      </c>
      <c r="F46" s="87">
        <v>0</v>
      </c>
      <c r="G46" s="87">
        <v>0.32103293346021522</v>
      </c>
      <c r="H46" s="87">
        <v>0.22110014638015787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31</v>
      </c>
      <c r="B47" s="87">
        <v>0</v>
      </c>
      <c r="C47" s="87">
        <v>0</v>
      </c>
      <c r="D47" s="87">
        <v>0</v>
      </c>
      <c r="E47" s="87">
        <v>0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30</v>
      </c>
      <c r="B48" s="87">
        <v>0</v>
      </c>
      <c r="C48" s="87">
        <v>0</v>
      </c>
      <c r="D48" s="87">
        <v>0</v>
      </c>
      <c r="E48" s="87">
        <v>0</v>
      </c>
      <c r="F48" s="87">
        <v>0</v>
      </c>
      <c r="G48" s="87">
        <v>0</v>
      </c>
      <c r="H48" s="87">
        <v>0</v>
      </c>
      <c r="I48" s="87">
        <v>0</v>
      </c>
      <c r="J48" s="87">
        <v>0</v>
      </c>
      <c r="K48" s="87">
        <v>0</v>
      </c>
      <c r="L48" s="87">
        <v>0</v>
      </c>
      <c r="M48" s="87">
        <v>0</v>
      </c>
      <c r="N48" s="87">
        <v>0</v>
      </c>
      <c r="O48" s="87">
        <v>0</v>
      </c>
      <c r="P48" s="87">
        <v>0</v>
      </c>
      <c r="Q48" s="87">
        <v>0</v>
      </c>
    </row>
    <row r="49" spans="1:17" x14ac:dyDescent="0.25">
      <c r="A49" s="150" t="s">
        <v>125</v>
      </c>
      <c r="B49" s="87">
        <v>0</v>
      </c>
      <c r="C49" s="87">
        <v>3.6646917304656336E-2</v>
      </c>
      <c r="D49" s="87">
        <v>0</v>
      </c>
      <c r="E49" s="87">
        <v>0.16422284806625936</v>
      </c>
      <c r="F49" s="87">
        <v>0.12333656170334642</v>
      </c>
      <c r="G49" s="87">
        <v>8.2972635807090789E-3</v>
      </c>
      <c r="H49" s="87">
        <v>0</v>
      </c>
      <c r="I49" s="87">
        <v>0.4204756415009861</v>
      </c>
      <c r="J49" s="87">
        <v>0</v>
      </c>
      <c r="K49" s="87">
        <v>1.2450547768224796E-2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29</v>
      </c>
      <c r="B50" s="87">
        <v>1.1407955600118462</v>
      </c>
      <c r="C50" s="87">
        <v>1.5451479752762822</v>
      </c>
      <c r="D50" s="87">
        <v>1.5437914993007626</v>
      </c>
      <c r="E50" s="87">
        <v>1.5600123527325749</v>
      </c>
      <c r="F50" s="87">
        <v>1.1733679640457024</v>
      </c>
      <c r="G50" s="87">
        <v>1.16376401801882</v>
      </c>
      <c r="H50" s="87">
        <v>0.89260499847021191</v>
      </c>
      <c r="I50" s="87">
        <v>0.40614677681395317</v>
      </c>
      <c r="J50" s="87">
        <v>0.20866576428960368</v>
      </c>
      <c r="K50" s="87">
        <v>0</v>
      </c>
      <c r="L50" s="87">
        <v>0</v>
      </c>
      <c r="M50" s="87">
        <v>0.43017038862237472</v>
      </c>
      <c r="N50" s="87">
        <v>0.40871115096471688</v>
      </c>
      <c r="O50" s="87">
        <v>0.4625142634004708</v>
      </c>
      <c r="P50" s="87">
        <v>0.44394465192474031</v>
      </c>
      <c r="Q50" s="87">
        <v>0.40430151028562961</v>
      </c>
    </row>
    <row r="51" spans="1:17" x14ac:dyDescent="0.25">
      <c r="A51" s="150" t="s">
        <v>28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0" t="s">
        <v>26</v>
      </c>
      <c r="B52" s="87">
        <v>0</v>
      </c>
      <c r="C52" s="87">
        <v>0.3356392309351805</v>
      </c>
      <c r="D52" s="87">
        <v>0.12336172841779931</v>
      </c>
      <c r="E52" s="87">
        <v>1.2920405296544852</v>
      </c>
      <c r="F52" s="87">
        <v>0.51060339408264876</v>
      </c>
      <c r="G52" s="87">
        <v>3.0973491912615753E-2</v>
      </c>
      <c r="H52" s="87">
        <v>0</v>
      </c>
      <c r="I52" s="87">
        <v>0.44775043370386058</v>
      </c>
      <c r="J52" s="87">
        <v>0</v>
      </c>
      <c r="K52" s="87">
        <v>2.5009834630187543E-2</v>
      </c>
      <c r="L52" s="87">
        <v>0.53127958151103649</v>
      </c>
      <c r="M52" s="87">
        <v>0.68930584376030102</v>
      </c>
      <c r="N52" s="87">
        <v>0.68933623858137083</v>
      </c>
      <c r="O52" s="87">
        <v>0.75497049096329527</v>
      </c>
      <c r="P52" s="87">
        <v>0.73659546459505565</v>
      </c>
      <c r="Q52" s="87">
        <v>0.57481641214222901</v>
      </c>
    </row>
    <row r="53" spans="1:17" x14ac:dyDescent="0.25">
      <c r="A53" s="150" t="s">
        <v>25</v>
      </c>
      <c r="B53" s="87">
        <v>0</v>
      </c>
      <c r="C53" s="87">
        <v>0</v>
      </c>
      <c r="D53" s="87">
        <v>0</v>
      </c>
      <c r="E53" s="87">
        <v>0</v>
      </c>
      <c r="F53" s="87">
        <v>0</v>
      </c>
      <c r="G53" s="87">
        <v>0</v>
      </c>
      <c r="H53" s="87">
        <v>0</v>
      </c>
      <c r="I53" s="87">
        <v>0</v>
      </c>
      <c r="J53" s="87">
        <v>0</v>
      </c>
      <c r="K53" s="87">
        <v>0</v>
      </c>
      <c r="L53" s="87">
        <v>0</v>
      </c>
      <c r="M53" s="87">
        <v>0</v>
      </c>
      <c r="N53" s="87">
        <v>0</v>
      </c>
      <c r="O53" s="87">
        <v>0</v>
      </c>
      <c r="P53" s="87">
        <v>0</v>
      </c>
      <c r="Q53" s="87">
        <v>0</v>
      </c>
    </row>
    <row r="54" spans="1:17" x14ac:dyDescent="0.25">
      <c r="A54" s="150" t="s">
        <v>86</v>
      </c>
      <c r="B54" s="87">
        <v>0</v>
      </c>
      <c r="C54" s="87">
        <v>0</v>
      </c>
      <c r="D54" s="87">
        <v>0</v>
      </c>
      <c r="E54" s="87">
        <v>0</v>
      </c>
      <c r="F54" s="87">
        <v>0</v>
      </c>
      <c r="G54" s="87">
        <v>0</v>
      </c>
      <c r="H54" s="87">
        <v>0</v>
      </c>
      <c r="I54" s="87">
        <v>0</v>
      </c>
      <c r="J54" s="87">
        <v>0</v>
      </c>
      <c r="K54" s="87">
        <v>0</v>
      </c>
      <c r="L54" s="87">
        <v>0</v>
      </c>
      <c r="M54" s="87">
        <v>0</v>
      </c>
      <c r="N54" s="87">
        <v>0</v>
      </c>
      <c r="O54" s="87">
        <v>0</v>
      </c>
      <c r="P54" s="87">
        <v>0</v>
      </c>
      <c r="Q54" s="87">
        <v>0</v>
      </c>
    </row>
    <row r="55" spans="1:17" x14ac:dyDescent="0.25">
      <c r="A55" s="150" t="s">
        <v>22</v>
      </c>
      <c r="B55" s="87">
        <v>0</v>
      </c>
      <c r="C55" s="87">
        <v>0</v>
      </c>
      <c r="D55" s="87">
        <v>0</v>
      </c>
      <c r="E55" s="87">
        <v>0</v>
      </c>
      <c r="F55" s="87">
        <v>0</v>
      </c>
      <c r="G55" s="87">
        <v>0</v>
      </c>
      <c r="H55" s="87">
        <v>0</v>
      </c>
      <c r="I55" s="87">
        <v>0</v>
      </c>
      <c r="J55" s="87">
        <v>0</v>
      </c>
      <c r="K55" s="87">
        <v>0</v>
      </c>
      <c r="L55" s="87">
        <v>0</v>
      </c>
      <c r="M55" s="87">
        <v>0</v>
      </c>
      <c r="N55" s="87">
        <v>0</v>
      </c>
      <c r="O55" s="87">
        <v>0</v>
      </c>
      <c r="P55" s="87">
        <v>0</v>
      </c>
      <c r="Q55" s="87">
        <v>0</v>
      </c>
    </row>
    <row r="56" spans="1:17" x14ac:dyDescent="0.25">
      <c r="A56" s="152" t="s">
        <v>308</v>
      </c>
      <c r="B56" s="264">
        <v>0</v>
      </c>
      <c r="C56" s="264">
        <v>0</v>
      </c>
      <c r="D56" s="264">
        <v>0</v>
      </c>
      <c r="E56" s="264">
        <v>0</v>
      </c>
      <c r="F56" s="264">
        <v>0</v>
      </c>
      <c r="G56" s="264">
        <v>0</v>
      </c>
      <c r="H56" s="264">
        <v>0</v>
      </c>
      <c r="I56" s="264">
        <v>0</v>
      </c>
      <c r="J56" s="264">
        <v>0</v>
      </c>
      <c r="K56" s="264">
        <v>0</v>
      </c>
      <c r="L56" s="264">
        <v>0</v>
      </c>
      <c r="M56" s="264">
        <v>0</v>
      </c>
      <c r="N56" s="264">
        <v>0</v>
      </c>
      <c r="O56" s="264">
        <v>0</v>
      </c>
      <c r="P56" s="264">
        <v>0</v>
      </c>
      <c r="Q56" s="264">
        <v>0</v>
      </c>
    </row>
    <row r="57" spans="1:17" x14ac:dyDescent="0.25">
      <c r="A57" s="152" t="s">
        <v>307</v>
      </c>
      <c r="B57" s="264">
        <v>0</v>
      </c>
      <c r="C57" s="264">
        <v>0</v>
      </c>
      <c r="D57" s="264">
        <v>0</v>
      </c>
      <c r="E57" s="264">
        <v>0</v>
      </c>
      <c r="F57" s="264">
        <v>0</v>
      </c>
      <c r="G57" s="264">
        <v>0</v>
      </c>
      <c r="H57" s="264">
        <v>0</v>
      </c>
      <c r="I57" s="264">
        <v>0</v>
      </c>
      <c r="J57" s="264">
        <v>0</v>
      </c>
      <c r="K57" s="264">
        <v>0</v>
      </c>
      <c r="L57" s="264">
        <v>0</v>
      </c>
      <c r="M57" s="264">
        <v>0</v>
      </c>
      <c r="N57" s="264">
        <v>0</v>
      </c>
      <c r="O57" s="264">
        <v>0</v>
      </c>
      <c r="P57" s="264">
        <v>0</v>
      </c>
      <c r="Q57" s="264">
        <v>0</v>
      </c>
    </row>
    <row r="58" spans="1:17" x14ac:dyDescent="0.25">
      <c r="A58" s="243" t="s">
        <v>302</v>
      </c>
      <c r="B58" s="242">
        <v>0</v>
      </c>
      <c r="C58" s="242">
        <v>0</v>
      </c>
      <c r="D58" s="242">
        <v>0</v>
      </c>
      <c r="E58" s="242">
        <v>0</v>
      </c>
      <c r="F58" s="242">
        <v>0</v>
      </c>
      <c r="G58" s="242">
        <v>0</v>
      </c>
      <c r="H58" s="242">
        <v>0</v>
      </c>
      <c r="I58" s="242">
        <v>0</v>
      </c>
      <c r="J58" s="242">
        <v>0</v>
      </c>
      <c r="K58" s="242">
        <v>0</v>
      </c>
      <c r="L58" s="242">
        <v>0</v>
      </c>
      <c r="M58" s="242">
        <v>0</v>
      </c>
      <c r="N58" s="242">
        <v>0</v>
      </c>
      <c r="O58" s="242">
        <v>0</v>
      </c>
      <c r="P58" s="242">
        <v>0</v>
      </c>
      <c r="Q58" s="242">
        <v>0</v>
      </c>
    </row>
    <row r="60" spans="1:17" ht="12.75" x14ac:dyDescent="0.25">
      <c r="A60" s="80" t="s">
        <v>134</v>
      </c>
      <c r="B60" s="197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</row>
    <row r="62" spans="1:17" x14ac:dyDescent="0.25">
      <c r="A62" s="78" t="s">
        <v>5</v>
      </c>
      <c r="B62" s="77">
        <f t="shared" ref="B62:Q62" si="0">SUM(B$63:B$70,B$72:B$76)</f>
        <v>1</v>
      </c>
      <c r="C62" s="77">
        <f t="shared" si="0"/>
        <v>1.0000000000000002</v>
      </c>
      <c r="D62" s="77">
        <f t="shared" si="0"/>
        <v>1</v>
      </c>
      <c r="E62" s="77">
        <f t="shared" si="0"/>
        <v>1</v>
      </c>
      <c r="F62" s="77">
        <f t="shared" si="0"/>
        <v>0.99999999999999978</v>
      </c>
      <c r="G62" s="77">
        <f t="shared" si="0"/>
        <v>1</v>
      </c>
      <c r="H62" s="77">
        <f t="shared" si="0"/>
        <v>1</v>
      </c>
      <c r="I62" s="77">
        <f t="shared" si="0"/>
        <v>0.99999999999999989</v>
      </c>
      <c r="J62" s="77">
        <f t="shared" si="0"/>
        <v>1</v>
      </c>
      <c r="K62" s="77">
        <f t="shared" si="0"/>
        <v>0.99999999999999989</v>
      </c>
      <c r="L62" s="77">
        <f t="shared" si="0"/>
        <v>1.0000000000000002</v>
      </c>
      <c r="M62" s="77">
        <f t="shared" si="0"/>
        <v>0.99999999999999989</v>
      </c>
      <c r="N62" s="77">
        <f t="shared" si="0"/>
        <v>1</v>
      </c>
      <c r="O62" s="77">
        <f t="shared" si="0"/>
        <v>0.99999999999999989</v>
      </c>
      <c r="P62" s="77">
        <f t="shared" si="0"/>
        <v>1</v>
      </c>
      <c r="Q62" s="77">
        <f t="shared" si="0"/>
        <v>1</v>
      </c>
    </row>
    <row r="63" spans="1:17" x14ac:dyDescent="0.25">
      <c r="A63" s="132" t="s">
        <v>83</v>
      </c>
      <c r="B63" s="203">
        <f t="shared" ref="B63:Q63" si="1">IF(B$6=0,0,B$6/B$5)</f>
        <v>0</v>
      </c>
      <c r="C63" s="203">
        <f t="shared" si="1"/>
        <v>0</v>
      </c>
      <c r="D63" s="203">
        <f t="shared" si="1"/>
        <v>0</v>
      </c>
      <c r="E63" s="203">
        <f t="shared" si="1"/>
        <v>0</v>
      </c>
      <c r="F63" s="203">
        <f t="shared" si="1"/>
        <v>0</v>
      </c>
      <c r="G63" s="203">
        <f t="shared" si="1"/>
        <v>0</v>
      </c>
      <c r="H63" s="203">
        <f t="shared" si="1"/>
        <v>0</v>
      </c>
      <c r="I63" s="203">
        <f t="shared" si="1"/>
        <v>0</v>
      </c>
      <c r="J63" s="203">
        <f t="shared" si="1"/>
        <v>0</v>
      </c>
      <c r="K63" s="203">
        <f t="shared" si="1"/>
        <v>0</v>
      </c>
      <c r="L63" s="203">
        <f t="shared" si="1"/>
        <v>0</v>
      </c>
      <c r="M63" s="203">
        <f t="shared" si="1"/>
        <v>0</v>
      </c>
      <c r="N63" s="203">
        <f t="shared" si="1"/>
        <v>0</v>
      </c>
      <c r="O63" s="203">
        <f t="shared" si="1"/>
        <v>0</v>
      </c>
      <c r="P63" s="203">
        <f t="shared" si="1"/>
        <v>0</v>
      </c>
      <c r="Q63" s="203">
        <f t="shared" si="1"/>
        <v>0</v>
      </c>
    </row>
    <row r="64" spans="1:17" x14ac:dyDescent="0.25">
      <c r="A64" s="76" t="s">
        <v>82</v>
      </c>
      <c r="B64" s="202">
        <f t="shared" ref="B64:Q64" si="2">IF(B$7=0,0,B$7/B$5)</f>
        <v>0</v>
      </c>
      <c r="C64" s="202">
        <f t="shared" si="2"/>
        <v>0</v>
      </c>
      <c r="D64" s="202">
        <f t="shared" si="2"/>
        <v>0</v>
      </c>
      <c r="E64" s="202">
        <f t="shared" si="2"/>
        <v>0</v>
      </c>
      <c r="F64" s="202">
        <f t="shared" si="2"/>
        <v>0</v>
      </c>
      <c r="G64" s="202">
        <f t="shared" si="2"/>
        <v>0</v>
      </c>
      <c r="H64" s="202">
        <f t="shared" si="2"/>
        <v>0</v>
      </c>
      <c r="I64" s="202">
        <f t="shared" si="2"/>
        <v>0</v>
      </c>
      <c r="J64" s="202">
        <f t="shared" si="2"/>
        <v>0</v>
      </c>
      <c r="K64" s="202">
        <f t="shared" si="2"/>
        <v>0</v>
      </c>
      <c r="L64" s="202">
        <f t="shared" si="2"/>
        <v>0</v>
      </c>
      <c r="M64" s="202">
        <f t="shared" si="2"/>
        <v>0</v>
      </c>
      <c r="N64" s="202">
        <f t="shared" si="2"/>
        <v>0</v>
      </c>
      <c r="O64" s="202">
        <f t="shared" si="2"/>
        <v>0</v>
      </c>
      <c r="P64" s="202">
        <f t="shared" si="2"/>
        <v>0</v>
      </c>
      <c r="Q64" s="202">
        <f t="shared" si="2"/>
        <v>0</v>
      </c>
    </row>
    <row r="65" spans="1:17" x14ac:dyDescent="0.25">
      <c r="A65" s="76" t="s">
        <v>81</v>
      </c>
      <c r="B65" s="202">
        <f t="shared" ref="B65:Q65" si="3">IF(B$8=0,0,B$8/B$5)</f>
        <v>0</v>
      </c>
      <c r="C65" s="202">
        <f t="shared" si="3"/>
        <v>0</v>
      </c>
      <c r="D65" s="202">
        <f t="shared" si="3"/>
        <v>0</v>
      </c>
      <c r="E65" s="202">
        <f t="shared" si="3"/>
        <v>0</v>
      </c>
      <c r="F65" s="202">
        <f t="shared" si="3"/>
        <v>0</v>
      </c>
      <c r="G65" s="202">
        <f t="shared" si="3"/>
        <v>0</v>
      </c>
      <c r="H65" s="202">
        <f t="shared" si="3"/>
        <v>0</v>
      </c>
      <c r="I65" s="202">
        <f t="shared" si="3"/>
        <v>0</v>
      </c>
      <c r="J65" s="202">
        <f t="shared" si="3"/>
        <v>0</v>
      </c>
      <c r="K65" s="202">
        <f t="shared" si="3"/>
        <v>0</v>
      </c>
      <c r="L65" s="202">
        <f t="shared" si="3"/>
        <v>0</v>
      </c>
      <c r="M65" s="202">
        <f t="shared" si="3"/>
        <v>0</v>
      </c>
      <c r="N65" s="202">
        <f t="shared" si="3"/>
        <v>0</v>
      </c>
      <c r="O65" s="202">
        <f t="shared" si="3"/>
        <v>0</v>
      </c>
      <c r="P65" s="202">
        <f t="shared" si="3"/>
        <v>0</v>
      </c>
      <c r="Q65" s="202">
        <f t="shared" si="3"/>
        <v>0</v>
      </c>
    </row>
    <row r="66" spans="1:17" x14ac:dyDescent="0.25">
      <c r="A66" s="76" t="s">
        <v>80</v>
      </c>
      <c r="B66" s="202">
        <f t="shared" ref="B66:Q66" si="4">IF(B$9=0,0,B$9/B$5)</f>
        <v>0</v>
      </c>
      <c r="C66" s="202">
        <f t="shared" si="4"/>
        <v>0</v>
      </c>
      <c r="D66" s="202">
        <f t="shared" si="4"/>
        <v>0</v>
      </c>
      <c r="E66" s="202">
        <f t="shared" si="4"/>
        <v>0</v>
      </c>
      <c r="F66" s="202">
        <f t="shared" si="4"/>
        <v>0</v>
      </c>
      <c r="G66" s="202">
        <f t="shared" si="4"/>
        <v>0</v>
      </c>
      <c r="H66" s="202">
        <f t="shared" si="4"/>
        <v>0</v>
      </c>
      <c r="I66" s="202">
        <f t="shared" si="4"/>
        <v>0</v>
      </c>
      <c r="J66" s="202">
        <f t="shared" si="4"/>
        <v>0</v>
      </c>
      <c r="K66" s="202">
        <f t="shared" si="4"/>
        <v>0</v>
      </c>
      <c r="L66" s="202">
        <f t="shared" si="4"/>
        <v>0</v>
      </c>
      <c r="M66" s="202">
        <f t="shared" si="4"/>
        <v>0</v>
      </c>
      <c r="N66" s="202">
        <f t="shared" si="4"/>
        <v>0</v>
      </c>
      <c r="O66" s="202">
        <f t="shared" si="4"/>
        <v>0</v>
      </c>
      <c r="P66" s="202">
        <f t="shared" si="4"/>
        <v>0</v>
      </c>
      <c r="Q66" s="202">
        <f t="shared" si="4"/>
        <v>0</v>
      </c>
    </row>
    <row r="67" spans="1:17" x14ac:dyDescent="0.25">
      <c r="A67" s="129" t="s">
        <v>79</v>
      </c>
      <c r="B67" s="201">
        <f t="shared" ref="B67:Q67" si="5">IF(B$10=0,0,B$10/B$5)</f>
        <v>9.5736713240895499E-2</v>
      </c>
      <c r="C67" s="201">
        <f t="shared" si="5"/>
        <v>0.10379250535328806</v>
      </c>
      <c r="D67" s="201">
        <f t="shared" si="5"/>
        <v>5.8224685764761148E-2</v>
      </c>
      <c r="E67" s="201">
        <f t="shared" si="5"/>
        <v>7.7536533025394011E-2</v>
      </c>
      <c r="F67" s="201">
        <f t="shared" si="5"/>
        <v>0.11025622785502855</v>
      </c>
      <c r="G67" s="201">
        <f t="shared" si="5"/>
        <v>9.3760557492341259E-2</v>
      </c>
      <c r="H67" s="201">
        <f t="shared" si="5"/>
        <v>0.10077051880152536</v>
      </c>
      <c r="I67" s="201">
        <f t="shared" si="5"/>
        <v>8.0401713128626762E-2</v>
      </c>
      <c r="J67" s="201">
        <f t="shared" si="5"/>
        <v>0.13642041888445078</v>
      </c>
      <c r="K67" s="201">
        <f t="shared" si="5"/>
        <v>0.19886552231455518</v>
      </c>
      <c r="L67" s="201">
        <f t="shared" si="5"/>
        <v>0.10505561947810001</v>
      </c>
      <c r="M67" s="201">
        <f t="shared" si="5"/>
        <v>3.7137173818847721E-2</v>
      </c>
      <c r="N67" s="201">
        <f t="shared" si="5"/>
        <v>5.9044962366334103E-3</v>
      </c>
      <c r="O67" s="201">
        <f t="shared" si="5"/>
        <v>6.1633245219982567E-3</v>
      </c>
      <c r="P67" s="201">
        <f t="shared" si="5"/>
        <v>1.6533810753235637E-2</v>
      </c>
      <c r="Q67" s="201">
        <f t="shared" si="5"/>
        <v>1.8507137536615835E-2</v>
      </c>
    </row>
    <row r="68" spans="1:17" x14ac:dyDescent="0.25">
      <c r="A68" s="127" t="s">
        <v>306</v>
      </c>
      <c r="B68" s="200">
        <f t="shared" ref="B68:Q68" si="6">IF(B$15=0,0,B$15/B$5)</f>
        <v>2.9658170795718228E-2</v>
      </c>
      <c r="C68" s="200">
        <f t="shared" si="6"/>
        <v>2.7742061880311416E-2</v>
      </c>
      <c r="D68" s="200">
        <f t="shared" si="6"/>
        <v>2.6138623155829637E-2</v>
      </c>
      <c r="E68" s="200">
        <f t="shared" si="6"/>
        <v>2.9717049673350964E-2</v>
      </c>
      <c r="F68" s="200">
        <f t="shared" si="6"/>
        <v>2.7759029150448242E-2</v>
      </c>
      <c r="G68" s="200">
        <f t="shared" si="6"/>
        <v>2.3018125357635394E-2</v>
      </c>
      <c r="H68" s="200">
        <f t="shared" si="6"/>
        <v>1.8337621809149506E-2</v>
      </c>
      <c r="I68" s="200">
        <f t="shared" si="6"/>
        <v>1.8953279649017579E-2</v>
      </c>
      <c r="J68" s="200">
        <f t="shared" si="6"/>
        <v>7.4120434699131502E-3</v>
      </c>
      <c r="K68" s="200">
        <f t="shared" si="6"/>
        <v>2.5303136620986239E-3</v>
      </c>
      <c r="L68" s="200">
        <f t="shared" si="6"/>
        <v>3.8921921060573302E-2</v>
      </c>
      <c r="M68" s="200">
        <f t="shared" si="6"/>
        <v>8.36067385365208E-2</v>
      </c>
      <c r="N68" s="200">
        <f t="shared" si="6"/>
        <v>8.2008812252770014E-2</v>
      </c>
      <c r="O68" s="200">
        <f t="shared" si="6"/>
        <v>9.2917799251681851E-2</v>
      </c>
      <c r="P68" s="200">
        <f t="shared" si="6"/>
        <v>8.8122575385321547E-2</v>
      </c>
      <c r="Q68" s="200">
        <f t="shared" si="6"/>
        <v>8.0090129078777259E-2</v>
      </c>
    </row>
    <row r="69" spans="1:17" x14ac:dyDescent="0.25">
      <c r="A69" s="127" t="s">
        <v>305</v>
      </c>
      <c r="B69" s="200">
        <f t="shared" ref="B69:Q69" si="7">IF(B$26=0,0,B$26/B$5)</f>
        <v>0.30152473642313532</v>
      </c>
      <c r="C69" s="200">
        <f t="shared" si="7"/>
        <v>0.28204429578316609</v>
      </c>
      <c r="D69" s="200">
        <f t="shared" si="7"/>
        <v>0.26574266875093461</v>
      </c>
      <c r="E69" s="200">
        <f t="shared" si="7"/>
        <v>0.30212333834573474</v>
      </c>
      <c r="F69" s="200">
        <f t="shared" si="7"/>
        <v>0.28221679636289043</v>
      </c>
      <c r="G69" s="200">
        <f t="shared" si="7"/>
        <v>0.23401760780262656</v>
      </c>
      <c r="H69" s="200">
        <f t="shared" si="7"/>
        <v>0.18643248839301996</v>
      </c>
      <c r="I69" s="200">
        <f t="shared" si="7"/>
        <v>0.19269167643167875</v>
      </c>
      <c r="J69" s="200">
        <f t="shared" si="7"/>
        <v>7.5355775277450354E-2</v>
      </c>
      <c r="K69" s="200">
        <f t="shared" si="7"/>
        <v>2.572485556466934E-2</v>
      </c>
      <c r="L69" s="200">
        <f t="shared" si="7"/>
        <v>0.39570619744916186</v>
      </c>
      <c r="M69" s="200">
        <f t="shared" si="7"/>
        <v>0.74548530598619811</v>
      </c>
      <c r="N69" s="200">
        <f t="shared" si="7"/>
        <v>0.78087259190616454</v>
      </c>
      <c r="O69" s="200">
        <f t="shared" si="7"/>
        <v>0.75225039742362887</v>
      </c>
      <c r="P69" s="200">
        <f t="shared" si="7"/>
        <v>0.75434749324492834</v>
      </c>
      <c r="Q69" s="200">
        <f t="shared" si="7"/>
        <v>0.77325852685856322</v>
      </c>
    </row>
    <row r="70" spans="1:17" x14ac:dyDescent="0.25">
      <c r="A70" s="127" t="s">
        <v>304</v>
      </c>
      <c r="B70" s="200">
        <f t="shared" ref="B70:Q70" si="8">IF(B$37=0,0,B$37/B$5)</f>
        <v>0</v>
      </c>
      <c r="C70" s="200">
        <f t="shared" si="8"/>
        <v>0</v>
      </c>
      <c r="D70" s="200">
        <f t="shared" si="8"/>
        <v>0</v>
      </c>
      <c r="E70" s="200">
        <f t="shared" si="8"/>
        <v>0</v>
      </c>
      <c r="F70" s="200">
        <f t="shared" si="8"/>
        <v>0</v>
      </c>
      <c r="G70" s="200">
        <f t="shared" si="8"/>
        <v>0</v>
      </c>
      <c r="H70" s="200">
        <f t="shared" si="8"/>
        <v>0</v>
      </c>
      <c r="I70" s="200">
        <f t="shared" si="8"/>
        <v>0</v>
      </c>
      <c r="J70" s="200">
        <f t="shared" si="8"/>
        <v>0</v>
      </c>
      <c r="K70" s="200">
        <f t="shared" si="8"/>
        <v>0</v>
      </c>
      <c r="L70" s="200">
        <f t="shared" si="8"/>
        <v>0</v>
      </c>
      <c r="M70" s="200">
        <f t="shared" si="8"/>
        <v>0</v>
      </c>
      <c r="N70" s="200">
        <f t="shared" si="8"/>
        <v>0</v>
      </c>
      <c r="O70" s="200">
        <f t="shared" si="8"/>
        <v>0</v>
      </c>
      <c r="P70" s="200">
        <f t="shared" si="8"/>
        <v>0</v>
      </c>
      <c r="Q70" s="200">
        <f t="shared" si="8"/>
        <v>0</v>
      </c>
    </row>
    <row r="71" spans="1:17" x14ac:dyDescent="0.25">
      <c r="A71" s="127" t="s">
        <v>303</v>
      </c>
      <c r="B71" s="200">
        <f t="shared" ref="B71:Q71" si="9">IF(B$38=0,0,B$38/B$5)</f>
        <v>0.57308037954025093</v>
      </c>
      <c r="C71" s="200">
        <f t="shared" si="9"/>
        <v>0.5864211369832345</v>
      </c>
      <c r="D71" s="200">
        <f t="shared" si="9"/>
        <v>0.6498940223284746</v>
      </c>
      <c r="E71" s="200">
        <f t="shared" si="9"/>
        <v>0.59062307895552046</v>
      </c>
      <c r="F71" s="200">
        <f t="shared" si="9"/>
        <v>0.57976794663163256</v>
      </c>
      <c r="G71" s="200">
        <f t="shared" si="9"/>
        <v>0.6492037093473968</v>
      </c>
      <c r="H71" s="200">
        <f t="shared" si="9"/>
        <v>0.69445937099630528</v>
      </c>
      <c r="I71" s="200">
        <f t="shared" si="9"/>
        <v>0.70795333079067679</v>
      </c>
      <c r="J71" s="200">
        <f t="shared" si="9"/>
        <v>0.78081176236818584</v>
      </c>
      <c r="K71" s="200">
        <f t="shared" si="9"/>
        <v>0.77287930845867681</v>
      </c>
      <c r="L71" s="200">
        <f t="shared" si="9"/>
        <v>0.46031626201216497</v>
      </c>
      <c r="M71" s="200">
        <f t="shared" si="9"/>
        <v>0.13377078165843329</v>
      </c>
      <c r="N71" s="200">
        <f t="shared" si="9"/>
        <v>0.13121409960443203</v>
      </c>
      <c r="O71" s="200">
        <f t="shared" si="9"/>
        <v>0.14866847880269096</v>
      </c>
      <c r="P71" s="200">
        <f t="shared" si="9"/>
        <v>0.14099612061651448</v>
      </c>
      <c r="Q71" s="200">
        <f t="shared" si="9"/>
        <v>0.12814420652604364</v>
      </c>
    </row>
    <row r="72" spans="1:17" x14ac:dyDescent="0.25">
      <c r="A72" s="142" t="s">
        <v>310</v>
      </c>
      <c r="B72" s="199">
        <f t="shared" ref="B72:Q72" si="10">IF(B$39=0,0,B$39/B$5)</f>
        <v>0.52562730626710175</v>
      </c>
      <c r="C72" s="199">
        <f t="shared" si="10"/>
        <v>0.54203383797473625</v>
      </c>
      <c r="D72" s="199">
        <f t="shared" si="10"/>
        <v>0.60807222527914717</v>
      </c>
      <c r="E72" s="199">
        <f t="shared" si="10"/>
        <v>0.54307579947815887</v>
      </c>
      <c r="F72" s="199">
        <f t="shared" si="10"/>
        <v>0.53535349999091542</v>
      </c>
      <c r="G72" s="199">
        <f t="shared" si="10"/>
        <v>0.61237470877518019</v>
      </c>
      <c r="H72" s="199">
        <f t="shared" si="10"/>
        <v>0.66511917610166604</v>
      </c>
      <c r="I72" s="199">
        <f t="shared" si="10"/>
        <v>0.67762808335224867</v>
      </c>
      <c r="J72" s="199">
        <f t="shared" si="10"/>
        <v>0.76895249281632472</v>
      </c>
      <c r="K72" s="199">
        <f t="shared" si="10"/>
        <v>0.76883080659931891</v>
      </c>
      <c r="L72" s="199">
        <f t="shared" si="10"/>
        <v>0.39804118831524771</v>
      </c>
      <c r="M72" s="199">
        <f t="shared" si="10"/>
        <v>0</v>
      </c>
      <c r="N72" s="199">
        <f t="shared" si="10"/>
        <v>0</v>
      </c>
      <c r="O72" s="199">
        <f t="shared" si="10"/>
        <v>0</v>
      </c>
      <c r="P72" s="199">
        <f t="shared" si="10"/>
        <v>0</v>
      </c>
      <c r="Q72" s="199">
        <f t="shared" si="10"/>
        <v>0</v>
      </c>
    </row>
    <row r="73" spans="1:17" x14ac:dyDescent="0.25">
      <c r="A73" s="142" t="s">
        <v>309</v>
      </c>
      <c r="B73" s="199">
        <f t="shared" ref="B73:Q73" si="11">IF(B$45=0,0,B$45/B$5)</f>
        <v>4.7453073273149168E-2</v>
      </c>
      <c r="C73" s="199">
        <f t="shared" si="11"/>
        <v>4.438729900849827E-2</v>
      </c>
      <c r="D73" s="199">
        <f t="shared" si="11"/>
        <v>4.1821797049327418E-2</v>
      </c>
      <c r="E73" s="199">
        <f t="shared" si="11"/>
        <v>4.7547279477361544E-2</v>
      </c>
      <c r="F73" s="199">
        <f t="shared" si="11"/>
        <v>4.4414446640717191E-2</v>
      </c>
      <c r="G73" s="199">
        <f t="shared" si="11"/>
        <v>3.6829000572216629E-2</v>
      </c>
      <c r="H73" s="199">
        <f t="shared" si="11"/>
        <v>2.934019489463921E-2</v>
      </c>
      <c r="I73" s="199">
        <f t="shared" si="11"/>
        <v>3.0325247438428137E-2</v>
      </c>
      <c r="J73" s="199">
        <f t="shared" si="11"/>
        <v>1.185926955186104E-2</v>
      </c>
      <c r="K73" s="199">
        <f t="shared" si="11"/>
        <v>4.0485018593577988E-3</v>
      </c>
      <c r="L73" s="199">
        <f t="shared" si="11"/>
        <v>6.227507369691726E-2</v>
      </c>
      <c r="M73" s="199">
        <f t="shared" si="11"/>
        <v>0.13377078165843329</v>
      </c>
      <c r="N73" s="199">
        <f t="shared" si="11"/>
        <v>0.13121409960443203</v>
      </c>
      <c r="O73" s="199">
        <f t="shared" si="11"/>
        <v>0.14866847880269096</v>
      </c>
      <c r="P73" s="199">
        <f t="shared" si="11"/>
        <v>0.14099612061651448</v>
      </c>
      <c r="Q73" s="199">
        <f t="shared" si="11"/>
        <v>0.12814420652604364</v>
      </c>
    </row>
    <row r="74" spans="1:17" x14ac:dyDescent="0.25">
      <c r="A74" s="142" t="s">
        <v>308</v>
      </c>
      <c r="B74" s="199">
        <f t="shared" ref="B74:Q74" si="12">IF(B$56=0,0,B$56/B$5)</f>
        <v>0</v>
      </c>
      <c r="C74" s="199">
        <f t="shared" si="12"/>
        <v>0</v>
      </c>
      <c r="D74" s="199">
        <f t="shared" si="12"/>
        <v>0</v>
      </c>
      <c r="E74" s="199">
        <f t="shared" si="12"/>
        <v>0</v>
      </c>
      <c r="F74" s="199">
        <f t="shared" si="12"/>
        <v>0</v>
      </c>
      <c r="G74" s="199">
        <f t="shared" si="12"/>
        <v>0</v>
      </c>
      <c r="H74" s="199">
        <f t="shared" si="12"/>
        <v>0</v>
      </c>
      <c r="I74" s="199">
        <f t="shared" si="12"/>
        <v>0</v>
      </c>
      <c r="J74" s="199">
        <f t="shared" si="12"/>
        <v>0</v>
      </c>
      <c r="K74" s="199">
        <f t="shared" si="12"/>
        <v>0</v>
      </c>
      <c r="L74" s="199">
        <f t="shared" si="12"/>
        <v>0</v>
      </c>
      <c r="M74" s="199">
        <f t="shared" si="12"/>
        <v>0</v>
      </c>
      <c r="N74" s="199">
        <f t="shared" si="12"/>
        <v>0</v>
      </c>
      <c r="O74" s="199">
        <f t="shared" si="12"/>
        <v>0</v>
      </c>
      <c r="P74" s="199">
        <f t="shared" si="12"/>
        <v>0</v>
      </c>
      <c r="Q74" s="199">
        <f t="shared" si="12"/>
        <v>0</v>
      </c>
    </row>
    <row r="75" spans="1:17" x14ac:dyDescent="0.25">
      <c r="A75" s="142" t="s">
        <v>307</v>
      </c>
      <c r="B75" s="199">
        <f t="shared" ref="B75:Q75" si="13">IF(B$57=0,0,B$57/B$5)</f>
        <v>0</v>
      </c>
      <c r="C75" s="199">
        <f t="shared" si="13"/>
        <v>0</v>
      </c>
      <c r="D75" s="199">
        <f t="shared" si="13"/>
        <v>0</v>
      </c>
      <c r="E75" s="199">
        <f t="shared" si="13"/>
        <v>0</v>
      </c>
      <c r="F75" s="199">
        <f t="shared" si="13"/>
        <v>0</v>
      </c>
      <c r="G75" s="199">
        <f t="shared" si="13"/>
        <v>0</v>
      </c>
      <c r="H75" s="199">
        <f t="shared" si="13"/>
        <v>0</v>
      </c>
      <c r="I75" s="199">
        <f t="shared" si="13"/>
        <v>0</v>
      </c>
      <c r="J75" s="199">
        <f t="shared" si="13"/>
        <v>0</v>
      </c>
      <c r="K75" s="199">
        <f t="shared" si="13"/>
        <v>0</v>
      </c>
      <c r="L75" s="199">
        <f t="shared" si="13"/>
        <v>0</v>
      </c>
      <c r="M75" s="199">
        <f t="shared" si="13"/>
        <v>0</v>
      </c>
      <c r="N75" s="199">
        <f t="shared" si="13"/>
        <v>0</v>
      </c>
      <c r="O75" s="199">
        <f t="shared" si="13"/>
        <v>0</v>
      </c>
      <c r="P75" s="199">
        <f t="shared" si="13"/>
        <v>0</v>
      </c>
      <c r="Q75" s="199">
        <f t="shared" si="13"/>
        <v>0</v>
      </c>
    </row>
    <row r="76" spans="1:17" x14ac:dyDescent="0.25">
      <c r="A76" s="72" t="s">
        <v>302</v>
      </c>
      <c r="B76" s="276">
        <f t="shared" ref="B76:Q76" si="14">IF(B$58=0,0,B$58/B$5)</f>
        <v>0</v>
      </c>
      <c r="C76" s="276">
        <f t="shared" si="14"/>
        <v>0</v>
      </c>
      <c r="D76" s="276">
        <f t="shared" si="14"/>
        <v>0</v>
      </c>
      <c r="E76" s="276">
        <f t="shared" si="14"/>
        <v>0</v>
      </c>
      <c r="F76" s="276">
        <f t="shared" si="14"/>
        <v>0</v>
      </c>
      <c r="G76" s="276">
        <f t="shared" si="14"/>
        <v>0</v>
      </c>
      <c r="H76" s="276">
        <f t="shared" si="14"/>
        <v>0</v>
      </c>
      <c r="I76" s="276">
        <f t="shared" si="14"/>
        <v>0</v>
      </c>
      <c r="J76" s="276">
        <f t="shared" si="14"/>
        <v>0</v>
      </c>
      <c r="K76" s="276">
        <f t="shared" si="14"/>
        <v>0</v>
      </c>
      <c r="L76" s="276">
        <f t="shared" si="14"/>
        <v>0</v>
      </c>
      <c r="M76" s="276">
        <f t="shared" si="14"/>
        <v>0</v>
      </c>
      <c r="N76" s="276">
        <f t="shared" si="14"/>
        <v>0</v>
      </c>
      <c r="O76" s="276">
        <f t="shared" si="14"/>
        <v>0</v>
      </c>
      <c r="P76" s="276">
        <f t="shared" si="14"/>
        <v>0</v>
      </c>
      <c r="Q76" s="276">
        <f t="shared" si="14"/>
        <v>0</v>
      </c>
    </row>
    <row r="78" spans="1:17" ht="12.75" x14ac:dyDescent="0.25">
      <c r="A78" s="266" t="s">
        <v>133</v>
      </c>
      <c r="B78" s="197"/>
      <c r="C78" s="197"/>
      <c r="D78" s="197"/>
      <c r="E78" s="197"/>
      <c r="F78" s="197"/>
      <c r="G78" s="197"/>
      <c r="H78" s="197"/>
      <c r="I78" s="197"/>
      <c r="J78" s="197"/>
      <c r="K78" s="197"/>
      <c r="L78" s="197"/>
      <c r="M78" s="197"/>
      <c r="N78" s="197"/>
      <c r="O78" s="197"/>
      <c r="P78" s="197"/>
      <c r="Q78" s="197"/>
    </row>
    <row r="80" spans="1:17" x14ac:dyDescent="0.25">
      <c r="A80" s="78" t="s">
        <v>5</v>
      </c>
      <c r="B80" s="230">
        <f>IF(B$5=0,0,B$5/TEL_fec!B$5)</f>
        <v>0.47115851913831958</v>
      </c>
      <c r="C80" s="230">
        <f>IF(C$5=0,0,C$5/TEL_fec!C$5)</f>
        <v>0.81727678892760869</v>
      </c>
      <c r="D80" s="230">
        <f>IF(D$5=0,0,D$5/TEL_fec!D$5)</f>
        <v>0.77470865570647918</v>
      </c>
      <c r="E80" s="230">
        <f>IF(E$5=0,0,E$5/TEL_fec!E$5)</f>
        <v>1.0940288684574679</v>
      </c>
      <c r="F80" s="230">
        <f>IF(F$5=0,0,F$5/TEL_fec!F$5)</f>
        <v>0.76936429932486683</v>
      </c>
      <c r="G80" s="230">
        <f>IF(G$5=0,0,G$5/TEL_fec!G$5)</f>
        <v>0.90472164157957258</v>
      </c>
      <c r="H80" s="230">
        <f>IF(H$5=0,0,H$5/TEL_fec!H$5)</f>
        <v>0.84178593599344309</v>
      </c>
      <c r="I80" s="230">
        <f>IF(I$5=0,0,I$5/TEL_fec!I$5)</f>
        <v>1.0550422645122033</v>
      </c>
      <c r="J80" s="230">
        <f>IF(J$5=0,0,J$5/TEL_fec!J$5)</f>
        <v>0.62180724984971814</v>
      </c>
      <c r="K80" s="230">
        <f>IF(K$5=0,0,K$5/TEL_fec!K$5)</f>
        <v>0.42655561659256153</v>
      </c>
      <c r="L80" s="230">
        <f>IF(L$5=0,0,L$5/TEL_fec!L$5)</f>
        <v>0.42936463810156633</v>
      </c>
      <c r="M80" s="230">
        <f>IF(M$5=0,0,M$5/TEL_fec!M$5)</f>
        <v>0.51299710135904708</v>
      </c>
      <c r="N80" s="230">
        <f>IF(N$5=0,0,N$5/TEL_fec!N$5)</f>
        <v>0.52923575884142804</v>
      </c>
      <c r="O80" s="230">
        <f>IF(O$5=0,0,O$5/TEL_fec!O$5)</f>
        <v>0.58699181899126252</v>
      </c>
      <c r="P80" s="230">
        <f>IF(P$5=0,0,P$5/TEL_fec!P$5)</f>
        <v>0.56534580821820168</v>
      </c>
      <c r="Q80" s="230">
        <f>IF(Q$5=0,0,Q$5/TEL_fec!Q$5)</f>
        <v>0.57528841817494258</v>
      </c>
    </row>
    <row r="81" spans="1:17" x14ac:dyDescent="0.25">
      <c r="A81" s="132" t="s">
        <v>83</v>
      </c>
      <c r="B81" s="275">
        <f>IF(B$6=0,0,B$6/TEL_fec!B$6)</f>
        <v>0</v>
      </c>
      <c r="C81" s="275">
        <f>IF(C$6=0,0,C$6/TEL_fec!C$6)</f>
        <v>0</v>
      </c>
      <c r="D81" s="275">
        <f>IF(D$6=0,0,D$6/TEL_fec!D$6)</f>
        <v>0</v>
      </c>
      <c r="E81" s="275">
        <f>IF(E$6=0,0,E$6/TEL_fec!E$6)</f>
        <v>0</v>
      </c>
      <c r="F81" s="275">
        <f>IF(F$6=0,0,F$6/TEL_fec!F$6)</f>
        <v>0</v>
      </c>
      <c r="G81" s="275">
        <f>IF(G$6=0,0,G$6/TEL_fec!G$6)</f>
        <v>0</v>
      </c>
      <c r="H81" s="275">
        <f>IF(H$6=0,0,H$6/TEL_fec!H$6)</f>
        <v>0</v>
      </c>
      <c r="I81" s="275">
        <f>IF(I$6=0,0,I$6/TEL_fec!I$6)</f>
        <v>0</v>
      </c>
      <c r="J81" s="275">
        <f>IF(J$6=0,0,J$6/TEL_fec!J$6)</f>
        <v>0</v>
      </c>
      <c r="K81" s="275">
        <f>IF(K$6=0,0,K$6/TEL_fec!K$6)</f>
        <v>0</v>
      </c>
      <c r="L81" s="275">
        <f>IF(L$6=0,0,L$6/TEL_fec!L$6)</f>
        <v>0</v>
      </c>
      <c r="M81" s="275">
        <f>IF(M$6=0,0,M$6/TEL_fec!M$6)</f>
        <v>0</v>
      </c>
      <c r="N81" s="275">
        <f>IF(N$6=0,0,N$6/TEL_fec!N$6)</f>
        <v>0</v>
      </c>
      <c r="O81" s="275">
        <f>IF(O$6=0,0,O$6/TEL_fec!O$6)</f>
        <v>0</v>
      </c>
      <c r="P81" s="275">
        <f>IF(P$6=0,0,P$6/TEL_fec!P$6)</f>
        <v>0</v>
      </c>
      <c r="Q81" s="275">
        <f>IF(Q$6=0,0,Q$6/TEL_fec!Q$6)</f>
        <v>0</v>
      </c>
    </row>
    <row r="82" spans="1:17" x14ac:dyDescent="0.25">
      <c r="A82" s="76" t="s">
        <v>82</v>
      </c>
      <c r="B82" s="274">
        <f>IF(B$7=0,0,B$7/TEL_fec!B$7)</f>
        <v>0</v>
      </c>
      <c r="C82" s="274">
        <f>IF(C$7=0,0,C$7/TEL_fec!C$7)</f>
        <v>0</v>
      </c>
      <c r="D82" s="274">
        <f>IF(D$7=0,0,D$7/TEL_fec!D$7)</f>
        <v>0</v>
      </c>
      <c r="E82" s="274">
        <f>IF(E$7=0,0,E$7/TEL_fec!E$7)</f>
        <v>0</v>
      </c>
      <c r="F82" s="274">
        <f>IF(F$7=0,0,F$7/TEL_fec!F$7)</f>
        <v>0</v>
      </c>
      <c r="G82" s="274">
        <f>IF(G$7=0,0,G$7/TEL_fec!G$7)</f>
        <v>0</v>
      </c>
      <c r="H82" s="274">
        <f>IF(H$7=0,0,H$7/TEL_fec!H$7)</f>
        <v>0</v>
      </c>
      <c r="I82" s="274">
        <f>IF(I$7=0,0,I$7/TEL_fec!I$7)</f>
        <v>0</v>
      </c>
      <c r="J82" s="274">
        <f>IF(J$7=0,0,J$7/TEL_fec!J$7)</f>
        <v>0</v>
      </c>
      <c r="K82" s="274">
        <f>IF(K$7=0,0,K$7/TEL_fec!K$7)</f>
        <v>0</v>
      </c>
      <c r="L82" s="274">
        <f>IF(L$7=0,0,L$7/TEL_fec!L$7)</f>
        <v>0</v>
      </c>
      <c r="M82" s="274">
        <f>IF(M$7=0,0,M$7/TEL_fec!M$7)</f>
        <v>0</v>
      </c>
      <c r="N82" s="274">
        <f>IF(N$7=0,0,N$7/TEL_fec!N$7)</f>
        <v>0</v>
      </c>
      <c r="O82" s="274">
        <f>IF(O$7=0,0,O$7/TEL_fec!O$7)</f>
        <v>0</v>
      </c>
      <c r="P82" s="274">
        <f>IF(P$7=0,0,P$7/TEL_fec!P$7)</f>
        <v>0</v>
      </c>
      <c r="Q82" s="274">
        <f>IF(Q$7=0,0,Q$7/TEL_fec!Q$7)</f>
        <v>0</v>
      </c>
    </row>
    <row r="83" spans="1:17" x14ac:dyDescent="0.25">
      <c r="A83" s="76" t="s">
        <v>81</v>
      </c>
      <c r="B83" s="274">
        <f>IF(B$8=0,0,B$8/TEL_fec!B$8)</f>
        <v>0</v>
      </c>
      <c r="C83" s="274">
        <f>IF(C$8=0,0,C$8/TEL_fec!C$8)</f>
        <v>0</v>
      </c>
      <c r="D83" s="274">
        <f>IF(D$8=0,0,D$8/TEL_fec!D$8)</f>
        <v>0</v>
      </c>
      <c r="E83" s="274">
        <f>IF(E$8=0,0,E$8/TEL_fec!E$8)</f>
        <v>0</v>
      </c>
      <c r="F83" s="274">
        <f>IF(F$8=0,0,F$8/TEL_fec!F$8)</f>
        <v>0</v>
      </c>
      <c r="G83" s="274">
        <f>IF(G$8=0,0,G$8/TEL_fec!G$8)</f>
        <v>0</v>
      </c>
      <c r="H83" s="274">
        <f>IF(H$8=0,0,H$8/TEL_fec!H$8)</f>
        <v>0</v>
      </c>
      <c r="I83" s="274">
        <f>IF(I$8=0,0,I$8/TEL_fec!I$8)</f>
        <v>0</v>
      </c>
      <c r="J83" s="274">
        <f>IF(J$8=0,0,J$8/TEL_fec!J$8)</f>
        <v>0</v>
      </c>
      <c r="K83" s="274">
        <f>IF(K$8=0,0,K$8/TEL_fec!K$8)</f>
        <v>0</v>
      </c>
      <c r="L83" s="274">
        <f>IF(L$8=0,0,L$8/TEL_fec!L$8)</f>
        <v>0</v>
      </c>
      <c r="M83" s="274">
        <f>IF(M$8=0,0,M$8/TEL_fec!M$8)</f>
        <v>0</v>
      </c>
      <c r="N83" s="274">
        <f>IF(N$8=0,0,N$8/TEL_fec!N$8)</f>
        <v>0</v>
      </c>
      <c r="O83" s="274">
        <f>IF(O$8=0,0,O$8/TEL_fec!O$8)</f>
        <v>0</v>
      </c>
      <c r="P83" s="274">
        <f>IF(P$8=0,0,P$8/TEL_fec!P$8)</f>
        <v>0</v>
      </c>
      <c r="Q83" s="274">
        <f>IF(Q$8=0,0,Q$8/TEL_fec!Q$8)</f>
        <v>0</v>
      </c>
    </row>
    <row r="84" spans="1:17" x14ac:dyDescent="0.25">
      <c r="A84" s="76" t="s">
        <v>80</v>
      </c>
      <c r="B84" s="274">
        <f>IF(B$9=0,0,B$9/TEL_fec!B$9)</f>
        <v>0</v>
      </c>
      <c r="C84" s="274">
        <f>IF(C$9=0,0,C$9/TEL_fec!C$9)</f>
        <v>0</v>
      </c>
      <c r="D84" s="274">
        <f>IF(D$9=0,0,D$9/TEL_fec!D$9)</f>
        <v>0</v>
      </c>
      <c r="E84" s="274">
        <f>IF(E$9=0,0,E$9/TEL_fec!E$9)</f>
        <v>0</v>
      </c>
      <c r="F84" s="274">
        <f>IF(F$9=0,0,F$9/TEL_fec!F$9)</f>
        <v>0</v>
      </c>
      <c r="G84" s="274">
        <f>IF(G$9=0,0,G$9/TEL_fec!G$9)</f>
        <v>0</v>
      </c>
      <c r="H84" s="274">
        <f>IF(H$9=0,0,H$9/TEL_fec!H$9)</f>
        <v>0</v>
      </c>
      <c r="I84" s="274">
        <f>IF(I$9=0,0,I$9/TEL_fec!I$9)</f>
        <v>0</v>
      </c>
      <c r="J84" s="274">
        <f>IF(J$9=0,0,J$9/TEL_fec!J$9)</f>
        <v>0</v>
      </c>
      <c r="K84" s="274">
        <f>IF(K$9=0,0,K$9/TEL_fec!K$9)</f>
        <v>0</v>
      </c>
      <c r="L84" s="274">
        <f>IF(L$9=0,0,L$9/TEL_fec!L$9)</f>
        <v>0</v>
      </c>
      <c r="M84" s="274">
        <f>IF(M$9=0,0,M$9/TEL_fec!M$9)</f>
        <v>0</v>
      </c>
      <c r="N84" s="274">
        <f>IF(N$9=0,0,N$9/TEL_fec!N$9)</f>
        <v>0</v>
      </c>
      <c r="O84" s="274">
        <f>IF(O$9=0,0,O$9/TEL_fec!O$9)</f>
        <v>0</v>
      </c>
      <c r="P84" s="274">
        <f>IF(P$9=0,0,P$9/TEL_fec!P$9)</f>
        <v>0</v>
      </c>
      <c r="Q84" s="274">
        <f>IF(Q$9=0,0,Q$9/TEL_fec!Q$9)</f>
        <v>0</v>
      </c>
    </row>
    <row r="85" spans="1:17" x14ac:dyDescent="0.25">
      <c r="A85" s="129" t="s">
        <v>79</v>
      </c>
      <c r="B85" s="273">
        <f>IF(B$10=0,0,B$10/TEL_fec!B$10)</f>
        <v>0.70463844000000009</v>
      </c>
      <c r="C85" s="273">
        <f>IF(C$10=0,0,C$10/TEL_fec!C$10)</f>
        <v>1.3251222000000002</v>
      </c>
      <c r="D85" s="273">
        <f>IF(D$10=0,0,D$10/TEL_fec!D$10)</f>
        <v>0.70463843999999998</v>
      </c>
      <c r="E85" s="273">
        <f>IF(E$10=0,0,E$10/TEL_fec!E$10)</f>
        <v>1.3251222</v>
      </c>
      <c r="F85" s="273">
        <f>IF(F$10=0,0,F$10/TEL_fec!F$10)</f>
        <v>1.3251222000000002</v>
      </c>
      <c r="G85" s="273">
        <f>IF(G$10=0,0,G$10/TEL_fec!G$10)</f>
        <v>1.3251222000000005</v>
      </c>
      <c r="H85" s="273">
        <f>IF(H$10=0,0,H$10/TEL_fec!H$10)</f>
        <v>1.3251222000000002</v>
      </c>
      <c r="I85" s="273">
        <f>IF(I$10=0,0,I$10/TEL_fec!I$10)</f>
        <v>1.3251222000000002</v>
      </c>
      <c r="J85" s="273">
        <f>IF(J$10=0,0,J$10/TEL_fec!J$10)</f>
        <v>1.3251222</v>
      </c>
      <c r="K85" s="273">
        <f>IF(K$10=0,0,K$10/TEL_fec!K$10)</f>
        <v>1.3251222000000002</v>
      </c>
      <c r="L85" s="273">
        <f>IF(L$10=0,0,L$10/TEL_fec!L$10)</f>
        <v>0.70463843999999998</v>
      </c>
      <c r="M85" s="273">
        <f>IF(M$10=0,0,M$10/TEL_fec!M$10)</f>
        <v>0.29760795206898655</v>
      </c>
      <c r="N85" s="273">
        <f>IF(N$10=0,0,N$10/TEL_fec!N$10)</f>
        <v>4.8814944559455821E-2</v>
      </c>
      <c r="O85" s="273">
        <f>IF(O$10=0,0,O$10/TEL_fec!O$10)</f>
        <v>5.6515536386179482E-2</v>
      </c>
      <c r="P85" s="273">
        <f>IF(P$10=0,0,P$10/TEL_fec!P$10)</f>
        <v>0.146018508688395</v>
      </c>
      <c r="Q85" s="273">
        <f>IF(Q$10=0,0,Q$10/TEL_fec!Q$10)</f>
        <v>0.1663204506582594</v>
      </c>
    </row>
    <row r="86" spans="1:17" x14ac:dyDescent="0.25">
      <c r="A86" s="127" t="s">
        <v>306</v>
      </c>
      <c r="B86" s="296">
        <f>IF(B$15=0,0,B$15/TEL_fec!B$15)</f>
        <v>0.47494419692203693</v>
      </c>
      <c r="C86" s="296">
        <f>IF(C$15=0,0,C$15/TEL_fec!C$15)</f>
        <v>0.77061787169321994</v>
      </c>
      <c r="D86" s="296">
        <f>IF(D$15=0,0,D$15/TEL_fec!D$15)</f>
        <v>0.68825962175499267</v>
      </c>
      <c r="E86" s="296">
        <f>IF(E$15=0,0,E$15/TEL_fec!E$15)</f>
        <v>1.105008574126118</v>
      </c>
      <c r="F86" s="296">
        <f>IF(F$15=0,0,F$15/TEL_fec!F$15)</f>
        <v>0.72588442588090929</v>
      </c>
      <c r="G86" s="296">
        <f>IF(G$15=0,0,G$15/TEL_fec!G$15)</f>
        <v>0.70780904095062147</v>
      </c>
      <c r="H86" s="296">
        <f>IF(H$15=0,0,H$15/TEL_fec!H$15)</f>
        <v>0.52465746063890462</v>
      </c>
      <c r="I86" s="296">
        <f>IF(I$15=0,0,I$15/TEL_fec!I$15)</f>
        <v>0.67965012919955947</v>
      </c>
      <c r="J86" s="296">
        <f>IF(J$15=0,0,J$15/TEL_fec!J$15)</f>
        <v>0.15664802173299702</v>
      </c>
      <c r="K86" s="296">
        <f>IF(K$15=0,0,K$15/TEL_fec!K$15)</f>
        <v>3.6684381469645651E-2</v>
      </c>
      <c r="L86" s="296">
        <f>IF(L$15=0,0,L$15/TEL_fec!L$15)</f>
        <v>0.56800442205661184</v>
      </c>
      <c r="M86" s="296">
        <f>IF(M$15=0,0,M$15/TEL_fec!M$15)</f>
        <v>1.4577644967319472</v>
      </c>
      <c r="N86" s="296">
        <f>IF(N$15=0,0,N$15/TEL_fec!N$15)</f>
        <v>1.4751659456488442</v>
      </c>
      <c r="O86" s="296">
        <f>IF(O$15=0,0,O$15/TEL_fec!O$15)</f>
        <v>1.853796846897565</v>
      </c>
      <c r="P86" s="296">
        <f>IF(P$15=0,0,P$15/TEL_fec!P$15)</f>
        <v>1.6932946375080915</v>
      </c>
      <c r="Q86" s="296">
        <f>IF(Q$15=0,0,Q$15/TEL_fec!Q$15)</f>
        <v>1.5660145761436712</v>
      </c>
    </row>
    <row r="87" spans="1:17" x14ac:dyDescent="0.25">
      <c r="A87" s="127" t="s">
        <v>305</v>
      </c>
      <c r="B87" s="296">
        <f>IF(B$26=0,0,B$26/TEL_fec!B$26)</f>
        <v>0.47494419692203693</v>
      </c>
      <c r="C87" s="296">
        <f>IF(C$26=0,0,C$26/TEL_fec!C$26)</f>
        <v>0.77061787169321994</v>
      </c>
      <c r="D87" s="296">
        <f>IF(D$26=0,0,D$26/TEL_fec!D$26)</f>
        <v>0.68825962175499267</v>
      </c>
      <c r="E87" s="296">
        <f>IF(E$26=0,0,E$26/TEL_fec!E$26)</f>
        <v>1.1050085741261177</v>
      </c>
      <c r="F87" s="296">
        <f>IF(F$26=0,0,F$26/TEL_fec!F$26)</f>
        <v>0.72588442588090929</v>
      </c>
      <c r="G87" s="296">
        <f>IF(G$26=0,0,G$26/TEL_fec!G$26)</f>
        <v>0.70780904095062158</v>
      </c>
      <c r="H87" s="296">
        <f>IF(H$26=0,0,H$26/TEL_fec!H$26)</f>
        <v>0.5246574606389045</v>
      </c>
      <c r="I87" s="296">
        <f>IF(I$26=0,0,I$26/TEL_fec!I$26)</f>
        <v>0.67965012919955958</v>
      </c>
      <c r="J87" s="296">
        <f>IF(J$26=0,0,J$26/TEL_fec!J$26)</f>
        <v>0.15664802173299702</v>
      </c>
      <c r="K87" s="296">
        <f>IF(K$26=0,0,K$26/TEL_fec!K$26)</f>
        <v>3.6684381469645644E-2</v>
      </c>
      <c r="L87" s="296">
        <f>IF(L$26=0,0,L$26/TEL_fec!L$26)</f>
        <v>0.56800442205661184</v>
      </c>
      <c r="M87" s="296">
        <f>IF(M$26=0,0,M$26/TEL_fec!M$26)</f>
        <v>1.4577644967319472</v>
      </c>
      <c r="N87" s="296">
        <f>IF(N$26=0,0,N$26/TEL_fec!N$26)</f>
        <v>1.4751659456488444</v>
      </c>
      <c r="O87" s="296">
        <f>IF(O$26=0,0,O$26/TEL_fec!O$26)</f>
        <v>1.8537968468975654</v>
      </c>
      <c r="P87" s="296">
        <f>IF(P$26=0,0,P$26/TEL_fec!P$26)</f>
        <v>1.6932946375080913</v>
      </c>
      <c r="Q87" s="296">
        <f>IF(Q$26=0,0,Q$26/TEL_fec!Q$26)</f>
        <v>1.5660145761436712</v>
      </c>
    </row>
    <row r="88" spans="1:17" x14ac:dyDescent="0.25">
      <c r="A88" s="127" t="s">
        <v>304</v>
      </c>
      <c r="B88" s="296">
        <f>IF(B$37=0,0,B$37/TEL_fec!B$37)</f>
        <v>0</v>
      </c>
      <c r="C88" s="296">
        <f>IF(C$37=0,0,C$37/TEL_fec!C$37)</f>
        <v>0</v>
      </c>
      <c r="D88" s="296">
        <f>IF(D$37=0,0,D$37/TEL_fec!D$37)</f>
        <v>0</v>
      </c>
      <c r="E88" s="296">
        <f>IF(E$37=0,0,E$37/TEL_fec!E$37)</f>
        <v>0</v>
      </c>
      <c r="F88" s="296">
        <f>IF(F$37=0,0,F$37/TEL_fec!F$37)</f>
        <v>0</v>
      </c>
      <c r="G88" s="296">
        <f>IF(G$37=0,0,G$37/TEL_fec!G$37)</f>
        <v>0</v>
      </c>
      <c r="H88" s="296">
        <f>IF(H$37=0,0,H$37/TEL_fec!H$37)</f>
        <v>0</v>
      </c>
      <c r="I88" s="296">
        <f>IF(I$37=0,0,I$37/TEL_fec!I$37)</f>
        <v>0</v>
      </c>
      <c r="J88" s="296">
        <f>IF(J$37=0,0,J$37/TEL_fec!J$37)</f>
        <v>0</v>
      </c>
      <c r="K88" s="296">
        <f>IF(K$37=0,0,K$37/TEL_fec!K$37)</f>
        <v>0</v>
      </c>
      <c r="L88" s="296">
        <f>IF(L$37=0,0,L$37/TEL_fec!L$37)</f>
        <v>0</v>
      </c>
      <c r="M88" s="296">
        <f>IF(M$37=0,0,M$37/TEL_fec!M$37)</f>
        <v>0</v>
      </c>
      <c r="N88" s="296">
        <f>IF(N$37=0,0,N$37/TEL_fec!N$37)</f>
        <v>0</v>
      </c>
      <c r="O88" s="296">
        <f>IF(O$37=0,0,O$37/TEL_fec!O$37)</f>
        <v>0</v>
      </c>
      <c r="P88" s="296">
        <f>IF(P$37=0,0,P$37/TEL_fec!P$37)</f>
        <v>0</v>
      </c>
      <c r="Q88" s="296">
        <f>IF(Q$37=0,0,Q$37/TEL_fec!Q$37)</f>
        <v>0</v>
      </c>
    </row>
    <row r="89" spans="1:17" x14ac:dyDescent="0.25">
      <c r="A89" s="127" t="s">
        <v>303</v>
      </c>
      <c r="B89" s="296">
        <f>IF(B$38=0,0,B$38/TEL_fec!B$38)</f>
        <v>1.3816588042136666</v>
      </c>
      <c r="C89" s="296">
        <f>IF(C$38=0,0,C$38/TEL_fec!C$38)</f>
        <v>1.764141861245587</v>
      </c>
      <c r="D89" s="296">
        <f>IF(D$38=0,0,D$38/TEL_fec!D$38)</f>
        <v>1.7785609560485971</v>
      </c>
      <c r="E89" s="296">
        <f>IF(E$38=0,0,E$38/TEL_fec!E$38)</f>
        <v>1.9920071827537835</v>
      </c>
      <c r="F89" s="296">
        <f>IF(F$38=0,0,F$38/TEL_fec!F$38)</f>
        <v>1.7401964956484559</v>
      </c>
      <c r="G89" s="296">
        <f>IF(G$38=0,0,G$38/TEL_fec!G$38)</f>
        <v>1.9283561634681228</v>
      </c>
      <c r="H89" s="296">
        <f>IF(H$38=0,0,H$38/TEL_fec!H$38)</f>
        <v>1.9509237087436329</v>
      </c>
      <c r="I89" s="296">
        <f>IF(I$38=0,0,I$38/TEL_fec!I$38)</f>
        <v>2.1936219801178436</v>
      </c>
      <c r="J89" s="296">
        <f>IF(J$38=0,0,J$38/TEL_fec!J$38)</f>
        <v>1.7721341796447696</v>
      </c>
      <c r="K89" s="296">
        <f>IF(K$38=0,0,K$38/TEL_fec!K$38)</f>
        <v>1.4835438890855741</v>
      </c>
      <c r="L89" s="296">
        <f>IF(L$38=0,0,L$38/TEL_fec!L$38)</f>
        <v>1.1362397752176103</v>
      </c>
      <c r="M89" s="296">
        <f>IF(M$38=0,0,M$38/TEL_fec!M$38)</f>
        <v>0.58563418441801063</v>
      </c>
      <c r="N89" s="296">
        <f>IF(N$38=0,0,N$38/TEL_fec!N$38)</f>
        <v>0.60607476260209769</v>
      </c>
      <c r="O89" s="296">
        <f>IF(O$38=0,0,O$38/TEL_fec!O$38)</f>
        <v>0.72297847966730888</v>
      </c>
      <c r="P89" s="296">
        <f>IF(P$38=0,0,P$38/TEL_fec!P$38)</f>
        <v>0.67148098992480254</v>
      </c>
      <c r="Q89" s="296">
        <f>IF(Q$38=0,0,Q$38/TEL_fec!Q$38)</f>
        <v>0.64662595442407678</v>
      </c>
    </row>
    <row r="90" spans="1:17" x14ac:dyDescent="0.25">
      <c r="A90" s="72" t="s">
        <v>302</v>
      </c>
      <c r="B90" s="272">
        <f>IF(B$58=0,0,B$58/TEL_fec!B$58)</f>
        <v>0</v>
      </c>
      <c r="C90" s="272">
        <f>IF(C$58=0,0,C$58/TEL_fec!C$58)</f>
        <v>0</v>
      </c>
      <c r="D90" s="272">
        <f>IF(D$58=0,0,D$58/TEL_fec!D$58)</f>
        <v>0</v>
      </c>
      <c r="E90" s="272">
        <f>IF(E$58=0,0,E$58/TEL_fec!E$58)</f>
        <v>0</v>
      </c>
      <c r="F90" s="272">
        <f>IF(F$58=0,0,F$58/TEL_fec!F$58)</f>
        <v>0</v>
      </c>
      <c r="G90" s="272">
        <f>IF(G$58=0,0,G$58/TEL_fec!G$58)</f>
        <v>0</v>
      </c>
      <c r="H90" s="272">
        <f>IF(H$58=0,0,H$58/TEL_fec!H$58)</f>
        <v>0</v>
      </c>
      <c r="I90" s="272">
        <f>IF(I$58=0,0,I$58/TEL_fec!I$58)</f>
        <v>0</v>
      </c>
      <c r="J90" s="272">
        <f>IF(J$58=0,0,J$58/TEL_fec!J$58)</f>
        <v>0</v>
      </c>
      <c r="K90" s="272">
        <f>IF(K$58=0,0,K$58/TEL_fec!K$58)</f>
        <v>0</v>
      </c>
      <c r="L90" s="272">
        <f>IF(L$58=0,0,L$58/TEL_fec!L$58)</f>
        <v>0</v>
      </c>
      <c r="M90" s="272">
        <f>IF(M$58=0,0,M$58/TEL_fec!M$58)</f>
        <v>0</v>
      </c>
      <c r="N90" s="272">
        <f>IF(N$58=0,0,N$58/TEL_fec!N$58)</f>
        <v>0</v>
      </c>
      <c r="O90" s="272">
        <f>IF(O$58=0,0,O$58/TEL_fec!O$58)</f>
        <v>0</v>
      </c>
      <c r="P90" s="272">
        <f>IF(P$58=0,0,P$58/TEL_fec!P$58)</f>
        <v>0</v>
      </c>
      <c r="Q90" s="272">
        <f>IF(Q$58=0,0,Q$58/TEL_fec!Q$58)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theme="6" tint="0.59999389629810485"/>
    <pageSetUpPr fitToPage="1"/>
  </sheetPr>
  <dimension ref="A1:Q3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217.58459293059769</v>
      </c>
      <c r="C3" s="46">
        <v>248.75621890547265</v>
      </c>
      <c r="D3" s="46">
        <v>266.17336468896514</v>
      </c>
      <c r="E3" s="46">
        <v>296.73335529236545</v>
      </c>
      <c r="F3" s="46">
        <v>311.64032026277971</v>
      </c>
      <c r="G3" s="46">
        <v>316.48754306062676</v>
      </c>
      <c r="H3" s="46">
        <v>331.6053551470763</v>
      </c>
      <c r="I3" s="46">
        <v>337.48138693894919</v>
      </c>
      <c r="J3" s="46">
        <v>268.79684260883431</v>
      </c>
      <c r="K3" s="46">
        <v>228.69401550262086</v>
      </c>
      <c r="L3" s="46">
        <v>285.89999999999998</v>
      </c>
      <c r="M3" s="46">
        <v>314.35135956250946</v>
      </c>
      <c r="N3" s="46">
        <v>321.67780662505294</v>
      </c>
      <c r="O3" s="46">
        <v>334.46681897880029</v>
      </c>
      <c r="P3" s="46">
        <v>382.88896830031462</v>
      </c>
      <c r="Q3" s="46">
        <v>410.63696076996581</v>
      </c>
    </row>
    <row r="5" spans="1:17" x14ac:dyDescent="0.25">
      <c r="A5" s="31" t="s">
        <v>257</v>
      </c>
      <c r="B5" s="46">
        <v>253.75040132800791</v>
      </c>
      <c r="C5" s="46">
        <v>295.01637937215298</v>
      </c>
      <c r="D5" s="46">
        <v>353.80821112565064</v>
      </c>
      <c r="E5" s="46">
        <v>446.75691114338531</v>
      </c>
      <c r="F5" s="46">
        <v>489.22218763473273</v>
      </c>
      <c r="G5" s="46">
        <v>524.43350606537581</v>
      </c>
      <c r="H5" s="46">
        <v>406.73073614934276</v>
      </c>
      <c r="I5" s="46">
        <v>355.79519023306779</v>
      </c>
      <c r="J5" s="46">
        <v>418.02438508243858</v>
      </c>
      <c r="K5" s="46">
        <v>303.52088640941366</v>
      </c>
      <c r="L5" s="46">
        <v>382.89028224214559</v>
      </c>
      <c r="M5" s="46">
        <v>409.25710982970855</v>
      </c>
      <c r="N5" s="46">
        <v>342.70631918145511</v>
      </c>
      <c r="O5" s="46">
        <v>394.9061850077241</v>
      </c>
      <c r="P5" s="46">
        <v>425.17565408367727</v>
      </c>
      <c r="Q5" s="46">
        <v>467.93004522311605</v>
      </c>
    </row>
    <row r="6" spans="1:17" x14ac:dyDescent="0.25">
      <c r="A6" s="294" t="s">
        <v>256</v>
      </c>
      <c r="B6" s="293">
        <v>317.18800166000989</v>
      </c>
      <c r="C6" s="293">
        <v>312.76926436614968</v>
      </c>
      <c r="D6" s="293">
        <v>387.36382152221597</v>
      </c>
      <c r="E6" s="293">
        <v>487.95381959090253</v>
      </c>
      <c r="F6" s="293">
        <v>521.04921936789958</v>
      </c>
      <c r="G6" s="293">
        <v>560.31580352899186</v>
      </c>
      <c r="H6" s="293">
        <v>468.21546921226513</v>
      </c>
      <c r="I6" s="293">
        <v>441.36562811721325</v>
      </c>
      <c r="J6" s="293">
        <v>493.79227225018252</v>
      </c>
      <c r="K6" s="293">
        <v>485.10223247031342</v>
      </c>
      <c r="L6" s="293">
        <v>476.37875450688909</v>
      </c>
      <c r="M6" s="293">
        <v>450.4382836447719</v>
      </c>
      <c r="N6" s="293">
        <v>420.77574349961458</v>
      </c>
      <c r="O6" s="293">
        <v>424.82097825593462</v>
      </c>
      <c r="P6" s="293">
        <v>451.50369183381929</v>
      </c>
      <c r="Q6" s="293">
        <v>509.87606835889335</v>
      </c>
    </row>
    <row r="7" spans="1:17" x14ac:dyDescent="0.25">
      <c r="A7" s="292" t="s">
        <v>255</v>
      </c>
      <c r="B7" s="291"/>
      <c r="C7" s="291">
        <v>129.67112785317926</v>
      </c>
      <c r="D7" s="291">
        <v>74.594557156066287</v>
      </c>
      <c r="E7" s="291">
        <v>100.58999806868655</v>
      </c>
      <c r="F7" s="291">
        <v>33.095399776997056</v>
      </c>
      <c r="G7" s="291">
        <v>61.581839730808554</v>
      </c>
      <c r="H7" s="291">
        <v>0</v>
      </c>
      <c r="I7" s="291">
        <v>0</v>
      </c>
      <c r="J7" s="291">
        <v>52.426644132969273</v>
      </c>
      <c r="K7" s="291">
        <v>0</v>
      </c>
      <c r="L7" s="291">
        <v>0</v>
      </c>
      <c r="M7" s="291">
        <v>0</v>
      </c>
      <c r="N7" s="291">
        <v>0</v>
      </c>
      <c r="O7" s="291">
        <v>4.0452347563200419</v>
      </c>
      <c r="P7" s="291">
        <v>44.491550577324425</v>
      </c>
      <c r="Q7" s="291">
        <v>68.605023628692436</v>
      </c>
    </row>
    <row r="8" spans="1:17" x14ac:dyDescent="0.25">
      <c r="A8" s="290" t="s">
        <v>254</v>
      </c>
      <c r="B8" s="289"/>
      <c r="C8" s="289">
        <f>B6+C7-C6</f>
        <v>134.08986514703946</v>
      </c>
      <c r="D8" s="289">
        <f t="shared" ref="D8:Q8" si="0">C6+D7-D6</f>
        <v>0</v>
      </c>
      <c r="E8" s="289">
        <f t="shared" si="0"/>
        <v>0</v>
      </c>
      <c r="F8" s="289">
        <f t="shared" si="0"/>
        <v>0</v>
      </c>
      <c r="G8" s="289">
        <f t="shared" si="0"/>
        <v>22.315255569716328</v>
      </c>
      <c r="H8" s="289">
        <f t="shared" si="0"/>
        <v>92.10033431672673</v>
      </c>
      <c r="I8" s="289">
        <f t="shared" si="0"/>
        <v>26.849841095051886</v>
      </c>
      <c r="J8" s="289">
        <f t="shared" si="0"/>
        <v>0</v>
      </c>
      <c r="K8" s="289">
        <f t="shared" si="0"/>
        <v>8.690039779869096</v>
      </c>
      <c r="L8" s="289">
        <f t="shared" si="0"/>
        <v>8.7234779634243296</v>
      </c>
      <c r="M8" s="289">
        <f t="shared" si="0"/>
        <v>25.940470862117195</v>
      </c>
      <c r="N8" s="289">
        <f t="shared" si="0"/>
        <v>29.662540145157323</v>
      </c>
      <c r="O8" s="289">
        <f t="shared" si="0"/>
        <v>0</v>
      </c>
      <c r="P8" s="289">
        <f t="shared" si="0"/>
        <v>17.808836999439734</v>
      </c>
      <c r="Q8" s="289">
        <f t="shared" si="0"/>
        <v>10.232647103618433</v>
      </c>
    </row>
    <row r="9" spans="1:17" x14ac:dyDescent="0.25">
      <c r="A9" s="288" t="s">
        <v>253</v>
      </c>
      <c r="B9" s="287">
        <f>B6-B5</f>
        <v>63.437600332001978</v>
      </c>
      <c r="C9" s="287">
        <f t="shared" ref="C9:Q9" si="1">C6-C5</f>
        <v>17.752884993996702</v>
      </c>
      <c r="D9" s="287">
        <f t="shared" si="1"/>
        <v>33.555610396565328</v>
      </c>
      <c r="E9" s="287">
        <f t="shared" si="1"/>
        <v>41.196908447517217</v>
      </c>
      <c r="F9" s="287">
        <f t="shared" si="1"/>
        <v>31.827031733166848</v>
      </c>
      <c r="G9" s="287">
        <f t="shared" si="1"/>
        <v>35.882297463616055</v>
      </c>
      <c r="H9" s="287">
        <f t="shared" si="1"/>
        <v>61.484733062922373</v>
      </c>
      <c r="I9" s="287">
        <f t="shared" si="1"/>
        <v>85.570437884145463</v>
      </c>
      <c r="J9" s="287">
        <f t="shared" si="1"/>
        <v>75.767887167743936</v>
      </c>
      <c r="K9" s="287">
        <f t="shared" si="1"/>
        <v>181.58134606089976</v>
      </c>
      <c r="L9" s="287">
        <f t="shared" si="1"/>
        <v>93.488472264743507</v>
      </c>
      <c r="M9" s="287">
        <f t="shared" si="1"/>
        <v>41.181173815063346</v>
      </c>
      <c r="N9" s="287">
        <f t="shared" si="1"/>
        <v>78.069424318159463</v>
      </c>
      <c r="O9" s="287">
        <f t="shared" si="1"/>
        <v>29.914793248210515</v>
      </c>
      <c r="P9" s="287">
        <f t="shared" si="1"/>
        <v>26.328037750142016</v>
      </c>
      <c r="Q9" s="287">
        <f t="shared" si="1"/>
        <v>41.946023135777295</v>
      </c>
    </row>
    <row r="11" spans="1:17" x14ac:dyDescent="0.25">
      <c r="A11" s="31" t="s">
        <v>77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76.619544142051637</v>
      </c>
      <c r="C12" s="38">
        <v>90.318190000000001</v>
      </c>
      <c r="D12" s="38">
        <v>109.11801</v>
      </c>
      <c r="E12" s="38">
        <v>136.56397000000001</v>
      </c>
      <c r="F12" s="38">
        <v>149.39588000000001</v>
      </c>
      <c r="G12" s="38">
        <v>159.43121178134953</v>
      </c>
      <c r="H12" s="38">
        <v>117.76478</v>
      </c>
      <c r="I12" s="38">
        <v>101.6628</v>
      </c>
      <c r="J12" s="38">
        <v>125.87369</v>
      </c>
      <c r="K12" s="38">
        <v>90.292559999999995</v>
      </c>
      <c r="L12" s="38">
        <v>114.82838111831055</v>
      </c>
      <c r="M12" s="38">
        <v>122.84223365231496</v>
      </c>
      <c r="N12" s="38">
        <v>99.007793746327181</v>
      </c>
      <c r="O12" s="38">
        <v>115.7547894621429</v>
      </c>
      <c r="P12" s="38">
        <v>121.74525852934035</v>
      </c>
      <c r="Q12" s="38">
        <v>130.99694135954223</v>
      </c>
    </row>
    <row r="13" spans="1:17" x14ac:dyDescent="0.25">
      <c r="A13" s="55" t="s">
        <v>33</v>
      </c>
      <c r="B13" s="54">
        <v>0.23896551132540433</v>
      </c>
      <c r="C13" s="54">
        <v>0.20025000000000001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20.347802794947789</v>
      </c>
      <c r="C14" s="51">
        <v>22.313469999999999</v>
      </c>
      <c r="D14" s="51">
        <v>14.70365</v>
      </c>
      <c r="E14" s="51">
        <v>14.874929999999999</v>
      </c>
      <c r="F14" s="51">
        <v>19.459160000000001</v>
      </c>
      <c r="G14" s="51">
        <v>14.398230707584252</v>
      </c>
      <c r="H14" s="51">
        <v>10.797499999999999</v>
      </c>
      <c r="I14" s="51">
        <v>9.2122700000000002</v>
      </c>
      <c r="J14" s="51">
        <v>3.10791</v>
      </c>
      <c r="K14" s="51">
        <v>2.0069300000000001</v>
      </c>
      <c r="L14" s="51">
        <v>3.9865271368055968</v>
      </c>
      <c r="M14" s="51">
        <v>6.068813630360185</v>
      </c>
      <c r="N14" s="51">
        <v>6.0713873737930166</v>
      </c>
      <c r="O14" s="51">
        <v>6.0677209774195173</v>
      </c>
      <c r="P14" s="51">
        <v>4.9452574532243148</v>
      </c>
      <c r="Q14" s="51">
        <v>5.9506090881824552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0</v>
      </c>
      <c r="F16" s="51">
        <v>0</v>
      </c>
      <c r="G16" s="51">
        <v>0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</row>
    <row r="17" spans="1:17" x14ac:dyDescent="0.25">
      <c r="A17" s="53" t="s">
        <v>76</v>
      </c>
      <c r="B17" s="51">
        <v>4.1059084485689734</v>
      </c>
      <c r="C17" s="51">
        <v>5.1063599999999996</v>
      </c>
      <c r="D17" s="51">
        <v>6.1097299999999999</v>
      </c>
      <c r="E17" s="51">
        <v>7.1772600000000004</v>
      </c>
      <c r="F17" s="51">
        <v>5.1392800000000003</v>
      </c>
      <c r="G17" s="51">
        <v>1.0259320787257169</v>
      </c>
      <c r="H17" s="51">
        <v>4.1126199999999997</v>
      </c>
      <c r="I17" s="51">
        <v>8.2157300000000006</v>
      </c>
      <c r="J17" s="51">
        <v>3.10791</v>
      </c>
      <c r="K17" s="51">
        <v>2.0069300000000001</v>
      </c>
      <c r="L17" s="51">
        <v>3.0311470188832388</v>
      </c>
      <c r="M17" s="51">
        <v>6.068813630360185</v>
      </c>
      <c r="N17" s="51">
        <v>6.0713873737930166</v>
      </c>
      <c r="O17" s="51">
        <v>6.0677209774195173</v>
      </c>
      <c r="P17" s="51">
        <v>3.0341376256501591</v>
      </c>
      <c r="Q17" s="51">
        <v>4.0394345423161848</v>
      </c>
    </row>
    <row r="18" spans="1:17" x14ac:dyDescent="0.25">
      <c r="A18" s="53" t="s">
        <v>29</v>
      </c>
      <c r="B18" s="51">
        <v>16.241894346378817</v>
      </c>
      <c r="C18" s="51">
        <v>17.20711</v>
      </c>
      <c r="D18" s="51">
        <v>8.5939200000000007</v>
      </c>
      <c r="E18" s="51">
        <v>6.6133800000000003</v>
      </c>
      <c r="F18" s="51">
        <v>14.319879999999999</v>
      </c>
      <c r="G18" s="51">
        <v>13.372298628858536</v>
      </c>
      <c r="H18" s="51">
        <v>6.6848799999999997</v>
      </c>
      <c r="I18" s="51">
        <v>0.99653999999999998</v>
      </c>
      <c r="J18" s="51">
        <v>0</v>
      </c>
      <c r="K18" s="51">
        <v>0</v>
      </c>
      <c r="L18" s="51">
        <v>0.955380117922358</v>
      </c>
      <c r="M18" s="51">
        <v>0</v>
      </c>
      <c r="N18" s="51">
        <v>0</v>
      </c>
      <c r="O18" s="51">
        <v>0</v>
      </c>
      <c r="P18" s="51">
        <v>1.9111198275741554</v>
      </c>
      <c r="Q18" s="51">
        <v>1.9111745458662701</v>
      </c>
    </row>
    <row r="19" spans="1:17" x14ac:dyDescent="0.25">
      <c r="A19" s="53" t="s">
        <v>28</v>
      </c>
      <c r="B19" s="51">
        <v>0</v>
      </c>
      <c r="C19" s="51">
        <v>0</v>
      </c>
      <c r="D19" s="51">
        <v>0</v>
      </c>
      <c r="E19" s="51">
        <v>1.08429</v>
      </c>
      <c r="F19" s="51">
        <v>0</v>
      </c>
      <c r="G19" s="51">
        <v>0</v>
      </c>
      <c r="H19" s="51">
        <v>0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0</v>
      </c>
      <c r="O19" s="51">
        <v>0</v>
      </c>
      <c r="P19" s="51">
        <v>0</v>
      </c>
      <c r="Q19" s="51">
        <v>0</v>
      </c>
    </row>
    <row r="20" spans="1:17" x14ac:dyDescent="0.25">
      <c r="A20" s="52" t="s">
        <v>27</v>
      </c>
      <c r="B20" s="51">
        <v>3.438988660308286</v>
      </c>
      <c r="C20" s="51">
        <v>4.6037400000000002</v>
      </c>
      <c r="D20" s="51">
        <v>5.4070600000000004</v>
      </c>
      <c r="E20" s="51">
        <v>10.493180000000001</v>
      </c>
      <c r="F20" s="51">
        <v>7.2932399999999999</v>
      </c>
      <c r="G20" s="51">
        <v>7.1891955171033848</v>
      </c>
      <c r="H20" s="51">
        <v>10.503640000000001</v>
      </c>
      <c r="I20" s="51">
        <v>8.6807599999999994</v>
      </c>
      <c r="J20" s="51">
        <v>9.5890699999999995</v>
      </c>
      <c r="K20" s="51">
        <v>7.68771</v>
      </c>
      <c r="L20" s="51">
        <v>8.9608968474499839</v>
      </c>
      <c r="M20" s="51">
        <v>7.6653699135031577</v>
      </c>
      <c r="N20" s="51">
        <v>7.1633579971779335</v>
      </c>
      <c r="O20" s="51">
        <v>7.5012562716651656</v>
      </c>
      <c r="P20" s="51">
        <v>8.1013038921595477</v>
      </c>
      <c r="Q20" s="51">
        <v>8.0490899480590166</v>
      </c>
    </row>
    <row r="21" spans="1:17" x14ac:dyDescent="0.25">
      <c r="A21" s="53" t="s">
        <v>66</v>
      </c>
      <c r="B21" s="51">
        <v>3.438988660308286</v>
      </c>
      <c r="C21" s="51">
        <v>4.6037400000000002</v>
      </c>
      <c r="D21" s="51">
        <v>5.4070600000000004</v>
      </c>
      <c r="E21" s="51">
        <v>10.493180000000001</v>
      </c>
      <c r="F21" s="51">
        <v>7.2932399999999999</v>
      </c>
      <c r="G21" s="51">
        <v>7.1891955171033848</v>
      </c>
      <c r="H21" s="51">
        <v>10.503640000000001</v>
      </c>
      <c r="I21" s="51">
        <v>8.6807599999999994</v>
      </c>
      <c r="J21" s="51">
        <v>9.5890699999999995</v>
      </c>
      <c r="K21" s="51">
        <v>7.68771</v>
      </c>
      <c r="L21" s="51">
        <v>8.9608968474499839</v>
      </c>
      <c r="M21" s="51">
        <v>7.6653699135031577</v>
      </c>
      <c r="N21" s="51">
        <v>7.1633579971779335</v>
      </c>
      <c r="O21" s="51">
        <v>7.5012562716651656</v>
      </c>
      <c r="P21" s="51">
        <v>8.1013038921595477</v>
      </c>
      <c r="Q21" s="51">
        <v>8.0490899480590166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32.623234183698443</v>
      </c>
      <c r="C23" s="51">
        <v>43.601520000000001</v>
      </c>
      <c r="D23" s="51">
        <v>67.609120000000004</v>
      </c>
      <c r="E23" s="51">
        <v>84.590310000000002</v>
      </c>
      <c r="F23" s="51">
        <v>92.267250000000004</v>
      </c>
      <c r="G23" s="51">
        <v>105.18825124425058</v>
      </c>
      <c r="H23" s="51">
        <v>63.376950000000001</v>
      </c>
      <c r="I23" s="51">
        <v>53.504950000000001</v>
      </c>
      <c r="J23" s="51">
        <v>87.019440000000003</v>
      </c>
      <c r="K23" s="51">
        <v>59.201279999999997</v>
      </c>
      <c r="L23" s="51">
        <v>76.162871606102769</v>
      </c>
      <c r="M23" s="51">
        <v>81.114014090610709</v>
      </c>
      <c r="N23" s="51">
        <v>57.634644022785587</v>
      </c>
      <c r="O23" s="51">
        <v>72.085463457039822</v>
      </c>
      <c r="P23" s="51">
        <v>76.215358745113534</v>
      </c>
      <c r="Q23" s="51">
        <v>83.601358144891989</v>
      </c>
    </row>
    <row r="24" spans="1:17" x14ac:dyDescent="0.25">
      <c r="A24" s="53" t="s">
        <v>23</v>
      </c>
      <c r="B24" s="51">
        <v>32.623234183698443</v>
      </c>
      <c r="C24" s="51">
        <v>43.601520000000001</v>
      </c>
      <c r="D24" s="51">
        <v>67.609120000000004</v>
      </c>
      <c r="E24" s="51">
        <v>84.590310000000002</v>
      </c>
      <c r="F24" s="51">
        <v>92.267250000000004</v>
      </c>
      <c r="G24" s="51">
        <v>105.18825124425058</v>
      </c>
      <c r="H24" s="51">
        <v>63.376950000000001</v>
      </c>
      <c r="I24" s="51">
        <v>53.504950000000001</v>
      </c>
      <c r="J24" s="51">
        <v>87.019440000000003</v>
      </c>
      <c r="K24" s="51">
        <v>59.201279999999997</v>
      </c>
      <c r="L24" s="51">
        <v>76.162871606102769</v>
      </c>
      <c r="M24" s="51">
        <v>81.114014090610709</v>
      </c>
      <c r="N24" s="51">
        <v>57.634644022785587</v>
      </c>
      <c r="O24" s="51">
        <v>72.085463457039822</v>
      </c>
      <c r="P24" s="51">
        <v>76.215358745113534</v>
      </c>
      <c r="Q24" s="51">
        <v>83.601358144891989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1.1467094460782405</v>
      </c>
      <c r="C29" s="51">
        <v>0.60011999999999999</v>
      </c>
      <c r="D29" s="51">
        <v>0.49973000000000001</v>
      </c>
      <c r="E29" s="51">
        <v>0.69982</v>
      </c>
      <c r="F29" s="51">
        <v>1.1019000000000001</v>
      </c>
      <c r="G29" s="51">
        <v>1.7912809734764312</v>
      </c>
      <c r="H29" s="51">
        <v>1.7992900000000001</v>
      </c>
      <c r="I29" s="51">
        <v>1.4024000000000001</v>
      </c>
      <c r="J29" s="51">
        <v>1.4010100000000001</v>
      </c>
      <c r="K29" s="51">
        <v>1.3988499999999999</v>
      </c>
      <c r="L29" s="51">
        <v>1.814494790891986</v>
      </c>
      <c r="M29" s="51">
        <v>3.0566192438767024</v>
      </c>
      <c r="N29" s="51">
        <v>1.1465687474501245</v>
      </c>
      <c r="O29" s="51">
        <v>0.95532665625116697</v>
      </c>
      <c r="P29" s="51">
        <v>1.0988867216856577</v>
      </c>
      <c r="Q29" s="51">
        <v>1.2421639871946899</v>
      </c>
    </row>
    <row r="30" spans="1:17" x14ac:dyDescent="0.25">
      <c r="A30" s="63" t="s">
        <v>21</v>
      </c>
      <c r="B30" s="62">
        <v>18.823843545693482</v>
      </c>
      <c r="C30" s="62">
        <v>18.999089999999999</v>
      </c>
      <c r="D30" s="62">
        <v>20.89845</v>
      </c>
      <c r="E30" s="62">
        <v>25.905729999999998</v>
      </c>
      <c r="F30" s="62">
        <v>29.274329999999999</v>
      </c>
      <c r="G30" s="62">
        <v>30.864253338934869</v>
      </c>
      <c r="H30" s="62">
        <v>31.287400000000002</v>
      </c>
      <c r="I30" s="62">
        <v>28.86242</v>
      </c>
      <c r="J30" s="62">
        <v>24.756260000000001</v>
      </c>
      <c r="K30" s="62">
        <v>19.997789999999998</v>
      </c>
      <c r="L30" s="62">
        <v>23.90359073706021</v>
      </c>
      <c r="M30" s="62">
        <v>24.937416773964198</v>
      </c>
      <c r="N30" s="62">
        <v>26.991835605120514</v>
      </c>
      <c r="O30" s="62">
        <v>29.145022099767225</v>
      </c>
      <c r="P30" s="62">
        <v>31.384451717157294</v>
      </c>
      <c r="Q30" s="62">
        <v>32.153720191214077</v>
      </c>
    </row>
    <row r="32" spans="1:17" x14ac:dyDescent="0.25">
      <c r="A32" s="31" t="s">
        <v>63</v>
      </c>
      <c r="B32" s="70">
        <v>74.519472058574877</v>
      </c>
      <c r="C32" s="70">
        <v>83.313474591672019</v>
      </c>
      <c r="D32" s="70">
        <v>59.504328400356009</v>
      </c>
      <c r="E32" s="70">
        <v>71.490416921964012</v>
      </c>
      <c r="F32" s="70">
        <v>79.47928563163201</v>
      </c>
      <c r="G32" s="70">
        <v>63.4028622973795</v>
      </c>
      <c r="H32" s="70">
        <v>59.092874440344005</v>
      </c>
      <c r="I32" s="70">
        <v>49.107329937900005</v>
      </c>
      <c r="J32" s="70">
        <v>32.164796165544004</v>
      </c>
      <c r="K32" s="70">
        <v>24.283190634192003</v>
      </c>
      <c r="L32" s="70">
        <v>33.547184175327445</v>
      </c>
      <c r="M32" s="70">
        <v>36.832382493438359</v>
      </c>
      <c r="N32" s="70">
        <v>35.661244344848029</v>
      </c>
      <c r="O32" s="70">
        <v>36.443523357855213</v>
      </c>
      <c r="P32" s="70">
        <v>34.634608873152231</v>
      </c>
      <c r="Q32" s="70">
        <v>37.630998405786286</v>
      </c>
    </row>
    <row r="34" spans="1:17" x14ac:dyDescent="0.25">
      <c r="A34" s="184" t="s">
        <v>252</v>
      </c>
      <c r="B34" s="190">
        <f t="shared" ref="B34:Q34" si="2">IF(B$12=0,"",B$12/B$3*1000)</f>
        <v>352.13680853998125</v>
      </c>
      <c r="C34" s="190">
        <f t="shared" si="2"/>
        <v>363.07912379999993</v>
      </c>
      <c r="D34" s="190">
        <f t="shared" si="2"/>
        <v>409.95089845863811</v>
      </c>
      <c r="E34" s="190">
        <f t="shared" si="2"/>
        <v>460.22453345511582</v>
      </c>
      <c r="F34" s="190">
        <f t="shared" si="2"/>
        <v>479.38559386034257</v>
      </c>
      <c r="G34" s="190">
        <f t="shared" si="2"/>
        <v>503.75193361341451</v>
      </c>
      <c r="H34" s="190">
        <f t="shared" si="2"/>
        <v>355.13533835353172</v>
      </c>
      <c r="I34" s="190">
        <f t="shared" si="2"/>
        <v>301.23972442483455</v>
      </c>
      <c r="J34" s="190">
        <f t="shared" si="2"/>
        <v>468.28559732443455</v>
      </c>
      <c r="K34" s="190">
        <f t="shared" si="2"/>
        <v>394.81820196106196</v>
      </c>
      <c r="L34" s="190">
        <f t="shared" si="2"/>
        <v>401.63826903921148</v>
      </c>
      <c r="M34" s="190">
        <f t="shared" si="2"/>
        <v>390.78002978348024</v>
      </c>
      <c r="N34" s="190">
        <f t="shared" si="2"/>
        <v>307.78559075954684</v>
      </c>
      <c r="O34" s="190">
        <f t="shared" si="2"/>
        <v>346.08751270325519</v>
      </c>
      <c r="P34" s="190">
        <f t="shared" si="2"/>
        <v>317.96491570331909</v>
      </c>
      <c r="Q34" s="190">
        <f t="shared" si="2"/>
        <v>319.0091342823016</v>
      </c>
    </row>
    <row r="35" spans="1:17" x14ac:dyDescent="0.25">
      <c r="A35" s="286" t="s">
        <v>251</v>
      </c>
      <c r="B35" s="285">
        <f t="shared" ref="B35:Q35" si="3">IF(B$12=0,"",B$12/B$5*1000)</f>
        <v>301.94846487359894</v>
      </c>
      <c r="C35" s="285">
        <f t="shared" si="3"/>
        <v>306.14635767754004</v>
      </c>
      <c r="D35" s="285">
        <f t="shared" si="3"/>
        <v>308.41005541628903</v>
      </c>
      <c r="E35" s="285">
        <f t="shared" si="3"/>
        <v>305.67847210352431</v>
      </c>
      <c r="F35" s="285">
        <f t="shared" si="3"/>
        <v>305.37429367685024</v>
      </c>
      <c r="G35" s="285">
        <f t="shared" si="3"/>
        <v>304.00653264414967</v>
      </c>
      <c r="H35" s="285">
        <f t="shared" si="3"/>
        <v>289.53990818328344</v>
      </c>
      <c r="I35" s="285">
        <f t="shared" si="3"/>
        <v>285.73404810055075</v>
      </c>
      <c r="J35" s="285">
        <f t="shared" si="3"/>
        <v>301.11566332470403</v>
      </c>
      <c r="K35" s="285">
        <f t="shared" si="3"/>
        <v>297.48384392303745</v>
      </c>
      <c r="L35" s="285">
        <f t="shared" si="3"/>
        <v>299.89891737626118</v>
      </c>
      <c r="M35" s="285">
        <f t="shared" si="3"/>
        <v>300.15907042746181</v>
      </c>
      <c r="N35" s="285">
        <f t="shared" si="3"/>
        <v>288.89981948043635</v>
      </c>
      <c r="O35" s="285">
        <f t="shared" si="3"/>
        <v>293.11971768656605</v>
      </c>
      <c r="P35" s="285">
        <f t="shared" si="3"/>
        <v>286.34108599590724</v>
      </c>
      <c r="Q35" s="285">
        <f t="shared" si="3"/>
        <v>279.94984014561607</v>
      </c>
    </row>
    <row r="36" spans="1:17" x14ac:dyDescent="0.25">
      <c r="A36" s="286" t="s">
        <v>250</v>
      </c>
      <c r="B36" s="285">
        <f>IF(WWP_ued!B$5=0,"",WWP_ued!B$5/B$5*1000)</f>
        <v>103.78806517096423</v>
      </c>
      <c r="C36" s="285">
        <f>IF(WWP_ued!C$5=0,"",WWP_ued!C$5/C$5*1000)</f>
        <v>103.78806517096422</v>
      </c>
      <c r="D36" s="285">
        <f>IF(WWP_ued!D$5=0,"",WWP_ued!D$5/D$5*1000)</f>
        <v>103.78806517096422</v>
      </c>
      <c r="E36" s="285">
        <f>IF(WWP_ued!E$5=0,"",WWP_ued!E$5/E$5*1000)</f>
        <v>103.78806517096422</v>
      </c>
      <c r="F36" s="285">
        <f>IF(WWP_ued!F$5=0,"",WWP_ued!F$5/F$5*1000)</f>
        <v>103.78806517096422</v>
      </c>
      <c r="G36" s="285">
        <f>IF(WWP_ued!G$5=0,"",WWP_ued!G$5/G$5*1000)</f>
        <v>103.78806517096423</v>
      </c>
      <c r="H36" s="285">
        <f>IF(WWP_ued!H$5=0,"",WWP_ued!H$5/H$5*1000)</f>
        <v>103.7880651709642</v>
      </c>
      <c r="I36" s="285">
        <f>IF(WWP_ued!I$5=0,"",WWP_ued!I$5/I$5*1000)</f>
        <v>103.78806517096422</v>
      </c>
      <c r="J36" s="285">
        <f>IF(WWP_ued!J$5=0,"",WWP_ued!J$5/J$5*1000)</f>
        <v>103.78806517096422</v>
      </c>
      <c r="K36" s="285">
        <f>IF(WWP_ued!K$5=0,"",WWP_ued!K$5/K$5*1000)</f>
        <v>103.78806517096422</v>
      </c>
      <c r="L36" s="285">
        <f>IF(WWP_ued!L$5=0,"",WWP_ued!L$5/L$5*1000)</f>
        <v>103.78806517096422</v>
      </c>
      <c r="M36" s="285">
        <f>IF(WWP_ued!M$5=0,"",WWP_ued!M$5/M$5*1000)</f>
        <v>103.7880651709642</v>
      </c>
      <c r="N36" s="285">
        <f>IF(WWP_ued!N$5=0,"",WWP_ued!N$5/N$5*1000)</f>
        <v>103.78806517096422</v>
      </c>
      <c r="O36" s="285">
        <f>IF(WWP_ued!O$5=0,"",WWP_ued!O$5/O$5*1000)</f>
        <v>103.78806517096422</v>
      </c>
      <c r="P36" s="285">
        <f>IF(WWP_ued!P$5=0,"",WWP_ued!P$5/P$5*1000)</f>
        <v>103.78806517096422</v>
      </c>
      <c r="Q36" s="285">
        <f>IF(WWP_ued!Q$5=0,"",WWP_ued!Q$5/Q$5*1000)</f>
        <v>103.78806517096422</v>
      </c>
    </row>
    <row r="37" spans="1:17" x14ac:dyDescent="0.25">
      <c r="A37" s="284" t="s">
        <v>60</v>
      </c>
      <c r="B37" s="283">
        <f t="shared" ref="B37:Q37" si="4">IF(B$12=0,"",B$32/B$12)</f>
        <v>0.97259090866446218</v>
      </c>
      <c r="C37" s="283">
        <f t="shared" si="4"/>
        <v>0.92244402364210376</v>
      </c>
      <c r="D37" s="283">
        <f t="shared" si="4"/>
        <v>0.54532087233222093</v>
      </c>
      <c r="E37" s="283">
        <f t="shared" si="4"/>
        <v>0.52349398543381542</v>
      </c>
      <c r="F37" s="283">
        <f t="shared" si="4"/>
        <v>0.53200453474106524</v>
      </c>
      <c r="G37" s="283">
        <f t="shared" si="4"/>
        <v>0.39768161822876169</v>
      </c>
      <c r="H37" s="283">
        <f t="shared" si="4"/>
        <v>0.50178732928761893</v>
      </c>
      <c r="I37" s="283">
        <f t="shared" si="4"/>
        <v>0.483041288828362</v>
      </c>
      <c r="J37" s="283">
        <f t="shared" si="4"/>
        <v>0.25553232105568691</v>
      </c>
      <c r="K37" s="283">
        <f t="shared" si="4"/>
        <v>0.26893899823188094</v>
      </c>
      <c r="L37" s="283">
        <f t="shared" si="4"/>
        <v>0.29215063252318207</v>
      </c>
      <c r="M37" s="283">
        <f t="shared" si="4"/>
        <v>0.29983484831191243</v>
      </c>
      <c r="N37" s="283">
        <f t="shared" si="4"/>
        <v>0.36018623378496328</v>
      </c>
      <c r="O37" s="283">
        <f t="shared" si="4"/>
        <v>0.31483382698194023</v>
      </c>
      <c r="P37" s="283">
        <f t="shared" si="4"/>
        <v>0.28448425254118104</v>
      </c>
      <c r="Q37" s="283">
        <f t="shared" si="4"/>
        <v>0.28726623702229764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76.619544142051652</v>
      </c>
      <c r="C5" s="96">
        <v>90.318189999999987</v>
      </c>
      <c r="D5" s="96">
        <v>109.11801000000001</v>
      </c>
      <c r="E5" s="96">
        <v>136.56396999999998</v>
      </c>
      <c r="F5" s="96">
        <v>149.39588000000003</v>
      </c>
      <c r="G5" s="96">
        <v>159.4312117813495</v>
      </c>
      <c r="H5" s="96">
        <v>117.76477999999999</v>
      </c>
      <c r="I5" s="96">
        <v>101.66279999999999</v>
      </c>
      <c r="J5" s="96">
        <v>125.87369000000001</v>
      </c>
      <c r="K5" s="96">
        <v>90.292560000000009</v>
      </c>
      <c r="L5" s="96">
        <v>114.82838111831052</v>
      </c>
      <c r="M5" s="96">
        <v>122.84223365231492</v>
      </c>
      <c r="N5" s="96">
        <v>99.007793746327181</v>
      </c>
      <c r="O5" s="96">
        <v>115.7547894621429</v>
      </c>
      <c r="P5" s="96">
        <v>121.74525852934035</v>
      </c>
      <c r="Q5" s="96">
        <v>130.99694135954226</v>
      </c>
    </row>
    <row r="6" spans="1:17" x14ac:dyDescent="0.25">
      <c r="A6" s="132" t="s">
        <v>83</v>
      </c>
      <c r="B6" s="160">
        <v>0.71438175093093237</v>
      </c>
      <c r="C6" s="160">
        <v>0.84210454963671266</v>
      </c>
      <c r="D6" s="160">
        <v>1.0173894391407126</v>
      </c>
      <c r="E6" s="160">
        <v>1.2732888076416451</v>
      </c>
      <c r="F6" s="160">
        <v>1.3929303747670361</v>
      </c>
      <c r="G6" s="160">
        <v>1.4864973356437803</v>
      </c>
      <c r="H6" s="160">
        <v>1.0980097921024166</v>
      </c>
      <c r="I6" s="160">
        <v>0.94787889802494052</v>
      </c>
      <c r="J6" s="160">
        <v>1.1736152709499734</v>
      </c>
      <c r="K6" s="160">
        <v>0.84186558183180882</v>
      </c>
      <c r="L6" s="160">
        <v>1.0706315324426641</v>
      </c>
      <c r="M6" s="160">
        <v>1.145350718898934</v>
      </c>
      <c r="N6" s="160">
        <v>0.92312427389516316</v>
      </c>
      <c r="O6" s="160">
        <v>1.0792691355784514</v>
      </c>
      <c r="P6" s="160">
        <v>1.1351227931411747</v>
      </c>
      <c r="Q6" s="160">
        <v>1.221383204284366</v>
      </c>
    </row>
    <row r="7" spans="1:17" x14ac:dyDescent="0.25">
      <c r="A7" s="76" t="s">
        <v>82</v>
      </c>
      <c r="B7" s="159">
        <v>0.77650190318579604</v>
      </c>
      <c r="C7" s="159">
        <v>0.91533103221381817</v>
      </c>
      <c r="D7" s="159">
        <v>1.1058580860225138</v>
      </c>
      <c r="E7" s="159">
        <v>1.3840095735235274</v>
      </c>
      <c r="F7" s="159">
        <v>1.5140547551815611</v>
      </c>
      <c r="G7" s="159">
        <v>1.615757973525848</v>
      </c>
      <c r="H7" s="159">
        <v>1.1934889044591483</v>
      </c>
      <c r="I7" s="159">
        <v>1.0303031500271094</v>
      </c>
      <c r="J7" s="159">
        <v>1.2756687727717104</v>
      </c>
      <c r="K7" s="159">
        <v>0.91507128459979226</v>
      </c>
      <c r="L7" s="159">
        <v>1.1637299265681134</v>
      </c>
      <c r="M7" s="159">
        <v>1.244946433585798</v>
      </c>
      <c r="N7" s="159">
        <v>1.003395949886047</v>
      </c>
      <c r="O7" s="159">
        <v>1.1731186256287516</v>
      </c>
      <c r="P7" s="159">
        <v>1.2338291229795377</v>
      </c>
      <c r="Q7" s="159">
        <v>1.3275904394395284</v>
      </c>
    </row>
    <row r="8" spans="1:17" x14ac:dyDescent="0.25">
      <c r="A8" s="76" t="s">
        <v>81</v>
      </c>
      <c r="B8" s="159">
        <v>1.9257247199007741</v>
      </c>
      <c r="C8" s="159">
        <v>2.2700209598902692</v>
      </c>
      <c r="D8" s="159">
        <v>2.742528053335834</v>
      </c>
      <c r="E8" s="159">
        <v>3.4323437423383476</v>
      </c>
      <c r="F8" s="159">
        <v>3.7548557928502717</v>
      </c>
      <c r="G8" s="159">
        <v>4.0070797743441036</v>
      </c>
      <c r="H8" s="159">
        <v>2.9598524830586879</v>
      </c>
      <c r="I8" s="159">
        <v>2.5551518120672312</v>
      </c>
      <c r="J8" s="159">
        <v>3.1636585564738415</v>
      </c>
      <c r="K8" s="159">
        <v>2.2693767858074847</v>
      </c>
      <c r="L8" s="159">
        <v>2.8860502178889207</v>
      </c>
      <c r="M8" s="159">
        <v>3.0874671552927788</v>
      </c>
      <c r="N8" s="159">
        <v>2.4884219557173965</v>
      </c>
      <c r="O8" s="159">
        <v>2.9093341915593043</v>
      </c>
      <c r="P8" s="159">
        <v>3.0598962249892536</v>
      </c>
      <c r="Q8" s="159">
        <v>3.2924242898100302</v>
      </c>
    </row>
    <row r="9" spans="1:17" x14ac:dyDescent="0.25">
      <c r="A9" s="76" t="s">
        <v>80</v>
      </c>
      <c r="B9" s="159">
        <v>5.9014144642120501</v>
      </c>
      <c r="C9" s="159">
        <v>6.9565158448250184</v>
      </c>
      <c r="D9" s="159">
        <v>8.404521453771105</v>
      </c>
      <c r="E9" s="159">
        <v>10.518472758778808</v>
      </c>
      <c r="F9" s="159">
        <v>11.506816139379865</v>
      </c>
      <c r="G9" s="159">
        <v>12.279760598796447</v>
      </c>
      <c r="H9" s="159">
        <v>9.0705156738895276</v>
      </c>
      <c r="I9" s="159">
        <v>7.830303940206031</v>
      </c>
      <c r="J9" s="159">
        <v>9.6950826730649986</v>
      </c>
      <c r="K9" s="159">
        <v>6.9545417629584207</v>
      </c>
      <c r="L9" s="159">
        <v>8.8443474419176606</v>
      </c>
      <c r="M9" s="159">
        <v>9.4615928952520658</v>
      </c>
      <c r="N9" s="159">
        <v>7.6258092191339575</v>
      </c>
      <c r="O9" s="159">
        <v>8.9157015547785132</v>
      </c>
      <c r="P9" s="159">
        <v>9.3771013346444878</v>
      </c>
      <c r="Q9" s="159">
        <v>10.089687339740415</v>
      </c>
    </row>
    <row r="10" spans="1:17" x14ac:dyDescent="0.25">
      <c r="A10" s="129" t="s">
        <v>79</v>
      </c>
      <c r="B10" s="158">
        <v>1.3045231973521374</v>
      </c>
      <c r="C10" s="158">
        <v>1.5377561341192147</v>
      </c>
      <c r="D10" s="158">
        <v>1.8578415845178231</v>
      </c>
      <c r="E10" s="158">
        <v>2.3251360835195261</v>
      </c>
      <c r="F10" s="158">
        <v>2.543611988705023</v>
      </c>
      <c r="G10" s="158">
        <v>2.7144733955234255</v>
      </c>
      <c r="H10" s="158">
        <v>2.0050613594913695</v>
      </c>
      <c r="I10" s="158">
        <v>1.7309092920455438</v>
      </c>
      <c r="J10" s="158">
        <v>2.1431235382564737</v>
      </c>
      <c r="K10" s="158">
        <v>1.537319758127651</v>
      </c>
      <c r="L10" s="158">
        <v>1.9550662766344304</v>
      </c>
      <c r="M10" s="158">
        <v>2.0915100084241409</v>
      </c>
      <c r="N10" s="158">
        <v>1.6857051958085592</v>
      </c>
      <c r="O10" s="158">
        <v>1.9708392910563031</v>
      </c>
      <c r="P10" s="158">
        <v>2.0728329266056242</v>
      </c>
      <c r="Q10" s="158">
        <v>2.2303519382584076</v>
      </c>
    </row>
    <row r="11" spans="1:17" x14ac:dyDescent="0.25">
      <c r="A11" s="92" t="s">
        <v>125</v>
      </c>
      <c r="B11" s="91">
        <v>0.26090463947042747</v>
      </c>
      <c r="C11" s="91">
        <v>0.30755122682384295</v>
      </c>
      <c r="D11" s="91">
        <v>0.37156831690356462</v>
      </c>
      <c r="E11" s="91">
        <v>0.46502721670390523</v>
      </c>
      <c r="F11" s="91">
        <v>0.50872239774100458</v>
      </c>
      <c r="G11" s="91">
        <v>0.54289467910468503</v>
      </c>
      <c r="H11" s="91">
        <v>0.40101227189827393</v>
      </c>
      <c r="I11" s="91">
        <v>0.34618185840910876</v>
      </c>
      <c r="J11" s="91">
        <v>0.42862470765129479</v>
      </c>
      <c r="K11" s="91">
        <v>0.3074639516255302</v>
      </c>
      <c r="L11" s="91">
        <v>0.39101325532688613</v>
      </c>
      <c r="M11" s="91">
        <v>0.41830200168482823</v>
      </c>
      <c r="N11" s="91">
        <v>0.33714103916171184</v>
      </c>
      <c r="O11" s="91">
        <v>0.39416785821126066</v>
      </c>
      <c r="P11" s="91">
        <v>0.41456658532112478</v>
      </c>
      <c r="Q11" s="91">
        <v>0.44607038765168155</v>
      </c>
    </row>
    <row r="12" spans="1:17" x14ac:dyDescent="0.25">
      <c r="A12" s="92" t="s">
        <v>26</v>
      </c>
      <c r="B12" s="91">
        <v>0.39135695920564123</v>
      </c>
      <c r="C12" s="91">
        <v>0.46132684023576442</v>
      </c>
      <c r="D12" s="91">
        <v>0.55735247535534693</v>
      </c>
      <c r="E12" s="91">
        <v>0.69754082505585779</v>
      </c>
      <c r="F12" s="91">
        <v>0.76308359661150693</v>
      </c>
      <c r="G12" s="91">
        <v>0.81434201865702749</v>
      </c>
      <c r="H12" s="91">
        <v>0.60151840784741084</v>
      </c>
      <c r="I12" s="91">
        <v>0.51927278761366313</v>
      </c>
      <c r="J12" s="91">
        <v>0.64293706147694207</v>
      </c>
      <c r="K12" s="91">
        <v>0.46119592743829529</v>
      </c>
      <c r="L12" s="91">
        <v>0.58651988299032909</v>
      </c>
      <c r="M12" s="91">
        <v>0.62745300252724223</v>
      </c>
      <c r="N12" s="91">
        <v>0.50571155874256768</v>
      </c>
      <c r="O12" s="91">
        <v>0.59125178731689088</v>
      </c>
      <c r="P12" s="91">
        <v>0.62184987798168712</v>
      </c>
      <c r="Q12" s="91">
        <v>0.6691055814775223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0.6522615986760687</v>
      </c>
      <c r="C14" s="157">
        <v>0.76887806705960737</v>
      </c>
      <c r="D14" s="157">
        <v>0.92892079225891155</v>
      </c>
      <c r="E14" s="157">
        <v>1.162568041759763</v>
      </c>
      <c r="F14" s="157">
        <v>1.2718059943525115</v>
      </c>
      <c r="G14" s="157">
        <v>1.3572366977617127</v>
      </c>
      <c r="H14" s="157">
        <v>1.0025306797456848</v>
      </c>
      <c r="I14" s="157">
        <v>0.86545464602277189</v>
      </c>
      <c r="J14" s="157">
        <v>1.0715617691282369</v>
      </c>
      <c r="K14" s="157">
        <v>0.76865987906382549</v>
      </c>
      <c r="L14" s="157">
        <v>0.97753313831721522</v>
      </c>
      <c r="M14" s="157">
        <v>1.0457550042120705</v>
      </c>
      <c r="N14" s="157">
        <v>0.84285259790427969</v>
      </c>
      <c r="O14" s="157">
        <v>0.98541964552815153</v>
      </c>
      <c r="P14" s="157">
        <v>1.0364164633028121</v>
      </c>
      <c r="Q14" s="157">
        <v>1.1151759691292038</v>
      </c>
    </row>
    <row r="15" spans="1:17" x14ac:dyDescent="0.25">
      <c r="A15" s="156" t="s">
        <v>314</v>
      </c>
      <c r="B15" s="206">
        <v>49.376047055420095</v>
      </c>
      <c r="C15" s="206">
        <v>58.203885827516991</v>
      </c>
      <c r="D15" s="206">
        <v>70.319081856776123</v>
      </c>
      <c r="E15" s="206">
        <v>88.006122775848979</v>
      </c>
      <c r="F15" s="206">
        <v>96.275409666883604</v>
      </c>
      <c r="G15" s="206">
        <v>102.74249348735123</v>
      </c>
      <c r="H15" s="206">
        <v>75.891332738429071</v>
      </c>
      <c r="I15" s="206">
        <v>65.514709762293677</v>
      </c>
      <c r="J15" s="206">
        <v>83.116969698443555</v>
      </c>
      <c r="K15" s="206">
        <v>58.18736904840793</v>
      </c>
      <c r="L15" s="206">
        <v>73.99902482953604</v>
      </c>
      <c r="M15" s="206">
        <v>79.163403765027908</v>
      </c>
      <c r="N15" s="206">
        <v>63.803740124171874</v>
      </c>
      <c r="O15" s="206">
        <v>74.596031539635931</v>
      </c>
      <c r="P15" s="206">
        <v>78.456478451165438</v>
      </c>
      <c r="Q15" s="206">
        <v>84.41855420978581</v>
      </c>
    </row>
    <row r="16" spans="1:17" x14ac:dyDescent="0.25">
      <c r="A16" s="88" t="s">
        <v>33</v>
      </c>
      <c r="B16" s="87">
        <v>0.2238331306609988</v>
      </c>
      <c r="C16" s="87">
        <v>0.18756926121372031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1.2411480938813682</v>
      </c>
      <c r="C19" s="87">
        <v>0.25783273323536909</v>
      </c>
      <c r="D19" s="87">
        <v>0</v>
      </c>
      <c r="E19" s="87">
        <v>0.36276678686503278</v>
      </c>
      <c r="F19" s="87">
        <v>0</v>
      </c>
      <c r="G19" s="87">
        <v>0</v>
      </c>
      <c r="H19" s="87">
        <v>2.3707170431554312</v>
      </c>
      <c r="I19" s="87">
        <v>6.3113407998935038</v>
      </c>
      <c r="J19" s="87">
        <v>4.0656326629674389E-2</v>
      </c>
      <c r="K19" s="87">
        <v>0.2890589385382023</v>
      </c>
      <c r="L19" s="87">
        <v>1.6035924421153005E-2</v>
      </c>
      <c r="M19" s="87">
        <v>0.14064136619116122</v>
      </c>
      <c r="N19" s="87">
        <v>3.9567391705094326</v>
      </c>
      <c r="O19" s="87">
        <v>2.7251493846173731</v>
      </c>
      <c r="P19" s="87">
        <v>1.1362863313746234</v>
      </c>
      <c r="Q19" s="87">
        <v>1.0374008413080473</v>
      </c>
    </row>
    <row r="20" spans="1:17" x14ac:dyDescent="0.25">
      <c r="A20" s="88" t="s">
        <v>29</v>
      </c>
      <c r="B20" s="87">
        <v>15.213383886449817</v>
      </c>
      <c r="C20" s="87">
        <v>16.117477704485488</v>
      </c>
      <c r="D20" s="87">
        <v>6.5231933343486626</v>
      </c>
      <c r="E20" s="87">
        <v>6.1945907651715038</v>
      </c>
      <c r="F20" s="87">
        <v>8.8188179782292409</v>
      </c>
      <c r="G20" s="87">
        <v>2.5373907504301467</v>
      </c>
      <c r="H20" s="87">
        <v>6.2615630606860151</v>
      </c>
      <c r="I20" s="87">
        <v>0.93343456464379959</v>
      </c>
      <c r="J20" s="87">
        <v>0</v>
      </c>
      <c r="K20" s="87">
        <v>0</v>
      </c>
      <c r="L20" s="87">
        <v>0.89488111309350149</v>
      </c>
      <c r="M20" s="87">
        <v>0</v>
      </c>
      <c r="N20" s="87">
        <v>0</v>
      </c>
      <c r="O20" s="87">
        <v>0</v>
      </c>
      <c r="P20" s="87">
        <v>1.7900990469362141</v>
      </c>
      <c r="Q20" s="87">
        <v>1.7901503002177463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1.0156278364116094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1.0662044020249473</v>
      </c>
      <c r="C22" s="87">
        <v>0.23841457185418413</v>
      </c>
      <c r="D22" s="87">
        <v>0</v>
      </c>
      <c r="E22" s="87">
        <v>0.54396548766469832</v>
      </c>
      <c r="F22" s="87">
        <v>0</v>
      </c>
      <c r="G22" s="87">
        <v>0</v>
      </c>
      <c r="H22" s="87">
        <v>6.2100679380177048</v>
      </c>
      <c r="I22" s="87">
        <v>6.8395669835083428</v>
      </c>
      <c r="J22" s="87">
        <v>0.12865645368399914</v>
      </c>
      <c r="K22" s="87">
        <v>1.1356553605293671</v>
      </c>
      <c r="L22" s="87">
        <v>4.8622116736081168E-2</v>
      </c>
      <c r="M22" s="87">
        <v>0.18219555518759964</v>
      </c>
      <c r="N22" s="87">
        <v>4.7880813403809768</v>
      </c>
      <c r="O22" s="87">
        <v>3.4553663496932305</v>
      </c>
      <c r="P22" s="87">
        <v>3.1117365010505975</v>
      </c>
      <c r="Q22" s="87">
        <v>2.1201577994189358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30.557382942514373</v>
      </c>
      <c r="C24" s="87">
        <v>40.840473878627968</v>
      </c>
      <c r="D24" s="87">
        <v>63.327803693931408</v>
      </c>
      <c r="E24" s="87">
        <v>79.233667678100261</v>
      </c>
      <c r="F24" s="87">
        <v>86.424468997361487</v>
      </c>
      <c r="G24" s="87">
        <v>98.527253803981409</v>
      </c>
      <c r="H24" s="87">
        <v>59.363633905013195</v>
      </c>
      <c r="I24" s="87">
        <v>50.116773746701853</v>
      </c>
      <c r="J24" s="87">
        <v>81.633362579898517</v>
      </c>
      <c r="K24" s="87">
        <v>55.452386279683374</v>
      </c>
      <c r="L24" s="87">
        <v>71.339892929199152</v>
      </c>
      <c r="M24" s="87">
        <v>75.977506602023212</v>
      </c>
      <c r="N24" s="87">
        <v>53.984956802345337</v>
      </c>
      <c r="O24" s="87">
        <v>67.520684768467376</v>
      </c>
      <c r="P24" s="87">
        <v>71.38905634436756</v>
      </c>
      <c r="Q24" s="87">
        <v>78.307340742576926</v>
      </c>
    </row>
    <row r="25" spans="1:17" x14ac:dyDescent="0.25">
      <c r="A25" s="88" t="s">
        <v>22</v>
      </c>
      <c r="B25" s="87">
        <v>1.0740945998885894</v>
      </c>
      <c r="C25" s="87">
        <v>0.56211767810026381</v>
      </c>
      <c r="D25" s="87">
        <v>0.46808482849604227</v>
      </c>
      <c r="E25" s="87">
        <v>0.65550422163588384</v>
      </c>
      <c r="F25" s="87">
        <v>1.032122691292876</v>
      </c>
      <c r="G25" s="87">
        <v>1.6778489329396651</v>
      </c>
      <c r="H25" s="87">
        <v>1.6853507915567283</v>
      </c>
      <c r="I25" s="87">
        <v>1.3135936675461743</v>
      </c>
      <c r="J25" s="87">
        <v>1.314294338231361</v>
      </c>
      <c r="K25" s="87">
        <v>1.3102684696569922</v>
      </c>
      <c r="L25" s="87">
        <v>1.6995927460861608</v>
      </c>
      <c r="M25" s="87">
        <v>2.8630602416259348</v>
      </c>
      <c r="N25" s="87">
        <v>1.0739628109361323</v>
      </c>
      <c r="O25" s="87">
        <v>0.89483103685795318</v>
      </c>
      <c r="P25" s="87">
        <v>1.029300227436434</v>
      </c>
      <c r="Q25" s="87">
        <v>1.1635045262641555</v>
      </c>
    </row>
    <row r="26" spans="1:17" x14ac:dyDescent="0.25">
      <c r="A26" s="156" t="s">
        <v>313</v>
      </c>
      <c r="B26" s="204">
        <v>3.9605962893001343</v>
      </c>
      <c r="C26" s="204">
        <v>3.2415697581173379</v>
      </c>
      <c r="D26" s="204">
        <v>2.9968686908064064</v>
      </c>
      <c r="E26" s="204">
        <v>3.6391734517636234</v>
      </c>
      <c r="F26" s="204">
        <v>4.3991321961260335</v>
      </c>
      <c r="G26" s="204">
        <v>4.5262023681898871</v>
      </c>
      <c r="H26" s="204">
        <v>7.1409709427617019</v>
      </c>
      <c r="I26" s="204">
        <v>6.9934924856320757</v>
      </c>
      <c r="J26" s="204">
        <v>3.7472636060751467</v>
      </c>
      <c r="K26" s="204">
        <v>3.6898252771872326</v>
      </c>
      <c r="L26" s="204">
        <v>4.0087929691095292</v>
      </c>
      <c r="M26" s="204">
        <v>4.0047695861038104</v>
      </c>
      <c r="N26" s="204">
        <v>6.3112482868139406</v>
      </c>
      <c r="O26" s="204">
        <v>6.2995937561626461</v>
      </c>
      <c r="P26" s="204">
        <v>6.9526759243780507</v>
      </c>
      <c r="Q26" s="204">
        <v>6.7582477417497069</v>
      </c>
    </row>
    <row r="27" spans="1:17" x14ac:dyDescent="0.25">
      <c r="A27" s="156" t="s">
        <v>312</v>
      </c>
      <c r="B27" s="204">
        <v>8.1059044456209897</v>
      </c>
      <c r="C27" s="204">
        <v>12.623393349706934</v>
      </c>
      <c r="D27" s="204">
        <v>17.227699974110838</v>
      </c>
      <c r="E27" s="204">
        <v>21.800589648353945</v>
      </c>
      <c r="F27" s="204">
        <v>22.950328543560993</v>
      </c>
      <c r="G27" s="204">
        <v>24.854083160565807</v>
      </c>
      <c r="H27" s="204">
        <v>10.193855978642482</v>
      </c>
      <c r="I27" s="204">
        <v>7.0179499921649375</v>
      </c>
      <c r="J27" s="204">
        <v>17.249177473118397</v>
      </c>
      <c r="K27" s="204">
        <v>11.654110754339111</v>
      </c>
      <c r="L27" s="204">
        <v>16.290864291098728</v>
      </c>
      <c r="M27" s="204">
        <v>18.037946107923059</v>
      </c>
      <c r="N27" s="204">
        <v>7.9087883496274189</v>
      </c>
      <c r="O27" s="204">
        <v>11.566742993977623</v>
      </c>
      <c r="P27" s="204">
        <v>11.462157703217214</v>
      </c>
      <c r="Q27" s="204">
        <v>13.887119001528495</v>
      </c>
    </row>
    <row r="28" spans="1:17" x14ac:dyDescent="0.25">
      <c r="A28" s="152" t="s">
        <v>318</v>
      </c>
      <c r="B28" s="264">
        <v>4.4292929864026176</v>
      </c>
      <c r="C28" s="264">
        <v>8.4114255142673215</v>
      </c>
      <c r="D28" s="264">
        <v>12.217591253605477</v>
      </c>
      <c r="E28" s="264">
        <v>15.539839473601454</v>
      </c>
      <c r="F28" s="264">
        <v>16.065574248608385</v>
      </c>
      <c r="G28" s="264">
        <v>17.521256866607544</v>
      </c>
      <c r="H28" s="264">
        <v>4.4528349319032765</v>
      </c>
      <c r="I28" s="264">
        <v>1.9910521147961031</v>
      </c>
      <c r="J28" s="264">
        <v>11.444934383801044</v>
      </c>
      <c r="K28" s="264">
        <v>7.4049471086922063</v>
      </c>
      <c r="L28" s="264">
        <v>10.94548143900589</v>
      </c>
      <c r="M28" s="264">
        <v>12.343766023587751</v>
      </c>
      <c r="N28" s="264">
        <v>3.0558731290456418</v>
      </c>
      <c r="O28" s="264">
        <v>5.9852041857995779</v>
      </c>
      <c r="P28" s="264">
        <v>5.5638119460867292</v>
      </c>
      <c r="Q28" s="264">
        <v>7.6023211273431057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2.5199471116871699</v>
      </c>
      <c r="C31" s="208">
        <v>4.5235450945952982</v>
      </c>
      <c r="D31" s="208">
        <v>5.7381616830964353</v>
      </c>
      <c r="E31" s="208">
        <v>6.3249409178824401</v>
      </c>
      <c r="F31" s="208">
        <v>4.630557602258996</v>
      </c>
      <c r="G31" s="208">
        <v>0.48303739962103187</v>
      </c>
      <c r="H31" s="208">
        <v>1.1806168566766315</v>
      </c>
      <c r="I31" s="208">
        <v>1.1315251467750107</v>
      </c>
      <c r="J31" s="208">
        <v>2.6359465070290558</v>
      </c>
      <c r="K31" s="208">
        <v>1.3908650970900229</v>
      </c>
      <c r="L31" s="208">
        <v>2.6230137203010937</v>
      </c>
      <c r="M31" s="208">
        <v>5.5003621137839485</v>
      </c>
      <c r="N31" s="208">
        <v>1.5100093047071494</v>
      </c>
      <c r="O31" s="208">
        <v>2.76416828323647</v>
      </c>
      <c r="P31" s="208">
        <v>1.406465351340352</v>
      </c>
      <c r="Q31" s="208">
        <v>2.4858291719722496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1.6297220458643871</v>
      </c>
      <c r="E32" s="208">
        <v>0</v>
      </c>
      <c r="F32" s="208">
        <v>4.9048602429608952</v>
      </c>
      <c r="G32" s="208">
        <v>10.663365968540154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1.9093458747154477</v>
      </c>
      <c r="C33" s="208">
        <v>3.8878804196720225</v>
      </c>
      <c r="D33" s="208">
        <v>4.8497075246446535</v>
      </c>
      <c r="E33" s="208">
        <v>9.2148985557190137</v>
      </c>
      <c r="F33" s="208">
        <v>6.5301564033884931</v>
      </c>
      <c r="G33" s="208">
        <v>6.374853498446357</v>
      </c>
      <c r="H33" s="208">
        <v>3.272218075226645</v>
      </c>
      <c r="I33" s="208">
        <v>0.85952696802109241</v>
      </c>
      <c r="J33" s="208">
        <v>8.8089878767719885</v>
      </c>
      <c r="K33" s="208">
        <v>6.0140820116021834</v>
      </c>
      <c r="L33" s="208">
        <v>8.3224677187047966</v>
      </c>
      <c r="M33" s="208">
        <v>6.8434039098038015</v>
      </c>
      <c r="N33" s="208">
        <v>1.5458638243384923</v>
      </c>
      <c r="O33" s="208">
        <v>3.2210359025631083</v>
      </c>
      <c r="P33" s="208">
        <v>4.157346594746377</v>
      </c>
      <c r="Q33" s="208">
        <v>5.1164919553708561</v>
      </c>
    </row>
    <row r="34" spans="1:17" x14ac:dyDescent="0.25">
      <c r="A34" s="152" t="s">
        <v>317</v>
      </c>
      <c r="B34" s="264">
        <v>3.3380989558593868</v>
      </c>
      <c r="C34" s="264">
        <v>3.9349105911560787</v>
      </c>
      <c r="D34" s="264">
        <v>4.7539660973595117</v>
      </c>
      <c r="E34" s="264">
        <v>5.9497097087897917</v>
      </c>
      <c r="F34" s="264">
        <v>6.5087600901555112</v>
      </c>
      <c r="G34" s="264">
        <v>6.9459713906941678</v>
      </c>
      <c r="H34" s="264">
        <v>5.1306816499219652</v>
      </c>
      <c r="I34" s="264">
        <v>4.4291634768874601</v>
      </c>
      <c r="J34" s="264">
        <v>5.4839641486271695</v>
      </c>
      <c r="K34" s="264">
        <v>3.9337939638360298</v>
      </c>
      <c r="L34" s="264">
        <v>5.0027509743911693</v>
      </c>
      <c r="M34" s="264">
        <v>5.3518920855230139</v>
      </c>
      <c r="N34" s="264">
        <v>4.3134922900848593</v>
      </c>
      <c r="O34" s="264">
        <v>5.0431119914120073</v>
      </c>
      <c r="P34" s="264">
        <v>5.3040999516280856</v>
      </c>
      <c r="Q34" s="264">
        <v>5.7071698620700282</v>
      </c>
    </row>
    <row r="35" spans="1:17" x14ac:dyDescent="0.25">
      <c r="A35" s="150" t="s">
        <v>33</v>
      </c>
      <c r="B35" s="87">
        <v>1.5132380664405552E-2</v>
      </c>
      <c r="C35" s="87">
        <v>1.2680738786279684E-2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8.3908603530007994E-2</v>
      </c>
      <c r="C38" s="87">
        <v>1.7430945345489744E-2</v>
      </c>
      <c r="D38" s="87">
        <v>0</v>
      </c>
      <c r="E38" s="87">
        <v>2.4525078548621935E-2</v>
      </c>
      <c r="F38" s="87">
        <v>0</v>
      </c>
      <c r="G38" s="87">
        <v>0</v>
      </c>
      <c r="H38" s="87">
        <v>0.16027382826966294</v>
      </c>
      <c r="I38" s="87">
        <v>0.42668219492237774</v>
      </c>
      <c r="J38" s="87">
        <v>2.6824586899753824E-3</v>
      </c>
      <c r="K38" s="87">
        <v>1.9542012746244664E-2</v>
      </c>
      <c r="L38" s="87">
        <v>1.0841188341061186E-3</v>
      </c>
      <c r="M38" s="87">
        <v>9.5081487002475189E-3</v>
      </c>
      <c r="N38" s="87">
        <v>0.26749785941472226</v>
      </c>
      <c r="O38" s="87">
        <v>0.18423545135441396</v>
      </c>
      <c r="P38" s="87">
        <v>7.6819357614059045E-2</v>
      </c>
      <c r="Q38" s="87">
        <v>7.0134141384206025E-2</v>
      </c>
    </row>
    <row r="39" spans="1:17" x14ac:dyDescent="0.25">
      <c r="A39" s="150" t="s">
        <v>29</v>
      </c>
      <c r="B39" s="87">
        <v>1.0285104599290018</v>
      </c>
      <c r="C39" s="87">
        <v>1.0896322955145119</v>
      </c>
      <c r="D39" s="87">
        <v>0.44100461978695182</v>
      </c>
      <c r="E39" s="87">
        <v>0.41878923482849606</v>
      </c>
      <c r="F39" s="87">
        <v>0.59620177880986414</v>
      </c>
      <c r="G39" s="87">
        <v>0.17154190988823528</v>
      </c>
      <c r="H39" s="87">
        <v>0.42331693931398412</v>
      </c>
      <c r="I39" s="87">
        <v>6.3105435356200543E-2</v>
      </c>
      <c r="J39" s="87">
        <v>0</v>
      </c>
      <c r="K39" s="87">
        <v>0</v>
      </c>
      <c r="L39" s="87">
        <v>6.0499004828856444E-2</v>
      </c>
      <c r="M39" s="87">
        <v>0</v>
      </c>
      <c r="N39" s="87">
        <v>0</v>
      </c>
      <c r="O39" s="87">
        <v>0</v>
      </c>
      <c r="P39" s="87">
        <v>0.12102078063794125</v>
      </c>
      <c r="Q39" s="87">
        <v>0.12102424564852371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6.8662163588390501E-2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7.2081424362249957E-2</v>
      </c>
      <c r="C41" s="87">
        <v>1.6118168238029352E-2</v>
      </c>
      <c r="D41" s="87">
        <v>0</v>
      </c>
      <c r="E41" s="87">
        <v>3.6775131560430309E-2</v>
      </c>
      <c r="F41" s="87">
        <v>0</v>
      </c>
      <c r="G41" s="87">
        <v>0</v>
      </c>
      <c r="H41" s="87">
        <v>0.41983557890823914</v>
      </c>
      <c r="I41" s="87">
        <v>0.46239326085690208</v>
      </c>
      <c r="J41" s="87">
        <v>8.4886080670693101E-3</v>
      </c>
      <c r="K41" s="87">
        <v>7.6776700430154415E-2</v>
      </c>
      <c r="L41" s="87">
        <v>3.2871290187773189E-3</v>
      </c>
      <c r="M41" s="87">
        <v>1.2317445984513779E-2</v>
      </c>
      <c r="N41" s="87">
        <v>0.32370127371589708</v>
      </c>
      <c r="O41" s="87">
        <v>0.23360223209193673</v>
      </c>
      <c r="P41" s="87">
        <v>0.21037091838088551</v>
      </c>
      <c r="Q41" s="87">
        <v>0.14333461179170273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2.0658512411840704</v>
      </c>
      <c r="C43" s="87">
        <v>2.7610461213720319</v>
      </c>
      <c r="D43" s="87">
        <v>4.2813163060686019</v>
      </c>
      <c r="E43" s="87">
        <v>5.3566423218997361</v>
      </c>
      <c r="F43" s="87">
        <v>5.8427810026385227</v>
      </c>
      <c r="G43" s="87">
        <v>6.6609974402691661</v>
      </c>
      <c r="H43" s="87">
        <v>4.0133160949868074</v>
      </c>
      <c r="I43" s="87">
        <v>3.3881762532981536</v>
      </c>
      <c r="J43" s="87">
        <v>5.3860774201014863</v>
      </c>
      <c r="K43" s="87">
        <v>3.748893720316623</v>
      </c>
      <c r="L43" s="87">
        <v>4.8229786769036052</v>
      </c>
      <c r="M43" s="87">
        <v>5.1365074885874851</v>
      </c>
      <c r="N43" s="87">
        <v>3.6496872204402484</v>
      </c>
      <c r="O43" s="87">
        <v>4.5647786885724431</v>
      </c>
      <c r="P43" s="87">
        <v>4.8263024007459761</v>
      </c>
      <c r="Q43" s="87">
        <v>5.2940174023150606</v>
      </c>
    </row>
    <row r="44" spans="1:17" x14ac:dyDescent="0.25">
      <c r="A44" s="150" t="s">
        <v>22</v>
      </c>
      <c r="B44" s="87">
        <v>7.2614846189651111E-2</v>
      </c>
      <c r="C44" s="87">
        <v>3.8002321899736145E-2</v>
      </c>
      <c r="D44" s="87">
        <v>3.1645171503957785E-2</v>
      </c>
      <c r="E44" s="87">
        <v>4.4315778364116098E-2</v>
      </c>
      <c r="F44" s="87">
        <v>6.9777308707124022E-2</v>
      </c>
      <c r="G44" s="87">
        <v>0.1134320405367661</v>
      </c>
      <c r="H44" s="87">
        <v>0.11393920844327177</v>
      </c>
      <c r="I44" s="87">
        <v>8.8806332453825867E-2</v>
      </c>
      <c r="J44" s="87">
        <v>8.6715661768639096E-2</v>
      </c>
      <c r="K44" s="87">
        <v>8.8581530343007933E-2</v>
      </c>
      <c r="L44" s="87">
        <v>0.11490204480582497</v>
      </c>
      <c r="M44" s="87">
        <v>0.19355900225076744</v>
      </c>
      <c r="N44" s="87">
        <v>7.2605936513992053E-2</v>
      </c>
      <c r="O44" s="87">
        <v>6.0495619393213747E-2</v>
      </c>
      <c r="P44" s="87">
        <v>6.958649424922371E-2</v>
      </c>
      <c r="Q44" s="87">
        <v>7.8659460930534456E-2</v>
      </c>
    </row>
    <row r="45" spans="1:17" x14ac:dyDescent="0.25">
      <c r="A45" s="152" t="s">
        <v>316</v>
      </c>
      <c r="B45" s="264">
        <v>0.33851250335898581</v>
      </c>
      <c r="C45" s="264">
        <v>0.27705724428353318</v>
      </c>
      <c r="D45" s="264">
        <v>0.25614262314584668</v>
      </c>
      <c r="E45" s="264">
        <v>0.31104046596270285</v>
      </c>
      <c r="F45" s="264">
        <v>0.37599420479709689</v>
      </c>
      <c r="G45" s="264">
        <v>0.38685490326409294</v>
      </c>
      <c r="H45" s="264">
        <v>0.61033939681723948</v>
      </c>
      <c r="I45" s="264">
        <v>0.59773440048137394</v>
      </c>
      <c r="J45" s="264">
        <v>0.32027894069018348</v>
      </c>
      <c r="K45" s="264">
        <v>0.31536968181087455</v>
      </c>
      <c r="L45" s="264">
        <v>0.34263187770166914</v>
      </c>
      <c r="M45" s="264">
        <v>0.34228799881229144</v>
      </c>
      <c r="N45" s="264">
        <v>0.53942293049691803</v>
      </c>
      <c r="O45" s="264">
        <v>0.5384268167660381</v>
      </c>
      <c r="P45" s="264">
        <v>0.59424580550239747</v>
      </c>
      <c r="Q45" s="264">
        <v>0.57762801211535952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4.5544503161287411</v>
      </c>
      <c r="C47" s="242">
        <v>3.7276125439737022</v>
      </c>
      <c r="D47" s="242">
        <v>3.4462208615186722</v>
      </c>
      <c r="E47" s="242">
        <v>4.1848331582315801</v>
      </c>
      <c r="F47" s="242">
        <v>5.058740542545622</v>
      </c>
      <c r="G47" s="242">
        <v>5.2048636874089977</v>
      </c>
      <c r="H47" s="242">
        <v>8.2116921271655965</v>
      </c>
      <c r="I47" s="242">
        <v>8.0421006675384668</v>
      </c>
      <c r="J47" s="242">
        <v>4.3091304108459108</v>
      </c>
      <c r="K47" s="242">
        <v>4.243079746740559</v>
      </c>
      <c r="L47" s="242">
        <v>4.6098736331144377</v>
      </c>
      <c r="M47" s="242">
        <v>4.6052469818064496</v>
      </c>
      <c r="N47" s="242">
        <v>7.2575603912728122</v>
      </c>
      <c r="O47" s="242">
        <v>7.2441583737653676</v>
      </c>
      <c r="P47" s="242">
        <v>7.9951640482195785</v>
      </c>
      <c r="Q47" s="242">
        <v>7.7715831949454692</v>
      </c>
    </row>
    <row r="49" spans="1:17" ht="12.75" x14ac:dyDescent="0.25">
      <c r="A49" s="98" t="str">
        <f>FBT_fec!$A$81</f>
        <v>Market shares of energy uses (%)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</v>
      </c>
      <c r="C51" s="77">
        <f t="shared" si="0"/>
        <v>1.0000000000000002</v>
      </c>
      <c r="D51" s="77">
        <f t="shared" si="0"/>
        <v>1</v>
      </c>
      <c r="E51" s="77">
        <f t="shared" si="0"/>
        <v>0.99999999999999989</v>
      </c>
      <c r="F51" s="77">
        <f t="shared" si="0"/>
        <v>0.99999999999999989</v>
      </c>
      <c r="G51" s="77">
        <f t="shared" si="0"/>
        <v>1</v>
      </c>
      <c r="H51" s="77">
        <f t="shared" si="0"/>
        <v>1</v>
      </c>
      <c r="I51" s="77">
        <f t="shared" si="0"/>
        <v>1.0000000000000002</v>
      </c>
      <c r="J51" s="77">
        <f t="shared" si="0"/>
        <v>0.99999999999999989</v>
      </c>
      <c r="K51" s="77">
        <f t="shared" si="0"/>
        <v>0.99999999999999978</v>
      </c>
      <c r="L51" s="77">
        <f t="shared" si="0"/>
        <v>1.0000000000000002</v>
      </c>
      <c r="M51" s="77">
        <f t="shared" si="0"/>
        <v>1.0000000000000004</v>
      </c>
      <c r="N51" s="77">
        <f t="shared" si="0"/>
        <v>0.99999999999999989</v>
      </c>
      <c r="O51" s="77">
        <f t="shared" si="0"/>
        <v>1</v>
      </c>
      <c r="P51" s="77">
        <f t="shared" si="0"/>
        <v>1</v>
      </c>
      <c r="Q51" s="77">
        <f t="shared" si="0"/>
        <v>0.99999999999999967</v>
      </c>
    </row>
    <row r="52" spans="1:17" x14ac:dyDescent="0.25">
      <c r="A52" s="132" t="s">
        <v>83</v>
      </c>
      <c r="B52" s="203">
        <f t="shared" ref="B52:Q52" si="1">IF(B$6=0,0,B$6/B$5)</f>
        <v>9.3237536053004666E-3</v>
      </c>
      <c r="C52" s="203">
        <f t="shared" si="1"/>
        <v>9.3237536053004683E-3</v>
      </c>
      <c r="D52" s="203">
        <f t="shared" si="1"/>
        <v>9.3237536053004666E-3</v>
      </c>
      <c r="E52" s="203">
        <f t="shared" si="1"/>
        <v>9.3237536053004701E-3</v>
      </c>
      <c r="F52" s="203">
        <f t="shared" si="1"/>
        <v>9.3237536053004666E-3</v>
      </c>
      <c r="G52" s="203">
        <f t="shared" si="1"/>
        <v>9.3237536053004701E-3</v>
      </c>
      <c r="H52" s="203">
        <f t="shared" si="1"/>
        <v>9.3237536053004701E-3</v>
      </c>
      <c r="I52" s="203">
        <f t="shared" si="1"/>
        <v>9.3237536053004701E-3</v>
      </c>
      <c r="J52" s="203">
        <f t="shared" si="1"/>
        <v>9.3237536053004666E-3</v>
      </c>
      <c r="K52" s="203">
        <f t="shared" si="1"/>
        <v>9.3237536053004666E-3</v>
      </c>
      <c r="L52" s="203">
        <f t="shared" si="1"/>
        <v>9.3237536053004701E-3</v>
      </c>
      <c r="M52" s="203">
        <f t="shared" si="1"/>
        <v>9.3237536053004701E-3</v>
      </c>
      <c r="N52" s="203">
        <f t="shared" si="1"/>
        <v>9.3237536053004683E-3</v>
      </c>
      <c r="O52" s="203">
        <f t="shared" si="1"/>
        <v>9.3237536053004683E-3</v>
      </c>
      <c r="P52" s="203">
        <f t="shared" si="1"/>
        <v>9.3237536053004683E-3</v>
      </c>
      <c r="Q52" s="203">
        <f t="shared" si="1"/>
        <v>9.3237536053004666E-3</v>
      </c>
    </row>
    <row r="53" spans="1:17" x14ac:dyDescent="0.25">
      <c r="A53" s="76" t="s">
        <v>82</v>
      </c>
      <c r="B53" s="202">
        <f t="shared" ref="B53:Q53" si="2">IF(B$7=0,0,B$7/B$5)</f>
        <v>1.0134514788370073E-2</v>
      </c>
      <c r="C53" s="202">
        <f t="shared" si="2"/>
        <v>1.0134514788370077E-2</v>
      </c>
      <c r="D53" s="202">
        <f t="shared" si="2"/>
        <v>1.0134514788370075E-2</v>
      </c>
      <c r="E53" s="202">
        <f t="shared" si="2"/>
        <v>1.0134514788370077E-2</v>
      </c>
      <c r="F53" s="202">
        <f t="shared" si="2"/>
        <v>1.0134514788370073E-2</v>
      </c>
      <c r="G53" s="202">
        <f t="shared" si="2"/>
        <v>1.0134514788370077E-2</v>
      </c>
      <c r="H53" s="202">
        <f t="shared" si="2"/>
        <v>1.0134514788370075E-2</v>
      </c>
      <c r="I53" s="202">
        <f t="shared" si="2"/>
        <v>1.0134514788370077E-2</v>
      </c>
      <c r="J53" s="202">
        <f t="shared" si="2"/>
        <v>1.0134514788370075E-2</v>
      </c>
      <c r="K53" s="202">
        <f t="shared" si="2"/>
        <v>1.0134514788370073E-2</v>
      </c>
      <c r="L53" s="202">
        <f t="shared" si="2"/>
        <v>1.0134514788370078E-2</v>
      </c>
      <c r="M53" s="202">
        <f t="shared" si="2"/>
        <v>1.0134514788370078E-2</v>
      </c>
      <c r="N53" s="202">
        <f t="shared" si="2"/>
        <v>1.0134514788370075E-2</v>
      </c>
      <c r="O53" s="202">
        <f t="shared" si="2"/>
        <v>1.0134514788370075E-2</v>
      </c>
      <c r="P53" s="202">
        <f t="shared" si="2"/>
        <v>1.0134514788370075E-2</v>
      </c>
      <c r="Q53" s="202">
        <f t="shared" si="2"/>
        <v>1.0134514788370073E-2</v>
      </c>
    </row>
    <row r="54" spans="1:17" x14ac:dyDescent="0.25">
      <c r="A54" s="76" t="s">
        <v>81</v>
      </c>
      <c r="B54" s="202">
        <f t="shared" ref="B54:Q54" si="3">IF(B$8=0,0,B$8/B$5)</f>
        <v>2.5133596675157778E-2</v>
      </c>
      <c r="C54" s="202">
        <f t="shared" si="3"/>
        <v>2.5133596675157788E-2</v>
      </c>
      <c r="D54" s="202">
        <f t="shared" si="3"/>
        <v>2.5133596675157781E-2</v>
      </c>
      <c r="E54" s="202">
        <f t="shared" si="3"/>
        <v>2.5133596675157788E-2</v>
      </c>
      <c r="F54" s="202">
        <f t="shared" si="3"/>
        <v>2.5133596675157781E-2</v>
      </c>
      <c r="G54" s="202">
        <f t="shared" si="3"/>
        <v>2.5133596675157792E-2</v>
      </c>
      <c r="H54" s="202">
        <f t="shared" si="3"/>
        <v>2.5133596675157785E-2</v>
      </c>
      <c r="I54" s="202">
        <f t="shared" si="3"/>
        <v>2.5133596675157792E-2</v>
      </c>
      <c r="J54" s="202">
        <f t="shared" si="3"/>
        <v>2.5133596675157781E-2</v>
      </c>
      <c r="K54" s="202">
        <f t="shared" si="3"/>
        <v>2.5133596675157781E-2</v>
      </c>
      <c r="L54" s="202">
        <f t="shared" si="3"/>
        <v>2.5133596675157788E-2</v>
      </c>
      <c r="M54" s="202">
        <f t="shared" si="3"/>
        <v>2.5133596675157792E-2</v>
      </c>
      <c r="N54" s="202">
        <f t="shared" si="3"/>
        <v>2.5133596675157785E-2</v>
      </c>
      <c r="O54" s="202">
        <f t="shared" si="3"/>
        <v>2.5133596675157788E-2</v>
      </c>
      <c r="P54" s="202">
        <f t="shared" si="3"/>
        <v>2.5133596675157785E-2</v>
      </c>
      <c r="Q54" s="202">
        <f t="shared" si="3"/>
        <v>2.5133596675157781E-2</v>
      </c>
    </row>
    <row r="55" spans="1:17" x14ac:dyDescent="0.25">
      <c r="A55" s="76" t="s">
        <v>80</v>
      </c>
      <c r="B55" s="202">
        <f t="shared" ref="B55:Q55" si="4">IF(B$9=0,0,B$9/B$5)</f>
        <v>7.7022312391612557E-2</v>
      </c>
      <c r="C55" s="202">
        <f t="shared" si="4"/>
        <v>7.7022312391612585E-2</v>
      </c>
      <c r="D55" s="202">
        <f t="shared" si="4"/>
        <v>7.7022312391612571E-2</v>
      </c>
      <c r="E55" s="202">
        <f t="shared" si="4"/>
        <v>7.7022312391612585E-2</v>
      </c>
      <c r="F55" s="202">
        <f t="shared" si="4"/>
        <v>7.7022312391612557E-2</v>
      </c>
      <c r="G55" s="202">
        <f t="shared" si="4"/>
        <v>7.7022312391612585E-2</v>
      </c>
      <c r="H55" s="202">
        <f t="shared" si="4"/>
        <v>7.7022312391612571E-2</v>
      </c>
      <c r="I55" s="202">
        <f t="shared" si="4"/>
        <v>7.7022312391612585E-2</v>
      </c>
      <c r="J55" s="202">
        <f t="shared" si="4"/>
        <v>7.7022312391612557E-2</v>
      </c>
      <c r="K55" s="202">
        <f t="shared" si="4"/>
        <v>7.7022312391612557E-2</v>
      </c>
      <c r="L55" s="202">
        <f t="shared" si="4"/>
        <v>7.7022312391612585E-2</v>
      </c>
      <c r="M55" s="202">
        <f t="shared" si="4"/>
        <v>7.7022312391612599E-2</v>
      </c>
      <c r="N55" s="202">
        <f t="shared" si="4"/>
        <v>7.7022312391612571E-2</v>
      </c>
      <c r="O55" s="202">
        <f t="shared" si="4"/>
        <v>7.7022312391612571E-2</v>
      </c>
      <c r="P55" s="202">
        <f t="shared" si="4"/>
        <v>7.7022312391612571E-2</v>
      </c>
      <c r="Q55" s="202">
        <f t="shared" si="4"/>
        <v>7.7022312391612557E-2</v>
      </c>
    </row>
    <row r="56" spans="1:17" x14ac:dyDescent="0.25">
      <c r="A56" s="129" t="s">
        <v>79</v>
      </c>
      <c r="B56" s="201">
        <f t="shared" ref="B56:Q56" si="5">IF(B$10=0,0,B$10/B$5)</f>
        <v>1.7025984844461724E-2</v>
      </c>
      <c r="C56" s="201">
        <f t="shared" si="5"/>
        <v>1.7025984844461731E-2</v>
      </c>
      <c r="D56" s="201">
        <f t="shared" si="5"/>
        <v>1.7025984844461724E-2</v>
      </c>
      <c r="E56" s="201">
        <f t="shared" si="5"/>
        <v>1.7025984844461731E-2</v>
      </c>
      <c r="F56" s="201">
        <f t="shared" si="5"/>
        <v>1.7025984844461724E-2</v>
      </c>
      <c r="G56" s="201">
        <f t="shared" si="5"/>
        <v>1.7025984844461734E-2</v>
      </c>
      <c r="H56" s="201">
        <f t="shared" si="5"/>
        <v>1.7025984844461731E-2</v>
      </c>
      <c r="I56" s="201">
        <f t="shared" si="5"/>
        <v>1.7025984844461731E-2</v>
      </c>
      <c r="J56" s="201">
        <f t="shared" si="5"/>
        <v>1.7025984844461727E-2</v>
      </c>
      <c r="K56" s="201">
        <f t="shared" si="5"/>
        <v>1.7025984844461724E-2</v>
      </c>
      <c r="L56" s="201">
        <f t="shared" si="5"/>
        <v>1.7025984844461731E-2</v>
      </c>
      <c r="M56" s="201">
        <f t="shared" si="5"/>
        <v>1.7025984844461734E-2</v>
      </c>
      <c r="N56" s="201">
        <f t="shared" si="5"/>
        <v>1.7025984844461727E-2</v>
      </c>
      <c r="O56" s="201">
        <f t="shared" si="5"/>
        <v>1.7025984844461727E-2</v>
      </c>
      <c r="P56" s="201">
        <f t="shared" si="5"/>
        <v>1.7025984844461734E-2</v>
      </c>
      <c r="Q56" s="201">
        <f t="shared" si="5"/>
        <v>1.7025984844461724E-2</v>
      </c>
    </row>
    <row r="57" spans="1:17" x14ac:dyDescent="0.25">
      <c r="A57" s="127" t="s">
        <v>314</v>
      </c>
      <c r="B57" s="200">
        <f t="shared" ref="B57:Q57" si="6">IF(B$15=0,0,B$15/B$5)</f>
        <v>0.64443149079401385</v>
      </c>
      <c r="C57" s="200">
        <f t="shared" si="6"/>
        <v>0.64443149079401396</v>
      </c>
      <c r="D57" s="200">
        <f t="shared" si="6"/>
        <v>0.64443149079401385</v>
      </c>
      <c r="E57" s="200">
        <f t="shared" si="6"/>
        <v>0.64443149079401385</v>
      </c>
      <c r="F57" s="200">
        <f t="shared" si="6"/>
        <v>0.64443149079401374</v>
      </c>
      <c r="G57" s="200">
        <f t="shared" si="6"/>
        <v>0.64443149079401396</v>
      </c>
      <c r="H57" s="200">
        <f t="shared" si="6"/>
        <v>0.64443149079401396</v>
      </c>
      <c r="I57" s="200">
        <f t="shared" si="6"/>
        <v>0.64443149079401396</v>
      </c>
      <c r="J57" s="200">
        <f t="shared" si="6"/>
        <v>0.66032043470278456</v>
      </c>
      <c r="K57" s="200">
        <f t="shared" si="6"/>
        <v>0.64443149079401363</v>
      </c>
      <c r="L57" s="200">
        <f t="shared" si="6"/>
        <v>0.64443149079401385</v>
      </c>
      <c r="M57" s="200">
        <f t="shared" si="6"/>
        <v>0.64443149079401407</v>
      </c>
      <c r="N57" s="200">
        <f t="shared" si="6"/>
        <v>0.64443149079401396</v>
      </c>
      <c r="O57" s="200">
        <f t="shared" si="6"/>
        <v>0.64443149079401363</v>
      </c>
      <c r="P57" s="200">
        <f t="shared" si="6"/>
        <v>0.64443149079401396</v>
      </c>
      <c r="Q57" s="200">
        <f t="shared" si="6"/>
        <v>0.64443149079401374</v>
      </c>
    </row>
    <row r="58" spans="1:17" x14ac:dyDescent="0.25">
      <c r="A58" s="127" t="s">
        <v>313</v>
      </c>
      <c r="B58" s="200">
        <f t="shared" ref="B58:Q58" si="7">IF(B$26=0,0,B$26/B$5)</f>
        <v>5.1691723484509899E-2</v>
      </c>
      <c r="C58" s="200">
        <f t="shared" si="7"/>
        <v>3.5890552701702043E-2</v>
      </c>
      <c r="D58" s="200">
        <f t="shared" si="7"/>
        <v>2.7464473470570128E-2</v>
      </c>
      <c r="E58" s="200">
        <f t="shared" si="7"/>
        <v>2.6648122866987711E-2</v>
      </c>
      <c r="F58" s="200">
        <f t="shared" si="7"/>
        <v>2.9446141326829312E-2</v>
      </c>
      <c r="G58" s="200">
        <f t="shared" si="7"/>
        <v>2.8389688051780642E-2</v>
      </c>
      <c r="H58" s="200">
        <f t="shared" si="7"/>
        <v>6.0637577234566246E-2</v>
      </c>
      <c r="I58" s="200">
        <f t="shared" si="7"/>
        <v>6.8791066994338901E-2</v>
      </c>
      <c r="J58" s="200">
        <f t="shared" si="7"/>
        <v>2.9770030624153041E-2</v>
      </c>
      <c r="K58" s="200">
        <f t="shared" si="7"/>
        <v>4.0865219428790504E-2</v>
      </c>
      <c r="L58" s="200">
        <f t="shared" si="7"/>
        <v>3.4911168563625146E-2</v>
      </c>
      <c r="M58" s="200">
        <f t="shared" si="7"/>
        <v>3.2600917998924242E-2</v>
      </c>
      <c r="N58" s="200">
        <f t="shared" si="7"/>
        <v>6.3744964391230702E-2</v>
      </c>
      <c r="O58" s="200">
        <f t="shared" si="7"/>
        <v>5.442188427307279E-2</v>
      </c>
      <c r="P58" s="200">
        <f t="shared" si="7"/>
        <v>5.7108391804042792E-2</v>
      </c>
      <c r="Q58" s="200">
        <f t="shared" si="7"/>
        <v>5.1590881982508316E-2</v>
      </c>
    </row>
    <row r="59" spans="1:17" x14ac:dyDescent="0.25">
      <c r="A59" s="127" t="s">
        <v>312</v>
      </c>
      <c r="B59" s="200">
        <f t="shared" ref="B59:Q59" si="8">IF(B$27=0,0,B$27/B$5)</f>
        <v>0.10579421394876412</v>
      </c>
      <c r="C59" s="200">
        <f t="shared" si="8"/>
        <v>0.1397657919153045</v>
      </c>
      <c r="D59" s="200">
        <f t="shared" si="8"/>
        <v>0.15788136141880552</v>
      </c>
      <c r="E59" s="200">
        <f t="shared" si="8"/>
        <v>0.15963646669289086</v>
      </c>
      <c r="F59" s="200">
        <f t="shared" si="8"/>
        <v>0.15362089331754655</v>
      </c>
      <c r="G59" s="200">
        <f t="shared" si="8"/>
        <v>0.15589220506365914</v>
      </c>
      <c r="H59" s="200">
        <f t="shared" si="8"/>
        <v>8.6561160124805414E-2</v>
      </c>
      <c r="I59" s="200">
        <f t="shared" si="8"/>
        <v>6.9031641782096684E-2</v>
      </c>
      <c r="J59" s="200">
        <f t="shared" si="8"/>
        <v>0.13703560667140524</v>
      </c>
      <c r="K59" s="200">
        <f t="shared" si="8"/>
        <v>0.12907055414465057</v>
      </c>
      <c r="L59" s="200">
        <f t="shared" si="8"/>
        <v>0.14187140959789243</v>
      </c>
      <c r="M59" s="200">
        <f t="shared" si="8"/>
        <v>0.14683831099145062</v>
      </c>
      <c r="N59" s="200">
        <f t="shared" si="8"/>
        <v>7.9880462440067301E-2</v>
      </c>
      <c r="O59" s="200">
        <f t="shared" si="8"/>
        <v>9.9924530533230999E-2</v>
      </c>
      <c r="P59" s="200">
        <f t="shared" si="8"/>
        <v>9.4148699026786811E-2</v>
      </c>
      <c r="Q59" s="200">
        <f t="shared" si="8"/>
        <v>0.10601101718408107</v>
      </c>
    </row>
    <row r="60" spans="1:17" x14ac:dyDescent="0.25">
      <c r="A60" s="142" t="s">
        <v>318</v>
      </c>
      <c r="B60" s="199">
        <f t="shared" ref="B60:Q60" si="9">IF(B$28=0,0,B$28/B$5)</f>
        <v>5.780891854682358E-2</v>
      </c>
      <c r="C60" s="199">
        <f t="shared" si="9"/>
        <v>9.3131023930697929E-2</v>
      </c>
      <c r="D60" s="199">
        <f t="shared" si="9"/>
        <v>0.11196677114626151</v>
      </c>
      <c r="E60" s="199">
        <f t="shared" si="9"/>
        <v>0.11379164997620862</v>
      </c>
      <c r="F60" s="199">
        <f t="shared" si="9"/>
        <v>0.10753692972395477</v>
      </c>
      <c r="G60" s="199">
        <f t="shared" si="9"/>
        <v>0.1098985366217809</v>
      </c>
      <c r="H60" s="199">
        <f t="shared" si="9"/>
        <v>3.7811261838244653E-2</v>
      </c>
      <c r="I60" s="199">
        <f t="shared" si="9"/>
        <v>1.9584864028888673E-2</v>
      </c>
      <c r="J60" s="199">
        <f t="shared" si="9"/>
        <v>9.0923960231888354E-2</v>
      </c>
      <c r="K60" s="199">
        <f t="shared" si="9"/>
        <v>8.2010600969694578E-2</v>
      </c>
      <c r="L60" s="199">
        <f t="shared" si="9"/>
        <v>9.5320349659275355E-2</v>
      </c>
      <c r="M60" s="199">
        <f t="shared" si="9"/>
        <v>0.1004847083660558</v>
      </c>
      <c r="N60" s="199">
        <f t="shared" si="9"/>
        <v>3.0864975507637785E-2</v>
      </c>
      <c r="O60" s="199">
        <f t="shared" si="9"/>
        <v>5.1705888055344901E-2</v>
      </c>
      <c r="P60" s="199">
        <f t="shared" si="9"/>
        <v>4.5700440520612659E-2</v>
      </c>
      <c r="Q60" s="199">
        <f t="shared" si="9"/>
        <v>5.8034340713935505E-2</v>
      </c>
    </row>
    <row r="61" spans="1:17" x14ac:dyDescent="0.25">
      <c r="A61" s="142" t="s">
        <v>317</v>
      </c>
      <c r="B61" s="199">
        <f t="shared" ref="B61:Q61" si="10">IF(B$34=0,0,B$34/B$5)</f>
        <v>4.3567199377623468E-2</v>
      </c>
      <c r="C61" s="199">
        <f t="shared" si="10"/>
        <v>4.3567199377623482E-2</v>
      </c>
      <c r="D61" s="199">
        <f t="shared" si="10"/>
        <v>4.3567199377623468E-2</v>
      </c>
      <c r="E61" s="199">
        <f t="shared" si="10"/>
        <v>4.3567199377623489E-2</v>
      </c>
      <c r="F61" s="199">
        <f t="shared" si="10"/>
        <v>4.3567199377623461E-2</v>
      </c>
      <c r="G61" s="199">
        <f t="shared" si="10"/>
        <v>4.3567199377623482E-2</v>
      </c>
      <c r="H61" s="199">
        <f t="shared" si="10"/>
        <v>4.3567199377623475E-2</v>
      </c>
      <c r="I61" s="199">
        <f t="shared" si="10"/>
        <v>4.3567199377623482E-2</v>
      </c>
      <c r="J61" s="199">
        <f t="shared" si="10"/>
        <v>4.3567199377623468E-2</v>
      </c>
      <c r="K61" s="199">
        <f t="shared" si="10"/>
        <v>4.3567199377623468E-2</v>
      </c>
      <c r="L61" s="199">
        <f t="shared" si="10"/>
        <v>4.3567199377623475E-2</v>
      </c>
      <c r="M61" s="199">
        <f t="shared" si="10"/>
        <v>4.3567199377623489E-2</v>
      </c>
      <c r="N61" s="199">
        <f t="shared" si="10"/>
        <v>4.3567199377623482E-2</v>
      </c>
      <c r="O61" s="199">
        <f t="shared" si="10"/>
        <v>4.3567199377623468E-2</v>
      </c>
      <c r="P61" s="199">
        <f t="shared" si="10"/>
        <v>4.3567199377623475E-2</v>
      </c>
      <c r="Q61" s="199">
        <f t="shared" si="10"/>
        <v>4.3567199377623475E-2</v>
      </c>
    </row>
    <row r="62" spans="1:17" x14ac:dyDescent="0.25">
      <c r="A62" s="142" t="s">
        <v>316</v>
      </c>
      <c r="B62" s="199">
        <f t="shared" ref="B62:Q62" si="11">IF(B$45=0,0,B$45/B$5)</f>
        <v>4.4180960243170846E-3</v>
      </c>
      <c r="C62" s="199">
        <f t="shared" si="11"/>
        <v>3.0675686069830807E-3</v>
      </c>
      <c r="D62" s="199">
        <f t="shared" si="11"/>
        <v>2.3473908949205235E-3</v>
      </c>
      <c r="E62" s="199">
        <f t="shared" si="11"/>
        <v>2.2776173390587789E-3</v>
      </c>
      <c r="F62" s="199">
        <f t="shared" si="11"/>
        <v>2.5167642159683173E-3</v>
      </c>
      <c r="G62" s="199">
        <f t="shared" si="11"/>
        <v>2.4264690642547557E-3</v>
      </c>
      <c r="H62" s="199">
        <f t="shared" si="11"/>
        <v>5.182698908937286E-3</v>
      </c>
      <c r="I62" s="199">
        <f t="shared" si="11"/>
        <v>5.8795783755845208E-3</v>
      </c>
      <c r="J62" s="199">
        <f t="shared" si="11"/>
        <v>2.5444470618934223E-3</v>
      </c>
      <c r="K62" s="199">
        <f t="shared" si="11"/>
        <v>3.4927537973325211E-3</v>
      </c>
      <c r="L62" s="199">
        <f t="shared" si="11"/>
        <v>2.9838605609936019E-3</v>
      </c>
      <c r="M62" s="199">
        <f t="shared" si="11"/>
        <v>2.7864032477713024E-3</v>
      </c>
      <c r="N62" s="199">
        <f t="shared" si="11"/>
        <v>5.4482875548060436E-3</v>
      </c>
      <c r="O62" s="199">
        <f t="shared" si="11"/>
        <v>4.6514431002626314E-3</v>
      </c>
      <c r="P62" s="199">
        <f t="shared" si="11"/>
        <v>4.8810591285506659E-3</v>
      </c>
      <c r="Q62" s="199">
        <f t="shared" si="11"/>
        <v>4.4094770925220779E-3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5.9442409467809529E-2</v>
      </c>
      <c r="C64" s="276">
        <f t="shared" si="13"/>
        <v>4.1272002284077028E-2</v>
      </c>
      <c r="D64" s="276">
        <f t="shared" si="13"/>
        <v>3.1582512011707982E-2</v>
      </c>
      <c r="E64" s="276">
        <f t="shared" si="13"/>
        <v>3.0643757341204864E-2</v>
      </c>
      <c r="F64" s="276">
        <f t="shared" si="13"/>
        <v>3.3861312256707618E-2</v>
      </c>
      <c r="G64" s="276">
        <f t="shared" si="13"/>
        <v>3.2646453785643688E-2</v>
      </c>
      <c r="H64" s="276">
        <f t="shared" si="13"/>
        <v>6.9729609541711854E-2</v>
      </c>
      <c r="I64" s="276">
        <f t="shared" si="13"/>
        <v>7.9105638124648034E-2</v>
      </c>
      <c r="J64" s="276">
        <f t="shared" si="13"/>
        <v>3.4233765696754501E-2</v>
      </c>
      <c r="K64" s="276">
        <f t="shared" si="13"/>
        <v>4.6992573327642485E-2</v>
      </c>
      <c r="L64" s="276">
        <f t="shared" si="13"/>
        <v>4.0145768739565969E-2</v>
      </c>
      <c r="M64" s="276">
        <f t="shared" si="13"/>
        <v>3.7489117910708601E-2</v>
      </c>
      <c r="N64" s="276">
        <f t="shared" si="13"/>
        <v>7.3302920069785324E-2</v>
      </c>
      <c r="O64" s="276">
        <f t="shared" si="13"/>
        <v>6.2581932094779871E-2</v>
      </c>
      <c r="P64" s="276">
        <f t="shared" si="13"/>
        <v>6.5671256070253953E-2</v>
      </c>
      <c r="Q64" s="276">
        <f t="shared" si="13"/>
        <v>5.9326447734494074E-2</v>
      </c>
    </row>
    <row r="66" spans="1:17" ht="12.75" x14ac:dyDescent="0.25">
      <c r="A66" s="98" t="str">
        <f>FBT_fec!$A$110</f>
        <v>Energy intensity (toe/physical output index)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 t="shared" ref="B68:Q68" si="14">SUM(B$69:B$77)</f>
        <v>301.94846487359899</v>
      </c>
      <c r="C68" s="230">
        <f t="shared" si="14"/>
        <v>306.14635767753998</v>
      </c>
      <c r="D68" s="230">
        <f t="shared" si="14"/>
        <v>308.41005541628908</v>
      </c>
      <c r="E68" s="230">
        <f t="shared" si="14"/>
        <v>305.67847210352431</v>
      </c>
      <c r="F68" s="230">
        <f t="shared" si="14"/>
        <v>305.37429367685024</v>
      </c>
      <c r="G68" s="230">
        <f t="shared" si="14"/>
        <v>304.00653264414962</v>
      </c>
      <c r="H68" s="230">
        <f t="shared" si="14"/>
        <v>289.53990818328344</v>
      </c>
      <c r="I68" s="230">
        <f t="shared" si="14"/>
        <v>285.73404810055081</v>
      </c>
      <c r="J68" s="230">
        <f t="shared" si="14"/>
        <v>301.11566332470403</v>
      </c>
      <c r="K68" s="230">
        <f t="shared" si="14"/>
        <v>297.4838439230374</v>
      </c>
      <c r="L68" s="230">
        <f t="shared" si="14"/>
        <v>299.89891737626118</v>
      </c>
      <c r="M68" s="230">
        <f t="shared" si="14"/>
        <v>300.15907042746181</v>
      </c>
      <c r="N68" s="230">
        <f t="shared" si="14"/>
        <v>288.89981948043629</v>
      </c>
      <c r="O68" s="230">
        <f t="shared" si="14"/>
        <v>293.11971768656599</v>
      </c>
      <c r="P68" s="230">
        <f t="shared" si="14"/>
        <v>286.34108599590729</v>
      </c>
      <c r="Q68" s="230">
        <f t="shared" si="14"/>
        <v>279.94984014561612</v>
      </c>
    </row>
    <row r="69" spans="1:17" x14ac:dyDescent="0.25">
      <c r="A69" s="132" t="s">
        <v>83</v>
      </c>
      <c r="B69" s="275">
        <f>IF(B$6=0,0,B$6/WWP!B$5*1000)</f>
        <v>2.8152930879801605</v>
      </c>
      <c r="C69" s="275">
        <f>IF(C$6=0,0,C$6/WWP!C$5*1000)</f>
        <v>2.8544332061455706</v>
      </c>
      <c r="D69" s="275">
        <f>IF(D$6=0,0,D$6/WWP!D$5*1000)</f>
        <v>2.875539366098542</v>
      </c>
      <c r="E69" s="275">
        <f>IF(E$6=0,0,E$6/WWP!E$5*1000)</f>
        <v>2.8500707563379737</v>
      </c>
      <c r="F69" s="275">
        <f>IF(F$6=0,0,F$6/WWP!F$5*1000)</f>
        <v>2.8472346716356163</v>
      </c>
      <c r="G69" s="275">
        <f>IF(G$6=0,0,G$6/WWP!G$5*1000)</f>
        <v>2.834482004775785</v>
      </c>
      <c r="H69" s="275">
        <f>IF(H$6=0,0,H$6/WWP!H$5*1000)</f>
        <v>2.699598762802256</v>
      </c>
      <c r="I69" s="275">
        <f>IF(I$6=0,0,I$6/WWP!I$5*1000)</f>
        <v>2.6641138611346076</v>
      </c>
      <c r="J69" s="275">
        <f>IF(J$6=0,0,J$6/WWP!J$5*1000)</f>
        <v>2.807528251536151</v>
      </c>
      <c r="K69" s="275">
        <f>IF(K$6=0,0,K$6/WWP!K$5*1000)</f>
        <v>2.7736660622960621</v>
      </c>
      <c r="L69" s="275">
        <f>IF(L$6=0,0,L$6/WWP!L$5*1000)</f>
        <v>2.796183612112622</v>
      </c>
      <c r="M69" s="275">
        <f>IF(M$6=0,0,M$6/WWP!M$5*1000)</f>
        <v>2.7986092150616839</v>
      </c>
      <c r="N69" s="275">
        <f>IF(N$6=0,0,N$6/WWP!N$5*1000)</f>
        <v>2.6936307334513727</v>
      </c>
      <c r="O69" s="275">
        <f>IF(O$6=0,0,O$6/WWP!O$5*1000)</f>
        <v>2.732976024564775</v>
      </c>
      <c r="P69" s="275">
        <f>IF(P$6=0,0,P$6/WWP!P$5*1000)</f>
        <v>2.669773732899992</v>
      </c>
      <c r="Q69" s="275">
        <f>IF(Q$6=0,0,Q$6/WWP!Q$5*1000)</f>
        <v>2.6101833313609775</v>
      </c>
    </row>
    <row r="70" spans="1:17" x14ac:dyDescent="0.25">
      <c r="A70" s="76" t="s">
        <v>82</v>
      </c>
      <c r="B70" s="274">
        <f>IF(B$7=0,0,B$7/WWP!B$5*1000)</f>
        <v>3.0601011825871307</v>
      </c>
      <c r="C70" s="274">
        <f>IF(C$7=0,0,C$7/WWP!C$5*1000)</f>
        <v>3.1026447892886644</v>
      </c>
      <c r="D70" s="274">
        <f>IF(D$7=0,0,D$7/WWP!D$5*1000)</f>
        <v>3.1255862674984156</v>
      </c>
      <c r="E70" s="274">
        <f>IF(E$7=0,0,E$7/WWP!E$5*1000)</f>
        <v>3.097902996019537</v>
      </c>
      <c r="F70" s="274">
        <f>IF(F$7=0,0,F$7/WWP!F$5*1000)</f>
        <v>3.0948202952561048</v>
      </c>
      <c r="G70" s="274">
        <f>IF(G$7=0,0,G$7/WWP!G$5*1000)</f>
        <v>3.0809587008432446</v>
      </c>
      <c r="H70" s="274">
        <f>IF(H$7=0,0,H$7/WWP!H$5*1000)</f>
        <v>2.9343464813067999</v>
      </c>
      <c r="I70" s="274">
        <f>IF(I$7=0,0,I$7/WWP!I$5*1000)</f>
        <v>2.8957759360158781</v>
      </c>
      <c r="J70" s="274">
        <f>IF(J$7=0,0,J$7/WWP!J$5*1000)</f>
        <v>3.0516611429740772</v>
      </c>
      <c r="K70" s="274">
        <f>IF(K$7=0,0,K$7/WWP!K$5*1000)</f>
        <v>3.0148544155391983</v>
      </c>
      <c r="L70" s="274">
        <f>IF(L$7=0,0,L$7/WWP!L$5*1000)</f>
        <v>3.0393300131658942</v>
      </c>
      <c r="M70" s="274">
        <f>IF(M$7=0,0,M$7/WWP!M$5*1000)</f>
        <v>3.0419665381105263</v>
      </c>
      <c r="N70" s="274">
        <f>IF(N$7=0,0,N$7/WWP!N$5*1000)</f>
        <v>2.9278594928819266</v>
      </c>
      <c r="O70" s="274">
        <f>IF(O$7=0,0,O$7/WWP!O$5*1000)</f>
        <v>2.9706261136573646</v>
      </c>
      <c r="P70" s="274">
        <f>IF(P$7=0,0,P$7/WWP!P$5*1000)</f>
        <v>2.9019279705434693</v>
      </c>
      <c r="Q70" s="274">
        <f>IF(Q$7=0,0,Q$7/WWP!Q$5*1000)</f>
        <v>2.8371557949575847</v>
      </c>
    </row>
    <row r="71" spans="1:17" x14ac:dyDescent="0.25">
      <c r="A71" s="76" t="s">
        <v>81</v>
      </c>
      <c r="B71" s="274">
        <f>IF(B$8=0,0,B$8/WWP!B$5*1000)</f>
        <v>7.5890509328160842</v>
      </c>
      <c r="C71" s="274">
        <f>IF(C$8=0,0,C$8/WWP!C$5*1000)</f>
        <v>7.6945590774358879</v>
      </c>
      <c r="D71" s="274">
        <f>IF(D$8=0,0,D$8/WWP!D$5*1000)</f>
        <v>7.7514539433960703</v>
      </c>
      <c r="E71" s="274">
        <f>IF(E$8=0,0,E$8/WWP!E$5*1000)</f>
        <v>7.6827994301284512</v>
      </c>
      <c r="F71" s="274">
        <f>IF(F$8=0,0,F$8/WWP!F$5*1000)</f>
        <v>7.6751543322351408</v>
      </c>
      <c r="G71" s="274">
        <f>IF(G$8=0,0,G$8/WWP!G$5*1000)</f>
        <v>7.6407775780912477</v>
      </c>
      <c r="H71" s="274">
        <f>IF(H$8=0,0,H$8/WWP!H$5*1000)</f>
        <v>7.2771792736408631</v>
      </c>
      <c r="I71" s="274">
        <f>IF(I$8=0,0,I$8/WWP!I$5*1000)</f>
        <v>7.1815243213193778</v>
      </c>
      <c r="J71" s="274">
        <f>IF(J$8=0,0,J$8/WWP!J$5*1000)</f>
        <v>7.5681196345757114</v>
      </c>
      <c r="K71" s="274">
        <f>IF(K$8=0,0,K$8/WWP!K$5*1000)</f>
        <v>7.4768389505372115</v>
      </c>
      <c r="L71" s="274">
        <f>IF(L$8=0,0,L$8/WWP!L$5*1000)</f>
        <v>7.5375384326514174</v>
      </c>
      <c r="M71" s="274">
        <f>IF(M$8=0,0,M$8/WWP!M$5*1000)</f>
        <v>7.5440770145141052</v>
      </c>
      <c r="N71" s="274">
        <f>IF(N$8=0,0,N$8/WWP!N$5*1000)</f>
        <v>7.2610915423471791</v>
      </c>
      <c r="O71" s="274">
        <f>IF(O$8=0,0,O$8/WWP!O$5*1000)</f>
        <v>7.3671527618702646</v>
      </c>
      <c r="P71" s="274">
        <f>IF(P$8=0,0,P$8/WWP!P$5*1000)</f>
        <v>7.1967813669478042</v>
      </c>
      <c r="Q71" s="274">
        <f>IF(Q$8=0,0,Q$8/WWP!Q$5*1000)</f>
        <v>7.0361463714948096</v>
      </c>
    </row>
    <row r="72" spans="1:17" x14ac:dyDescent="0.25">
      <c r="A72" s="76" t="s">
        <v>80</v>
      </c>
      <c r="B72" s="274">
        <f>IF(B$9=0,0,B$9/WWP!B$5*1000)</f>
        <v>23.256768987662195</v>
      </c>
      <c r="C72" s="274">
        <f>IF(C$9=0,0,C$9/WWP!C$5*1000)</f>
        <v>23.580100398593849</v>
      </c>
      <c r="D72" s="274">
        <f>IF(D$9=0,0,D$9/WWP!D$5*1000)</f>
        <v>23.754455632987959</v>
      </c>
      <c r="E72" s="274">
        <f>IF(E$9=0,0,E$9/WWP!E$5*1000)</f>
        <v>23.544062769748482</v>
      </c>
      <c r="F72" s="274">
        <f>IF(F$9=0,0,F$9/WWP!F$5*1000)</f>
        <v>23.520634243946397</v>
      </c>
      <c r="G72" s="274">
        <f>IF(G$9=0,0,G$9/WWP!G$5*1000)</f>
        <v>23.415286126408663</v>
      </c>
      <c r="H72" s="274">
        <f>IF(H$9=0,0,H$9/WWP!H$5*1000)</f>
        <v>22.301033257931682</v>
      </c>
      <c r="I72" s="274">
        <f>IF(I$9=0,0,I$9/WWP!I$5*1000)</f>
        <v>22.007897113720674</v>
      </c>
      <c r="J72" s="274">
        <f>IF(J$9=0,0,J$9/WWP!J$5*1000)</f>
        <v>23.19262468660299</v>
      </c>
      <c r="K72" s="274">
        <f>IF(K$9=0,0,K$9/WWP!K$5*1000)</f>
        <v>22.912893558097906</v>
      </c>
      <c r="L72" s="274">
        <f>IF(L$9=0,0,L$9/WWP!L$5*1000)</f>
        <v>23.098908100060793</v>
      </c>
      <c r="M72" s="274">
        <f>IF(M$9=0,0,M$9/WWP!M$5*1000)</f>
        <v>23.118945689640004</v>
      </c>
      <c r="N72" s="274">
        <f>IF(N$9=0,0,N$9/WWP!N$5*1000)</f>
        <v>22.251732145902647</v>
      </c>
      <c r="O72" s="274">
        <f>IF(O$9=0,0,O$9/WWP!O$5*1000)</f>
        <v>22.576758463795972</v>
      </c>
      <c r="P72" s="274">
        <f>IF(P$9=0,0,P$9/WWP!P$5*1000)</f>
        <v>22.054652576130369</v>
      </c>
      <c r="Q72" s="274">
        <f>IF(Q$9=0,0,Q$9/WWP!Q$5*1000)</f>
        <v>21.562384041677642</v>
      </c>
    </row>
    <row r="73" spans="1:17" x14ac:dyDescent="0.25">
      <c r="A73" s="129" t="s">
        <v>79</v>
      </c>
      <c r="B73" s="273">
        <f>IF(B$10=0,0,B$10/WWP!B$5*1000)</f>
        <v>5.1409699867463798</v>
      </c>
      <c r="C73" s="273">
        <f>IF(C$10=0,0,C$10/WWP!C$5*1000)</f>
        <v>5.2124432460049563</v>
      </c>
      <c r="D73" s="273">
        <f>IF(D$10=0,0,D$10/WWP!D$5*1000)</f>
        <v>5.2509849293973376</v>
      </c>
      <c r="E73" s="273">
        <f>IF(E$10=0,0,E$10/WWP!E$5*1000)</f>
        <v>5.2044770333128216</v>
      </c>
      <c r="F73" s="273">
        <f>IF(F$10=0,0,F$10/WWP!F$5*1000)</f>
        <v>5.1992980960302573</v>
      </c>
      <c r="G73" s="273">
        <f>IF(G$10=0,0,G$10/WWP!G$5*1000)</f>
        <v>5.1760106174166527</v>
      </c>
      <c r="H73" s="273">
        <f>IF(H$10=0,0,H$10/WWP!H$5*1000)</f>
        <v>4.929702088595425</v>
      </c>
      <c r="I73" s="273">
        <f>IF(I$10=0,0,I$10/WWP!I$5*1000)</f>
        <v>4.8649035725066758</v>
      </c>
      <c r="J73" s="273">
        <f>IF(J$10=0,0,J$10/WWP!J$5*1000)</f>
        <v>5.1267907201964498</v>
      </c>
      <c r="K73" s="273">
        <f>IF(K$10=0,0,K$10/WWP!K$5*1000)</f>
        <v>5.0649554181058534</v>
      </c>
      <c r="L73" s="273">
        <f>IF(L$10=0,0,L$10/WWP!L$5*1000)</f>
        <v>5.1060744221187022</v>
      </c>
      <c r="M73" s="273">
        <f>IF(M$10=0,0,M$10/WWP!M$5*1000)</f>
        <v>5.1105037840256848</v>
      </c>
      <c r="N73" s="273">
        <f>IF(N$10=0,0,N$10/WWP!N$5*1000)</f>
        <v>4.9188039480416377</v>
      </c>
      <c r="O73" s="273">
        <f>IF(O$10=0,0,O$10/WWP!O$5*1000)</f>
        <v>4.9906518709443732</v>
      </c>
      <c r="P73" s="273">
        <f>IF(P$10=0,0,P$10/WWP!P$5*1000)</f>
        <v>4.8752389905130302</v>
      </c>
      <c r="Q73" s="273">
        <f>IF(Q$10=0,0,Q$10/WWP!Q$5*1000)</f>
        <v>4.7664217355287422</v>
      </c>
    </row>
    <row r="74" spans="1:17" x14ac:dyDescent="0.25">
      <c r="A74" s="127" t="s">
        <v>314</v>
      </c>
      <c r="B74" s="296">
        <f>IF(B$15=0,0,B$15/WWP!B$5*1000)</f>
        <v>194.58509936145734</v>
      </c>
      <c r="C74" s="296">
        <f>IF(C$15=0,0,C$15/WWP!C$5*1000)</f>
        <v>197.2903536792945</v>
      </c>
      <c r="D74" s="296">
        <f>IF(D$15=0,0,D$15/WWP!D$5*1000)</f>
        <v>198.7491517877836</v>
      </c>
      <c r="E74" s="296">
        <f>IF(E$15=0,0,E$15/WWP!E$5*1000)</f>
        <v>196.98883348131054</v>
      </c>
      <c r="F74" s="296">
        <f>IF(F$15=0,0,F$15/WWP!F$5*1000)</f>
        <v>196.79281132434159</v>
      </c>
      <c r="G74" s="296">
        <f>IF(G$15=0,0,G$15/WWP!G$5*1000)</f>
        <v>195.9113830429884</v>
      </c>
      <c r="H74" s="296">
        <f>IF(H$15=0,0,H$15/WWP!H$5*1000)</f>
        <v>186.58863467491526</v>
      </c>
      <c r="I74" s="296">
        <f>IF(I$15=0,0,I$15/WWP!I$5*1000)</f>
        <v>184.1360185880464</v>
      </c>
      <c r="J74" s="296">
        <f>IF(J$15=0,0,J$15/WWP!J$5*1000)</f>
        <v>198.83282570238589</v>
      </c>
      <c r="K74" s="296">
        <f>IF(K$15=0,0,K$15/WWP!K$5*1000)</f>
        <v>191.70795702645674</v>
      </c>
      <c r="L74" s="296">
        <f>IF(L$15=0,0,L$15/WWP!L$5*1000)</f>
        <v>193.26430641229476</v>
      </c>
      <c r="M74" s="296">
        <f>IF(M$15=0,0,M$15/WWP!M$5*1000)</f>
        <v>193.43195723091461</v>
      </c>
      <c r="N74" s="296">
        <f>IF(N$15=0,0,N$15/WWP!N$5*1000)</f>
        <v>186.1761413578991</v>
      </c>
      <c r="O74" s="296">
        <f>IF(O$15=0,0,O$15/WWP!O$5*1000)</f>
        <v>188.89557664987416</v>
      </c>
      <c r="P74" s="296">
        <f>IF(P$15=0,0,P$15/WWP!P$5*1000)</f>
        <v>184.52721292391945</v>
      </c>
      <c r="Q74" s="296">
        <f>IF(Q$15=0,0,Q$15/WWP!Q$5*1000)</f>
        <v>180.40849283258524</v>
      </c>
    </row>
    <row r="75" spans="1:17" x14ac:dyDescent="0.25">
      <c r="A75" s="127" t="s">
        <v>313</v>
      </c>
      <c r="B75" s="296">
        <f>IF(B$26=0,0,B$26/WWP!B$5*1000)</f>
        <v>15.608236552818331</v>
      </c>
      <c r="C75" s="296">
        <f>IF(C$26=0,0,C$26/WWP!C$5*1000)</f>
        <v>10.987761984659873</v>
      </c>
      <c r="D75" s="296">
        <f>IF(D$26=0,0,D$26/WWP!D$5*1000)</f>
        <v>8.4703197850377325</v>
      </c>
      <c r="E75" s="296">
        <f>IF(E$26=0,0,E$26/WWP!E$5*1000)</f>
        <v>8.1457574824077916</v>
      </c>
      <c r="F75" s="296">
        <f>IF(F$26=0,0,F$26/WWP!F$5*1000)</f>
        <v>8.9920946091892127</v>
      </c>
      <c r="G75" s="296">
        <f>IF(G$26=0,0,G$26/WWP!G$5*1000)</f>
        <v>8.6306506274708763</v>
      </c>
      <c r="H75" s="296">
        <f>IF(H$26=0,0,H$26/WWP!H$5*1000)</f>
        <v>17.556998544953071</v>
      </c>
      <c r="I75" s="296">
        <f>IF(I$26=0,0,I$26/WWP!I$5*1000)</f>
        <v>19.655950045448641</v>
      </c>
      <c r="J75" s="296">
        <f>IF(J$26=0,0,J$26/WWP!J$5*1000)</f>
        <v>8.9642225185885973</v>
      </c>
      <c r="K75" s="296">
        <f>IF(K$26=0,0,K$26/WWP!K$5*1000)</f>
        <v>12.156742558434994</v>
      </c>
      <c r="L75" s="296">
        <f>IF(L$26=0,0,L$26/WWP!L$5*1000)</f>
        <v>10.469821656571341</v>
      </c>
      <c r="M75" s="296">
        <f>IF(M$26=0,0,M$26/WWP!M$5*1000)</f>
        <v>9.7854612416390037</v>
      </c>
      <c r="N75" s="296">
        <f>IF(N$26=0,0,N$26/WWP!N$5*1000)</f>
        <v>18.415908705413397</v>
      </c>
      <c r="O75" s="296">
        <f>IF(O$26=0,0,O$26/WWP!O$5*1000)</f>
        <v>15.952127354094063</v>
      </c>
      <c r="P75" s="296">
        <f>IF(P$26=0,0,P$26/WWP!P$5*1000)</f>
        <v>16.352478928649379</v>
      </c>
      <c r="Q75" s="296">
        <f>IF(Q$26=0,0,Q$26/WWP!Q$5*1000)</f>
        <v>14.44285916397455</v>
      </c>
    </row>
    <row r="76" spans="1:17" x14ac:dyDescent="0.25">
      <c r="A76" s="127" t="s">
        <v>312</v>
      </c>
      <c r="B76" s="296">
        <f>IF(B$27=0,0,B$27/WWP!B$5*1000)</f>
        <v>31.944400494338421</v>
      </c>
      <c r="C76" s="296">
        <f>IF(C$27=0,0,C$27/WWP!C$5*1000)</f>
        <v>42.788788122787444</v>
      </c>
      <c r="D76" s="296">
        <f>IF(D$27=0,0,D$27/WWP!D$5*1000)</f>
        <v>48.692199424372973</v>
      </c>
      <c r="E76" s="296">
        <f>IF(E$27=0,0,E$27/WWP!E$5*1000)</f>
        <v>48.797431230688026</v>
      </c>
      <c r="F76" s="296">
        <f>IF(F$27=0,0,F$27/WWP!F$5*1000)</f>
        <v>46.911871790852551</v>
      </c>
      <c r="G76" s="296">
        <f>IF(G$27=0,0,G$27/WWP!G$5*1000)</f>
        <v>47.392248727653758</v>
      </c>
      <c r="H76" s="296">
        <f>IF(H$27=0,0,H$27/WWP!H$5*1000)</f>
        <v>25.062910354774658</v>
      </c>
      <c r="I76" s="296">
        <f>IF(I$27=0,0,I$27/WWP!I$5*1000)</f>
        <v>19.724690453425598</v>
      </c>
      <c r="J76" s="296">
        <f>IF(J$27=0,0,J$27/WWP!J$5*1000)</f>
        <v>41.26356760196343</v>
      </c>
      <c r="K76" s="296">
        <f>IF(K$27=0,0,K$27/WWP!K$5*1000)</f>
        <v>38.396404584227191</v>
      </c>
      <c r="L76" s="296">
        <f>IF(L$27=0,0,L$27/WWP!L$5*1000)</f>
        <v>42.547082145052038</v>
      </c>
      <c r="M76" s="296">
        <f>IF(M$27=0,0,M$27/WWP!M$5*1000)</f>
        <v>44.074850930332353</v>
      </c>
      <c r="N76" s="296">
        <f>IF(N$27=0,0,N$27/WWP!N$5*1000)</f>
        <v>23.077451178949218</v>
      </c>
      <c r="O76" s="296">
        <f>IF(O$27=0,0,O$27/WWP!O$5*1000)</f>
        <v>29.289850179863315</v>
      </c>
      <c r="P76" s="296">
        <f>IF(P$27=0,0,P$27/WWP!P$5*1000)</f>
        <v>26.958640724431952</v>
      </c>
      <c r="Q76" s="296">
        <f>IF(Q$27=0,0,Q$27/WWP!Q$5*1000)</f>
        <v>29.677767314357659</v>
      </c>
    </row>
    <row r="77" spans="1:17" x14ac:dyDescent="0.25">
      <c r="A77" s="72" t="s">
        <v>311</v>
      </c>
      <c r="B77" s="295">
        <f>IF(B$47=0,0,B$47/WWP!B$5*1000)</f>
        <v>17.948544287192973</v>
      </c>
      <c r="C77" s="295">
        <f>IF(C$47=0,0,C$47/WWP!C$5*1000)</f>
        <v>12.635273173329294</v>
      </c>
      <c r="D77" s="295">
        <f>IF(D$47=0,0,D$47/WWP!D$5*1000)</f>
        <v>9.7403642797164736</v>
      </c>
      <c r="E77" s="295">
        <f>IF(E$47=0,0,E$47/WWP!E$5*1000)</f>
        <v>9.3671369235706567</v>
      </c>
      <c r="F77" s="295">
        <f>IF(F$47=0,0,F$47/WWP!F$5*1000)</f>
        <v>10.340374313363364</v>
      </c>
      <c r="G77" s="295">
        <f>IF(G$47=0,0,G$47/WWP!G$5*1000)</f>
        <v>9.9247352185010094</v>
      </c>
      <c r="H77" s="295">
        <f>IF(H$47=0,0,H$47/WWP!H$5*1000)</f>
        <v>20.189504744363457</v>
      </c>
      <c r="I77" s="295">
        <f>IF(I$47=0,0,I$47/WWP!I$5*1000)</f>
        <v>22.603174208932941</v>
      </c>
      <c r="J77" s="295">
        <f>IF(J$47=0,0,J$47/WWP!J$5*1000)</f>
        <v>10.308323065880732</v>
      </c>
      <c r="K77" s="295">
        <f>IF(K$47=0,0,K$47/WWP!K$5*1000)</f>
        <v>13.979531349342292</v>
      </c>
      <c r="L77" s="295">
        <f>IF(L$47=0,0,L$47/WWP!L$5*1000)</f>
        <v>12.03967258223358</v>
      </c>
      <c r="M77" s="295">
        <f>IF(M$47=0,0,M$47/WWP!M$5*1000)</f>
        <v>11.252698783223799</v>
      </c>
      <c r="N77" s="295">
        <f>IF(N$47=0,0,N$47/WWP!N$5*1000)</f>
        <v>21.177200375549834</v>
      </c>
      <c r="O77" s="295">
        <f>IF(O$47=0,0,O$47/WWP!O$5*1000)</f>
        <v>18.343998267901721</v>
      </c>
      <c r="P77" s="295">
        <f>IF(P$47=0,0,P$47/WWP!P$5*1000)</f>
        <v>18.804378781871833</v>
      </c>
      <c r="Q77" s="295">
        <f>IF(Q$47=0,0,Q$47/WWP!Q$5*1000)</f>
        <v>16.608429559678868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26.336263190189612</v>
      </c>
      <c r="C5" s="96">
        <v>30.619179208778917</v>
      </c>
      <c r="D5" s="96">
        <v>36.721069674331297</v>
      </c>
      <c r="E5" s="96">
        <v>46.368035409328343</v>
      </c>
      <c r="F5" s="96">
        <v>50.775424293315325</v>
      </c>
      <c r="G5" s="96">
        <v>54.42993890535049</v>
      </c>
      <c r="H5" s="96">
        <v>42.213796150502233</v>
      </c>
      <c r="I5" s="96">
        <v>36.927294391425249</v>
      </c>
      <c r="J5" s="96">
        <v>43.385942121988379</v>
      </c>
      <c r="K5" s="96">
        <v>31.50184553940905</v>
      </c>
      <c r="L5" s="96">
        <v>39.739441566676689</v>
      </c>
      <c r="M5" s="96">
        <v>42.476003586686247</v>
      </c>
      <c r="N5" s="96">
        <v>35.568825789706125</v>
      </c>
      <c r="O5" s="96">
        <v>40.986548865998522</v>
      </c>
      <c r="P5" s="96">
        <v>44.128158495144035</v>
      </c>
      <c r="Q5" s="96">
        <v>48.565554029068998</v>
      </c>
    </row>
    <row r="6" spans="1:17" x14ac:dyDescent="0.25">
      <c r="A6" s="132" t="s">
        <v>83</v>
      </c>
      <c r="B6" s="160">
        <v>0.29782439617346312</v>
      </c>
      <c r="C6" s="160">
        <v>0.35352331990505781</v>
      </c>
      <c r="D6" s="160">
        <v>0.42916307367941775</v>
      </c>
      <c r="E6" s="160">
        <v>0.54042919273004775</v>
      </c>
      <c r="F6" s="160">
        <v>0.59238043439469146</v>
      </c>
      <c r="G6" s="160">
        <v>0.63673591980237576</v>
      </c>
      <c r="H6" s="160">
        <v>0.470328643154654</v>
      </c>
      <c r="I6" s="160">
        <v>0.40602060126383255</v>
      </c>
      <c r="J6" s="160">
        <v>0.50271398483119933</v>
      </c>
      <c r="K6" s="160">
        <v>0.36061016911643862</v>
      </c>
      <c r="L6" s="160">
        <v>0.45860126165921999</v>
      </c>
      <c r="M6" s="160">
        <v>0.49060696309864688</v>
      </c>
      <c r="N6" s="160">
        <v>0.39541704484520673</v>
      </c>
      <c r="O6" s="160">
        <v>0.46230114866586003</v>
      </c>
      <c r="P6" s="160">
        <v>0.4972302635736483</v>
      </c>
      <c r="Q6" s="160">
        <v>0.55104842641205765</v>
      </c>
    </row>
    <row r="7" spans="1:17" x14ac:dyDescent="0.25">
      <c r="A7" s="76" t="s">
        <v>82</v>
      </c>
      <c r="B7" s="159">
        <v>8.0883122281182981E-2</v>
      </c>
      <c r="C7" s="159">
        <v>9.6009830895372295E-2</v>
      </c>
      <c r="D7" s="159">
        <v>0.11655206830928384</v>
      </c>
      <c r="E7" s="159">
        <v>0.14676971074742423</v>
      </c>
      <c r="F7" s="159">
        <v>0.16087862420854071</v>
      </c>
      <c r="G7" s="159">
        <v>0.17292468287991095</v>
      </c>
      <c r="H7" s="159">
        <v>0.1277318099033902</v>
      </c>
      <c r="I7" s="159">
        <v>0.11026703776669371</v>
      </c>
      <c r="J7" s="159">
        <v>0.13652701803474915</v>
      </c>
      <c r="K7" s="159">
        <v>9.793447675621228E-2</v>
      </c>
      <c r="L7" s="159">
        <v>0.12454688870915465</v>
      </c>
      <c r="M7" s="159">
        <v>0.13323899417962937</v>
      </c>
      <c r="N7" s="159">
        <v>0.10738732488406064</v>
      </c>
      <c r="O7" s="159">
        <v>0.12555170368411836</v>
      </c>
      <c r="P7" s="159">
        <v>0.13503774951702807</v>
      </c>
      <c r="Q7" s="159">
        <v>0.14965368125981371</v>
      </c>
    </row>
    <row r="8" spans="1:17" x14ac:dyDescent="0.25">
      <c r="A8" s="76" t="s">
        <v>81</v>
      </c>
      <c r="B8" s="159">
        <v>1.0949091872597596</v>
      </c>
      <c r="C8" s="159">
        <v>1.2996783871566135</v>
      </c>
      <c r="D8" s="159">
        <v>1.5777572228520484</v>
      </c>
      <c r="E8" s="159">
        <v>1.9868113418044706</v>
      </c>
      <c r="F8" s="159">
        <v>2.1778027196734633</v>
      </c>
      <c r="G8" s="159">
        <v>2.3408693760730741</v>
      </c>
      <c r="H8" s="159">
        <v>1.7290966053751795</v>
      </c>
      <c r="I8" s="159">
        <v>1.492677202580736</v>
      </c>
      <c r="J8" s="159">
        <v>1.848156724659509</v>
      </c>
      <c r="K8" s="159">
        <v>1.325732183991128</v>
      </c>
      <c r="L8" s="159">
        <v>1.6859825492171607</v>
      </c>
      <c r="M8" s="159">
        <v>1.8036469749692772</v>
      </c>
      <c r="N8" s="159">
        <v>1.453694730058174</v>
      </c>
      <c r="O8" s="159">
        <v>1.6995846594789195</v>
      </c>
      <c r="P8" s="159">
        <v>1.8279966005648824</v>
      </c>
      <c r="Q8" s="159">
        <v>2.0258514495642088</v>
      </c>
    </row>
    <row r="9" spans="1:17" x14ac:dyDescent="0.25">
      <c r="A9" s="76" t="s">
        <v>80</v>
      </c>
      <c r="B9" s="159">
        <v>2.3857241119047909</v>
      </c>
      <c r="C9" s="159">
        <v>2.8319006745400972</v>
      </c>
      <c r="D9" s="159">
        <v>3.4378133758385108</v>
      </c>
      <c r="E9" s="159">
        <v>4.3291112898702062</v>
      </c>
      <c r="F9" s="159">
        <v>4.7452670228295233</v>
      </c>
      <c r="G9" s="159">
        <v>5.1005769047329528</v>
      </c>
      <c r="H9" s="159">
        <v>3.7675704170318798</v>
      </c>
      <c r="I9" s="159">
        <v>3.2524304617444089</v>
      </c>
      <c r="J9" s="159">
        <v>4.0269933907798379</v>
      </c>
      <c r="K9" s="159">
        <v>2.8886699226549402</v>
      </c>
      <c r="L9" s="159">
        <v>3.6736281572216156</v>
      </c>
      <c r="M9" s="159">
        <v>3.9300100205730439</v>
      </c>
      <c r="N9" s="159">
        <v>3.1674906094526416</v>
      </c>
      <c r="O9" s="159">
        <v>3.7032661242803084</v>
      </c>
      <c r="P9" s="159">
        <v>3.9830660087547454</v>
      </c>
      <c r="Q9" s="159">
        <v>4.414176724974344</v>
      </c>
    </row>
    <row r="10" spans="1:17" x14ac:dyDescent="0.25">
      <c r="A10" s="129" t="s">
        <v>79</v>
      </c>
      <c r="B10" s="158">
        <v>0.83080266744725551</v>
      </c>
      <c r="C10" s="158">
        <v>0.98617883879084867</v>
      </c>
      <c r="D10" s="158">
        <v>1.1971813960299493</v>
      </c>
      <c r="E10" s="158">
        <v>1.5075662727944672</v>
      </c>
      <c r="F10" s="158">
        <v>1.6524880142862037</v>
      </c>
      <c r="G10" s="158">
        <v>1.7762208449948025</v>
      </c>
      <c r="H10" s="158">
        <v>1.3120157258109528</v>
      </c>
      <c r="I10" s="158">
        <v>1.1326237974543298</v>
      </c>
      <c r="J10" s="158">
        <v>1.4023569758789756</v>
      </c>
      <c r="K10" s="158">
        <v>1.0059481166077751</v>
      </c>
      <c r="L10" s="158">
        <v>1.2793013479636008</v>
      </c>
      <c r="M10" s="158">
        <v>1.3685835641656245</v>
      </c>
      <c r="N10" s="158">
        <v>1.103044410841922</v>
      </c>
      <c r="O10" s="158">
        <v>1.2896224500420876</v>
      </c>
      <c r="P10" s="158">
        <v>1.3870597392964592</v>
      </c>
      <c r="Q10" s="158">
        <v>1.5371893922655837</v>
      </c>
    </row>
    <row r="11" spans="1:17" x14ac:dyDescent="0.25">
      <c r="A11" s="92" t="s">
        <v>125</v>
      </c>
      <c r="B11" s="91">
        <v>0.13575213963177049</v>
      </c>
      <c r="C11" s="91">
        <v>0.16114041597481008</v>
      </c>
      <c r="D11" s="91">
        <v>0.1956179757315637</v>
      </c>
      <c r="E11" s="91">
        <v>0.24633448493535931</v>
      </c>
      <c r="F11" s="91">
        <v>0.27001452022835454</v>
      </c>
      <c r="G11" s="91">
        <v>0.29023231341743849</v>
      </c>
      <c r="H11" s="91">
        <v>0.2143817647536316</v>
      </c>
      <c r="I11" s="91">
        <v>0.18506934309048512</v>
      </c>
      <c r="J11" s="91">
        <v>0.22914341451027681</v>
      </c>
      <c r="K11" s="91">
        <v>0.16437069178852257</v>
      </c>
      <c r="L11" s="91">
        <v>0.20903627542925829</v>
      </c>
      <c r="M11" s="91">
        <v>0.22362488034759831</v>
      </c>
      <c r="N11" s="91">
        <v>0.18023610749921318</v>
      </c>
      <c r="O11" s="91">
        <v>0.21072273088421917</v>
      </c>
      <c r="P11" s="91">
        <v>0.22664386476411294</v>
      </c>
      <c r="Q11" s="91">
        <v>0.25117486642225062</v>
      </c>
    </row>
    <row r="12" spans="1:17" x14ac:dyDescent="0.25">
      <c r="A12" s="92" t="s">
        <v>26</v>
      </c>
      <c r="B12" s="91">
        <v>0.22590877244421423</v>
      </c>
      <c r="C12" s="91">
        <v>0.26815808327414298</v>
      </c>
      <c r="D12" s="91">
        <v>0.32553311414030411</v>
      </c>
      <c r="E12" s="91">
        <v>0.40993181583269184</v>
      </c>
      <c r="F12" s="91">
        <v>0.44933839696641742</v>
      </c>
      <c r="G12" s="91">
        <v>0.48298336825943738</v>
      </c>
      <c r="H12" s="91">
        <v>0.35675843814533026</v>
      </c>
      <c r="I12" s="91">
        <v>0.30797885195795444</v>
      </c>
      <c r="J12" s="91">
        <v>0.3813236949790037</v>
      </c>
      <c r="K12" s="91">
        <v>0.27353367179680987</v>
      </c>
      <c r="L12" s="91">
        <v>0.34786286615170675</v>
      </c>
      <c r="M12" s="91">
        <v>0.37214015443397935</v>
      </c>
      <c r="N12" s="91">
        <v>0.29993573512517641</v>
      </c>
      <c r="O12" s="91">
        <v>0.35066934185548204</v>
      </c>
      <c r="P12" s="91">
        <v>0.37716412728194348</v>
      </c>
      <c r="Q12" s="91">
        <v>0.417986824341813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0.46914175537127084</v>
      </c>
      <c r="C14" s="157">
        <v>0.55688033954189564</v>
      </c>
      <c r="D14" s="157">
        <v>0.67603030615808146</v>
      </c>
      <c r="E14" s="157">
        <v>0.85129997202641605</v>
      </c>
      <c r="F14" s="157">
        <v>0.93313509709143183</v>
      </c>
      <c r="G14" s="157">
        <v>1.0030051633179267</v>
      </c>
      <c r="H14" s="157">
        <v>0.74087552291199099</v>
      </c>
      <c r="I14" s="157">
        <v>0.63957560240589029</v>
      </c>
      <c r="J14" s="157">
        <v>0.79188986638969505</v>
      </c>
      <c r="K14" s="157">
        <v>0.5680437530224427</v>
      </c>
      <c r="L14" s="157">
        <v>0.72240220638263597</v>
      </c>
      <c r="M14" s="157">
        <v>0.77281852938404683</v>
      </c>
      <c r="N14" s="157">
        <v>0.62287256821753245</v>
      </c>
      <c r="O14" s="157">
        <v>0.72823037730238649</v>
      </c>
      <c r="P14" s="157">
        <v>0.78325174725040281</v>
      </c>
      <c r="Q14" s="157">
        <v>0.86802770150152009</v>
      </c>
    </row>
    <row r="15" spans="1:17" x14ac:dyDescent="0.25">
      <c r="A15" s="156" t="s">
        <v>314</v>
      </c>
      <c r="B15" s="206">
        <v>16.020779599053483</v>
      </c>
      <c r="C15" s="206">
        <v>18.838568311282287</v>
      </c>
      <c r="D15" s="206">
        <v>22.769370247430466</v>
      </c>
      <c r="E15" s="206">
        <v>28.727864492568507</v>
      </c>
      <c r="F15" s="206">
        <v>31.464181799096661</v>
      </c>
      <c r="G15" s="206">
        <v>33.84478535927849</v>
      </c>
      <c r="H15" s="206">
        <v>25.534589222624049</v>
      </c>
      <c r="I15" s="206">
        <v>22.271191883543946</v>
      </c>
      <c r="J15" s="206">
        <v>27.376968949353824</v>
      </c>
      <c r="K15" s="206">
        <v>19.276217788888459</v>
      </c>
      <c r="L15" s="206">
        <v>24.42124477334082</v>
      </c>
      <c r="M15" s="206">
        <v>26.230637553231261</v>
      </c>
      <c r="N15" s="206">
        <v>21.465198877016302</v>
      </c>
      <c r="O15" s="206">
        <v>24.855889844285159</v>
      </c>
      <c r="P15" s="206">
        <v>26.646986395882717</v>
      </c>
      <c r="Q15" s="206">
        <v>29.448662019854279</v>
      </c>
    </row>
    <row r="16" spans="1:17" x14ac:dyDescent="0.25">
      <c r="A16" s="88" t="s">
        <v>33</v>
      </c>
      <c r="B16" s="87">
        <v>7.0073986016917528E-2</v>
      </c>
      <c r="C16" s="87">
        <v>5.9131140574023709E-2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0.4436776894288858</v>
      </c>
      <c r="C19" s="87">
        <v>9.2812009024901998E-2</v>
      </c>
      <c r="D19" s="87">
        <v>0</v>
      </c>
      <c r="E19" s="87">
        <v>0.13202417585145237</v>
      </c>
      <c r="F19" s="87">
        <v>0</v>
      </c>
      <c r="G19" s="87">
        <v>0</v>
      </c>
      <c r="H19" s="87">
        <v>0.87074102090587902</v>
      </c>
      <c r="I19" s="87">
        <v>2.318093315796816</v>
      </c>
      <c r="J19" s="87">
        <v>1.4932668349440199E-2</v>
      </c>
      <c r="K19" s="87">
        <v>0.10616850120152534</v>
      </c>
      <c r="L19" s="87">
        <v>5.8898371030645267E-3</v>
      </c>
      <c r="M19" s="87">
        <v>5.1656188633921393E-2</v>
      </c>
      <c r="N19" s="87">
        <v>1.4532713276494467</v>
      </c>
      <c r="O19" s="87">
        <v>1.0009205291427035</v>
      </c>
      <c r="P19" s="87">
        <v>0.42679228455476692</v>
      </c>
      <c r="Q19" s="87">
        <v>0.40132709980308684</v>
      </c>
    </row>
    <row r="20" spans="1:17" x14ac:dyDescent="0.25">
      <c r="A20" s="88" t="s">
        <v>29</v>
      </c>
      <c r="B20" s="87">
        <v>4.914860729303494</v>
      </c>
      <c r="C20" s="87">
        <v>5.2432987693552731</v>
      </c>
      <c r="D20" s="87">
        <v>2.132312465689115</v>
      </c>
      <c r="E20" s="87">
        <v>2.0374172243234785</v>
      </c>
      <c r="F20" s="87">
        <v>2.906277966784427</v>
      </c>
      <c r="G20" s="87">
        <v>0.84224422348586769</v>
      </c>
      <c r="H20" s="87">
        <v>2.0784206441050754</v>
      </c>
      <c r="I20" s="87">
        <v>0.3098379191064719</v>
      </c>
      <c r="J20" s="87">
        <v>0</v>
      </c>
      <c r="K20" s="87">
        <v>0</v>
      </c>
      <c r="L20" s="87">
        <v>0.29704074868320296</v>
      </c>
      <c r="M20" s="87">
        <v>0</v>
      </c>
      <c r="N20" s="87">
        <v>0</v>
      </c>
      <c r="O20" s="87">
        <v>0</v>
      </c>
      <c r="P20" s="87">
        <v>0.6076412443662137</v>
      </c>
      <c r="Q20" s="87">
        <v>0.62586806519400562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0.3394595795815416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0.40404328912491289</v>
      </c>
      <c r="C22" s="87">
        <v>9.0979251109352802E-2</v>
      </c>
      <c r="D22" s="87">
        <v>0</v>
      </c>
      <c r="E22" s="87">
        <v>0.20986534706501558</v>
      </c>
      <c r="F22" s="87">
        <v>0</v>
      </c>
      <c r="G22" s="87">
        <v>0</v>
      </c>
      <c r="H22" s="87">
        <v>2.4179597927977778</v>
      </c>
      <c r="I22" s="87">
        <v>2.6630623257801793</v>
      </c>
      <c r="J22" s="87">
        <v>5.0093837168415943E-2</v>
      </c>
      <c r="K22" s="87">
        <v>0.44218018669724973</v>
      </c>
      <c r="L22" s="87">
        <v>1.8931567976709144E-2</v>
      </c>
      <c r="M22" s="87">
        <v>7.0939888462912409E-2</v>
      </c>
      <c r="N22" s="87">
        <v>1.8642933187268917</v>
      </c>
      <c r="O22" s="87">
        <v>1.3453857488089911</v>
      </c>
      <c r="P22" s="87">
        <v>1.2390106293733756</v>
      </c>
      <c r="Q22" s="87">
        <v>0.86948784938237367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9.7492887155413808</v>
      </c>
      <c r="C24" s="87">
        <v>13.121083003556192</v>
      </c>
      <c r="D24" s="87">
        <v>20.44355434554739</v>
      </c>
      <c r="E24" s="87">
        <v>25.736441344889332</v>
      </c>
      <c r="F24" s="87">
        <v>28.127742253211679</v>
      </c>
      <c r="G24" s="87">
        <v>32.298209710740196</v>
      </c>
      <c r="H24" s="87">
        <v>19.45998719166823</v>
      </c>
      <c r="I24" s="87">
        <v>16.428774841497564</v>
      </c>
      <c r="J24" s="87">
        <v>26.760224833262431</v>
      </c>
      <c r="K24" s="87">
        <v>18.177841479123945</v>
      </c>
      <c r="L24" s="87">
        <v>23.385923524805648</v>
      </c>
      <c r="M24" s="87">
        <v>24.906179222384168</v>
      </c>
      <c r="N24" s="87">
        <v>17.696803561543515</v>
      </c>
      <c r="O24" s="87">
        <v>22.133949260408759</v>
      </c>
      <c r="P24" s="87">
        <v>23.931681134114591</v>
      </c>
      <c r="Q24" s="87">
        <v>27.037538809835013</v>
      </c>
    </row>
    <row r="25" spans="1:17" x14ac:dyDescent="0.25">
      <c r="A25" s="88" t="s">
        <v>22</v>
      </c>
      <c r="B25" s="87">
        <v>0.4388351896378922</v>
      </c>
      <c r="C25" s="87">
        <v>0.23126413766254178</v>
      </c>
      <c r="D25" s="87">
        <v>0.19350343619395952</v>
      </c>
      <c r="E25" s="87">
        <v>0.2726568208576855</v>
      </c>
      <c r="F25" s="87">
        <v>0.43016157910055464</v>
      </c>
      <c r="G25" s="87">
        <v>0.70433142505242596</v>
      </c>
      <c r="H25" s="87">
        <v>0.70748057314708823</v>
      </c>
      <c r="I25" s="87">
        <v>0.55142348136291353</v>
      </c>
      <c r="J25" s="87">
        <v>0.55171761057353641</v>
      </c>
      <c r="K25" s="87">
        <v>0.5500276218657385</v>
      </c>
      <c r="L25" s="87">
        <v>0.71345909477219804</v>
      </c>
      <c r="M25" s="87">
        <v>1.2018622537502619</v>
      </c>
      <c r="N25" s="87">
        <v>0.45083066909645086</v>
      </c>
      <c r="O25" s="87">
        <v>0.37563430592470748</v>
      </c>
      <c r="P25" s="87">
        <v>0.44186110347377011</v>
      </c>
      <c r="Q25" s="87">
        <v>0.51444019563980059</v>
      </c>
    </row>
    <row r="26" spans="1:17" x14ac:dyDescent="0.25">
      <c r="A26" s="156" t="s">
        <v>313</v>
      </c>
      <c r="B26" s="204">
        <v>1.5297558795968462</v>
      </c>
      <c r="C26" s="204">
        <v>1.260779277461568</v>
      </c>
      <c r="D26" s="204">
        <v>1.1712091946053331</v>
      </c>
      <c r="E26" s="204">
        <v>1.431021870906886</v>
      </c>
      <c r="F26" s="204">
        <v>1.7332848725416807</v>
      </c>
      <c r="G26" s="204">
        <v>1.7962253418506853</v>
      </c>
      <c r="H26" s="204">
        <v>2.8338973667979457</v>
      </c>
      <c r="I26" s="204">
        <v>2.7753704781340582</v>
      </c>
      <c r="J26" s="204">
        <v>1.4871031616111292</v>
      </c>
      <c r="K26" s="204">
        <v>1.4643087362740919</v>
      </c>
      <c r="L26" s="204">
        <v>1.5908912009665797</v>
      </c>
      <c r="M26" s="204">
        <v>1.589294519703357</v>
      </c>
      <c r="N26" s="204">
        <v>2.5046215766133693</v>
      </c>
      <c r="O26" s="204">
        <v>2.4999964711496023</v>
      </c>
      <c r="P26" s="204">
        <v>2.8216187517916529</v>
      </c>
      <c r="Q26" s="204">
        <v>2.8249031812604017</v>
      </c>
    </row>
    <row r="27" spans="1:17" x14ac:dyDescent="0.25">
      <c r="A27" s="156" t="s">
        <v>312</v>
      </c>
      <c r="B27" s="204">
        <v>2.0432678375760123</v>
      </c>
      <c r="C27" s="204">
        <v>3.2610824685188273</v>
      </c>
      <c r="D27" s="204">
        <v>4.4507319785038435</v>
      </c>
      <c r="E27" s="204">
        <v>5.7786061304979617</v>
      </c>
      <c r="F27" s="204">
        <v>5.9237704658340924</v>
      </c>
      <c r="G27" s="204">
        <v>6.3517893703195467</v>
      </c>
      <c r="H27" s="204">
        <v>2.6366172462869679</v>
      </c>
      <c r="I27" s="204">
        <v>1.7632833324214583</v>
      </c>
      <c r="J27" s="204">
        <v>4.6100283000987394</v>
      </c>
      <c r="K27" s="204">
        <v>3.1179114683312679</v>
      </c>
      <c r="L27" s="204">
        <v>4.3709100153717477</v>
      </c>
      <c r="M27" s="204">
        <v>4.7977917278428395</v>
      </c>
      <c r="N27" s="204">
        <v>2.0117776202535969</v>
      </c>
      <c r="O27" s="204">
        <v>2.996347897768274</v>
      </c>
      <c r="P27" s="204">
        <v>3.043686829236059</v>
      </c>
      <c r="Q27" s="204">
        <v>3.824186615177231</v>
      </c>
    </row>
    <row r="28" spans="1:17" x14ac:dyDescent="0.25">
      <c r="A28" s="152" t="s">
        <v>318</v>
      </c>
      <c r="B28" s="264">
        <v>1.2176326408871629</v>
      </c>
      <c r="C28" s="264">
        <v>2.3342866448734405</v>
      </c>
      <c r="D28" s="264">
        <v>3.3594281619050346</v>
      </c>
      <c r="E28" s="264">
        <v>4.4055422837960334</v>
      </c>
      <c r="F28" s="264">
        <v>4.4063339784658799</v>
      </c>
      <c r="G28" s="264">
        <v>4.7251268827331554</v>
      </c>
      <c r="H28" s="264">
        <v>1.2882842964830916</v>
      </c>
      <c r="I28" s="264">
        <v>0.56240791360258047</v>
      </c>
      <c r="J28" s="264">
        <v>3.3202280662048556</v>
      </c>
      <c r="K28" s="264">
        <v>2.155317809703182</v>
      </c>
      <c r="L28" s="264">
        <v>3.1730275383180704</v>
      </c>
      <c r="M28" s="264">
        <v>3.5209391260147536</v>
      </c>
      <c r="N28" s="264">
        <v>0.86830683358574301</v>
      </c>
      <c r="O28" s="264">
        <v>1.705025659858302</v>
      </c>
      <c r="P28" s="264">
        <v>1.6477288200012836</v>
      </c>
      <c r="Q28" s="264">
        <v>2.3054793799786872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0.66885628615719994</v>
      </c>
      <c r="C31" s="208">
        <v>1.2090449471992089</v>
      </c>
      <c r="D31" s="208">
        <v>1.5410593756488011</v>
      </c>
      <c r="E31" s="208">
        <v>1.7091485900019288</v>
      </c>
      <c r="F31" s="208">
        <v>1.2537647548964623</v>
      </c>
      <c r="G31" s="208">
        <v>0.13173083411433792</v>
      </c>
      <c r="H31" s="208">
        <v>0.3219701899303799</v>
      </c>
      <c r="I31" s="208">
        <v>0.30858221645562772</v>
      </c>
      <c r="J31" s="208">
        <v>0.71885827541332714</v>
      </c>
      <c r="K31" s="208">
        <v>0.3793077296373612</v>
      </c>
      <c r="L31" s="208">
        <v>0.71533132949892386</v>
      </c>
      <c r="M31" s="208">
        <v>1.5000231653866209</v>
      </c>
      <c r="N31" s="208">
        <v>0.41179996701196087</v>
      </c>
      <c r="O31" s="208">
        <v>0.75382608855714639</v>
      </c>
      <c r="P31" s="208">
        <v>0.39224301290361319</v>
      </c>
      <c r="Q31" s="208">
        <v>0.71403676270854843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0.40800374310824727</v>
      </c>
      <c r="E32" s="208">
        <v>0</v>
      </c>
      <c r="F32" s="208">
        <v>1.2379794036721243</v>
      </c>
      <c r="G32" s="208">
        <v>2.710847049396341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0.54877635472996289</v>
      </c>
      <c r="C33" s="208">
        <v>1.1252416976742319</v>
      </c>
      <c r="D33" s="208">
        <v>1.4103650431479864</v>
      </c>
      <c r="E33" s="208">
        <v>2.6963936937941044</v>
      </c>
      <c r="F33" s="208">
        <v>1.9145898198972933</v>
      </c>
      <c r="G33" s="208">
        <v>1.8825489992224766</v>
      </c>
      <c r="H33" s="208">
        <v>0.96631410655271177</v>
      </c>
      <c r="I33" s="208">
        <v>0.25382569714695274</v>
      </c>
      <c r="J33" s="208">
        <v>2.6013697907915283</v>
      </c>
      <c r="K33" s="208">
        <v>1.7760100800658207</v>
      </c>
      <c r="L33" s="208">
        <v>2.4576962088191467</v>
      </c>
      <c r="M33" s="208">
        <v>2.0209159606281326</v>
      </c>
      <c r="N33" s="208">
        <v>0.45650686657378214</v>
      </c>
      <c r="O33" s="208">
        <v>0.95119957130115562</v>
      </c>
      <c r="P33" s="208">
        <v>1.2554858070976704</v>
      </c>
      <c r="Q33" s="208">
        <v>1.5914426172701388</v>
      </c>
    </row>
    <row r="34" spans="1:17" x14ac:dyDescent="0.25">
      <c r="A34" s="152" t="s">
        <v>317</v>
      </c>
      <c r="B34" s="264">
        <v>0.70037722102027999</v>
      </c>
      <c r="C34" s="264">
        <v>0.82356192720085297</v>
      </c>
      <c r="D34" s="264">
        <v>0.99540401012815627</v>
      </c>
      <c r="E34" s="264">
        <v>1.25589031262505</v>
      </c>
      <c r="F34" s="264">
        <v>1.3755133496393732</v>
      </c>
      <c r="G34" s="264">
        <v>1.4795857198709466</v>
      </c>
      <c r="H34" s="264">
        <v>1.1162905356174058</v>
      </c>
      <c r="I34" s="264">
        <v>0.97362524612269652</v>
      </c>
      <c r="J34" s="264">
        <v>1.1680347063883905</v>
      </c>
      <c r="K34" s="264">
        <v>0.84269456197755888</v>
      </c>
      <c r="L34" s="264">
        <v>1.0676186787576185</v>
      </c>
      <c r="M34" s="264">
        <v>1.1467195414265419</v>
      </c>
      <c r="N34" s="264">
        <v>0.93838981088164486</v>
      </c>
      <c r="O34" s="264">
        <v>1.0866199704885238</v>
      </c>
      <c r="P34" s="264">
        <v>1.1649209806004799</v>
      </c>
      <c r="Q34" s="264">
        <v>1.2874012741208642</v>
      </c>
    </row>
    <row r="35" spans="1:17" x14ac:dyDescent="0.25">
      <c r="A35" s="150" t="s">
        <v>33</v>
      </c>
      <c r="B35" s="87">
        <v>3.0634104469698972E-3</v>
      </c>
      <c r="C35" s="87">
        <v>2.5850242589593466E-3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1.9396168908612958E-2</v>
      </c>
      <c r="C38" s="87">
        <v>4.0574440560939024E-3</v>
      </c>
      <c r="D38" s="87">
        <v>0</v>
      </c>
      <c r="E38" s="87">
        <v>5.7716745192472382E-3</v>
      </c>
      <c r="F38" s="87">
        <v>0</v>
      </c>
      <c r="G38" s="87">
        <v>0</v>
      </c>
      <c r="H38" s="87">
        <v>3.8066011249942612E-2</v>
      </c>
      <c r="I38" s="87">
        <v>0.10133962236640343</v>
      </c>
      <c r="J38" s="87">
        <v>6.371002912484682E-4</v>
      </c>
      <c r="K38" s="87">
        <v>4.6413471561524821E-3</v>
      </c>
      <c r="L38" s="87">
        <v>2.574848319335335E-4</v>
      </c>
      <c r="M38" s="87">
        <v>2.2582432783772076E-3</v>
      </c>
      <c r="N38" s="87">
        <v>6.3532372289030609E-2</v>
      </c>
      <c r="O38" s="87">
        <v>4.3757042803618085E-2</v>
      </c>
      <c r="P38" s="87">
        <v>1.8657993037181804E-2</v>
      </c>
      <c r="Q38" s="87">
        <v>1.7544736642954688E-2</v>
      </c>
    </row>
    <row r="39" spans="1:17" x14ac:dyDescent="0.25">
      <c r="A39" s="150" t="s">
        <v>29</v>
      </c>
      <c r="B39" s="87">
        <v>0.21486198458748273</v>
      </c>
      <c r="C39" s="87">
        <v>0.22922024476743072</v>
      </c>
      <c r="D39" s="87">
        <v>9.3217878058473216E-2</v>
      </c>
      <c r="E39" s="87">
        <v>8.9069361750338041E-2</v>
      </c>
      <c r="F39" s="87">
        <v>0.12705317324315504</v>
      </c>
      <c r="G39" s="87">
        <v>3.6820222450364808E-2</v>
      </c>
      <c r="H39" s="87">
        <v>9.0861900061061651E-2</v>
      </c>
      <c r="I39" s="87">
        <v>1.3545122408607245E-2</v>
      </c>
      <c r="J39" s="87">
        <v>0</v>
      </c>
      <c r="K39" s="87">
        <v>0</v>
      </c>
      <c r="L39" s="87">
        <v>1.2985671065895961E-2</v>
      </c>
      <c r="M39" s="87">
        <v>0</v>
      </c>
      <c r="N39" s="87">
        <v>0</v>
      </c>
      <c r="O39" s="87">
        <v>0</v>
      </c>
      <c r="P39" s="87">
        <v>2.656413088234838E-2</v>
      </c>
      <c r="Q39" s="87">
        <v>2.7360949167031457E-2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1.4840086621632262E-2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1.7663479748883052E-2</v>
      </c>
      <c r="C41" s="87">
        <v>3.9773217444573879E-3</v>
      </c>
      <c r="D41" s="87">
        <v>0</v>
      </c>
      <c r="E41" s="87">
        <v>9.1746414496917533E-3</v>
      </c>
      <c r="F41" s="87">
        <v>0</v>
      </c>
      <c r="G41" s="87">
        <v>0</v>
      </c>
      <c r="H41" s="87">
        <v>0.10570546518962978</v>
      </c>
      <c r="I41" s="87">
        <v>0.11642056365621056</v>
      </c>
      <c r="J41" s="87">
        <v>2.137246840478284E-3</v>
      </c>
      <c r="K41" s="87">
        <v>1.9330702880872616E-2</v>
      </c>
      <c r="L41" s="87">
        <v>8.2762757499438039E-4</v>
      </c>
      <c r="M41" s="87">
        <v>3.1012649312071308E-3</v>
      </c>
      <c r="N41" s="87">
        <v>8.1500938556932481E-2</v>
      </c>
      <c r="O41" s="87">
        <v>5.8815959992783357E-2</v>
      </c>
      <c r="P41" s="87">
        <v>5.416558014857039E-2</v>
      </c>
      <c r="Q41" s="87">
        <v>3.8011226600814414E-2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0.42620770701562238</v>
      </c>
      <c r="C43" s="87">
        <v>0.57361176427082528</v>
      </c>
      <c r="D43" s="87">
        <v>0.89372678100867675</v>
      </c>
      <c r="E43" s="87">
        <v>1.1251148645194498</v>
      </c>
      <c r="F43" s="87">
        <v>1.2296548885825127</v>
      </c>
      <c r="G43" s="87">
        <v>1.4119743812264225</v>
      </c>
      <c r="H43" s="87">
        <v>0.8507283722445107</v>
      </c>
      <c r="I43" s="87">
        <v>0.71821346752287607</v>
      </c>
      <c r="J43" s="87">
        <v>1.141721401438955</v>
      </c>
      <c r="K43" s="87">
        <v>0.7946770642827008</v>
      </c>
      <c r="L43" s="87">
        <v>1.0223577465770675</v>
      </c>
      <c r="M43" s="87">
        <v>1.0888184611838143</v>
      </c>
      <c r="N43" s="87">
        <v>0.77364762574400003</v>
      </c>
      <c r="O43" s="87">
        <v>0.96762543778611365</v>
      </c>
      <c r="P43" s="87">
        <v>1.0462165229490394</v>
      </c>
      <c r="Q43" s="87">
        <v>1.1819946824547158</v>
      </c>
    </row>
    <row r="44" spans="1:17" x14ac:dyDescent="0.25">
      <c r="A44" s="150" t="s">
        <v>22</v>
      </c>
      <c r="B44" s="87">
        <v>1.9184470312708934E-2</v>
      </c>
      <c r="C44" s="87">
        <v>1.011012810308631E-2</v>
      </c>
      <c r="D44" s="87">
        <v>8.4593510610062508E-3</v>
      </c>
      <c r="E44" s="87">
        <v>1.1919683764690965E-2</v>
      </c>
      <c r="F44" s="87">
        <v>1.8805287813705475E-2</v>
      </c>
      <c r="G44" s="87">
        <v>3.0791116194159245E-2</v>
      </c>
      <c r="H44" s="87">
        <v>3.0928786872261017E-2</v>
      </c>
      <c r="I44" s="87">
        <v>2.4106470168599202E-2</v>
      </c>
      <c r="J44" s="87">
        <v>2.3538957817708858E-2</v>
      </c>
      <c r="K44" s="87">
        <v>2.4045447657832994E-2</v>
      </c>
      <c r="L44" s="87">
        <v>3.1190148707726965E-2</v>
      </c>
      <c r="M44" s="87">
        <v>5.2541572033143163E-2</v>
      </c>
      <c r="N44" s="87">
        <v>1.9708874291681812E-2</v>
      </c>
      <c r="O44" s="87">
        <v>1.642152990600854E-2</v>
      </c>
      <c r="P44" s="87">
        <v>1.9316753583339789E-2</v>
      </c>
      <c r="Q44" s="87">
        <v>2.2489679255347814E-2</v>
      </c>
    </row>
    <row r="45" spans="1:17" x14ac:dyDescent="0.25">
      <c r="A45" s="152" t="s">
        <v>316</v>
      </c>
      <c r="B45" s="264">
        <v>0.1252579756685695</v>
      </c>
      <c r="C45" s="264">
        <v>0.10323389644453392</v>
      </c>
      <c r="D45" s="264">
        <v>9.5899806470652063E-2</v>
      </c>
      <c r="E45" s="264">
        <v>0.11717353407687799</v>
      </c>
      <c r="F45" s="264">
        <v>0.1419231377288396</v>
      </c>
      <c r="G45" s="264">
        <v>0.14707676771544465</v>
      </c>
      <c r="H45" s="264">
        <v>0.23204241418647073</v>
      </c>
      <c r="I45" s="264">
        <v>0.22725017269618122</v>
      </c>
      <c r="J45" s="264">
        <v>0.12176552750549312</v>
      </c>
      <c r="K45" s="264">
        <v>0.11989909665052681</v>
      </c>
      <c r="L45" s="264">
        <v>0.1302637982960585</v>
      </c>
      <c r="M45" s="264">
        <v>0.13013306040154426</v>
      </c>
      <c r="N45" s="264">
        <v>0.20508097578620896</v>
      </c>
      <c r="O45" s="264">
        <v>0.20470226742144826</v>
      </c>
      <c r="P45" s="264">
        <v>0.23103702863429534</v>
      </c>
      <c r="Q45" s="264">
        <v>0.23130596107767976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2.0523163888968208</v>
      </c>
      <c r="C47" s="242">
        <v>1.6914581002282443</v>
      </c>
      <c r="D47" s="242">
        <v>1.571291117082448</v>
      </c>
      <c r="E47" s="242">
        <v>1.919855107408373</v>
      </c>
      <c r="F47" s="242">
        <v>2.3253703404504718</v>
      </c>
      <c r="G47" s="242">
        <v>2.4098111054186502</v>
      </c>
      <c r="H47" s="242">
        <v>3.8019491135172099</v>
      </c>
      <c r="I47" s="242">
        <v>3.7234295965157833</v>
      </c>
      <c r="J47" s="242">
        <v>1.9950936167404221</v>
      </c>
      <c r="K47" s="242">
        <v>1.9645126767887384</v>
      </c>
      <c r="L47" s="242">
        <v>2.1343353722267913</v>
      </c>
      <c r="M47" s="242">
        <v>2.1321932689225567</v>
      </c>
      <c r="N47" s="242">
        <v>3.360193595740836</v>
      </c>
      <c r="O47" s="242">
        <v>3.3539885666441891</v>
      </c>
      <c r="P47" s="242">
        <v>3.7854761565268373</v>
      </c>
      <c r="Q47" s="242">
        <v>3.7898825383010748</v>
      </c>
    </row>
    <row r="49" spans="1:17" ht="12.75" x14ac:dyDescent="0.25">
      <c r="A49" s="98" t="s">
        <v>90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1.0000000000000002</v>
      </c>
      <c r="C51" s="77">
        <f t="shared" si="0"/>
        <v>1</v>
      </c>
      <c r="D51" s="77">
        <f t="shared" si="0"/>
        <v>1</v>
      </c>
      <c r="E51" s="77">
        <f t="shared" si="0"/>
        <v>1</v>
      </c>
      <c r="F51" s="77">
        <f t="shared" si="0"/>
        <v>1</v>
      </c>
      <c r="G51" s="77">
        <f t="shared" si="0"/>
        <v>1</v>
      </c>
      <c r="H51" s="77">
        <f t="shared" si="0"/>
        <v>1</v>
      </c>
      <c r="I51" s="77">
        <f t="shared" si="0"/>
        <v>0.99999999999999978</v>
      </c>
      <c r="J51" s="77">
        <f t="shared" si="0"/>
        <v>1.0000000000000002</v>
      </c>
      <c r="K51" s="77">
        <f t="shared" si="0"/>
        <v>1.0000000000000002</v>
      </c>
      <c r="L51" s="77">
        <f t="shared" si="0"/>
        <v>0.99999999999999989</v>
      </c>
      <c r="M51" s="77">
        <f t="shared" si="0"/>
        <v>0.99999999999999967</v>
      </c>
      <c r="N51" s="77">
        <f t="shared" si="0"/>
        <v>0.99999999999999956</v>
      </c>
      <c r="O51" s="77">
        <f t="shared" si="0"/>
        <v>1</v>
      </c>
      <c r="P51" s="77">
        <f t="shared" si="0"/>
        <v>0.99999999999999989</v>
      </c>
      <c r="Q51" s="77">
        <f t="shared" si="0"/>
        <v>0.99999999999999989</v>
      </c>
    </row>
    <row r="52" spans="1:17" x14ac:dyDescent="0.25">
      <c r="A52" s="132" t="s">
        <v>83</v>
      </c>
      <c r="B52" s="203">
        <f t="shared" ref="B52:Q52" si="1">IF(B$6=0,0,B$6/B$5)</f>
        <v>1.1308529005147708E-2</v>
      </c>
      <c r="C52" s="203">
        <f t="shared" si="1"/>
        <v>1.1545813083183434E-2</v>
      </c>
      <c r="D52" s="203">
        <f t="shared" si="1"/>
        <v>1.1687107088261392E-2</v>
      </c>
      <c r="E52" s="203">
        <f t="shared" si="1"/>
        <v>1.1655210059241024E-2</v>
      </c>
      <c r="F52" s="203">
        <f t="shared" si="1"/>
        <v>1.1666676204863922E-2</v>
      </c>
      <c r="G52" s="203">
        <f t="shared" si="1"/>
        <v>1.1698266296231032E-2</v>
      </c>
      <c r="H52" s="203">
        <f t="shared" si="1"/>
        <v>1.1141586070056823E-2</v>
      </c>
      <c r="I52" s="203">
        <f t="shared" si="1"/>
        <v>1.0995135385768016E-2</v>
      </c>
      <c r="J52" s="203">
        <f t="shared" si="1"/>
        <v>1.1587024742201447E-2</v>
      </c>
      <c r="K52" s="203">
        <f t="shared" si="1"/>
        <v>1.1447271197660865E-2</v>
      </c>
      <c r="L52" s="203">
        <f t="shared" si="1"/>
        <v>1.1540203978200282E-2</v>
      </c>
      <c r="M52" s="203">
        <f t="shared" si="1"/>
        <v>1.1550214748838179E-2</v>
      </c>
      <c r="N52" s="203">
        <f t="shared" si="1"/>
        <v>1.1116955256916108E-2</v>
      </c>
      <c r="O52" s="203">
        <f t="shared" si="1"/>
        <v>1.1279338257468519E-2</v>
      </c>
      <c r="P52" s="203">
        <f t="shared" si="1"/>
        <v>1.12678679675329E-2</v>
      </c>
      <c r="Q52" s="203">
        <f t="shared" si="1"/>
        <v>1.134648697886215E-2</v>
      </c>
    </row>
    <row r="53" spans="1:17" x14ac:dyDescent="0.25">
      <c r="A53" s="76" t="s">
        <v>82</v>
      </c>
      <c r="B53" s="202">
        <f t="shared" ref="B53:Q53" si="2">IF(B$7=0,0,B$7/B$5)</f>
        <v>3.0711692732214319E-3</v>
      </c>
      <c r="C53" s="202">
        <f t="shared" si="2"/>
        <v>3.1356108614382788E-3</v>
      </c>
      <c r="D53" s="202">
        <f t="shared" si="2"/>
        <v>3.1739834744181181E-3</v>
      </c>
      <c r="E53" s="202">
        <f t="shared" si="2"/>
        <v>3.1653208821932756E-3</v>
      </c>
      <c r="F53" s="202">
        <f t="shared" si="2"/>
        <v>3.1684348569731334E-3</v>
      </c>
      <c r="G53" s="202">
        <f t="shared" si="2"/>
        <v>3.1770140910981686E-3</v>
      </c>
      <c r="H53" s="202">
        <f t="shared" si="2"/>
        <v>3.0258309261738956E-3</v>
      </c>
      <c r="I53" s="202">
        <f t="shared" si="2"/>
        <v>2.9860578627254751E-3</v>
      </c>
      <c r="J53" s="202">
        <f t="shared" si="2"/>
        <v>3.1468031200261996E-3</v>
      </c>
      <c r="K53" s="202">
        <f t="shared" si="2"/>
        <v>3.108848865178248E-3</v>
      </c>
      <c r="L53" s="202">
        <f t="shared" si="2"/>
        <v>3.1340875412198248E-3</v>
      </c>
      <c r="M53" s="202">
        <f t="shared" si="2"/>
        <v>3.1368062653943278E-3</v>
      </c>
      <c r="N53" s="202">
        <f t="shared" si="2"/>
        <v>3.0191416921932605E-3</v>
      </c>
      <c r="O53" s="202">
        <f t="shared" si="2"/>
        <v>3.0632416526357774E-3</v>
      </c>
      <c r="P53" s="202">
        <f t="shared" si="2"/>
        <v>3.0601265523438497E-3</v>
      </c>
      <c r="Q53" s="202">
        <f t="shared" si="2"/>
        <v>3.0814778962521099E-3</v>
      </c>
    </row>
    <row r="54" spans="1:17" x14ac:dyDescent="0.25">
      <c r="A54" s="76" t="s">
        <v>81</v>
      </c>
      <c r="B54" s="202">
        <f t="shared" ref="B54:Q54" si="3">IF(B$8=0,0,B$8/B$5)</f>
        <v>4.1574204333879025E-2</v>
      </c>
      <c r="C54" s="202">
        <f t="shared" si="3"/>
        <v>4.2446545620791129E-2</v>
      </c>
      <c r="D54" s="202">
        <f t="shared" si="3"/>
        <v>4.296599300741312E-2</v>
      </c>
      <c r="E54" s="202">
        <f t="shared" si="3"/>
        <v>4.284872810040951E-2</v>
      </c>
      <c r="F54" s="202">
        <f t="shared" si="3"/>
        <v>4.2890881759902397E-2</v>
      </c>
      <c r="G54" s="202">
        <f t="shared" si="3"/>
        <v>4.3007018254120538E-2</v>
      </c>
      <c r="H54" s="202">
        <f t="shared" si="3"/>
        <v>4.0960462290824035E-2</v>
      </c>
      <c r="I54" s="202">
        <f t="shared" si="3"/>
        <v>4.0422057103846339E-2</v>
      </c>
      <c r="J54" s="202">
        <f t="shared" si="3"/>
        <v>4.2598054444986842E-2</v>
      </c>
      <c r="K54" s="202">
        <f t="shared" si="3"/>
        <v>4.2084270343228841E-2</v>
      </c>
      <c r="L54" s="202">
        <f t="shared" si="3"/>
        <v>4.2425924541197708E-2</v>
      </c>
      <c r="M54" s="202">
        <f t="shared" si="3"/>
        <v>4.2462727720802236E-2</v>
      </c>
      <c r="N54" s="202">
        <f t="shared" si="3"/>
        <v>4.0869910596792423E-2</v>
      </c>
      <c r="O54" s="202">
        <f t="shared" si="3"/>
        <v>4.1466888686713874E-2</v>
      </c>
      <c r="P54" s="202">
        <f t="shared" si="3"/>
        <v>4.1424719791242577E-2</v>
      </c>
      <c r="Q54" s="202">
        <f t="shared" si="3"/>
        <v>4.1713751445142208E-2</v>
      </c>
    </row>
    <row r="55" spans="1:17" x14ac:dyDescent="0.25">
      <c r="A55" s="76" t="s">
        <v>80</v>
      </c>
      <c r="B55" s="202">
        <f t="shared" ref="B55:Q55" si="4">IF(B$9=0,0,B$9/B$5)</f>
        <v>9.0587039424540869E-2</v>
      </c>
      <c r="C55" s="202">
        <f t="shared" si="4"/>
        <v>9.2487804954881167E-2</v>
      </c>
      <c r="D55" s="202">
        <f t="shared" si="4"/>
        <v>9.3619641430042699E-2</v>
      </c>
      <c r="E55" s="202">
        <f t="shared" si="4"/>
        <v>9.3364130087755959E-2</v>
      </c>
      <c r="F55" s="202">
        <f t="shared" si="4"/>
        <v>9.3455979716042401E-2</v>
      </c>
      <c r="G55" s="202">
        <f t="shared" si="4"/>
        <v>9.3709032332416661E-2</v>
      </c>
      <c r="H55" s="202">
        <f t="shared" si="4"/>
        <v>8.9249742041667954E-2</v>
      </c>
      <c r="I55" s="202">
        <f t="shared" si="4"/>
        <v>8.8076597956758068E-2</v>
      </c>
      <c r="J55" s="202">
        <f t="shared" si="4"/>
        <v>9.2817931196633438E-2</v>
      </c>
      <c r="K55" s="202">
        <f t="shared" si="4"/>
        <v>9.1698434589846237E-2</v>
      </c>
      <c r="L55" s="202">
        <f t="shared" si="4"/>
        <v>9.244287318577013E-2</v>
      </c>
      <c r="M55" s="202">
        <f t="shared" si="4"/>
        <v>9.252306452400981E-2</v>
      </c>
      <c r="N55" s="202">
        <f t="shared" si="4"/>
        <v>8.9052436765268098E-2</v>
      </c>
      <c r="O55" s="202">
        <f t="shared" si="4"/>
        <v>9.0353206765170002E-2</v>
      </c>
      <c r="P55" s="202">
        <f t="shared" si="4"/>
        <v>9.0261323938841703E-2</v>
      </c>
      <c r="Q55" s="202">
        <f t="shared" si="4"/>
        <v>9.0891102000653187E-2</v>
      </c>
    </row>
    <row r="56" spans="1:17" x14ac:dyDescent="0.25">
      <c r="A56" s="129" t="s">
        <v>79</v>
      </c>
      <c r="B56" s="201">
        <f t="shared" ref="B56:Q56" si="5">IF(B$10=0,0,B$10/B$5)</f>
        <v>3.1545958568516039E-2</v>
      </c>
      <c r="C56" s="201">
        <f t="shared" si="5"/>
        <v>3.2207879645189785E-2</v>
      </c>
      <c r="D56" s="201">
        <f t="shared" si="5"/>
        <v>3.2602029479190282E-2</v>
      </c>
      <c r="E56" s="201">
        <f t="shared" si="5"/>
        <v>3.2513050412551536E-2</v>
      </c>
      <c r="F56" s="201">
        <f t="shared" si="5"/>
        <v>3.2545036054061227E-2</v>
      </c>
      <c r="G56" s="201">
        <f t="shared" si="5"/>
        <v>3.2633158895943551E-2</v>
      </c>
      <c r="H56" s="201">
        <f t="shared" si="5"/>
        <v>3.1080259191409946E-2</v>
      </c>
      <c r="I56" s="201">
        <f t="shared" si="5"/>
        <v>3.0671724428241138E-2</v>
      </c>
      <c r="J56" s="201">
        <f t="shared" si="5"/>
        <v>3.2322842545079798E-2</v>
      </c>
      <c r="K56" s="201">
        <f t="shared" si="5"/>
        <v>3.1932989937028491E-2</v>
      </c>
      <c r="L56" s="201">
        <f t="shared" si="5"/>
        <v>3.2192232641647202E-2</v>
      </c>
      <c r="M56" s="201">
        <f t="shared" si="5"/>
        <v>3.2220158409502438E-2</v>
      </c>
      <c r="N56" s="201">
        <f t="shared" si="5"/>
        <v>3.10115497588664E-2</v>
      </c>
      <c r="O56" s="201">
        <f t="shared" si="5"/>
        <v>3.1464528869175619E-2</v>
      </c>
      <c r="P56" s="201">
        <f t="shared" si="5"/>
        <v>3.1432531666806228E-2</v>
      </c>
      <c r="Q56" s="201">
        <f t="shared" si="5"/>
        <v>3.1651845078211116E-2</v>
      </c>
    </row>
    <row r="57" spans="1:17" x14ac:dyDescent="0.25">
      <c r="A57" s="127" t="s">
        <v>314</v>
      </c>
      <c r="B57" s="200">
        <f t="shared" ref="B57:Q57" si="6">IF(B$15=0,0,B$15/B$5)</f>
        <v>0.60831635389417371</v>
      </c>
      <c r="C57" s="200">
        <f t="shared" si="6"/>
        <v>0.61525386369210788</v>
      </c>
      <c r="D57" s="200">
        <f t="shared" si="6"/>
        <v>0.62006282631103948</v>
      </c>
      <c r="E57" s="200">
        <f t="shared" si="6"/>
        <v>0.61956182182325159</v>
      </c>
      <c r="F57" s="200">
        <f t="shared" si="6"/>
        <v>0.61967343920824658</v>
      </c>
      <c r="G57" s="200">
        <f t="shared" si="6"/>
        <v>0.62180458108049663</v>
      </c>
      <c r="H57" s="200">
        <f t="shared" si="6"/>
        <v>0.60488730109908051</v>
      </c>
      <c r="I57" s="200">
        <f t="shared" si="6"/>
        <v>0.603109224506723</v>
      </c>
      <c r="J57" s="200">
        <f t="shared" si="6"/>
        <v>0.6310101293266358</v>
      </c>
      <c r="K57" s="200">
        <f t="shared" si="6"/>
        <v>0.61190757109051797</v>
      </c>
      <c r="L57" s="200">
        <f t="shared" si="6"/>
        <v>0.61453417085304829</v>
      </c>
      <c r="M57" s="200">
        <f t="shared" si="6"/>
        <v>0.61754014827922843</v>
      </c>
      <c r="N57" s="200">
        <f t="shared" si="6"/>
        <v>0.60348348309064748</v>
      </c>
      <c r="O57" s="200">
        <f t="shared" si="6"/>
        <v>0.60644017444720799</v>
      </c>
      <c r="P57" s="200">
        <f t="shared" si="6"/>
        <v>0.60385448440625533</v>
      </c>
      <c r="Q57" s="200">
        <f t="shared" si="6"/>
        <v>0.60636932098474017</v>
      </c>
    </row>
    <row r="58" spans="1:17" x14ac:dyDescent="0.25">
      <c r="A58" s="127" t="s">
        <v>313</v>
      </c>
      <c r="B58" s="200">
        <f t="shared" ref="B58:Q58" si="7">IF(B$26=0,0,B$26/B$5)</f>
        <v>5.8085532808871985E-2</v>
      </c>
      <c r="C58" s="200">
        <f t="shared" si="7"/>
        <v>4.117612914653461E-2</v>
      </c>
      <c r="D58" s="200">
        <f t="shared" si="7"/>
        <v>3.189474612238842E-2</v>
      </c>
      <c r="E58" s="200">
        <f t="shared" si="7"/>
        <v>3.0862249355058775E-2</v>
      </c>
      <c r="F58" s="200">
        <f t="shared" si="7"/>
        <v>3.4136295199208619E-2</v>
      </c>
      <c r="G58" s="200">
        <f t="shared" si="7"/>
        <v>3.3000686349734548E-2</v>
      </c>
      <c r="H58" s="200">
        <f t="shared" si="7"/>
        <v>6.7132019036961921E-2</v>
      </c>
      <c r="I58" s="200">
        <f t="shared" si="7"/>
        <v>7.5157699037341791E-2</v>
      </c>
      <c r="J58" s="200">
        <f t="shared" si="7"/>
        <v>3.42761523405401E-2</v>
      </c>
      <c r="K58" s="200">
        <f t="shared" si="7"/>
        <v>4.6483268240339458E-2</v>
      </c>
      <c r="L58" s="200">
        <f t="shared" si="7"/>
        <v>4.003305376844081E-2</v>
      </c>
      <c r="M58" s="200">
        <f t="shared" si="7"/>
        <v>3.7416291211575005E-2</v>
      </c>
      <c r="N58" s="200">
        <f t="shared" si="7"/>
        <v>7.0416200732109205E-2</v>
      </c>
      <c r="O58" s="200">
        <f t="shared" si="7"/>
        <v>6.0995534884459149E-2</v>
      </c>
      <c r="P58" s="200">
        <f t="shared" si="7"/>
        <v>6.3941457065382651E-2</v>
      </c>
      <c r="Q58" s="200">
        <f t="shared" si="7"/>
        <v>5.8166806448240065E-2</v>
      </c>
    </row>
    <row r="59" spans="1:17" x14ac:dyDescent="0.25">
      <c r="A59" s="127" t="s">
        <v>312</v>
      </c>
      <c r="B59" s="200">
        <f t="shared" ref="B59:Q59" si="8">IF(B$27=0,0,B$27/B$5)</f>
        <v>7.758381752264458E-2</v>
      </c>
      <c r="C59" s="200">
        <f t="shared" si="8"/>
        <v>0.10650456846941973</v>
      </c>
      <c r="D59" s="200">
        <f t="shared" si="8"/>
        <v>0.12120376715537202</v>
      </c>
      <c r="E59" s="200">
        <f t="shared" si="8"/>
        <v>0.12462477824401029</v>
      </c>
      <c r="F59" s="200">
        <f t="shared" si="8"/>
        <v>0.11666609483387355</v>
      </c>
      <c r="G59" s="200">
        <f t="shared" si="8"/>
        <v>0.11669661032258044</v>
      </c>
      <c r="H59" s="200">
        <f t="shared" si="8"/>
        <v>6.2458662492394658E-2</v>
      </c>
      <c r="I59" s="200">
        <f t="shared" si="8"/>
        <v>4.7750136084459625E-2</v>
      </c>
      <c r="J59" s="200">
        <f t="shared" si="8"/>
        <v>0.1062562681510225</v>
      </c>
      <c r="K59" s="200">
        <f t="shared" si="8"/>
        <v>9.8975517622633777E-2</v>
      </c>
      <c r="L59" s="200">
        <f t="shared" si="8"/>
        <v>0.10998921582826048</v>
      </c>
      <c r="M59" s="200">
        <f t="shared" si="8"/>
        <v>0.1129529928127859</v>
      </c>
      <c r="N59" s="200">
        <f t="shared" si="8"/>
        <v>5.6560135893938331E-2</v>
      </c>
      <c r="O59" s="200">
        <f t="shared" si="8"/>
        <v>7.3105640281267342E-2</v>
      </c>
      <c r="P59" s="200">
        <f t="shared" si="8"/>
        <v>6.8973801151729311E-2</v>
      </c>
      <c r="Q59" s="200">
        <f t="shared" si="8"/>
        <v>7.8742777502100708E-2</v>
      </c>
    </row>
    <row r="60" spans="1:17" x14ac:dyDescent="0.25">
      <c r="A60" s="142" t="s">
        <v>318</v>
      </c>
      <c r="B60" s="199">
        <f t="shared" ref="B60:Q60" si="9">IF(B$28=0,0,B$28/B$5)</f>
        <v>4.6234070190365392E-2</v>
      </c>
      <c r="C60" s="199">
        <f t="shared" si="9"/>
        <v>7.6236094669845697E-2</v>
      </c>
      <c r="D60" s="199">
        <f t="shared" si="9"/>
        <v>9.1485030030411585E-2</v>
      </c>
      <c r="E60" s="199">
        <f t="shared" si="9"/>
        <v>9.5012485323234641E-2</v>
      </c>
      <c r="F60" s="199">
        <f t="shared" si="9"/>
        <v>8.678084013659304E-2</v>
      </c>
      <c r="G60" s="199">
        <f t="shared" si="9"/>
        <v>8.6811173735649241E-2</v>
      </c>
      <c r="H60" s="199">
        <f t="shared" si="9"/>
        <v>3.0518086833272503E-2</v>
      </c>
      <c r="I60" s="199">
        <f t="shared" si="9"/>
        <v>1.5230141359426947E-2</v>
      </c>
      <c r="J60" s="199">
        <f t="shared" si="9"/>
        <v>7.6527739258706443E-2</v>
      </c>
      <c r="K60" s="199">
        <f t="shared" si="9"/>
        <v>6.8418779052384818E-2</v>
      </c>
      <c r="L60" s="199">
        <f t="shared" si="9"/>
        <v>7.9845800877554274E-2</v>
      </c>
      <c r="M60" s="199">
        <f t="shared" si="9"/>
        <v>8.2892429341407323E-2</v>
      </c>
      <c r="N60" s="199">
        <f t="shared" si="9"/>
        <v>2.4412018510800469E-2</v>
      </c>
      <c r="O60" s="199">
        <f t="shared" si="9"/>
        <v>4.1599639565475861E-2</v>
      </c>
      <c r="P60" s="199">
        <f t="shared" si="9"/>
        <v>3.7339623410358347E-2</v>
      </c>
      <c r="Q60" s="199">
        <f t="shared" si="9"/>
        <v>4.7471493449837684E-2</v>
      </c>
    </row>
    <row r="61" spans="1:17" x14ac:dyDescent="0.25">
      <c r="A61" s="142" t="s">
        <v>317</v>
      </c>
      <c r="B61" s="199">
        <f t="shared" ref="B61:Q61" si="10">IF(B$34=0,0,B$34/B$5)</f>
        <v>2.659364451070545E-2</v>
      </c>
      <c r="C61" s="199">
        <f t="shared" si="10"/>
        <v>2.6896930240531303E-2</v>
      </c>
      <c r="D61" s="199">
        <f t="shared" si="10"/>
        <v>2.7107162698584514E-2</v>
      </c>
      <c r="E61" s="199">
        <f t="shared" si="10"/>
        <v>2.7085260385485071E-2</v>
      </c>
      <c r="F61" s="199">
        <f t="shared" si="10"/>
        <v>2.7090139940405423E-2</v>
      </c>
      <c r="G61" s="199">
        <f t="shared" si="10"/>
        <v>2.7183306643864386E-2</v>
      </c>
      <c r="H61" s="199">
        <f t="shared" si="10"/>
        <v>2.6443737294735689E-2</v>
      </c>
      <c r="I61" s="199">
        <f t="shared" si="10"/>
        <v>2.6366005475580642E-2</v>
      </c>
      <c r="J61" s="199">
        <f t="shared" si="10"/>
        <v>2.6921962489698251E-2</v>
      </c>
      <c r="K61" s="199">
        <f t="shared" si="10"/>
        <v>2.6750641035406687E-2</v>
      </c>
      <c r="L61" s="199">
        <f t="shared" si="10"/>
        <v>2.6865467572469989E-2</v>
      </c>
      <c r="M61" s="199">
        <f t="shared" si="10"/>
        <v>2.6996879287061074E-2</v>
      </c>
      <c r="N61" s="199">
        <f t="shared" si="10"/>
        <v>2.6382366863322817E-2</v>
      </c>
      <c r="O61" s="199">
        <f t="shared" si="10"/>
        <v>2.6511623948654972E-2</v>
      </c>
      <c r="P61" s="199">
        <f t="shared" si="10"/>
        <v>2.6398585853716749E-2</v>
      </c>
      <c r="Q61" s="199">
        <f t="shared" si="10"/>
        <v>2.6508526461991724E-2</v>
      </c>
    </row>
    <row r="62" spans="1:17" x14ac:dyDescent="0.25">
      <c r="A62" s="142" t="s">
        <v>316</v>
      </c>
      <c r="B62" s="199">
        <f t="shared" ref="B62:Q62" si="11">IF(B$45=0,0,B$45/B$5)</f>
        <v>4.7561028215737421E-3</v>
      </c>
      <c r="C62" s="199">
        <f t="shared" si="11"/>
        <v>3.3715435590427395E-3</v>
      </c>
      <c r="D62" s="199">
        <f t="shared" si="11"/>
        <v>2.611574426375923E-3</v>
      </c>
      <c r="E62" s="199">
        <f t="shared" si="11"/>
        <v>2.5270325352905712E-3</v>
      </c>
      <c r="F62" s="199">
        <f t="shared" si="11"/>
        <v>2.79511475687509E-3</v>
      </c>
      <c r="G62" s="199">
        <f t="shared" si="11"/>
        <v>2.7021299430668097E-3</v>
      </c>
      <c r="H62" s="199">
        <f t="shared" si="11"/>
        <v>5.4968383643864737E-3</v>
      </c>
      <c r="I62" s="199">
        <f t="shared" si="11"/>
        <v>6.1539892494520297E-3</v>
      </c>
      <c r="J62" s="199">
        <f t="shared" si="11"/>
        <v>2.8065664026178027E-3</v>
      </c>
      <c r="K62" s="199">
        <f t="shared" si="11"/>
        <v>3.8060975348422721E-3</v>
      </c>
      <c r="L62" s="199">
        <f t="shared" si="11"/>
        <v>3.2779473782361995E-3</v>
      </c>
      <c r="M62" s="199">
        <f t="shared" si="11"/>
        <v>3.0636841843175049E-3</v>
      </c>
      <c r="N62" s="199">
        <f t="shared" si="11"/>
        <v>5.7657505198150478E-3</v>
      </c>
      <c r="O62" s="199">
        <f t="shared" si="11"/>
        <v>4.9943767671365097E-3</v>
      </c>
      <c r="P62" s="199">
        <f t="shared" si="11"/>
        <v>5.2355918876542109E-3</v>
      </c>
      <c r="Q62" s="199">
        <f t="shared" si="11"/>
        <v>4.7627575902713095E-3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7.7927395169004793E-2</v>
      </c>
      <c r="C64" s="276">
        <f t="shared" si="13"/>
        <v>5.5241784526453973E-2</v>
      </c>
      <c r="D64" s="276">
        <f t="shared" si="13"/>
        <v>4.2789905931874567E-2</v>
      </c>
      <c r="E64" s="276">
        <f t="shared" si="13"/>
        <v>4.1404711035528056E-2</v>
      </c>
      <c r="F64" s="276">
        <f t="shared" si="13"/>
        <v>4.5797162166828234E-2</v>
      </c>
      <c r="G64" s="276">
        <f t="shared" si="13"/>
        <v>4.4273632377378337E-2</v>
      </c>
      <c r="H64" s="276">
        <f t="shared" si="13"/>
        <v>9.0064136851430179E-2</v>
      </c>
      <c r="I64" s="276">
        <f t="shared" si="13"/>
        <v>0.10083136763413642</v>
      </c>
      <c r="J64" s="276">
        <f t="shared" si="13"/>
        <v>4.5984794132873999E-2</v>
      </c>
      <c r="K64" s="276">
        <f t="shared" si="13"/>
        <v>6.2361828113566171E-2</v>
      </c>
      <c r="L64" s="276">
        <f t="shared" si="13"/>
        <v>5.3708237662215351E-2</v>
      </c>
      <c r="M64" s="276">
        <f t="shared" si="13"/>
        <v>5.0197596027863486E-2</v>
      </c>
      <c r="N64" s="276">
        <f t="shared" si="13"/>
        <v>9.4470186213268262E-2</v>
      </c>
      <c r="O64" s="276">
        <f t="shared" si="13"/>
        <v>8.1831446155901627E-2</v>
      </c>
      <c r="P64" s="276">
        <f t="shared" si="13"/>
        <v>8.5783687459865338E-2</v>
      </c>
      <c r="Q64" s="276">
        <f t="shared" si="13"/>
        <v>7.8036431665798225E-2</v>
      </c>
    </row>
    <row r="66" spans="1:17" ht="12.75" x14ac:dyDescent="0.25">
      <c r="A66" s="98" t="s">
        <v>128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53">
        <f>IF(B$5=0,0,B$5/WWP_fec!B$5)</f>
        <v>0.34372774577413978</v>
      </c>
      <c r="C68" s="253">
        <f>IF(C$5=0,0,C$5/WWP_fec!C$5)</f>
        <v>0.33901453526447906</v>
      </c>
      <c r="D68" s="253">
        <f>IF(D$5=0,0,D$5/WWP_fec!D$5)</f>
        <v>0.33652620382585141</v>
      </c>
      <c r="E68" s="253">
        <f>IF(E$5=0,0,E$5/WWP_fec!E$5)</f>
        <v>0.33953344655496137</v>
      </c>
      <c r="F68" s="253">
        <f>IF(F$5=0,0,F$5/WWP_fec!F$5)</f>
        <v>0.3398716503648917</v>
      </c>
      <c r="G68" s="253">
        <f>IF(G$5=0,0,G$5/WWP_fec!G$5)</f>
        <v>0.34140077276711628</v>
      </c>
      <c r="H68" s="253">
        <f>IF(H$5=0,0,H$5/WWP_fec!H$5)</f>
        <v>0.35845858286749432</v>
      </c>
      <c r="I68" s="253">
        <f>IF(I$5=0,0,I$5/WWP_fec!I$5)</f>
        <v>0.363233103863215</v>
      </c>
      <c r="J68" s="253">
        <f>IF(J$5=0,0,J$5/WWP_fec!J$5)</f>
        <v>0.34467840040272413</v>
      </c>
      <c r="K68" s="253">
        <f>IF(K$5=0,0,K$5/WWP_fec!K$5)</f>
        <v>0.34888639262646942</v>
      </c>
      <c r="L68" s="253">
        <f>IF(L$5=0,0,L$5/WWP_fec!L$5)</f>
        <v>0.34607682508152893</v>
      </c>
      <c r="M68" s="253">
        <f>IF(M$5=0,0,M$5/WWP_fec!M$5)</f>
        <v>0.34577687431919962</v>
      </c>
      <c r="N68" s="253">
        <f>IF(N$5=0,0,N$5/WWP_fec!N$5)</f>
        <v>0.35925278651132042</v>
      </c>
      <c r="O68" s="253">
        <f>IF(O$5=0,0,O$5/WWP_fec!O$5)</f>
        <v>0.35408080353688515</v>
      </c>
      <c r="P68" s="253">
        <f>IF(P$5=0,0,P$5/WWP_fec!P$5)</f>
        <v>0.36246305628821873</v>
      </c>
      <c r="Q68" s="253">
        <f>IF(Q$5=0,0,Q$5/WWP_fec!Q$5)</f>
        <v>0.37073807621029098</v>
      </c>
    </row>
    <row r="69" spans="1:17" x14ac:dyDescent="0.25">
      <c r="A69" s="132" t="s">
        <v>83</v>
      </c>
      <c r="B69" s="282">
        <f>IF(B$6=0,0,B$6/WWP_fec!B$6)</f>
        <v>0.41689810214966883</v>
      </c>
      <c r="C69" s="282">
        <f>IF(C$6=0,0,C$6/WWP_fec!C$6)</f>
        <v>0.41980929809436274</v>
      </c>
      <c r="D69" s="282">
        <f>IF(D$6=0,0,D$6/WWP_fec!D$6)</f>
        <v>0.4218277261083907</v>
      </c>
      <c r="E69" s="282">
        <f>IF(E$6=0,0,E$6/WWP_fec!E$6)</f>
        <v>0.4244356735774798</v>
      </c>
      <c r="F69" s="282">
        <f>IF(F$6=0,0,F$6/WWP_fec!F$6)</f>
        <v>0.42527641375741088</v>
      </c>
      <c r="G69" s="282">
        <f>IF(G$6=0,0,G$6/WWP_fec!G$6)</f>
        <v>0.42834649247898904</v>
      </c>
      <c r="H69" s="282">
        <f>IF(H$6=0,0,H$6/WWP_fec!H$6)</f>
        <v>0.42834649247898898</v>
      </c>
      <c r="I69" s="282">
        <f>IF(I$6=0,0,I$6/WWP_fec!I$6)</f>
        <v>0.42834649247898898</v>
      </c>
      <c r="J69" s="282">
        <f>IF(J$6=0,0,J$6/WWP_fec!J$6)</f>
        <v>0.42834649247898893</v>
      </c>
      <c r="K69" s="282">
        <f>IF(K$6=0,0,K$6/WWP_fec!K$6)</f>
        <v>0.42834649247898904</v>
      </c>
      <c r="L69" s="282">
        <f>IF(L$6=0,0,L$6/WWP_fec!L$6)</f>
        <v>0.42834649247898893</v>
      </c>
      <c r="M69" s="282">
        <f>IF(M$6=0,0,M$6/WWP_fec!M$6)</f>
        <v>0.42834649247898898</v>
      </c>
      <c r="N69" s="282">
        <f>IF(N$6=0,0,N$6/WWP_fec!N$6)</f>
        <v>0.42834649247898904</v>
      </c>
      <c r="O69" s="282">
        <f>IF(O$6=0,0,O$6/WWP_fec!O$6)</f>
        <v>0.42834649247898893</v>
      </c>
      <c r="P69" s="282">
        <f>IF(P$6=0,0,P$6/WWP_fec!P$6)</f>
        <v>0.43804094726851989</v>
      </c>
      <c r="Q69" s="282">
        <f>IF(Q$6=0,0,Q$6/WWP_fec!Q$6)</f>
        <v>0.45116751604172295</v>
      </c>
    </row>
    <row r="70" spans="1:17" x14ac:dyDescent="0.25">
      <c r="A70" s="76" t="s">
        <v>82</v>
      </c>
      <c r="B70" s="281">
        <f>IF(B$7=0,0,B$7/WWP_fec!B$7)</f>
        <v>0.10416345658566895</v>
      </c>
      <c r="C70" s="281">
        <f>IF(C$7=0,0,C$7/WWP_fec!C$7)</f>
        <v>0.10489082912786543</v>
      </c>
      <c r="D70" s="281">
        <f>IF(D$7=0,0,D$7/WWP_fec!D$7)</f>
        <v>0.10539514046372041</v>
      </c>
      <c r="E70" s="281">
        <f>IF(E$7=0,0,E$7/WWP_fec!E$7)</f>
        <v>0.10604674530810189</v>
      </c>
      <c r="F70" s="281">
        <f>IF(F$7=0,0,F$7/WWP_fec!F$7)</f>
        <v>0.106256807197999</v>
      </c>
      <c r="G70" s="281">
        <f>IF(G$7=0,0,G$7/WWP_fec!G$7)</f>
        <v>0.10702387716061275</v>
      </c>
      <c r="H70" s="281">
        <f>IF(H$7=0,0,H$7/WWP_fec!H$7)</f>
        <v>0.10702387716061276</v>
      </c>
      <c r="I70" s="281">
        <f>IF(I$7=0,0,I$7/WWP_fec!I$7)</f>
        <v>0.10702387716061273</v>
      </c>
      <c r="J70" s="281">
        <f>IF(J$7=0,0,J$7/WWP_fec!J$7)</f>
        <v>0.10702387716061275</v>
      </c>
      <c r="K70" s="281">
        <f>IF(K$7=0,0,K$7/WWP_fec!K$7)</f>
        <v>0.10702387716061275</v>
      </c>
      <c r="L70" s="281">
        <f>IF(L$7=0,0,L$7/WWP_fec!L$7)</f>
        <v>0.10702387716061273</v>
      </c>
      <c r="M70" s="281">
        <f>IF(M$7=0,0,M$7/WWP_fec!M$7)</f>
        <v>0.10702387716061273</v>
      </c>
      <c r="N70" s="281">
        <f>IF(N$7=0,0,N$7/WWP_fec!N$7)</f>
        <v>0.10702387716061275</v>
      </c>
      <c r="O70" s="281">
        <f>IF(O$7=0,0,O$7/WWP_fec!O$7)</f>
        <v>0.10702387716061275</v>
      </c>
      <c r="P70" s="281">
        <f>IF(P$7=0,0,P$7/WWP_fec!P$7)</f>
        <v>0.10944607077431386</v>
      </c>
      <c r="Q70" s="281">
        <f>IF(Q$7=0,0,Q$7/WWP_fec!Q$7)</f>
        <v>0.11272579013373531</v>
      </c>
    </row>
    <row r="71" spans="1:17" x14ac:dyDescent="0.25">
      <c r="A71" s="76" t="s">
        <v>81</v>
      </c>
      <c r="B71" s="281">
        <f>IF(B$8=0,0,B$8/WWP_fec!B$8)</f>
        <v>0.56856993938166633</v>
      </c>
      <c r="C71" s="281">
        <f>IF(C$8=0,0,C$8/WWP_fec!C$8)</f>
        <v>0.57254025849146295</v>
      </c>
      <c r="D71" s="281">
        <f>IF(D$8=0,0,D$8/WWP_fec!D$8)</f>
        <v>0.57529301147274192</v>
      </c>
      <c r="E71" s="281">
        <f>IF(E$8=0,0,E$8/WWP_fec!E$8)</f>
        <v>0.5788497571781428</v>
      </c>
      <c r="F71" s="281">
        <f>IF(F$8=0,0,F$8/WWP_fec!F$8)</f>
        <v>0.5799963673226225</v>
      </c>
      <c r="G71" s="281">
        <f>IF(G$8=0,0,G$8/WWP_fec!G$8)</f>
        <v>0.58418337240521689</v>
      </c>
      <c r="H71" s="281">
        <f>IF(H$8=0,0,H$8/WWP_fec!H$8)</f>
        <v>0.58418337240521689</v>
      </c>
      <c r="I71" s="281">
        <f>IF(I$8=0,0,I$8/WWP_fec!I$8)</f>
        <v>0.58418337240521689</v>
      </c>
      <c r="J71" s="281">
        <f>IF(J$8=0,0,J$8/WWP_fec!J$8)</f>
        <v>0.58418337240521689</v>
      </c>
      <c r="K71" s="281">
        <f>IF(K$8=0,0,K$8/WWP_fec!K$8)</f>
        <v>0.58418337240521689</v>
      </c>
      <c r="L71" s="281">
        <f>IF(L$8=0,0,L$8/WWP_fec!L$8)</f>
        <v>0.58418337240521689</v>
      </c>
      <c r="M71" s="281">
        <f>IF(M$8=0,0,M$8/WWP_fec!M$8)</f>
        <v>0.58418337240521689</v>
      </c>
      <c r="N71" s="281">
        <f>IF(N$8=0,0,N$8/WWP_fec!N$8)</f>
        <v>0.58418337240521689</v>
      </c>
      <c r="O71" s="281">
        <f>IF(O$8=0,0,O$8/WWP_fec!O$8)</f>
        <v>0.58418337240521678</v>
      </c>
      <c r="P71" s="281">
        <f>IF(P$8=0,0,P$8/WWP_fec!P$8)</f>
        <v>0.59740477001676828</v>
      </c>
      <c r="Q71" s="281">
        <f>IF(Q$8=0,0,Q$8/WWP_fec!Q$8)</f>
        <v>0.61530692014214805</v>
      </c>
    </row>
    <row r="72" spans="1:17" x14ac:dyDescent="0.25">
      <c r="A72" s="76" t="s">
        <v>80</v>
      </c>
      <c r="B72" s="281">
        <f>IF(B$9=0,0,B$9/WWP_fec!B$9)</f>
        <v>0.40426310105357599</v>
      </c>
      <c r="C72" s="281">
        <f>IF(C$9=0,0,C$9/WWP_fec!C$9)</f>
        <v>0.40708606689177029</v>
      </c>
      <c r="D72" s="281">
        <f>IF(D$9=0,0,D$9/WWP_fec!D$9)</f>
        <v>0.40904332206754801</v>
      </c>
      <c r="E72" s="281">
        <f>IF(E$9=0,0,E$9/WWP_fec!E$9)</f>
        <v>0.41157223003283366</v>
      </c>
      <c r="F72" s="281">
        <f>IF(F$9=0,0,F$9/WWP_fec!F$9)</f>
        <v>0.412387489758332</v>
      </c>
      <c r="G72" s="281">
        <f>IF(G$9=0,0,G$9/WWP_fec!G$9)</f>
        <v>0.41536452308629424</v>
      </c>
      <c r="H72" s="281">
        <f>IF(H$9=0,0,H$9/WWP_fec!H$9)</f>
        <v>0.41536452308629418</v>
      </c>
      <c r="I72" s="281">
        <f>IF(I$9=0,0,I$9/WWP_fec!I$9)</f>
        <v>0.41536452308629424</v>
      </c>
      <c r="J72" s="281">
        <f>IF(J$9=0,0,J$9/WWP_fec!J$9)</f>
        <v>0.41536452308629424</v>
      </c>
      <c r="K72" s="281">
        <f>IF(K$9=0,0,K$9/WWP_fec!K$9)</f>
        <v>0.41536452308629418</v>
      </c>
      <c r="L72" s="281">
        <f>IF(L$9=0,0,L$9/WWP_fec!L$9)</f>
        <v>0.41536452308629424</v>
      </c>
      <c r="M72" s="281">
        <f>IF(M$9=0,0,M$9/WWP_fec!M$9)</f>
        <v>0.41536452308629418</v>
      </c>
      <c r="N72" s="281">
        <f>IF(N$9=0,0,N$9/WWP_fec!N$9)</f>
        <v>0.41536452308629418</v>
      </c>
      <c r="O72" s="281">
        <f>IF(O$9=0,0,O$9/WWP_fec!O$9)</f>
        <v>0.41536452308629418</v>
      </c>
      <c r="P72" s="281">
        <f>IF(P$9=0,0,P$9/WWP_fec!P$9)</f>
        <v>0.42476516639944734</v>
      </c>
      <c r="Q72" s="281">
        <f>IF(Q$9=0,0,Q$9/WWP_fec!Q$9)</f>
        <v>0.43749390603890714</v>
      </c>
    </row>
    <row r="73" spans="1:17" x14ac:dyDescent="0.25">
      <c r="A73" s="129" t="s">
        <v>79</v>
      </c>
      <c r="B73" s="280">
        <f>IF(B$10=0,0,B$10/WWP_fec!B$10)</f>
        <v>0.63686308463780594</v>
      </c>
      <c r="C73" s="280">
        <f>IF(C$10=0,0,C$10/WWP_fec!C$10)</f>
        <v>0.64131029420715358</v>
      </c>
      <c r="D73" s="280">
        <f>IF(D$10=0,0,D$10/WWP_fec!D$10)</f>
        <v>0.64439369104802391</v>
      </c>
      <c r="E73" s="280">
        <f>IF(E$10=0,0,E$10/WWP_fec!E$10)</f>
        <v>0.64837765130395519</v>
      </c>
      <c r="F73" s="280">
        <f>IF(F$10=0,0,F$10/WWP_fec!F$10)</f>
        <v>0.64966198524937013</v>
      </c>
      <c r="G73" s="280">
        <f>IF(G$10=0,0,G$10/WWP_fec!G$10)</f>
        <v>0.65435190778589236</v>
      </c>
      <c r="H73" s="280">
        <f>IF(H$10=0,0,H$10/WWP_fec!H$10)</f>
        <v>0.65435190778589247</v>
      </c>
      <c r="I73" s="280">
        <f>IF(I$10=0,0,I$10/WWP_fec!I$10)</f>
        <v>0.65435190778589236</v>
      </c>
      <c r="J73" s="280">
        <f>IF(J$10=0,0,J$10/WWP_fec!J$10)</f>
        <v>0.65435190778589236</v>
      </c>
      <c r="K73" s="280">
        <f>IF(K$10=0,0,K$10/WWP_fec!K$10)</f>
        <v>0.65435190778589236</v>
      </c>
      <c r="L73" s="280">
        <f>IF(L$10=0,0,L$10/WWP_fec!L$10)</f>
        <v>0.65435190778589236</v>
      </c>
      <c r="M73" s="280">
        <f>IF(M$10=0,0,M$10/WWP_fec!M$10)</f>
        <v>0.65435190778589247</v>
      </c>
      <c r="N73" s="280">
        <f>IF(N$10=0,0,N$10/WWP_fec!N$10)</f>
        <v>0.65435190778589236</v>
      </c>
      <c r="O73" s="280">
        <f>IF(O$10=0,0,O$10/WWP_fec!O$10)</f>
        <v>0.65435190778589247</v>
      </c>
      <c r="P73" s="280">
        <f>IF(P$10=0,0,P$10/WWP_fec!P$10)</f>
        <v>0.66916137885162041</v>
      </c>
      <c r="Q73" s="280">
        <f>IF(Q$10=0,0,Q$10/WWP_fec!Q$10)</f>
        <v>0.68921382580809787</v>
      </c>
    </row>
    <row r="74" spans="1:17" x14ac:dyDescent="0.25">
      <c r="A74" s="127" t="s">
        <v>314</v>
      </c>
      <c r="B74" s="305">
        <f>IF(B$15=0,0,B$15/WWP_fec!B$15)</f>
        <v>0.32446460489377821</v>
      </c>
      <c r="C74" s="305">
        <f>IF(C$15=0,0,C$15/WWP_fec!C$15)</f>
        <v>0.32366513065998759</v>
      </c>
      <c r="D74" s="305">
        <f>IF(D$15=0,0,D$15/WWP_fec!D$15)</f>
        <v>0.32380073297609974</v>
      </c>
      <c r="E74" s="305">
        <f>IF(E$15=0,0,E$15/WWP_fec!E$15)</f>
        <v>0.32643029355739478</v>
      </c>
      <c r="F74" s="305">
        <f>IF(F$15=0,0,F$15/WWP_fec!F$15)</f>
        <v>0.32681431227313251</v>
      </c>
      <c r="G74" s="305">
        <f>IF(G$15=0,0,G$15/WWP_fec!G$15)</f>
        <v>0.32941370420842636</v>
      </c>
      <c r="H74" s="305">
        <f>IF(H$15=0,0,H$15/WWP_fec!H$15)</f>
        <v>0.33646252215167788</v>
      </c>
      <c r="I74" s="305">
        <f>IF(I$15=0,0,I$15/WWP_fec!I$15)</f>
        <v>0.33994185373560037</v>
      </c>
      <c r="J74" s="305">
        <f>IF(J$15=0,0,J$15/WWP_fec!J$15)</f>
        <v>0.32937881456314072</v>
      </c>
      <c r="K74" s="305">
        <f>IF(K$15=0,0,K$15/WWP_fec!K$15)</f>
        <v>0.33127838745986193</v>
      </c>
      <c r="L74" s="305">
        <f>IF(L$15=0,0,L$15/WWP_fec!L$15)</f>
        <v>0.33002117027349398</v>
      </c>
      <c r="M74" s="305">
        <f>IF(M$15=0,0,M$15/WWP_fec!M$15)</f>
        <v>0.33134802580102291</v>
      </c>
      <c r="N74" s="305">
        <f>IF(N$15=0,0,N$15/WWP_fec!N$15)</f>
        <v>0.33642540132038856</v>
      </c>
      <c r="O74" s="305">
        <f>IF(O$15=0,0,O$15/WWP_fec!O$15)</f>
        <v>0.33320659733860247</v>
      </c>
      <c r="P74" s="305">
        <f>IF(P$15=0,0,P$15/WWP_fec!P$15)</f>
        <v>0.33964035758333078</v>
      </c>
      <c r="Q74" s="305">
        <f>IF(Q$15=0,0,Q$15/WWP_fec!Q$15)</f>
        <v>0.34884110839747817</v>
      </c>
    </row>
    <row r="75" spans="1:17" x14ac:dyDescent="0.25">
      <c r="A75" s="127" t="s">
        <v>313</v>
      </c>
      <c r="B75" s="305">
        <f>IF(B$26=0,0,B$26/WWP_fec!B$26)</f>
        <v>0.38624382993278139</v>
      </c>
      <c r="C75" s="305">
        <f>IF(C$26=0,0,C$26/WWP_fec!C$26)</f>
        <v>0.38894096735213018</v>
      </c>
      <c r="D75" s="305">
        <f>IF(D$26=0,0,D$26/WWP_fec!D$26)</f>
        <v>0.39081098154159721</v>
      </c>
      <c r="E75" s="305">
        <f>IF(E$26=0,0,E$26/WWP_fec!E$26)</f>
        <v>0.39322716816737091</v>
      </c>
      <c r="F75" s="305">
        <f>IF(F$26=0,0,F$26/WWP_fec!F$26)</f>
        <v>0.39400608921642483</v>
      </c>
      <c r="G75" s="305">
        <f>IF(G$26=0,0,G$26/WWP_fec!G$26)</f>
        <v>0.39685042685553396</v>
      </c>
      <c r="H75" s="305">
        <f>IF(H$26=0,0,H$26/WWP_fec!H$26)</f>
        <v>0.3968504268555339</v>
      </c>
      <c r="I75" s="305">
        <f>IF(I$26=0,0,I$26/WWP_fec!I$26)</f>
        <v>0.39685042685553396</v>
      </c>
      <c r="J75" s="305">
        <f>IF(J$26=0,0,J$26/WWP_fec!J$26)</f>
        <v>0.3968504268555339</v>
      </c>
      <c r="K75" s="305">
        <f>IF(K$26=0,0,K$26/WWP_fec!K$26)</f>
        <v>0.3968504268555339</v>
      </c>
      <c r="L75" s="305">
        <f>IF(L$26=0,0,L$26/WWP_fec!L$26)</f>
        <v>0.39685042685553384</v>
      </c>
      <c r="M75" s="305">
        <f>IF(M$26=0,0,M$26/WWP_fec!M$26)</f>
        <v>0.3968504268555339</v>
      </c>
      <c r="N75" s="305">
        <f>IF(N$26=0,0,N$26/WWP_fec!N$26)</f>
        <v>0.3968504268555339</v>
      </c>
      <c r="O75" s="305">
        <f>IF(O$26=0,0,O$26/WWP_fec!O$26)</f>
        <v>0.3968504268555339</v>
      </c>
      <c r="P75" s="305">
        <f>IF(P$26=0,0,P$26/WWP_fec!P$26)</f>
        <v>0.40583205408701106</v>
      </c>
      <c r="Q75" s="305">
        <f>IF(Q$26=0,0,Q$26/WWP_fec!Q$26)</f>
        <v>0.41799343397983152</v>
      </c>
    </row>
    <row r="76" spans="1:17" x14ac:dyDescent="0.25">
      <c r="A76" s="127" t="s">
        <v>312</v>
      </c>
      <c r="B76" s="305">
        <f>IF(B$27=0,0,B$27/WWP_fec!B$27)</f>
        <v>0.25207154257534287</v>
      </c>
      <c r="C76" s="305">
        <f>IF(C$27=0,0,C$27/WWP_fec!C$27)</f>
        <v>0.25833643761045733</v>
      </c>
      <c r="D76" s="305">
        <f>IF(D$27=0,0,D$27/WWP_fec!D$27)</f>
        <v>0.25834742799051769</v>
      </c>
      <c r="E76" s="305">
        <f>IF(E$27=0,0,E$27/WWP_fec!E$27)</f>
        <v>0.2650665061682988</v>
      </c>
      <c r="F76" s="305">
        <f>IF(F$27=0,0,F$27/WWP_fec!F$27)</f>
        <v>0.2581126651233096</v>
      </c>
      <c r="G76" s="305">
        <f>IF(G$27=0,0,G$27/WWP_fec!G$27)</f>
        <v>0.25556321387052716</v>
      </c>
      <c r="H76" s="305">
        <f>IF(H$27=0,0,H$27/WWP_fec!H$27)</f>
        <v>0.25864768462601795</v>
      </c>
      <c r="I76" s="305">
        <f>IF(I$27=0,0,I$27/WWP_fec!I$27)</f>
        <v>0.25125333386388388</v>
      </c>
      <c r="J76" s="305">
        <f>IF(J$27=0,0,J$27/WWP_fec!J$27)</f>
        <v>0.26726076111647279</v>
      </c>
      <c r="K76" s="305">
        <f>IF(K$27=0,0,K$27/WWP_fec!K$27)</f>
        <v>0.26753748390201226</v>
      </c>
      <c r="L76" s="305">
        <f>IF(L$27=0,0,L$27/WWP_fec!L$27)</f>
        <v>0.26830436600960439</v>
      </c>
      <c r="M76" s="305">
        <f>IF(M$27=0,0,M$27/WWP_fec!M$27)</f>
        <v>0.2659832610174746</v>
      </c>
      <c r="N76" s="305">
        <f>IF(N$27=0,0,N$27/WWP_fec!N$27)</f>
        <v>0.25437241854479153</v>
      </c>
      <c r="O76" s="305">
        <f>IF(O$27=0,0,O$27/WWP_fec!O$27)</f>
        <v>0.25904854109133074</v>
      </c>
      <c r="P76" s="305">
        <f>IF(P$27=0,0,P$27/WWP_fec!P$27)</f>
        <v>0.26554222233234087</v>
      </c>
      <c r="Q76" s="305">
        <f>IF(Q$27=0,0,Q$27/WWP_fec!Q$27)</f>
        <v>0.27537652804417673</v>
      </c>
    </row>
    <row r="77" spans="1:17" x14ac:dyDescent="0.25">
      <c r="A77" s="72" t="s">
        <v>311</v>
      </c>
      <c r="B77" s="304">
        <f>IF(B$47=0,0,B$47/WWP_fec!B$47)</f>
        <v>0.45061780158824499</v>
      </c>
      <c r="C77" s="304">
        <f>IF(C$47=0,0,C$47/WWP_fec!C$47)</f>
        <v>0.45376446191081848</v>
      </c>
      <c r="D77" s="304">
        <f>IF(D$47=0,0,D$47/WWP_fec!D$47)</f>
        <v>0.45594614513186343</v>
      </c>
      <c r="E77" s="304">
        <f>IF(E$47=0,0,E$47/WWP_fec!E$47)</f>
        <v>0.45876502952859943</v>
      </c>
      <c r="F77" s="304">
        <f>IF(F$47=0,0,F$47/WWP_fec!F$47)</f>
        <v>0.45967377075249566</v>
      </c>
      <c r="G77" s="304">
        <f>IF(G$47=0,0,G$47/WWP_fec!G$47)</f>
        <v>0.46299216466478949</v>
      </c>
      <c r="H77" s="304">
        <f>IF(H$47=0,0,H$47/WWP_fec!H$47)</f>
        <v>0.46299216466478954</v>
      </c>
      <c r="I77" s="304">
        <f>IF(I$47=0,0,I$47/WWP_fec!I$47)</f>
        <v>0.46299216466478949</v>
      </c>
      <c r="J77" s="304">
        <f>IF(J$47=0,0,J$47/WWP_fec!J$47)</f>
        <v>0.46299216466478954</v>
      </c>
      <c r="K77" s="304">
        <f>IF(K$47=0,0,K$47/WWP_fec!K$47)</f>
        <v>0.46299216466478954</v>
      </c>
      <c r="L77" s="304">
        <f>IF(L$47=0,0,L$47/WWP_fec!L$47)</f>
        <v>0.46299216466478954</v>
      </c>
      <c r="M77" s="304">
        <f>IF(M$47=0,0,M$47/WWP_fec!M$47)</f>
        <v>0.46299216466478954</v>
      </c>
      <c r="N77" s="304">
        <f>IF(N$47=0,0,N$47/WWP_fec!N$47)</f>
        <v>0.46299216466478949</v>
      </c>
      <c r="O77" s="304">
        <f>IF(O$47=0,0,O$47/WWP_fec!O$47)</f>
        <v>0.46299216466478954</v>
      </c>
      <c r="P77" s="304">
        <f>IF(P$47=0,0,P$47/WWP_fec!P$47)</f>
        <v>0.47347072976817967</v>
      </c>
      <c r="Q77" s="304">
        <f>IF(Q$47=0,0,Q$47/WWP_fec!Q$47)</f>
        <v>0.48765900630980341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59999389629810485"/>
    <pageSetUpPr fitToPage="1"/>
  </sheetPr>
  <dimension ref="A1:Q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394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4</v>
      </c>
      <c r="B5" s="96">
        <v>74.519472058574891</v>
      </c>
      <c r="C5" s="96">
        <v>83.313474591672005</v>
      </c>
      <c r="D5" s="96">
        <v>59.504328400356009</v>
      </c>
      <c r="E5" s="96">
        <v>71.490416921964012</v>
      </c>
      <c r="F5" s="96">
        <v>79.47928563163201</v>
      </c>
      <c r="G5" s="96">
        <v>63.4028622973795</v>
      </c>
      <c r="H5" s="96">
        <v>59.092874440343991</v>
      </c>
      <c r="I5" s="96">
        <v>49.107329937900005</v>
      </c>
      <c r="J5" s="96">
        <v>32.164796165544004</v>
      </c>
      <c r="K5" s="96">
        <v>24.283190634192007</v>
      </c>
      <c r="L5" s="96">
        <v>33.547184175327452</v>
      </c>
      <c r="M5" s="96">
        <v>36.832382493438359</v>
      </c>
      <c r="N5" s="96">
        <v>35.661244344848029</v>
      </c>
      <c r="O5" s="96">
        <v>36.44352335785522</v>
      </c>
      <c r="P5" s="96">
        <v>34.634608873152231</v>
      </c>
      <c r="Q5" s="96">
        <v>37.630998405786293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1.7286526492262986</v>
      </c>
      <c r="C10" s="158">
        <v>2.0377147915075491</v>
      </c>
      <c r="D10" s="158">
        <v>2.4618671277277437</v>
      </c>
      <c r="E10" s="158">
        <v>3.0810894422927788</v>
      </c>
      <c r="F10" s="158">
        <v>3.3705967144191757</v>
      </c>
      <c r="G10" s="158">
        <v>3.5970089577174713</v>
      </c>
      <c r="H10" s="158">
        <v>2.656951319824195</v>
      </c>
      <c r="I10" s="158">
        <v>2.2936663290758337</v>
      </c>
      <c r="J10" s="158">
        <v>2.839900577886203</v>
      </c>
      <c r="K10" s="158">
        <v>2.0371365399935808</v>
      </c>
      <c r="L10" s="158">
        <v>2.5907017256396259</v>
      </c>
      <c r="M10" s="158">
        <v>2.7715063436850165</v>
      </c>
      <c r="N10" s="158">
        <v>2.2337653776212685</v>
      </c>
      <c r="O10" s="158">
        <v>2.6116028972109691</v>
      </c>
      <c r="P10" s="158">
        <v>2.7467569279360831</v>
      </c>
      <c r="Q10" s="158">
        <v>2.9554888671992456</v>
      </c>
    </row>
    <row r="11" spans="1:17" x14ac:dyDescent="0.25">
      <c r="A11" s="92" t="s">
        <v>125</v>
      </c>
      <c r="B11" s="91">
        <v>0.80943545850027621</v>
      </c>
      <c r="C11" s="91">
        <v>0.95415270806135466</v>
      </c>
      <c r="D11" s="91">
        <v>1.1527605318459768</v>
      </c>
      <c r="E11" s="91">
        <v>1.4427091796138698</v>
      </c>
      <c r="F11" s="91">
        <v>1.5782699307327703</v>
      </c>
      <c r="G11" s="91">
        <v>1.6842866588743421</v>
      </c>
      <c r="H11" s="91">
        <v>1.2441080113679168</v>
      </c>
      <c r="I11" s="91">
        <v>1.0740011057473571</v>
      </c>
      <c r="J11" s="91">
        <v>1.3297733511618808</v>
      </c>
      <c r="K11" s="91">
        <v>0.95388194384533553</v>
      </c>
      <c r="L11" s="91">
        <v>1.213086874375332</v>
      </c>
      <c r="M11" s="91">
        <v>1.2977479941046428</v>
      </c>
      <c r="N11" s="91">
        <v>1.045952698146831</v>
      </c>
      <c r="O11" s="91">
        <v>1.2228737736703494</v>
      </c>
      <c r="P11" s="91">
        <v>1.2861591681520617</v>
      </c>
      <c r="Q11" s="91">
        <v>1.3838971567738647</v>
      </c>
    </row>
    <row r="12" spans="1:17" x14ac:dyDescent="0.25">
      <c r="A12" s="92" t="s">
        <v>26</v>
      </c>
      <c r="B12" s="91">
        <v>0.91921719072602237</v>
      </c>
      <c r="C12" s="91">
        <v>1.0835620834461943</v>
      </c>
      <c r="D12" s="91">
        <v>1.3091065958817671</v>
      </c>
      <c r="E12" s="91">
        <v>1.6383802626789088</v>
      </c>
      <c r="F12" s="91">
        <v>1.7923267836864054</v>
      </c>
      <c r="G12" s="91">
        <v>1.9127222988431294</v>
      </c>
      <c r="H12" s="91">
        <v>1.4128433084562779</v>
      </c>
      <c r="I12" s="91">
        <v>1.2196652233284766</v>
      </c>
      <c r="J12" s="91">
        <v>1.510127226724322</v>
      </c>
      <c r="K12" s="91">
        <v>1.0832545961482454</v>
      </c>
      <c r="L12" s="91">
        <v>1.3776148512642936</v>
      </c>
      <c r="M12" s="91">
        <v>1.4737583495803737</v>
      </c>
      <c r="N12" s="91">
        <v>1.1878126794744377</v>
      </c>
      <c r="O12" s="91">
        <v>1.3887291235406194</v>
      </c>
      <c r="P12" s="91">
        <v>1.4605977597840214</v>
      </c>
      <c r="Q12" s="91">
        <v>1.5715917104253809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314</v>
      </c>
      <c r="B15" s="206">
        <v>56.657837442888095</v>
      </c>
      <c r="C15" s="206">
        <v>54.430206532639446</v>
      </c>
      <c r="D15" s="206">
        <v>21.138950729642261</v>
      </c>
      <c r="E15" s="206">
        <v>25.424000396345175</v>
      </c>
      <c r="F15" s="206">
        <v>28.578113384107652</v>
      </c>
      <c r="G15" s="206">
        <v>8.2226258376793275</v>
      </c>
      <c r="H15" s="206">
        <v>42.23224846482821</v>
      </c>
      <c r="I15" s="206">
        <v>38.67003408439674</v>
      </c>
      <c r="J15" s="206">
        <v>0.42832056147426056</v>
      </c>
      <c r="K15" s="206">
        <v>3.5642032906324665</v>
      </c>
      <c r="L15" s="206">
        <v>3.0638902294423662</v>
      </c>
      <c r="M15" s="206">
        <v>0.86426839113689002</v>
      </c>
      <c r="N15" s="206">
        <v>23.521682543548739</v>
      </c>
      <c r="O15" s="206">
        <v>16.570501197899812</v>
      </c>
      <c r="P15" s="206">
        <v>16.635031487115008</v>
      </c>
      <c r="Q15" s="206">
        <v>13.999398476025128</v>
      </c>
    </row>
    <row r="16" spans="1:17" x14ac:dyDescent="0.25">
      <c r="A16" s="88" t="s">
        <v>33</v>
      </c>
      <c r="B16" s="87">
        <v>1.0027446700530727</v>
      </c>
      <c r="C16" s="87">
        <v>0.84028703164907648</v>
      </c>
      <c r="D16" s="87">
        <v>0</v>
      </c>
      <c r="E16" s="87">
        <v>0</v>
      </c>
      <c r="F16" s="87">
        <v>0</v>
      </c>
      <c r="G16" s="87">
        <v>0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3.8505611800417219</v>
      </c>
      <c r="C19" s="87">
        <v>0.79990511884479398</v>
      </c>
      <c r="D19" s="87">
        <v>0</v>
      </c>
      <c r="E19" s="87">
        <v>1.1254544995856708</v>
      </c>
      <c r="F19" s="87">
        <v>0</v>
      </c>
      <c r="G19" s="87">
        <v>0</v>
      </c>
      <c r="H19" s="87">
        <v>7.3549571241658214</v>
      </c>
      <c r="I19" s="87">
        <v>19.580422350796646</v>
      </c>
      <c r="J19" s="87">
        <v>0.12613295207484246</v>
      </c>
      <c r="K19" s="87">
        <v>0.8967818852289634</v>
      </c>
      <c r="L19" s="87">
        <v>4.9750153399564206E-2</v>
      </c>
      <c r="M19" s="87">
        <v>0.43632841852914295</v>
      </c>
      <c r="N19" s="87">
        <v>12.275461989284869</v>
      </c>
      <c r="O19" s="87">
        <v>8.4545546836453696</v>
      </c>
      <c r="P19" s="87">
        <v>3.5252360766396618</v>
      </c>
      <c r="Q19" s="87">
        <v>3.2184518732099026</v>
      </c>
    </row>
    <row r="20" spans="1:17" x14ac:dyDescent="0.25">
      <c r="A20" s="88" t="s">
        <v>29</v>
      </c>
      <c r="B20" s="87">
        <v>49.300236237579995</v>
      </c>
      <c r="C20" s="87">
        <v>52.230027475530242</v>
      </c>
      <c r="D20" s="87">
        <v>21.138950729642261</v>
      </c>
      <c r="E20" s="87">
        <v>20.074086764489927</v>
      </c>
      <c r="F20" s="87">
        <v>28.578113384107652</v>
      </c>
      <c r="G20" s="87">
        <v>8.2226258376793275</v>
      </c>
      <c r="H20" s="87">
        <v>20.291116060199681</v>
      </c>
      <c r="I20" s="87">
        <v>3.0248723684840115</v>
      </c>
      <c r="J20" s="87">
        <v>0</v>
      </c>
      <c r="K20" s="87">
        <v>0</v>
      </c>
      <c r="L20" s="87">
        <v>2.8999367010881016</v>
      </c>
      <c r="M20" s="87">
        <v>0</v>
      </c>
      <c r="N20" s="87">
        <v>0</v>
      </c>
      <c r="O20" s="87">
        <v>0</v>
      </c>
      <c r="P20" s="87">
        <v>5.8009648978375079</v>
      </c>
      <c r="Q20" s="87">
        <v>5.8011309883605859</v>
      </c>
    </row>
    <row r="21" spans="1:17" x14ac:dyDescent="0.25">
      <c r="A21" s="88" t="s">
        <v>28</v>
      </c>
      <c r="B21" s="87">
        <v>0</v>
      </c>
      <c r="C21" s="87">
        <v>0</v>
      </c>
      <c r="D21" s="87">
        <v>0</v>
      </c>
      <c r="E21" s="87">
        <v>2.9467958234632703</v>
      </c>
      <c r="F21" s="87">
        <v>0</v>
      </c>
      <c r="G21" s="87">
        <v>0</v>
      </c>
      <c r="H21" s="87">
        <v>0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</v>
      </c>
      <c r="O21" s="87">
        <v>0</v>
      </c>
      <c r="P21" s="87">
        <v>0</v>
      </c>
      <c r="Q21" s="87">
        <v>0</v>
      </c>
    </row>
    <row r="22" spans="1:17" x14ac:dyDescent="0.25">
      <c r="A22" s="88" t="s">
        <v>26</v>
      </c>
      <c r="B22" s="87">
        <v>2.5042953552133058</v>
      </c>
      <c r="C22" s="87">
        <v>0.55998690661533412</v>
      </c>
      <c r="D22" s="87">
        <v>0</v>
      </c>
      <c r="E22" s="87">
        <v>1.2776633088063076</v>
      </c>
      <c r="F22" s="87">
        <v>0</v>
      </c>
      <c r="G22" s="87">
        <v>0</v>
      </c>
      <c r="H22" s="87">
        <v>14.58617528046271</v>
      </c>
      <c r="I22" s="87">
        <v>16.064739365116083</v>
      </c>
      <c r="J22" s="87">
        <v>0.30218760939941808</v>
      </c>
      <c r="K22" s="87">
        <v>2.6674214054035033</v>
      </c>
      <c r="L22" s="87">
        <v>0.11420337495470044</v>
      </c>
      <c r="M22" s="87">
        <v>0.42793997260774713</v>
      </c>
      <c r="N22" s="87">
        <v>11.24622055426387</v>
      </c>
      <c r="O22" s="87">
        <v>8.1159465142544427</v>
      </c>
      <c r="P22" s="87">
        <v>7.3088305126378392</v>
      </c>
      <c r="Q22" s="87">
        <v>4.9798156144546404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313</v>
      </c>
      <c r="B26" s="204">
        <v>0</v>
      </c>
      <c r="C26" s="204">
        <v>0</v>
      </c>
      <c r="D26" s="204">
        <v>0</v>
      </c>
      <c r="E26" s="204">
        <v>0</v>
      </c>
      <c r="F26" s="204">
        <v>0</v>
      </c>
      <c r="G26" s="204">
        <v>0</v>
      </c>
      <c r="H26" s="204">
        <v>0</v>
      </c>
      <c r="I26" s="204">
        <v>0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</row>
    <row r="27" spans="1:17" x14ac:dyDescent="0.25">
      <c r="A27" s="156" t="s">
        <v>312</v>
      </c>
      <c r="B27" s="204">
        <v>16.132981966460491</v>
      </c>
      <c r="C27" s="204">
        <v>26.845553267525013</v>
      </c>
      <c r="D27" s="204">
        <v>35.903510542986005</v>
      </c>
      <c r="E27" s="204">
        <v>42.985327083326062</v>
      </c>
      <c r="F27" s="204">
        <v>47.530575533105193</v>
      </c>
      <c r="G27" s="204">
        <v>51.583227501982698</v>
      </c>
      <c r="H27" s="204">
        <v>14.203674655691593</v>
      </c>
      <c r="I27" s="204">
        <v>8.1436295244274355</v>
      </c>
      <c r="J27" s="204">
        <v>28.896575026183541</v>
      </c>
      <c r="K27" s="204">
        <v>18.681850803565958</v>
      </c>
      <c r="L27" s="204">
        <v>27.892592220245454</v>
      </c>
      <c r="M27" s="204">
        <v>33.196607758616452</v>
      </c>
      <c r="N27" s="204">
        <v>9.9057964236780212</v>
      </c>
      <c r="O27" s="204">
        <v>17.26141926274444</v>
      </c>
      <c r="P27" s="204">
        <v>15.252820458101137</v>
      </c>
      <c r="Q27" s="204">
        <v>20.676111062561908</v>
      </c>
    </row>
    <row r="28" spans="1:17" x14ac:dyDescent="0.25">
      <c r="A28" s="152" t="s">
        <v>318</v>
      </c>
      <c r="B28" s="264">
        <v>12.302592956237071</v>
      </c>
      <c r="C28" s="264">
        <v>23.165764656867697</v>
      </c>
      <c r="D28" s="264">
        <v>34.474398380982024</v>
      </c>
      <c r="E28" s="264">
        <v>41.266521422728076</v>
      </c>
      <c r="F28" s="264">
        <v>45.598534064883829</v>
      </c>
      <c r="G28" s="264">
        <v>51.027331670702971</v>
      </c>
      <c r="H28" s="264">
        <v>11.34853673130884</v>
      </c>
      <c r="I28" s="264">
        <v>5.5293173609752611</v>
      </c>
      <c r="J28" s="264">
        <v>28.868314917426368</v>
      </c>
      <c r="K28" s="264">
        <v>18.440890581100664</v>
      </c>
      <c r="L28" s="264">
        <v>27.685455979381747</v>
      </c>
      <c r="M28" s="264">
        <v>33.138178346257902</v>
      </c>
      <c r="N28" s="264">
        <v>8.3155981672127535</v>
      </c>
      <c r="O28" s="264">
        <v>16.141160026830086</v>
      </c>
      <c r="P28" s="264">
        <v>14.128198611084912</v>
      </c>
      <c r="Q28" s="264">
        <v>19.729672855732041</v>
      </c>
    </row>
    <row r="29" spans="1:17" x14ac:dyDescent="0.25">
      <c r="A29" s="154" t="s">
        <v>33</v>
      </c>
      <c r="B29" s="83">
        <v>0</v>
      </c>
      <c r="C29" s="83">
        <v>0</v>
      </c>
      <c r="D29" s="83">
        <v>0</v>
      </c>
      <c r="E29" s="83">
        <v>0</v>
      </c>
      <c r="F29" s="83">
        <v>0</v>
      </c>
      <c r="G29" s="83">
        <v>0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</v>
      </c>
      <c r="O29" s="83">
        <v>0</v>
      </c>
      <c r="P29" s="83">
        <v>0</v>
      </c>
      <c r="Q29" s="83">
        <v>0</v>
      </c>
    </row>
    <row r="30" spans="1:17" x14ac:dyDescent="0.25">
      <c r="A30" s="154" t="s">
        <v>30</v>
      </c>
      <c r="B30" s="208">
        <v>0</v>
      </c>
      <c r="C30" s="208">
        <v>0</v>
      </c>
      <c r="D30" s="208">
        <v>0</v>
      </c>
      <c r="E30" s="208">
        <v>0</v>
      </c>
      <c r="F30" s="208">
        <v>0</v>
      </c>
      <c r="G30" s="208">
        <v>0</v>
      </c>
      <c r="H30" s="208">
        <v>0</v>
      </c>
      <c r="I30" s="208">
        <v>0</v>
      </c>
      <c r="J30" s="208">
        <v>0</v>
      </c>
      <c r="K30" s="208">
        <v>0</v>
      </c>
      <c r="L30" s="208">
        <v>0</v>
      </c>
      <c r="M30" s="208">
        <v>0</v>
      </c>
      <c r="N30" s="208">
        <v>0</v>
      </c>
      <c r="O30" s="208">
        <v>0</v>
      </c>
      <c r="P30" s="208">
        <v>0</v>
      </c>
      <c r="Q30" s="208">
        <v>0</v>
      </c>
    </row>
    <row r="31" spans="1:17" x14ac:dyDescent="0.25">
      <c r="A31" s="154" t="s">
        <v>125</v>
      </c>
      <c r="B31" s="208">
        <v>7.8179312943039756</v>
      </c>
      <c r="C31" s="208">
        <v>14.033931344120232</v>
      </c>
      <c r="D31" s="208">
        <v>17.802180683078028</v>
      </c>
      <c r="E31" s="208">
        <v>19.622615612527738</v>
      </c>
      <c r="F31" s="208">
        <v>14.365928959731232</v>
      </c>
      <c r="G31" s="208">
        <v>1.4985843096874023</v>
      </c>
      <c r="H31" s="208">
        <v>3.6627679317504875</v>
      </c>
      <c r="I31" s="208">
        <v>3.5104648880275526</v>
      </c>
      <c r="J31" s="208">
        <v>8.1778099992012745</v>
      </c>
      <c r="K31" s="208">
        <v>4.3150460254759126</v>
      </c>
      <c r="L31" s="208">
        <v>8.1376870785200559</v>
      </c>
      <c r="M31" s="208">
        <v>17.064426828611062</v>
      </c>
      <c r="N31" s="208">
        <v>4.684681255098389</v>
      </c>
      <c r="O31" s="208">
        <v>8.5756076482765504</v>
      </c>
      <c r="P31" s="208">
        <v>4.363444547546913</v>
      </c>
      <c r="Q31" s="208">
        <v>7.7120831567151402</v>
      </c>
    </row>
    <row r="32" spans="1:17" x14ac:dyDescent="0.25">
      <c r="A32" s="154" t="s">
        <v>29</v>
      </c>
      <c r="B32" s="208">
        <v>0</v>
      </c>
      <c r="C32" s="208">
        <v>0</v>
      </c>
      <c r="D32" s="208">
        <v>5.2812498824977627</v>
      </c>
      <c r="E32" s="208">
        <v>0</v>
      </c>
      <c r="F32" s="208">
        <v>15.894607701687001</v>
      </c>
      <c r="G32" s="208">
        <v>34.555524613102953</v>
      </c>
      <c r="H32" s="208">
        <v>0</v>
      </c>
      <c r="I32" s="208">
        <v>0</v>
      </c>
      <c r="J32" s="208">
        <v>0</v>
      </c>
      <c r="K32" s="208">
        <v>0</v>
      </c>
      <c r="L32" s="208">
        <v>0</v>
      </c>
      <c r="M32" s="208">
        <v>0</v>
      </c>
      <c r="N32" s="208">
        <v>0</v>
      </c>
      <c r="O32" s="208">
        <v>0</v>
      </c>
      <c r="P32" s="208">
        <v>0</v>
      </c>
      <c r="Q32" s="208">
        <v>0</v>
      </c>
    </row>
    <row r="33" spans="1:17" x14ac:dyDescent="0.25">
      <c r="A33" s="154" t="s">
        <v>26</v>
      </c>
      <c r="B33" s="208">
        <v>4.4846616619330959</v>
      </c>
      <c r="C33" s="208">
        <v>9.1318333127474656</v>
      </c>
      <c r="D33" s="208">
        <v>11.390967815406235</v>
      </c>
      <c r="E33" s="208">
        <v>21.643905810200334</v>
      </c>
      <c r="F33" s="208">
        <v>15.337997403465597</v>
      </c>
      <c r="G33" s="208">
        <v>14.973222747912613</v>
      </c>
      <c r="H33" s="208">
        <v>7.6857687995583532</v>
      </c>
      <c r="I33" s="208">
        <v>2.0188524729477084</v>
      </c>
      <c r="J33" s="208">
        <v>20.690504918225091</v>
      </c>
      <c r="K33" s="208">
        <v>14.12584455562475</v>
      </c>
      <c r="L33" s="208">
        <v>19.547768900861691</v>
      </c>
      <c r="M33" s="208">
        <v>16.073751517646841</v>
      </c>
      <c r="N33" s="208">
        <v>3.6309169121143645</v>
      </c>
      <c r="O33" s="208">
        <v>7.5655523785535364</v>
      </c>
      <c r="P33" s="208">
        <v>9.7647540635379997</v>
      </c>
      <c r="Q33" s="208">
        <v>12.0175896990169</v>
      </c>
    </row>
    <row r="34" spans="1:17" x14ac:dyDescent="0.25">
      <c r="A34" s="152" t="s">
        <v>317</v>
      </c>
      <c r="B34" s="264">
        <v>3.8303890102234206</v>
      </c>
      <c r="C34" s="264">
        <v>3.6797886106573152</v>
      </c>
      <c r="D34" s="264">
        <v>1.4291121620039839</v>
      </c>
      <c r="E34" s="264">
        <v>1.7188056605979838</v>
      </c>
      <c r="F34" s="264">
        <v>1.9320414682213622</v>
      </c>
      <c r="G34" s="264">
        <v>0.55589583127972919</v>
      </c>
      <c r="H34" s="264">
        <v>2.8551379243827522</v>
      </c>
      <c r="I34" s="264">
        <v>2.6143121634521744</v>
      </c>
      <c r="J34" s="264">
        <v>2.8260108757173448E-2</v>
      </c>
      <c r="K34" s="264">
        <v>0.24096022246529356</v>
      </c>
      <c r="L34" s="264">
        <v>0.2071362408637093</v>
      </c>
      <c r="M34" s="264">
        <v>5.8429412358550314E-2</v>
      </c>
      <c r="N34" s="264">
        <v>1.5901982564652672</v>
      </c>
      <c r="O34" s="264">
        <v>1.1202592359143535</v>
      </c>
      <c r="P34" s="264">
        <v>1.1246218470162261</v>
      </c>
      <c r="Q34" s="264">
        <v>0.94643820682986801</v>
      </c>
    </row>
    <row r="35" spans="1:17" x14ac:dyDescent="0.25">
      <c r="A35" s="150" t="s">
        <v>33</v>
      </c>
      <c r="B35" s="87">
        <v>6.7791188961334486E-2</v>
      </c>
      <c r="C35" s="87">
        <v>5.6808137350923486E-2</v>
      </c>
      <c r="D35" s="87">
        <v>0</v>
      </c>
      <c r="E35" s="87">
        <v>0</v>
      </c>
      <c r="F35" s="87">
        <v>0</v>
      </c>
      <c r="G35" s="87">
        <v>0</v>
      </c>
      <c r="H35" s="87">
        <v>0</v>
      </c>
      <c r="I35" s="87">
        <v>0</v>
      </c>
      <c r="J35" s="87">
        <v>0</v>
      </c>
      <c r="K35" s="87">
        <v>0</v>
      </c>
      <c r="L35" s="87">
        <v>0</v>
      </c>
      <c r="M35" s="87">
        <v>0</v>
      </c>
      <c r="N35" s="87">
        <v>0</v>
      </c>
      <c r="O35" s="87">
        <v>0</v>
      </c>
      <c r="P35" s="87">
        <v>0</v>
      </c>
      <c r="Q35" s="87">
        <v>0</v>
      </c>
    </row>
    <row r="36" spans="1:17" x14ac:dyDescent="0.25">
      <c r="A36" s="150" t="s">
        <v>31</v>
      </c>
      <c r="B36" s="87">
        <v>0</v>
      </c>
      <c r="C36" s="87">
        <v>0</v>
      </c>
      <c r="D36" s="87">
        <v>0</v>
      </c>
      <c r="E36" s="87">
        <v>0</v>
      </c>
      <c r="F36" s="87">
        <v>0</v>
      </c>
      <c r="G36" s="87">
        <v>0</v>
      </c>
      <c r="H36" s="87">
        <v>0</v>
      </c>
      <c r="I36" s="87">
        <v>0</v>
      </c>
      <c r="J36" s="87">
        <v>0</v>
      </c>
      <c r="K36" s="87">
        <v>0</v>
      </c>
      <c r="L36" s="87">
        <v>0</v>
      </c>
      <c r="M36" s="87">
        <v>0</v>
      </c>
      <c r="N36" s="87">
        <v>0</v>
      </c>
      <c r="O36" s="87">
        <v>0</v>
      </c>
      <c r="P36" s="87">
        <v>0</v>
      </c>
      <c r="Q36" s="87">
        <v>0</v>
      </c>
    </row>
    <row r="37" spans="1:17" x14ac:dyDescent="0.25">
      <c r="A37" s="150" t="s">
        <v>30</v>
      </c>
      <c r="B37" s="87">
        <v>0</v>
      </c>
      <c r="C37" s="87">
        <v>0</v>
      </c>
      <c r="D37" s="87">
        <v>0</v>
      </c>
      <c r="E37" s="87">
        <v>0</v>
      </c>
      <c r="F37" s="87">
        <v>0</v>
      </c>
      <c r="G37" s="87">
        <v>0</v>
      </c>
      <c r="H37" s="87">
        <v>0</v>
      </c>
      <c r="I37" s="87">
        <v>0</v>
      </c>
      <c r="J37" s="87">
        <v>0</v>
      </c>
      <c r="K37" s="87">
        <v>0</v>
      </c>
      <c r="L37" s="87">
        <v>0</v>
      </c>
      <c r="M37" s="87">
        <v>0</v>
      </c>
      <c r="N37" s="87">
        <v>0</v>
      </c>
      <c r="O37" s="87">
        <v>0</v>
      </c>
      <c r="P37" s="87">
        <v>0</v>
      </c>
      <c r="Q37" s="87">
        <v>0</v>
      </c>
    </row>
    <row r="38" spans="1:17" x14ac:dyDescent="0.25">
      <c r="A38" s="150" t="s">
        <v>125</v>
      </c>
      <c r="B38" s="87">
        <v>0.26031962907324319</v>
      </c>
      <c r="C38" s="87">
        <v>5.4078092541619882E-2</v>
      </c>
      <c r="D38" s="87">
        <v>0</v>
      </c>
      <c r="E38" s="87">
        <v>7.6087064760721412E-2</v>
      </c>
      <c r="F38" s="87">
        <v>0</v>
      </c>
      <c r="G38" s="87">
        <v>0</v>
      </c>
      <c r="H38" s="87">
        <v>0.49723653797177381</v>
      </c>
      <c r="I38" s="87">
        <v>1.3237468631524494</v>
      </c>
      <c r="J38" s="87">
        <v>8.322110270002998E-3</v>
      </c>
      <c r="K38" s="87">
        <v>6.0627507733789075E-2</v>
      </c>
      <c r="L38" s="87">
        <v>3.3633906523649042E-3</v>
      </c>
      <c r="M38" s="87">
        <v>2.9498259280843469E-2</v>
      </c>
      <c r="N38" s="87">
        <v>0.82989038800799142</v>
      </c>
      <c r="O38" s="87">
        <v>0.57157552790841937</v>
      </c>
      <c r="P38" s="87">
        <v>0.23832581926577995</v>
      </c>
      <c r="Q38" s="87">
        <v>0.21758547875221881</v>
      </c>
    </row>
    <row r="39" spans="1:17" x14ac:dyDescent="0.25">
      <c r="A39" s="150" t="s">
        <v>29</v>
      </c>
      <c r="B39" s="87">
        <v>3.332973717470197</v>
      </c>
      <c r="C39" s="87">
        <v>3.5310441110217634</v>
      </c>
      <c r="D39" s="87">
        <v>1.4291121620039839</v>
      </c>
      <c r="E39" s="87">
        <v>1.3571213587260795</v>
      </c>
      <c r="F39" s="87">
        <v>1.9320414682213622</v>
      </c>
      <c r="G39" s="87">
        <v>0.55589583127972919</v>
      </c>
      <c r="H39" s="87">
        <v>1.3717937618163165</v>
      </c>
      <c r="I39" s="87">
        <v>0.20449841364398952</v>
      </c>
      <c r="J39" s="87">
        <v>0</v>
      </c>
      <c r="K39" s="87">
        <v>0</v>
      </c>
      <c r="L39" s="87">
        <v>0.19605205866511113</v>
      </c>
      <c r="M39" s="87">
        <v>0</v>
      </c>
      <c r="N39" s="87">
        <v>0</v>
      </c>
      <c r="O39" s="87">
        <v>0</v>
      </c>
      <c r="P39" s="87">
        <v>0.39217790858619778</v>
      </c>
      <c r="Q39" s="87">
        <v>0.39218913724127913</v>
      </c>
    </row>
    <row r="40" spans="1:17" x14ac:dyDescent="0.25">
      <c r="A40" s="150" t="s">
        <v>28</v>
      </c>
      <c r="B40" s="87">
        <v>0</v>
      </c>
      <c r="C40" s="87">
        <v>0</v>
      </c>
      <c r="D40" s="87">
        <v>0</v>
      </c>
      <c r="E40" s="87">
        <v>0.19921999933272816</v>
      </c>
      <c r="F40" s="87">
        <v>0</v>
      </c>
      <c r="G40" s="87">
        <v>0</v>
      </c>
      <c r="H40" s="87">
        <v>0</v>
      </c>
      <c r="I40" s="87">
        <v>0</v>
      </c>
      <c r="J40" s="87">
        <v>0</v>
      </c>
      <c r="K40" s="87">
        <v>0</v>
      </c>
      <c r="L40" s="87">
        <v>0</v>
      </c>
      <c r="M40" s="87">
        <v>0</v>
      </c>
      <c r="N40" s="87">
        <v>0</v>
      </c>
      <c r="O40" s="87">
        <v>0</v>
      </c>
      <c r="P40" s="87">
        <v>0</v>
      </c>
      <c r="Q40" s="87">
        <v>0</v>
      </c>
    </row>
    <row r="41" spans="1:17" x14ac:dyDescent="0.25">
      <c r="A41" s="150" t="s">
        <v>26</v>
      </c>
      <c r="B41" s="87">
        <v>0.16930447471864604</v>
      </c>
      <c r="C41" s="87">
        <v>3.7858269743008509E-2</v>
      </c>
      <c r="D41" s="87">
        <v>0</v>
      </c>
      <c r="E41" s="87">
        <v>8.6377237778454602E-2</v>
      </c>
      <c r="F41" s="87">
        <v>0</v>
      </c>
      <c r="G41" s="87">
        <v>0</v>
      </c>
      <c r="H41" s="87">
        <v>0.98610762459466184</v>
      </c>
      <c r="I41" s="87">
        <v>1.0860668866557353</v>
      </c>
      <c r="J41" s="87">
        <v>1.9937998487170448E-2</v>
      </c>
      <c r="K41" s="87">
        <v>0.18033271473150447</v>
      </c>
      <c r="L41" s="87">
        <v>7.7207915462332698E-3</v>
      </c>
      <c r="M41" s="87">
        <v>2.8931153077706849E-2</v>
      </c>
      <c r="N41" s="87">
        <v>0.76030786845727583</v>
      </c>
      <c r="O41" s="87">
        <v>0.54868370800593413</v>
      </c>
      <c r="P41" s="87">
        <v>0.49411811916424836</v>
      </c>
      <c r="Q41" s="87">
        <v>0.3366635908363701</v>
      </c>
    </row>
    <row r="42" spans="1:17" x14ac:dyDescent="0.25">
      <c r="A42" s="150" t="s">
        <v>25</v>
      </c>
      <c r="B42" s="87">
        <v>0</v>
      </c>
      <c r="C42" s="87">
        <v>0</v>
      </c>
      <c r="D42" s="87">
        <v>0</v>
      </c>
      <c r="E42" s="87">
        <v>0</v>
      </c>
      <c r="F42" s="87">
        <v>0</v>
      </c>
      <c r="G42" s="87">
        <v>0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86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22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2" t="s">
        <v>316</v>
      </c>
      <c r="B45" s="264">
        <v>0</v>
      </c>
      <c r="C45" s="264">
        <v>0</v>
      </c>
      <c r="D45" s="264">
        <v>0</v>
      </c>
      <c r="E45" s="264">
        <v>0</v>
      </c>
      <c r="F45" s="264">
        <v>0</v>
      </c>
      <c r="G45" s="264">
        <v>0</v>
      </c>
      <c r="H45" s="264">
        <v>0</v>
      </c>
      <c r="I45" s="264">
        <v>0</v>
      </c>
      <c r="J45" s="264">
        <v>0</v>
      </c>
      <c r="K45" s="264">
        <v>0</v>
      </c>
      <c r="L45" s="264">
        <v>0</v>
      </c>
      <c r="M45" s="264">
        <v>0</v>
      </c>
      <c r="N45" s="264">
        <v>0</v>
      </c>
      <c r="O45" s="264">
        <v>0</v>
      </c>
      <c r="P45" s="264">
        <v>0</v>
      </c>
      <c r="Q45" s="264">
        <v>0</v>
      </c>
    </row>
    <row r="46" spans="1:17" x14ac:dyDescent="0.25">
      <c r="A46" s="152" t="s">
        <v>315</v>
      </c>
      <c r="B46" s="264">
        <v>0</v>
      </c>
      <c r="C46" s="264">
        <v>0</v>
      </c>
      <c r="D46" s="264">
        <v>0</v>
      </c>
      <c r="E46" s="264">
        <v>0</v>
      </c>
      <c r="F46" s="264">
        <v>0</v>
      </c>
      <c r="G46" s="264">
        <v>0</v>
      </c>
      <c r="H46" s="264">
        <v>0</v>
      </c>
      <c r="I46" s="264">
        <v>0</v>
      </c>
      <c r="J46" s="264">
        <v>0</v>
      </c>
      <c r="K46" s="264">
        <v>0</v>
      </c>
      <c r="L46" s="264">
        <v>0</v>
      </c>
      <c r="M46" s="264">
        <v>0</v>
      </c>
      <c r="N46" s="264">
        <v>0</v>
      </c>
      <c r="O46" s="264">
        <v>0</v>
      </c>
      <c r="P46" s="264">
        <v>0</v>
      </c>
      <c r="Q46" s="264">
        <v>0</v>
      </c>
    </row>
    <row r="47" spans="1:17" x14ac:dyDescent="0.25">
      <c r="A47" s="243" t="s">
        <v>311</v>
      </c>
      <c r="B47" s="242">
        <v>0</v>
      </c>
      <c r="C47" s="242">
        <v>0</v>
      </c>
      <c r="D47" s="242">
        <v>0</v>
      </c>
      <c r="E47" s="242">
        <v>0</v>
      </c>
      <c r="F47" s="242">
        <v>0</v>
      </c>
      <c r="G47" s="242">
        <v>0</v>
      </c>
      <c r="H47" s="242">
        <v>0</v>
      </c>
      <c r="I47" s="242">
        <v>0</v>
      </c>
      <c r="J47" s="242">
        <v>0</v>
      </c>
      <c r="K47" s="242">
        <v>0</v>
      </c>
      <c r="L47" s="242">
        <v>0</v>
      </c>
      <c r="M47" s="242">
        <v>0</v>
      </c>
      <c r="N47" s="242">
        <v>0</v>
      </c>
      <c r="O47" s="242">
        <v>0</v>
      </c>
      <c r="P47" s="242">
        <v>0</v>
      </c>
      <c r="Q47" s="242">
        <v>0</v>
      </c>
    </row>
    <row r="49" spans="1:17" ht="12.75" x14ac:dyDescent="0.25">
      <c r="A49" s="80" t="s">
        <v>134</v>
      </c>
      <c r="B49" s="197"/>
      <c r="C49" s="197"/>
      <c r="D49" s="197"/>
      <c r="E49" s="197"/>
      <c r="F49" s="197"/>
      <c r="G49" s="197"/>
      <c r="H49" s="197"/>
      <c r="I49" s="197"/>
      <c r="J49" s="197"/>
      <c r="K49" s="197"/>
      <c r="L49" s="197"/>
      <c r="M49" s="197"/>
      <c r="N49" s="197"/>
      <c r="O49" s="197"/>
      <c r="P49" s="197"/>
      <c r="Q49" s="197"/>
    </row>
    <row r="51" spans="1:17" x14ac:dyDescent="0.25">
      <c r="A51" s="78" t="s">
        <v>4</v>
      </c>
      <c r="B51" s="77">
        <f t="shared" ref="B51:Q51" si="0">SUM(B$52:B$56,B$57,B$58,B$60:B$63,B$64)</f>
        <v>0.99999999999999978</v>
      </c>
      <c r="C51" s="77">
        <f t="shared" si="0"/>
        <v>1</v>
      </c>
      <c r="D51" s="77">
        <f t="shared" si="0"/>
        <v>1</v>
      </c>
      <c r="E51" s="77">
        <f t="shared" si="0"/>
        <v>1</v>
      </c>
      <c r="F51" s="77">
        <f t="shared" si="0"/>
        <v>1.0000000000000002</v>
      </c>
      <c r="G51" s="77">
        <f t="shared" si="0"/>
        <v>1</v>
      </c>
      <c r="H51" s="77">
        <f t="shared" si="0"/>
        <v>1</v>
      </c>
      <c r="I51" s="77">
        <f t="shared" si="0"/>
        <v>1</v>
      </c>
      <c r="J51" s="77">
        <f t="shared" si="0"/>
        <v>1</v>
      </c>
      <c r="K51" s="77">
        <f t="shared" si="0"/>
        <v>1</v>
      </c>
      <c r="L51" s="77">
        <f t="shared" si="0"/>
        <v>0.99999999999999989</v>
      </c>
      <c r="M51" s="77">
        <f t="shared" si="0"/>
        <v>1</v>
      </c>
      <c r="N51" s="77">
        <f t="shared" si="0"/>
        <v>1</v>
      </c>
      <c r="O51" s="77">
        <f t="shared" si="0"/>
        <v>1</v>
      </c>
      <c r="P51" s="77">
        <f t="shared" si="0"/>
        <v>0.99999999999999989</v>
      </c>
      <c r="Q51" s="77">
        <f t="shared" si="0"/>
        <v>0.99999999999999978</v>
      </c>
    </row>
    <row r="52" spans="1:17" x14ac:dyDescent="0.25">
      <c r="A52" s="132" t="s">
        <v>83</v>
      </c>
      <c r="B52" s="203">
        <f t="shared" ref="B52:Q52" si="1">IF(B$6=0,0,B$6/B$5)</f>
        <v>0</v>
      </c>
      <c r="C52" s="203">
        <f t="shared" si="1"/>
        <v>0</v>
      </c>
      <c r="D52" s="203">
        <f t="shared" si="1"/>
        <v>0</v>
      </c>
      <c r="E52" s="203">
        <f t="shared" si="1"/>
        <v>0</v>
      </c>
      <c r="F52" s="203">
        <f t="shared" si="1"/>
        <v>0</v>
      </c>
      <c r="G52" s="203">
        <f t="shared" si="1"/>
        <v>0</v>
      </c>
      <c r="H52" s="203">
        <f t="shared" si="1"/>
        <v>0</v>
      </c>
      <c r="I52" s="203">
        <f t="shared" si="1"/>
        <v>0</v>
      </c>
      <c r="J52" s="203">
        <f t="shared" si="1"/>
        <v>0</v>
      </c>
      <c r="K52" s="203">
        <f t="shared" si="1"/>
        <v>0</v>
      </c>
      <c r="L52" s="203">
        <f t="shared" si="1"/>
        <v>0</v>
      </c>
      <c r="M52" s="203">
        <f t="shared" si="1"/>
        <v>0</v>
      </c>
      <c r="N52" s="203">
        <f t="shared" si="1"/>
        <v>0</v>
      </c>
      <c r="O52" s="203">
        <f t="shared" si="1"/>
        <v>0</v>
      </c>
      <c r="P52" s="203">
        <f t="shared" si="1"/>
        <v>0</v>
      </c>
      <c r="Q52" s="203">
        <f t="shared" si="1"/>
        <v>0</v>
      </c>
    </row>
    <row r="53" spans="1:17" x14ac:dyDescent="0.25">
      <c r="A53" s="76" t="s">
        <v>82</v>
      </c>
      <c r="B53" s="202">
        <f t="shared" ref="B53:Q53" si="2">IF(B$7=0,0,B$7/B$5)</f>
        <v>0</v>
      </c>
      <c r="C53" s="202">
        <f t="shared" si="2"/>
        <v>0</v>
      </c>
      <c r="D53" s="202">
        <f t="shared" si="2"/>
        <v>0</v>
      </c>
      <c r="E53" s="202">
        <f t="shared" si="2"/>
        <v>0</v>
      </c>
      <c r="F53" s="202">
        <f t="shared" si="2"/>
        <v>0</v>
      </c>
      <c r="G53" s="202">
        <f t="shared" si="2"/>
        <v>0</v>
      </c>
      <c r="H53" s="202">
        <f t="shared" si="2"/>
        <v>0</v>
      </c>
      <c r="I53" s="202">
        <f t="shared" si="2"/>
        <v>0</v>
      </c>
      <c r="J53" s="202">
        <f t="shared" si="2"/>
        <v>0</v>
      </c>
      <c r="K53" s="202">
        <f t="shared" si="2"/>
        <v>0</v>
      </c>
      <c r="L53" s="202">
        <f t="shared" si="2"/>
        <v>0</v>
      </c>
      <c r="M53" s="202">
        <f t="shared" si="2"/>
        <v>0</v>
      </c>
      <c r="N53" s="202">
        <f t="shared" si="2"/>
        <v>0</v>
      </c>
      <c r="O53" s="202">
        <f t="shared" si="2"/>
        <v>0</v>
      </c>
      <c r="P53" s="202">
        <f t="shared" si="2"/>
        <v>0</v>
      </c>
      <c r="Q53" s="202">
        <f t="shared" si="2"/>
        <v>0</v>
      </c>
    </row>
    <row r="54" spans="1:17" x14ac:dyDescent="0.25">
      <c r="A54" s="76" t="s">
        <v>81</v>
      </c>
      <c r="B54" s="202">
        <f t="shared" ref="B54:Q54" si="3">IF(B$8=0,0,B$8/B$5)</f>
        <v>0</v>
      </c>
      <c r="C54" s="202">
        <f t="shared" si="3"/>
        <v>0</v>
      </c>
      <c r="D54" s="202">
        <f t="shared" si="3"/>
        <v>0</v>
      </c>
      <c r="E54" s="202">
        <f t="shared" si="3"/>
        <v>0</v>
      </c>
      <c r="F54" s="202">
        <f t="shared" si="3"/>
        <v>0</v>
      </c>
      <c r="G54" s="202">
        <f t="shared" si="3"/>
        <v>0</v>
      </c>
      <c r="H54" s="202">
        <f t="shared" si="3"/>
        <v>0</v>
      </c>
      <c r="I54" s="202">
        <f t="shared" si="3"/>
        <v>0</v>
      </c>
      <c r="J54" s="202">
        <f t="shared" si="3"/>
        <v>0</v>
      </c>
      <c r="K54" s="202">
        <f t="shared" si="3"/>
        <v>0</v>
      </c>
      <c r="L54" s="202">
        <f t="shared" si="3"/>
        <v>0</v>
      </c>
      <c r="M54" s="202">
        <f t="shared" si="3"/>
        <v>0</v>
      </c>
      <c r="N54" s="202">
        <f t="shared" si="3"/>
        <v>0</v>
      </c>
      <c r="O54" s="202">
        <f t="shared" si="3"/>
        <v>0</v>
      </c>
      <c r="P54" s="202">
        <f t="shared" si="3"/>
        <v>0</v>
      </c>
      <c r="Q54" s="202">
        <f t="shared" si="3"/>
        <v>0</v>
      </c>
    </row>
    <row r="55" spans="1:17" x14ac:dyDescent="0.25">
      <c r="A55" s="76" t="s">
        <v>80</v>
      </c>
      <c r="B55" s="202">
        <f t="shared" ref="B55:Q55" si="4">IF(B$9=0,0,B$9/B$5)</f>
        <v>0</v>
      </c>
      <c r="C55" s="202">
        <f t="shared" si="4"/>
        <v>0</v>
      </c>
      <c r="D55" s="202">
        <f t="shared" si="4"/>
        <v>0</v>
      </c>
      <c r="E55" s="202">
        <f t="shared" si="4"/>
        <v>0</v>
      </c>
      <c r="F55" s="202">
        <f t="shared" si="4"/>
        <v>0</v>
      </c>
      <c r="G55" s="202">
        <f t="shared" si="4"/>
        <v>0</v>
      </c>
      <c r="H55" s="202">
        <f t="shared" si="4"/>
        <v>0</v>
      </c>
      <c r="I55" s="202">
        <f t="shared" si="4"/>
        <v>0</v>
      </c>
      <c r="J55" s="202">
        <f t="shared" si="4"/>
        <v>0</v>
      </c>
      <c r="K55" s="202">
        <f t="shared" si="4"/>
        <v>0</v>
      </c>
      <c r="L55" s="202">
        <f t="shared" si="4"/>
        <v>0</v>
      </c>
      <c r="M55" s="202">
        <f t="shared" si="4"/>
        <v>0</v>
      </c>
      <c r="N55" s="202">
        <f t="shared" si="4"/>
        <v>0</v>
      </c>
      <c r="O55" s="202">
        <f t="shared" si="4"/>
        <v>0</v>
      </c>
      <c r="P55" s="202">
        <f t="shared" si="4"/>
        <v>0</v>
      </c>
      <c r="Q55" s="202">
        <f t="shared" si="4"/>
        <v>0</v>
      </c>
    </row>
    <row r="56" spans="1:17" x14ac:dyDescent="0.25">
      <c r="A56" s="129" t="s">
        <v>79</v>
      </c>
      <c r="B56" s="201">
        <f t="shared" ref="B56:Q56" si="5">IF(B$10=0,0,B$10/B$5)</f>
        <v>2.3197328181116441E-2</v>
      </c>
      <c r="C56" s="201">
        <f t="shared" si="5"/>
        <v>2.4458406056098381E-2</v>
      </c>
      <c r="D56" s="201">
        <f t="shared" si="5"/>
        <v>4.137290839019056E-2</v>
      </c>
      <c r="E56" s="201">
        <f t="shared" si="5"/>
        <v>4.3097936408119833E-2</v>
      </c>
      <c r="F56" s="201">
        <f t="shared" si="5"/>
        <v>4.2408492824672669E-2</v>
      </c>
      <c r="G56" s="201">
        <f t="shared" si="5"/>
        <v>5.6732595775350968E-2</v>
      </c>
      <c r="H56" s="201">
        <f t="shared" si="5"/>
        <v>4.4962296131092185E-2</v>
      </c>
      <c r="I56" s="201">
        <f t="shared" si="5"/>
        <v>4.670720912695419E-2</v>
      </c>
      <c r="J56" s="201">
        <f t="shared" si="5"/>
        <v>8.8292198814814773E-2</v>
      </c>
      <c r="K56" s="201">
        <f t="shared" si="5"/>
        <v>8.3890810342080235E-2</v>
      </c>
      <c r="L56" s="201">
        <f t="shared" si="5"/>
        <v>7.7225608924428854E-2</v>
      </c>
      <c r="M56" s="201">
        <f t="shared" si="5"/>
        <v>7.52464585797228E-2</v>
      </c>
      <c r="N56" s="201">
        <f t="shared" si="5"/>
        <v>6.2638458602860839E-2</v>
      </c>
      <c r="O56" s="201">
        <f t="shared" si="5"/>
        <v>7.1661646750410896E-2</v>
      </c>
      <c r="P56" s="201">
        <f t="shared" si="5"/>
        <v>7.9306711330160026E-2</v>
      </c>
      <c r="Q56" s="201">
        <f t="shared" si="5"/>
        <v>7.8538678015643557E-2</v>
      </c>
    </row>
    <row r="57" spans="1:17" x14ac:dyDescent="0.25">
      <c r="A57" s="127" t="s">
        <v>314</v>
      </c>
      <c r="B57" s="200">
        <f t="shared" ref="B57:Q57" si="6">IF(B$15=0,0,B$15/B$5)</f>
        <v>0.76030916319902353</v>
      </c>
      <c r="C57" s="200">
        <f t="shared" si="6"/>
        <v>0.65331816731216097</v>
      </c>
      <c r="D57" s="200">
        <f t="shared" si="6"/>
        <v>0.35525063970835086</v>
      </c>
      <c r="E57" s="200">
        <f t="shared" si="6"/>
        <v>0.35562808962349407</v>
      </c>
      <c r="F57" s="200">
        <f t="shared" si="6"/>
        <v>0.35956681237122029</v>
      </c>
      <c r="G57" s="200">
        <f t="shared" si="6"/>
        <v>0.12968855884001906</v>
      </c>
      <c r="H57" s="200">
        <f t="shared" si="6"/>
        <v>0.71467581945878966</v>
      </c>
      <c r="I57" s="200">
        <f t="shared" si="6"/>
        <v>0.78745951232327172</v>
      </c>
      <c r="J57" s="200">
        <f t="shared" si="6"/>
        <v>1.331643947842243E-2</v>
      </c>
      <c r="K57" s="200">
        <f t="shared" si="6"/>
        <v>0.14677656426309488</v>
      </c>
      <c r="L57" s="200">
        <f t="shared" si="6"/>
        <v>9.1330772008451577E-2</v>
      </c>
      <c r="M57" s="200">
        <f t="shared" si="6"/>
        <v>2.3464905950378267E-2</v>
      </c>
      <c r="N57" s="200">
        <f t="shared" si="6"/>
        <v>0.65958670191347124</v>
      </c>
      <c r="O57" s="200">
        <f t="shared" si="6"/>
        <v>0.45468987823122003</v>
      </c>
      <c r="P57" s="200">
        <f t="shared" si="6"/>
        <v>0.4803008328472857</v>
      </c>
      <c r="Q57" s="200">
        <f t="shared" si="6"/>
        <v>0.37201772658448851</v>
      </c>
    </row>
    <row r="58" spans="1:17" x14ac:dyDescent="0.25">
      <c r="A58" s="127" t="s">
        <v>313</v>
      </c>
      <c r="B58" s="200">
        <f t="shared" ref="B58:Q58" si="7">IF(B$26=0,0,B$26/B$5)</f>
        <v>0</v>
      </c>
      <c r="C58" s="200">
        <f t="shared" si="7"/>
        <v>0</v>
      </c>
      <c r="D58" s="200">
        <f t="shared" si="7"/>
        <v>0</v>
      </c>
      <c r="E58" s="200">
        <f t="shared" si="7"/>
        <v>0</v>
      </c>
      <c r="F58" s="200">
        <f t="shared" si="7"/>
        <v>0</v>
      </c>
      <c r="G58" s="200">
        <f t="shared" si="7"/>
        <v>0</v>
      </c>
      <c r="H58" s="200">
        <f t="shared" si="7"/>
        <v>0</v>
      </c>
      <c r="I58" s="200">
        <f t="shared" si="7"/>
        <v>0</v>
      </c>
      <c r="J58" s="200">
        <f t="shared" si="7"/>
        <v>0</v>
      </c>
      <c r="K58" s="200">
        <f t="shared" si="7"/>
        <v>0</v>
      </c>
      <c r="L58" s="200">
        <f t="shared" si="7"/>
        <v>0</v>
      </c>
      <c r="M58" s="200">
        <f t="shared" si="7"/>
        <v>0</v>
      </c>
      <c r="N58" s="200">
        <f t="shared" si="7"/>
        <v>0</v>
      </c>
      <c r="O58" s="200">
        <f t="shared" si="7"/>
        <v>0</v>
      </c>
      <c r="P58" s="200">
        <f t="shared" si="7"/>
        <v>0</v>
      </c>
      <c r="Q58" s="200">
        <f t="shared" si="7"/>
        <v>0</v>
      </c>
    </row>
    <row r="59" spans="1:17" x14ac:dyDescent="0.25">
      <c r="A59" s="127" t="s">
        <v>312</v>
      </c>
      <c r="B59" s="200">
        <f t="shared" ref="B59:Q59" si="8">IF(B$27=0,0,B$27/B$5)</f>
        <v>0.21649350861985989</v>
      </c>
      <c r="C59" s="200">
        <f t="shared" si="8"/>
        <v>0.32222342663174064</v>
      </c>
      <c r="D59" s="200">
        <f t="shared" si="8"/>
        <v>0.60337645190145861</v>
      </c>
      <c r="E59" s="200">
        <f t="shared" si="8"/>
        <v>0.60127397396838611</v>
      </c>
      <c r="F59" s="200">
        <f t="shared" si="8"/>
        <v>0.59802469480410714</v>
      </c>
      <c r="G59" s="200">
        <f t="shared" si="8"/>
        <v>0.81357884538462988</v>
      </c>
      <c r="H59" s="200">
        <f t="shared" si="8"/>
        <v>0.24036188441011824</v>
      </c>
      <c r="I59" s="200">
        <f t="shared" si="8"/>
        <v>0.16583327854977417</v>
      </c>
      <c r="J59" s="200">
        <f t="shared" si="8"/>
        <v>0.89839136170676281</v>
      </c>
      <c r="K59" s="200">
        <f t="shared" si="8"/>
        <v>0.76933262539482483</v>
      </c>
      <c r="L59" s="200">
        <f t="shared" si="8"/>
        <v>0.83144361906711939</v>
      </c>
      <c r="M59" s="200">
        <f t="shared" si="8"/>
        <v>0.9012886354698989</v>
      </c>
      <c r="N59" s="200">
        <f t="shared" si="8"/>
        <v>0.27777483948366788</v>
      </c>
      <c r="O59" s="200">
        <f t="shared" si="8"/>
        <v>0.4736484750183691</v>
      </c>
      <c r="P59" s="200">
        <f t="shared" si="8"/>
        <v>0.44039245582255421</v>
      </c>
      <c r="Q59" s="200">
        <f t="shared" si="8"/>
        <v>0.54944359539986765</v>
      </c>
    </row>
    <row r="60" spans="1:17" x14ac:dyDescent="0.25">
      <c r="A60" s="142" t="s">
        <v>318</v>
      </c>
      <c r="B60" s="199">
        <f t="shared" ref="B60:Q60" si="9">IF(B$28=0,0,B$28/B$5)</f>
        <v>0.16509232575570054</v>
      </c>
      <c r="C60" s="199">
        <f t="shared" si="9"/>
        <v>0.27805543785570724</v>
      </c>
      <c r="D60" s="199">
        <f t="shared" si="9"/>
        <v>0.57935950724511942</v>
      </c>
      <c r="E60" s="199">
        <f t="shared" si="9"/>
        <v>0.57723151157130481</v>
      </c>
      <c r="F60" s="199">
        <f t="shared" si="9"/>
        <v>0.57371595255929231</v>
      </c>
      <c r="G60" s="199">
        <f t="shared" si="9"/>
        <v>0.8048111681672766</v>
      </c>
      <c r="H60" s="199">
        <f t="shared" si="9"/>
        <v>0.19204577267205922</v>
      </c>
      <c r="I60" s="199">
        <f t="shared" si="9"/>
        <v>0.11259657912510226</v>
      </c>
      <c r="J60" s="199">
        <f t="shared" si="9"/>
        <v>0.89751275801184971</v>
      </c>
      <c r="K60" s="199">
        <f t="shared" si="9"/>
        <v>0.75940970274041841</v>
      </c>
      <c r="L60" s="199">
        <f t="shared" si="9"/>
        <v>0.82526914433978749</v>
      </c>
      <c r="M60" s="199">
        <f t="shared" si="9"/>
        <v>0.89970227563100014</v>
      </c>
      <c r="N60" s="199">
        <f t="shared" si="9"/>
        <v>0.23318306245289799</v>
      </c>
      <c r="O60" s="199">
        <f t="shared" si="9"/>
        <v>0.44290887761682185</v>
      </c>
      <c r="P60" s="199">
        <f t="shared" si="9"/>
        <v>0.4079214136018926</v>
      </c>
      <c r="Q60" s="199">
        <f t="shared" si="9"/>
        <v>0.52429310120824024</v>
      </c>
    </row>
    <row r="61" spans="1:17" x14ac:dyDescent="0.25">
      <c r="A61" s="142" t="s">
        <v>317</v>
      </c>
      <c r="B61" s="199">
        <f t="shared" ref="B61:Q61" si="10">IF(B$34=0,0,B$34/B$5)</f>
        <v>5.1401182864159345E-2</v>
      </c>
      <c r="C61" s="199">
        <f t="shared" si="10"/>
        <v>4.416798877603343E-2</v>
      </c>
      <c r="D61" s="199">
        <f t="shared" si="10"/>
        <v>2.4016944656339214E-2</v>
      </c>
      <c r="E61" s="199">
        <f t="shared" si="10"/>
        <v>2.4042462397081292E-2</v>
      </c>
      <c r="F61" s="199">
        <f t="shared" si="10"/>
        <v>2.4308742244814892E-2</v>
      </c>
      <c r="G61" s="199">
        <f t="shared" si="10"/>
        <v>8.7676772173534024E-3</v>
      </c>
      <c r="H61" s="199">
        <f t="shared" si="10"/>
        <v>4.8316111738059019E-2</v>
      </c>
      <c r="I61" s="199">
        <f t="shared" si="10"/>
        <v>5.32366994246719E-2</v>
      </c>
      <c r="J61" s="199">
        <f t="shared" si="10"/>
        <v>8.7860369491309304E-4</v>
      </c>
      <c r="K61" s="199">
        <f t="shared" si="10"/>
        <v>9.9229226544064152E-3</v>
      </c>
      <c r="L61" s="199">
        <f t="shared" si="10"/>
        <v>6.1744747273319387E-3</v>
      </c>
      <c r="M61" s="199">
        <f t="shared" si="10"/>
        <v>1.5863598388988125E-3</v>
      </c>
      <c r="N61" s="199">
        <f t="shared" si="10"/>
        <v>4.45917770307699E-2</v>
      </c>
      <c r="O61" s="199">
        <f t="shared" si="10"/>
        <v>3.0739597401547268E-2</v>
      </c>
      <c r="P61" s="199">
        <f t="shared" si="10"/>
        <v>3.2471042220661578E-2</v>
      </c>
      <c r="Q61" s="199">
        <f t="shared" si="10"/>
        <v>2.5150494191627397E-2</v>
      </c>
    </row>
    <row r="62" spans="1:17" x14ac:dyDescent="0.25">
      <c r="A62" s="142" t="s">
        <v>316</v>
      </c>
      <c r="B62" s="199">
        <f t="shared" ref="B62:Q62" si="11">IF(B$45=0,0,B$45/B$5)</f>
        <v>0</v>
      </c>
      <c r="C62" s="199">
        <f t="shared" si="11"/>
        <v>0</v>
      </c>
      <c r="D62" s="199">
        <f t="shared" si="11"/>
        <v>0</v>
      </c>
      <c r="E62" s="199">
        <f t="shared" si="11"/>
        <v>0</v>
      </c>
      <c r="F62" s="199">
        <f t="shared" si="11"/>
        <v>0</v>
      </c>
      <c r="G62" s="199">
        <f t="shared" si="11"/>
        <v>0</v>
      </c>
      <c r="H62" s="199">
        <f t="shared" si="11"/>
        <v>0</v>
      </c>
      <c r="I62" s="199">
        <f t="shared" si="11"/>
        <v>0</v>
      </c>
      <c r="J62" s="199">
        <f t="shared" si="11"/>
        <v>0</v>
      </c>
      <c r="K62" s="199">
        <f t="shared" si="11"/>
        <v>0</v>
      </c>
      <c r="L62" s="199">
        <f t="shared" si="11"/>
        <v>0</v>
      </c>
      <c r="M62" s="199">
        <f t="shared" si="11"/>
        <v>0</v>
      </c>
      <c r="N62" s="199">
        <f t="shared" si="11"/>
        <v>0</v>
      </c>
      <c r="O62" s="199">
        <f t="shared" si="11"/>
        <v>0</v>
      </c>
      <c r="P62" s="199">
        <f t="shared" si="11"/>
        <v>0</v>
      </c>
      <c r="Q62" s="199">
        <f t="shared" si="11"/>
        <v>0</v>
      </c>
    </row>
    <row r="63" spans="1:17" x14ac:dyDescent="0.25">
      <c r="A63" s="142" t="s">
        <v>315</v>
      </c>
      <c r="B63" s="199">
        <f t="shared" ref="B63:Q63" si="12">IF(B$46=0,0,B$46/B$5)</f>
        <v>0</v>
      </c>
      <c r="C63" s="199">
        <f t="shared" si="12"/>
        <v>0</v>
      </c>
      <c r="D63" s="199">
        <f t="shared" si="12"/>
        <v>0</v>
      </c>
      <c r="E63" s="199">
        <f t="shared" si="12"/>
        <v>0</v>
      </c>
      <c r="F63" s="199">
        <f t="shared" si="12"/>
        <v>0</v>
      </c>
      <c r="G63" s="199">
        <f t="shared" si="12"/>
        <v>0</v>
      </c>
      <c r="H63" s="199">
        <f t="shared" si="12"/>
        <v>0</v>
      </c>
      <c r="I63" s="199">
        <f t="shared" si="12"/>
        <v>0</v>
      </c>
      <c r="J63" s="199">
        <f t="shared" si="12"/>
        <v>0</v>
      </c>
      <c r="K63" s="199">
        <f t="shared" si="12"/>
        <v>0</v>
      </c>
      <c r="L63" s="199">
        <f t="shared" si="12"/>
        <v>0</v>
      </c>
      <c r="M63" s="199">
        <f t="shared" si="12"/>
        <v>0</v>
      </c>
      <c r="N63" s="199">
        <f t="shared" si="12"/>
        <v>0</v>
      </c>
      <c r="O63" s="199">
        <f t="shared" si="12"/>
        <v>0</v>
      </c>
      <c r="P63" s="199">
        <f t="shared" si="12"/>
        <v>0</v>
      </c>
      <c r="Q63" s="199">
        <f t="shared" si="12"/>
        <v>0</v>
      </c>
    </row>
    <row r="64" spans="1:17" x14ac:dyDescent="0.25">
      <c r="A64" s="72" t="s">
        <v>311</v>
      </c>
      <c r="B64" s="276">
        <f t="shared" ref="B64:Q64" si="13">IF(B$47=0,0,B$47/B$5)</f>
        <v>0</v>
      </c>
      <c r="C64" s="276">
        <f t="shared" si="13"/>
        <v>0</v>
      </c>
      <c r="D64" s="276">
        <f t="shared" si="13"/>
        <v>0</v>
      </c>
      <c r="E64" s="276">
        <f t="shared" si="13"/>
        <v>0</v>
      </c>
      <c r="F64" s="276">
        <f t="shared" si="13"/>
        <v>0</v>
      </c>
      <c r="G64" s="276">
        <f t="shared" si="13"/>
        <v>0</v>
      </c>
      <c r="H64" s="276">
        <f t="shared" si="13"/>
        <v>0</v>
      </c>
      <c r="I64" s="276">
        <f t="shared" si="13"/>
        <v>0</v>
      </c>
      <c r="J64" s="276">
        <f t="shared" si="13"/>
        <v>0</v>
      </c>
      <c r="K64" s="276">
        <f t="shared" si="13"/>
        <v>0</v>
      </c>
      <c r="L64" s="276">
        <f t="shared" si="13"/>
        <v>0</v>
      </c>
      <c r="M64" s="276">
        <f t="shared" si="13"/>
        <v>0</v>
      </c>
      <c r="N64" s="276">
        <f t="shared" si="13"/>
        <v>0</v>
      </c>
      <c r="O64" s="276">
        <f t="shared" si="13"/>
        <v>0</v>
      </c>
      <c r="P64" s="276">
        <f t="shared" si="13"/>
        <v>0</v>
      </c>
      <c r="Q64" s="276">
        <f t="shared" si="13"/>
        <v>0</v>
      </c>
    </row>
    <row r="66" spans="1:17" ht="12.75" x14ac:dyDescent="0.25">
      <c r="A66" s="266" t="s">
        <v>133</v>
      </c>
      <c r="B66" s="197"/>
      <c r="C66" s="197"/>
      <c r="D66" s="197"/>
      <c r="E66" s="197"/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</row>
    <row r="68" spans="1:17" x14ac:dyDescent="0.25">
      <c r="A68" s="78" t="s">
        <v>4</v>
      </c>
      <c r="B68" s="230">
        <f>IF(B$5=0,0,B$5/WWP_fec!B$5)</f>
        <v>0.97259090866446229</v>
      </c>
      <c r="C68" s="230">
        <f>IF(C$5=0,0,C$5/WWP_fec!C$5)</f>
        <v>0.92244402364210376</v>
      </c>
      <c r="D68" s="230">
        <f>IF(D$5=0,0,D$5/WWP_fec!D$5)</f>
        <v>0.54532087233222093</v>
      </c>
      <c r="E68" s="230">
        <f>IF(E$5=0,0,E$5/WWP_fec!E$5)</f>
        <v>0.52349398543381553</v>
      </c>
      <c r="F68" s="230">
        <f>IF(F$5=0,0,F$5/WWP_fec!F$5)</f>
        <v>0.53200453474106513</v>
      </c>
      <c r="G68" s="230">
        <f>IF(G$5=0,0,G$5/WWP_fec!G$5)</f>
        <v>0.39768161822876175</v>
      </c>
      <c r="H68" s="230">
        <f>IF(H$5=0,0,H$5/WWP_fec!H$5)</f>
        <v>0.50178732928761893</v>
      </c>
      <c r="I68" s="230">
        <f>IF(I$5=0,0,I$5/WWP_fec!I$5)</f>
        <v>0.48304128882836211</v>
      </c>
      <c r="J68" s="230">
        <f>IF(J$5=0,0,J$5/WWP_fec!J$5)</f>
        <v>0.25553232105568685</v>
      </c>
      <c r="K68" s="230">
        <f>IF(K$5=0,0,K$5/WWP_fec!K$5)</f>
        <v>0.26893899823188094</v>
      </c>
      <c r="L68" s="230">
        <f>IF(L$5=0,0,L$5/WWP_fec!L$5)</f>
        <v>0.29215063252318224</v>
      </c>
      <c r="M68" s="230">
        <f>IF(M$5=0,0,M$5/WWP_fec!M$5)</f>
        <v>0.29983484831191254</v>
      </c>
      <c r="N68" s="230">
        <f>IF(N$5=0,0,N$5/WWP_fec!N$5)</f>
        <v>0.36018623378496328</v>
      </c>
      <c r="O68" s="230">
        <f>IF(O$5=0,0,O$5/WWP_fec!O$5)</f>
        <v>0.31483382698194029</v>
      </c>
      <c r="P68" s="230">
        <f>IF(P$5=0,0,P$5/WWP_fec!P$5)</f>
        <v>0.28448425254118104</v>
      </c>
      <c r="Q68" s="230">
        <f>IF(Q$5=0,0,Q$5/WWP_fec!Q$5)</f>
        <v>0.28726623702229764</v>
      </c>
    </row>
    <row r="69" spans="1:17" x14ac:dyDescent="0.25">
      <c r="A69" s="132" t="s">
        <v>83</v>
      </c>
      <c r="B69" s="275">
        <f>IF(B$6=0,0,B$6/WWP_fec!B$6)</f>
        <v>0</v>
      </c>
      <c r="C69" s="275">
        <f>IF(C$6=0,0,C$6/WWP_fec!C$6)</f>
        <v>0</v>
      </c>
      <c r="D69" s="275">
        <f>IF(D$6=0,0,D$6/WWP_fec!D$6)</f>
        <v>0</v>
      </c>
      <c r="E69" s="275">
        <f>IF(E$6=0,0,E$6/WWP_fec!E$6)</f>
        <v>0</v>
      </c>
      <c r="F69" s="275">
        <f>IF(F$6=0,0,F$6/WWP_fec!F$6)</f>
        <v>0</v>
      </c>
      <c r="G69" s="275">
        <f>IF(G$6=0,0,G$6/WWP_fec!G$6)</f>
        <v>0</v>
      </c>
      <c r="H69" s="275">
        <f>IF(H$6=0,0,H$6/WWP_fec!H$6)</f>
        <v>0</v>
      </c>
      <c r="I69" s="275">
        <f>IF(I$6=0,0,I$6/WWP_fec!I$6)</f>
        <v>0</v>
      </c>
      <c r="J69" s="275">
        <f>IF(J$6=0,0,J$6/WWP_fec!J$6)</f>
        <v>0</v>
      </c>
      <c r="K69" s="275">
        <f>IF(K$6=0,0,K$6/WWP_fec!K$6)</f>
        <v>0</v>
      </c>
      <c r="L69" s="275">
        <f>IF(L$6=0,0,L$6/WWP_fec!L$6)</f>
        <v>0</v>
      </c>
      <c r="M69" s="275">
        <f>IF(M$6=0,0,M$6/WWP_fec!M$6)</f>
        <v>0</v>
      </c>
      <c r="N69" s="275">
        <f>IF(N$6=0,0,N$6/WWP_fec!N$6)</f>
        <v>0</v>
      </c>
      <c r="O69" s="275">
        <f>IF(O$6=0,0,O$6/WWP_fec!O$6)</f>
        <v>0</v>
      </c>
      <c r="P69" s="275">
        <f>IF(P$6=0,0,P$6/WWP_fec!P$6)</f>
        <v>0</v>
      </c>
      <c r="Q69" s="275">
        <f>IF(Q$6=0,0,Q$6/WWP_fec!Q$6)</f>
        <v>0</v>
      </c>
    </row>
    <row r="70" spans="1:17" x14ac:dyDescent="0.25">
      <c r="A70" s="76" t="s">
        <v>82</v>
      </c>
      <c r="B70" s="274">
        <f>IF(B$7=0,0,B$7/WWP_fec!B$7)</f>
        <v>0</v>
      </c>
      <c r="C70" s="274">
        <f>IF(C$7=0,0,C$7/WWP_fec!C$7)</f>
        <v>0</v>
      </c>
      <c r="D70" s="274">
        <f>IF(D$7=0,0,D$7/WWP_fec!D$7)</f>
        <v>0</v>
      </c>
      <c r="E70" s="274">
        <f>IF(E$7=0,0,E$7/WWP_fec!E$7)</f>
        <v>0</v>
      </c>
      <c r="F70" s="274">
        <f>IF(F$7=0,0,F$7/WWP_fec!F$7)</f>
        <v>0</v>
      </c>
      <c r="G70" s="274">
        <f>IF(G$7=0,0,G$7/WWP_fec!G$7)</f>
        <v>0</v>
      </c>
      <c r="H70" s="274">
        <f>IF(H$7=0,0,H$7/WWP_fec!H$7)</f>
        <v>0</v>
      </c>
      <c r="I70" s="274">
        <f>IF(I$7=0,0,I$7/WWP_fec!I$7)</f>
        <v>0</v>
      </c>
      <c r="J70" s="274">
        <f>IF(J$7=0,0,J$7/WWP_fec!J$7)</f>
        <v>0</v>
      </c>
      <c r="K70" s="274">
        <f>IF(K$7=0,0,K$7/WWP_fec!K$7)</f>
        <v>0</v>
      </c>
      <c r="L70" s="274">
        <f>IF(L$7=0,0,L$7/WWP_fec!L$7)</f>
        <v>0</v>
      </c>
      <c r="M70" s="274">
        <f>IF(M$7=0,0,M$7/WWP_fec!M$7)</f>
        <v>0</v>
      </c>
      <c r="N70" s="274">
        <f>IF(N$7=0,0,N$7/WWP_fec!N$7)</f>
        <v>0</v>
      </c>
      <c r="O70" s="274">
        <f>IF(O$7=0,0,O$7/WWP_fec!O$7)</f>
        <v>0</v>
      </c>
      <c r="P70" s="274">
        <f>IF(P$7=0,0,P$7/WWP_fec!P$7)</f>
        <v>0</v>
      </c>
      <c r="Q70" s="274">
        <f>IF(Q$7=0,0,Q$7/WWP_fec!Q$7)</f>
        <v>0</v>
      </c>
    </row>
    <row r="71" spans="1:17" x14ac:dyDescent="0.25">
      <c r="A71" s="76" t="s">
        <v>81</v>
      </c>
      <c r="B71" s="274">
        <f>IF(B$8=0,0,B$8/WWP_fec!B$8)</f>
        <v>0</v>
      </c>
      <c r="C71" s="274">
        <f>IF(C$8=0,0,C$8/WWP_fec!C$8)</f>
        <v>0</v>
      </c>
      <c r="D71" s="274">
        <f>IF(D$8=0,0,D$8/WWP_fec!D$8)</f>
        <v>0</v>
      </c>
      <c r="E71" s="274">
        <f>IF(E$8=0,0,E$8/WWP_fec!E$8)</f>
        <v>0</v>
      </c>
      <c r="F71" s="274">
        <f>IF(F$8=0,0,F$8/WWP_fec!F$8)</f>
        <v>0</v>
      </c>
      <c r="G71" s="274">
        <f>IF(G$8=0,0,G$8/WWP_fec!G$8)</f>
        <v>0</v>
      </c>
      <c r="H71" s="274">
        <f>IF(H$8=0,0,H$8/WWP_fec!H$8)</f>
        <v>0</v>
      </c>
      <c r="I71" s="274">
        <f>IF(I$8=0,0,I$8/WWP_fec!I$8)</f>
        <v>0</v>
      </c>
      <c r="J71" s="274">
        <f>IF(J$8=0,0,J$8/WWP_fec!J$8)</f>
        <v>0</v>
      </c>
      <c r="K71" s="274">
        <f>IF(K$8=0,0,K$8/WWP_fec!K$8)</f>
        <v>0</v>
      </c>
      <c r="L71" s="274">
        <f>IF(L$8=0,0,L$8/WWP_fec!L$8)</f>
        <v>0</v>
      </c>
      <c r="M71" s="274">
        <f>IF(M$8=0,0,M$8/WWP_fec!M$8)</f>
        <v>0</v>
      </c>
      <c r="N71" s="274">
        <f>IF(N$8=0,0,N$8/WWP_fec!N$8)</f>
        <v>0</v>
      </c>
      <c r="O71" s="274">
        <f>IF(O$8=0,0,O$8/WWP_fec!O$8)</f>
        <v>0</v>
      </c>
      <c r="P71" s="274">
        <f>IF(P$8=0,0,P$8/WWP_fec!P$8)</f>
        <v>0</v>
      </c>
      <c r="Q71" s="274">
        <f>IF(Q$8=0,0,Q$8/WWP_fec!Q$8)</f>
        <v>0</v>
      </c>
    </row>
    <row r="72" spans="1:17" x14ac:dyDescent="0.25">
      <c r="A72" s="76" t="s">
        <v>80</v>
      </c>
      <c r="B72" s="274">
        <f>IF(B$9=0,0,B$9/WWP_fec!B$9)</f>
        <v>0</v>
      </c>
      <c r="C72" s="274">
        <f>IF(C$9=0,0,C$9/WWP_fec!C$9)</f>
        <v>0</v>
      </c>
      <c r="D72" s="274">
        <f>IF(D$9=0,0,D$9/WWP_fec!D$9)</f>
        <v>0</v>
      </c>
      <c r="E72" s="274">
        <f>IF(E$9=0,0,E$9/WWP_fec!E$9)</f>
        <v>0</v>
      </c>
      <c r="F72" s="274">
        <f>IF(F$9=0,0,F$9/WWP_fec!F$9)</f>
        <v>0</v>
      </c>
      <c r="G72" s="274">
        <f>IF(G$9=0,0,G$9/WWP_fec!G$9)</f>
        <v>0</v>
      </c>
      <c r="H72" s="274">
        <f>IF(H$9=0,0,H$9/WWP_fec!H$9)</f>
        <v>0</v>
      </c>
      <c r="I72" s="274">
        <f>IF(I$9=0,0,I$9/WWP_fec!I$9)</f>
        <v>0</v>
      </c>
      <c r="J72" s="274">
        <f>IF(J$9=0,0,J$9/WWP_fec!J$9)</f>
        <v>0</v>
      </c>
      <c r="K72" s="274">
        <f>IF(K$9=0,0,K$9/WWP_fec!K$9)</f>
        <v>0</v>
      </c>
      <c r="L72" s="274">
        <f>IF(L$9=0,0,L$9/WWP_fec!L$9)</f>
        <v>0</v>
      </c>
      <c r="M72" s="274">
        <f>IF(M$9=0,0,M$9/WWP_fec!M$9)</f>
        <v>0</v>
      </c>
      <c r="N72" s="274">
        <f>IF(N$9=0,0,N$9/WWP_fec!N$9)</f>
        <v>0</v>
      </c>
      <c r="O72" s="274">
        <f>IF(O$9=0,0,O$9/WWP_fec!O$9)</f>
        <v>0</v>
      </c>
      <c r="P72" s="274">
        <f>IF(P$9=0,0,P$9/WWP_fec!P$9)</f>
        <v>0</v>
      </c>
      <c r="Q72" s="274">
        <f>IF(Q$9=0,0,Q$9/WWP_fec!Q$9)</f>
        <v>0</v>
      </c>
    </row>
    <row r="73" spans="1:17" x14ac:dyDescent="0.25">
      <c r="A73" s="129" t="s">
        <v>79</v>
      </c>
      <c r="B73" s="273">
        <f>IF(B$10=0,0,B$10/WWP_fec!B$10)</f>
        <v>1.3251222</v>
      </c>
      <c r="C73" s="273">
        <f>IF(C$10=0,0,C$10/WWP_fec!C$10)</f>
        <v>1.3251222</v>
      </c>
      <c r="D73" s="273">
        <f>IF(D$10=0,0,D$10/WWP_fec!D$10)</f>
        <v>1.3251222</v>
      </c>
      <c r="E73" s="273">
        <f>IF(E$10=0,0,E$10/WWP_fec!E$10)</f>
        <v>1.3251222000000002</v>
      </c>
      <c r="F73" s="273">
        <f>IF(F$10=0,0,F$10/WWP_fec!F$10)</f>
        <v>1.3251222000000002</v>
      </c>
      <c r="G73" s="273">
        <f>IF(G$10=0,0,G$10/WWP_fec!G$10)</f>
        <v>1.3251221999999998</v>
      </c>
      <c r="H73" s="273">
        <f>IF(H$10=0,0,H$10/WWP_fec!H$10)</f>
        <v>1.3251222000000002</v>
      </c>
      <c r="I73" s="273">
        <f>IF(I$10=0,0,I$10/WWP_fec!I$10)</f>
        <v>1.3251222</v>
      </c>
      <c r="J73" s="273">
        <f>IF(J$10=0,0,J$10/WWP_fec!J$10)</f>
        <v>1.3251222000000002</v>
      </c>
      <c r="K73" s="273">
        <f>IF(K$10=0,0,K$10/WWP_fec!K$10)</f>
        <v>1.3251222</v>
      </c>
      <c r="L73" s="273">
        <f>IF(L$10=0,0,L$10/WWP_fec!L$10)</f>
        <v>1.3251222000000005</v>
      </c>
      <c r="M73" s="273">
        <f>IF(M$10=0,0,M$10/WWP_fec!M$10)</f>
        <v>1.3251222000000002</v>
      </c>
      <c r="N73" s="273">
        <f>IF(N$10=0,0,N$10/WWP_fec!N$10)</f>
        <v>1.3251221999999998</v>
      </c>
      <c r="O73" s="273">
        <f>IF(O$10=0,0,O$10/WWP_fec!O$10)</f>
        <v>1.3251222000000002</v>
      </c>
      <c r="P73" s="273">
        <f>IF(P$10=0,0,P$10/WWP_fec!P$10)</f>
        <v>1.3251221999999998</v>
      </c>
      <c r="Q73" s="273">
        <f>IF(Q$10=0,0,Q$10/WWP_fec!Q$10)</f>
        <v>1.3251222000000002</v>
      </c>
    </row>
    <row r="74" spans="1:17" x14ac:dyDescent="0.25">
      <c r="A74" s="127" t="s">
        <v>314</v>
      </c>
      <c r="B74" s="296">
        <f>IF(B$15=0,0,B$15/WWP_fec!B$15)</f>
        <v>1.1474761715796093</v>
      </c>
      <c r="C74" s="296">
        <f>IF(C$15=0,0,C$15/WWP_fec!C$15)</f>
        <v>0.93516447843258144</v>
      </c>
      <c r="D74" s="296">
        <f>IF(D$15=0,0,D$15/WWP_fec!D$15)</f>
        <v>0.30061471469006756</v>
      </c>
      <c r="E74" s="296">
        <f>IF(E$15=0,0,E$15/WWP_fec!E$15)</f>
        <v>0.2888889953838773</v>
      </c>
      <c r="F74" s="296">
        <f>IF(F$15=0,0,F$15/WWP_fec!F$15)</f>
        <v>0.29683709976398914</v>
      </c>
      <c r="G74" s="296">
        <f>IF(G$15=0,0,G$15/WWP_fec!G$15)</f>
        <v>8.0031402378721E-2</v>
      </c>
      <c r="H74" s="296">
        <f>IF(H$15=0,0,H$15/WWP_fec!H$15)</f>
        <v>0.55648315744286669</v>
      </c>
      <c r="I74" s="296">
        <f>IF(I$15=0,0,I$15/WWP_fec!I$15)</f>
        <v>0.59024964354879705</v>
      </c>
      <c r="J74" s="296">
        <f>IF(J$15=0,0,J$15/WWP_fec!J$15)</f>
        <v>5.1532263872016652E-3</v>
      </c>
      <c r="K74" s="296">
        <f>IF(K$15=0,0,K$15/WWP_fec!K$15)</f>
        <v>6.1253900097584614E-2</v>
      </c>
      <c r="L74" s="296">
        <f>IF(L$15=0,0,L$15/WWP_fec!L$15)</f>
        <v>4.140446764670664E-2</v>
      </c>
      <c r="M74" s="296">
        <f>IF(M$15=0,0,M$15/WWP_fec!M$15)</f>
        <v>1.0917524386674978E-2</v>
      </c>
      <c r="N74" s="296">
        <f>IF(N$15=0,0,N$15/WWP_fec!N$15)</f>
        <v>0.36865679814023339</v>
      </c>
      <c r="O74" s="296">
        <f>IF(O$15=0,0,O$15/WWP_fec!O$15)</f>
        <v>0.22213649782556094</v>
      </c>
      <c r="P74" s="296">
        <f>IF(P$15=0,0,P$15/WWP_fec!P$15)</f>
        <v>0.21202878099441258</v>
      </c>
      <c r="Q74" s="296">
        <f>IF(Q$15=0,0,Q$15/WWP_fec!Q$15)</f>
        <v>0.16583319398287344</v>
      </c>
    </row>
    <row r="75" spans="1:17" x14ac:dyDescent="0.25">
      <c r="A75" s="127" t="s">
        <v>313</v>
      </c>
      <c r="B75" s="296">
        <f>IF(B$26=0,0,B$26/WWP_fec!B$26)</f>
        <v>0</v>
      </c>
      <c r="C75" s="296">
        <f>IF(C$26=0,0,C$26/WWP_fec!C$26)</f>
        <v>0</v>
      </c>
      <c r="D75" s="296">
        <f>IF(D$26=0,0,D$26/WWP_fec!D$26)</f>
        <v>0</v>
      </c>
      <c r="E75" s="296">
        <f>IF(E$26=0,0,E$26/WWP_fec!E$26)</f>
        <v>0</v>
      </c>
      <c r="F75" s="296">
        <f>IF(F$26=0,0,F$26/WWP_fec!F$26)</f>
        <v>0</v>
      </c>
      <c r="G75" s="296">
        <f>IF(G$26=0,0,G$26/WWP_fec!G$26)</f>
        <v>0</v>
      </c>
      <c r="H75" s="296">
        <f>IF(H$26=0,0,H$26/WWP_fec!H$26)</f>
        <v>0</v>
      </c>
      <c r="I75" s="296">
        <f>IF(I$26=0,0,I$26/WWP_fec!I$26)</f>
        <v>0</v>
      </c>
      <c r="J75" s="296">
        <f>IF(J$26=0,0,J$26/WWP_fec!J$26)</f>
        <v>0</v>
      </c>
      <c r="K75" s="296">
        <f>IF(K$26=0,0,K$26/WWP_fec!K$26)</f>
        <v>0</v>
      </c>
      <c r="L75" s="296">
        <f>IF(L$26=0,0,L$26/WWP_fec!L$26)</f>
        <v>0</v>
      </c>
      <c r="M75" s="296">
        <f>IF(M$26=0,0,M$26/WWP_fec!M$26)</f>
        <v>0</v>
      </c>
      <c r="N75" s="296">
        <f>IF(N$26=0,0,N$26/WWP_fec!N$26)</f>
        <v>0</v>
      </c>
      <c r="O75" s="296">
        <f>IF(O$26=0,0,O$26/WWP_fec!O$26)</f>
        <v>0</v>
      </c>
      <c r="P75" s="296">
        <f>IF(P$26=0,0,P$26/WWP_fec!P$26)</f>
        <v>0</v>
      </c>
      <c r="Q75" s="296">
        <f>IF(Q$26=0,0,Q$26/WWP_fec!Q$26)</f>
        <v>0</v>
      </c>
    </row>
    <row r="76" spans="1:17" x14ac:dyDescent="0.25">
      <c r="A76" s="127" t="s">
        <v>312</v>
      </c>
      <c r="B76" s="296">
        <f>IF(B$27=0,0,B$27/WWP_fec!B$27)</f>
        <v>1.9902753696012205</v>
      </c>
      <c r="C76" s="296">
        <f>IF(C$27=0,0,C$27/WWP_fec!C$27)</f>
        <v>2.1266510932377991</v>
      </c>
      <c r="D76" s="296">
        <f>IF(D$27=0,0,D$27/WWP_fec!D$27)</f>
        <v>2.0840571055300763</v>
      </c>
      <c r="E76" s="296">
        <f>IF(E$27=0,0,E$27/WWP_fec!E$27)</f>
        <v>1.9717506625593346</v>
      </c>
      <c r="F76" s="296">
        <f>IF(F$27=0,0,F$27/WWP_fec!F$27)</f>
        <v>2.0710193949027587</v>
      </c>
      <c r="G76" s="296">
        <f>IF(G$27=0,0,G$27/WWP_fec!G$27)</f>
        <v>2.0754427821270878</v>
      </c>
      <c r="H76" s="296">
        <f>IF(H$27=0,0,H$27/WWP_fec!H$27)</f>
        <v>1.3933564183612392</v>
      </c>
      <c r="I76" s="296">
        <f>IF(I$27=0,0,I$27/WWP_fec!I$27)</f>
        <v>1.1604000503735767</v>
      </c>
      <c r="J76" s="296">
        <f>IF(J$27=0,0,J$27/WWP_fec!J$27)</f>
        <v>1.6752436498039849</v>
      </c>
      <c r="K76" s="296">
        <f>IF(K$27=0,0,K$27/WWP_fec!K$27)</f>
        <v>1.603026708546617</v>
      </c>
      <c r="L76" s="296">
        <f>IF(L$27=0,0,L$27/WWP_fec!L$27)</f>
        <v>1.7121615969439921</v>
      </c>
      <c r="M76" s="296">
        <f>IF(M$27=0,0,M$27/WWP_fec!M$27)</f>
        <v>1.8403762579174712</v>
      </c>
      <c r="N76" s="296">
        <f>IF(N$27=0,0,N$27/WWP_fec!N$27)</f>
        <v>1.2525049332170686</v>
      </c>
      <c r="O76" s="296">
        <f>IF(O$27=0,0,O$27/WWP_fec!O$27)</f>
        <v>1.4923318752506063</v>
      </c>
      <c r="P76" s="296">
        <f>IF(P$27=0,0,P$27/WWP_fec!P$27)</f>
        <v>1.3307110975990111</v>
      </c>
      <c r="Q76" s="296">
        <f>IF(Q$27=0,0,Q$27/WWP_fec!Q$27)</f>
        <v>1.488869725987527</v>
      </c>
    </row>
    <row r="77" spans="1:17" x14ac:dyDescent="0.25">
      <c r="A77" s="72" t="s">
        <v>311</v>
      </c>
      <c r="B77" s="295">
        <f>IF(B$47=0,0,B$47/WWP_fec!B$47)</f>
        <v>0</v>
      </c>
      <c r="C77" s="295">
        <f>IF(C$47=0,0,C$47/WWP_fec!C$47)</f>
        <v>0</v>
      </c>
      <c r="D77" s="295">
        <f>IF(D$47=0,0,D$47/WWP_fec!D$47)</f>
        <v>0</v>
      </c>
      <c r="E77" s="295">
        <f>IF(E$47=0,0,E$47/WWP_fec!E$47)</f>
        <v>0</v>
      </c>
      <c r="F77" s="295">
        <f>IF(F$47=0,0,F$47/WWP_fec!F$47)</f>
        <v>0</v>
      </c>
      <c r="G77" s="295">
        <f>IF(G$47=0,0,G$47/WWP_fec!G$47)</f>
        <v>0</v>
      </c>
      <c r="H77" s="295">
        <f>IF(H$47=0,0,H$47/WWP_fec!H$47)</f>
        <v>0</v>
      </c>
      <c r="I77" s="295">
        <f>IF(I$47=0,0,I$47/WWP_fec!I$47)</f>
        <v>0</v>
      </c>
      <c r="J77" s="295">
        <f>IF(J$47=0,0,J$47/WWP_fec!J$47)</f>
        <v>0</v>
      </c>
      <c r="K77" s="295">
        <f>IF(K$47=0,0,K$47/WWP_fec!K$47)</f>
        <v>0</v>
      </c>
      <c r="L77" s="295">
        <f>IF(L$47=0,0,L$47/WWP_fec!L$47)</f>
        <v>0</v>
      </c>
      <c r="M77" s="295">
        <f>IF(M$47=0,0,M$47/WWP_fec!M$47)</f>
        <v>0</v>
      </c>
      <c r="N77" s="295">
        <f>IF(N$47=0,0,N$47/WWP_fec!N$47)</f>
        <v>0</v>
      </c>
      <c r="O77" s="295">
        <f>IF(O$47=0,0,O$47/WWP_fec!O$47)</f>
        <v>0</v>
      </c>
      <c r="P77" s="295">
        <f>IF(P$47=0,0,P$47/WWP_fec!P$47)</f>
        <v>0</v>
      </c>
      <c r="Q77" s="295">
        <f>IF(Q$47=0,0,Q$47/WWP_fec!Q$47)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6" tint="-0.249977111117893"/>
    <pageSetUpPr fitToPage="1"/>
  </sheetPr>
  <dimension ref="A1:Q3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351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x14ac:dyDescent="0.25">
      <c r="A3" s="31" t="s">
        <v>78</v>
      </c>
      <c r="B3" s="46">
        <v>184.53589223103893</v>
      </c>
      <c r="C3" s="46">
        <v>217.74041186472698</v>
      </c>
      <c r="D3" s="46">
        <v>237.4140591063645</v>
      </c>
      <c r="E3" s="46">
        <v>254.1996648860756</v>
      </c>
      <c r="F3" s="46">
        <v>248.68267980565253</v>
      </c>
      <c r="G3" s="46">
        <v>259.58945643619285</v>
      </c>
      <c r="H3" s="46">
        <v>282.14396119182942</v>
      </c>
      <c r="I3" s="46">
        <v>273.77153797064454</v>
      </c>
      <c r="J3" s="46">
        <v>233.81438367086588</v>
      </c>
      <c r="K3" s="46">
        <v>181.94329197951873</v>
      </c>
      <c r="L3" s="46">
        <v>212.1</v>
      </c>
      <c r="M3" s="46">
        <v>228.61917059091599</v>
      </c>
      <c r="N3" s="46">
        <v>241.58058517004548</v>
      </c>
      <c r="O3" s="46">
        <v>239.3602890388396</v>
      </c>
      <c r="P3" s="46">
        <v>248.31565460678269</v>
      </c>
      <c r="Q3" s="46">
        <v>251.20307159890154</v>
      </c>
    </row>
    <row r="5" spans="1:17" x14ac:dyDescent="0.25">
      <c r="A5" s="31" t="s">
        <v>257</v>
      </c>
      <c r="B5" s="46">
        <v>571.72396775849438</v>
      </c>
      <c r="C5" s="46">
        <v>598.4501217388131</v>
      </c>
      <c r="D5" s="46">
        <v>636.18766436246392</v>
      </c>
      <c r="E5" s="46">
        <v>765.05691958037653</v>
      </c>
      <c r="F5" s="46">
        <v>759.82192516632983</v>
      </c>
      <c r="G5" s="46">
        <v>756.2155727693978</v>
      </c>
      <c r="H5" s="46">
        <v>774.69093808162222</v>
      </c>
      <c r="I5" s="46">
        <v>841.70857108226357</v>
      </c>
      <c r="J5" s="46">
        <v>788.09237442520885</v>
      </c>
      <c r="K5" s="46">
        <v>629.22948150720094</v>
      </c>
      <c r="L5" s="46">
        <v>630.86648741295903</v>
      </c>
      <c r="M5" s="46">
        <v>682.04985974474152</v>
      </c>
      <c r="N5" s="46">
        <v>709.63459250864048</v>
      </c>
      <c r="O5" s="46">
        <v>610.31868765027991</v>
      </c>
      <c r="P5" s="46">
        <v>584.74223517675239</v>
      </c>
      <c r="Q5" s="46">
        <v>630.0605761793779</v>
      </c>
    </row>
    <row r="6" spans="1:17" x14ac:dyDescent="0.25">
      <c r="A6" s="294" t="s">
        <v>256</v>
      </c>
      <c r="B6" s="293">
        <v>714.65495969811786</v>
      </c>
      <c r="C6" s="293">
        <v>714.43404671868541</v>
      </c>
      <c r="D6" s="293">
        <v>681.22364383306297</v>
      </c>
      <c r="E6" s="293">
        <v>828.03335750606743</v>
      </c>
      <c r="F6" s="293">
        <v>821.86549743202545</v>
      </c>
      <c r="G6" s="293">
        <v>803.29506977006622</v>
      </c>
      <c r="H6" s="293">
        <v>817.21916966598224</v>
      </c>
      <c r="I6" s="293">
        <v>888.19571490967792</v>
      </c>
      <c r="J6" s="293">
        <v>974.34806622842643</v>
      </c>
      <c r="K6" s="293">
        <v>1004.7916172034975</v>
      </c>
      <c r="L6" s="293">
        <v>1082.2274955149951</v>
      </c>
      <c r="M6" s="293">
        <v>910.50534348777023</v>
      </c>
      <c r="N6" s="293">
        <v>895.66364354356199</v>
      </c>
      <c r="O6" s="293">
        <v>769.50446285412727</v>
      </c>
      <c r="P6" s="293">
        <v>744.63057877869414</v>
      </c>
      <c r="Q6" s="293">
        <v>794.97657152134411</v>
      </c>
    </row>
    <row r="7" spans="1:17" x14ac:dyDescent="0.25">
      <c r="A7" s="292" t="s">
        <v>255</v>
      </c>
      <c r="B7" s="291"/>
      <c r="C7" s="291">
        <v>0</v>
      </c>
      <c r="D7" s="291">
        <v>70.458282464769709</v>
      </c>
      <c r="E7" s="291">
        <v>146.80971367300447</v>
      </c>
      <c r="F7" s="291">
        <v>96.674693599259783</v>
      </c>
      <c r="G7" s="291">
        <v>123.56673571752489</v>
      </c>
      <c r="H7" s="291">
        <v>170.23482890835342</v>
      </c>
      <c r="I7" s="291">
        <v>117.29690866801084</v>
      </c>
      <c r="J7" s="291">
        <v>86.152351318748515</v>
      </c>
      <c r="K7" s="291">
        <v>30.443550975071048</v>
      </c>
      <c r="L7" s="291">
        <v>77.435878311497618</v>
      </c>
      <c r="M7" s="291">
        <v>0</v>
      </c>
      <c r="N7" s="291">
        <v>0</v>
      </c>
      <c r="O7" s="291">
        <v>0</v>
      </c>
      <c r="P7" s="291">
        <v>0</v>
      </c>
      <c r="Q7" s="291">
        <v>50.345992742649969</v>
      </c>
    </row>
    <row r="8" spans="1:17" x14ac:dyDescent="0.25">
      <c r="A8" s="290" t="s">
        <v>254</v>
      </c>
      <c r="B8" s="289"/>
      <c r="C8" s="289">
        <f>B6+C7-C6</f>
        <v>0.22091297943245536</v>
      </c>
      <c r="D8" s="289">
        <f t="shared" ref="D8:Q8" si="0">C6+D7-D6</f>
        <v>103.66868535039214</v>
      </c>
      <c r="E8" s="289">
        <f t="shared" si="0"/>
        <v>0</v>
      </c>
      <c r="F8" s="289">
        <f t="shared" si="0"/>
        <v>102.84255367330172</v>
      </c>
      <c r="G8" s="289">
        <f t="shared" si="0"/>
        <v>142.13716337948415</v>
      </c>
      <c r="H8" s="289">
        <f t="shared" si="0"/>
        <v>156.31072901243738</v>
      </c>
      <c r="I8" s="289">
        <f t="shared" si="0"/>
        <v>46.320363424315133</v>
      </c>
      <c r="J8" s="289">
        <f t="shared" si="0"/>
        <v>0</v>
      </c>
      <c r="K8" s="289">
        <f t="shared" si="0"/>
        <v>0</v>
      </c>
      <c r="L8" s="289">
        <f t="shared" si="0"/>
        <v>0</v>
      </c>
      <c r="M8" s="289">
        <f t="shared" si="0"/>
        <v>171.72215202722487</v>
      </c>
      <c r="N8" s="289">
        <f t="shared" si="0"/>
        <v>14.841699944208244</v>
      </c>
      <c r="O8" s="289">
        <f t="shared" si="0"/>
        <v>126.15918068943472</v>
      </c>
      <c r="P8" s="289">
        <f t="shared" si="0"/>
        <v>24.873884075433125</v>
      </c>
      <c r="Q8" s="289">
        <f t="shared" si="0"/>
        <v>0</v>
      </c>
    </row>
    <row r="9" spans="1:17" x14ac:dyDescent="0.25">
      <c r="A9" s="288" t="s">
        <v>253</v>
      </c>
      <c r="B9" s="287">
        <f>B6-B5</f>
        <v>142.93099193962348</v>
      </c>
      <c r="C9" s="287">
        <f t="shared" ref="C9:Q9" si="1">C6-C5</f>
        <v>115.98392497987231</v>
      </c>
      <c r="D9" s="287">
        <f t="shared" si="1"/>
        <v>45.035979470599045</v>
      </c>
      <c r="E9" s="287">
        <f t="shared" si="1"/>
        <v>62.976437925690902</v>
      </c>
      <c r="F9" s="287">
        <f t="shared" si="1"/>
        <v>62.043572265695616</v>
      </c>
      <c r="G9" s="287">
        <f t="shared" si="1"/>
        <v>47.079497000668425</v>
      </c>
      <c r="H9" s="287">
        <f t="shared" si="1"/>
        <v>42.528231584360014</v>
      </c>
      <c r="I9" s="287">
        <f t="shared" si="1"/>
        <v>46.487143827414343</v>
      </c>
      <c r="J9" s="287">
        <f t="shared" si="1"/>
        <v>186.25569180321759</v>
      </c>
      <c r="K9" s="287">
        <f t="shared" si="1"/>
        <v>375.56213569629654</v>
      </c>
      <c r="L9" s="287">
        <f t="shared" si="1"/>
        <v>451.36100810203607</v>
      </c>
      <c r="M9" s="287">
        <f t="shared" si="1"/>
        <v>228.45548374302871</v>
      </c>
      <c r="N9" s="287">
        <f t="shared" si="1"/>
        <v>186.02905103492151</v>
      </c>
      <c r="O9" s="287">
        <f t="shared" si="1"/>
        <v>159.18577520384736</v>
      </c>
      <c r="P9" s="287">
        <f t="shared" si="1"/>
        <v>159.88834360194176</v>
      </c>
      <c r="Q9" s="287">
        <f t="shared" si="1"/>
        <v>164.91599534196621</v>
      </c>
    </row>
    <row r="11" spans="1:17" x14ac:dyDescent="0.25">
      <c r="A11" s="31" t="s">
        <v>347</v>
      </c>
      <c r="B11" s="217"/>
      <c r="C11" s="217"/>
      <c r="D11" s="217"/>
      <c r="E11" s="217"/>
      <c r="F11" s="217"/>
      <c r="G11" s="217"/>
      <c r="H11" s="217"/>
      <c r="I11" s="217"/>
      <c r="J11" s="217"/>
      <c r="K11" s="217"/>
      <c r="L11" s="217"/>
      <c r="M11" s="217"/>
      <c r="N11" s="217"/>
      <c r="O11" s="217"/>
      <c r="P11" s="217"/>
      <c r="Q11" s="217"/>
    </row>
    <row r="12" spans="1:17" x14ac:dyDescent="0.25">
      <c r="A12" s="50" t="s">
        <v>69</v>
      </c>
      <c r="B12" s="38">
        <v>85.472308240063839</v>
      </c>
      <c r="C12" s="38">
        <v>89.801209999999998</v>
      </c>
      <c r="D12" s="38">
        <v>95.591979999999978</v>
      </c>
      <c r="E12" s="38">
        <v>117.16625999999999</v>
      </c>
      <c r="F12" s="38">
        <v>114.20377000000001</v>
      </c>
      <c r="G12" s="38">
        <v>112.13684188738793</v>
      </c>
      <c r="H12" s="38">
        <v>112.66935000000001</v>
      </c>
      <c r="I12" s="38">
        <v>121.49881999999999</v>
      </c>
      <c r="J12" s="38">
        <v>112.14287999999999</v>
      </c>
      <c r="K12" s="38">
        <v>90.582060000000013</v>
      </c>
      <c r="L12" s="38">
        <v>91.645357664301287</v>
      </c>
      <c r="M12" s="38">
        <v>101.97552394266859</v>
      </c>
      <c r="N12" s="38">
        <v>104.75400136747874</v>
      </c>
      <c r="O12" s="38">
        <v>90.149516948363754</v>
      </c>
      <c r="P12" s="38">
        <v>86.504465280663496</v>
      </c>
      <c r="Q12" s="38">
        <v>92.740724083956536</v>
      </c>
    </row>
    <row r="13" spans="1:17" x14ac:dyDescent="0.25">
      <c r="A13" s="55" t="s">
        <v>33</v>
      </c>
      <c r="B13" s="54">
        <v>0.85723213271666332</v>
      </c>
      <c r="C13" s="54">
        <v>0.60331000000000001</v>
      </c>
      <c r="D13" s="54">
        <v>0</v>
      </c>
      <c r="E13" s="54">
        <v>0</v>
      </c>
      <c r="F13" s="54">
        <v>1.8570700000000002</v>
      </c>
      <c r="G13" s="54">
        <v>0.64674603055489599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54">
        <v>0.47760949058484581</v>
      </c>
      <c r="N13" s="54">
        <v>0</v>
      </c>
      <c r="O13" s="54">
        <v>0</v>
      </c>
      <c r="P13" s="54">
        <v>0</v>
      </c>
      <c r="Q13" s="54">
        <v>0</v>
      </c>
    </row>
    <row r="14" spans="1:17" x14ac:dyDescent="0.25">
      <c r="A14" s="52" t="s">
        <v>32</v>
      </c>
      <c r="B14" s="51">
        <v>19.376213070385781</v>
      </c>
      <c r="C14" s="51">
        <v>20.375719999999983</v>
      </c>
      <c r="D14" s="51">
        <v>25.428639999999987</v>
      </c>
      <c r="E14" s="51">
        <v>42.206080000000007</v>
      </c>
      <c r="F14" s="51">
        <v>34.776519999999998</v>
      </c>
      <c r="G14" s="51">
        <v>34.672547540172332</v>
      </c>
      <c r="H14" s="51">
        <v>37.625120000000003</v>
      </c>
      <c r="I14" s="51">
        <v>34.631509999999999</v>
      </c>
      <c r="J14" s="51">
        <v>33.611789999999999</v>
      </c>
      <c r="K14" s="51">
        <v>29.178459999999998</v>
      </c>
      <c r="L14" s="51">
        <v>31.105154845580774</v>
      </c>
      <c r="M14" s="51">
        <v>39.285510837120285</v>
      </c>
      <c r="N14" s="51">
        <v>46.572995487247304</v>
      </c>
      <c r="O14" s="51">
        <v>40.430013419970052</v>
      </c>
      <c r="P14" s="51">
        <v>40.292940679212847</v>
      </c>
      <c r="Q14" s="51">
        <v>39.445768723131295</v>
      </c>
    </row>
    <row r="15" spans="1:17" x14ac:dyDescent="0.25">
      <c r="A15" s="53" t="s">
        <v>31</v>
      </c>
      <c r="B15" s="51">
        <v>0</v>
      </c>
      <c r="C15" s="51">
        <v>0</v>
      </c>
      <c r="D15" s="51">
        <v>0</v>
      </c>
      <c r="E15" s="51">
        <v>0</v>
      </c>
      <c r="F15" s="51">
        <v>0</v>
      </c>
      <c r="G15" s="51">
        <v>0</v>
      </c>
      <c r="H15" s="51">
        <v>0</v>
      </c>
      <c r="I15" s="51">
        <v>0</v>
      </c>
      <c r="J15" s="51">
        <v>0</v>
      </c>
      <c r="K15" s="51">
        <v>0</v>
      </c>
      <c r="L15" s="51">
        <v>0</v>
      </c>
      <c r="M15" s="51">
        <v>0</v>
      </c>
      <c r="N15" s="51">
        <v>0</v>
      </c>
      <c r="O15" s="51">
        <v>0</v>
      </c>
      <c r="P15" s="51">
        <v>0</v>
      </c>
      <c r="Q15" s="51">
        <v>0</v>
      </c>
    </row>
    <row r="16" spans="1:17" x14ac:dyDescent="0.25">
      <c r="A16" s="53" t="s">
        <v>30</v>
      </c>
      <c r="B16" s="51">
        <v>0</v>
      </c>
      <c r="C16" s="51">
        <v>0</v>
      </c>
      <c r="D16" s="51">
        <v>0</v>
      </c>
      <c r="E16" s="51">
        <v>1.09118</v>
      </c>
      <c r="F16" s="51">
        <v>0</v>
      </c>
      <c r="G16" s="51">
        <v>1.0987037569679181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2.1792189879436856</v>
      </c>
      <c r="O16" s="51">
        <v>1.0921555029980612</v>
      </c>
      <c r="P16" s="51">
        <v>0</v>
      </c>
      <c r="Q16" s="51">
        <v>2.1873905980303956</v>
      </c>
    </row>
    <row r="17" spans="1:17" x14ac:dyDescent="0.25">
      <c r="A17" s="53" t="s">
        <v>76</v>
      </c>
      <c r="B17" s="51">
        <v>16.390402522871895</v>
      </c>
      <c r="C17" s="51">
        <v>16.381219999999999</v>
      </c>
      <c r="D17" s="51">
        <v>20.53096</v>
      </c>
      <c r="E17" s="51">
        <v>33.813210000000005</v>
      </c>
      <c r="F17" s="51">
        <v>30.788959999999999</v>
      </c>
      <c r="G17" s="51">
        <v>28.678380433216645</v>
      </c>
      <c r="H17" s="51">
        <v>30.755850000000002</v>
      </c>
      <c r="I17" s="51">
        <v>31.749610000000001</v>
      </c>
      <c r="J17" s="51">
        <v>29.830949999999998</v>
      </c>
      <c r="K17" s="51">
        <v>26.293189999999999</v>
      </c>
      <c r="L17" s="51">
        <v>27.281116903224866</v>
      </c>
      <c r="M17" s="51">
        <v>37.375527723119603</v>
      </c>
      <c r="N17" s="51">
        <v>41.433094215026557</v>
      </c>
      <c r="O17" s="51">
        <v>36.375870101910536</v>
      </c>
      <c r="P17" s="51">
        <v>36.375339138424607</v>
      </c>
      <c r="Q17" s="51">
        <v>33.342410542303874</v>
      </c>
    </row>
    <row r="18" spans="1:17" x14ac:dyDescent="0.25">
      <c r="A18" s="53" t="s">
        <v>29</v>
      </c>
      <c r="B18" s="51">
        <v>1.9112563025328697</v>
      </c>
      <c r="C18" s="51">
        <v>2.8946199999999997</v>
      </c>
      <c r="D18" s="51">
        <v>3.7990399999999998</v>
      </c>
      <c r="E18" s="51">
        <v>1.9695100000000001</v>
      </c>
      <c r="F18" s="51">
        <v>2.8878200000000001</v>
      </c>
      <c r="G18" s="51">
        <v>3.8206567511024261</v>
      </c>
      <c r="H18" s="51">
        <v>5.7706800000000005</v>
      </c>
      <c r="I18" s="51">
        <v>2.8818999999999999</v>
      </c>
      <c r="J18" s="51">
        <v>3.78084</v>
      </c>
      <c r="K18" s="51">
        <v>2.8852699999999998</v>
      </c>
      <c r="L18" s="51">
        <v>3.8240379423559085</v>
      </c>
      <c r="M18" s="51">
        <v>1.909983114000678</v>
      </c>
      <c r="N18" s="51">
        <v>1.9097910226668449</v>
      </c>
      <c r="O18" s="51">
        <v>1.9110576034008422</v>
      </c>
      <c r="P18" s="51">
        <v>2.8666797413612279</v>
      </c>
      <c r="Q18" s="51">
        <v>2.8653241248080255</v>
      </c>
    </row>
    <row r="19" spans="1:17" x14ac:dyDescent="0.25">
      <c r="A19" s="53" t="s">
        <v>28</v>
      </c>
      <c r="B19" s="51">
        <v>1.0745542449810159</v>
      </c>
      <c r="C19" s="51">
        <v>1.0998799999999846</v>
      </c>
      <c r="D19" s="51">
        <v>1.098639999999989</v>
      </c>
      <c r="E19" s="51">
        <v>5.3321799999999993</v>
      </c>
      <c r="F19" s="51">
        <v>1.0997399999999971</v>
      </c>
      <c r="G19" s="51">
        <v>1.0748065988853455</v>
      </c>
      <c r="H19" s="51">
        <v>1.0985900000000015</v>
      </c>
      <c r="I19" s="51">
        <v>0</v>
      </c>
      <c r="J19" s="51">
        <v>0</v>
      </c>
      <c r="K19" s="51">
        <v>0</v>
      </c>
      <c r="L19" s="51">
        <v>0</v>
      </c>
      <c r="M19" s="51">
        <v>0</v>
      </c>
      <c r="N19" s="51">
        <v>1.050891261610218</v>
      </c>
      <c r="O19" s="51">
        <v>1.0509302116606136</v>
      </c>
      <c r="P19" s="51">
        <v>1.0509217994270159</v>
      </c>
      <c r="Q19" s="51">
        <v>1.0506434579889969</v>
      </c>
    </row>
    <row r="20" spans="1:17" x14ac:dyDescent="0.25">
      <c r="A20" s="52" t="s">
        <v>27</v>
      </c>
      <c r="B20" s="51">
        <v>9.6887165653825775</v>
      </c>
      <c r="C20" s="51">
        <v>11.858560000000001</v>
      </c>
      <c r="D20" s="51">
        <v>10.515329999999999</v>
      </c>
      <c r="E20" s="51">
        <v>14.981539999999999</v>
      </c>
      <c r="F20" s="51">
        <v>17.19933</v>
      </c>
      <c r="G20" s="51">
        <v>19.34634009585961</v>
      </c>
      <c r="H20" s="51">
        <v>20.451799999999999</v>
      </c>
      <c r="I20" s="51">
        <v>22.125890000000002</v>
      </c>
      <c r="J20" s="51">
        <v>13.6374</v>
      </c>
      <c r="K20" s="51">
        <v>10.890139999999999</v>
      </c>
      <c r="L20" s="51">
        <v>10.979864052425981</v>
      </c>
      <c r="M20" s="51">
        <v>13.824329436960435</v>
      </c>
      <c r="N20" s="51">
        <v>16.356334093556278</v>
      </c>
      <c r="O20" s="51">
        <v>16.98763297938406</v>
      </c>
      <c r="P20" s="51">
        <v>13.969947556200211</v>
      </c>
      <c r="Q20" s="51">
        <v>13.697240850364949</v>
      </c>
    </row>
    <row r="21" spans="1:17" x14ac:dyDescent="0.25">
      <c r="A21" s="53" t="s">
        <v>66</v>
      </c>
      <c r="B21" s="51">
        <v>9.6887165653825775</v>
      </c>
      <c r="C21" s="51">
        <v>11.858560000000001</v>
      </c>
      <c r="D21" s="51">
        <v>10.515329999999999</v>
      </c>
      <c r="E21" s="51">
        <v>14.981539999999999</v>
      </c>
      <c r="F21" s="51">
        <v>17.19933</v>
      </c>
      <c r="G21" s="51">
        <v>19.34634009585961</v>
      </c>
      <c r="H21" s="51">
        <v>20.451799999999999</v>
      </c>
      <c r="I21" s="51">
        <v>22.125890000000002</v>
      </c>
      <c r="J21" s="51">
        <v>13.6374</v>
      </c>
      <c r="K21" s="51">
        <v>10.890139999999999</v>
      </c>
      <c r="L21" s="51">
        <v>10.979864052425981</v>
      </c>
      <c r="M21" s="51">
        <v>13.824329436960435</v>
      </c>
      <c r="N21" s="51">
        <v>16.356334093556278</v>
      </c>
      <c r="O21" s="51">
        <v>16.98763297938406</v>
      </c>
      <c r="P21" s="51">
        <v>13.969947556200211</v>
      </c>
      <c r="Q21" s="51">
        <v>13.697240850364949</v>
      </c>
    </row>
    <row r="22" spans="1:17" x14ac:dyDescent="0.25">
      <c r="A22" s="53" t="s">
        <v>25</v>
      </c>
      <c r="B22" s="51">
        <v>0</v>
      </c>
      <c r="C22" s="51">
        <v>0</v>
      </c>
      <c r="D22" s="51">
        <v>0</v>
      </c>
      <c r="E22" s="51">
        <v>0</v>
      </c>
      <c r="F22" s="51">
        <v>0</v>
      </c>
      <c r="G22" s="51">
        <v>0</v>
      </c>
      <c r="H22" s="51">
        <v>0</v>
      </c>
      <c r="I22" s="51">
        <v>0</v>
      </c>
      <c r="J22" s="51">
        <v>0</v>
      </c>
      <c r="K22" s="51">
        <v>0</v>
      </c>
      <c r="L22" s="51">
        <v>0</v>
      </c>
      <c r="M22" s="51">
        <v>0</v>
      </c>
      <c r="N22" s="51">
        <v>0</v>
      </c>
      <c r="O22" s="51">
        <v>0</v>
      </c>
      <c r="P22" s="51">
        <v>0</v>
      </c>
      <c r="Q22" s="51">
        <v>0</v>
      </c>
    </row>
    <row r="23" spans="1:17" x14ac:dyDescent="0.25">
      <c r="A23" s="52" t="s">
        <v>24</v>
      </c>
      <c r="B23" s="51">
        <v>25.851987482036055</v>
      </c>
      <c r="C23" s="51">
        <v>27.236889999999999</v>
      </c>
      <c r="D23" s="51">
        <v>27.22174</v>
      </c>
      <c r="E23" s="51">
        <v>27.695129999999999</v>
      </c>
      <c r="F23" s="51">
        <v>22.21735</v>
      </c>
      <c r="G23" s="51">
        <v>19.537690626202824</v>
      </c>
      <c r="H23" s="51">
        <v>13.595049999999999</v>
      </c>
      <c r="I23" s="51">
        <v>23.766249999999999</v>
      </c>
      <c r="J23" s="51">
        <v>23.296939999999999</v>
      </c>
      <c r="K23" s="51">
        <v>19.276140000000002</v>
      </c>
      <c r="L23" s="51">
        <v>19.560362262241441</v>
      </c>
      <c r="M23" s="51">
        <v>20.445590322722083</v>
      </c>
      <c r="N23" s="51">
        <v>12.014183979884386</v>
      </c>
      <c r="O23" s="51">
        <v>6.1871658781831291</v>
      </c>
      <c r="P23" s="51">
        <v>4.920201786741897</v>
      </c>
      <c r="Q23" s="51">
        <v>10.987487280590226</v>
      </c>
    </row>
    <row r="24" spans="1:17" x14ac:dyDescent="0.25">
      <c r="A24" s="53" t="s">
        <v>23</v>
      </c>
      <c r="B24" s="51">
        <v>25.851987482036055</v>
      </c>
      <c r="C24" s="51">
        <v>27.236889999999999</v>
      </c>
      <c r="D24" s="51">
        <v>27.22174</v>
      </c>
      <c r="E24" s="51">
        <v>27.695129999999999</v>
      </c>
      <c r="F24" s="51">
        <v>22.21735</v>
      </c>
      <c r="G24" s="51">
        <v>19.537690626202824</v>
      </c>
      <c r="H24" s="51">
        <v>13.595049999999999</v>
      </c>
      <c r="I24" s="51">
        <v>23.766249999999999</v>
      </c>
      <c r="J24" s="51">
        <v>23.296939999999999</v>
      </c>
      <c r="K24" s="51">
        <v>19.276140000000002</v>
      </c>
      <c r="L24" s="51">
        <v>19.560362262241441</v>
      </c>
      <c r="M24" s="51">
        <v>20.445590322722083</v>
      </c>
      <c r="N24" s="51">
        <v>12.014183979884386</v>
      </c>
      <c r="O24" s="51">
        <v>6.1871658781831291</v>
      </c>
      <c r="P24" s="51">
        <v>4.920201786741897</v>
      </c>
      <c r="Q24" s="51">
        <v>10.987487280590226</v>
      </c>
    </row>
    <row r="25" spans="1:17" x14ac:dyDescent="0.25">
      <c r="A25" s="53" t="s">
        <v>74</v>
      </c>
      <c r="B25" s="51">
        <v>0</v>
      </c>
      <c r="C25" s="51">
        <v>0</v>
      </c>
      <c r="D25" s="51">
        <v>0</v>
      </c>
      <c r="E25" s="51">
        <v>0</v>
      </c>
      <c r="F25" s="51">
        <v>0</v>
      </c>
      <c r="G25" s="51">
        <v>0</v>
      </c>
      <c r="H25" s="51">
        <v>0</v>
      </c>
      <c r="I25" s="51">
        <v>0</v>
      </c>
      <c r="J25" s="51">
        <v>0</v>
      </c>
      <c r="K25" s="51">
        <v>0</v>
      </c>
      <c r="L25" s="51">
        <v>0</v>
      </c>
      <c r="M25" s="51">
        <v>0</v>
      </c>
      <c r="N25" s="51">
        <v>0</v>
      </c>
      <c r="O25" s="51">
        <v>0</v>
      </c>
      <c r="P25" s="51">
        <v>0</v>
      </c>
      <c r="Q25" s="51">
        <v>0</v>
      </c>
    </row>
    <row r="26" spans="1:17" x14ac:dyDescent="0.25">
      <c r="A26" s="53" t="s">
        <v>73</v>
      </c>
      <c r="B26" s="51">
        <v>0</v>
      </c>
      <c r="C26" s="51">
        <v>0</v>
      </c>
      <c r="D26" s="51">
        <v>0</v>
      </c>
      <c r="E26" s="51">
        <v>0</v>
      </c>
      <c r="F26" s="51">
        <v>0</v>
      </c>
      <c r="G26" s="51">
        <v>0</v>
      </c>
      <c r="H26" s="51">
        <v>0</v>
      </c>
      <c r="I26" s="51">
        <v>0</v>
      </c>
      <c r="J26" s="51">
        <v>0</v>
      </c>
      <c r="K26" s="51">
        <v>0</v>
      </c>
      <c r="L26" s="51">
        <v>0</v>
      </c>
      <c r="M26" s="51">
        <v>0</v>
      </c>
      <c r="N26" s="51">
        <v>0</v>
      </c>
      <c r="O26" s="51">
        <v>0</v>
      </c>
      <c r="P26" s="51">
        <v>0</v>
      </c>
      <c r="Q26" s="51">
        <v>0</v>
      </c>
    </row>
    <row r="27" spans="1:17" x14ac:dyDescent="0.25">
      <c r="A27" s="53" t="s">
        <v>72</v>
      </c>
      <c r="B27" s="51">
        <v>0</v>
      </c>
      <c r="C27" s="51">
        <v>0</v>
      </c>
      <c r="D27" s="51">
        <v>0</v>
      </c>
      <c r="E27" s="51">
        <v>0</v>
      </c>
      <c r="F27" s="51">
        <v>0</v>
      </c>
      <c r="G27" s="51">
        <v>0</v>
      </c>
      <c r="H27" s="51">
        <v>0</v>
      </c>
      <c r="I27" s="51">
        <v>0</v>
      </c>
      <c r="J27" s="51">
        <v>0</v>
      </c>
      <c r="K27" s="51">
        <v>0</v>
      </c>
      <c r="L27" s="51">
        <v>0</v>
      </c>
      <c r="M27" s="51">
        <v>0</v>
      </c>
      <c r="N27" s="51">
        <v>0</v>
      </c>
      <c r="O27" s="51">
        <v>0</v>
      </c>
      <c r="P27" s="51">
        <v>0</v>
      </c>
      <c r="Q27" s="51">
        <v>0</v>
      </c>
    </row>
    <row r="28" spans="1:17" x14ac:dyDescent="0.25">
      <c r="A28" s="53" t="s">
        <v>71</v>
      </c>
      <c r="B28" s="51">
        <v>0</v>
      </c>
      <c r="C28" s="51">
        <v>0</v>
      </c>
      <c r="D28" s="51">
        <v>0</v>
      </c>
      <c r="E28" s="51">
        <v>0</v>
      </c>
      <c r="F28" s="51">
        <v>0</v>
      </c>
      <c r="G28" s="51">
        <v>0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</row>
    <row r="29" spans="1:17" x14ac:dyDescent="0.25">
      <c r="A29" s="52" t="s">
        <v>22</v>
      </c>
      <c r="B29" s="51">
        <v>4.4206334892101724</v>
      </c>
      <c r="C29" s="51">
        <v>3.20208</v>
      </c>
      <c r="D29" s="51">
        <v>4.8980300000000003</v>
      </c>
      <c r="E29" s="51">
        <v>3.99491</v>
      </c>
      <c r="F29" s="51">
        <v>10.223179999999999</v>
      </c>
      <c r="G29" s="51">
        <v>8.6220324189998951</v>
      </c>
      <c r="H29" s="51">
        <v>10.39588</v>
      </c>
      <c r="I29" s="51">
        <v>9.5374499999999998</v>
      </c>
      <c r="J29" s="51">
        <v>10.11533</v>
      </c>
      <c r="K29" s="51">
        <v>8.7058400000000002</v>
      </c>
      <c r="L29" s="51">
        <v>7.9998341922237959</v>
      </c>
      <c r="M29" s="51">
        <v>3.676997025067104</v>
      </c>
      <c r="N29" s="51">
        <v>3.1769509043930588</v>
      </c>
      <c r="O29" s="51">
        <v>2.4845662713863055</v>
      </c>
      <c r="P29" s="51">
        <v>3.487672591272331</v>
      </c>
      <c r="Q29" s="51">
        <v>4.179332812442901</v>
      </c>
    </row>
    <row r="30" spans="1:17" x14ac:dyDescent="0.25">
      <c r="A30" s="63" t="s">
        <v>21</v>
      </c>
      <c r="B30" s="62">
        <v>25.27752550033259</v>
      </c>
      <c r="C30" s="62">
        <v>26.524650000000001</v>
      </c>
      <c r="D30" s="62">
        <v>27.52824</v>
      </c>
      <c r="E30" s="62">
        <v>28.288600000000002</v>
      </c>
      <c r="F30" s="62">
        <v>27.930320000000002</v>
      </c>
      <c r="G30" s="62">
        <v>29.311485175598367</v>
      </c>
      <c r="H30" s="62">
        <v>30.601500000000001</v>
      </c>
      <c r="I30" s="62">
        <v>31.437720000000002</v>
      </c>
      <c r="J30" s="62">
        <v>31.48142</v>
      </c>
      <c r="K30" s="62">
        <v>22.531480000000002</v>
      </c>
      <c r="L30" s="62">
        <v>22.000142311829279</v>
      </c>
      <c r="M30" s="62">
        <v>24.265486830213838</v>
      </c>
      <c r="N30" s="62">
        <v>26.633536902397715</v>
      </c>
      <c r="O30" s="62">
        <v>24.060138399440206</v>
      </c>
      <c r="P30" s="62">
        <v>23.833702667236217</v>
      </c>
      <c r="Q30" s="62">
        <v>24.430894417427147</v>
      </c>
    </row>
    <row r="32" spans="1:17" x14ac:dyDescent="0.25">
      <c r="A32" s="31" t="s">
        <v>63</v>
      </c>
      <c r="B32" s="70">
        <v>86.423046831709186</v>
      </c>
      <c r="C32" s="70">
        <v>93.635773005887955</v>
      </c>
      <c r="D32" s="70">
        <v>103.89274557519597</v>
      </c>
      <c r="E32" s="70">
        <v>164.82748569634802</v>
      </c>
      <c r="F32" s="70">
        <v>155.822330362428</v>
      </c>
      <c r="G32" s="70">
        <v>155.37679454716266</v>
      </c>
      <c r="H32" s="70">
        <v>165.34248399331202</v>
      </c>
      <c r="I32" s="70">
        <v>159.80879905812003</v>
      </c>
      <c r="J32" s="70">
        <v>136.83168089326801</v>
      </c>
      <c r="K32" s="70">
        <v>116.501148660708</v>
      </c>
      <c r="L32" s="70">
        <v>122.81901066876881</v>
      </c>
      <c r="M32" s="70">
        <v>156.73414689475283</v>
      </c>
      <c r="N32" s="70">
        <v>181.95564558863435</v>
      </c>
      <c r="O32" s="70">
        <v>164.88114615790909</v>
      </c>
      <c r="P32" s="70">
        <v>158.00298996249543</v>
      </c>
      <c r="Q32" s="70">
        <v>153.72664594071162</v>
      </c>
    </row>
    <row r="34" spans="1:17" x14ac:dyDescent="0.25">
      <c r="A34" s="184" t="s">
        <v>252</v>
      </c>
      <c r="B34" s="190">
        <f t="shared" ref="B34:Q34" si="2">IF(B$12=0,"",B$12/B$3*1000)</f>
        <v>463.17443835290595</v>
      </c>
      <c r="C34" s="190">
        <f t="shared" si="2"/>
        <v>412.42325772668113</v>
      </c>
      <c r="D34" s="190">
        <f t="shared" si="2"/>
        <v>402.63824459179796</v>
      </c>
      <c r="E34" s="190">
        <f t="shared" si="2"/>
        <v>460.92216546591544</v>
      </c>
      <c r="F34" s="190">
        <f t="shared" si="2"/>
        <v>459.23491772427076</v>
      </c>
      <c r="G34" s="190">
        <f t="shared" si="2"/>
        <v>431.97764434223541</v>
      </c>
      <c r="H34" s="190">
        <f t="shared" si="2"/>
        <v>399.33284243994939</v>
      </c>
      <c r="I34" s="190">
        <f t="shared" si="2"/>
        <v>443.7963891375291</v>
      </c>
      <c r="J34" s="190">
        <f t="shared" si="2"/>
        <v>479.62352973913039</v>
      </c>
      <c r="K34" s="190">
        <f t="shared" si="2"/>
        <v>497.8587504627364</v>
      </c>
      <c r="L34" s="190">
        <f t="shared" si="2"/>
        <v>432.08560897831819</v>
      </c>
      <c r="M34" s="190">
        <f t="shared" si="2"/>
        <v>446.04975024225075</v>
      </c>
      <c r="N34" s="190">
        <f t="shared" si="2"/>
        <v>433.61928813006119</v>
      </c>
      <c r="O34" s="190">
        <f t="shared" si="2"/>
        <v>376.62687202778119</v>
      </c>
      <c r="P34" s="190">
        <f t="shared" si="2"/>
        <v>348.36492857305603</v>
      </c>
      <c r="Q34" s="190">
        <f t="shared" si="2"/>
        <v>369.18626628911841</v>
      </c>
    </row>
    <row r="35" spans="1:17" x14ac:dyDescent="0.25">
      <c r="A35" s="286" t="s">
        <v>251</v>
      </c>
      <c r="B35" s="285">
        <f t="shared" ref="B35:Q35" si="3">IF(B$12=0,"",B$12/B$5*1000)</f>
        <v>149.49925673951935</v>
      </c>
      <c r="C35" s="285">
        <f t="shared" si="3"/>
        <v>150.05629832454565</v>
      </c>
      <c r="D35" s="285">
        <f t="shared" si="3"/>
        <v>150.25751889702948</v>
      </c>
      <c r="E35" s="285">
        <f t="shared" si="3"/>
        <v>153.14711494180605</v>
      </c>
      <c r="F35" s="285">
        <f t="shared" si="3"/>
        <v>150.30333584411909</v>
      </c>
      <c r="G35" s="285">
        <f t="shared" si="3"/>
        <v>148.28687205782154</v>
      </c>
      <c r="H35" s="285">
        <f t="shared" si="3"/>
        <v>145.43780553184817</v>
      </c>
      <c r="I35" s="285">
        <f t="shared" si="3"/>
        <v>144.34784695583838</v>
      </c>
      <c r="J35" s="285">
        <f t="shared" si="3"/>
        <v>142.29661856808451</v>
      </c>
      <c r="K35" s="285">
        <f t="shared" si="3"/>
        <v>143.95711367977819</v>
      </c>
      <c r="L35" s="285">
        <f t="shared" si="3"/>
        <v>145.26902204001703</v>
      </c>
      <c r="M35" s="285">
        <f t="shared" si="3"/>
        <v>149.51329801729324</v>
      </c>
      <c r="N35" s="285">
        <f t="shared" si="3"/>
        <v>147.61681923813947</v>
      </c>
      <c r="O35" s="285">
        <f t="shared" si="3"/>
        <v>147.70892448900489</v>
      </c>
      <c r="P35" s="285">
        <f t="shared" si="3"/>
        <v>147.93606494751563</v>
      </c>
      <c r="Q35" s="285">
        <f t="shared" si="3"/>
        <v>147.19334551342141</v>
      </c>
    </row>
    <row r="36" spans="1:17" x14ac:dyDescent="0.25">
      <c r="A36" s="286" t="s">
        <v>250</v>
      </c>
      <c r="B36" s="285">
        <f>IF(OIS_ued!B$5=0,"",OIS_ued!B$5/B$5*1000)</f>
        <v>48.374702318002456</v>
      </c>
      <c r="C36" s="285">
        <f>IF(OIS_ued!C$5=0,"",OIS_ued!C$5/C$5*1000)</f>
        <v>48.374702318002448</v>
      </c>
      <c r="D36" s="285">
        <f>IF(OIS_ued!D$5=0,"",OIS_ued!D$5/D$5*1000)</f>
        <v>48.374702318002448</v>
      </c>
      <c r="E36" s="285">
        <f>IF(OIS_ued!E$5=0,"",OIS_ued!E$5/E$5*1000)</f>
        <v>48.374702318002448</v>
      </c>
      <c r="F36" s="285">
        <f>IF(OIS_ued!F$5=0,"",OIS_ued!F$5/F$5*1000)</f>
        <v>48.374702318002448</v>
      </c>
      <c r="G36" s="285">
        <f>IF(OIS_ued!G$5=0,"",OIS_ued!G$5/G$5*1000)</f>
        <v>48.374702318002448</v>
      </c>
      <c r="H36" s="285">
        <f>IF(OIS_ued!H$5=0,"",OIS_ued!H$5/H$5*1000)</f>
        <v>48.374702318002456</v>
      </c>
      <c r="I36" s="285">
        <f>IF(OIS_ued!I$5=0,"",OIS_ued!I$5/I$5*1000)</f>
        <v>48.374702318002448</v>
      </c>
      <c r="J36" s="285">
        <f>IF(OIS_ued!J$5=0,"",OIS_ued!J$5/J$5*1000)</f>
        <v>48.374702318002448</v>
      </c>
      <c r="K36" s="285">
        <f>IF(OIS_ued!K$5=0,"",OIS_ued!K$5/K$5*1000)</f>
        <v>48.374702318002448</v>
      </c>
      <c r="L36" s="285">
        <f>IF(OIS_ued!L$5=0,"",OIS_ued!L$5/L$5*1000)</f>
        <v>48.374702318002448</v>
      </c>
      <c r="M36" s="285">
        <f>IF(OIS_ued!M$5=0,"",OIS_ued!M$5/M$5*1000)</f>
        <v>48.374702318002448</v>
      </c>
      <c r="N36" s="285">
        <f>IF(OIS_ued!N$5=0,"",OIS_ued!N$5/N$5*1000)</f>
        <v>48.374702318002448</v>
      </c>
      <c r="O36" s="285">
        <f>IF(OIS_ued!O$5=0,"",OIS_ued!O$5/O$5*1000)</f>
        <v>48.374702318002456</v>
      </c>
      <c r="P36" s="285">
        <f>IF(OIS_ued!P$5=0,"",OIS_ued!P$5/P$5*1000)</f>
        <v>48.374702318002441</v>
      </c>
      <c r="Q36" s="285">
        <f>IF(OIS_ued!Q$5=0,"",OIS_ued!Q$5/Q$5*1000)</f>
        <v>48.374702318002448</v>
      </c>
    </row>
    <row r="37" spans="1:17" x14ac:dyDescent="0.25">
      <c r="A37" s="284" t="s">
        <v>60</v>
      </c>
      <c r="B37" s="283">
        <f t="shared" ref="B37:Q37" si="4">IF(B$12=0,"",B$32/B$12)</f>
        <v>1.0111233522438055</v>
      </c>
      <c r="C37" s="283">
        <f t="shared" si="4"/>
        <v>1.0427005716948352</v>
      </c>
      <c r="D37" s="283">
        <f t="shared" si="4"/>
        <v>1.086835376515854</v>
      </c>
      <c r="E37" s="283">
        <f t="shared" si="4"/>
        <v>1.4067828545209862</v>
      </c>
      <c r="F37" s="283">
        <f t="shared" si="4"/>
        <v>1.3644236995190964</v>
      </c>
      <c r="G37" s="283">
        <f t="shared" si="4"/>
        <v>1.3855998789692858</v>
      </c>
      <c r="H37" s="283">
        <f t="shared" si="4"/>
        <v>1.4675018893187188</v>
      </c>
      <c r="I37" s="283">
        <f t="shared" si="4"/>
        <v>1.3153115318989932</v>
      </c>
      <c r="J37" s="283">
        <f t="shared" si="4"/>
        <v>1.2201548675517164</v>
      </c>
      <c r="K37" s="283">
        <f t="shared" si="4"/>
        <v>1.2861393156736332</v>
      </c>
      <c r="L37" s="283">
        <f t="shared" si="4"/>
        <v>1.3401552877196161</v>
      </c>
      <c r="M37" s="283">
        <f t="shared" si="4"/>
        <v>1.5369780986158006</v>
      </c>
      <c r="N37" s="283">
        <f t="shared" si="4"/>
        <v>1.7369803846473701</v>
      </c>
      <c r="O37" s="283">
        <f t="shared" si="4"/>
        <v>1.8289742611971005</v>
      </c>
      <c r="P37" s="283">
        <f t="shared" si="4"/>
        <v>1.8265298727626971</v>
      </c>
      <c r="Q37" s="283">
        <f t="shared" si="4"/>
        <v>1.6575959208766324</v>
      </c>
    </row>
    <row r="39" spans="1:17" x14ac:dyDescent="0.25">
      <c r="A39" s="331" t="s">
        <v>348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352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tr">
        <f>FBT_fec!$A$3</f>
        <v>Detailed split of energy consumption (ktoe)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85.472308240063825</v>
      </c>
      <c r="C5" s="96">
        <v>89.801209999999969</v>
      </c>
      <c r="D5" s="96">
        <v>95.591979999999978</v>
      </c>
      <c r="E5" s="96">
        <v>117.16625999999999</v>
      </c>
      <c r="F5" s="96">
        <v>114.20376999999999</v>
      </c>
      <c r="G5" s="96">
        <v>112.13684188738793</v>
      </c>
      <c r="H5" s="96">
        <v>112.66935000000001</v>
      </c>
      <c r="I5" s="96">
        <v>121.49882000000001</v>
      </c>
      <c r="J5" s="96">
        <v>112.14288000000001</v>
      </c>
      <c r="K5" s="96">
        <v>90.582059999999998</v>
      </c>
      <c r="L5" s="96">
        <v>91.645357664301258</v>
      </c>
      <c r="M5" s="96">
        <v>101.97552394266859</v>
      </c>
      <c r="N5" s="96">
        <v>104.75400136747874</v>
      </c>
      <c r="O5" s="96">
        <v>90.149516948363754</v>
      </c>
      <c r="P5" s="96">
        <v>86.50446528066351</v>
      </c>
      <c r="Q5" s="96">
        <v>92.740724083956536</v>
      </c>
    </row>
    <row r="6" spans="1:17" x14ac:dyDescent="0.25">
      <c r="A6" s="132" t="s">
        <v>83</v>
      </c>
      <c r="B6" s="160">
        <v>0.93793661613292567</v>
      </c>
      <c r="C6" s="160">
        <v>0.97182323398016046</v>
      </c>
      <c r="D6" s="160">
        <v>1.0296174711324488</v>
      </c>
      <c r="E6" s="160">
        <v>1.374371623129597</v>
      </c>
      <c r="F6" s="160">
        <v>1.3192850601608626</v>
      </c>
      <c r="G6" s="160">
        <v>1.3335027943077711</v>
      </c>
      <c r="H6" s="160">
        <v>1.3926942264816977</v>
      </c>
      <c r="I6" s="160">
        <v>1.4915372629243957</v>
      </c>
      <c r="J6" s="160">
        <v>1.3696060136265513</v>
      </c>
      <c r="K6" s="160">
        <v>1.0985688433272782</v>
      </c>
      <c r="L6" s="160">
        <v>1.0926510436767658</v>
      </c>
      <c r="M6" s="160">
        <v>1.2479847821257595</v>
      </c>
      <c r="N6" s="160">
        <v>1.3405254388175039</v>
      </c>
      <c r="O6" s="160">
        <v>1.2224420401870992</v>
      </c>
      <c r="P6" s="160">
        <v>1.1473182094272734</v>
      </c>
      <c r="Q6" s="160">
        <v>1.1855765618414495</v>
      </c>
    </row>
    <row r="7" spans="1:17" x14ac:dyDescent="0.25">
      <c r="A7" s="76" t="s">
        <v>82</v>
      </c>
      <c r="B7" s="159">
        <v>0.55034034799455256</v>
      </c>
      <c r="C7" s="159">
        <v>0.57148828156314213</v>
      </c>
      <c r="D7" s="159">
        <v>0.62219796472341726</v>
      </c>
      <c r="E7" s="159">
        <v>0.77099703875396963</v>
      </c>
      <c r="F7" s="159">
        <v>0.7464960001427996</v>
      </c>
      <c r="G7" s="159">
        <v>0.73791402523793226</v>
      </c>
      <c r="H7" s="159">
        <v>0.75500895531830126</v>
      </c>
      <c r="I7" s="159">
        <v>0.80328268989141183</v>
      </c>
      <c r="J7" s="159">
        <v>0.73584836774432771</v>
      </c>
      <c r="K7" s="159">
        <v>0.60256698585269741</v>
      </c>
      <c r="L7" s="159">
        <v>0.60276798965324763</v>
      </c>
      <c r="M7" s="159">
        <v>0.68529331302481533</v>
      </c>
      <c r="N7" s="159">
        <v>0.70988454855538352</v>
      </c>
      <c r="O7" s="159">
        <v>0.62453382758903331</v>
      </c>
      <c r="P7" s="159">
        <v>0.60196616341396625</v>
      </c>
      <c r="Q7" s="159">
        <v>0.63510182852761399</v>
      </c>
    </row>
    <row r="8" spans="1:17" x14ac:dyDescent="0.25">
      <c r="A8" s="76" t="s">
        <v>81</v>
      </c>
      <c r="B8" s="159">
        <v>1.0122297367533997</v>
      </c>
      <c r="C8" s="159">
        <v>1.0558565631317414</v>
      </c>
      <c r="D8" s="159">
        <v>1.1524994620270217</v>
      </c>
      <c r="E8" s="159">
        <v>1.3849897208090747</v>
      </c>
      <c r="F8" s="159">
        <v>1.3482520657529293</v>
      </c>
      <c r="G8" s="159">
        <v>1.3185085239718408</v>
      </c>
      <c r="H8" s="159">
        <v>1.3303475627772019</v>
      </c>
      <c r="I8" s="159">
        <v>1.4176511467279245</v>
      </c>
      <c r="J8" s="159">
        <v>1.3005079892645663</v>
      </c>
      <c r="K8" s="159">
        <v>1.0692362847790131</v>
      </c>
      <c r="L8" s="159">
        <v>1.075887091151861</v>
      </c>
      <c r="M8" s="159">
        <v>1.2126949167431729</v>
      </c>
      <c r="N8" s="159">
        <v>1.2343459366891101</v>
      </c>
      <c r="O8" s="159">
        <v>1.0616831910777154</v>
      </c>
      <c r="P8" s="159">
        <v>1.0339194094012965</v>
      </c>
      <c r="Q8" s="159">
        <v>1.1060137780080397</v>
      </c>
    </row>
    <row r="9" spans="1:17" x14ac:dyDescent="0.25">
      <c r="A9" s="76" t="s">
        <v>80</v>
      </c>
      <c r="B9" s="159">
        <v>0.74283705471459227</v>
      </c>
      <c r="C9" s="159">
        <v>0.72906485188354386</v>
      </c>
      <c r="D9" s="159">
        <v>0.88892679878199676</v>
      </c>
      <c r="E9" s="159">
        <v>1.1334250346685137</v>
      </c>
      <c r="F9" s="159">
        <v>1.0686548631137223</v>
      </c>
      <c r="G9" s="159">
        <v>1.0810494933392669</v>
      </c>
      <c r="H9" s="159">
        <v>1.1847029155962483</v>
      </c>
      <c r="I9" s="159">
        <v>1.1918130712944492</v>
      </c>
      <c r="J9" s="159">
        <v>1.0565199255065783</v>
      </c>
      <c r="K9" s="159">
        <v>0.92114027119142305</v>
      </c>
      <c r="L9" s="159">
        <v>0.88046690131956507</v>
      </c>
      <c r="M9" s="159">
        <v>1.0905930887304842</v>
      </c>
      <c r="N9" s="159">
        <v>1.1557277610232646</v>
      </c>
      <c r="O9" s="159">
        <v>1.0899854225079855</v>
      </c>
      <c r="P9" s="159">
        <v>1.0729936465511956</v>
      </c>
      <c r="Q9" s="159">
        <v>1.0769229647265921</v>
      </c>
    </row>
    <row r="10" spans="1:17" x14ac:dyDescent="0.25">
      <c r="A10" s="129" t="s">
        <v>79</v>
      </c>
      <c r="B10" s="158">
        <v>1.2642588542596354</v>
      </c>
      <c r="C10" s="158">
        <v>1.27423740927554</v>
      </c>
      <c r="D10" s="158">
        <v>1.4695652688793746</v>
      </c>
      <c r="E10" s="158">
        <v>1.8633849682210855</v>
      </c>
      <c r="F10" s="158">
        <v>1.7765799021051429</v>
      </c>
      <c r="G10" s="158">
        <v>1.7825197014456291</v>
      </c>
      <c r="H10" s="158">
        <v>1.8988496731907696</v>
      </c>
      <c r="I10" s="158">
        <v>1.9594644909871286</v>
      </c>
      <c r="J10" s="158">
        <v>1.7635161101186356</v>
      </c>
      <c r="K10" s="158">
        <v>1.4916337669024611</v>
      </c>
      <c r="L10" s="158">
        <v>1.4541730447365295</v>
      </c>
      <c r="M10" s="158">
        <v>1.73514424797044</v>
      </c>
      <c r="N10" s="158">
        <v>1.8274816075502489</v>
      </c>
      <c r="O10" s="158">
        <v>1.6799347594544189</v>
      </c>
      <c r="P10" s="158">
        <v>1.6352671059759001</v>
      </c>
      <c r="Q10" s="158">
        <v>1.6719629456974321</v>
      </c>
    </row>
    <row r="11" spans="1:17" x14ac:dyDescent="0.25">
      <c r="A11" s="92" t="s">
        <v>125</v>
      </c>
      <c r="B11" s="91">
        <v>0.25285177085192706</v>
      </c>
      <c r="C11" s="91">
        <v>0.25484748185510803</v>
      </c>
      <c r="D11" s="91">
        <v>0.19923500544216155</v>
      </c>
      <c r="E11" s="91">
        <v>0.37267699364421714</v>
      </c>
      <c r="F11" s="91">
        <v>0.35531598042102863</v>
      </c>
      <c r="G11" s="91">
        <v>0.3565039402891258</v>
      </c>
      <c r="H11" s="91">
        <v>0.37976993463815389</v>
      </c>
      <c r="I11" s="91">
        <v>0.39189289819742573</v>
      </c>
      <c r="J11" s="91">
        <v>0.35270322202372717</v>
      </c>
      <c r="K11" s="91">
        <v>0.29832675338049219</v>
      </c>
      <c r="L11" s="91">
        <v>0.29083460894730595</v>
      </c>
      <c r="M11" s="91">
        <v>0.27100994900634706</v>
      </c>
      <c r="N11" s="91">
        <v>0.36549632151004979</v>
      </c>
      <c r="O11" s="91">
        <v>0.33598695189088384</v>
      </c>
      <c r="P11" s="91">
        <v>0.32705342119518005</v>
      </c>
      <c r="Q11" s="91">
        <v>0.33439258913948644</v>
      </c>
    </row>
    <row r="12" spans="1:17" x14ac:dyDescent="0.25">
      <c r="A12" s="92" t="s">
        <v>26</v>
      </c>
      <c r="B12" s="91">
        <v>0.62826691270620028</v>
      </c>
      <c r="C12" s="91">
        <v>0.61995265736382943</v>
      </c>
      <c r="D12" s="91">
        <v>0.71646620248366344</v>
      </c>
      <c r="E12" s="91">
        <v>0.9650733178475478</v>
      </c>
      <c r="F12" s="91">
        <v>0.90989192629960114</v>
      </c>
      <c r="G12" s="91">
        <v>0.92531943187446131</v>
      </c>
      <c r="H12" s="91">
        <v>1.0130583358715661</v>
      </c>
      <c r="I12" s="91">
        <v>1.0284760209877817</v>
      </c>
      <c r="J12" s="91">
        <v>0.91636252583807543</v>
      </c>
      <c r="K12" s="91">
        <v>0.78693699900965719</v>
      </c>
      <c r="L12" s="91">
        <v>0.75472968678409591</v>
      </c>
      <c r="M12" s="91">
        <v>0.92705819790065247</v>
      </c>
      <c r="N12" s="91">
        <v>0.99175351624549135</v>
      </c>
      <c r="O12" s="91">
        <v>0.93840407731459563</v>
      </c>
      <c r="P12" s="91">
        <v>0.91373218615625362</v>
      </c>
      <c r="Q12" s="91">
        <v>0.91627750113243933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0.38314017070150796</v>
      </c>
      <c r="C14" s="157">
        <v>0.39943727005660257</v>
      </c>
      <c r="D14" s="157">
        <v>0.55386406095354945</v>
      </c>
      <c r="E14" s="157">
        <v>0.52563465672932042</v>
      </c>
      <c r="F14" s="157">
        <v>0.51137199538451317</v>
      </c>
      <c r="G14" s="157">
        <v>0.50069632928204189</v>
      </c>
      <c r="H14" s="157">
        <v>0.50602140268104934</v>
      </c>
      <c r="I14" s="157">
        <v>0.53909557180192125</v>
      </c>
      <c r="J14" s="157">
        <v>0.49445036225683314</v>
      </c>
      <c r="K14" s="157">
        <v>0.40637001451231164</v>
      </c>
      <c r="L14" s="157">
        <v>0.40860874900512778</v>
      </c>
      <c r="M14" s="157">
        <v>0.53707610106344039</v>
      </c>
      <c r="N14" s="157">
        <v>0.47023176979470793</v>
      </c>
      <c r="O14" s="157">
        <v>0.40554373024893947</v>
      </c>
      <c r="P14" s="157">
        <v>0.39448149862446641</v>
      </c>
      <c r="Q14" s="157">
        <v>0.42129285542550626</v>
      </c>
    </row>
    <row r="15" spans="1:17" x14ac:dyDescent="0.25">
      <c r="A15" s="156" t="s">
        <v>324</v>
      </c>
      <c r="B15" s="204">
        <v>33.063765250263742</v>
      </c>
      <c r="C15" s="204">
        <v>35.2249868314506</v>
      </c>
      <c r="D15" s="204">
        <v>33.744046299121351</v>
      </c>
      <c r="E15" s="204">
        <v>40.273984378990853</v>
      </c>
      <c r="F15" s="204">
        <v>38.701070065599623</v>
      </c>
      <c r="G15" s="204">
        <v>33.066700340172851</v>
      </c>
      <c r="H15" s="204">
        <v>27.000492214887828</v>
      </c>
      <c r="I15" s="204">
        <v>32.459849808116104</v>
      </c>
      <c r="J15" s="204">
        <v>30.56073385918053</v>
      </c>
      <c r="K15" s="204">
        <v>26.204098668488825</v>
      </c>
      <c r="L15" s="204">
        <v>26.934743259213683</v>
      </c>
      <c r="M15" s="204">
        <v>23.13438532416292</v>
      </c>
      <c r="N15" s="204">
        <v>20.46581872725092</v>
      </c>
      <c r="O15" s="204">
        <v>12.74897052474185</v>
      </c>
      <c r="P15" s="204">
        <v>10.430492361856732</v>
      </c>
      <c r="Q15" s="204">
        <v>16.653362742018146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0.55408817162171542</v>
      </c>
      <c r="G16" s="87">
        <v>0.57880887289154459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0.895003150280127</v>
      </c>
      <c r="C19" s="87">
        <v>1.4900550288781969</v>
      </c>
      <c r="D19" s="87">
        <v>0</v>
      </c>
      <c r="E19" s="87">
        <v>1.6876497380829125</v>
      </c>
      <c r="F19" s="87">
        <v>1.575583813427019</v>
      </c>
      <c r="G19" s="87">
        <v>1.7100988099094208</v>
      </c>
      <c r="H19" s="87">
        <v>0.87773323413324855</v>
      </c>
      <c r="I19" s="87">
        <v>0.65707766727585759</v>
      </c>
      <c r="J19" s="87">
        <v>9.8443624245408659E-2</v>
      </c>
      <c r="K19" s="87">
        <v>0.17466120474110142</v>
      </c>
      <c r="L19" s="87">
        <v>0.67750889541642823</v>
      </c>
      <c r="M19" s="87">
        <v>0</v>
      </c>
      <c r="N19" s="87">
        <v>1.9719428513035673</v>
      </c>
      <c r="O19" s="87">
        <v>0.56205594921943536</v>
      </c>
      <c r="P19" s="87">
        <v>0.44686969902524976</v>
      </c>
      <c r="Q19" s="87">
        <v>0.52541153362698612</v>
      </c>
    </row>
    <row r="20" spans="1:17" x14ac:dyDescent="0.25">
      <c r="A20" s="88" t="s">
        <v>29</v>
      </c>
      <c r="B20" s="87">
        <v>0.86048965436585045</v>
      </c>
      <c r="C20" s="87">
        <v>1.7112907310705596</v>
      </c>
      <c r="D20" s="87">
        <v>1.7017266269833131</v>
      </c>
      <c r="E20" s="87">
        <v>0.88055126193265121</v>
      </c>
      <c r="F20" s="87">
        <v>1.7082911236877201</v>
      </c>
      <c r="G20" s="87">
        <v>0.85482937789107682</v>
      </c>
      <c r="H20" s="87">
        <v>0.88152673429872774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1.0745542449810159</v>
      </c>
      <c r="C21" s="87">
        <v>1.0998799999999846</v>
      </c>
      <c r="D21" s="87">
        <v>1.098639999999989</v>
      </c>
      <c r="E21" s="87">
        <v>5.2252110599107615</v>
      </c>
      <c r="F21" s="87">
        <v>1.0997399999999971</v>
      </c>
      <c r="G21" s="87">
        <v>1.0748065988853455</v>
      </c>
      <c r="H21" s="87">
        <v>1.0985900000000015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1.050891261610218</v>
      </c>
      <c r="O21" s="87">
        <v>1.0509302116606136</v>
      </c>
      <c r="P21" s="87">
        <v>1.0509217994270159</v>
      </c>
      <c r="Q21" s="87">
        <v>1.0506434579889969</v>
      </c>
    </row>
    <row r="22" spans="1:17" x14ac:dyDescent="0.25">
      <c r="A22" s="88" t="s">
        <v>26</v>
      </c>
      <c r="B22" s="87">
        <v>2.6071228096951855</v>
      </c>
      <c r="C22" s="87">
        <v>3.2512373203693792</v>
      </c>
      <c r="D22" s="87">
        <v>1.830025708610816</v>
      </c>
      <c r="E22" s="87">
        <v>3.6679294938260933</v>
      </c>
      <c r="F22" s="87">
        <v>4.2024626293593164</v>
      </c>
      <c r="G22" s="87">
        <v>3.3855359532062415</v>
      </c>
      <c r="H22" s="87">
        <v>2.6084427925899472</v>
      </c>
      <c r="I22" s="87">
        <v>1.7436604776085189</v>
      </c>
      <c r="J22" s="87">
        <v>0.39230687100585449</v>
      </c>
      <c r="K22" s="87">
        <v>0.55676291371506437</v>
      </c>
      <c r="L22" s="87">
        <v>1.2974396616657149</v>
      </c>
      <c r="M22" s="87">
        <v>1.5558746776319061</v>
      </c>
      <c r="N22" s="87">
        <v>3.9186438754622301</v>
      </c>
      <c r="O22" s="87">
        <v>3.3483168584126202</v>
      </c>
      <c r="P22" s="87">
        <v>1.6701715462138234</v>
      </c>
      <c r="Q22" s="87">
        <v>1.659443385503403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23.42533504851346</v>
      </c>
      <c r="C24" s="87">
        <v>24.647930014160778</v>
      </c>
      <c r="D24" s="87">
        <v>24.523872714208611</v>
      </c>
      <c r="E24" s="87">
        <v>25.026788475065619</v>
      </c>
      <c r="F24" s="87">
        <v>20.099677111127754</v>
      </c>
      <c r="G24" s="87">
        <v>17.545577356916152</v>
      </c>
      <c r="H24" s="87">
        <v>12.046476261730584</v>
      </c>
      <c r="I24" s="87">
        <v>21.260485484971021</v>
      </c>
      <c r="J24" s="87">
        <v>20.734752302743996</v>
      </c>
      <c r="K24" s="87">
        <v>17.345588223093277</v>
      </c>
      <c r="L24" s="87">
        <v>17.554183229421056</v>
      </c>
      <c r="M24" s="87">
        <v>18.193878526155068</v>
      </c>
      <c r="N24" s="87">
        <v>10.524912297083835</v>
      </c>
      <c r="O24" s="87">
        <v>5.4631019040302471</v>
      </c>
      <c r="P24" s="87">
        <v>4.0459304079206628</v>
      </c>
      <c r="Q24" s="87">
        <v>9.5460579356022652</v>
      </c>
    </row>
    <row r="25" spans="1:17" x14ac:dyDescent="0.25">
      <c r="A25" s="88" t="s">
        <v>22</v>
      </c>
      <c r="B25" s="87">
        <v>4.2012603424280996</v>
      </c>
      <c r="C25" s="87">
        <v>3.0245937369717018</v>
      </c>
      <c r="D25" s="87">
        <v>4.589781249318623</v>
      </c>
      <c r="E25" s="87">
        <v>3.7858543501728188</v>
      </c>
      <c r="F25" s="87">
        <v>9.4612272163761055</v>
      </c>
      <c r="G25" s="87">
        <v>7.9170433704730687</v>
      </c>
      <c r="H25" s="87">
        <v>9.48772319213532</v>
      </c>
      <c r="I25" s="87">
        <v>8.7986261782607063</v>
      </c>
      <c r="J25" s="87">
        <v>9.3352310611852705</v>
      </c>
      <c r="K25" s="87">
        <v>8.1270863269393843</v>
      </c>
      <c r="L25" s="87">
        <v>7.4056114727104818</v>
      </c>
      <c r="M25" s="87">
        <v>3.3846321203759477</v>
      </c>
      <c r="N25" s="87">
        <v>2.9994284417910695</v>
      </c>
      <c r="O25" s="87">
        <v>2.3245656014189331</v>
      </c>
      <c r="P25" s="87">
        <v>3.2165989092699814</v>
      </c>
      <c r="Q25" s="87">
        <v>3.8718064292964929</v>
      </c>
    </row>
    <row r="26" spans="1:17" x14ac:dyDescent="0.25">
      <c r="A26" s="156" t="s">
        <v>323</v>
      </c>
      <c r="B26" s="204">
        <v>14.115355291142151</v>
      </c>
      <c r="C26" s="204">
        <v>15.532788086521412</v>
      </c>
      <c r="D26" s="204">
        <v>17.114266601507893</v>
      </c>
      <c r="E26" s="204">
        <v>25.369091071610718</v>
      </c>
      <c r="F26" s="204">
        <v>26.950363399403525</v>
      </c>
      <c r="G26" s="204">
        <v>28.287093768383766</v>
      </c>
      <c r="H26" s="204">
        <v>31.610110649535464</v>
      </c>
      <c r="I26" s="204">
        <v>33.065505876146212</v>
      </c>
      <c r="J26" s="204">
        <v>27.100684244738815</v>
      </c>
      <c r="K26" s="204">
        <v>22.533155159999456</v>
      </c>
      <c r="L26" s="204">
        <v>24.154540874463859</v>
      </c>
      <c r="M26" s="204">
        <v>32.199422232407557</v>
      </c>
      <c r="N26" s="204">
        <v>32.761554070186037</v>
      </c>
      <c r="O26" s="204">
        <v>29.665087045156255</v>
      </c>
      <c r="P26" s="204">
        <v>29.402915264382028</v>
      </c>
      <c r="Q26" s="204">
        <v>28.74133742744014</v>
      </c>
    </row>
    <row r="27" spans="1:17" x14ac:dyDescent="0.25">
      <c r="A27" s="152" t="s">
        <v>332</v>
      </c>
      <c r="B27" s="151">
        <v>12.397199015070266</v>
      </c>
      <c r="C27" s="151">
        <v>13.626034666100907</v>
      </c>
      <c r="D27" s="151">
        <v>15.241440435034749</v>
      </c>
      <c r="E27" s="151">
        <v>23.351987713933667</v>
      </c>
      <c r="F27" s="151">
        <v>24.892401049433488</v>
      </c>
      <c r="G27" s="151">
        <v>26.385580982932403</v>
      </c>
      <c r="H27" s="151">
        <v>29.945190730098076</v>
      </c>
      <c r="I27" s="151">
        <v>31.124295470614172</v>
      </c>
      <c r="J27" s="151">
        <v>25.231417764469459</v>
      </c>
      <c r="K27" s="151">
        <v>21.108352895060854</v>
      </c>
      <c r="L27" s="151">
        <v>22.60141428657932</v>
      </c>
      <c r="M27" s="151">
        <v>30.695692606872534</v>
      </c>
      <c r="N27" s="151">
        <v>31.380373028702344</v>
      </c>
      <c r="O27" s="151">
        <v>28.74781877401923</v>
      </c>
      <c r="P27" s="151">
        <v>28.513718877348786</v>
      </c>
      <c r="Q27" s="151">
        <v>27.595354837401267</v>
      </c>
    </row>
    <row r="28" spans="1:17" x14ac:dyDescent="0.25">
      <c r="A28" s="154" t="s">
        <v>33</v>
      </c>
      <c r="B28" s="83">
        <v>0.85723213271666332</v>
      </c>
      <c r="C28" s="83">
        <v>0.60331000000000001</v>
      </c>
      <c r="D28" s="83">
        <v>0</v>
      </c>
      <c r="E28" s="83">
        <v>0</v>
      </c>
      <c r="F28" s="83">
        <v>1.2431100000000002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0.47760949058484581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0.88569805194805196</v>
      </c>
      <c r="F29" s="83">
        <v>0</v>
      </c>
      <c r="G29" s="83">
        <v>0.89180499753889464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1.9745601872521785</v>
      </c>
      <c r="O29" s="83">
        <v>1.0921555029980612</v>
      </c>
      <c r="P29" s="83">
        <v>0</v>
      </c>
      <c r="Q29" s="83">
        <v>1.9813833329876669</v>
      </c>
    </row>
    <row r="30" spans="1:17" x14ac:dyDescent="0.25">
      <c r="A30" s="154" t="s">
        <v>125</v>
      </c>
      <c r="B30" s="83">
        <v>5.040811036392598</v>
      </c>
      <c r="C30" s="83">
        <v>5.0331440562167256</v>
      </c>
      <c r="D30" s="83">
        <v>6.4566071248872277</v>
      </c>
      <c r="E30" s="83">
        <v>12.065659803867343</v>
      </c>
      <c r="F30" s="83">
        <v>11.747411542709441</v>
      </c>
      <c r="G30" s="83">
        <v>8.4712572757836888</v>
      </c>
      <c r="H30" s="83">
        <v>9.2899162148403871</v>
      </c>
      <c r="I30" s="83">
        <v>9.7871937890710878</v>
      </c>
      <c r="J30" s="83">
        <v>9.8960681228094547</v>
      </c>
      <c r="K30" s="83">
        <v>9.269517873438966</v>
      </c>
      <c r="L30" s="83">
        <v>10.501538897017532</v>
      </c>
      <c r="M30" s="83">
        <v>17.865093489486501</v>
      </c>
      <c r="N30" s="83">
        <v>16.926013783105507</v>
      </c>
      <c r="O30" s="83">
        <v>14.093374990817244</v>
      </c>
      <c r="P30" s="83">
        <v>14.973678921637285</v>
      </c>
      <c r="Q30" s="83">
        <v>12.150406046442578</v>
      </c>
    </row>
    <row r="31" spans="1:17" x14ac:dyDescent="0.25">
      <c r="A31" s="154" t="s">
        <v>29</v>
      </c>
      <c r="B31" s="83">
        <v>0.95540554978698689</v>
      </c>
      <c r="C31" s="83">
        <v>0.99594000000000005</v>
      </c>
      <c r="D31" s="83">
        <v>1.90212</v>
      </c>
      <c r="E31" s="83">
        <v>0.99158000000000002</v>
      </c>
      <c r="F31" s="83">
        <v>0.99494000000000005</v>
      </c>
      <c r="G31" s="83">
        <v>2.8654925633268218</v>
      </c>
      <c r="H31" s="83">
        <v>4.7729400000000002</v>
      </c>
      <c r="I31" s="83">
        <v>2.8818999999999999</v>
      </c>
      <c r="J31" s="83">
        <v>3.78084</v>
      </c>
      <c r="K31" s="83">
        <v>2.8852699999999998</v>
      </c>
      <c r="L31" s="83">
        <v>3.8240379423559085</v>
      </c>
      <c r="M31" s="83">
        <v>1.909983114000678</v>
      </c>
      <c r="N31" s="83">
        <v>1.9097910226668449</v>
      </c>
      <c r="O31" s="83">
        <v>1.9110576034008422</v>
      </c>
      <c r="P31" s="83">
        <v>2.8666797413612279</v>
      </c>
      <c r="Q31" s="83">
        <v>2.8653241248080255</v>
      </c>
    </row>
    <row r="32" spans="1:17" x14ac:dyDescent="0.25">
      <c r="A32" s="154" t="s">
        <v>26</v>
      </c>
      <c r="B32" s="83">
        <v>5.5437502961740179</v>
      </c>
      <c r="C32" s="83">
        <v>6.9936406098841815</v>
      </c>
      <c r="D32" s="83">
        <v>6.8827133101475209</v>
      </c>
      <c r="E32" s="83">
        <v>9.4090498581182693</v>
      </c>
      <c r="F32" s="83">
        <v>10.906939506724047</v>
      </c>
      <c r="G32" s="83">
        <v>14.157026146282998</v>
      </c>
      <c r="H32" s="83">
        <v>15.882334515257691</v>
      </c>
      <c r="I32" s="83">
        <v>18.455201681543084</v>
      </c>
      <c r="J32" s="83">
        <v>11.554509641660005</v>
      </c>
      <c r="K32" s="83">
        <v>8.9535650216218858</v>
      </c>
      <c r="L32" s="83">
        <v>8.2758374472058787</v>
      </c>
      <c r="M32" s="83">
        <v>10.443006512800508</v>
      </c>
      <c r="N32" s="83">
        <v>10.570008035677814</v>
      </c>
      <c r="O32" s="83">
        <v>11.651230676803083</v>
      </c>
      <c r="P32" s="83">
        <v>10.673360214350277</v>
      </c>
      <c r="Q32" s="83">
        <v>10.598241333162997</v>
      </c>
    </row>
    <row r="33" spans="1:17" x14ac:dyDescent="0.25">
      <c r="A33" s="152" t="s">
        <v>331</v>
      </c>
      <c r="B33" s="151">
        <v>1.7181562760718867</v>
      </c>
      <c r="C33" s="151">
        <v>1.9067534204205054</v>
      </c>
      <c r="D33" s="151">
        <v>1.8728261664731434</v>
      </c>
      <c r="E33" s="151">
        <v>2.0171033576770498</v>
      </c>
      <c r="F33" s="151">
        <v>2.0579623499700372</v>
      </c>
      <c r="G33" s="151">
        <v>1.9015127854513634</v>
      </c>
      <c r="H33" s="151">
        <v>1.664919919437386</v>
      </c>
      <c r="I33" s="151">
        <v>1.9412104055320409</v>
      </c>
      <c r="J33" s="151">
        <v>1.8692664802693575</v>
      </c>
      <c r="K33" s="151">
        <v>1.424802264938603</v>
      </c>
      <c r="L33" s="151">
        <v>1.5531265878845397</v>
      </c>
      <c r="M33" s="151">
        <v>1.5037296255350254</v>
      </c>
      <c r="N33" s="151">
        <v>1.3811810414836931</v>
      </c>
      <c r="O33" s="151">
        <v>0.91726827113702558</v>
      </c>
      <c r="P33" s="151">
        <v>0.88919638703324111</v>
      </c>
      <c r="Q33" s="151">
        <v>1.1459825900388743</v>
      </c>
    </row>
    <row r="34" spans="1:17" x14ac:dyDescent="0.25">
      <c r="A34" s="156" t="s">
        <v>322</v>
      </c>
      <c r="B34" s="204">
        <v>3.5590380004346214</v>
      </c>
      <c r="C34" s="204">
        <v>3.9497035137281888</v>
      </c>
      <c r="D34" s="204">
        <v>3.8794256305515105</v>
      </c>
      <c r="E34" s="204">
        <v>4.1782855266167447</v>
      </c>
      <c r="F34" s="204">
        <v>4.2629220106522165</v>
      </c>
      <c r="G34" s="204">
        <v>3.9388479127206812</v>
      </c>
      <c r="H34" s="204">
        <v>3.4487626902631559</v>
      </c>
      <c r="I34" s="204">
        <v>4.0210786971735129</v>
      </c>
      <c r="J34" s="204">
        <v>3.8720519948436674</v>
      </c>
      <c r="K34" s="204">
        <v>2.9513761202299627</v>
      </c>
      <c r="L34" s="204">
        <v>3.2171907891894032</v>
      </c>
      <c r="M34" s="204">
        <v>3.1148685100368381</v>
      </c>
      <c r="N34" s="204">
        <v>2.8610178716447923</v>
      </c>
      <c r="O34" s="204">
        <v>1.9000557044981243</v>
      </c>
      <c r="P34" s="204">
        <v>1.8419068017117135</v>
      </c>
      <c r="Q34" s="204">
        <v>2.3738210793662384</v>
      </c>
    </row>
    <row r="35" spans="1:17" x14ac:dyDescent="0.25">
      <c r="A35" s="152" t="s">
        <v>330</v>
      </c>
      <c r="B35" s="151">
        <v>0.71180760008692423</v>
      </c>
      <c r="C35" s="151">
        <v>0.78994070274563799</v>
      </c>
      <c r="D35" s="151">
        <v>0.77588512611030225</v>
      </c>
      <c r="E35" s="151">
        <v>0.83565710532334814</v>
      </c>
      <c r="F35" s="151">
        <v>0.85258440213044162</v>
      </c>
      <c r="G35" s="151">
        <v>0.7877695825441362</v>
      </c>
      <c r="H35" s="151">
        <v>0.68975253805263104</v>
      </c>
      <c r="I35" s="151">
        <v>0.80421573943470259</v>
      </c>
      <c r="J35" s="151">
        <v>0.77441039896873276</v>
      </c>
      <c r="K35" s="151">
        <v>0.59027522404599275</v>
      </c>
      <c r="L35" s="151">
        <v>0.6434381578378805</v>
      </c>
      <c r="M35" s="151">
        <v>0.62297370200736768</v>
      </c>
      <c r="N35" s="151">
        <v>0.5722035743289583</v>
      </c>
      <c r="O35" s="151">
        <v>0.3800111408996249</v>
      </c>
      <c r="P35" s="151">
        <v>0.3683813603423427</v>
      </c>
      <c r="Q35" s="151">
        <v>0.47476421587324691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</v>
      </c>
      <c r="C37" s="83">
        <v>0</v>
      </c>
      <c r="D37" s="83">
        <v>0</v>
      </c>
      <c r="E37" s="83">
        <v>0.205481948051948</v>
      </c>
      <c r="F37" s="83">
        <v>0</v>
      </c>
      <c r="G37" s="83">
        <v>0.20689875942902353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0.20465880069150677</v>
      </c>
      <c r="O37" s="83">
        <v>0</v>
      </c>
      <c r="P37" s="83">
        <v>0</v>
      </c>
      <c r="Q37" s="83">
        <v>0.20600726504272893</v>
      </c>
    </row>
    <row r="38" spans="1:17" x14ac:dyDescent="0.25">
      <c r="A38" s="154" t="s">
        <v>125</v>
      </c>
      <c r="B38" s="83">
        <v>0.18320144265883884</v>
      </c>
      <c r="C38" s="83">
        <v>0.25437485560684642</v>
      </c>
      <c r="D38" s="83">
        <v>0</v>
      </c>
      <c r="E38" s="83">
        <v>0.20437731828307421</v>
      </c>
      <c r="F38" s="83">
        <v>0.23689226514048384</v>
      </c>
      <c r="G38" s="83">
        <v>0.20165317526271925</v>
      </c>
      <c r="H38" s="83">
        <v>0.17485605717659505</v>
      </c>
      <c r="I38" s="83">
        <v>0.22114753272378465</v>
      </c>
      <c r="J38" s="83">
        <v>0.15025035264325853</v>
      </c>
      <c r="K38" s="83">
        <v>0.13909351184205679</v>
      </c>
      <c r="L38" s="83">
        <v>0.22490171776962242</v>
      </c>
      <c r="M38" s="83">
        <v>0</v>
      </c>
      <c r="N38" s="83">
        <v>0.13034767487957638</v>
      </c>
      <c r="O38" s="83">
        <v>5.3070850987391005E-2</v>
      </c>
      <c r="P38" s="83">
        <v>7.7487518916377021E-2</v>
      </c>
      <c r="Q38" s="83">
        <v>6.386917027955423E-2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0.52860615742808537</v>
      </c>
      <c r="C40" s="83">
        <v>0.53556584713879152</v>
      </c>
      <c r="D40" s="83">
        <v>0.77588512611030225</v>
      </c>
      <c r="E40" s="83">
        <v>0.42579783898832591</v>
      </c>
      <c r="F40" s="83">
        <v>0.61569213698995784</v>
      </c>
      <c r="G40" s="83">
        <v>0.37921764785239342</v>
      </c>
      <c r="H40" s="83">
        <v>0.51489648087603601</v>
      </c>
      <c r="I40" s="83">
        <v>0.58306820671091797</v>
      </c>
      <c r="J40" s="83">
        <v>0.62416004632547417</v>
      </c>
      <c r="K40" s="83">
        <v>0.45118171220393594</v>
      </c>
      <c r="L40" s="83">
        <v>0.41853644006825802</v>
      </c>
      <c r="M40" s="83">
        <v>0.62297370200736768</v>
      </c>
      <c r="N40" s="83">
        <v>0.23719709875787517</v>
      </c>
      <c r="O40" s="83">
        <v>0.32694028991223389</v>
      </c>
      <c r="P40" s="83">
        <v>0.29089384142596569</v>
      </c>
      <c r="Q40" s="83">
        <v>0.20488778055096377</v>
      </c>
    </row>
    <row r="41" spans="1:17" x14ac:dyDescent="0.25">
      <c r="A41" s="152" t="s">
        <v>329</v>
      </c>
      <c r="B41" s="151">
        <v>2.6692785003259663</v>
      </c>
      <c r="C41" s="151">
        <v>2.9622776352961413</v>
      </c>
      <c r="D41" s="151">
        <v>2.9095692229136327</v>
      </c>
      <c r="E41" s="151">
        <v>3.1337141449625596</v>
      </c>
      <c r="F41" s="151">
        <v>3.1971915079891642</v>
      </c>
      <c r="G41" s="151">
        <v>2.9541359345405112</v>
      </c>
      <c r="H41" s="151">
        <v>2.5865720176973666</v>
      </c>
      <c r="I41" s="151">
        <v>3.0158090228801346</v>
      </c>
      <c r="J41" s="151">
        <v>2.9040389961327513</v>
      </c>
      <c r="K41" s="151">
        <v>2.213532090172472</v>
      </c>
      <c r="L41" s="151">
        <v>2.4128930918920526</v>
      </c>
      <c r="M41" s="151">
        <v>2.3361513825276283</v>
      </c>
      <c r="N41" s="151">
        <v>2.1457634037335946</v>
      </c>
      <c r="O41" s="151">
        <v>1.4250417783735931</v>
      </c>
      <c r="P41" s="151">
        <v>1.3814301012837851</v>
      </c>
      <c r="Q41" s="151">
        <v>1.7803658095246793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0</v>
      </c>
      <c r="E42" s="87">
        <v>0</v>
      </c>
      <c r="F42" s="87">
        <v>5.1067147734419123E-2</v>
      </c>
      <c r="G42" s="87">
        <v>5.7946399183446823E-2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8.4599780516444706E-2</v>
      </c>
      <c r="C45" s="87">
        <v>0.13916893609359898</v>
      </c>
      <c r="D45" s="87">
        <v>0</v>
      </c>
      <c r="E45" s="87">
        <v>0.15918820863794442</v>
      </c>
      <c r="F45" s="87">
        <v>0.14521257714768313</v>
      </c>
      <c r="G45" s="87">
        <v>0.17120343678752931</v>
      </c>
      <c r="H45" s="87">
        <v>9.8696520277769831E-2</v>
      </c>
      <c r="I45" s="87">
        <v>6.797733097599129E-2</v>
      </c>
      <c r="J45" s="87">
        <v>1.0684878783763245E-2</v>
      </c>
      <c r="K45" s="87">
        <v>1.7489936969102209E-2</v>
      </c>
      <c r="L45" s="87">
        <v>6.6861873946636327E-2</v>
      </c>
      <c r="M45" s="87">
        <v>0</v>
      </c>
      <c r="N45" s="87">
        <v>0.2423962782067367</v>
      </c>
      <c r="O45" s="87">
        <v>9.6444009773063111E-2</v>
      </c>
      <c r="P45" s="87">
        <v>8.5386573749577616E-2</v>
      </c>
      <c r="Q45" s="87">
        <v>6.9404487265525006E-2</v>
      </c>
    </row>
    <row r="46" spans="1:17" x14ac:dyDescent="0.25">
      <c r="A46" s="150" t="s">
        <v>29</v>
      </c>
      <c r="B46" s="87">
        <v>8.1337407441792256E-2</v>
      </c>
      <c r="C46" s="87">
        <v>0.1598320234986402</v>
      </c>
      <c r="D46" s="87">
        <v>0.16648846522011532</v>
      </c>
      <c r="E46" s="87">
        <v>8.3058335410385695E-2</v>
      </c>
      <c r="F46" s="87">
        <v>0.15744345332517962</v>
      </c>
      <c r="G46" s="87">
        <v>8.5579690783861614E-2</v>
      </c>
      <c r="H46" s="87">
        <v>9.9123079568732161E-2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9.1238213605526725E-2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0.24643714093139851</v>
      </c>
      <c r="C48" s="87">
        <v>0.30366075755219435</v>
      </c>
      <c r="D48" s="87">
        <v>0.17904060893733453</v>
      </c>
      <c r="E48" s="87">
        <v>0.34597885589442845</v>
      </c>
      <c r="F48" s="87">
        <v>0.38731702088811909</v>
      </c>
      <c r="G48" s="87">
        <v>0.3389367837682743</v>
      </c>
      <c r="H48" s="87">
        <v>0.29330577556001908</v>
      </c>
      <c r="I48" s="87">
        <v>0.18038869877826447</v>
      </c>
      <c r="J48" s="87">
        <v>4.2580221876893157E-2</v>
      </c>
      <c r="K48" s="87">
        <v>5.575221058416685E-2</v>
      </c>
      <c r="L48" s="87">
        <v>0.12804148801373216</v>
      </c>
      <c r="M48" s="87">
        <v>0.16620360792506783</v>
      </c>
      <c r="N48" s="87">
        <v>0.48168976621292681</v>
      </c>
      <c r="O48" s="87">
        <v>0.57454263096854741</v>
      </c>
      <c r="P48" s="87">
        <v>0.31913156389056202</v>
      </c>
      <c r="Q48" s="87">
        <v>0.21920496590925073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2.0697917815339753</v>
      </c>
      <c r="C50" s="87">
        <v>2.2082305761569829</v>
      </c>
      <c r="D50" s="87">
        <v>2.3011220967044204</v>
      </c>
      <c r="E50" s="87">
        <v>2.2759383595028551</v>
      </c>
      <c r="F50" s="87">
        <v>1.8062504052145596</v>
      </c>
      <c r="G50" s="87">
        <v>1.6991554355680469</v>
      </c>
      <c r="H50" s="87">
        <v>1.3208423061709713</v>
      </c>
      <c r="I50" s="87">
        <v>2.13726973340707</v>
      </c>
      <c r="J50" s="87">
        <v>2.1853953888360023</v>
      </c>
      <c r="K50" s="87">
        <v>1.6466471038322061</v>
      </c>
      <c r="L50" s="87">
        <v>1.7111527044644459</v>
      </c>
      <c r="M50" s="87">
        <v>1.9205777088365741</v>
      </c>
      <c r="N50" s="87">
        <v>1.2702611412122344</v>
      </c>
      <c r="O50" s="87">
        <v>0.61758397795392939</v>
      </c>
      <c r="P50" s="87">
        <v>0.74570205840634718</v>
      </c>
      <c r="Q50" s="87">
        <v>1.2294544413132613</v>
      </c>
    </row>
    <row r="51" spans="1:17" x14ac:dyDescent="0.25">
      <c r="A51" s="150" t="s">
        <v>22</v>
      </c>
      <c r="B51" s="87">
        <v>0.18711238990235557</v>
      </c>
      <c r="C51" s="87">
        <v>0.15138534199472509</v>
      </c>
      <c r="D51" s="87">
        <v>0.26291805205176266</v>
      </c>
      <c r="E51" s="87">
        <v>0.17831217191141929</v>
      </c>
      <c r="F51" s="87">
        <v>0.64990090367920361</v>
      </c>
      <c r="G51" s="87">
        <v>0.60131418844935192</v>
      </c>
      <c r="H51" s="87">
        <v>0.77460433611987434</v>
      </c>
      <c r="I51" s="87">
        <v>0.63017325971880878</v>
      </c>
      <c r="J51" s="87">
        <v>0.66537850663609277</v>
      </c>
      <c r="K51" s="87">
        <v>0.49364283878699694</v>
      </c>
      <c r="L51" s="87">
        <v>0.5068370254672383</v>
      </c>
      <c r="M51" s="87">
        <v>0.24937006576598642</v>
      </c>
      <c r="N51" s="87">
        <v>0.15141621810169648</v>
      </c>
      <c r="O51" s="87">
        <v>0.13647115967805318</v>
      </c>
      <c r="P51" s="87">
        <v>0.23120990523729829</v>
      </c>
      <c r="Q51" s="87">
        <v>0.26230191503664219</v>
      </c>
    </row>
    <row r="52" spans="1:17" x14ac:dyDescent="0.25">
      <c r="A52" s="152" t="s">
        <v>328</v>
      </c>
      <c r="B52" s="151">
        <v>0.17795190002173111</v>
      </c>
      <c r="C52" s="151">
        <v>0.1974851756864095</v>
      </c>
      <c r="D52" s="151">
        <v>0.19397128152757556</v>
      </c>
      <c r="E52" s="151">
        <v>0.20891427633083731</v>
      </c>
      <c r="F52" s="151">
        <v>0.21314610053261099</v>
      </c>
      <c r="G52" s="151">
        <v>0.19694239563603405</v>
      </c>
      <c r="H52" s="151">
        <v>0.17243813451315784</v>
      </c>
      <c r="I52" s="151">
        <v>0.20105393485867565</v>
      </c>
      <c r="J52" s="151">
        <v>0.19360259974218347</v>
      </c>
      <c r="K52" s="151">
        <v>0.14756880601149816</v>
      </c>
      <c r="L52" s="151">
        <v>0.16085953945947018</v>
      </c>
      <c r="M52" s="151">
        <v>0.15574342550184192</v>
      </c>
      <c r="N52" s="151">
        <v>0.14305089358223963</v>
      </c>
      <c r="O52" s="151">
        <v>9.5002785224906225E-2</v>
      </c>
      <c r="P52" s="151">
        <v>9.2095340085585689E-2</v>
      </c>
      <c r="Q52" s="151">
        <v>0.11869105396831196</v>
      </c>
    </row>
    <row r="53" spans="1:17" x14ac:dyDescent="0.25">
      <c r="A53" s="156" t="s">
        <v>321</v>
      </c>
      <c r="B53" s="204">
        <v>1.8408817243627356</v>
      </c>
      <c r="C53" s="204">
        <v>2.0429500933076845</v>
      </c>
      <c r="D53" s="204">
        <v>2.0065994640783682</v>
      </c>
      <c r="E53" s="204">
        <v>2.1611821689396962</v>
      </c>
      <c r="F53" s="204">
        <v>2.2049596606821829</v>
      </c>
      <c r="G53" s="204">
        <v>2.0373351272693179</v>
      </c>
      <c r="H53" s="204">
        <v>1.7838427708257707</v>
      </c>
      <c r="I53" s="204">
        <v>2.0798682916414721</v>
      </c>
      <c r="J53" s="204">
        <v>2.0027855145743114</v>
      </c>
      <c r="K53" s="204">
        <v>1.5265738552913604</v>
      </c>
      <c r="L53" s="204">
        <v>1.6640642013048641</v>
      </c>
      <c r="M53" s="204">
        <v>1.6111388845018129</v>
      </c>
      <c r="N53" s="204">
        <v>1.4798368301610998</v>
      </c>
      <c r="O53" s="204">
        <v>0.98278743336109886</v>
      </c>
      <c r="P53" s="204">
        <v>0.95271041467847262</v>
      </c>
      <c r="Q53" s="204">
        <v>1.2278384893273653</v>
      </c>
    </row>
    <row r="54" spans="1:17" x14ac:dyDescent="0.25">
      <c r="A54" s="152" t="s">
        <v>327</v>
      </c>
      <c r="B54" s="151">
        <v>9.2044086218136784E-2</v>
      </c>
      <c r="C54" s="151">
        <v>0.10214750466538421</v>
      </c>
      <c r="D54" s="151">
        <v>0.1003299732039184</v>
      </c>
      <c r="E54" s="151">
        <v>0.1080591084469848</v>
      </c>
      <c r="F54" s="151">
        <v>0.11024798303410913</v>
      </c>
      <c r="G54" s="151">
        <v>0.10186675636346589</v>
      </c>
      <c r="H54" s="151">
        <v>8.9192138541288532E-2</v>
      </c>
      <c r="I54" s="151">
        <v>0.1039934145820736</v>
      </c>
      <c r="J54" s="151">
        <v>0.10013927572871557</v>
      </c>
      <c r="K54" s="151">
        <v>7.632869276456801E-2</v>
      </c>
      <c r="L54" s="151">
        <v>8.3203210065243199E-2</v>
      </c>
      <c r="M54" s="151">
        <v>8.0556944225090646E-2</v>
      </c>
      <c r="N54" s="151">
        <v>7.3991841508054976E-2</v>
      </c>
      <c r="O54" s="151">
        <v>4.9139371668054939E-2</v>
      </c>
      <c r="P54" s="151">
        <v>4.7635520733923624E-2</v>
      </c>
      <c r="Q54" s="151">
        <v>6.1391924466368257E-2</v>
      </c>
    </row>
    <row r="55" spans="1:17" x14ac:dyDescent="0.25">
      <c r="A55" s="152" t="s">
        <v>326</v>
      </c>
      <c r="B55" s="151">
        <v>0.46022043109068383</v>
      </c>
      <c r="C55" s="151">
        <v>0.51073752332692102</v>
      </c>
      <c r="D55" s="151">
        <v>0.50164986601959194</v>
      </c>
      <c r="E55" s="151">
        <v>0.54029554223492393</v>
      </c>
      <c r="F55" s="151">
        <v>0.5512399151705456</v>
      </c>
      <c r="G55" s="151">
        <v>0.50933378181732936</v>
      </c>
      <c r="H55" s="151">
        <v>0.44596069270644256</v>
      </c>
      <c r="I55" s="151">
        <v>0.51996707291036803</v>
      </c>
      <c r="J55" s="151">
        <v>0.50069637864357786</v>
      </c>
      <c r="K55" s="151">
        <v>0.38164346382284003</v>
      </c>
      <c r="L55" s="151">
        <v>0.41601605032621602</v>
      </c>
      <c r="M55" s="151">
        <v>0.40278472112545316</v>
      </c>
      <c r="N55" s="151">
        <v>0.36995920754027489</v>
      </c>
      <c r="O55" s="151">
        <v>0.24569685834027469</v>
      </c>
      <c r="P55" s="151">
        <v>0.23817760366961813</v>
      </c>
      <c r="Q55" s="151">
        <v>0.30695962233184126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8.804680643865366E-3</v>
      </c>
      <c r="G56" s="87">
        <v>9.9907584799046253E-3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1.4586169054559431E-2</v>
      </c>
      <c r="C59" s="87">
        <v>2.3994644154068791E-2</v>
      </c>
      <c r="D59" s="87">
        <v>0</v>
      </c>
      <c r="E59" s="87">
        <v>2.7446242868611099E-2</v>
      </c>
      <c r="F59" s="87">
        <v>2.5036651232359163E-2</v>
      </c>
      <c r="G59" s="87">
        <v>2.9517833928884362E-2</v>
      </c>
      <c r="H59" s="87">
        <v>1.7016641427201697E-2</v>
      </c>
      <c r="I59" s="87">
        <v>1.172022947861919E-2</v>
      </c>
      <c r="J59" s="87">
        <v>1.8422204799591804E-3</v>
      </c>
      <c r="K59" s="87">
        <v>3.0155063739831403E-3</v>
      </c>
      <c r="L59" s="87">
        <v>1.1527909301144194E-2</v>
      </c>
      <c r="M59" s="87">
        <v>0</v>
      </c>
      <c r="N59" s="87">
        <v>4.1792461759782198E-2</v>
      </c>
      <c r="O59" s="87">
        <v>1.6628277547079847E-2</v>
      </c>
      <c r="P59" s="87">
        <v>1.4721823060272005E-2</v>
      </c>
      <c r="Q59" s="87">
        <v>1.1966290907849139E-2</v>
      </c>
    </row>
    <row r="60" spans="1:17" x14ac:dyDescent="0.25">
      <c r="A60" s="150" t="s">
        <v>29</v>
      </c>
      <c r="B60" s="87">
        <v>1.4023690938240043E-2</v>
      </c>
      <c r="C60" s="87">
        <v>2.7557245430800039E-2</v>
      </c>
      <c r="D60" s="87">
        <v>2.8704907796571609E-2</v>
      </c>
      <c r="E60" s="87">
        <v>1.4320402656963049E-2</v>
      </c>
      <c r="F60" s="87">
        <v>2.7145422987099935E-2</v>
      </c>
      <c r="G60" s="87">
        <v>1.4755119100665796E-2</v>
      </c>
      <c r="H60" s="87">
        <v>1.7090186132540028E-2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1.5730726483711502E-2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4.2489162229551472E-2</v>
      </c>
      <c r="C62" s="87">
        <v>5.2355303026240411E-2</v>
      </c>
      <c r="D62" s="87">
        <v>3.0869070506436991E-2</v>
      </c>
      <c r="E62" s="87">
        <v>5.9651526878349723E-2</v>
      </c>
      <c r="F62" s="87">
        <v>6.6778796704848126E-2</v>
      </c>
      <c r="G62" s="87">
        <v>5.843737651177143E-2</v>
      </c>
      <c r="H62" s="87">
        <v>5.0569961303451566E-2</v>
      </c>
      <c r="I62" s="87">
        <v>3.1101499789355943E-2</v>
      </c>
      <c r="J62" s="87">
        <v>7.3414175649815783E-3</v>
      </c>
      <c r="K62" s="87">
        <v>9.6124501007184247E-3</v>
      </c>
      <c r="L62" s="87">
        <v>2.2076118623057268E-2</v>
      </c>
      <c r="M62" s="87">
        <v>2.865579446983928E-2</v>
      </c>
      <c r="N62" s="87">
        <v>8.3049959691883946E-2</v>
      </c>
      <c r="O62" s="87">
        <v>9.9059074304921974E-2</v>
      </c>
      <c r="P62" s="87">
        <v>5.5022683429407249E-2</v>
      </c>
      <c r="Q62" s="87">
        <v>3.779395963952599E-2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0.35686065198861644</v>
      </c>
      <c r="C64" s="87">
        <v>0.38072940968223845</v>
      </c>
      <c r="D64" s="87">
        <v>0.3967451890869691</v>
      </c>
      <c r="E64" s="87">
        <v>0.39240316543152665</v>
      </c>
      <c r="F64" s="87">
        <v>0.31142248365768271</v>
      </c>
      <c r="G64" s="87">
        <v>0.29295783371862877</v>
      </c>
      <c r="H64" s="87">
        <v>0.22773143209844335</v>
      </c>
      <c r="I64" s="87">
        <v>0.36849478162190868</v>
      </c>
      <c r="J64" s="87">
        <v>0.37679230842000039</v>
      </c>
      <c r="K64" s="87">
        <v>0.28390467307451833</v>
      </c>
      <c r="L64" s="87">
        <v>0.29502632835593895</v>
      </c>
      <c r="M64" s="87">
        <v>0.33113408773044378</v>
      </c>
      <c r="N64" s="87">
        <v>0.21901054158831629</v>
      </c>
      <c r="O64" s="87">
        <v>0.10647999619895333</v>
      </c>
      <c r="P64" s="87">
        <v>0.12856932041488744</v>
      </c>
      <c r="Q64" s="87">
        <v>0.21197490367470023</v>
      </c>
    </row>
    <row r="65" spans="1:17" x14ac:dyDescent="0.25">
      <c r="A65" s="150" t="s">
        <v>22</v>
      </c>
      <c r="B65" s="87">
        <v>3.2260756879716475E-2</v>
      </c>
      <c r="C65" s="87">
        <v>2.6100921033573293E-2</v>
      </c>
      <c r="D65" s="87">
        <v>4.5330698629614259E-2</v>
      </c>
      <c r="E65" s="87">
        <v>3.074347791576194E-2</v>
      </c>
      <c r="F65" s="87">
        <v>0.11205187994469029</v>
      </c>
      <c r="G65" s="87">
        <v>0.10367486007747445</v>
      </c>
      <c r="H65" s="87">
        <v>0.13355247174480592</v>
      </c>
      <c r="I65" s="87">
        <v>0.10865056202048427</v>
      </c>
      <c r="J65" s="87">
        <v>0.11472043217863669</v>
      </c>
      <c r="K65" s="87">
        <v>8.5110834273620165E-2</v>
      </c>
      <c r="L65" s="87">
        <v>8.7385694046075574E-2</v>
      </c>
      <c r="M65" s="87">
        <v>4.2994838925170073E-2</v>
      </c>
      <c r="N65" s="87">
        <v>2.6106244500292496E-2</v>
      </c>
      <c r="O65" s="87">
        <v>2.3529510289319513E-2</v>
      </c>
      <c r="P65" s="87">
        <v>3.9863776765051429E-2</v>
      </c>
      <c r="Q65" s="87">
        <v>4.5224468109765888E-2</v>
      </c>
    </row>
    <row r="66" spans="1:17" x14ac:dyDescent="0.25">
      <c r="A66" s="152" t="s">
        <v>325</v>
      </c>
      <c r="B66" s="151">
        <v>1.288617207053915</v>
      </c>
      <c r="C66" s="151">
        <v>1.4300650653153792</v>
      </c>
      <c r="D66" s="151">
        <v>1.4046196248548577</v>
      </c>
      <c r="E66" s="151">
        <v>1.5128275182577875</v>
      </c>
      <c r="F66" s="151">
        <v>1.543471762477528</v>
      </c>
      <c r="G66" s="151">
        <v>1.4261345890885226</v>
      </c>
      <c r="H66" s="151">
        <v>1.2486899395780395</v>
      </c>
      <c r="I66" s="151">
        <v>1.4559078041490308</v>
      </c>
      <c r="J66" s="151">
        <v>1.4019498602020182</v>
      </c>
      <c r="K66" s="151">
        <v>1.0686016987039524</v>
      </c>
      <c r="L66" s="151">
        <v>1.164844940913405</v>
      </c>
      <c r="M66" s="151">
        <v>1.1277972191512691</v>
      </c>
      <c r="N66" s="151">
        <v>1.03588578111277</v>
      </c>
      <c r="O66" s="151">
        <v>0.68795120335276916</v>
      </c>
      <c r="P66" s="151">
        <v>0.66689729027493083</v>
      </c>
      <c r="Q66" s="151">
        <v>0.8594869425291557</v>
      </c>
    </row>
    <row r="67" spans="1:17" x14ac:dyDescent="0.25">
      <c r="A67" s="156" t="s">
        <v>333</v>
      </c>
      <c r="B67" s="204">
        <v>9.9193491731173964</v>
      </c>
      <c r="C67" s="204">
        <v>9.1856349971954554</v>
      </c>
      <c r="D67" s="204">
        <v>13.875117869670614</v>
      </c>
      <c r="E67" s="204">
        <v>19.296211694615902</v>
      </c>
      <c r="F67" s="204">
        <v>16.703507169921988</v>
      </c>
      <c r="G67" s="204">
        <v>17.738145961255277</v>
      </c>
      <c r="H67" s="204">
        <v>19.917861397506641</v>
      </c>
      <c r="I67" s="204">
        <v>20.612600552277236</v>
      </c>
      <c r="J67" s="204">
        <v>19.320957579014426</v>
      </c>
      <c r="K67" s="204">
        <v>16.391085213254296</v>
      </c>
      <c r="L67" s="204">
        <v>15.507943000826195</v>
      </c>
      <c r="M67" s="204">
        <v>19.239424284626754</v>
      </c>
      <c r="N67" s="204">
        <v>21.755104844261336</v>
      </c>
      <c r="O67" s="204">
        <v>21.218309071675442</v>
      </c>
      <c r="P67" s="204">
        <v>20.45014118084066</v>
      </c>
      <c r="Q67" s="204">
        <v>20.186960424641899</v>
      </c>
    </row>
    <row r="68" spans="1:17" x14ac:dyDescent="0.25">
      <c r="A68" s="72" t="s">
        <v>319</v>
      </c>
      <c r="B68" s="306">
        <v>18.46631619088808</v>
      </c>
      <c r="C68" s="306">
        <v>19.262676137962519</v>
      </c>
      <c r="D68" s="306">
        <v>19.809717169525989</v>
      </c>
      <c r="E68" s="306">
        <v>19.360336773643851</v>
      </c>
      <c r="F68" s="306">
        <v>19.121679802465</v>
      </c>
      <c r="G68" s="306">
        <v>20.815224239283594</v>
      </c>
      <c r="H68" s="306">
        <v>22.34667694361692</v>
      </c>
      <c r="I68" s="306">
        <v>22.396168112820153</v>
      </c>
      <c r="J68" s="306">
        <v>23.059668401387583</v>
      </c>
      <c r="K68" s="306">
        <v>15.792624830683225</v>
      </c>
      <c r="L68" s="306">
        <v>15.060929468765298</v>
      </c>
      <c r="M68" s="306">
        <v>16.704574358338032</v>
      </c>
      <c r="N68" s="306">
        <v>19.162703731339043</v>
      </c>
      <c r="O68" s="306">
        <v>17.955727928114733</v>
      </c>
      <c r="P68" s="306">
        <v>17.934834722424263</v>
      </c>
      <c r="Q68" s="306">
        <v>17.8818258423616</v>
      </c>
    </row>
    <row r="70" spans="1:17" ht="12.75" x14ac:dyDescent="0.25">
      <c r="A70" s="98" t="str">
        <f>FBT_fec!$A$81</f>
        <v>Market shares of energy uses (%)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1.0000000000000002</v>
      </c>
      <c r="C72" s="77">
        <f t="shared" si="0"/>
        <v>1.0000000000000002</v>
      </c>
      <c r="D72" s="77">
        <f t="shared" si="0"/>
        <v>1</v>
      </c>
      <c r="E72" s="77">
        <f t="shared" si="0"/>
        <v>1.0000000000000002</v>
      </c>
      <c r="F72" s="77">
        <f t="shared" si="0"/>
        <v>0.99999999999999989</v>
      </c>
      <c r="G72" s="77">
        <f t="shared" si="0"/>
        <v>1</v>
      </c>
      <c r="H72" s="77">
        <f t="shared" si="0"/>
        <v>0.99999999999999978</v>
      </c>
      <c r="I72" s="77">
        <f t="shared" si="0"/>
        <v>0.99999999999999978</v>
      </c>
      <c r="J72" s="77">
        <f t="shared" si="0"/>
        <v>1</v>
      </c>
      <c r="K72" s="77">
        <f t="shared" si="0"/>
        <v>1</v>
      </c>
      <c r="L72" s="77">
        <f t="shared" si="0"/>
        <v>1.0000000000000002</v>
      </c>
      <c r="M72" s="77">
        <f t="shared" si="0"/>
        <v>0.99999999999999989</v>
      </c>
      <c r="N72" s="77">
        <f t="shared" si="0"/>
        <v>0.99999999999999989</v>
      </c>
      <c r="O72" s="77">
        <f t="shared" si="0"/>
        <v>1</v>
      </c>
      <c r="P72" s="77">
        <f t="shared" si="0"/>
        <v>1</v>
      </c>
      <c r="Q72" s="77">
        <f t="shared" si="0"/>
        <v>0.99999999999999978</v>
      </c>
    </row>
    <row r="73" spans="1:17" x14ac:dyDescent="0.25">
      <c r="A73" s="132" t="s">
        <v>83</v>
      </c>
      <c r="B73" s="203">
        <f t="shared" ref="B73:Q73" si="1">IF(B$6=0,0,B$6/B$5)</f>
        <v>1.0973573025529716E-2</v>
      </c>
      <c r="C73" s="203">
        <f t="shared" si="1"/>
        <v>1.0821939191912456E-2</v>
      </c>
      <c r="D73" s="203">
        <f t="shared" si="1"/>
        <v>1.0770960818391346E-2</v>
      </c>
      <c r="E73" s="203">
        <f t="shared" si="1"/>
        <v>1.1730097240703912E-2</v>
      </c>
      <c r="F73" s="203">
        <f t="shared" si="1"/>
        <v>1.1552027224327731E-2</v>
      </c>
      <c r="G73" s="203">
        <f t="shared" si="1"/>
        <v>1.1891745583908321E-2</v>
      </c>
      <c r="H73" s="203">
        <f t="shared" si="1"/>
        <v>1.2360896965161312E-2</v>
      </c>
      <c r="I73" s="203">
        <f t="shared" si="1"/>
        <v>1.2276146080467247E-2</v>
      </c>
      <c r="J73" s="203">
        <f t="shared" si="1"/>
        <v>1.2213044765985601E-2</v>
      </c>
      <c r="K73" s="203">
        <f t="shared" si="1"/>
        <v>1.212788540387885E-2</v>
      </c>
      <c r="L73" s="203">
        <f t="shared" si="1"/>
        <v>1.1922601117223722E-2</v>
      </c>
      <c r="M73" s="203">
        <f t="shared" si="1"/>
        <v>1.2238081589336928E-2</v>
      </c>
      <c r="N73" s="203">
        <f t="shared" si="1"/>
        <v>1.2796890059740237E-2</v>
      </c>
      <c r="O73" s="203">
        <f t="shared" si="1"/>
        <v>1.3560161846316881E-2</v>
      </c>
      <c r="P73" s="203">
        <f t="shared" si="1"/>
        <v>1.3263109663816804E-2</v>
      </c>
      <c r="Q73" s="203">
        <f t="shared" si="1"/>
        <v>1.278377512739892E-2</v>
      </c>
    </row>
    <row r="74" spans="1:17" x14ac:dyDescent="0.25">
      <c r="A74" s="76" t="s">
        <v>82</v>
      </c>
      <c r="B74" s="202">
        <f t="shared" ref="B74:Q74" si="2">IF(B$7=0,0,B$7/B$5)</f>
        <v>6.4388146210913842E-3</v>
      </c>
      <c r="C74" s="202">
        <f t="shared" si="2"/>
        <v>6.3639262941239021E-3</v>
      </c>
      <c r="D74" s="202">
        <f t="shared" si="2"/>
        <v>6.5088929502602356E-3</v>
      </c>
      <c r="E74" s="202">
        <f t="shared" si="2"/>
        <v>6.5803674091327114E-3</v>
      </c>
      <c r="F74" s="202">
        <f t="shared" si="2"/>
        <v>6.5365267726520734E-3</v>
      </c>
      <c r="G74" s="202">
        <f t="shared" si="2"/>
        <v>6.5804780375300163E-3</v>
      </c>
      <c r="H74" s="202">
        <f t="shared" si="2"/>
        <v>6.7011033197431347E-3</v>
      </c>
      <c r="I74" s="202">
        <f t="shared" si="2"/>
        <v>6.6114443736277582E-3</v>
      </c>
      <c r="J74" s="202">
        <f t="shared" si="2"/>
        <v>6.5617038526594616E-3</v>
      </c>
      <c r="K74" s="202">
        <f t="shared" si="2"/>
        <v>6.6521669506378793E-3</v>
      </c>
      <c r="L74" s="202">
        <f t="shared" si="2"/>
        <v>6.5771797395477311E-3</v>
      </c>
      <c r="M74" s="202">
        <f t="shared" si="2"/>
        <v>6.720174474515006E-3</v>
      </c>
      <c r="N74" s="202">
        <f t="shared" si="2"/>
        <v>6.7766819337535091E-3</v>
      </c>
      <c r="O74" s="202">
        <f t="shared" si="2"/>
        <v>6.9277556744619783E-3</v>
      </c>
      <c r="P74" s="202">
        <f t="shared" si="2"/>
        <v>6.9587871731348044E-3</v>
      </c>
      <c r="Q74" s="202">
        <f t="shared" si="2"/>
        <v>6.8481439497136941E-3</v>
      </c>
    </row>
    <row r="75" spans="1:17" x14ac:dyDescent="0.25">
      <c r="A75" s="76" t="s">
        <v>81</v>
      </c>
      <c r="B75" s="202">
        <f t="shared" ref="B75:Q75" si="3">IF(B$8=0,0,B$8/B$5)</f>
        <v>1.1842779931839171E-2</v>
      </c>
      <c r="C75" s="202">
        <f t="shared" si="3"/>
        <v>1.1757709758384567E-2</v>
      </c>
      <c r="D75" s="202">
        <f t="shared" si="3"/>
        <v>1.2056445133022895E-2</v>
      </c>
      <c r="E75" s="202">
        <f t="shared" si="3"/>
        <v>1.1820721433022397E-2</v>
      </c>
      <c r="F75" s="202">
        <f t="shared" si="3"/>
        <v>1.1805670388577622E-2</v>
      </c>
      <c r="G75" s="202">
        <f t="shared" si="3"/>
        <v>1.1758031542353735E-2</v>
      </c>
      <c r="H75" s="202">
        <f t="shared" si="3"/>
        <v>1.1807537389513668E-2</v>
      </c>
      <c r="I75" s="202">
        <f t="shared" si="3"/>
        <v>1.1668023991738557E-2</v>
      </c>
      <c r="J75" s="202">
        <f t="shared" si="3"/>
        <v>1.1596884164777704E-2</v>
      </c>
      <c r="K75" s="202">
        <f t="shared" si="3"/>
        <v>1.1804062358252982E-2</v>
      </c>
      <c r="L75" s="202">
        <f t="shared" si="3"/>
        <v>1.1739679112747385E-2</v>
      </c>
      <c r="M75" s="202">
        <f t="shared" si="3"/>
        <v>1.189201947542784E-2</v>
      </c>
      <c r="N75" s="202">
        <f t="shared" si="3"/>
        <v>1.1783281980408601E-2</v>
      </c>
      <c r="O75" s="202">
        <f t="shared" si="3"/>
        <v>1.1776914918865634E-2</v>
      </c>
      <c r="P75" s="202">
        <f t="shared" si="3"/>
        <v>1.1952208548388198E-2</v>
      </c>
      <c r="Q75" s="202">
        <f t="shared" si="3"/>
        <v>1.1925869556579967E-2</v>
      </c>
    </row>
    <row r="76" spans="1:17" x14ac:dyDescent="0.25">
      <c r="A76" s="76" t="s">
        <v>80</v>
      </c>
      <c r="B76" s="202">
        <f t="shared" ref="B76:Q76" si="4">IF(B$9=0,0,B$9/B$5)</f>
        <v>8.6909675193070184E-3</v>
      </c>
      <c r="C76" s="202">
        <f t="shared" si="4"/>
        <v>8.1186528765430227E-3</v>
      </c>
      <c r="D76" s="202">
        <f t="shared" si="4"/>
        <v>9.299177596091189E-3</v>
      </c>
      <c r="E76" s="202">
        <f t="shared" si="4"/>
        <v>9.673646958335223E-3</v>
      </c>
      <c r="F76" s="202">
        <f t="shared" si="4"/>
        <v>9.3574394533010811E-3</v>
      </c>
      <c r="G76" s="202">
        <f t="shared" si="4"/>
        <v>9.6404488939049824E-3</v>
      </c>
      <c r="H76" s="202">
        <f t="shared" si="4"/>
        <v>1.0514864207490753E-2</v>
      </c>
      <c r="I76" s="202">
        <f t="shared" si="4"/>
        <v>9.8092563474645195E-3</v>
      </c>
      <c r="J76" s="202">
        <f t="shared" si="4"/>
        <v>9.4211948677132076E-3</v>
      </c>
      <c r="K76" s="202">
        <f t="shared" si="4"/>
        <v>1.0169124782450554E-2</v>
      </c>
      <c r="L76" s="202">
        <f t="shared" si="4"/>
        <v>9.6073268058457749E-3</v>
      </c>
      <c r="M76" s="202">
        <f t="shared" si="4"/>
        <v>1.0694655409111934E-2</v>
      </c>
      <c r="N76" s="202">
        <f t="shared" si="4"/>
        <v>1.1032779139089425E-2</v>
      </c>
      <c r="O76" s="202">
        <f t="shared" si="4"/>
        <v>1.2090862595884037E-2</v>
      </c>
      <c r="P76" s="202">
        <f t="shared" si="4"/>
        <v>1.2403910515715813E-2</v>
      </c>
      <c r="Q76" s="202">
        <f t="shared" si="4"/>
        <v>1.1612190603037267E-2</v>
      </c>
    </row>
    <row r="77" spans="1:17" x14ac:dyDescent="0.25">
      <c r="A77" s="129" t="s">
        <v>79</v>
      </c>
      <c r="B77" s="201">
        <f t="shared" ref="B77:Q77" si="5">IF(B$10=0,0,B$10/B$5)</f>
        <v>1.4791443922501131E-2</v>
      </c>
      <c r="C77" s="201">
        <f t="shared" si="5"/>
        <v>1.4189534965904584E-2</v>
      </c>
      <c r="D77" s="201">
        <f t="shared" si="5"/>
        <v>1.5373311326738654E-2</v>
      </c>
      <c r="E77" s="201">
        <f t="shared" si="5"/>
        <v>1.5903767588221093E-2</v>
      </c>
      <c r="F77" s="201">
        <f t="shared" si="5"/>
        <v>1.5556228153458885E-2</v>
      </c>
      <c r="G77" s="201">
        <f t="shared" si="5"/>
        <v>1.5895932785727131E-2</v>
      </c>
      <c r="H77" s="201">
        <f t="shared" si="5"/>
        <v>1.6853293936556567E-2</v>
      </c>
      <c r="I77" s="201">
        <f t="shared" si="5"/>
        <v>1.6127436389811262E-2</v>
      </c>
      <c r="J77" s="201">
        <f t="shared" si="5"/>
        <v>1.5725618158893687E-2</v>
      </c>
      <c r="K77" s="201">
        <f t="shared" si="5"/>
        <v>1.6467209587665163E-2</v>
      </c>
      <c r="L77" s="201">
        <f t="shared" si="5"/>
        <v>1.5867394506366529E-2</v>
      </c>
      <c r="M77" s="201">
        <f t="shared" si="5"/>
        <v>1.7015301131926043E-2</v>
      </c>
      <c r="N77" s="201">
        <f t="shared" si="5"/>
        <v>1.7445458728964573E-2</v>
      </c>
      <c r="O77" s="201">
        <f t="shared" si="5"/>
        <v>1.8634983484344787E-2</v>
      </c>
      <c r="P77" s="201">
        <f t="shared" si="5"/>
        <v>1.8903846184937161E-2</v>
      </c>
      <c r="Q77" s="201">
        <f t="shared" si="5"/>
        <v>1.8028357684417403E-2</v>
      </c>
    </row>
    <row r="78" spans="1:17" x14ac:dyDescent="0.25">
      <c r="A78" s="127" t="s">
        <v>324</v>
      </c>
      <c r="B78" s="200">
        <f t="shared" ref="B78:Q78" si="6">IF(B$15=0,0,B$15/B$5)</f>
        <v>0.38683599321312834</v>
      </c>
      <c r="C78" s="200">
        <f t="shared" si="6"/>
        <v>0.39225514702363823</v>
      </c>
      <c r="D78" s="200">
        <f t="shared" si="6"/>
        <v>0.35300080926372024</v>
      </c>
      <c r="E78" s="200">
        <f t="shared" si="6"/>
        <v>0.34373363440115656</v>
      </c>
      <c r="F78" s="200">
        <f t="shared" si="6"/>
        <v>0.33887734236443878</v>
      </c>
      <c r="G78" s="200">
        <f t="shared" si="6"/>
        <v>0.29487811305921818</v>
      </c>
      <c r="H78" s="200">
        <f t="shared" si="6"/>
        <v>0.23964363169653349</v>
      </c>
      <c r="I78" s="200">
        <f t="shared" si="6"/>
        <v>0.26716185233828693</v>
      </c>
      <c r="J78" s="200">
        <f t="shared" si="6"/>
        <v>0.2725160425626712</v>
      </c>
      <c r="K78" s="200">
        <f t="shared" si="6"/>
        <v>0.28928574453361766</v>
      </c>
      <c r="L78" s="200">
        <f t="shared" si="6"/>
        <v>0.29390188380164523</v>
      </c>
      <c r="M78" s="200">
        <f t="shared" si="6"/>
        <v>0.22686213740043393</v>
      </c>
      <c r="N78" s="200">
        <f t="shared" si="6"/>
        <v>0.19537028142205753</v>
      </c>
      <c r="O78" s="200">
        <f t="shared" si="6"/>
        <v>0.14142028661167716</v>
      </c>
      <c r="P78" s="200">
        <f t="shared" si="6"/>
        <v>0.12057750230597955</v>
      </c>
      <c r="Q78" s="200">
        <f t="shared" si="6"/>
        <v>0.17956903945393127</v>
      </c>
    </row>
    <row r="79" spans="1:17" x14ac:dyDescent="0.25">
      <c r="A79" s="127" t="s">
        <v>323</v>
      </c>
      <c r="B79" s="200">
        <f t="shared" ref="B79:Q79" si="7">IF(B$26=0,0,B$26/B$5)</f>
        <v>0.16514536206857458</v>
      </c>
      <c r="C79" s="200">
        <f t="shared" si="7"/>
        <v>0.17296858345807833</v>
      </c>
      <c r="D79" s="200">
        <f t="shared" si="7"/>
        <v>0.17903454454555598</v>
      </c>
      <c r="E79" s="200">
        <f t="shared" si="7"/>
        <v>0.21652215468523719</v>
      </c>
      <c r="F79" s="200">
        <f t="shared" si="7"/>
        <v>0.23598488385631688</v>
      </c>
      <c r="G79" s="200">
        <f t="shared" si="7"/>
        <v>0.25225513125107213</v>
      </c>
      <c r="H79" s="200">
        <f t="shared" si="7"/>
        <v>0.28055643038266809</v>
      </c>
      <c r="I79" s="200">
        <f t="shared" si="7"/>
        <v>0.27214672435622178</v>
      </c>
      <c r="J79" s="200">
        <f t="shared" si="7"/>
        <v>0.24166210324488557</v>
      </c>
      <c r="K79" s="200">
        <f t="shared" si="7"/>
        <v>0.2487595795458776</v>
      </c>
      <c r="L79" s="200">
        <f t="shared" si="7"/>
        <v>0.2635653511544187</v>
      </c>
      <c r="M79" s="200">
        <f t="shared" si="7"/>
        <v>0.31575637944758506</v>
      </c>
      <c r="N79" s="200">
        <f t="shared" si="7"/>
        <v>0.31274751935496931</v>
      </c>
      <c r="O79" s="200">
        <f t="shared" si="7"/>
        <v>0.32906540211577567</v>
      </c>
      <c r="P79" s="200">
        <f t="shared" si="7"/>
        <v>0.33990054928360458</v>
      </c>
      <c r="Q79" s="200">
        <f t="shared" si="7"/>
        <v>0.30991064293849069</v>
      </c>
    </row>
    <row r="80" spans="1:17" x14ac:dyDescent="0.25">
      <c r="A80" s="142" t="s">
        <v>332</v>
      </c>
      <c r="B80" s="199">
        <f t="shared" ref="B80:Q80" si="8">IF(B$27=0,0,B$27/B$5)</f>
        <v>0.14504345641690849</v>
      </c>
      <c r="C80" s="199">
        <f t="shared" si="8"/>
        <v>0.15173553525727451</v>
      </c>
      <c r="D80" s="199">
        <f t="shared" si="8"/>
        <v>0.15944266909247776</v>
      </c>
      <c r="E80" s="199">
        <f t="shared" si="8"/>
        <v>0.19930641904874039</v>
      </c>
      <c r="F80" s="199">
        <f t="shared" si="8"/>
        <v>0.21796479266344262</v>
      </c>
      <c r="G80" s="199">
        <f t="shared" si="8"/>
        <v>0.2352980567209999</v>
      </c>
      <c r="H80" s="199">
        <f t="shared" si="8"/>
        <v>0.26577938658648581</v>
      </c>
      <c r="I80" s="199">
        <f t="shared" si="8"/>
        <v>0.25616952881200139</v>
      </c>
      <c r="J80" s="199">
        <f t="shared" si="8"/>
        <v>0.22499348834691474</v>
      </c>
      <c r="K80" s="199">
        <f t="shared" si="8"/>
        <v>0.23303017059957407</v>
      </c>
      <c r="L80" s="199">
        <f t="shared" si="8"/>
        <v>0.24661821245074675</v>
      </c>
      <c r="M80" s="199">
        <f t="shared" si="8"/>
        <v>0.30101039367181759</v>
      </c>
      <c r="N80" s="199">
        <f t="shared" si="8"/>
        <v>0.29956252380870385</v>
      </c>
      <c r="O80" s="199">
        <f t="shared" si="8"/>
        <v>0.31889043610167689</v>
      </c>
      <c r="P80" s="199">
        <f t="shared" si="8"/>
        <v>0.32962135289590083</v>
      </c>
      <c r="Q80" s="199">
        <f t="shared" si="8"/>
        <v>0.29755379969235179</v>
      </c>
    </row>
    <row r="81" spans="1:17" x14ac:dyDescent="0.25">
      <c r="A81" s="142" t="s">
        <v>331</v>
      </c>
      <c r="B81" s="199">
        <f t="shared" ref="B81:Q81" si="9">IF(B$33=0,0,B$33/B$5)</f>
        <v>2.010190565166611E-2</v>
      </c>
      <c r="C81" s="199">
        <f t="shared" si="9"/>
        <v>2.1233048200803822E-2</v>
      </c>
      <c r="D81" s="199">
        <f t="shared" si="9"/>
        <v>1.9591875453078215E-2</v>
      </c>
      <c r="E81" s="199">
        <f t="shared" si="9"/>
        <v>1.7215735636496803E-2</v>
      </c>
      <c r="F81" s="199">
        <f t="shared" si="9"/>
        <v>1.8020091192874257E-2</v>
      </c>
      <c r="G81" s="199">
        <f t="shared" si="9"/>
        <v>1.6957074530072235E-2</v>
      </c>
      <c r="H81" s="199">
        <f t="shared" si="9"/>
        <v>1.4777043796182244E-2</v>
      </c>
      <c r="I81" s="199">
        <f t="shared" si="9"/>
        <v>1.5977195544220436E-2</v>
      </c>
      <c r="J81" s="199">
        <f t="shared" si="9"/>
        <v>1.6668614897970852E-2</v>
      </c>
      <c r="K81" s="199">
        <f t="shared" si="9"/>
        <v>1.5729408946303529E-2</v>
      </c>
      <c r="L81" s="199">
        <f t="shared" si="9"/>
        <v>1.6947138703671961E-2</v>
      </c>
      <c r="M81" s="199">
        <f t="shared" si="9"/>
        <v>1.4745985775767464E-2</v>
      </c>
      <c r="N81" s="199">
        <f t="shared" si="9"/>
        <v>1.3184995546265461E-2</v>
      </c>
      <c r="O81" s="199">
        <f t="shared" si="9"/>
        <v>1.0174966014098806E-2</v>
      </c>
      <c r="P81" s="199">
        <f t="shared" si="9"/>
        <v>1.0279196387703754E-2</v>
      </c>
      <c r="Q81" s="199">
        <f t="shared" si="9"/>
        <v>1.2356843246138951E-2</v>
      </c>
    </row>
    <row r="82" spans="1:17" x14ac:dyDescent="0.25">
      <c r="A82" s="127" t="s">
        <v>322</v>
      </c>
      <c r="B82" s="200">
        <f t="shared" ref="B82:Q82" si="10">IF(B$34=0,0,B$34/B$5)</f>
        <v>4.1639661707022643E-2</v>
      </c>
      <c r="C82" s="200">
        <f t="shared" si="10"/>
        <v>4.3982742701665044E-2</v>
      </c>
      <c r="D82" s="200">
        <f t="shared" si="10"/>
        <v>4.0583170581376296E-2</v>
      </c>
      <c r="E82" s="200">
        <f t="shared" si="10"/>
        <v>3.5661166675600507E-2</v>
      </c>
      <c r="F82" s="200">
        <f t="shared" si="10"/>
        <v>3.7327331756668074E-2</v>
      </c>
      <c r="G82" s="200">
        <f t="shared" si="10"/>
        <v>3.5125368669435345E-2</v>
      </c>
      <c r="H82" s="200">
        <f t="shared" si="10"/>
        <v>3.0609590720663212E-2</v>
      </c>
      <c r="I82" s="200">
        <f t="shared" si="10"/>
        <v>3.3095619341599471E-2</v>
      </c>
      <c r="J82" s="200">
        <f t="shared" si="10"/>
        <v>3.4527845145796744E-2</v>
      </c>
      <c r="K82" s="200">
        <f t="shared" si="10"/>
        <v>3.2582347103057303E-2</v>
      </c>
      <c r="L82" s="200">
        <f t="shared" si="10"/>
        <v>3.5104787314749059E-2</v>
      </c>
      <c r="M82" s="200">
        <f t="shared" si="10"/>
        <v>3.0545256249804028E-2</v>
      </c>
      <c r="N82" s="200">
        <f t="shared" si="10"/>
        <v>2.7311776488692735E-2</v>
      </c>
      <c r="O82" s="200">
        <f t="shared" si="10"/>
        <v>2.1076715314918955E-2</v>
      </c>
      <c r="P82" s="200">
        <f t="shared" si="10"/>
        <v>2.1292621088814915E-2</v>
      </c>
      <c r="Q82" s="200">
        <f t="shared" si="10"/>
        <v>2.5596318152716385E-2</v>
      </c>
    </row>
    <row r="83" spans="1:17" x14ac:dyDescent="0.25">
      <c r="A83" s="142" t="s">
        <v>330</v>
      </c>
      <c r="B83" s="199">
        <f t="shared" ref="B83:Q83" si="11">IF(B$35=0,0,B$35/B$5)</f>
        <v>8.3279323414045276E-3</v>
      </c>
      <c r="C83" s="199">
        <f t="shared" si="11"/>
        <v>8.7965485403330122E-3</v>
      </c>
      <c r="D83" s="199">
        <f t="shared" si="11"/>
        <v>8.1166341162752613E-3</v>
      </c>
      <c r="E83" s="199">
        <f t="shared" si="11"/>
        <v>7.1322333351200948E-3</v>
      </c>
      <c r="F83" s="199">
        <f t="shared" si="11"/>
        <v>7.4654663513336007E-3</v>
      </c>
      <c r="G83" s="199">
        <f t="shared" si="11"/>
        <v>7.0250737338870689E-3</v>
      </c>
      <c r="H83" s="199">
        <f t="shared" si="11"/>
        <v>6.1219181441326412E-3</v>
      </c>
      <c r="I83" s="199">
        <f t="shared" si="11"/>
        <v>6.6191238683198945E-3</v>
      </c>
      <c r="J83" s="199">
        <f t="shared" si="11"/>
        <v>6.9055690291593428E-3</v>
      </c>
      <c r="K83" s="199">
        <f t="shared" si="11"/>
        <v>6.5164694206114628E-3</v>
      </c>
      <c r="L83" s="199">
        <f t="shared" si="11"/>
        <v>7.02095746294981E-3</v>
      </c>
      <c r="M83" s="199">
        <f t="shared" si="11"/>
        <v>6.1090512499608063E-3</v>
      </c>
      <c r="N83" s="199">
        <f t="shared" si="11"/>
        <v>5.4623552977385451E-3</v>
      </c>
      <c r="O83" s="199">
        <f t="shared" si="11"/>
        <v>4.2153430629837917E-3</v>
      </c>
      <c r="P83" s="199">
        <f t="shared" si="11"/>
        <v>4.2585242177629826E-3</v>
      </c>
      <c r="Q83" s="199">
        <f t="shared" si="11"/>
        <v>5.1192636305432693E-3</v>
      </c>
    </row>
    <row r="84" spans="1:17" x14ac:dyDescent="0.25">
      <c r="A84" s="142" t="s">
        <v>329</v>
      </c>
      <c r="B84" s="199">
        <f t="shared" ref="B84:Q84" si="12">IF(B$41=0,0,B$41/B$5)</f>
        <v>3.1229746280266982E-2</v>
      </c>
      <c r="C84" s="199">
        <f t="shared" si="12"/>
        <v>3.2987057026248781E-2</v>
      </c>
      <c r="D84" s="199">
        <f t="shared" si="12"/>
        <v>3.0437377936032222E-2</v>
      </c>
      <c r="E84" s="199">
        <f t="shared" si="12"/>
        <v>2.6745875006700393E-2</v>
      </c>
      <c r="F84" s="199">
        <f t="shared" si="12"/>
        <v>2.7995498817501071E-2</v>
      </c>
      <c r="G84" s="199">
        <f t="shared" si="12"/>
        <v>2.6344026502076512E-2</v>
      </c>
      <c r="H84" s="199">
        <f t="shared" si="12"/>
        <v>2.2957193040497405E-2</v>
      </c>
      <c r="I84" s="199">
        <f t="shared" si="12"/>
        <v>2.4821714506199601E-2</v>
      </c>
      <c r="J84" s="199">
        <f t="shared" si="12"/>
        <v>2.5895883859347567E-2</v>
      </c>
      <c r="K84" s="199">
        <f t="shared" si="12"/>
        <v>2.4436760327292976E-2</v>
      </c>
      <c r="L84" s="199">
        <f t="shared" si="12"/>
        <v>2.6328590486061797E-2</v>
      </c>
      <c r="M84" s="199">
        <f t="shared" si="12"/>
        <v>2.290894218735302E-2</v>
      </c>
      <c r="N84" s="199">
        <f t="shared" si="12"/>
        <v>2.0483832366519555E-2</v>
      </c>
      <c r="O84" s="199">
        <f t="shared" si="12"/>
        <v>1.5807536486189214E-2</v>
      </c>
      <c r="P84" s="199">
        <f t="shared" si="12"/>
        <v>1.5969465816611187E-2</v>
      </c>
      <c r="Q84" s="199">
        <f t="shared" si="12"/>
        <v>1.9197238614537294E-2</v>
      </c>
    </row>
    <row r="85" spans="1:17" x14ac:dyDescent="0.25">
      <c r="A85" s="142" t="s">
        <v>328</v>
      </c>
      <c r="B85" s="199">
        <f t="shared" ref="B85:Q85" si="13">IF(B$52=0,0,B$52/B$5)</f>
        <v>2.0819830853511328E-3</v>
      </c>
      <c r="C85" s="199">
        <f t="shared" si="13"/>
        <v>2.1991371350832531E-3</v>
      </c>
      <c r="D85" s="199">
        <f t="shared" si="13"/>
        <v>2.0291585290688153E-3</v>
      </c>
      <c r="E85" s="199">
        <f t="shared" si="13"/>
        <v>1.7830583337800261E-3</v>
      </c>
      <c r="F85" s="199">
        <f t="shared" si="13"/>
        <v>1.8663665878334052E-3</v>
      </c>
      <c r="G85" s="199">
        <f t="shared" si="13"/>
        <v>1.7562684334717672E-3</v>
      </c>
      <c r="H85" s="199">
        <f t="shared" si="13"/>
        <v>1.530479536033161E-3</v>
      </c>
      <c r="I85" s="199">
        <f t="shared" si="13"/>
        <v>1.6547809670799736E-3</v>
      </c>
      <c r="J85" s="199">
        <f t="shared" si="13"/>
        <v>1.7263922572898383E-3</v>
      </c>
      <c r="K85" s="199">
        <f t="shared" si="13"/>
        <v>1.6291173551528655E-3</v>
      </c>
      <c r="L85" s="199">
        <f t="shared" si="13"/>
        <v>1.7552393657374531E-3</v>
      </c>
      <c r="M85" s="199">
        <f t="shared" si="13"/>
        <v>1.5272628124902016E-3</v>
      </c>
      <c r="N85" s="199">
        <f t="shared" si="13"/>
        <v>1.3655888244346369E-3</v>
      </c>
      <c r="O85" s="199">
        <f t="shared" si="13"/>
        <v>1.0538357657459479E-3</v>
      </c>
      <c r="P85" s="199">
        <f t="shared" si="13"/>
        <v>1.0646310544407459E-3</v>
      </c>
      <c r="Q85" s="199">
        <f t="shared" si="13"/>
        <v>1.2798159076358197E-3</v>
      </c>
    </row>
    <row r="86" spans="1:17" x14ac:dyDescent="0.25">
      <c r="A86" s="127" t="s">
        <v>321</v>
      </c>
      <c r="B86" s="200">
        <f t="shared" ref="B86:Q86" si="14">IF(B$53=0,0,B$53/B$5)</f>
        <v>2.1537756055356544E-2</v>
      </c>
      <c r="C86" s="200">
        <f t="shared" si="14"/>
        <v>2.2749694500861239E-2</v>
      </c>
      <c r="D86" s="200">
        <f t="shared" si="14"/>
        <v>2.0991295128298091E-2</v>
      </c>
      <c r="E86" s="200">
        <f t="shared" si="14"/>
        <v>1.8445431039103719E-2</v>
      </c>
      <c r="F86" s="200">
        <f t="shared" si="14"/>
        <v>1.9307240563793848E-2</v>
      </c>
      <c r="G86" s="200">
        <f t="shared" si="14"/>
        <v>1.8168294139363109E-2</v>
      </c>
      <c r="H86" s="200">
        <f t="shared" si="14"/>
        <v>1.5832546924480974E-2</v>
      </c>
      <c r="I86" s="200">
        <f t="shared" si="14"/>
        <v>1.7118423797379035E-2</v>
      </c>
      <c r="J86" s="200">
        <f t="shared" si="14"/>
        <v>1.7859230247825909E-2</v>
      </c>
      <c r="K86" s="200">
        <f t="shared" si="14"/>
        <v>1.6852938156753781E-2</v>
      </c>
      <c r="L86" s="200">
        <f t="shared" si="14"/>
        <v>1.8157648611077104E-2</v>
      </c>
      <c r="M86" s="200">
        <f t="shared" si="14"/>
        <v>1.5799270474036568E-2</v>
      </c>
      <c r="N86" s="200">
        <f t="shared" si="14"/>
        <v>1.4126780942427279E-2</v>
      </c>
      <c r="O86" s="200">
        <f t="shared" si="14"/>
        <v>1.0901749300820151E-2</v>
      </c>
      <c r="P86" s="200">
        <f t="shared" si="14"/>
        <v>1.1013424701111165E-2</v>
      </c>
      <c r="Q86" s="200">
        <f t="shared" si="14"/>
        <v>1.3239474906577448E-2</v>
      </c>
    </row>
    <row r="87" spans="1:17" x14ac:dyDescent="0.25">
      <c r="A87" s="142" t="s">
        <v>327</v>
      </c>
      <c r="B87" s="199">
        <f t="shared" ref="B87:Q87" si="15">IF(B$54=0,0,B$54/B$5)</f>
        <v>1.0768878027678272E-3</v>
      </c>
      <c r="C87" s="199">
        <f t="shared" si="15"/>
        <v>1.1374847250430616E-3</v>
      </c>
      <c r="D87" s="199">
        <f t="shared" si="15"/>
        <v>1.0495647564149045E-3</v>
      </c>
      <c r="E87" s="199">
        <f t="shared" si="15"/>
        <v>9.2227155195518577E-4</v>
      </c>
      <c r="F87" s="199">
        <f t="shared" si="15"/>
        <v>9.6536202818969232E-4</v>
      </c>
      <c r="G87" s="199">
        <f t="shared" si="15"/>
        <v>9.0841470696815542E-4</v>
      </c>
      <c r="H87" s="199">
        <f t="shared" si="15"/>
        <v>7.9162734622404871E-4</v>
      </c>
      <c r="I87" s="199">
        <f t="shared" si="15"/>
        <v>8.5592118986895177E-4</v>
      </c>
      <c r="J87" s="199">
        <f t="shared" si="15"/>
        <v>8.9296151239129558E-4</v>
      </c>
      <c r="K87" s="199">
        <f t="shared" si="15"/>
        <v>8.4264690783768898E-4</v>
      </c>
      <c r="L87" s="199">
        <f t="shared" si="15"/>
        <v>9.0788243055385509E-4</v>
      </c>
      <c r="M87" s="199">
        <f t="shared" si="15"/>
        <v>7.899635237018284E-4</v>
      </c>
      <c r="N87" s="199">
        <f t="shared" si="15"/>
        <v>7.0633904712136383E-4</v>
      </c>
      <c r="O87" s="199">
        <f t="shared" si="15"/>
        <v>5.4508746504100753E-4</v>
      </c>
      <c r="P87" s="199">
        <f t="shared" si="15"/>
        <v>5.5067123505555811E-4</v>
      </c>
      <c r="Q87" s="199">
        <f t="shared" si="15"/>
        <v>6.6197374532887224E-4</v>
      </c>
    </row>
    <row r="88" spans="1:17" x14ac:dyDescent="0.25">
      <c r="A88" s="142" t="s">
        <v>326</v>
      </c>
      <c r="B88" s="199">
        <f t="shared" ref="B88:Q88" si="16">IF(B$55=0,0,B$55/B$5)</f>
        <v>5.3844390138391351E-3</v>
      </c>
      <c r="C88" s="199">
        <f t="shared" si="16"/>
        <v>5.687423625215308E-3</v>
      </c>
      <c r="D88" s="199">
        <f t="shared" si="16"/>
        <v>5.2478237820745219E-3</v>
      </c>
      <c r="E88" s="199">
        <f t="shared" si="16"/>
        <v>4.6113577597759279E-3</v>
      </c>
      <c r="F88" s="199">
        <f t="shared" si="16"/>
        <v>4.8268101409484612E-3</v>
      </c>
      <c r="G88" s="199">
        <f t="shared" si="16"/>
        <v>4.5420735348407765E-3</v>
      </c>
      <c r="H88" s="199">
        <f t="shared" si="16"/>
        <v>3.9581367311202426E-3</v>
      </c>
      <c r="I88" s="199">
        <f t="shared" si="16"/>
        <v>4.2796059493447587E-3</v>
      </c>
      <c r="J88" s="199">
        <f t="shared" si="16"/>
        <v>4.4648075619564773E-3</v>
      </c>
      <c r="K88" s="199">
        <f t="shared" si="16"/>
        <v>4.2132345391884445E-3</v>
      </c>
      <c r="L88" s="199">
        <f t="shared" si="16"/>
        <v>4.539412152769276E-3</v>
      </c>
      <c r="M88" s="199">
        <f t="shared" si="16"/>
        <v>3.949817618509141E-3</v>
      </c>
      <c r="N88" s="199">
        <f t="shared" si="16"/>
        <v>3.5316952356068193E-3</v>
      </c>
      <c r="O88" s="199">
        <f t="shared" si="16"/>
        <v>2.7254373252050372E-3</v>
      </c>
      <c r="P88" s="199">
        <f t="shared" si="16"/>
        <v>2.7533561752777908E-3</v>
      </c>
      <c r="Q88" s="199">
        <f t="shared" si="16"/>
        <v>3.3098687266443611E-3</v>
      </c>
    </row>
    <row r="89" spans="1:17" x14ac:dyDescent="0.25">
      <c r="A89" s="142" t="s">
        <v>325</v>
      </c>
      <c r="B89" s="199">
        <f t="shared" ref="B89:Q89" si="17">IF(B$66=0,0,B$66/B$5)</f>
        <v>1.5076429238749581E-2</v>
      </c>
      <c r="C89" s="199">
        <f t="shared" si="17"/>
        <v>1.5924786150602867E-2</v>
      </c>
      <c r="D89" s="199">
        <f t="shared" si="17"/>
        <v>1.4693906589808663E-2</v>
      </c>
      <c r="E89" s="199">
        <f t="shared" si="17"/>
        <v>1.2911801727372604E-2</v>
      </c>
      <c r="F89" s="199">
        <f t="shared" si="17"/>
        <v>1.3515068394655695E-2</v>
      </c>
      <c r="G89" s="199">
        <f t="shared" si="17"/>
        <v>1.2717805897554179E-2</v>
      </c>
      <c r="H89" s="199">
        <f t="shared" si="17"/>
        <v>1.1082782847136683E-2</v>
      </c>
      <c r="I89" s="199">
        <f t="shared" si="17"/>
        <v>1.1982896658165328E-2</v>
      </c>
      <c r="J89" s="199">
        <f t="shared" si="17"/>
        <v>1.2501461173478138E-2</v>
      </c>
      <c r="K89" s="199">
        <f t="shared" si="17"/>
        <v>1.1797056709727648E-2</v>
      </c>
      <c r="L89" s="199">
        <f t="shared" si="17"/>
        <v>1.2710354027753973E-2</v>
      </c>
      <c r="M89" s="199">
        <f t="shared" si="17"/>
        <v>1.1059489331825597E-2</v>
      </c>
      <c r="N89" s="199">
        <f t="shared" si="17"/>
        <v>9.888746659699096E-3</v>
      </c>
      <c r="O89" s="199">
        <f t="shared" si="17"/>
        <v>7.6312245105741045E-3</v>
      </c>
      <c r="P89" s="199">
        <f t="shared" si="17"/>
        <v>7.7093972907778148E-3</v>
      </c>
      <c r="Q89" s="199">
        <f t="shared" si="17"/>
        <v>9.2676324346042133E-3</v>
      </c>
    </row>
    <row r="90" spans="1:17" x14ac:dyDescent="0.25">
      <c r="A90" s="127" t="s">
        <v>320</v>
      </c>
      <c r="B90" s="200">
        <f t="shared" ref="B90:Q90" si="18">IF(B$67=0,0,B$67/B$5)</f>
        <v>0.11605336719416985</v>
      </c>
      <c r="C90" s="200">
        <f t="shared" si="18"/>
        <v>0.10228854374228875</v>
      </c>
      <c r="D90" s="200">
        <f t="shared" si="18"/>
        <v>0.14514939296864252</v>
      </c>
      <c r="E90" s="200">
        <f t="shared" si="18"/>
        <v>0.16469085634905392</v>
      </c>
      <c r="F90" s="200">
        <f t="shared" si="18"/>
        <v>0.14626055838543675</v>
      </c>
      <c r="G90" s="200">
        <f t="shared" si="18"/>
        <v>0.15818303478769802</v>
      </c>
      <c r="H90" s="200">
        <f t="shared" si="18"/>
        <v>0.17678154171925764</v>
      </c>
      <c r="I90" s="200">
        <f t="shared" si="18"/>
        <v>0.16965268100774342</v>
      </c>
      <c r="J90" s="200">
        <f t="shared" si="18"/>
        <v>0.17228875858203771</v>
      </c>
      <c r="K90" s="200">
        <f t="shared" si="18"/>
        <v>0.18095288640216722</v>
      </c>
      <c r="L90" s="200">
        <f t="shared" si="18"/>
        <v>0.1692168964808026</v>
      </c>
      <c r="M90" s="200">
        <f t="shared" si="18"/>
        <v>0.18866707951844702</v>
      </c>
      <c r="N90" s="200">
        <f t="shared" si="18"/>
        <v>0.20767803196313309</v>
      </c>
      <c r="O90" s="200">
        <f t="shared" si="18"/>
        <v>0.23536797300676565</v>
      </c>
      <c r="P90" s="200">
        <f t="shared" si="18"/>
        <v>0.2364056134500136</v>
      </c>
      <c r="Q90" s="200">
        <f t="shared" si="18"/>
        <v>0.21767093824248129</v>
      </c>
    </row>
    <row r="91" spans="1:17" x14ac:dyDescent="0.25">
      <c r="A91" s="72" t="s">
        <v>319</v>
      </c>
      <c r="B91" s="71">
        <f t="shared" ref="B91:Q91" si="19">IF(B$68=0,0,B$68/B$5)</f>
        <v>0.21605028074147972</v>
      </c>
      <c r="C91" s="71">
        <f t="shared" si="19"/>
        <v>0.21450352548660007</v>
      </c>
      <c r="D91" s="71">
        <f t="shared" si="19"/>
        <v>0.20723199968790262</v>
      </c>
      <c r="E91" s="71">
        <f t="shared" si="19"/>
        <v>0.16523815622043284</v>
      </c>
      <c r="F91" s="71">
        <f t="shared" si="19"/>
        <v>0.16743475108102823</v>
      </c>
      <c r="G91" s="71">
        <f t="shared" si="19"/>
        <v>0.18562342124978901</v>
      </c>
      <c r="H91" s="71">
        <f t="shared" si="19"/>
        <v>0.1983385627379311</v>
      </c>
      <c r="I91" s="71">
        <f t="shared" si="19"/>
        <v>0.18433239197565993</v>
      </c>
      <c r="J91" s="71">
        <f t="shared" si="19"/>
        <v>0.20562757440675308</v>
      </c>
      <c r="K91" s="71">
        <f t="shared" si="19"/>
        <v>0.17434605517564103</v>
      </c>
      <c r="L91" s="71">
        <f t="shared" si="19"/>
        <v>0.16433925135557634</v>
      </c>
      <c r="M91" s="71">
        <f t="shared" si="19"/>
        <v>0.16380964482937563</v>
      </c>
      <c r="N91" s="71">
        <f t="shared" si="19"/>
        <v>0.18293051798676374</v>
      </c>
      <c r="O91" s="71">
        <f t="shared" si="19"/>
        <v>0.1991771951301691</v>
      </c>
      <c r="P91" s="71">
        <f t="shared" si="19"/>
        <v>0.20732842708448332</v>
      </c>
      <c r="Q91" s="71">
        <f t="shared" si="19"/>
        <v>0.19281524938465544</v>
      </c>
    </row>
    <row r="93" spans="1:17" ht="12.75" x14ac:dyDescent="0.25">
      <c r="A93" s="98" t="str">
        <f>FBT_fec!$A$110</f>
        <v>Energy intensity (toe/physical output index)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 t="shared" ref="B95:Q95" si="20">SUM(B$96:B$106)</f>
        <v>149.49925673951935</v>
      </c>
      <c r="C95" s="230">
        <f t="shared" si="20"/>
        <v>150.05629832454565</v>
      </c>
      <c r="D95" s="230">
        <f t="shared" si="20"/>
        <v>150.25751889702951</v>
      </c>
      <c r="E95" s="230">
        <f t="shared" si="20"/>
        <v>153.14711494180608</v>
      </c>
      <c r="F95" s="230">
        <f t="shared" si="20"/>
        <v>150.30333584411909</v>
      </c>
      <c r="G95" s="230">
        <f t="shared" si="20"/>
        <v>148.28687205782154</v>
      </c>
      <c r="H95" s="230">
        <f t="shared" si="20"/>
        <v>145.43780553184817</v>
      </c>
      <c r="I95" s="230">
        <f t="shared" si="20"/>
        <v>144.34784695583838</v>
      </c>
      <c r="J95" s="230">
        <f t="shared" si="20"/>
        <v>142.29661856808454</v>
      </c>
      <c r="K95" s="230">
        <f t="shared" si="20"/>
        <v>143.95711367977816</v>
      </c>
      <c r="L95" s="230">
        <f t="shared" si="20"/>
        <v>145.26902204001703</v>
      </c>
      <c r="M95" s="230">
        <f t="shared" si="20"/>
        <v>149.51329801729324</v>
      </c>
      <c r="N95" s="230">
        <f t="shared" si="20"/>
        <v>147.61681923813947</v>
      </c>
      <c r="O95" s="230">
        <f t="shared" si="20"/>
        <v>147.70892448900489</v>
      </c>
      <c r="P95" s="230">
        <f t="shared" si="20"/>
        <v>147.93606494751563</v>
      </c>
      <c r="Q95" s="230">
        <f t="shared" si="20"/>
        <v>147.19334551342138</v>
      </c>
    </row>
    <row r="96" spans="1:17" x14ac:dyDescent="0.25">
      <c r="A96" s="132" t="s">
        <v>83</v>
      </c>
      <c r="B96" s="275">
        <f>IF(B$6=0,0,B$6/OIS!B$5*1000)</f>
        <v>1.640541011093531</v>
      </c>
      <c r="C96" s="275">
        <f>IF(C$6=0,0,C$6/OIS!C$5*1000)</f>
        <v>1.6239001358317073</v>
      </c>
      <c r="D96" s="275">
        <f>IF(D$6=0,0,D$6/OIS!D$5*1000)</f>
        <v>1.6184178487086016</v>
      </c>
      <c r="E96" s="275">
        <f>IF(E$6=0,0,E$6/OIS!E$5*1000)</f>
        <v>1.7964305504006439</v>
      </c>
      <c r="F96" s="275">
        <f>IF(F$6=0,0,F$6/OIS!F$5*1000)</f>
        <v>1.7363082275785378</v>
      </c>
      <c r="G96" s="275">
        <f>IF(G$6=0,0,G$6/OIS!G$5*1000)</f>
        <v>1.7633897559451774</v>
      </c>
      <c r="H96" s="275">
        <f>IF(H$6=0,0,H$6/OIS!H$5*1000)</f>
        <v>1.7977417290183431</v>
      </c>
      <c r="I96" s="275">
        <f>IF(I$6=0,0,I$6/OIS!I$5*1000)</f>
        <v>1.7720352556308017</v>
      </c>
      <c r="J96" s="275">
        <f>IF(J$6=0,0,J$6/OIS!J$5*1000)</f>
        <v>1.7378749726203944</v>
      </c>
      <c r="K96" s="275">
        <f>IF(K$6=0,0,K$6/OIS!K$5*1000)</f>
        <v>1.74589537778151</v>
      </c>
      <c r="L96" s="275">
        <f>IF(L$6=0,0,L$6/OIS!L$5*1000)</f>
        <v>1.7319846044723042</v>
      </c>
      <c r="M96" s="275">
        <f>IF(M$6=0,0,M$6/OIS!M$5*1000)</f>
        <v>1.8297559398264815</v>
      </c>
      <c r="N96" s="275">
        <f>IF(N$6=0,0,N$6/OIS!N$5*1000)</f>
        <v>1.8890362067590183</v>
      </c>
      <c r="O96" s="275">
        <f>IF(O$6=0,0,O$6/OIS!O$5*1000)</f>
        <v>2.0029569222163053</v>
      </c>
      <c r="P96" s="275">
        <f>IF(P$6=0,0,P$6/OIS!P$5*1000)</f>
        <v>1.9620922526324249</v>
      </c>
      <c r="Q96" s="275">
        <f>IF(Q$6=0,0,Q$6/OIS!Q$5*1000)</f>
        <v>1.8816866292931118</v>
      </c>
    </row>
    <row r="97" spans="1:17" x14ac:dyDescent="0.25">
      <c r="A97" s="76" t="s">
        <v>82</v>
      </c>
      <c r="B97" s="274">
        <f>IF(B$7=0,0,B$7/OIS!B$5*1000)</f>
        <v>0.96259800013671182</v>
      </c>
      <c r="C97" s="274">
        <f>IF(C$7=0,0,C$7/OIS!C$5*1000)</f>
        <v>0.95494722250647612</v>
      </c>
      <c r="D97" s="274">
        <f>IF(D$7=0,0,D$7/OIS!D$5*1000)</f>
        <v>0.97801010547246936</v>
      </c>
      <c r="E97" s="274">
        <f>IF(E$7=0,0,E$7/OIS!E$5*1000)</f>
        <v>1.0077642839657619</v>
      </c>
      <c r="F97" s="274">
        <f>IF(F$7=0,0,F$7/OIS!F$5*1000)</f>
        <v>0.98246177876400032</v>
      </c>
      <c r="G97" s="274">
        <f>IF(G$7=0,0,G$7/OIS!G$5*1000)</f>
        <v>0.97579850483051811</v>
      </c>
      <c r="H97" s="274">
        <f>IF(H$7=0,0,H$7/OIS!H$5*1000)</f>
        <v>0.97459376146562438</v>
      </c>
      <c r="I97" s="274">
        <f>IF(I$7=0,0,I$7/OIS!I$5*1000)</f>
        <v>0.95434776060145854</v>
      </c>
      <c r="J97" s="274">
        <f>IF(J$7=0,0,J$7/OIS!J$5*1000)</f>
        <v>0.93370827027861414</v>
      </c>
      <c r="K97" s="274">
        <f>IF(K$7=0,0,K$7/OIS!K$5*1000)</f>
        <v>0.95762675392984054</v>
      </c>
      <c r="L97" s="274">
        <f>IF(L$7=0,0,L$7/OIS!L$5*1000)</f>
        <v>0.9554604685455127</v>
      </c>
      <c r="M97" s="274">
        <f>IF(M$7=0,0,M$7/OIS!M$5*1000)</f>
        <v>1.0047554489363693</v>
      </c>
      <c r="N97" s="274">
        <f>IF(N$7=0,0,N$7/OIS!N$5*1000)</f>
        <v>1.0003522320492571</v>
      </c>
      <c r="O97" s="274">
        <f>IF(O$7=0,0,O$7/OIS!O$5*1000)</f>
        <v>1.0232913397973795</v>
      </c>
      <c r="P97" s="274">
        <f>IF(P$7=0,0,P$7/OIS!P$5*1000)</f>
        <v>1.0294555912008092</v>
      </c>
      <c r="Q97" s="274">
        <f>IF(Q$7=0,0,Q$7/OIS!Q$5*1000)</f>
        <v>1.008001218515854</v>
      </c>
    </row>
    <row r="98" spans="1:17" x14ac:dyDescent="0.25">
      <c r="A98" s="76" t="s">
        <v>81</v>
      </c>
      <c r="B98" s="274">
        <f>IF(B$8=0,0,B$8/OIS!B$5*1000)</f>
        <v>1.7704867975396514</v>
      </c>
      <c r="C98" s="274">
        <f>IF(C$8=0,0,C$8/OIS!C$5*1000)</f>
        <v>1.7643184031175756</v>
      </c>
      <c r="D98" s="274">
        <f>IF(D$8=0,0,D$8/OIS!D$5*1000)</f>
        <v>1.811571532406187</v>
      </c>
      <c r="E98" s="274">
        <f>IF(E$8=0,0,E$8/OIS!E$5*1000)</f>
        <v>1.8103093839981514</v>
      </c>
      <c r="F98" s="274">
        <f>IF(F$8=0,0,F$8/OIS!F$5*1000)</f>
        <v>1.7744316412793542</v>
      </c>
      <c r="G98" s="274">
        <f>IF(G$8=0,0,G$8/OIS!G$5*1000)</f>
        <v>1.7435617189728385</v>
      </c>
      <c r="H98" s="274">
        <f>IF(H$8=0,0,H$8/OIS!H$5*1000)</f>
        <v>1.7172623266661151</v>
      </c>
      <c r="I98" s="274">
        <f>IF(I$8=0,0,I$8/OIS!I$5*1000)</f>
        <v>1.684254141436528</v>
      </c>
      <c r="J98" s="274">
        <f>IF(J$8=0,0,J$8/OIS!J$5*1000)</f>
        <v>1.6501974025736326</v>
      </c>
      <c r="K98" s="274">
        <f>IF(K$8=0,0,K$8/OIS!K$5*1000)</f>
        <v>1.6992787467902151</v>
      </c>
      <c r="L98" s="274">
        <f>IF(L$8=0,0,L$8/OIS!L$5*1000)</f>
        <v>1.7054117037724272</v>
      </c>
      <c r="M98" s="274">
        <f>IF(M$8=0,0,M$8/OIS!M$5*1000)</f>
        <v>1.7780150518570979</v>
      </c>
      <c r="N98" s="274">
        <f>IF(N$8=0,0,N$8/OIS!N$5*1000)</f>
        <v>1.7394106061340024</v>
      </c>
      <c r="O98" s="274">
        <f>IF(O$8=0,0,O$8/OIS!O$5*1000)</f>
        <v>1.739555436464159</v>
      </c>
      <c r="P98" s="274">
        <f>IF(P$8=0,0,P$8/OIS!P$5*1000)</f>
        <v>1.7681627000806082</v>
      </c>
      <c r="Q98" s="274">
        <f>IF(Q$8=0,0,Q$8/OIS!Q$5*1000)</f>
        <v>1.7554086381896685</v>
      </c>
    </row>
    <row r="99" spans="1:17" x14ac:dyDescent="0.25">
      <c r="A99" s="76" t="s">
        <v>80</v>
      </c>
      <c r="B99" s="274">
        <f>IF(B$9=0,0,B$9/OIS!B$5*1000)</f>
        <v>1.2992931844837032</v>
      </c>
      <c r="C99" s="274">
        <f>IF(C$9=0,0,C$9/OIS!C$5*1000)</f>
        <v>1.2182549980359703</v>
      </c>
      <c r="D99" s="274">
        <f>IF(D$9=0,0,D$9/OIS!D$5*1000)</f>
        <v>1.3972713533715051</v>
      </c>
      <c r="E99" s="274">
        <f>IF(E$9=0,0,E$9/OIS!E$5*1000)</f>
        <v>1.4814911226346168</v>
      </c>
      <c r="F99" s="274">
        <f>IF(F$9=0,0,F$9/OIS!F$5*1000)</f>
        <v>1.4064543647905223</v>
      </c>
      <c r="G99" s="274">
        <f>IF(G$9=0,0,G$9/OIS!G$5*1000)</f>
        <v>1.4295520117104554</v>
      </c>
      <c r="H99" s="274">
        <f>IF(H$9=0,0,H$9/OIS!H$5*1000)</f>
        <v>1.5292587758028309</v>
      </c>
      <c r="I99" s="274">
        <f>IF(I$9=0,0,I$9/OIS!I$5*1000)</f>
        <v>1.4159450339943949</v>
      </c>
      <c r="J99" s="274">
        <f>IF(J$9=0,0,J$9/OIS!J$5*1000)</f>
        <v>1.340604172546582</v>
      </c>
      <c r="K99" s="274">
        <f>IF(K$9=0,0,K$9/OIS!K$5*1000)</f>
        <v>1.4639178523310838</v>
      </c>
      <c r="L99" s="274">
        <f>IF(L$9=0,0,L$9/OIS!L$5*1000)</f>
        <v>1.3956469695040561</v>
      </c>
      <c r="M99" s="274">
        <f>IF(M$9=0,0,M$9/OIS!M$5*1000)</f>
        <v>1.5989932013748098</v>
      </c>
      <c r="N99" s="274">
        <f>IF(N$9=0,0,N$9/OIS!N$5*1000)</f>
        <v>1.6286237638692798</v>
      </c>
      <c r="O99" s="274">
        <f>IF(O$9=0,0,O$9/OIS!O$5*1000)</f>
        <v>1.7859283101823689</v>
      </c>
      <c r="P99" s="274">
        <f>IF(P$9=0,0,P$9/OIS!P$5*1000)</f>
        <v>1.8349857116561068</v>
      </c>
      <c r="Q99" s="274">
        <f>IF(Q$9=0,0,Q$9/OIS!Q$5*1000)</f>
        <v>1.7092371836005698</v>
      </c>
    </row>
    <row r="100" spans="1:17" x14ac:dyDescent="0.25">
      <c r="A100" s="129" t="s">
        <v>79</v>
      </c>
      <c r="B100" s="273">
        <f>IF(B$10=0,0,B$10/OIS!B$5*1000)</f>
        <v>2.2113098725181994</v>
      </c>
      <c r="C100" s="273">
        <f>IF(C$10=0,0,C$10/OIS!C$5*1000)</f>
        <v>2.1292290919303496</v>
      </c>
      <c r="D100" s="273">
        <f>IF(D$10=0,0,D$10/OIS!D$5*1000)</f>
        <v>2.309955617187351</v>
      </c>
      <c r="E100" s="273">
        <f>IF(E$10=0,0,E$10/OIS!E$5*1000)</f>
        <v>2.4356161228410653</v>
      </c>
      <c r="F100" s="273">
        <f>IF(F$10=0,0,F$10/OIS!F$5*1000)</f>
        <v>2.338152984617071</v>
      </c>
      <c r="G100" s="273">
        <f>IF(G$10=0,0,G$10/OIS!G$5*1000)</f>
        <v>2.3571581512368498</v>
      </c>
      <c r="H100" s="273">
        <f>IF(H$10=0,0,H$10/OIS!H$5*1000)</f>
        <v>2.4511060861159897</v>
      </c>
      <c r="I100" s="273">
        <f>IF(I$10=0,0,I$10/OIS!I$5*1000)</f>
        <v>2.3279607197864953</v>
      </c>
      <c r="J100" s="273">
        <f>IF(J$10=0,0,J$10/OIS!J$5*1000)</f>
        <v>2.2377022889034386</v>
      </c>
      <c r="K100" s="273">
        <f>IF(K$10=0,0,K$10/OIS!K$5*1000)</f>
        <v>2.3705719626002471</v>
      </c>
      <c r="L100" s="273">
        <f>IF(L$10=0,0,L$10/OIS!L$5*1000)</f>
        <v>2.3050408822630044</v>
      </c>
      <c r="M100" s="273">
        <f>IF(M$10=0,0,M$10/OIS!M$5*1000)</f>
        <v>2.544013788991645</v>
      </c>
      <c r="N100" s="273">
        <f>IF(N$10=0,0,N$10/OIS!N$5*1000)</f>
        <v>2.5752431277199856</v>
      </c>
      <c r="O100" s="273">
        <f>IF(O$10=0,0,O$10/OIS!O$5*1000)</f>
        <v>2.7525533683429373</v>
      </c>
      <c r="P100" s="273">
        <f>IF(P$10=0,0,P$10/OIS!P$5*1000)</f>
        <v>2.7965606169727097</v>
      </c>
      <c r="Q100" s="273">
        <f>IF(Q$10=0,0,Q$10/OIS!Q$5*1000)</f>
        <v>2.6536542816819968</v>
      </c>
    </row>
    <row r="101" spans="1:17" x14ac:dyDescent="0.25">
      <c r="A101" s="127" t="s">
        <v>324</v>
      </c>
      <c r="B101" s="296">
        <f>IF(B$15=0,0,B$15/OIS!B$5*1000)</f>
        <v>57.831693465456425</v>
      </c>
      <c r="C101" s="296">
        <f>IF(C$15=0,0,C$15/OIS!C$5*1000)</f>
        <v>58.860355361117556</v>
      </c>
      <c r="D101" s="296">
        <f>IF(D$15=0,0,D$15/OIS!D$5*1000)</f>
        <v>53.041025768610147</v>
      </c>
      <c r="E101" s="296">
        <f>IF(E$15=0,0,E$15/OIS!E$5*1000)</f>
        <v>52.64181441699867</v>
      </c>
      <c r="F101" s="296">
        <f>IF(F$15=0,0,F$15/OIS!F$5*1000)</f>
        <v>50.93439499936477</v>
      </c>
      <c r="G101" s="296">
        <f>IF(G$15=0,0,G$15/OIS!G$5*1000)</f>
        <v>43.72655302386412</v>
      </c>
      <c r="H101" s="296">
        <f>IF(H$15=0,0,H$15/OIS!H$5*1000)</f>
        <v>34.853243903626286</v>
      </c>
      <c r="I101" s="296">
        <f>IF(I$15=0,0,I$15/OIS!I$5*1000)</f>
        <v>38.564238173765339</v>
      </c>
      <c r="J101" s="296">
        <f>IF(J$15=0,0,J$15/OIS!J$5*1000)</f>
        <v>38.778111362224315</v>
      </c>
      <c r="K101" s="296">
        <f>IF(K$15=0,0,K$15/OIS!K$5*1000)</f>
        <v>41.64474081176526</v>
      </c>
      <c r="L101" s="296">
        <f>IF(L$15=0,0,L$15/OIS!L$5*1000)</f>
        <v>42.694839235583714</v>
      </c>
      <c r="M101" s="296">
        <f>IF(M$15=0,0,M$15/OIS!M$5*1000)</f>
        <v>33.918906357991204</v>
      </c>
      <c r="N101" s="296">
        <f>IF(N$15=0,0,N$15/OIS!N$5*1000)</f>
        <v>28.839939517184302</v>
      </c>
      <c r="O101" s="296">
        <f>IF(O$15=0,0,O$15/OIS!O$5*1000)</f>
        <v>20.88903843633765</v>
      </c>
      <c r="P101" s="296">
        <f>IF(P$15=0,0,P$15/OIS!P$5*1000)</f>
        <v>17.83776121234661</v>
      </c>
      <c r="Q101" s="296">
        <f>IF(Q$15=0,0,Q$15/OIS!Q$5*1000)</f>
        <v>26.431367667855707</v>
      </c>
    </row>
    <row r="102" spans="1:17" x14ac:dyDescent="0.25">
      <c r="A102" s="127" t="s">
        <v>323</v>
      </c>
      <c r="B102" s="296">
        <f>IF(B$26=0,0,B$26/OIS!B$5*1000)</f>
        <v>24.689108883230709</v>
      </c>
      <c r="C102" s="296">
        <f>IF(C$26=0,0,C$26/OIS!C$5*1000)</f>
        <v>25.955025360159464</v>
      </c>
      <c r="D102" s="296">
        <f>IF(D$26=0,0,D$26/OIS!D$5*1000)</f>
        <v>26.901286460274946</v>
      </c>
      <c r="E102" s="296">
        <f>IF(E$26=0,0,E$26/OIS!E$5*1000)</f>
        <v>33.159743311027526</v>
      </c>
      <c r="F102" s="296">
        <f>IF(F$26=0,0,F$26/OIS!F$5*1000)</f>
        <v>35.469315252391432</v>
      </c>
      <c r="G102" s="296">
        <f>IF(G$26=0,0,G$26/OIS!G$5*1000)</f>
        <v>37.406124373756711</v>
      </c>
      <c r="H102" s="296">
        <f>IF(H$26=0,0,H$26/OIS!H$5*1000)</f>
        <v>40.803511562703981</v>
      </c>
      <c r="I102" s="296">
        <f>IF(I$26=0,0,I$26/OIS!I$5*1000)</f>
        <v>39.283793716904647</v>
      </c>
      <c r="J102" s="296">
        <f>IF(J$26=0,0,J$26/OIS!J$5*1000)</f>
        <v>34.387700127798553</v>
      </c>
      <c r="K102" s="296">
        <f>IF(K$26=0,0,K$26/OIS!K$5*1000)</f>
        <v>35.810711071619721</v>
      </c>
      <c r="L102" s="296">
        <f>IF(L$26=0,0,L$26/OIS!L$5*1000)</f>
        <v>38.287880805836075</v>
      </c>
      <c r="M102" s="296">
        <f>IF(M$26=0,0,M$26/OIS!M$5*1000)</f>
        <v>47.209777661208307</v>
      </c>
      <c r="N102" s="296">
        <f>IF(N$26=0,0,N$26/OIS!N$5*1000)</f>
        <v>46.166794031799029</v>
      </c>
      <c r="O102" s="296">
        <f>IF(O$26=0,0,O$26/OIS!O$5*1000)</f>
        <v>48.605896633063139</v>
      </c>
      <c r="P102" s="296">
        <f>IF(P$26=0,0,P$26/OIS!P$5*1000)</f>
        <v>50.283549734515567</v>
      </c>
      <c r="Q102" s="296">
        <f>IF(Q$26=0,0,Q$26/OIS!Q$5*1000)</f>
        <v>45.616784344331833</v>
      </c>
    </row>
    <row r="103" spans="1:17" x14ac:dyDescent="0.25">
      <c r="A103" s="127" t="s">
        <v>322</v>
      </c>
      <c r="B103" s="296">
        <f>IF(B$34=0,0,B$34/OIS!B$5*1000)</f>
        <v>6.2250984760849093</v>
      </c>
      <c r="C103" s="296">
        <f>IF(C$34=0,0,C$34/OIS!C$5*1000)</f>
        <v>6.5998875599727809</v>
      </c>
      <c r="D103" s="296">
        <f>IF(D$34=0,0,D$34/OIS!D$5*1000)</f>
        <v>6.0979265205325195</v>
      </c>
      <c r="E103" s="296">
        <f>IF(E$34=0,0,E$34/OIS!E$5*1000)</f>
        <v>5.4614047918270945</v>
      </c>
      <c r="F103" s="296">
        <f>IF(F$34=0,0,F$34/OIS!F$5*1000)</f>
        <v>5.6104224811873333</v>
      </c>
      <c r="G103" s="296">
        <f>IF(G$34=0,0,G$34/OIS!G$5*1000)</f>
        <v>5.2086310498683721</v>
      </c>
      <c r="H103" s="296">
        <f>IF(H$34=0,0,H$34/OIS!H$5*1000)</f>
        <v>4.4517917026412803</v>
      </c>
      <c r="I103" s="296">
        <f>IF(I$34=0,0,I$34/OIS!I$5*1000)</f>
        <v>4.7772813956298847</v>
      </c>
      <c r="J103" s="296">
        <f>IF(J$34=0,0,J$34/OIS!J$5*1000)</f>
        <v>4.9131956106893293</v>
      </c>
      <c r="K103" s="296">
        <f>IF(K$34=0,0,K$34/OIS!K$5*1000)</f>
        <v>4.6904606458688107</v>
      </c>
      <c r="L103" s="296">
        <f>IF(L$34=0,0,L$34/OIS!L$5*1000)</f>
        <v>5.0996381221363905</v>
      </c>
      <c r="M103" s="296">
        <f>IF(M$34=0,0,M$34/OIS!M$5*1000)</f>
        <v>4.5669220006915383</v>
      </c>
      <c r="N103" s="296">
        <f>IF(N$34=0,0,N$34/OIS!N$5*1000)</f>
        <v>4.0316775730038223</v>
      </c>
      <c r="O103" s="296">
        <f>IF(O$34=0,0,O$34/OIS!O$5*1000)</f>
        <v>3.1132189509276169</v>
      </c>
      <c r="P103" s="296">
        <f>IF(P$34=0,0,P$34/OIS!P$5*1000)</f>
        <v>3.1499465762977645</v>
      </c>
      <c r="Q103" s="296">
        <f>IF(Q$34=0,0,Q$34/OIS!Q$5*1000)</f>
        <v>3.7676077017242431</v>
      </c>
    </row>
    <row r="104" spans="1:17" x14ac:dyDescent="0.25">
      <c r="A104" s="127" t="s">
        <v>321</v>
      </c>
      <c r="B104" s="296">
        <f>IF(B$53=0,0,B$53/OIS!B$5*1000)</f>
        <v>3.2198785221128849</v>
      </c>
      <c r="C104" s="296">
        <f>IF(C$53=0,0,C$53/OIS!C$5*1000)</f>
        <v>3.4137349448135086</v>
      </c>
      <c r="D104" s="296">
        <f>IF(D$53=0,0,D$53/OIS!D$5*1000)</f>
        <v>3.1540999244133734</v>
      </c>
      <c r="E104" s="296">
        <f>IF(E$53=0,0,E$53/OIS!E$5*1000)</f>
        <v>2.824864547496774</v>
      </c>
      <c r="F104" s="296">
        <f>IF(F$53=0,0,F$53/OIS!F$5*1000)</f>
        <v>2.9019426626831062</v>
      </c>
      <c r="G104" s="296">
        <f>IF(G$53=0,0,G$53/OIS!G$5*1000)</f>
        <v>2.6941195085526068</v>
      </c>
      <c r="H104" s="296">
        <f>IF(H$53=0,0,H$53/OIS!H$5*1000)</f>
        <v>2.3026508806765249</v>
      </c>
      <c r="I104" s="296">
        <f>IF(I$53=0,0,I$53/OIS!I$5*1000)</f>
        <v>2.4710076184292511</v>
      </c>
      <c r="J104" s="296">
        <f>IF(J$53=0,0,J$53/OIS!J$5*1000)</f>
        <v>2.5413080744944812</v>
      </c>
      <c r="K104" s="296">
        <f>IF(K$53=0,0,K$53/OIS!K$5*1000)</f>
        <v>2.4261003340700751</v>
      </c>
      <c r="L104" s="296">
        <f>IF(L$53=0,0,L$53/OIS!L$5*1000)</f>
        <v>2.637743856277444</v>
      </c>
      <c r="M104" s="296">
        <f>IF(M$53=0,0,M$53/OIS!M$5*1000)</f>
        <v>2.3622010348404507</v>
      </c>
      <c r="N104" s="296">
        <f>IF(N$53=0,0,N$53/OIS!N$5*1000)</f>
        <v>2.085350468795081</v>
      </c>
      <c r="O104" s="296">
        <f>IF(O$53=0,0,O$53/OIS!O$5*1000)</f>
        <v>1.6102856642729055</v>
      </c>
      <c r="P104" s="296">
        <f>IF(P$53=0,0,P$53/OIS!P$5*1000)</f>
        <v>1.6292827118781543</v>
      </c>
      <c r="Q104" s="296">
        <f>IF(Q$53=0,0,Q$53/OIS!Q$5*1000)</f>
        <v>1.9487626043401267</v>
      </c>
    </row>
    <row r="105" spans="1:17" x14ac:dyDescent="0.25">
      <c r="A105" s="127" t="s">
        <v>320</v>
      </c>
      <c r="B105" s="296">
        <f>IF(B$67=0,0,B$67/OIS!B$5*1000)</f>
        <v>17.349892137646911</v>
      </c>
      <c r="C105" s="296">
        <f>IF(C$67=0,0,C$67/OIS!C$5*1000)</f>
        <v>15.349040234976213</v>
      </c>
      <c r="D105" s="296">
        <f>IF(D$67=0,0,D$67/OIS!D$5*1000)</f>
        <v>21.809787656878164</v>
      </c>
      <c r="E105" s="296">
        <f>IF(E$67=0,0,E$67/OIS!E$5*1000)</f>
        <v>25.221929507153032</v>
      </c>
      <c r="F105" s="296">
        <f>IF(F$67=0,0,F$67/OIS!F$5*1000)</f>
        <v>21.983449827754686</v>
      </c>
      <c r="G105" s="296">
        <f>IF(G$67=0,0,G$67/OIS!G$5*1000)</f>
        <v>23.456467441281312</v>
      </c>
      <c r="H105" s="296">
        <f>IF(H$67=0,0,H$67/OIS!H$5*1000)</f>
        <v>25.710719486185695</v>
      </c>
      <c r="I105" s="296">
        <f>IF(I$67=0,0,I$67/OIS!I$5*1000)</f>
        <v>24.488999233753418</v>
      </c>
      <c r="J105" s="296">
        <f>IF(J$67=0,0,J$67/OIS!J$5*1000)</f>
        <v>24.516107763517024</v>
      </c>
      <c r="K105" s="296">
        <f>IF(K$67=0,0,K$67/OIS!K$5*1000)</f>
        <v>26.049455238480771</v>
      </c>
      <c r="L105" s="296">
        <f>IF(L$67=0,0,L$67/OIS!L$5*1000)</f>
        <v>24.581973064412988</v>
      </c>
      <c r="M105" s="296">
        <f>IF(M$67=0,0,M$67/OIS!M$5*1000)</f>
        <v>28.208237286093929</v>
      </c>
      <c r="N105" s="296">
        <f>IF(N$67=0,0,N$67/OIS!N$5*1000)</f>
        <v>30.656770504034366</v>
      </c>
      <c r="O105" s="296">
        <f>IF(O$67=0,0,O$67/OIS!O$5*1000)</f>
        <v>34.765950151986488</v>
      </c>
      <c r="P105" s="296">
        <f>IF(P$67=0,0,P$67/OIS!P$5*1000)</f>
        <v>34.972916185298494</v>
      </c>
      <c r="Q105" s="296">
        <f>IF(Q$67=0,0,Q$67/OIS!Q$5*1000)</f>
        <v>32.039713620956157</v>
      </c>
    </row>
    <row r="106" spans="1:17" x14ac:dyDescent="0.25">
      <c r="A106" s="72" t="s">
        <v>319</v>
      </c>
      <c r="B106" s="295">
        <f>IF(B$68=0,0,B$68/OIS!B$5*1000)</f>
        <v>32.299356389215703</v>
      </c>
      <c r="C106" s="295">
        <f>IF(C$68=0,0,C$68/OIS!C$5*1000)</f>
        <v>32.187605012084028</v>
      </c>
      <c r="D106" s="295">
        <f>IF(D$68=0,0,D$68/OIS!D$5*1000)</f>
        <v>31.138166109174236</v>
      </c>
      <c r="E106" s="295">
        <f>IF(E$68=0,0,E$68/OIS!E$5*1000)</f>
        <v>25.305746903462737</v>
      </c>
      <c r="F106" s="295">
        <f>IF(F$68=0,0,F$68/OIS!F$5*1000)</f>
        <v>25.166001623708269</v>
      </c>
      <c r="G106" s="295">
        <f>IF(G$68=0,0,G$68/OIS!G$5*1000)</f>
        <v>27.525516517802576</v>
      </c>
      <c r="H106" s="295">
        <f>IF(H$68=0,0,H$68/OIS!H$5*1000)</f>
        <v>28.845925316945493</v>
      </c>
      <c r="I106" s="295">
        <f>IF(I$68=0,0,I$68/OIS!I$5*1000)</f>
        <v>26.607983905906174</v>
      </c>
      <c r="J106" s="295">
        <f>IF(J$68=0,0,J$68/OIS!J$5*1000)</f>
        <v>29.260108522438166</v>
      </c>
      <c r="K106" s="295">
        <f>IF(K$68=0,0,K$68/OIS!K$5*1000)</f>
        <v>25.098354884540633</v>
      </c>
      <c r="L106" s="295">
        <f>IF(L$68=0,0,L$68/OIS!L$5*1000)</f>
        <v>23.873402327213114</v>
      </c>
      <c r="M106" s="295">
        <f>IF(M$68=0,0,M$68/OIS!M$5*1000)</f>
        <v>24.491720245481392</v>
      </c>
      <c r="N106" s="295">
        <f>IF(N$68=0,0,N$68/OIS!N$5*1000)</f>
        <v>27.003621206791323</v>
      </c>
      <c r="O106" s="295">
        <f>IF(O$68=0,0,O$68/OIS!O$5*1000)</f>
        <v>29.420249275413937</v>
      </c>
      <c r="P106" s="295">
        <f>IF(P$68=0,0,P$68/OIS!P$5*1000)</f>
        <v>30.671351654636386</v>
      </c>
      <c r="Q106" s="295">
        <f>IF(Q$68=0,0,Q$68/OIS!Q$5*1000)</f>
        <v>28.381121622932099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353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98" t="s">
        <v>91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27.656976748384398</v>
      </c>
      <c r="C5" s="96">
        <v>28.94984649128741</v>
      </c>
      <c r="D5" s="96">
        <v>30.775388881919447</v>
      </c>
      <c r="E5" s="96">
        <v>37.009400741028657</v>
      </c>
      <c r="F5" s="96">
        <v>36.756159444612742</v>
      </c>
      <c r="G5" s="96">
        <v>36.581703220957337</v>
      </c>
      <c r="H5" s="96">
        <v>37.475443518152545</v>
      </c>
      <c r="I5" s="96">
        <v>40.717401564615706</v>
      </c>
      <c r="J5" s="96">
        <v>38.123734011907203</v>
      </c>
      <c r="K5" s="96">
        <v>30.438788857621873</v>
      </c>
      <c r="L5" s="96">
        <v>30.517978531005731</v>
      </c>
      <c r="M5" s="96">
        <v>32.993958931187194</v>
      </c>
      <c r="N5" s="96">
        <v>34.328362167162453</v>
      </c>
      <c r="O5" s="96">
        <v>29.523984834196213</v>
      </c>
      <c r="P5" s="96">
        <v>28.286731559438774</v>
      </c>
      <c r="Q5" s="96">
        <v>30.478992814986512</v>
      </c>
    </row>
    <row r="6" spans="1:17" x14ac:dyDescent="0.25">
      <c r="A6" s="132" t="s">
        <v>83</v>
      </c>
      <c r="B6" s="160">
        <v>0.36664282595999281</v>
      </c>
      <c r="C6" s="160">
        <v>0.37988922781277618</v>
      </c>
      <c r="D6" s="160">
        <v>0.40449672245788237</v>
      </c>
      <c r="E6" s="160">
        <v>0.54453597028705159</v>
      </c>
      <c r="F6" s="160">
        <v>0.52790364544691581</v>
      </c>
      <c r="G6" s="160">
        <v>0.54175841144312309</v>
      </c>
      <c r="H6" s="160">
        <v>0.57863155196731475</v>
      </c>
      <c r="I6" s="160">
        <v>0.62871532878985659</v>
      </c>
      <c r="J6" s="160">
        <v>0.57731866080333383</v>
      </c>
      <c r="K6" s="160">
        <v>0.4630706109055569</v>
      </c>
      <c r="L6" s="160">
        <v>0.46057612991237701</v>
      </c>
      <c r="M6" s="160">
        <v>0.52605267204692441</v>
      </c>
      <c r="N6" s="160">
        <v>0.56506056735374677</v>
      </c>
      <c r="O6" s="160">
        <v>0.51528585193766829</v>
      </c>
      <c r="P6" s="160">
        <v>0.48361952677760317</v>
      </c>
      <c r="Q6" s="160">
        <v>0.49974625268311362</v>
      </c>
    </row>
    <row r="7" spans="1:17" x14ac:dyDescent="0.25">
      <c r="A7" s="76" t="s">
        <v>82</v>
      </c>
      <c r="B7" s="159">
        <v>5.6325386905080044E-2</v>
      </c>
      <c r="C7" s="159">
        <v>5.8489803061072161E-2</v>
      </c>
      <c r="D7" s="159">
        <v>6.3998650782649116E-2</v>
      </c>
      <c r="E7" s="159">
        <v>7.9979416617918325E-2</v>
      </c>
      <c r="F7" s="159">
        <v>7.8207180681528918E-2</v>
      </c>
      <c r="G7" s="159">
        <v>7.8491138099605839E-2</v>
      </c>
      <c r="H7" s="159">
        <v>8.2129951739700988E-2</v>
      </c>
      <c r="I7" s="159">
        <v>8.8652600214623067E-2</v>
      </c>
      <c r="J7" s="159">
        <v>8.121035344735153E-2</v>
      </c>
      <c r="K7" s="159">
        <v>6.6501034780857601E-2</v>
      </c>
      <c r="L7" s="159">
        <v>6.6523218141455343E-2</v>
      </c>
      <c r="M7" s="159">
        <v>7.563095143697933E-2</v>
      </c>
      <c r="N7" s="159">
        <v>7.8344911291597652E-2</v>
      </c>
      <c r="O7" s="159">
        <v>6.8925358948346546E-2</v>
      </c>
      <c r="P7" s="159">
        <v>6.6434726279341133E-2</v>
      </c>
      <c r="Q7" s="159">
        <v>7.0091674087544173E-2</v>
      </c>
    </row>
    <row r="8" spans="1:17" x14ac:dyDescent="0.25">
      <c r="A8" s="76" t="s">
        <v>81</v>
      </c>
      <c r="B8" s="159">
        <v>0.56810214240746315</v>
      </c>
      <c r="C8" s="159">
        <v>0.59258719024992978</v>
      </c>
      <c r="D8" s="159">
        <v>0.65006602607966346</v>
      </c>
      <c r="E8" s="159">
        <v>0.78785551251663</v>
      </c>
      <c r="F8" s="159">
        <v>0.77457726456597231</v>
      </c>
      <c r="G8" s="159">
        <v>0.76908140162223038</v>
      </c>
      <c r="H8" s="159">
        <v>0.79357703044924999</v>
      </c>
      <c r="I8" s="159">
        <v>0.85795981961959233</v>
      </c>
      <c r="J8" s="159">
        <v>0.7870650000591487</v>
      </c>
      <c r="K8" s="159">
        <v>0.64709979753276015</v>
      </c>
      <c r="L8" s="159">
        <v>0.65112485309677792</v>
      </c>
      <c r="M8" s="159">
        <v>0.73392069298854878</v>
      </c>
      <c r="N8" s="159">
        <v>0.74702384972091629</v>
      </c>
      <c r="O8" s="159">
        <v>0.64252867936698832</v>
      </c>
      <c r="P8" s="159">
        <v>0.62572609068073959</v>
      </c>
      <c r="Q8" s="159">
        <v>0.6693574675735634</v>
      </c>
    </row>
    <row r="9" spans="1:17" x14ac:dyDescent="0.25">
      <c r="A9" s="76" t="s">
        <v>80</v>
      </c>
      <c r="B9" s="159">
        <v>0.29183992736602732</v>
      </c>
      <c r="C9" s="159">
        <v>0.28642921360535256</v>
      </c>
      <c r="D9" s="159">
        <v>0.350983379261398</v>
      </c>
      <c r="E9" s="159">
        <v>0.45133253620533187</v>
      </c>
      <c r="F9" s="159">
        <v>0.42976884695266498</v>
      </c>
      <c r="G9" s="159">
        <v>0.44140653505095456</v>
      </c>
      <c r="H9" s="159">
        <v>0.49469468195089145</v>
      </c>
      <c r="I9" s="159">
        <v>0.50490483985462331</v>
      </c>
      <c r="J9" s="159">
        <v>0.44758866691379429</v>
      </c>
      <c r="K9" s="159">
        <v>0.39023584512662646</v>
      </c>
      <c r="L9" s="159">
        <v>0.37300480294717325</v>
      </c>
      <c r="M9" s="159">
        <v>0.46202356902660752</v>
      </c>
      <c r="N9" s="159">
        <v>0.48961750307135726</v>
      </c>
      <c r="O9" s="159">
        <v>0.4617661346821238</v>
      </c>
      <c r="P9" s="159">
        <v>0.4545676652870948</v>
      </c>
      <c r="Q9" s="159">
        <v>0.45623229861917569</v>
      </c>
    </row>
    <row r="10" spans="1:17" x14ac:dyDescent="0.25">
      <c r="A10" s="129" t="s">
        <v>79</v>
      </c>
      <c r="B10" s="158">
        <v>0.74385540164261532</v>
      </c>
      <c r="C10" s="158">
        <v>0.75154787641526744</v>
      </c>
      <c r="D10" s="158">
        <v>0.88918050664002579</v>
      </c>
      <c r="E10" s="158">
        <v>1.1058052633837137</v>
      </c>
      <c r="F10" s="158">
        <v>1.0662027376001586</v>
      </c>
      <c r="G10" s="158">
        <v>1.0843718832901952</v>
      </c>
      <c r="H10" s="158">
        <v>1.1773350572833752</v>
      </c>
      <c r="I10" s="158">
        <v>1.2350990852338919</v>
      </c>
      <c r="J10" s="158">
        <v>1.1129588927528433</v>
      </c>
      <c r="K10" s="158">
        <v>0.93961979751010616</v>
      </c>
      <c r="L10" s="158">
        <v>0.91786368261640372</v>
      </c>
      <c r="M10" s="158">
        <v>1.1070473756720243</v>
      </c>
      <c r="N10" s="158">
        <v>1.1470902237081302</v>
      </c>
      <c r="O10" s="158">
        <v>1.0505225157326235</v>
      </c>
      <c r="P10" s="158">
        <v>1.0225489324384505</v>
      </c>
      <c r="Q10" s="158">
        <v>1.048152633464885</v>
      </c>
    </row>
    <row r="11" spans="1:17" x14ac:dyDescent="0.25">
      <c r="A11" s="92" t="s">
        <v>125</v>
      </c>
      <c r="B11" s="91">
        <v>0.12712791146904462</v>
      </c>
      <c r="C11" s="91">
        <v>0.12813130792885732</v>
      </c>
      <c r="D11" s="91">
        <v>0.10067229316119086</v>
      </c>
      <c r="E11" s="91">
        <v>0.18991540261120718</v>
      </c>
      <c r="F11" s="91">
        <v>0.18286726462487513</v>
      </c>
      <c r="G11" s="91">
        <v>0.18628645524996573</v>
      </c>
      <c r="H11" s="91">
        <v>0.20294208955181525</v>
      </c>
      <c r="I11" s="91">
        <v>0.21246751882293349</v>
      </c>
      <c r="J11" s="91">
        <v>0.19122055747609817</v>
      </c>
      <c r="K11" s="91">
        <v>0.16173996870268043</v>
      </c>
      <c r="L11" s="91">
        <v>0.15767804937292465</v>
      </c>
      <c r="M11" s="91">
        <v>0.14692996914861298</v>
      </c>
      <c r="N11" s="91">
        <v>0.19815642724668175</v>
      </c>
      <c r="O11" s="91">
        <v>0.18215771286871799</v>
      </c>
      <c r="P11" s="91">
        <v>0.17731433573691682</v>
      </c>
      <c r="Q11" s="91">
        <v>0.18129331777645874</v>
      </c>
    </row>
    <row r="12" spans="1:17" x14ac:dyDescent="0.25">
      <c r="A12" s="92" t="s">
        <v>26</v>
      </c>
      <c r="B12" s="91">
        <v>0.35044047019489027</v>
      </c>
      <c r="C12" s="91">
        <v>0.34580286873510535</v>
      </c>
      <c r="D12" s="91">
        <v>0.40163835253659314</v>
      </c>
      <c r="E12" s="91">
        <v>0.54561093640858427</v>
      </c>
      <c r="F12" s="91">
        <v>0.51952469125130796</v>
      </c>
      <c r="G12" s="91">
        <v>0.5364185406710148</v>
      </c>
      <c r="H12" s="91">
        <v>0.60059423002785872</v>
      </c>
      <c r="I12" s="91">
        <v>0.61860649669529777</v>
      </c>
      <c r="J12" s="91">
        <v>0.55117260902894738</v>
      </c>
      <c r="K12" s="91">
        <v>0.47332590176456651</v>
      </c>
      <c r="L12" s="91">
        <v>0.45395388707754375</v>
      </c>
      <c r="M12" s="91">
        <v>0.55760582875348508</v>
      </c>
      <c r="N12" s="91">
        <v>0.59651868954672982</v>
      </c>
      <c r="O12" s="91">
        <v>0.56443013439888623</v>
      </c>
      <c r="P12" s="91">
        <v>0.54959051554063476</v>
      </c>
      <c r="Q12" s="91">
        <v>0.55112146847320009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0.26628701997868048</v>
      </c>
      <c r="C14" s="157">
        <v>0.27761369975130484</v>
      </c>
      <c r="D14" s="157">
        <v>0.38686986094224191</v>
      </c>
      <c r="E14" s="157">
        <v>0.37027892436392229</v>
      </c>
      <c r="F14" s="157">
        <v>0.36381078172397552</v>
      </c>
      <c r="G14" s="157">
        <v>0.36166688736921448</v>
      </c>
      <c r="H14" s="157">
        <v>0.37379873770370126</v>
      </c>
      <c r="I14" s="157">
        <v>0.40402506971566077</v>
      </c>
      <c r="J14" s="157">
        <v>0.37056572624779777</v>
      </c>
      <c r="K14" s="157">
        <v>0.30455392704285922</v>
      </c>
      <c r="L14" s="157">
        <v>0.30623174616593529</v>
      </c>
      <c r="M14" s="157">
        <v>0.40251157776992608</v>
      </c>
      <c r="N14" s="157">
        <v>0.35241510691471861</v>
      </c>
      <c r="O14" s="157">
        <v>0.30393466846501926</v>
      </c>
      <c r="P14" s="157">
        <v>0.29564408116089885</v>
      </c>
      <c r="Q14" s="157">
        <v>0.31573784721522608</v>
      </c>
    </row>
    <row r="15" spans="1:17" x14ac:dyDescent="0.25">
      <c r="A15" s="156" t="s">
        <v>324</v>
      </c>
      <c r="B15" s="204">
        <v>10.388162778554943</v>
      </c>
      <c r="C15" s="204">
        <v>11.003137381715305</v>
      </c>
      <c r="D15" s="204">
        <v>10.601833446970154</v>
      </c>
      <c r="E15" s="204">
        <v>12.804047846497449</v>
      </c>
      <c r="F15" s="204">
        <v>12.890855984213188</v>
      </c>
      <c r="G15" s="204">
        <v>11.169124393247639</v>
      </c>
      <c r="H15" s="204">
        <v>9.5523638048163804</v>
      </c>
      <c r="I15" s="204">
        <v>11.316731625052373</v>
      </c>
      <c r="J15" s="204">
        <v>10.646814085852521</v>
      </c>
      <c r="K15" s="204">
        <v>9.1561139388357358</v>
      </c>
      <c r="L15" s="204">
        <v>9.3953119491632684</v>
      </c>
      <c r="M15" s="204">
        <v>7.8250499501065738</v>
      </c>
      <c r="N15" s="204">
        <v>7.1628138845475986</v>
      </c>
      <c r="O15" s="204">
        <v>4.5328302344890616</v>
      </c>
      <c r="P15" s="204">
        <v>3.7550474110927361</v>
      </c>
      <c r="Q15" s="204">
        <v>5.8156539395534175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0.16616428589174609</v>
      </c>
      <c r="G16" s="87">
        <v>0.17623400165783826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0.29939778806091993</v>
      </c>
      <c r="C19" s="87">
        <v>0.49845542956530547</v>
      </c>
      <c r="D19" s="87">
        <v>0</v>
      </c>
      <c r="E19" s="87">
        <v>0.57221472875477308</v>
      </c>
      <c r="F19" s="87">
        <v>0.53952534307089628</v>
      </c>
      <c r="G19" s="87">
        <v>0.59454846218599</v>
      </c>
      <c r="H19" s="87">
        <v>0.31207803395491396</v>
      </c>
      <c r="I19" s="87">
        <v>0.23702326183134337</v>
      </c>
      <c r="J19" s="87">
        <v>3.5510914595351668E-2</v>
      </c>
      <c r="K19" s="87">
        <v>6.3004376080472865E-2</v>
      </c>
      <c r="L19" s="87">
        <v>0.24439328303016963</v>
      </c>
      <c r="M19" s="87">
        <v>0</v>
      </c>
      <c r="N19" s="87">
        <v>0.71132584477984795</v>
      </c>
      <c r="O19" s="87">
        <v>0.20274670872320674</v>
      </c>
      <c r="P19" s="87">
        <v>0.16119633789362703</v>
      </c>
      <c r="Q19" s="87">
        <v>0.18952821212198342</v>
      </c>
    </row>
    <row r="20" spans="1:17" x14ac:dyDescent="0.25">
      <c r="A20" s="88" t="s">
        <v>29</v>
      </c>
      <c r="B20" s="87">
        <v>0.26014236400958884</v>
      </c>
      <c r="C20" s="87">
        <v>0.5173556869971595</v>
      </c>
      <c r="D20" s="87">
        <v>0.51704057549169047</v>
      </c>
      <c r="E20" s="87">
        <v>0.26981914739201751</v>
      </c>
      <c r="F20" s="87">
        <v>0.52865656432492547</v>
      </c>
      <c r="G20" s="87">
        <v>0.26858818246158261</v>
      </c>
      <c r="H20" s="87">
        <v>0.28325497886646572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0.33012612511889883</v>
      </c>
      <c r="C21" s="87">
        <v>0.33790674057798192</v>
      </c>
      <c r="D21" s="87">
        <v>0.33921602436338244</v>
      </c>
      <c r="E21" s="87">
        <v>1.6270769028250396</v>
      </c>
      <c r="F21" s="87">
        <v>0.34585008550021079</v>
      </c>
      <c r="G21" s="87">
        <v>0.34318153010079844</v>
      </c>
      <c r="H21" s="87">
        <v>0.35872680285464315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0.34814452621760161</v>
      </c>
      <c r="O21" s="87">
        <v>0.34815742978558861</v>
      </c>
      <c r="P21" s="87">
        <v>0.34815464293866422</v>
      </c>
      <c r="Q21" s="87">
        <v>0.3480624325914991</v>
      </c>
    </row>
    <row r="22" spans="1:17" x14ac:dyDescent="0.25">
      <c r="A22" s="88" t="s">
        <v>26</v>
      </c>
      <c r="B22" s="87">
        <v>0.92454691430003733</v>
      </c>
      <c r="C22" s="87">
        <v>1.1529650314233075</v>
      </c>
      <c r="D22" s="87">
        <v>0.65221991824630188</v>
      </c>
      <c r="E22" s="87">
        <v>1.3183816073373587</v>
      </c>
      <c r="F22" s="87">
        <v>1.5255190662200955</v>
      </c>
      <c r="G22" s="87">
        <v>1.2477768568170082</v>
      </c>
      <c r="H22" s="87">
        <v>0.98316275020628485</v>
      </c>
      <c r="I22" s="87">
        <v>0.6667754915937566</v>
      </c>
      <c r="J22" s="87">
        <v>0.15001808559043703</v>
      </c>
      <c r="K22" s="87">
        <v>0.21290605038126179</v>
      </c>
      <c r="L22" s="87">
        <v>0.49614072196377668</v>
      </c>
      <c r="M22" s="87">
        <v>0.59496623130389603</v>
      </c>
      <c r="N22" s="87">
        <v>1.4984887998527097</v>
      </c>
      <c r="O22" s="87">
        <v>1.2803958384959093</v>
      </c>
      <c r="P22" s="87">
        <v>0.63867333582051578</v>
      </c>
      <c r="Q22" s="87">
        <v>0.63457088885710333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6.9939516211191011</v>
      </c>
      <c r="C24" s="87">
        <v>7.3589739366698765</v>
      </c>
      <c r="D24" s="87">
        <v>7.3586012283341349</v>
      </c>
      <c r="E24" s="87">
        <v>7.5734650939180526</v>
      </c>
      <c r="F24" s="87">
        <v>6.1428825101934654</v>
      </c>
      <c r="G24" s="87">
        <v>5.4443559094359211</v>
      </c>
      <c r="H24" s="87">
        <v>3.8227286987857085</v>
      </c>
      <c r="I24" s="87">
        <v>6.8447916067547876</v>
      </c>
      <c r="J24" s="87">
        <v>6.675532345217988</v>
      </c>
      <c r="K24" s="87">
        <v>5.5843944282260765</v>
      </c>
      <c r="L24" s="87">
        <v>5.6515513776538144</v>
      </c>
      <c r="M24" s="87">
        <v>5.8575006256641986</v>
      </c>
      <c r="N24" s="87">
        <v>3.3884847739641297</v>
      </c>
      <c r="O24" s="87">
        <v>1.7588400832138054</v>
      </c>
      <c r="P24" s="87">
        <v>1.3025831661852605</v>
      </c>
      <c r="Q24" s="87">
        <v>3.0733436111510501</v>
      </c>
    </row>
    <row r="25" spans="1:17" x14ac:dyDescent="0.25">
      <c r="A25" s="88" t="s">
        <v>22</v>
      </c>
      <c r="B25" s="87">
        <v>1.5799979659463976</v>
      </c>
      <c r="C25" s="87">
        <v>1.1374805564816737</v>
      </c>
      <c r="D25" s="87">
        <v>1.7347557005346455</v>
      </c>
      <c r="E25" s="87">
        <v>1.4430903662702066</v>
      </c>
      <c r="F25" s="87">
        <v>3.6422581290118479</v>
      </c>
      <c r="G25" s="87">
        <v>3.0944394505884998</v>
      </c>
      <c r="H25" s="87">
        <v>3.7924125401483639</v>
      </c>
      <c r="I25" s="87">
        <v>3.5681412648724851</v>
      </c>
      <c r="J25" s="87">
        <v>3.7857527404487432</v>
      </c>
      <c r="K25" s="87">
        <v>3.2958090841479248</v>
      </c>
      <c r="L25" s="87">
        <v>3.003226566515508</v>
      </c>
      <c r="M25" s="87">
        <v>1.372583093138479</v>
      </c>
      <c r="N25" s="87">
        <v>1.2163699397333094</v>
      </c>
      <c r="O25" s="87">
        <v>0.94269017427055157</v>
      </c>
      <c r="P25" s="87">
        <v>1.3044399282546688</v>
      </c>
      <c r="Q25" s="87">
        <v>1.5701487948317812</v>
      </c>
    </row>
    <row r="26" spans="1:17" x14ac:dyDescent="0.25">
      <c r="A26" s="156" t="s">
        <v>323</v>
      </c>
      <c r="B26" s="204">
        <v>3.0083791861990004</v>
      </c>
      <c r="C26" s="204">
        <v>3.3338818300959594</v>
      </c>
      <c r="D26" s="204">
        <v>3.6644025423226365</v>
      </c>
      <c r="E26" s="204">
        <v>5.4369053062058539</v>
      </c>
      <c r="F26" s="204">
        <v>5.8183267830503551</v>
      </c>
      <c r="G26" s="204">
        <v>6.2296694292743959</v>
      </c>
      <c r="H26" s="204">
        <v>7.0640022054458749</v>
      </c>
      <c r="I26" s="204">
        <v>7.5754879258013696</v>
      </c>
      <c r="J26" s="204">
        <v>6.1448973823048156</v>
      </c>
      <c r="K26" s="204">
        <v>5.0917038885913266</v>
      </c>
      <c r="L26" s="204">
        <v>5.4256268497048401</v>
      </c>
      <c r="M26" s="204">
        <v>7.216508601224958</v>
      </c>
      <c r="N26" s="204">
        <v>7.3412887473374155</v>
      </c>
      <c r="O26" s="204">
        <v>6.6572048453650075</v>
      </c>
      <c r="P26" s="204">
        <v>6.5669800371247966</v>
      </c>
      <c r="Q26" s="204">
        <v>6.4418323297675268</v>
      </c>
    </row>
    <row r="27" spans="1:17" x14ac:dyDescent="0.25">
      <c r="A27" s="152" t="s">
        <v>332</v>
      </c>
      <c r="B27" s="151">
        <v>2.5456853293629651</v>
      </c>
      <c r="C27" s="151">
        <v>2.8203993800904903</v>
      </c>
      <c r="D27" s="151">
        <v>3.1575309617271738</v>
      </c>
      <c r="E27" s="151">
        <v>4.8863361024167187</v>
      </c>
      <c r="F27" s="151">
        <v>5.2510241342495263</v>
      </c>
      <c r="G27" s="151">
        <v>5.6974725147413769</v>
      </c>
      <c r="H27" s="151">
        <v>6.5874603459598227</v>
      </c>
      <c r="I27" s="151">
        <v>7.0117802850568491</v>
      </c>
      <c r="J27" s="151">
        <v>5.6020815213798105</v>
      </c>
      <c r="K27" s="151">
        <v>4.6779558883708878</v>
      </c>
      <c r="L27" s="151">
        <v>4.9746147790199906</v>
      </c>
      <c r="M27" s="151">
        <v>6.7798409030134055</v>
      </c>
      <c r="N27" s="151">
        <v>6.9402079041083473</v>
      </c>
      <c r="O27" s="151">
        <v>6.3908395242339679</v>
      </c>
      <c r="P27" s="151">
        <v>6.3087665039268437</v>
      </c>
      <c r="Q27" s="151">
        <v>6.1090507104622995</v>
      </c>
    </row>
    <row r="28" spans="1:17" x14ac:dyDescent="0.25">
      <c r="A28" s="154" t="s">
        <v>33</v>
      </c>
      <c r="B28" s="83">
        <v>0.15478643238547884</v>
      </c>
      <c r="C28" s="83">
        <v>0.10893688997230937</v>
      </c>
      <c r="D28" s="83">
        <v>0</v>
      </c>
      <c r="E28" s="83">
        <v>0</v>
      </c>
      <c r="F28" s="83">
        <v>0.22976841281330462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9.2994579918359715E-2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0.17984383440134505</v>
      </c>
      <c r="F29" s="83">
        <v>0</v>
      </c>
      <c r="G29" s="83">
        <v>0.18568170064746436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0.42655770189365888</v>
      </c>
      <c r="O29" s="83">
        <v>0.23593473851899779</v>
      </c>
      <c r="P29" s="83">
        <v>0</v>
      </c>
      <c r="Q29" s="83">
        <v>0.42803168348378995</v>
      </c>
    </row>
    <row r="30" spans="1:17" x14ac:dyDescent="0.25">
      <c r="A30" s="154" t="s">
        <v>125</v>
      </c>
      <c r="B30" s="83">
        <v>1.0098516722424669</v>
      </c>
      <c r="C30" s="83">
        <v>1.0083157065623893</v>
      </c>
      <c r="D30" s="83">
        <v>1.299962831603473</v>
      </c>
      <c r="E30" s="83">
        <v>2.4499709793162729</v>
      </c>
      <c r="F30" s="83">
        <v>2.4090492050865753</v>
      </c>
      <c r="G30" s="83">
        <v>1.7637908084509466</v>
      </c>
      <c r="H30" s="83">
        <v>1.9780879796757502</v>
      </c>
      <c r="I30" s="83">
        <v>2.1142950808016443</v>
      </c>
      <c r="J30" s="83">
        <v>2.1378148427691279</v>
      </c>
      <c r="K30" s="83">
        <v>2.0024632661406656</v>
      </c>
      <c r="L30" s="83">
        <v>2.2686126901466652</v>
      </c>
      <c r="M30" s="83">
        <v>3.8593370170171912</v>
      </c>
      <c r="N30" s="83">
        <v>3.6564707361942754</v>
      </c>
      <c r="O30" s="83">
        <v>3.0445451533054739</v>
      </c>
      <c r="P30" s="83">
        <v>3.2347142978688019</v>
      </c>
      <c r="Q30" s="83">
        <v>2.6248120030506032</v>
      </c>
    </row>
    <row r="31" spans="1:17" x14ac:dyDescent="0.25">
      <c r="A31" s="154" t="s">
        <v>29</v>
      </c>
      <c r="B31" s="83">
        <v>0.17842222350771766</v>
      </c>
      <c r="C31" s="83">
        <v>0.1859920421436688</v>
      </c>
      <c r="D31" s="83">
        <v>0.35700023519818197</v>
      </c>
      <c r="E31" s="83">
        <v>0.18769021793332383</v>
      </c>
      <c r="F31" s="83">
        <v>0.1901973205871704</v>
      </c>
      <c r="G31" s="83">
        <v>0.55616352771741306</v>
      </c>
      <c r="H31" s="83">
        <v>0.94737909593269887</v>
      </c>
      <c r="I31" s="83">
        <v>0.5803504624771777</v>
      </c>
      <c r="J31" s="83">
        <v>0.76137695359041357</v>
      </c>
      <c r="K31" s="83">
        <v>0.5810291054066854</v>
      </c>
      <c r="L31" s="83">
        <v>0.77007605689875669</v>
      </c>
      <c r="M31" s="83">
        <v>0.38462805216485429</v>
      </c>
      <c r="N31" s="83">
        <v>0.38458936924926812</v>
      </c>
      <c r="O31" s="83">
        <v>0.38484443039460275</v>
      </c>
      <c r="P31" s="83">
        <v>0.57728544143549221</v>
      </c>
      <c r="Q31" s="83">
        <v>0.5770124504595413</v>
      </c>
    </row>
    <row r="32" spans="1:17" x14ac:dyDescent="0.25">
      <c r="A32" s="154" t="s">
        <v>26</v>
      </c>
      <c r="B32" s="83">
        <v>1.2026250012273019</v>
      </c>
      <c r="C32" s="83">
        <v>1.5171547414121229</v>
      </c>
      <c r="D32" s="83">
        <v>1.5005678949255186</v>
      </c>
      <c r="E32" s="83">
        <v>2.0688310707657771</v>
      </c>
      <c r="F32" s="83">
        <v>2.4220091957624761</v>
      </c>
      <c r="G32" s="83">
        <v>3.1918364779255528</v>
      </c>
      <c r="H32" s="83">
        <v>3.6619932703513736</v>
      </c>
      <c r="I32" s="83">
        <v>4.3171347417780277</v>
      </c>
      <c r="J32" s="83">
        <v>2.702889725020269</v>
      </c>
      <c r="K32" s="83">
        <v>2.094463516823537</v>
      </c>
      <c r="L32" s="83">
        <v>1.9359260319745681</v>
      </c>
      <c r="M32" s="83">
        <v>2.4428812539130007</v>
      </c>
      <c r="N32" s="83">
        <v>2.4725900967711452</v>
      </c>
      <c r="O32" s="83">
        <v>2.7255152020148938</v>
      </c>
      <c r="P32" s="83">
        <v>2.4967667646225493</v>
      </c>
      <c r="Q32" s="83">
        <v>2.4791945734683649</v>
      </c>
    </row>
    <row r="33" spans="1:17" x14ac:dyDescent="0.25">
      <c r="A33" s="152" t="s">
        <v>331</v>
      </c>
      <c r="B33" s="151">
        <v>0.46269385683603509</v>
      </c>
      <c r="C33" s="151">
        <v>0.5134824500054691</v>
      </c>
      <c r="D33" s="151">
        <v>0.50687158059546267</v>
      </c>
      <c r="E33" s="151">
        <v>0.55056920378913554</v>
      </c>
      <c r="F33" s="151">
        <v>0.56730264880082915</v>
      </c>
      <c r="G33" s="151">
        <v>0.53219691453301887</v>
      </c>
      <c r="H33" s="151">
        <v>0.47654185948605193</v>
      </c>
      <c r="I33" s="151">
        <v>0.56370764074452073</v>
      </c>
      <c r="J33" s="151">
        <v>0.54281586092500544</v>
      </c>
      <c r="K33" s="151">
        <v>0.41374800022043906</v>
      </c>
      <c r="L33" s="151">
        <v>0.45101207068484916</v>
      </c>
      <c r="M33" s="151">
        <v>0.43666769821155255</v>
      </c>
      <c r="N33" s="151">
        <v>0.40108084322906834</v>
      </c>
      <c r="O33" s="151">
        <v>0.26636532113103978</v>
      </c>
      <c r="P33" s="151">
        <v>0.25821353319795332</v>
      </c>
      <c r="Q33" s="151">
        <v>0.33278161930522709</v>
      </c>
    </row>
    <row r="34" spans="1:17" x14ac:dyDescent="0.25">
      <c r="A34" s="156" t="s">
        <v>322</v>
      </c>
      <c r="B34" s="204">
        <v>0.70569192660857183</v>
      </c>
      <c r="C34" s="204">
        <v>0.78170391910697334</v>
      </c>
      <c r="D34" s="204">
        <v>0.77506379615881393</v>
      </c>
      <c r="E34" s="204">
        <v>0.83745801576451206</v>
      </c>
      <c r="F34" s="204">
        <v>0.88783371909615205</v>
      </c>
      <c r="G34" s="204">
        <v>0.82902617295411052</v>
      </c>
      <c r="H34" s="204">
        <v>0.75671990848448745</v>
      </c>
      <c r="I34" s="204">
        <v>0.87506379752114638</v>
      </c>
      <c r="J34" s="204">
        <v>0.84105655176773397</v>
      </c>
      <c r="K34" s="204">
        <v>0.6409126970077047</v>
      </c>
      <c r="L34" s="204">
        <v>0.69894249404838271</v>
      </c>
      <c r="M34" s="204">
        <v>0.66998169420192932</v>
      </c>
      <c r="N34" s="204">
        <v>0.62112147491371394</v>
      </c>
      <c r="O34" s="204">
        <v>0.42508557699655675</v>
      </c>
      <c r="P34" s="204">
        <v>0.40789312568999603</v>
      </c>
      <c r="Q34" s="204">
        <v>0.51293006035827926</v>
      </c>
    </row>
    <row r="35" spans="1:17" x14ac:dyDescent="0.25">
      <c r="A35" s="152" t="s">
        <v>330</v>
      </c>
      <c r="B35" s="151">
        <v>0.18020721315132049</v>
      </c>
      <c r="C35" s="151">
        <v>0.19897903045892193</v>
      </c>
      <c r="D35" s="151">
        <v>0.20137896791420262</v>
      </c>
      <c r="E35" s="151">
        <v>0.21053127976905567</v>
      </c>
      <c r="F35" s="151">
        <v>0.22059648390910613</v>
      </c>
      <c r="G35" s="151">
        <v>0.20305043465540545</v>
      </c>
      <c r="H35" s="151">
        <v>0.18565670340940194</v>
      </c>
      <c r="I35" s="151">
        <v>0.21924768231331682</v>
      </c>
      <c r="J35" s="151">
        <v>0.2124580741971904</v>
      </c>
      <c r="K35" s="151">
        <v>0.16141742178485075</v>
      </c>
      <c r="L35" s="151">
        <v>0.17439398660548258</v>
      </c>
      <c r="M35" s="151">
        <v>0.1734871193291363</v>
      </c>
      <c r="N35" s="151">
        <v>0.15221034898531574</v>
      </c>
      <c r="O35" s="151">
        <v>0.10469554466038193</v>
      </c>
      <c r="P35" s="151">
        <v>0.1009365960877172</v>
      </c>
      <c r="Q35" s="151">
        <v>0.12646298321585764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</v>
      </c>
      <c r="C37" s="83">
        <v>0</v>
      </c>
      <c r="D37" s="83">
        <v>0</v>
      </c>
      <c r="E37" s="83">
        <v>4.9671154263228622E-2</v>
      </c>
      <c r="F37" s="83">
        <v>0</v>
      </c>
      <c r="G37" s="83">
        <v>5.1283517321680627E-2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5.2633051592767433E-2</v>
      </c>
      <c r="O37" s="83">
        <v>0</v>
      </c>
      <c r="P37" s="83">
        <v>0</v>
      </c>
      <c r="Q37" s="83">
        <v>5.2979842414999728E-2</v>
      </c>
    </row>
    <row r="38" spans="1:17" x14ac:dyDescent="0.25">
      <c r="A38" s="154" t="s">
        <v>125</v>
      </c>
      <c r="B38" s="83">
        <v>4.3692487911027603E-2</v>
      </c>
      <c r="C38" s="83">
        <v>6.0666936581764426E-2</v>
      </c>
      <c r="D38" s="83">
        <v>0</v>
      </c>
      <c r="E38" s="83">
        <v>4.9404132093282996E-2</v>
      </c>
      <c r="F38" s="83">
        <v>5.7832914830097552E-2</v>
      </c>
      <c r="G38" s="83">
        <v>4.9983306497810111E-2</v>
      </c>
      <c r="H38" s="83">
        <v>4.4323617862280493E-2</v>
      </c>
      <c r="I38" s="83">
        <v>5.6873535172373466E-2</v>
      </c>
      <c r="J38" s="83">
        <v>3.8640579030972066E-2</v>
      </c>
      <c r="K38" s="83">
        <v>3.5771322612397176E-2</v>
      </c>
      <c r="L38" s="83">
        <v>5.7839016327050123E-2</v>
      </c>
      <c r="M38" s="83">
        <v>0</v>
      </c>
      <c r="N38" s="83">
        <v>3.3522115216903695E-2</v>
      </c>
      <c r="O38" s="83">
        <v>1.3648476530954981E-2</v>
      </c>
      <c r="P38" s="83">
        <v>1.992782410109406E-2</v>
      </c>
      <c r="Q38" s="83">
        <v>1.6425530312660197E-2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0.1365147252402929</v>
      </c>
      <c r="C40" s="83">
        <v>0.13831209387715751</v>
      </c>
      <c r="D40" s="83">
        <v>0.20137896791420262</v>
      </c>
      <c r="E40" s="83">
        <v>0.11145599341254407</v>
      </c>
      <c r="F40" s="83">
        <v>0.16276356907900857</v>
      </c>
      <c r="G40" s="83">
        <v>0.10178361083591471</v>
      </c>
      <c r="H40" s="83">
        <v>0.14133308554712143</v>
      </c>
      <c r="I40" s="83">
        <v>0.16237414714094336</v>
      </c>
      <c r="J40" s="83">
        <v>0.17381749516621833</v>
      </c>
      <c r="K40" s="83">
        <v>0.12564609917245356</v>
      </c>
      <c r="L40" s="83">
        <v>0.11655497027843245</v>
      </c>
      <c r="M40" s="83">
        <v>0.1734871193291363</v>
      </c>
      <c r="N40" s="83">
        <v>6.6055182175644614E-2</v>
      </c>
      <c r="O40" s="83">
        <v>9.104706812942695E-2</v>
      </c>
      <c r="P40" s="83">
        <v>8.1008771986623138E-2</v>
      </c>
      <c r="Q40" s="83">
        <v>5.7057610488197706E-2</v>
      </c>
    </row>
    <row r="41" spans="1:17" x14ac:dyDescent="0.25">
      <c r="A41" s="152" t="s">
        <v>329</v>
      </c>
      <c r="B41" s="151">
        <v>0.46805791092366683</v>
      </c>
      <c r="C41" s="151">
        <v>0.51899450877535125</v>
      </c>
      <c r="D41" s="151">
        <v>0.51077495006341789</v>
      </c>
      <c r="E41" s="151">
        <v>0.55859336938610493</v>
      </c>
      <c r="F41" s="151">
        <v>0.5968270131619684</v>
      </c>
      <c r="G41" s="151">
        <v>0.55992263068050507</v>
      </c>
      <c r="H41" s="151">
        <v>0.51191767102622843</v>
      </c>
      <c r="I41" s="151">
        <v>0.58585208414618517</v>
      </c>
      <c r="J41" s="151">
        <v>0.56122740964541984</v>
      </c>
      <c r="K41" s="151">
        <v>0.42814334055529568</v>
      </c>
      <c r="L41" s="151">
        <v>0.46857157854959053</v>
      </c>
      <c r="M41" s="151">
        <v>0.44229798395743958</v>
      </c>
      <c r="N41" s="151">
        <v>0.41913136325417405</v>
      </c>
      <c r="O41" s="151">
        <v>0.28733035697548015</v>
      </c>
      <c r="P41" s="151">
        <v>0.27490860555190011</v>
      </c>
      <c r="Q41" s="151">
        <v>0.34516420688317806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0</v>
      </c>
      <c r="E42" s="87">
        <v>0</v>
      </c>
      <c r="F42" s="87">
        <v>8.6506111818323746E-3</v>
      </c>
      <c r="G42" s="87">
        <v>9.9661486513731978E-3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1.5985993939979404E-2</v>
      </c>
      <c r="C45" s="87">
        <v>2.6297394100132463E-2</v>
      </c>
      <c r="D45" s="87">
        <v>0</v>
      </c>
      <c r="E45" s="87">
        <v>3.048835522022254E-2</v>
      </c>
      <c r="F45" s="87">
        <v>2.8088009048416587E-2</v>
      </c>
      <c r="G45" s="87">
        <v>3.3622106397465296E-2</v>
      </c>
      <c r="H45" s="87">
        <v>1.9822064455540991E-2</v>
      </c>
      <c r="I45" s="87">
        <v>1.3851115688779843E-2</v>
      </c>
      <c r="J45" s="87">
        <v>2.1771595034639529E-3</v>
      </c>
      <c r="K45" s="87">
        <v>3.5637636381172949E-3</v>
      </c>
      <c r="L45" s="87">
        <v>1.3623829266414788E-2</v>
      </c>
      <c r="M45" s="87">
        <v>0</v>
      </c>
      <c r="N45" s="87">
        <v>4.9390860802654715E-2</v>
      </c>
      <c r="O45" s="87">
        <v>1.9651509079229933E-2</v>
      </c>
      <c r="P45" s="87">
        <v>1.7398437012651258E-2</v>
      </c>
      <c r="Q45" s="87">
        <v>1.4141914203350576E-2</v>
      </c>
    </row>
    <row r="46" spans="1:17" x14ac:dyDescent="0.25">
      <c r="A46" s="150" t="s">
        <v>29</v>
      </c>
      <c r="B46" s="87">
        <v>1.3889996587894048E-2</v>
      </c>
      <c r="C46" s="87">
        <v>2.7294529428185513E-2</v>
      </c>
      <c r="D46" s="87">
        <v>2.8573626655949896E-2</v>
      </c>
      <c r="E46" s="87">
        <v>1.4376319932916078E-2</v>
      </c>
      <c r="F46" s="87">
        <v>2.7522173986759532E-2</v>
      </c>
      <c r="G46" s="87">
        <v>1.5188838290191693E-2</v>
      </c>
      <c r="H46" s="87">
        <v>1.7991328570261186E-2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1.6048239620590349E-2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4.9365098736867535E-2</v>
      </c>
      <c r="C48" s="87">
        <v>6.0827857450468266E-2</v>
      </c>
      <c r="D48" s="87">
        <v>3.6044150739661822E-2</v>
      </c>
      <c r="E48" s="87">
        <v>7.0245110341323122E-2</v>
      </c>
      <c r="F48" s="87">
        <v>7.9419426512262123E-2</v>
      </c>
      <c r="G48" s="87">
        <v>7.0562601551347276E-2</v>
      </c>
      <c r="H48" s="87">
        <v>6.244693084580058E-2</v>
      </c>
      <c r="I48" s="87">
        <v>3.8964886404608927E-2</v>
      </c>
      <c r="J48" s="87">
        <v>9.1975468516218364E-3</v>
      </c>
      <c r="K48" s="87">
        <v>1.2042764136173553E-2</v>
      </c>
      <c r="L48" s="87">
        <v>2.7657619736283189E-2</v>
      </c>
      <c r="M48" s="87">
        <v>3.5900833847673126E-2</v>
      </c>
      <c r="N48" s="87">
        <v>0.1040474661099493</v>
      </c>
      <c r="O48" s="87">
        <v>0.12410416230017217</v>
      </c>
      <c r="P48" s="87">
        <v>6.893405861531314E-2</v>
      </c>
      <c r="Q48" s="87">
        <v>4.7349399678741362E-2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0.34906785313585648</v>
      </c>
      <c r="C50" s="87">
        <v>0.37241538657419804</v>
      </c>
      <c r="D50" s="87">
        <v>0.39002483539312433</v>
      </c>
      <c r="E50" s="87">
        <v>0.38904190658956905</v>
      </c>
      <c r="F50" s="87">
        <v>0.31182251493150137</v>
      </c>
      <c r="G50" s="87">
        <v>0.29782307119574974</v>
      </c>
      <c r="H50" s="87">
        <v>0.23676134737155485</v>
      </c>
      <c r="I50" s="87">
        <v>0.38868051786321856</v>
      </c>
      <c r="J50" s="87">
        <v>0.39743257399457321</v>
      </c>
      <c r="K50" s="87">
        <v>0.29945665680447409</v>
      </c>
      <c r="L50" s="87">
        <v>0.31118754405137716</v>
      </c>
      <c r="M50" s="87">
        <v>0.34927324651585034</v>
      </c>
      <c r="N50" s="87">
        <v>0.23100769662836837</v>
      </c>
      <c r="O50" s="87">
        <v>0.11231285252540495</v>
      </c>
      <c r="P50" s="87">
        <v>0.13561220547067157</v>
      </c>
      <c r="Q50" s="87">
        <v>0.22358665425776511</v>
      </c>
    </row>
    <row r="51" spans="1:17" x14ac:dyDescent="0.25">
      <c r="A51" s="150" t="s">
        <v>22</v>
      </c>
      <c r="B51" s="87">
        <v>3.9748968523069382E-2</v>
      </c>
      <c r="C51" s="87">
        <v>3.2159341222366945E-2</v>
      </c>
      <c r="D51" s="87">
        <v>5.6132337274681823E-2</v>
      </c>
      <c r="E51" s="87">
        <v>3.8393437681483802E-2</v>
      </c>
      <c r="F51" s="87">
        <v>0.14132427750119647</v>
      </c>
      <c r="G51" s="87">
        <v>0.13275986459437786</v>
      </c>
      <c r="H51" s="87">
        <v>0.1748959997830708</v>
      </c>
      <c r="I51" s="87">
        <v>0.14435556418957779</v>
      </c>
      <c r="J51" s="87">
        <v>0.15242012929576082</v>
      </c>
      <c r="K51" s="87">
        <v>0.11308015597653077</v>
      </c>
      <c r="L51" s="87">
        <v>0.11610258549551536</v>
      </c>
      <c r="M51" s="87">
        <v>5.7123903593916101E-2</v>
      </c>
      <c r="N51" s="87">
        <v>3.4685339713201681E-2</v>
      </c>
      <c r="O51" s="87">
        <v>3.1261833070673102E-2</v>
      </c>
      <c r="P51" s="87">
        <v>5.2963904453264161E-2</v>
      </c>
      <c r="Q51" s="87">
        <v>6.0086238743321002E-2</v>
      </c>
    </row>
    <row r="52" spans="1:17" x14ac:dyDescent="0.25">
      <c r="A52" s="152" t="s">
        <v>328</v>
      </c>
      <c r="B52" s="151">
        <v>5.742680253358453E-2</v>
      </c>
      <c r="C52" s="151">
        <v>6.3730379872700166E-2</v>
      </c>
      <c r="D52" s="151">
        <v>6.2909878181193424E-2</v>
      </c>
      <c r="E52" s="151">
        <v>6.8333366609351423E-2</v>
      </c>
      <c r="F52" s="151">
        <v>7.0410222025077532E-2</v>
      </c>
      <c r="G52" s="151">
        <v>6.6053107618199977E-2</v>
      </c>
      <c r="H52" s="151">
        <v>5.9145534048857022E-2</v>
      </c>
      <c r="I52" s="151">
        <v>6.9964031061644394E-2</v>
      </c>
      <c r="J52" s="151">
        <v>6.7371067925123693E-2</v>
      </c>
      <c r="K52" s="151">
        <v>5.1351934667558295E-2</v>
      </c>
      <c r="L52" s="151">
        <v>5.5976928893309581E-2</v>
      </c>
      <c r="M52" s="151">
        <v>5.4196590915353463E-2</v>
      </c>
      <c r="N52" s="151">
        <v>4.9779762674224175E-2</v>
      </c>
      <c r="O52" s="151">
        <v>3.3059675360694672E-2</v>
      </c>
      <c r="P52" s="151">
        <v>3.2047924050378686E-2</v>
      </c>
      <c r="Q52" s="151">
        <v>4.130287025924357E-2</v>
      </c>
    </row>
    <row r="53" spans="1:17" x14ac:dyDescent="0.25">
      <c r="A53" s="156" t="s">
        <v>321</v>
      </c>
      <c r="B53" s="204">
        <v>1.0402832188475104</v>
      </c>
      <c r="C53" s="204">
        <v>1.1543242353246805</v>
      </c>
      <c r="D53" s="204">
        <v>1.1389467601009213</v>
      </c>
      <c r="E53" s="204">
        <v>1.2384058177008046</v>
      </c>
      <c r="F53" s="204">
        <v>1.2831780013912697</v>
      </c>
      <c r="G53" s="204">
        <v>1.2037821018011832</v>
      </c>
      <c r="H53" s="204">
        <v>1.0814355955905004</v>
      </c>
      <c r="I53" s="204">
        <v>1.2726326649378716</v>
      </c>
      <c r="J53" s="204">
        <v>1.2244898585174551</v>
      </c>
      <c r="K53" s="204">
        <v>0.93345853495856512</v>
      </c>
      <c r="L53" s="204">
        <v>1.0181569144174436</v>
      </c>
      <c r="M53" s="204">
        <v>0.98195871947457336</v>
      </c>
      <c r="N53" s="204">
        <v>0.90625463887652058</v>
      </c>
      <c r="O53" s="204">
        <v>0.60487340008187607</v>
      </c>
      <c r="P53" s="204">
        <v>0.58514435722163494</v>
      </c>
      <c r="Q53" s="204">
        <v>0.75105985858500834</v>
      </c>
    </row>
    <row r="54" spans="1:17" x14ac:dyDescent="0.25">
      <c r="A54" s="152" t="s">
        <v>327</v>
      </c>
      <c r="B54" s="151">
        <v>3.8326351244279654E-2</v>
      </c>
      <c r="C54" s="151">
        <v>4.2533326185173116E-2</v>
      </c>
      <c r="D54" s="151">
        <v>4.1985727596398785E-2</v>
      </c>
      <c r="E54" s="151">
        <v>4.5605335746187498E-2</v>
      </c>
      <c r="F54" s="151">
        <v>4.6991418317999724E-2</v>
      </c>
      <c r="G54" s="151">
        <v>4.4083502679272676E-2</v>
      </c>
      <c r="H54" s="151">
        <v>3.9473423775619389E-2</v>
      </c>
      <c r="I54" s="151">
        <v>4.6693632774802166E-2</v>
      </c>
      <c r="J54" s="151">
        <v>4.4963102577240795E-2</v>
      </c>
      <c r="K54" s="151">
        <v>3.4272015823815553E-2</v>
      </c>
      <c r="L54" s="151">
        <v>3.735871306932638E-2</v>
      </c>
      <c r="M54" s="151">
        <v>3.617052470315759E-2</v>
      </c>
      <c r="N54" s="151">
        <v>3.3222756360036354E-2</v>
      </c>
      <c r="O54" s="151">
        <v>2.2063856492007143E-2</v>
      </c>
      <c r="P54" s="151">
        <v>2.1388618895967333E-2</v>
      </c>
      <c r="Q54" s="151">
        <v>2.7565322168632191E-2</v>
      </c>
    </row>
    <row r="55" spans="1:17" x14ac:dyDescent="0.25">
      <c r="A55" s="152" t="s">
        <v>326</v>
      </c>
      <c r="B55" s="151">
        <v>0.15707374684044381</v>
      </c>
      <c r="C55" s="151">
        <v>0.17416736301302418</v>
      </c>
      <c r="D55" s="151">
        <v>0.17140899304613147</v>
      </c>
      <c r="E55" s="151">
        <v>0.18745619172755029</v>
      </c>
      <c r="F55" s="151">
        <v>0.20028687259647621</v>
      </c>
      <c r="G55" s="151">
        <v>0.18790227339216606</v>
      </c>
      <c r="H55" s="151">
        <v>0.17179247436122677</v>
      </c>
      <c r="I55" s="151">
        <v>0.1966038385496526</v>
      </c>
      <c r="J55" s="151">
        <v>0.1883401391263726</v>
      </c>
      <c r="K55" s="151">
        <v>0.14367897030752658</v>
      </c>
      <c r="L55" s="151">
        <v>0.15724612657541132</v>
      </c>
      <c r="M55" s="151">
        <v>0.14842907242625283</v>
      </c>
      <c r="N55" s="151">
        <v>0.14065467564634937</v>
      </c>
      <c r="O55" s="151">
        <v>9.6424084921622591E-2</v>
      </c>
      <c r="P55" s="151">
        <v>9.2255517330121023E-2</v>
      </c>
      <c r="Q55" s="151">
        <v>0.11583232327675097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2.9030252006825891E-3</v>
      </c>
      <c r="G56" s="87">
        <v>3.3445013399107373E-3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5.3646779736422328E-3</v>
      </c>
      <c r="C59" s="87">
        <v>8.8250409341360976E-3</v>
      </c>
      <c r="D59" s="87">
        <v>0</v>
      </c>
      <c r="E59" s="87">
        <v>1.0231469392307221E-2</v>
      </c>
      <c r="F59" s="87">
        <v>9.4259464898620113E-3</v>
      </c>
      <c r="G59" s="87">
        <v>1.1283112848356933E-2</v>
      </c>
      <c r="H59" s="87">
        <v>6.6520100643109835E-3</v>
      </c>
      <c r="I59" s="87">
        <v>4.6482424255231101E-3</v>
      </c>
      <c r="J59" s="87">
        <v>7.3062455029017598E-4</v>
      </c>
      <c r="K59" s="87">
        <v>1.1959496772272389E-3</v>
      </c>
      <c r="L59" s="87">
        <v>4.5719682527473804E-3</v>
      </c>
      <c r="M59" s="87">
        <v>0</v>
      </c>
      <c r="N59" s="87">
        <v>1.6574888245426966E-2</v>
      </c>
      <c r="O59" s="87">
        <v>6.594774044203785E-3</v>
      </c>
      <c r="P59" s="87">
        <v>5.8386742900074081E-3</v>
      </c>
      <c r="Q59" s="87">
        <v>4.7458303760592336E-3</v>
      </c>
    </row>
    <row r="60" spans="1:17" x14ac:dyDescent="0.25">
      <c r="A60" s="150" t="s">
        <v>29</v>
      </c>
      <c r="B60" s="87">
        <v>4.6612903163115414E-3</v>
      </c>
      <c r="C60" s="87">
        <v>9.1596657282672061E-3</v>
      </c>
      <c r="D60" s="87">
        <v>9.5889130274778838E-3</v>
      </c>
      <c r="E60" s="87">
        <v>4.8244936896459263E-3</v>
      </c>
      <c r="F60" s="87">
        <v>9.2360600865902982E-3</v>
      </c>
      <c r="G60" s="87">
        <v>5.0971635874841395E-3</v>
      </c>
      <c r="H60" s="87">
        <v>6.0376404782726172E-3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5.3855667612260167E-3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1.6566242853254112E-2</v>
      </c>
      <c r="C62" s="87">
        <v>2.0412985784529658E-2</v>
      </c>
      <c r="D62" s="87">
        <v>1.2095917356012294E-2</v>
      </c>
      <c r="E62" s="87">
        <v>2.3573285315823776E-2</v>
      </c>
      <c r="F62" s="87">
        <v>2.6652058651423435E-2</v>
      </c>
      <c r="G62" s="87">
        <v>2.3679830964948665E-2</v>
      </c>
      <c r="H62" s="87">
        <v>2.0956324372937787E-2</v>
      </c>
      <c r="I62" s="87">
        <v>1.3076075758886882E-2</v>
      </c>
      <c r="J62" s="87">
        <v>3.0865692300207207E-3</v>
      </c>
      <c r="K62" s="87">
        <v>4.0413847112456842E-3</v>
      </c>
      <c r="L62" s="87">
        <v>9.2815138026257939E-3</v>
      </c>
      <c r="M62" s="87">
        <v>1.2047822193672727E-2</v>
      </c>
      <c r="N62" s="87">
        <v>3.4916887354584543E-2</v>
      </c>
      <c r="O62" s="87">
        <v>4.1647636576666452E-2</v>
      </c>
      <c r="P62" s="87">
        <v>2.3133314529944674E-2</v>
      </c>
      <c r="Q62" s="87">
        <v>1.5889802190307459E-2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0.11714233284808337</v>
      </c>
      <c r="C64" s="87">
        <v>0.12497744143412527</v>
      </c>
      <c r="D64" s="87">
        <v>0.130886928361342</v>
      </c>
      <c r="E64" s="87">
        <v>0.13055707107990613</v>
      </c>
      <c r="F64" s="87">
        <v>0.10464331362938742</v>
      </c>
      <c r="G64" s="87">
        <v>9.9945294367375398E-2</v>
      </c>
      <c r="H64" s="87">
        <v>7.9453826269602235E-2</v>
      </c>
      <c r="I64" s="87">
        <v>0.13043579403279515</v>
      </c>
      <c r="J64" s="87">
        <v>0.13337286275234073</v>
      </c>
      <c r="K64" s="87">
        <v>0.10049350305343438</v>
      </c>
      <c r="L64" s="87">
        <v>0.10443022620377622</v>
      </c>
      <c r="M64" s="87">
        <v>0.11721126001931351</v>
      </c>
      <c r="N64" s="87">
        <v>7.7522980835411953E-2</v>
      </c>
      <c r="O64" s="87">
        <v>3.7690636463530686E-2</v>
      </c>
      <c r="P64" s="87">
        <v>4.5509576343958864E-2</v>
      </c>
      <c r="Q64" s="87">
        <v>7.5032581883897512E-2</v>
      </c>
    </row>
    <row r="65" spans="1:17" x14ac:dyDescent="0.25">
      <c r="A65" s="150" t="s">
        <v>22</v>
      </c>
      <c r="B65" s="87">
        <v>1.3339202849152557E-2</v>
      </c>
      <c r="C65" s="87">
        <v>1.079222913196594E-2</v>
      </c>
      <c r="D65" s="87">
        <v>1.8837234301299289E-2</v>
      </c>
      <c r="E65" s="87">
        <v>1.2884305488641215E-2</v>
      </c>
      <c r="F65" s="87">
        <v>4.7426468538530442E-2</v>
      </c>
      <c r="G65" s="87">
        <v>4.4552370284090183E-2</v>
      </c>
      <c r="H65" s="87">
        <v>5.8692673176103154E-2</v>
      </c>
      <c r="I65" s="87">
        <v>4.8443726332447444E-2</v>
      </c>
      <c r="J65" s="87">
        <v>5.1150082593720975E-2</v>
      </c>
      <c r="K65" s="87">
        <v>3.7948132865619266E-2</v>
      </c>
      <c r="L65" s="87">
        <v>3.8962418316261911E-2</v>
      </c>
      <c r="M65" s="87">
        <v>1.916999021326659E-2</v>
      </c>
      <c r="N65" s="87">
        <v>1.16399192109259E-2</v>
      </c>
      <c r="O65" s="87">
        <v>1.0491037837221676E-2</v>
      </c>
      <c r="P65" s="87">
        <v>1.7773952166210076E-2</v>
      </c>
      <c r="Q65" s="87">
        <v>2.0164108826486775E-2</v>
      </c>
    </row>
    <row r="66" spans="1:17" x14ac:dyDescent="0.25">
      <c r="A66" s="152" t="s">
        <v>325</v>
      </c>
      <c r="B66" s="151">
        <v>0.84488312076278704</v>
      </c>
      <c r="C66" s="151">
        <v>0.93762354612648313</v>
      </c>
      <c r="D66" s="151">
        <v>0.92555203945839115</v>
      </c>
      <c r="E66" s="151">
        <v>1.0053442902270668</v>
      </c>
      <c r="F66" s="151">
        <v>1.0358997104767937</v>
      </c>
      <c r="G66" s="151">
        <v>0.9717963257297445</v>
      </c>
      <c r="H66" s="151">
        <v>0.87016969745365425</v>
      </c>
      <c r="I66" s="151">
        <v>1.0293351936134167</v>
      </c>
      <c r="J66" s="151">
        <v>0.99118661681384157</v>
      </c>
      <c r="K66" s="151">
        <v>0.75550754882722293</v>
      </c>
      <c r="L66" s="151">
        <v>0.82355207477270587</v>
      </c>
      <c r="M66" s="151">
        <v>0.79735912234516293</v>
      </c>
      <c r="N66" s="151">
        <v>0.73237720687013486</v>
      </c>
      <c r="O66" s="151">
        <v>0.48638545866824628</v>
      </c>
      <c r="P66" s="151">
        <v>0.47150022099554656</v>
      </c>
      <c r="Q66" s="151">
        <v>0.60766221313962521</v>
      </c>
    </row>
    <row r="67" spans="1:17" x14ac:dyDescent="0.25">
      <c r="A67" s="156" t="s">
        <v>333</v>
      </c>
      <c r="B67" s="204">
        <v>2.8363782366169903</v>
      </c>
      <c r="C67" s="204">
        <v>2.6265770808998021</v>
      </c>
      <c r="D67" s="204">
        <v>3.987374709583122</v>
      </c>
      <c r="E67" s="204">
        <v>5.5924964062151439</v>
      </c>
      <c r="F67" s="204">
        <v>4.8891678759988819</v>
      </c>
      <c r="G67" s="204">
        <v>5.2714637248052583</v>
      </c>
      <c r="H67" s="204">
        <v>6.05341303083999</v>
      </c>
      <c r="I67" s="204">
        <v>6.3557088409131985</v>
      </c>
      <c r="J67" s="204">
        <v>5.9574424191849173</v>
      </c>
      <c r="K67" s="204">
        <v>5.0540427898862417</v>
      </c>
      <c r="L67" s="204">
        <v>4.7817338809216805</v>
      </c>
      <c r="M67" s="204">
        <v>5.9323023657183862</v>
      </c>
      <c r="N67" s="204">
        <v>6.7079896999405859</v>
      </c>
      <c r="O67" s="204">
        <v>6.5424735813442796</v>
      </c>
      <c r="P67" s="204">
        <v>6.3056159639513654</v>
      </c>
      <c r="Q67" s="204">
        <v>6.224466559503905</v>
      </c>
    </row>
    <row r="68" spans="1:17" x14ac:dyDescent="0.25">
      <c r="A68" s="72" t="s">
        <v>319</v>
      </c>
      <c r="B68" s="306">
        <v>7.6513157172762059</v>
      </c>
      <c r="C68" s="306">
        <v>7.9812787330002903</v>
      </c>
      <c r="D68" s="306">
        <v>8.2490423415621805</v>
      </c>
      <c r="E68" s="306">
        <v>8.1305786496342414</v>
      </c>
      <c r="F68" s="306">
        <v>8.110137405615653</v>
      </c>
      <c r="G68" s="306">
        <v>8.963528029368641</v>
      </c>
      <c r="H68" s="306">
        <v>9.8411406995847752</v>
      </c>
      <c r="I68" s="306">
        <v>10.006445036677158</v>
      </c>
      <c r="J68" s="306">
        <v>10.302892140303289</v>
      </c>
      <c r="K68" s="306">
        <v>7.0560299224863936</v>
      </c>
      <c r="L68" s="306">
        <v>6.7291137560359271</v>
      </c>
      <c r="M68" s="306">
        <v>7.4634823392896905</v>
      </c>
      <c r="N68" s="306">
        <v>8.561756666400866</v>
      </c>
      <c r="O68" s="306">
        <v>8.0224886552516814</v>
      </c>
      <c r="P68" s="306">
        <v>8.0131537228950158</v>
      </c>
      <c r="Q68" s="306">
        <v>7.9894697407900939</v>
      </c>
    </row>
    <row r="70" spans="1:17" ht="12.75" x14ac:dyDescent="0.25">
      <c r="A70" s="98" t="s">
        <v>90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1</v>
      </c>
      <c r="D72" s="77">
        <f t="shared" si="0"/>
        <v>1</v>
      </c>
      <c r="E72" s="77">
        <f t="shared" si="0"/>
        <v>0.99999999999999989</v>
      </c>
      <c r="F72" s="77">
        <f t="shared" si="0"/>
        <v>0.99999999999999978</v>
      </c>
      <c r="G72" s="77">
        <f t="shared" si="0"/>
        <v>1</v>
      </c>
      <c r="H72" s="77">
        <f t="shared" si="0"/>
        <v>0.99999999999999989</v>
      </c>
      <c r="I72" s="77">
        <f t="shared" si="0"/>
        <v>1</v>
      </c>
      <c r="J72" s="77">
        <f t="shared" si="0"/>
        <v>0.99999999999999989</v>
      </c>
      <c r="K72" s="77">
        <f t="shared" si="0"/>
        <v>1</v>
      </c>
      <c r="L72" s="77">
        <f t="shared" si="0"/>
        <v>1</v>
      </c>
      <c r="M72" s="77">
        <f t="shared" si="0"/>
        <v>1</v>
      </c>
      <c r="N72" s="77">
        <f t="shared" si="0"/>
        <v>0.99999999999999989</v>
      </c>
      <c r="O72" s="77">
        <f t="shared" si="0"/>
        <v>1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1.3256793368834521E-2</v>
      </c>
      <c r="C73" s="203">
        <f t="shared" si="1"/>
        <v>1.3122322701334723E-2</v>
      </c>
      <c r="D73" s="203">
        <f t="shared" si="1"/>
        <v>1.3143512954779406E-2</v>
      </c>
      <c r="E73" s="203">
        <f t="shared" si="1"/>
        <v>1.4713450079816571E-2</v>
      </c>
      <c r="F73" s="203">
        <f t="shared" si="1"/>
        <v>1.4362317865184071E-2</v>
      </c>
      <c r="G73" s="203">
        <f t="shared" si="1"/>
        <v>1.480954585878206E-2</v>
      </c>
      <c r="H73" s="203">
        <f t="shared" si="1"/>
        <v>1.5440285628295081E-2</v>
      </c>
      <c r="I73" s="203">
        <f t="shared" si="1"/>
        <v>1.5440949192008944E-2</v>
      </c>
      <c r="J73" s="203">
        <f t="shared" si="1"/>
        <v>1.51432873973735E-2</v>
      </c>
      <c r="K73" s="203">
        <f t="shared" si="1"/>
        <v>1.5213174646060335E-2</v>
      </c>
      <c r="L73" s="203">
        <f t="shared" si="1"/>
        <v>1.5091960610839271E-2</v>
      </c>
      <c r="M73" s="203">
        <f t="shared" si="1"/>
        <v>1.5943908796882168E-2</v>
      </c>
      <c r="N73" s="203">
        <f t="shared" si="1"/>
        <v>1.6460458107560628E-2</v>
      </c>
      <c r="O73" s="203">
        <f t="shared" si="1"/>
        <v>1.7453126833368287E-2</v>
      </c>
      <c r="P73" s="203">
        <f t="shared" si="1"/>
        <v>1.7097045155654543E-2</v>
      </c>
      <c r="Q73" s="203">
        <f t="shared" si="1"/>
        <v>1.6396416237133286E-2</v>
      </c>
    </row>
    <row r="74" spans="1:17" x14ac:dyDescent="0.25">
      <c r="A74" s="76" t="s">
        <v>82</v>
      </c>
      <c r="B74" s="202">
        <f t="shared" ref="B74:Q74" si="2">IF(B$7=0,0,B$7/B$5)</f>
        <v>2.0365706424643948E-3</v>
      </c>
      <c r="C74" s="202">
        <f t="shared" si="2"/>
        <v>2.0203838759101861E-3</v>
      </c>
      <c r="D74" s="202">
        <f t="shared" si="2"/>
        <v>2.0795399540913142E-3</v>
      </c>
      <c r="E74" s="202">
        <f t="shared" si="2"/>
        <v>2.1610567860195873E-3</v>
      </c>
      <c r="F74" s="202">
        <f t="shared" si="2"/>
        <v>2.1277299332477335E-3</v>
      </c>
      <c r="G74" s="202">
        <f t="shared" si="2"/>
        <v>2.1456392455406221E-3</v>
      </c>
      <c r="H74" s="202">
        <f t="shared" si="2"/>
        <v>2.1915671711775328E-3</v>
      </c>
      <c r="I74" s="202">
        <f t="shared" si="2"/>
        <v>2.1772656605785002E-3</v>
      </c>
      <c r="J74" s="202">
        <f t="shared" si="2"/>
        <v>2.130178366630799E-3</v>
      </c>
      <c r="K74" s="202">
        <f t="shared" si="2"/>
        <v>2.1847464132662342E-3</v>
      </c>
      <c r="L74" s="202">
        <f t="shared" si="2"/>
        <v>2.1798042119293361E-3</v>
      </c>
      <c r="M74" s="202">
        <f t="shared" si="2"/>
        <v>2.292266641742406E-3</v>
      </c>
      <c r="N74" s="202">
        <f t="shared" si="2"/>
        <v>2.2822210657792523E-3</v>
      </c>
      <c r="O74" s="202">
        <f t="shared" si="2"/>
        <v>2.3345547471123754E-3</v>
      </c>
      <c r="P74" s="202">
        <f t="shared" si="2"/>
        <v>2.3486179779994079E-3</v>
      </c>
      <c r="Q74" s="202">
        <f t="shared" si="2"/>
        <v>2.2996715971887404E-3</v>
      </c>
    </row>
    <row r="75" spans="1:17" x14ac:dyDescent="0.25">
      <c r="A75" s="76" t="s">
        <v>81</v>
      </c>
      <c r="B75" s="202">
        <f t="shared" ref="B75:Q75" si="3">IF(B$8=0,0,B$8/B$5)</f>
        <v>2.0541006617458623E-2</v>
      </c>
      <c r="C75" s="202">
        <f t="shared" si="3"/>
        <v>2.046944153670285E-2</v>
      </c>
      <c r="D75" s="202">
        <f t="shared" si="3"/>
        <v>2.1122918334967898E-2</v>
      </c>
      <c r="E75" s="202">
        <f t="shared" si="3"/>
        <v>2.1287983505315519E-2</v>
      </c>
      <c r="F75" s="202">
        <f t="shared" si="3"/>
        <v>2.1073400384313008E-2</v>
      </c>
      <c r="G75" s="202">
        <f t="shared" si="3"/>
        <v>2.1023663031130558E-2</v>
      </c>
      <c r="H75" s="202">
        <f t="shared" si="3"/>
        <v>2.1175920975154122E-2</v>
      </c>
      <c r="I75" s="202">
        <f t="shared" si="3"/>
        <v>2.1071084761095801E-2</v>
      </c>
      <c r="J75" s="202">
        <f t="shared" si="3"/>
        <v>2.0645013413778522E-2</v>
      </c>
      <c r="K75" s="202">
        <f t="shared" si="3"/>
        <v>2.125905207856936E-2</v>
      </c>
      <c r="L75" s="202">
        <f t="shared" si="3"/>
        <v>2.1335779250098316E-2</v>
      </c>
      <c r="M75" s="202">
        <f t="shared" si="3"/>
        <v>2.2244093063194605E-2</v>
      </c>
      <c r="N75" s="202">
        <f t="shared" si="3"/>
        <v>2.1761127026196966E-2</v>
      </c>
      <c r="O75" s="202">
        <f t="shared" si="3"/>
        <v>2.1762938945246248E-2</v>
      </c>
      <c r="P75" s="202">
        <f t="shared" si="3"/>
        <v>2.2120833909916541E-2</v>
      </c>
      <c r="Q75" s="202">
        <f t="shared" si="3"/>
        <v>2.1961272527497709E-2</v>
      </c>
    </row>
    <row r="76" spans="1:17" x14ac:dyDescent="0.25">
      <c r="A76" s="76" t="s">
        <v>80</v>
      </c>
      <c r="B76" s="202">
        <f t="shared" ref="B76:Q76" si="4">IF(B$9=0,0,B$9/B$5)</f>
        <v>1.0552126865532233E-2</v>
      </c>
      <c r="C76" s="202">
        <f t="shared" si="4"/>
        <v>9.8939803943884387E-3</v>
      </c>
      <c r="D76" s="202">
        <f t="shared" si="4"/>
        <v>1.1404677309133885E-2</v>
      </c>
      <c r="E76" s="202">
        <f t="shared" si="4"/>
        <v>1.2195078200901108E-2</v>
      </c>
      <c r="F76" s="202">
        <f t="shared" si="4"/>
        <v>1.1692430695874978E-2</v>
      </c>
      <c r="G76" s="202">
        <f t="shared" si="4"/>
        <v>1.2066319941004733E-2</v>
      </c>
      <c r="H76" s="202">
        <f t="shared" si="4"/>
        <v>1.3200502395956134E-2</v>
      </c>
      <c r="I76" s="202">
        <f t="shared" si="4"/>
        <v>1.2400222520422237E-2</v>
      </c>
      <c r="J76" s="202">
        <f t="shared" si="4"/>
        <v>1.1740420462853894E-2</v>
      </c>
      <c r="K76" s="202">
        <f t="shared" si="4"/>
        <v>1.28203473190725E-2</v>
      </c>
      <c r="L76" s="202">
        <f t="shared" si="4"/>
        <v>1.2222461018124346E-2</v>
      </c>
      <c r="M76" s="202">
        <f t="shared" si="4"/>
        <v>1.4003277690628528E-2</v>
      </c>
      <c r="N76" s="202">
        <f t="shared" si="4"/>
        <v>1.4262769097085314E-2</v>
      </c>
      <c r="O76" s="202">
        <f t="shared" si="4"/>
        <v>1.5640372980658162E-2</v>
      </c>
      <c r="P76" s="202">
        <f t="shared" si="4"/>
        <v>1.6069996080385389E-2</v>
      </c>
      <c r="Q76" s="202">
        <f t="shared" si="4"/>
        <v>1.4968745896184811E-2</v>
      </c>
    </row>
    <row r="77" spans="1:17" x14ac:dyDescent="0.25">
      <c r="A77" s="129" t="s">
        <v>79</v>
      </c>
      <c r="B77" s="201">
        <f t="shared" ref="B77:Q77" si="5">IF(B$10=0,0,B$10/B$5)</f>
        <v>2.6895759735780525E-2</v>
      </c>
      <c r="C77" s="201">
        <f t="shared" si="5"/>
        <v>2.5960340640889038E-2</v>
      </c>
      <c r="D77" s="201">
        <f t="shared" si="5"/>
        <v>2.8892583942697787E-2</v>
      </c>
      <c r="E77" s="201">
        <f t="shared" si="5"/>
        <v>2.9879037251144058E-2</v>
      </c>
      <c r="F77" s="201">
        <f t="shared" si="5"/>
        <v>2.9007457626436792E-2</v>
      </c>
      <c r="G77" s="201">
        <f t="shared" si="5"/>
        <v>2.9642465708621463E-2</v>
      </c>
      <c r="H77" s="201">
        <f t="shared" si="5"/>
        <v>3.1416174079783518E-2</v>
      </c>
      <c r="I77" s="201">
        <f t="shared" si="5"/>
        <v>3.0333445597550593E-2</v>
      </c>
      <c r="J77" s="201">
        <f t="shared" si="5"/>
        <v>2.9193333801070809E-2</v>
      </c>
      <c r="K77" s="201">
        <f t="shared" si="5"/>
        <v>3.0869158490674484E-2</v>
      </c>
      <c r="L77" s="201">
        <f t="shared" si="5"/>
        <v>3.0076162537563563E-2</v>
      </c>
      <c r="M77" s="201">
        <f t="shared" si="5"/>
        <v>3.3553032480306548E-2</v>
      </c>
      <c r="N77" s="201">
        <f t="shared" si="5"/>
        <v>3.3415233098577725E-2</v>
      </c>
      <c r="O77" s="201">
        <f t="shared" si="5"/>
        <v>3.5582002959026512E-2</v>
      </c>
      <c r="P77" s="201">
        <f t="shared" si="5"/>
        <v>3.6149419747904532E-2</v>
      </c>
      <c r="Q77" s="201">
        <f t="shared" si="5"/>
        <v>3.4389346125292847E-2</v>
      </c>
    </row>
    <row r="78" spans="1:17" x14ac:dyDescent="0.25">
      <c r="A78" s="127" t="s">
        <v>324</v>
      </c>
      <c r="B78" s="200">
        <f t="shared" ref="B78:Q78" si="6">IF(B$15=0,0,B$15/B$5)</f>
        <v>0.37560731503893585</v>
      </c>
      <c r="C78" s="200">
        <f t="shared" si="6"/>
        <v>0.38007584548079559</v>
      </c>
      <c r="D78" s="200">
        <f t="shared" si="6"/>
        <v>0.34449064113041106</v>
      </c>
      <c r="E78" s="200">
        <f t="shared" si="6"/>
        <v>0.34596744584147965</v>
      </c>
      <c r="F78" s="200">
        <f t="shared" si="6"/>
        <v>0.35071281056004255</v>
      </c>
      <c r="G78" s="200">
        <f t="shared" si="6"/>
        <v>0.30531996626250429</v>
      </c>
      <c r="H78" s="200">
        <f t="shared" si="6"/>
        <v>0.25489661783960899</v>
      </c>
      <c r="I78" s="200">
        <f t="shared" si="6"/>
        <v>0.27793354168471435</v>
      </c>
      <c r="J78" s="200">
        <f t="shared" si="6"/>
        <v>0.27926997084092542</v>
      </c>
      <c r="K78" s="200">
        <f t="shared" si="6"/>
        <v>0.30080414768352537</v>
      </c>
      <c r="L78" s="200">
        <f t="shared" si="6"/>
        <v>0.30786154265158144</v>
      </c>
      <c r="M78" s="200">
        <f t="shared" si="6"/>
        <v>0.23716614203305039</v>
      </c>
      <c r="N78" s="200">
        <f t="shared" si="6"/>
        <v>0.20865585866486067</v>
      </c>
      <c r="O78" s="200">
        <f t="shared" si="6"/>
        <v>0.15353043499869645</v>
      </c>
      <c r="P78" s="200">
        <f t="shared" si="6"/>
        <v>0.13274942717232185</v>
      </c>
      <c r="Q78" s="200">
        <f t="shared" si="6"/>
        <v>0.19080859970851341</v>
      </c>
    </row>
    <row r="79" spans="1:17" x14ac:dyDescent="0.25">
      <c r="A79" s="127" t="s">
        <v>323</v>
      </c>
      <c r="B79" s="200">
        <f t="shared" ref="B79:Q79" si="7">IF(B$26=0,0,B$26/B$5)</f>
        <v>0.10877469412396049</v>
      </c>
      <c r="C79" s="200">
        <f t="shared" si="7"/>
        <v>0.11516060477554886</v>
      </c>
      <c r="D79" s="200">
        <f t="shared" si="7"/>
        <v>0.11906925226460661</v>
      </c>
      <c r="E79" s="200">
        <f t="shared" si="7"/>
        <v>0.14690606163148423</v>
      </c>
      <c r="F79" s="200">
        <f t="shared" si="7"/>
        <v>0.15829528631297557</v>
      </c>
      <c r="G79" s="200">
        <f t="shared" si="7"/>
        <v>0.17029467960107098</v>
      </c>
      <c r="H79" s="200">
        <f t="shared" si="7"/>
        <v>0.18849682731637793</v>
      </c>
      <c r="I79" s="200">
        <f t="shared" si="7"/>
        <v>0.18605037734983146</v>
      </c>
      <c r="J79" s="200">
        <f t="shared" si="7"/>
        <v>0.16118298853899193</v>
      </c>
      <c r="K79" s="200">
        <f t="shared" si="7"/>
        <v>0.16727682275427866</v>
      </c>
      <c r="L79" s="200">
        <f t="shared" si="7"/>
        <v>0.1777846079874687</v>
      </c>
      <c r="M79" s="200">
        <f t="shared" si="7"/>
        <v>0.21872211868469135</v>
      </c>
      <c r="N79" s="200">
        <f t="shared" si="7"/>
        <v>0.21385490841622168</v>
      </c>
      <c r="O79" s="200">
        <f t="shared" si="7"/>
        <v>0.22548463165630295</v>
      </c>
      <c r="P79" s="200">
        <f t="shared" si="7"/>
        <v>0.23215761154043665</v>
      </c>
      <c r="Q79" s="200">
        <f t="shared" si="7"/>
        <v>0.21135318902664263</v>
      </c>
    </row>
    <row r="80" spans="1:17" x14ac:dyDescent="0.25">
      <c r="A80" s="142" t="s">
        <v>332</v>
      </c>
      <c r="B80" s="199">
        <f t="shared" ref="B80:Q80" si="8">IF(B$27=0,0,B$27/B$5)</f>
        <v>9.2044960391835781E-2</v>
      </c>
      <c r="C80" s="199">
        <f t="shared" si="8"/>
        <v>9.7423638530839962E-2</v>
      </c>
      <c r="D80" s="199">
        <f t="shared" si="8"/>
        <v>0.1025992221850436</v>
      </c>
      <c r="E80" s="199">
        <f t="shared" si="8"/>
        <v>0.13202959260563552</v>
      </c>
      <c r="F80" s="199">
        <f t="shared" si="8"/>
        <v>0.14286106637888024</v>
      </c>
      <c r="G80" s="199">
        <f t="shared" si="8"/>
        <v>0.15574650749113686</v>
      </c>
      <c r="H80" s="199">
        <f t="shared" si="8"/>
        <v>0.17578071738547818</v>
      </c>
      <c r="I80" s="199">
        <f t="shared" si="8"/>
        <v>0.17220598603104958</v>
      </c>
      <c r="J80" s="199">
        <f t="shared" si="8"/>
        <v>0.14694472266620343</v>
      </c>
      <c r="K80" s="199">
        <f t="shared" si="8"/>
        <v>0.15368403487576765</v>
      </c>
      <c r="L80" s="199">
        <f t="shared" si="8"/>
        <v>0.16300603835754945</v>
      </c>
      <c r="M80" s="199">
        <f t="shared" si="8"/>
        <v>0.20548734139948366</v>
      </c>
      <c r="N80" s="199">
        <f t="shared" si="8"/>
        <v>0.20217125041715958</v>
      </c>
      <c r="O80" s="199">
        <f t="shared" si="8"/>
        <v>0.21646263402871571</v>
      </c>
      <c r="P80" s="199">
        <f t="shared" si="8"/>
        <v>0.22302917856275697</v>
      </c>
      <c r="Q80" s="199">
        <f t="shared" si="8"/>
        <v>0.20043479610843573</v>
      </c>
    </row>
    <row r="81" spans="1:17" x14ac:dyDescent="0.25">
      <c r="A81" s="142" t="s">
        <v>331</v>
      </c>
      <c r="B81" s="199">
        <f t="shared" ref="B81:Q81" si="9">IF(B$33=0,0,B$33/B$5)</f>
        <v>1.6729733732124705E-2</v>
      </c>
      <c r="C81" s="199">
        <f t="shared" si="9"/>
        <v>1.7736966244708899E-2</v>
      </c>
      <c r="D81" s="199">
        <f t="shared" si="9"/>
        <v>1.6470030079563019E-2</v>
      </c>
      <c r="E81" s="199">
        <f t="shared" si="9"/>
        <v>1.4876469025848722E-2</v>
      </c>
      <c r="F81" s="199">
        <f t="shared" si="9"/>
        <v>1.5434219934095352E-2</v>
      </c>
      <c r="G81" s="199">
        <f t="shared" si="9"/>
        <v>1.4548172109934124E-2</v>
      </c>
      <c r="H81" s="199">
        <f t="shared" si="9"/>
        <v>1.2716109930899742E-2</v>
      </c>
      <c r="I81" s="199">
        <f t="shared" si="9"/>
        <v>1.3844391318781863E-2</v>
      </c>
      <c r="J81" s="199">
        <f t="shared" si="9"/>
        <v>1.4238265872788524E-2</v>
      </c>
      <c r="K81" s="199">
        <f t="shared" si="9"/>
        <v>1.3592787878511026E-2</v>
      </c>
      <c r="L81" s="199">
        <f t="shared" si="9"/>
        <v>1.4778569629919256E-2</v>
      </c>
      <c r="M81" s="199">
        <f t="shared" si="9"/>
        <v>1.3234777285207716E-2</v>
      </c>
      <c r="N81" s="199">
        <f t="shared" si="9"/>
        <v>1.1683657999062099E-2</v>
      </c>
      <c r="O81" s="199">
        <f t="shared" si="9"/>
        <v>9.021997627587236E-3</v>
      </c>
      <c r="P81" s="199">
        <f t="shared" si="9"/>
        <v>9.1284329776796739E-3</v>
      </c>
      <c r="Q81" s="199">
        <f t="shared" si="9"/>
        <v>1.0918392918206879E-2</v>
      </c>
    </row>
    <row r="82" spans="1:17" x14ac:dyDescent="0.25">
      <c r="A82" s="127" t="s">
        <v>322</v>
      </c>
      <c r="B82" s="200">
        <f t="shared" ref="B82:Q82" si="10">IF(B$34=0,0,B$34/B$5)</f>
        <v>2.5515873735179509E-2</v>
      </c>
      <c r="C82" s="200">
        <f t="shared" si="10"/>
        <v>2.7002005670124393E-2</v>
      </c>
      <c r="D82" s="200">
        <f t="shared" si="10"/>
        <v>2.5184532976418837E-2</v>
      </c>
      <c r="E82" s="200">
        <f t="shared" si="10"/>
        <v>2.2628251173926882E-2</v>
      </c>
      <c r="F82" s="200">
        <f t="shared" si="10"/>
        <v>2.4154692234209459E-2</v>
      </c>
      <c r="G82" s="200">
        <f t="shared" si="10"/>
        <v>2.2662317496446385E-2</v>
      </c>
      <c r="H82" s="200">
        <f t="shared" si="10"/>
        <v>2.0192420354356679E-2</v>
      </c>
      <c r="I82" s="200">
        <f t="shared" si="10"/>
        <v>2.1491150316468022E-2</v>
      </c>
      <c r="J82" s="200">
        <f t="shared" si="10"/>
        <v>2.2061232289183594E-2</v>
      </c>
      <c r="K82" s="200">
        <f t="shared" si="10"/>
        <v>2.1055788389136913E-2</v>
      </c>
      <c r="L82" s="200">
        <f t="shared" si="10"/>
        <v>2.2902647150703951E-2</v>
      </c>
      <c r="M82" s="200">
        <f t="shared" si="10"/>
        <v>2.030619288819676E-2</v>
      </c>
      <c r="N82" s="200">
        <f t="shared" si="10"/>
        <v>1.8093536530789146E-2</v>
      </c>
      <c r="O82" s="200">
        <f t="shared" si="10"/>
        <v>1.4397974371813135E-2</v>
      </c>
      <c r="P82" s="200">
        <f t="shared" si="10"/>
        <v>1.441994543741797E-2</v>
      </c>
      <c r="Q82" s="200">
        <f t="shared" si="10"/>
        <v>1.6828970152388753E-2</v>
      </c>
    </row>
    <row r="83" spans="1:17" x14ac:dyDescent="0.25">
      <c r="A83" s="142" t="s">
        <v>330</v>
      </c>
      <c r="B83" s="199">
        <f t="shared" ref="B83:Q83" si="11">IF(B$35=0,0,B$35/B$5)</f>
        <v>6.5157958077195627E-3</v>
      </c>
      <c r="C83" s="199">
        <f t="shared" si="11"/>
        <v>6.8732326618314056E-3</v>
      </c>
      <c r="D83" s="199">
        <f t="shared" si="11"/>
        <v>6.5435068485036382E-3</v>
      </c>
      <c r="E83" s="199">
        <f t="shared" si="11"/>
        <v>5.688589265258232E-3</v>
      </c>
      <c r="F83" s="199">
        <f t="shared" si="11"/>
        <v>6.0016195174449434E-3</v>
      </c>
      <c r="G83" s="199">
        <f t="shared" si="11"/>
        <v>5.5506008954520096E-3</v>
      </c>
      <c r="H83" s="199">
        <f t="shared" si="11"/>
        <v>4.9540895578586708E-3</v>
      </c>
      <c r="I83" s="199">
        <f t="shared" si="11"/>
        <v>5.3846187106361852E-3</v>
      </c>
      <c r="J83" s="199">
        <f t="shared" si="11"/>
        <v>5.5728558522319263E-3</v>
      </c>
      <c r="K83" s="199">
        <f t="shared" si="11"/>
        <v>5.3030172304123005E-3</v>
      </c>
      <c r="L83" s="199">
        <f t="shared" si="11"/>
        <v>5.7144671763990317E-3</v>
      </c>
      <c r="M83" s="199">
        <f t="shared" si="11"/>
        <v>5.2581480049412746E-3</v>
      </c>
      <c r="N83" s="199">
        <f t="shared" si="11"/>
        <v>4.4339531331009981E-3</v>
      </c>
      <c r="O83" s="199">
        <f t="shared" si="11"/>
        <v>3.5461183593048767E-3</v>
      </c>
      <c r="P83" s="199">
        <f t="shared" si="11"/>
        <v>3.5683371857798277E-3</v>
      </c>
      <c r="Q83" s="199">
        <f t="shared" si="11"/>
        <v>4.1491851119724605E-3</v>
      </c>
    </row>
    <row r="84" spans="1:17" x14ac:dyDescent="0.25">
      <c r="A84" s="142" t="s">
        <v>329</v>
      </c>
      <c r="B84" s="199">
        <f t="shared" ref="B84:Q84" si="12">IF(B$41=0,0,B$41/B$5)</f>
        <v>1.6923683133624096E-2</v>
      </c>
      <c r="C84" s="199">
        <f t="shared" si="12"/>
        <v>1.7927366520977754E-2</v>
      </c>
      <c r="D84" s="199">
        <f t="shared" si="12"/>
        <v>1.6596864202859784E-2</v>
      </c>
      <c r="E84" s="199">
        <f t="shared" si="12"/>
        <v>1.5093283279424944E-2</v>
      </c>
      <c r="F84" s="199">
        <f t="shared" si="12"/>
        <v>1.6237469370577667E-2</v>
      </c>
      <c r="G84" s="199">
        <f t="shared" si="12"/>
        <v>1.530608422736671E-2</v>
      </c>
      <c r="H84" s="199">
        <f t="shared" si="12"/>
        <v>1.3660083056208878E-2</v>
      </c>
      <c r="I84" s="199">
        <f t="shared" si="12"/>
        <v>1.4388248307458381E-2</v>
      </c>
      <c r="J84" s="199">
        <f t="shared" si="12"/>
        <v>1.4721207777552205E-2</v>
      </c>
      <c r="K84" s="199">
        <f t="shared" si="12"/>
        <v>1.4065715379082456E-2</v>
      </c>
      <c r="L84" s="199">
        <f t="shared" si="12"/>
        <v>1.5353952034323964E-2</v>
      </c>
      <c r="M84" s="199">
        <f t="shared" si="12"/>
        <v>1.340542324368847E-2</v>
      </c>
      <c r="N84" s="199">
        <f t="shared" si="12"/>
        <v>1.2209477434816374E-2</v>
      </c>
      <c r="O84" s="199">
        <f t="shared" si="12"/>
        <v>9.7320994638460598E-3</v>
      </c>
      <c r="P84" s="199">
        <f t="shared" si="12"/>
        <v>9.7186415819811474E-3</v>
      </c>
      <c r="Q84" s="199">
        <f t="shared" si="12"/>
        <v>1.1324659216214681E-2</v>
      </c>
    </row>
    <row r="85" spans="1:17" x14ac:dyDescent="0.25">
      <c r="A85" s="142" t="s">
        <v>328</v>
      </c>
      <c r="B85" s="199">
        <f t="shared" ref="B85:Q85" si="13">IF(B$52=0,0,B$52/B$5)</f>
        <v>2.0763947938358504E-3</v>
      </c>
      <c r="C85" s="199">
        <f t="shared" si="13"/>
        <v>2.2014064873152306E-3</v>
      </c>
      <c r="D85" s="199">
        <f t="shared" si="13"/>
        <v>2.0441619250554134E-3</v>
      </c>
      <c r="E85" s="199">
        <f t="shared" si="13"/>
        <v>1.8463786292437043E-3</v>
      </c>
      <c r="F85" s="199">
        <f t="shared" si="13"/>
        <v>1.9156033461868492E-3</v>
      </c>
      <c r="G85" s="199">
        <f t="shared" si="13"/>
        <v>1.8056323736276646E-3</v>
      </c>
      <c r="H85" s="199">
        <f t="shared" si="13"/>
        <v>1.5782477402891259E-3</v>
      </c>
      <c r="I85" s="199">
        <f t="shared" si="13"/>
        <v>1.7182832983734561E-3</v>
      </c>
      <c r="J85" s="199">
        <f t="shared" si="13"/>
        <v>1.7671686593994612E-3</v>
      </c>
      <c r="K85" s="199">
        <f t="shared" si="13"/>
        <v>1.6870557796421579E-3</v>
      </c>
      <c r="L85" s="199">
        <f t="shared" si="13"/>
        <v>1.8342279399809526E-3</v>
      </c>
      <c r="M85" s="199">
        <f t="shared" si="13"/>
        <v>1.6426216395670149E-3</v>
      </c>
      <c r="N85" s="199">
        <f t="shared" si="13"/>
        <v>1.4501059628717766E-3</v>
      </c>
      <c r="O85" s="199">
        <f t="shared" si="13"/>
        <v>1.1197565486621996E-3</v>
      </c>
      <c r="P85" s="199">
        <f t="shared" si="13"/>
        <v>1.1329666696569922E-3</v>
      </c>
      <c r="Q85" s="199">
        <f t="shared" si="13"/>
        <v>1.3551258242016108E-3</v>
      </c>
    </row>
    <row r="86" spans="1:17" x14ac:dyDescent="0.25">
      <c r="A86" s="127" t="s">
        <v>321</v>
      </c>
      <c r="B86" s="200">
        <f t="shared" ref="B86:Q86" si="14">IF(B$53=0,0,B$53/B$5)</f>
        <v>3.7613772044273755E-2</v>
      </c>
      <c r="C86" s="200">
        <f t="shared" si="14"/>
        <v>3.9873242010871446E-2</v>
      </c>
      <c r="D86" s="200">
        <f t="shared" si="14"/>
        <v>3.7008362899032379E-2</v>
      </c>
      <c r="E86" s="200">
        <f t="shared" si="14"/>
        <v>3.3461925697378471E-2</v>
      </c>
      <c r="F86" s="200">
        <f t="shared" si="14"/>
        <v>3.4910557054386213E-2</v>
      </c>
      <c r="G86" s="200">
        <f t="shared" si="14"/>
        <v>3.2906671800659815E-2</v>
      </c>
      <c r="H86" s="200">
        <f t="shared" si="14"/>
        <v>2.8857179370450122E-2</v>
      </c>
      <c r="I86" s="200">
        <f t="shared" si="14"/>
        <v>3.1255252448226377E-2</v>
      </c>
      <c r="J86" s="200">
        <f t="shared" si="14"/>
        <v>3.2118833326636093E-2</v>
      </c>
      <c r="K86" s="200">
        <f t="shared" si="14"/>
        <v>3.0666743651491479E-2</v>
      </c>
      <c r="L86" s="200">
        <f t="shared" si="14"/>
        <v>3.3362528038448351E-2</v>
      </c>
      <c r="M86" s="200">
        <f t="shared" si="14"/>
        <v>2.9761773102844811E-2</v>
      </c>
      <c r="N86" s="200">
        <f t="shared" si="14"/>
        <v>2.6399588610243059E-2</v>
      </c>
      <c r="O86" s="200">
        <f t="shared" si="14"/>
        <v>2.0487525768583929E-2</v>
      </c>
      <c r="P86" s="200">
        <f t="shared" si="14"/>
        <v>2.0686177757655525E-2</v>
      </c>
      <c r="Q86" s="200">
        <f t="shared" si="14"/>
        <v>2.4641885745506409E-2</v>
      </c>
    </row>
    <row r="87" spans="1:17" x14ac:dyDescent="0.25">
      <c r="A87" s="142" t="s">
        <v>327</v>
      </c>
      <c r="B87" s="199">
        <f t="shared" ref="B87:Q87" si="15">IF(B$54=0,0,B$54/B$5)</f>
        <v>1.3857751551430333E-3</v>
      </c>
      <c r="C87" s="199">
        <f t="shared" si="15"/>
        <v>1.4692073133435687E-3</v>
      </c>
      <c r="D87" s="199">
        <f t="shared" si="15"/>
        <v>1.3642631050899707E-3</v>
      </c>
      <c r="E87" s="199">
        <f t="shared" si="15"/>
        <v>1.2322635555573689E-3</v>
      </c>
      <c r="F87" s="199">
        <f t="shared" si="15"/>
        <v>1.2784637739100661E-3</v>
      </c>
      <c r="G87" s="199">
        <f t="shared" si="15"/>
        <v>1.2050697151251729E-3</v>
      </c>
      <c r="H87" s="199">
        <f t="shared" si="15"/>
        <v>1.0533143858991035E-3</v>
      </c>
      <c r="I87" s="199">
        <f t="shared" si="15"/>
        <v>1.1467733936975962E-3</v>
      </c>
      <c r="J87" s="199">
        <f t="shared" si="15"/>
        <v>1.1793992310196438E-3</v>
      </c>
      <c r="K87" s="199">
        <f t="shared" si="15"/>
        <v>1.1259323090719439E-3</v>
      </c>
      <c r="L87" s="199">
        <f t="shared" si="15"/>
        <v>1.2241542483349801E-3</v>
      </c>
      <c r="M87" s="199">
        <f t="shared" si="15"/>
        <v>1.0962771936097605E-3</v>
      </c>
      <c r="N87" s="199">
        <f t="shared" si="15"/>
        <v>9.6779322585381915E-4</v>
      </c>
      <c r="O87" s="199">
        <f t="shared" si="15"/>
        <v>7.4731973396936714E-4</v>
      </c>
      <c r="P87" s="199">
        <f t="shared" si="15"/>
        <v>7.5613610045485572E-4</v>
      </c>
      <c r="Q87" s="199">
        <f t="shared" si="15"/>
        <v>9.0440397213776473E-4</v>
      </c>
    </row>
    <row r="88" spans="1:17" x14ac:dyDescent="0.25">
      <c r="A88" s="142" t="s">
        <v>326</v>
      </c>
      <c r="B88" s="199">
        <f t="shared" ref="B88:Q88" si="16">IF(B$55=0,0,B$55/B$5)</f>
        <v>5.6793534690887494E-3</v>
      </c>
      <c r="C88" s="199">
        <f t="shared" si="16"/>
        <v>6.0161757011540857E-3</v>
      </c>
      <c r="D88" s="199">
        <f t="shared" si="16"/>
        <v>5.5696775661812784E-3</v>
      </c>
      <c r="E88" s="199">
        <f t="shared" si="16"/>
        <v>5.0650966504230963E-3</v>
      </c>
      <c r="F88" s="199">
        <f t="shared" si="16"/>
        <v>5.4490696422809142E-3</v>
      </c>
      <c r="G88" s="199">
        <f t="shared" si="16"/>
        <v>5.1365096987752747E-3</v>
      </c>
      <c r="H88" s="199">
        <f t="shared" si="16"/>
        <v>4.5841345220641099E-3</v>
      </c>
      <c r="I88" s="199">
        <f t="shared" si="16"/>
        <v>4.8284966867951015E-3</v>
      </c>
      <c r="J88" s="199">
        <f t="shared" si="16"/>
        <v>4.9402332695834108E-3</v>
      </c>
      <c r="K88" s="199">
        <f t="shared" si="16"/>
        <v>4.7202591068780109E-3</v>
      </c>
      <c r="L88" s="199">
        <f t="shared" si="16"/>
        <v>5.1525734712622598E-3</v>
      </c>
      <c r="M88" s="199">
        <f t="shared" si="16"/>
        <v>4.498674218993217E-3</v>
      </c>
      <c r="N88" s="199">
        <f t="shared" si="16"/>
        <v>4.0973313833450433E-3</v>
      </c>
      <c r="O88" s="199">
        <f t="shared" si="16"/>
        <v>3.2659576768898487E-3</v>
      </c>
      <c r="P88" s="199">
        <f t="shared" si="16"/>
        <v>3.261441398284738E-3</v>
      </c>
      <c r="Q88" s="199">
        <f t="shared" si="16"/>
        <v>3.8003986542428083E-3</v>
      </c>
    </row>
    <row r="89" spans="1:17" x14ac:dyDescent="0.25">
      <c r="A89" s="142" t="s">
        <v>325</v>
      </c>
      <c r="B89" s="199">
        <f t="shared" ref="B89:Q89" si="17">IF(B$66=0,0,B$66/B$5)</f>
        <v>3.0548643420041977E-2</v>
      </c>
      <c r="C89" s="199">
        <f t="shared" si="17"/>
        <v>3.2387858996373788E-2</v>
      </c>
      <c r="D89" s="199">
        <f t="shared" si="17"/>
        <v>3.0074422227761136E-2</v>
      </c>
      <c r="E89" s="199">
        <f t="shared" si="17"/>
        <v>2.7164565491398007E-2</v>
      </c>
      <c r="F89" s="199">
        <f t="shared" si="17"/>
        <v>2.8183023638195231E-2</v>
      </c>
      <c r="G89" s="199">
        <f t="shared" si="17"/>
        <v>2.656509238675937E-2</v>
      </c>
      <c r="H89" s="199">
        <f t="shared" si="17"/>
        <v>2.3219730462486911E-2</v>
      </c>
      <c r="I89" s="199">
        <f t="shared" si="17"/>
        <v>2.527998236773368E-2</v>
      </c>
      <c r="J89" s="199">
        <f t="shared" si="17"/>
        <v>2.5999200826033037E-2</v>
      </c>
      <c r="K89" s="199">
        <f t="shared" si="17"/>
        <v>2.4820552235541523E-2</v>
      </c>
      <c r="L89" s="199">
        <f t="shared" si="17"/>
        <v>2.6985800318851113E-2</v>
      </c>
      <c r="M89" s="199">
        <f t="shared" si="17"/>
        <v>2.4166821690241834E-2</v>
      </c>
      <c r="N89" s="199">
        <f t="shared" si="17"/>
        <v>2.1334464001044197E-2</v>
      </c>
      <c r="O89" s="199">
        <f t="shared" si="17"/>
        <v>1.6474248357724711E-2</v>
      </c>
      <c r="P89" s="199">
        <f t="shared" si="17"/>
        <v>1.6668600258915929E-2</v>
      </c>
      <c r="Q89" s="199">
        <f t="shared" si="17"/>
        <v>1.9937083119125835E-2</v>
      </c>
    </row>
    <row r="90" spans="1:17" x14ac:dyDescent="0.25">
      <c r="A90" s="127" t="s">
        <v>320</v>
      </c>
      <c r="B90" s="200">
        <f t="shared" ref="B90:Q90" si="18">IF(B$67=0,0,B$67/B$5)</f>
        <v>0.10255561417365255</v>
      </c>
      <c r="C90" s="200">
        <f t="shared" si="18"/>
        <v>9.0728532245940671E-2</v>
      </c>
      <c r="D90" s="200">
        <f t="shared" si="18"/>
        <v>0.12956374734636436</v>
      </c>
      <c r="E90" s="200">
        <f t="shared" si="18"/>
        <v>0.15111015834458777</v>
      </c>
      <c r="F90" s="200">
        <f t="shared" si="18"/>
        <v>0.13301628760660617</v>
      </c>
      <c r="G90" s="200">
        <f t="shared" si="18"/>
        <v>0.1441011013884472</v>
      </c>
      <c r="H90" s="200">
        <f t="shared" si="18"/>
        <v>0.16153012379714218</v>
      </c>
      <c r="I90" s="200">
        <f t="shared" si="18"/>
        <v>0.15609318366809649</v>
      </c>
      <c r="J90" s="200">
        <f t="shared" si="18"/>
        <v>0.15626597377172516</v>
      </c>
      <c r="K90" s="200">
        <f t="shared" si="18"/>
        <v>0.16603954952106148</v>
      </c>
      <c r="L90" s="200">
        <f t="shared" si="18"/>
        <v>0.15668580001337645</v>
      </c>
      <c r="M90" s="200">
        <f t="shared" si="18"/>
        <v>0.17979965296346839</v>
      </c>
      <c r="N90" s="200">
        <f t="shared" si="18"/>
        <v>0.19540663394530544</v>
      </c>
      <c r="O90" s="200">
        <f t="shared" si="18"/>
        <v>0.22159859578868388</v>
      </c>
      <c r="P90" s="200">
        <f t="shared" si="18"/>
        <v>0.2229177998420003</v>
      </c>
      <c r="Q90" s="200">
        <f t="shared" si="18"/>
        <v>0.20422153045829444</v>
      </c>
    </row>
    <row r="91" spans="1:17" x14ac:dyDescent="0.25">
      <c r="A91" s="72" t="s">
        <v>319</v>
      </c>
      <c r="B91" s="71">
        <f t="shared" ref="B91:Q91" si="19">IF(B$68=0,0,B$68/B$5)</f>
        <v>0.27665047365392759</v>
      </c>
      <c r="C91" s="71">
        <f t="shared" si="19"/>
        <v>0.27569330066749381</v>
      </c>
      <c r="D91" s="71">
        <f t="shared" si="19"/>
        <v>0.26804023088749646</v>
      </c>
      <c r="E91" s="71">
        <f t="shared" si="19"/>
        <v>0.219689551487946</v>
      </c>
      <c r="F91" s="71">
        <f t="shared" si="19"/>
        <v>0.2206470297267234</v>
      </c>
      <c r="G91" s="71">
        <f t="shared" si="19"/>
        <v>0.24502762966579189</v>
      </c>
      <c r="H91" s="71">
        <f t="shared" si="19"/>
        <v>0.26260238107169764</v>
      </c>
      <c r="I91" s="71">
        <f t="shared" si="19"/>
        <v>0.2457535268010072</v>
      </c>
      <c r="J91" s="71">
        <f t="shared" si="19"/>
        <v>0.27024876779083029</v>
      </c>
      <c r="K91" s="71">
        <f t="shared" si="19"/>
        <v>0.23181046905286323</v>
      </c>
      <c r="L91" s="71">
        <f t="shared" si="19"/>
        <v>0.22049670652986617</v>
      </c>
      <c r="M91" s="71">
        <f t="shared" si="19"/>
        <v>0.22620754165499407</v>
      </c>
      <c r="N91" s="71">
        <f t="shared" si="19"/>
        <v>0.24940766543737999</v>
      </c>
      <c r="O91" s="71">
        <f t="shared" si="19"/>
        <v>0.27172784095050806</v>
      </c>
      <c r="P91" s="71">
        <f t="shared" si="19"/>
        <v>0.2832831253783073</v>
      </c>
      <c r="Q91" s="71">
        <f t="shared" si="19"/>
        <v>0.26213037252535698</v>
      </c>
    </row>
    <row r="93" spans="1:17" ht="12.75" x14ac:dyDescent="0.25">
      <c r="A93" s="98" t="s">
        <v>128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53">
        <f>IF(B$5=0,0,B$5/OIS_fec!B$5)</f>
        <v>0.32357821284883259</v>
      </c>
      <c r="C95" s="253">
        <f>IF(C$5=0,0,C$5/OIS_fec!C$5)</f>
        <v>0.32237702021261649</v>
      </c>
      <c r="D95" s="253">
        <f>IF(D$5=0,0,D$5/OIS_fec!D$5)</f>
        <v>0.32194530212596761</v>
      </c>
      <c r="E95" s="253">
        <f>IF(E$5=0,0,E$5/OIS_fec!E$5)</f>
        <v>0.31587080394158401</v>
      </c>
      <c r="F95" s="253">
        <f>IF(F$5=0,0,F$5/OIS_fec!F$5)</f>
        <v>0.32184716357973775</v>
      </c>
      <c r="G95" s="253">
        <f>IF(G$5=0,0,G$5/OIS_fec!G$5)</f>
        <v>0.32622376914889462</v>
      </c>
      <c r="H95" s="253">
        <f>IF(H$5=0,0,H$5/OIS_fec!H$5)</f>
        <v>0.3326143580144249</v>
      </c>
      <c r="I95" s="253">
        <f>IF(I$5=0,0,I$5/OIS_fec!I$5)</f>
        <v>0.33512590134303938</v>
      </c>
      <c r="J95" s="253">
        <f>IF(J$5=0,0,J$5/OIS_fec!J$5)</f>
        <v>0.33995679450988953</v>
      </c>
      <c r="K95" s="253">
        <f>IF(K$5=0,0,K$5/OIS_fec!K$5)</f>
        <v>0.33603551142049398</v>
      </c>
      <c r="L95" s="253">
        <f>IF(L$5=0,0,L$5/OIS_fec!L$5)</f>
        <v>0.33300081213926497</v>
      </c>
      <c r="M95" s="253">
        <f>IF(M$5=0,0,M$5/OIS_fec!M$5)</f>
        <v>0.32354782457147901</v>
      </c>
      <c r="N95" s="253">
        <f>IF(N$5=0,0,N$5/OIS_fec!N$5)</f>
        <v>0.32770454320630676</v>
      </c>
      <c r="O95" s="253">
        <f>IF(O$5=0,0,O$5/OIS_fec!O$5)</f>
        <v>0.32750020004108388</v>
      </c>
      <c r="P95" s="253">
        <f>IF(P$5=0,0,P$5/OIS_fec!P$5)</f>
        <v>0.32699735750822284</v>
      </c>
      <c r="Q95" s="253">
        <f>IF(Q$5=0,0,Q$5/OIS_fec!Q$5)</f>
        <v>0.32864734577006771</v>
      </c>
    </row>
    <row r="96" spans="1:17" x14ac:dyDescent="0.25">
      <c r="A96" s="132" t="s">
        <v>83</v>
      </c>
      <c r="B96" s="282">
        <f>IF(B$6=0,0,B$6/OIS_fec!B$6)</f>
        <v>0.3909036278716212</v>
      </c>
      <c r="C96" s="282">
        <f>IF(C$6=0,0,C$6/OIS_fec!C$6)</f>
        <v>0.39090362787162125</v>
      </c>
      <c r="D96" s="282">
        <f>IF(D$6=0,0,D$6/OIS_fec!D$6)</f>
        <v>0.39286116815110683</v>
      </c>
      <c r="E96" s="282">
        <f>IF(E$6=0,0,E$6/OIS_fec!E$6)</f>
        <v>0.39620722745066767</v>
      </c>
      <c r="F96" s="282">
        <f>IF(F$6=0,0,F$6/OIS_fec!F$6)</f>
        <v>0.40014373040997497</v>
      </c>
      <c r="G96" s="282">
        <f>IF(G$6=0,0,G$6/OIS_fec!G$6)</f>
        <v>0.40626717375898186</v>
      </c>
      <c r="H96" s="282">
        <f>IF(H$6=0,0,H$6/OIS_fec!H$6)</f>
        <v>0.4154763773445706</v>
      </c>
      <c r="I96" s="282">
        <f>IF(I$6=0,0,I$6/OIS_fec!I$6)</f>
        <v>0.42152170409551842</v>
      </c>
      <c r="J96" s="282">
        <f>IF(J$6=0,0,J$6/OIS_fec!J$6)</f>
        <v>0.42152170409551848</v>
      </c>
      <c r="K96" s="282">
        <f>IF(K$6=0,0,K$6/OIS_fec!K$6)</f>
        <v>0.42152170409551842</v>
      </c>
      <c r="L96" s="282">
        <f>IF(L$6=0,0,L$6/OIS_fec!L$6)</f>
        <v>0.42152170409551837</v>
      </c>
      <c r="M96" s="282">
        <f>IF(M$6=0,0,M$6/OIS_fec!M$6)</f>
        <v>0.42152170409551842</v>
      </c>
      <c r="N96" s="282">
        <f>IF(N$6=0,0,N$6/OIS_fec!N$6)</f>
        <v>0.42152170409551837</v>
      </c>
      <c r="O96" s="282">
        <f>IF(O$6=0,0,O$6/OIS_fec!O$6)</f>
        <v>0.42152170409551842</v>
      </c>
      <c r="P96" s="282">
        <f>IF(P$6=0,0,P$6/OIS_fec!P$6)</f>
        <v>0.42152170409551842</v>
      </c>
      <c r="Q96" s="282">
        <f>IF(Q$6=0,0,Q$6/OIS_fec!Q$6)</f>
        <v>0.42152170409551842</v>
      </c>
    </row>
    <row r="97" spans="1:17" x14ac:dyDescent="0.25">
      <c r="A97" s="76" t="s">
        <v>82</v>
      </c>
      <c r="B97" s="281">
        <f>IF(B$7=0,0,B$7/OIS_fec!B$7)</f>
        <v>0.10234646089520874</v>
      </c>
      <c r="C97" s="281">
        <f>IF(C$7=0,0,C$7/OIS_fec!C$7)</f>
        <v>0.10234646089520873</v>
      </c>
      <c r="D97" s="281">
        <f>IF(D$7=0,0,D$7/OIS_fec!D$7)</f>
        <v>0.10285898445697766</v>
      </c>
      <c r="E97" s="281">
        <f>IF(E$7=0,0,E$7/OIS_fec!E$7)</f>
        <v>0.10373505032804711</v>
      </c>
      <c r="F97" s="281">
        <f>IF(F$7=0,0,F$7/OIS_fec!F$7)</f>
        <v>0.10476570626844406</v>
      </c>
      <c r="G97" s="281">
        <f>IF(G$7=0,0,G$7/OIS_fec!G$7)</f>
        <v>0.10636894735033291</v>
      </c>
      <c r="H97" s="281">
        <f>IF(H$7=0,0,H$7/OIS_fec!H$7)</f>
        <v>0.10878010275398144</v>
      </c>
      <c r="I97" s="281">
        <f>IF(I$7=0,0,I$7/OIS_fec!I$7)</f>
        <v>0.11036289133356922</v>
      </c>
      <c r="J97" s="281">
        <f>IF(J$7=0,0,J$7/OIS_fec!J$7)</f>
        <v>0.11036289133356923</v>
      </c>
      <c r="K97" s="281">
        <f>IF(K$7=0,0,K$7/OIS_fec!K$7)</f>
        <v>0.11036289133356925</v>
      </c>
      <c r="L97" s="281">
        <f>IF(L$7=0,0,L$7/OIS_fec!L$7)</f>
        <v>0.11036289133356922</v>
      </c>
      <c r="M97" s="281">
        <f>IF(M$7=0,0,M$7/OIS_fec!M$7)</f>
        <v>0.11036289133356922</v>
      </c>
      <c r="N97" s="281">
        <f>IF(N$7=0,0,N$7/OIS_fec!N$7)</f>
        <v>0.11036289133356925</v>
      </c>
      <c r="O97" s="281">
        <f>IF(O$7=0,0,O$7/OIS_fec!O$7)</f>
        <v>0.11036289133356923</v>
      </c>
      <c r="P97" s="281">
        <f>IF(P$7=0,0,P$7/OIS_fec!P$7)</f>
        <v>0.11036289133356923</v>
      </c>
      <c r="Q97" s="281">
        <f>IF(Q$7=0,0,Q$7/OIS_fec!Q$7)</f>
        <v>0.11036289133356922</v>
      </c>
    </row>
    <row r="98" spans="1:17" x14ac:dyDescent="0.25">
      <c r="A98" s="76" t="s">
        <v>81</v>
      </c>
      <c r="B98" s="281">
        <f>IF(B$8=0,0,B$8/OIS_fec!B$8)</f>
        <v>0.56123834518987725</v>
      </c>
      <c r="C98" s="281">
        <f>IF(C$8=0,0,C$8/OIS_fec!C$8)</f>
        <v>0.56123834518987736</v>
      </c>
      <c r="D98" s="281">
        <f>IF(D$8=0,0,D$8/OIS_fec!D$8)</f>
        <v>0.56404887594162012</v>
      </c>
      <c r="E98" s="281">
        <f>IF(E$8=0,0,E$8/OIS_fec!E$8)</f>
        <v>0.56885296741147329</v>
      </c>
      <c r="F98" s="281">
        <f>IF(F$8=0,0,F$8/OIS_fec!F$8)</f>
        <v>0.57450478604192667</v>
      </c>
      <c r="G98" s="281">
        <f>IF(G$8=0,0,G$8/OIS_fec!G$8)</f>
        <v>0.58329649572948494</v>
      </c>
      <c r="H98" s="281">
        <f>IF(H$8=0,0,H$8/OIS_fec!H$8)</f>
        <v>0.59651857353171489</v>
      </c>
      <c r="I98" s="281">
        <f>IF(I$8=0,0,I$8/OIS_fec!I$8)</f>
        <v>0.60519812762106273</v>
      </c>
      <c r="J98" s="281">
        <f>IF(J$8=0,0,J$8/OIS_fec!J$8)</f>
        <v>0.60519812762106273</v>
      </c>
      <c r="K98" s="281">
        <f>IF(K$8=0,0,K$8/OIS_fec!K$8)</f>
        <v>0.60519812762106273</v>
      </c>
      <c r="L98" s="281">
        <f>IF(L$8=0,0,L$8/OIS_fec!L$8)</f>
        <v>0.60519812762106273</v>
      </c>
      <c r="M98" s="281">
        <f>IF(M$8=0,0,M$8/OIS_fec!M$8)</f>
        <v>0.60519812762106273</v>
      </c>
      <c r="N98" s="281">
        <f>IF(N$8=0,0,N$8/OIS_fec!N$8)</f>
        <v>0.60519812762106273</v>
      </c>
      <c r="O98" s="281">
        <f>IF(O$8=0,0,O$8/OIS_fec!O$8)</f>
        <v>0.60519812762106273</v>
      </c>
      <c r="P98" s="281">
        <f>IF(P$8=0,0,P$8/OIS_fec!P$8)</f>
        <v>0.60519812762106273</v>
      </c>
      <c r="Q98" s="281">
        <f>IF(Q$8=0,0,Q$8/OIS_fec!Q$8)</f>
        <v>0.60519812762106273</v>
      </c>
    </row>
    <row r="99" spans="1:17" x14ac:dyDescent="0.25">
      <c r="A99" s="76" t="s">
        <v>80</v>
      </c>
      <c r="B99" s="281">
        <f>IF(B$9=0,0,B$9/OIS_fec!B$9)</f>
        <v>0.39287206462547303</v>
      </c>
      <c r="C99" s="281">
        <f>IF(C$9=0,0,C$9/OIS_fec!C$9)</f>
        <v>0.39287206462547303</v>
      </c>
      <c r="D99" s="281">
        <f>IF(D$9=0,0,D$9/OIS_fec!D$9)</f>
        <v>0.39483946230703554</v>
      </c>
      <c r="E99" s="281">
        <f>IF(E$9=0,0,E$9/OIS_fec!E$9)</f>
        <v>0.3982023710437369</v>
      </c>
      <c r="F99" s="281">
        <f>IF(F$9=0,0,F$9/OIS_fec!F$9)</f>
        <v>0.40215869668197129</v>
      </c>
      <c r="G99" s="281">
        <f>IF(G$9=0,0,G$9/OIS_fec!G$9)</f>
        <v>0.40831297528061233</v>
      </c>
      <c r="H99" s="281">
        <f>IF(H$9=0,0,H$9/OIS_fec!H$9)</f>
        <v>0.41756855278938593</v>
      </c>
      <c r="I99" s="281">
        <f>IF(I$9=0,0,I$9/OIS_fec!I$9)</f>
        <v>0.42364432142553804</v>
      </c>
      <c r="J99" s="281">
        <f>IF(J$9=0,0,J$9/OIS_fec!J$9)</f>
        <v>0.42364432142553798</v>
      </c>
      <c r="K99" s="281">
        <f>IF(K$9=0,0,K$9/OIS_fec!K$9)</f>
        <v>0.42364432142553798</v>
      </c>
      <c r="L99" s="281">
        <f>IF(L$9=0,0,L$9/OIS_fec!L$9)</f>
        <v>0.42364432142553798</v>
      </c>
      <c r="M99" s="281">
        <f>IF(M$9=0,0,M$9/OIS_fec!M$9)</f>
        <v>0.42364432142553798</v>
      </c>
      <c r="N99" s="281">
        <f>IF(N$9=0,0,N$9/OIS_fec!N$9)</f>
        <v>0.42364432142553798</v>
      </c>
      <c r="O99" s="281">
        <f>IF(O$9=0,0,O$9/OIS_fec!O$9)</f>
        <v>0.42364432142553798</v>
      </c>
      <c r="P99" s="281">
        <f>IF(P$9=0,0,P$9/OIS_fec!P$9)</f>
        <v>0.42364432142553798</v>
      </c>
      <c r="Q99" s="281">
        <f>IF(Q$9=0,0,Q$9/OIS_fec!Q$9)</f>
        <v>0.42364432142553798</v>
      </c>
    </row>
    <row r="100" spans="1:17" x14ac:dyDescent="0.25">
      <c r="A100" s="129" t="s">
        <v>79</v>
      </c>
      <c r="B100" s="280">
        <f>IF(B$10=0,0,B$10/OIS_fec!B$10)</f>
        <v>0.58837270479566917</v>
      </c>
      <c r="C100" s="280">
        <f>IF(C$10=0,0,C$10/OIS_fec!C$10)</f>
        <v>0.58980208157799685</v>
      </c>
      <c r="D100" s="280">
        <f>IF(D$10=0,0,D$10/OIS_fec!D$10)</f>
        <v>0.60506363716534717</v>
      </c>
      <c r="E100" s="280">
        <f>IF(E$10=0,0,E$10/OIS_fec!E$10)</f>
        <v>0.59343897382589217</v>
      </c>
      <c r="F100" s="280">
        <f>IF(F$10=0,0,F$10/OIS_fec!F$10)</f>
        <v>0.60014341957644057</v>
      </c>
      <c r="G100" s="280">
        <f>IF(G$10=0,0,G$10/OIS_fec!G$10)</f>
        <v>0.60833654876900722</v>
      </c>
      <c r="H100" s="280">
        <f>IF(H$10=0,0,H$10/OIS_fec!H$10)</f>
        <v>0.62002541533739053</v>
      </c>
      <c r="I100" s="280">
        <f>IF(I$10=0,0,I$10/OIS_fec!I$10)</f>
        <v>0.6303248111486216</v>
      </c>
      <c r="J100" s="280">
        <f>IF(J$10=0,0,J$10/OIS_fec!J$10)</f>
        <v>0.6311021976873078</v>
      </c>
      <c r="K100" s="280">
        <f>IF(K$10=0,0,K$10/OIS_fec!K$10)</f>
        <v>0.62992660689180313</v>
      </c>
      <c r="L100" s="280">
        <f>IF(L$10=0,0,L$10/OIS_fec!L$10)</f>
        <v>0.63119288721426159</v>
      </c>
      <c r="M100" s="280">
        <f>IF(M$10=0,0,M$10/OIS_fec!M$10)</f>
        <v>0.63801460712382452</v>
      </c>
      <c r="N100" s="280">
        <f>IF(N$10=0,0,N$10/OIS_fec!N$10)</f>
        <v>0.62768906618207343</v>
      </c>
      <c r="O100" s="280">
        <f>IF(O$10=0,0,O$10/OIS_fec!O$10)</f>
        <v>0.62533530532685366</v>
      </c>
      <c r="P100" s="280">
        <f>IF(P$10=0,0,P$10/OIS_fec!P$10)</f>
        <v>0.62531003571322397</v>
      </c>
      <c r="Q100" s="280">
        <f>IF(Q$10=0,0,Q$10/OIS_fec!Q$10)</f>
        <v>0.62689943946554705</v>
      </c>
    </row>
    <row r="101" spans="1:17" x14ac:dyDescent="0.25">
      <c r="A101" s="127" t="s">
        <v>324</v>
      </c>
      <c r="B101" s="305">
        <f>IF(B$15=0,0,B$15/OIS_fec!B$15)</f>
        <v>0.3141857165971767</v>
      </c>
      <c r="C101" s="305">
        <f>IF(C$15=0,0,C$15/OIS_fec!C$15)</f>
        <v>0.31236739517787876</v>
      </c>
      <c r="D101" s="305">
        <f>IF(D$15=0,0,D$15/OIS_fec!D$15)</f>
        <v>0.31418382232501296</v>
      </c>
      <c r="E101" s="305">
        <f>IF(E$15=0,0,E$15/OIS_fec!E$15)</f>
        <v>0.31792354404290701</v>
      </c>
      <c r="F101" s="305">
        <f>IF(F$15=0,0,F$15/OIS_fec!F$15)</f>
        <v>0.33308784388552437</v>
      </c>
      <c r="G101" s="305">
        <f>IF(G$15=0,0,G$15/OIS_fec!G$15)</f>
        <v>0.33777559533747098</v>
      </c>
      <c r="H101" s="305">
        <f>IF(H$15=0,0,H$15/OIS_fec!H$15)</f>
        <v>0.35378480246924138</v>
      </c>
      <c r="I101" s="305">
        <f>IF(I$15=0,0,I$15/OIS_fec!I$15)</f>
        <v>0.34863783079559391</v>
      </c>
      <c r="J101" s="305">
        <f>IF(J$15=0,0,J$15/OIS_fec!J$15)</f>
        <v>0.34838214733034584</v>
      </c>
      <c r="K101" s="305">
        <f>IF(K$15=0,0,K$15/OIS_fec!K$15)</f>
        <v>0.34941533592400276</v>
      </c>
      <c r="L101" s="305">
        <f>IF(L$15=0,0,L$15/OIS_fec!L$15)</f>
        <v>0.34881757953825582</v>
      </c>
      <c r="M101" s="305">
        <f>IF(M$15=0,0,M$15/OIS_fec!M$15)</f>
        <v>0.33824326172753894</v>
      </c>
      <c r="N101" s="305">
        <f>IF(N$15=0,0,N$15/OIS_fec!N$15)</f>
        <v>0.34998911990801879</v>
      </c>
      <c r="O101" s="305">
        <f>IF(O$15=0,0,O$15/OIS_fec!O$15)</f>
        <v>0.355544804632831</v>
      </c>
      <c r="P101" s="305">
        <f>IF(P$15=0,0,P$15/OIS_fec!P$15)</f>
        <v>0.36000672651125937</v>
      </c>
      <c r="Q101" s="305">
        <f>IF(Q$15=0,0,Q$15/OIS_fec!Q$15)</f>
        <v>0.34921799456634212</v>
      </c>
    </row>
    <row r="102" spans="1:17" x14ac:dyDescent="0.25">
      <c r="A102" s="127" t="s">
        <v>323</v>
      </c>
      <c r="B102" s="305">
        <f>IF(B$26=0,0,B$26/OIS_fec!B$26)</f>
        <v>0.2131281235327358</v>
      </c>
      <c r="C102" s="305">
        <f>IF(C$26=0,0,C$26/OIS_fec!C$26)</f>
        <v>0.21463511969167581</v>
      </c>
      <c r="D102" s="305">
        <f>IF(D$26=0,0,D$26/OIS_fec!D$26)</f>
        <v>0.21411391020400347</v>
      </c>
      <c r="E102" s="305">
        <f>IF(E$26=0,0,E$26/OIS_fec!E$26)</f>
        <v>0.2143121837064956</v>
      </c>
      <c r="F102" s="305">
        <f>IF(F$26=0,0,F$26/OIS_fec!F$26)</f>
        <v>0.21589047601410558</v>
      </c>
      <c r="G102" s="305">
        <f>IF(G$26=0,0,G$26/OIS_fec!G$26)</f>
        <v>0.22023009787726028</v>
      </c>
      <c r="H102" s="305">
        <f>IF(H$26=0,0,H$26/OIS_fec!H$26)</f>
        <v>0.22347287182146217</v>
      </c>
      <c r="I102" s="305">
        <f>IF(I$26=0,0,I$26/OIS_fec!I$26)</f>
        <v>0.22910545975546084</v>
      </c>
      <c r="J102" s="305">
        <f>IF(J$26=0,0,J$26/OIS_fec!J$26)</f>
        <v>0.22674325588283822</v>
      </c>
      <c r="K102" s="305">
        <f>IF(K$26=0,0,K$26/OIS_fec!K$26)</f>
        <v>0.22596497704990948</v>
      </c>
      <c r="L102" s="305">
        <f>IF(L$26=0,0,L$26/OIS_fec!L$26)</f>
        <v>0.22462140257200269</v>
      </c>
      <c r="M102" s="305">
        <f>IF(M$26=0,0,M$26/OIS_fec!M$26)</f>
        <v>0.22411919534263575</v>
      </c>
      <c r="N102" s="305">
        <f>IF(N$26=0,0,N$26/OIS_fec!N$26)</f>
        <v>0.22408243307414408</v>
      </c>
      <c r="O102" s="305">
        <f>IF(O$26=0,0,O$26/OIS_fec!O$26)</f>
        <v>0.22441211229993685</v>
      </c>
      <c r="P102" s="305">
        <f>IF(P$26=0,0,P$26/OIS_fec!P$26)</f>
        <v>0.22334452138764199</v>
      </c>
      <c r="Q102" s="305">
        <f>IF(Q$26=0,0,Q$26/OIS_fec!Q$26)</f>
        <v>0.22413126549975138</v>
      </c>
    </row>
    <row r="103" spans="1:17" x14ac:dyDescent="0.25">
      <c r="A103" s="127" t="s">
        <v>322</v>
      </c>
      <c r="B103" s="305">
        <f>IF(B$34=0,0,B$34/OIS_fec!B$34)</f>
        <v>0.19828164985099747</v>
      </c>
      <c r="C103" s="305">
        <f>IF(C$34=0,0,C$34/OIS_fec!C$34)</f>
        <v>0.19791458178821894</v>
      </c>
      <c r="D103" s="305">
        <f>IF(D$34=0,0,D$34/OIS_fec!D$34)</f>
        <v>0.19978828568202983</v>
      </c>
      <c r="E103" s="305">
        <f>IF(E$34=0,0,E$34/OIS_fec!E$34)</f>
        <v>0.20043101660470325</v>
      </c>
      <c r="F103" s="305">
        <f>IF(F$34=0,0,F$34/OIS_fec!F$34)</f>
        <v>0.20826881582107942</v>
      </c>
      <c r="G103" s="305">
        <f>IF(G$34=0,0,G$34/OIS_fec!G$34)</f>
        <v>0.21047427860231269</v>
      </c>
      <c r="H103" s="305">
        <f>IF(H$34=0,0,H$34/OIS_fec!H$34)</f>
        <v>0.21941779601737293</v>
      </c>
      <c r="I103" s="305">
        <f>IF(I$34=0,0,I$34/OIS_fec!I$34)</f>
        <v>0.21761916724888875</v>
      </c>
      <c r="J103" s="305">
        <f>IF(J$34=0,0,J$34/OIS_fec!J$34)</f>
        <v>0.21721210171964422</v>
      </c>
      <c r="K103" s="305">
        <f>IF(K$34=0,0,K$34/OIS_fec!K$34)</f>
        <v>0.21715724153713306</v>
      </c>
      <c r="L103" s="305">
        <f>IF(L$34=0,0,L$34/OIS_fec!L$34)</f>
        <v>0.21725242295141808</v>
      </c>
      <c r="M103" s="305">
        <f>IF(M$34=0,0,M$34/OIS_fec!M$34)</f>
        <v>0.21509148525630886</v>
      </c>
      <c r="N103" s="305">
        <f>IF(N$34=0,0,N$34/OIS_fec!N$34)</f>
        <v>0.21709807585250515</v>
      </c>
      <c r="O103" s="305">
        <f>IF(O$34=0,0,O$34/OIS_fec!O$34)</f>
        <v>0.22372269191383404</v>
      </c>
      <c r="P103" s="305">
        <f>IF(P$34=0,0,P$34/OIS_fec!P$34)</f>
        <v>0.2214515551551981</v>
      </c>
      <c r="Q103" s="305">
        <f>IF(Q$34=0,0,Q$34/OIS_fec!Q$34)</f>
        <v>0.21607781008298277</v>
      </c>
    </row>
    <row r="104" spans="1:17" x14ac:dyDescent="0.25">
      <c r="A104" s="127" t="s">
        <v>321</v>
      </c>
      <c r="B104" s="305">
        <f>IF(B$53=0,0,B$53/OIS_fec!B$53)</f>
        <v>0.56510051953915119</v>
      </c>
      <c r="C104" s="305">
        <f>IF(C$53=0,0,C$53/OIS_fec!C$53)</f>
        <v>0.5650281125838692</v>
      </c>
      <c r="D104" s="305">
        <f>IF(D$53=0,0,D$53/OIS_fec!D$53)</f>
        <v>0.56760045065796927</v>
      </c>
      <c r="E104" s="305">
        <f>IF(E$53=0,0,E$53/OIS_fec!E$53)</f>
        <v>0.57302241129834164</v>
      </c>
      <c r="F104" s="305">
        <f>IF(F$53=0,0,F$53/OIS_fec!F$53)</f>
        <v>0.58195078316955373</v>
      </c>
      <c r="G104" s="305">
        <f>IF(G$53=0,0,G$53/OIS_fec!G$53)</f>
        <v>0.59086111346572479</v>
      </c>
      <c r="H104" s="305">
        <f>IF(H$53=0,0,H$53/OIS_fec!H$53)</f>
        <v>0.60623930162291473</v>
      </c>
      <c r="I104" s="305">
        <f>IF(I$53=0,0,I$53/OIS_fec!I$53)</f>
        <v>0.61188137251397079</v>
      </c>
      <c r="J104" s="305">
        <f>IF(J$53=0,0,J$53/OIS_fec!J$53)</f>
        <v>0.61139340663631581</v>
      </c>
      <c r="K104" s="305">
        <f>IF(K$53=0,0,K$53/OIS_fec!K$53)</f>
        <v>0.61147289515213543</v>
      </c>
      <c r="L104" s="305">
        <f>IF(L$53=0,0,L$53/OIS_fec!L$53)</f>
        <v>0.61184953898957928</v>
      </c>
      <c r="M104" s="305">
        <f>IF(M$53=0,0,M$53/OIS_fec!M$53)</f>
        <v>0.60948111234880231</v>
      </c>
      <c r="N104" s="305">
        <f>IF(N$53=0,0,N$53/OIS_fec!N$53)</f>
        <v>0.61240173268147591</v>
      </c>
      <c r="O104" s="305">
        <f>IF(O$53=0,0,O$53/OIS_fec!O$53)</f>
        <v>0.61546716975534588</v>
      </c>
      <c r="P104" s="305">
        <f>IF(P$53=0,0,P$53/OIS_fec!P$53)</f>
        <v>0.61418910532127813</v>
      </c>
      <c r="Q104" s="305">
        <f>IF(Q$53=0,0,Q$53/OIS_fec!Q$53)</f>
        <v>0.61169271456578467</v>
      </c>
    </row>
    <row r="105" spans="1:17" x14ac:dyDescent="0.25">
      <c r="A105" s="127" t="s">
        <v>320</v>
      </c>
      <c r="B105" s="305">
        <f>IF(B$67=0,0,B$67/OIS_fec!B$67)</f>
        <v>0.2859439855493654</v>
      </c>
      <c r="C105" s="305">
        <f>IF(C$67=0,0,C$67/OIS_fec!C$67)</f>
        <v>0.2859439855493654</v>
      </c>
      <c r="D105" s="305">
        <f>IF(D$67=0,0,D$67/OIS_fec!D$67)</f>
        <v>0.28737591615701202</v>
      </c>
      <c r="E105" s="305">
        <f>IF(E$67=0,0,E$67/OIS_fec!E$67)</f>
        <v>0.28982354125890847</v>
      </c>
      <c r="F105" s="305">
        <f>IF(F$67=0,0,F$67/OIS_fec!F$67)</f>
        <v>0.29270307284944375</v>
      </c>
      <c r="G105" s="305">
        <f>IF(G$67=0,0,G$67/OIS_fec!G$67)</f>
        <v>0.29718234004385269</v>
      </c>
      <c r="H105" s="305">
        <f>IF(H$67=0,0,H$67/OIS_fec!H$67)</f>
        <v>0.30391882491951516</v>
      </c>
      <c r="I105" s="305">
        <f>IF(I$67=0,0,I$67/OIS_fec!I$67)</f>
        <v>0.30834095022576052</v>
      </c>
      <c r="J105" s="305">
        <f>IF(J$67=0,0,J$67/OIS_fec!J$67)</f>
        <v>0.30834095022576052</v>
      </c>
      <c r="K105" s="305">
        <f>IF(K$67=0,0,K$67/OIS_fec!K$67)</f>
        <v>0.30834095022576047</v>
      </c>
      <c r="L105" s="305">
        <f>IF(L$67=0,0,L$67/OIS_fec!L$67)</f>
        <v>0.30834095022576047</v>
      </c>
      <c r="M105" s="305">
        <f>IF(M$67=0,0,M$67/OIS_fec!M$67)</f>
        <v>0.30834095022576052</v>
      </c>
      <c r="N105" s="305">
        <f>IF(N$67=0,0,N$67/OIS_fec!N$67)</f>
        <v>0.30834095022576052</v>
      </c>
      <c r="O105" s="305">
        <f>IF(O$67=0,0,O$67/OIS_fec!O$67)</f>
        <v>0.30834095022576047</v>
      </c>
      <c r="P105" s="305">
        <f>IF(P$67=0,0,P$67/OIS_fec!P$67)</f>
        <v>0.30834095022576052</v>
      </c>
      <c r="Q105" s="305">
        <f>IF(Q$67=0,0,Q$67/OIS_fec!Q$67)</f>
        <v>0.30834095022576052</v>
      </c>
    </row>
    <row r="106" spans="1:17" x14ac:dyDescent="0.25">
      <c r="A106" s="72" t="s">
        <v>319</v>
      </c>
      <c r="B106" s="304">
        <f>IF(B$68=0,0,B$68/OIS_fec!B$68)</f>
        <v>0.41433903969713409</v>
      </c>
      <c r="C106" s="304">
        <f>IF(C$68=0,0,C$68/OIS_fec!C$68)</f>
        <v>0.41433903969713415</v>
      </c>
      <c r="D106" s="304">
        <f>IF(D$68=0,0,D$68/OIS_fec!D$68)</f>
        <v>0.41641393821876382</v>
      </c>
      <c r="E106" s="304">
        <f>IF(E$68=0,0,E$68/OIS_fec!E$68)</f>
        <v>0.41996060010189418</v>
      </c>
      <c r="F106" s="304">
        <f>IF(F$68=0,0,F$68/OIS_fec!F$68)</f>
        <v>0.42413310385890707</v>
      </c>
      <c r="G106" s="304">
        <f>IF(G$68=0,0,G$68/OIS_fec!G$68)</f>
        <v>0.43062365921824641</v>
      </c>
      <c r="H106" s="304">
        <f>IF(H$68=0,0,H$68/OIS_fec!H$68)</f>
        <v>0.44038497197659571</v>
      </c>
      <c r="I106" s="304">
        <f>IF(I$68=0,0,I$68/OIS_fec!I$68)</f>
        <v>0.44679272750007659</v>
      </c>
      <c r="J106" s="304">
        <f>IF(J$68=0,0,J$68/OIS_fec!J$68)</f>
        <v>0.44679272750007659</v>
      </c>
      <c r="K106" s="304">
        <f>IF(K$68=0,0,K$68/OIS_fec!K$68)</f>
        <v>0.44679272750007659</v>
      </c>
      <c r="L106" s="304">
        <f>IF(L$68=0,0,L$68/OIS_fec!L$68)</f>
        <v>0.44679272750007659</v>
      </c>
      <c r="M106" s="304">
        <f>IF(M$68=0,0,M$68/OIS_fec!M$68)</f>
        <v>0.44679272750007654</v>
      </c>
      <c r="N106" s="304">
        <f>IF(N$68=0,0,N$68/OIS_fec!N$68)</f>
        <v>0.44679272750007659</v>
      </c>
      <c r="O106" s="304">
        <f>IF(O$68=0,0,O$68/OIS_fec!O$68)</f>
        <v>0.44679272750007665</v>
      </c>
      <c r="P106" s="304">
        <f>IF(P$68=0,0,P$68/OIS_fec!P$68)</f>
        <v>0.44679272750007659</v>
      </c>
      <c r="Q106" s="304">
        <f>IF(Q$68=0,0,Q$68/OIS_fec!Q$68)</f>
        <v>0.44679272750007659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-0.249977111117893"/>
    <pageSetUpPr fitToPage="1"/>
  </sheetPr>
  <dimension ref="A1:Q106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5"/>
  <cols>
    <col min="1" max="1" width="50.7109375" style="13" customWidth="1"/>
    <col min="2" max="17" width="9.7109375" style="14" customWidth="1"/>
    <col min="18" max="16384" width="9.140625" style="13"/>
  </cols>
  <sheetData>
    <row r="1" spans="1:17" ht="12.75" x14ac:dyDescent="0.25">
      <c r="A1" s="12" t="s">
        <v>354</v>
      </c>
      <c r="B1" s="11">
        <v>2000</v>
      </c>
      <c r="C1" s="11">
        <v>2001</v>
      </c>
      <c r="D1" s="11">
        <v>2002</v>
      </c>
      <c r="E1" s="11">
        <v>2003</v>
      </c>
      <c r="F1" s="11">
        <v>2004</v>
      </c>
      <c r="G1" s="11">
        <v>2005</v>
      </c>
      <c r="H1" s="11">
        <v>2006</v>
      </c>
      <c r="I1" s="11">
        <v>2007</v>
      </c>
      <c r="J1" s="11">
        <v>2008</v>
      </c>
      <c r="K1" s="11">
        <v>2009</v>
      </c>
      <c r="L1" s="11">
        <v>2010</v>
      </c>
      <c r="M1" s="11">
        <v>2011</v>
      </c>
      <c r="N1" s="11">
        <v>2012</v>
      </c>
      <c r="O1" s="11">
        <v>2013</v>
      </c>
      <c r="P1" s="11">
        <v>2014</v>
      </c>
      <c r="Q1" s="11">
        <v>2015</v>
      </c>
    </row>
    <row r="3" spans="1:17" ht="12.75" x14ac:dyDescent="0.25">
      <c r="A3" s="80" t="s">
        <v>135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  <c r="L3" s="197"/>
      <c r="M3" s="197"/>
      <c r="N3" s="197"/>
      <c r="O3" s="197"/>
      <c r="P3" s="197"/>
      <c r="Q3" s="197"/>
    </row>
    <row r="5" spans="1:17" ht="12.75" x14ac:dyDescent="0.25">
      <c r="A5" s="97" t="s">
        <v>3</v>
      </c>
      <c r="B5" s="96">
        <v>86.423046831709158</v>
      </c>
      <c r="C5" s="96">
        <v>93.63577300588797</v>
      </c>
      <c r="D5" s="96">
        <v>103.89274557519597</v>
      </c>
      <c r="E5" s="96">
        <v>164.82748569634805</v>
      </c>
      <c r="F5" s="96">
        <v>155.82233036242803</v>
      </c>
      <c r="G5" s="96">
        <v>155.37679454716266</v>
      </c>
      <c r="H5" s="96">
        <v>165.34248399331202</v>
      </c>
      <c r="I5" s="96">
        <v>159.80879905812</v>
      </c>
      <c r="J5" s="96">
        <v>136.83168089326801</v>
      </c>
      <c r="K5" s="96">
        <v>116.50114866070803</v>
      </c>
      <c r="L5" s="96">
        <v>122.81901066876881</v>
      </c>
      <c r="M5" s="96">
        <v>156.7341468947528</v>
      </c>
      <c r="N5" s="96">
        <v>181.95564558863435</v>
      </c>
      <c r="O5" s="96">
        <v>164.88114615790909</v>
      </c>
      <c r="P5" s="96">
        <v>158.00298996249543</v>
      </c>
      <c r="Q5" s="96">
        <v>153.72664594071165</v>
      </c>
    </row>
    <row r="6" spans="1:17" x14ac:dyDescent="0.25">
      <c r="A6" s="132" t="s">
        <v>83</v>
      </c>
      <c r="B6" s="160">
        <v>0</v>
      </c>
      <c r="C6" s="160">
        <v>0</v>
      </c>
      <c r="D6" s="160">
        <v>0</v>
      </c>
      <c r="E6" s="160">
        <v>0</v>
      </c>
      <c r="F6" s="160">
        <v>0</v>
      </c>
      <c r="G6" s="160">
        <v>0</v>
      </c>
      <c r="H6" s="160">
        <v>0</v>
      </c>
      <c r="I6" s="160">
        <v>0</v>
      </c>
      <c r="J6" s="160">
        <v>0</v>
      </c>
      <c r="K6" s="160">
        <v>0</v>
      </c>
      <c r="L6" s="160">
        <v>0</v>
      </c>
      <c r="M6" s="160">
        <v>0</v>
      </c>
      <c r="N6" s="160">
        <v>0</v>
      </c>
      <c r="O6" s="160">
        <v>0</v>
      </c>
      <c r="P6" s="160">
        <v>0</v>
      </c>
      <c r="Q6" s="160">
        <v>0</v>
      </c>
    </row>
    <row r="7" spans="1:17" x14ac:dyDescent="0.25">
      <c r="A7" s="76" t="s">
        <v>82</v>
      </c>
      <c r="B7" s="159">
        <v>0</v>
      </c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  <c r="I7" s="159">
        <v>0</v>
      </c>
      <c r="J7" s="159">
        <v>0</v>
      </c>
      <c r="K7" s="159">
        <v>0</v>
      </c>
      <c r="L7" s="159">
        <v>0</v>
      </c>
      <c r="M7" s="159">
        <v>0</v>
      </c>
      <c r="N7" s="159">
        <v>0</v>
      </c>
      <c r="O7" s="159">
        <v>0</v>
      </c>
      <c r="P7" s="159">
        <v>0</v>
      </c>
      <c r="Q7" s="159">
        <v>0</v>
      </c>
    </row>
    <row r="8" spans="1:17" x14ac:dyDescent="0.25">
      <c r="A8" s="76" t="s">
        <v>81</v>
      </c>
      <c r="B8" s="159">
        <v>0</v>
      </c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  <c r="I8" s="159">
        <v>0</v>
      </c>
      <c r="J8" s="159">
        <v>0</v>
      </c>
      <c r="K8" s="159">
        <v>0</v>
      </c>
      <c r="L8" s="159">
        <v>0</v>
      </c>
      <c r="M8" s="159">
        <v>0</v>
      </c>
      <c r="N8" s="159">
        <v>0</v>
      </c>
      <c r="O8" s="159">
        <v>0</v>
      </c>
      <c r="P8" s="159">
        <v>0</v>
      </c>
      <c r="Q8" s="159">
        <v>0</v>
      </c>
    </row>
    <row r="9" spans="1:17" x14ac:dyDescent="0.25">
      <c r="A9" s="76" t="s">
        <v>80</v>
      </c>
      <c r="B9" s="159">
        <v>0</v>
      </c>
      <c r="C9" s="159">
        <v>0</v>
      </c>
      <c r="D9" s="159">
        <v>0</v>
      </c>
      <c r="E9" s="159">
        <v>0</v>
      </c>
      <c r="F9" s="159">
        <v>0</v>
      </c>
      <c r="G9" s="159">
        <v>0</v>
      </c>
      <c r="H9" s="159">
        <v>0</v>
      </c>
      <c r="I9" s="159">
        <v>0</v>
      </c>
      <c r="J9" s="159">
        <v>0</v>
      </c>
      <c r="K9" s="159">
        <v>0</v>
      </c>
      <c r="L9" s="159">
        <v>0</v>
      </c>
      <c r="M9" s="159">
        <v>0</v>
      </c>
      <c r="N9" s="159">
        <v>0</v>
      </c>
      <c r="O9" s="159">
        <v>0</v>
      </c>
      <c r="P9" s="159">
        <v>0</v>
      </c>
      <c r="Q9" s="159">
        <v>0</v>
      </c>
    </row>
    <row r="10" spans="1:17" x14ac:dyDescent="0.25">
      <c r="A10" s="129" t="s">
        <v>79</v>
      </c>
      <c r="B10" s="158">
        <v>2.2601221450806879</v>
      </c>
      <c r="C10" s="158">
        <v>2.2467851967022905</v>
      </c>
      <c r="D10" s="158">
        <v>2.3009425172712406</v>
      </c>
      <c r="E10" s="158">
        <v>3.4229593019883677</v>
      </c>
      <c r="F10" s="158">
        <v>3.2394884026531181</v>
      </c>
      <c r="G10" s="158">
        <v>3.2794099965527503</v>
      </c>
      <c r="H10" s="158">
        <v>3.5576715362879683</v>
      </c>
      <c r="I10" s="158">
        <v>3.6314950249749725</v>
      </c>
      <c r="J10" s="158">
        <v>3.246580642430323</v>
      </c>
      <c r="K10" s="158">
        <v>2.7738880594320912</v>
      </c>
      <c r="L10" s="158">
        <v>2.6749959222128838</v>
      </c>
      <c r="M10" s="158">
        <v>3.0182558353107565</v>
      </c>
      <c r="N10" s="158">
        <v>3.4633481610227488</v>
      </c>
      <c r="O10" s="158">
        <v>3.2464908531962942</v>
      </c>
      <c r="P10" s="158">
        <v>3.1608260899566858</v>
      </c>
      <c r="Q10" s="158">
        <v>3.1895736851438867</v>
      </c>
    </row>
    <row r="11" spans="1:17" x14ac:dyDescent="0.25">
      <c r="A11" s="92" t="s">
        <v>125</v>
      </c>
      <c r="B11" s="91">
        <v>0.78445208750431061</v>
      </c>
      <c r="C11" s="91">
        <v>0.79064361883994594</v>
      </c>
      <c r="D11" s="91">
        <v>0.61811042650186432</v>
      </c>
      <c r="E11" s="91">
        <v>1.1562001114092997</v>
      </c>
      <c r="F11" s="91">
        <v>1.1023389775986314</v>
      </c>
      <c r="G11" s="91">
        <v>1.1060245266270612</v>
      </c>
      <c r="H11" s="91">
        <v>1.17820538489618</v>
      </c>
      <c r="I11" s="91">
        <v>1.2158158949541797</v>
      </c>
      <c r="J11" s="91">
        <v>1.094233106826985</v>
      </c>
      <c r="K11" s="91">
        <v>0.92553452823060267</v>
      </c>
      <c r="L11" s="91">
        <v>0.90229075848877027</v>
      </c>
      <c r="M11" s="91">
        <v>0.84078636078433255</v>
      </c>
      <c r="N11" s="91">
        <v>1.1339226591836229</v>
      </c>
      <c r="O11" s="91">
        <v>1.0423722361009737</v>
      </c>
      <c r="P11" s="91">
        <v>1.014656682520245</v>
      </c>
      <c r="Q11" s="91">
        <v>1.0374258551270188</v>
      </c>
    </row>
    <row r="12" spans="1:17" x14ac:dyDescent="0.25">
      <c r="A12" s="92" t="s">
        <v>26</v>
      </c>
      <c r="B12" s="91">
        <v>1.475670057576377</v>
      </c>
      <c r="C12" s="91">
        <v>1.4561415778623445</v>
      </c>
      <c r="D12" s="91">
        <v>1.6828320907693763</v>
      </c>
      <c r="E12" s="91">
        <v>2.2667591905790681</v>
      </c>
      <c r="F12" s="91">
        <v>2.1371494250544867</v>
      </c>
      <c r="G12" s="91">
        <v>2.1733854699256892</v>
      </c>
      <c r="H12" s="91">
        <v>2.3794661513917883</v>
      </c>
      <c r="I12" s="91">
        <v>2.4156791300207927</v>
      </c>
      <c r="J12" s="91">
        <v>2.1523475356033379</v>
      </c>
      <c r="K12" s="91">
        <v>1.8483535312014885</v>
      </c>
      <c r="L12" s="91">
        <v>1.7727051637241134</v>
      </c>
      <c r="M12" s="91">
        <v>2.1774694745264238</v>
      </c>
      <c r="N12" s="91">
        <v>2.3294255018391259</v>
      </c>
      <c r="O12" s="91">
        <v>2.2041186170953204</v>
      </c>
      <c r="P12" s="91">
        <v>2.146169407436441</v>
      </c>
      <c r="Q12" s="91">
        <v>2.1521478300168679</v>
      </c>
    </row>
    <row r="13" spans="1:17" x14ac:dyDescent="0.25">
      <c r="A13" s="92" t="s">
        <v>126</v>
      </c>
      <c r="B13" s="91">
        <v>0</v>
      </c>
      <c r="C13" s="91">
        <v>0</v>
      </c>
      <c r="D13" s="91">
        <v>0</v>
      </c>
      <c r="E13" s="91">
        <v>0</v>
      </c>
      <c r="F13" s="91">
        <v>0</v>
      </c>
      <c r="G13" s="91">
        <v>0</v>
      </c>
      <c r="H13" s="91">
        <v>0</v>
      </c>
      <c r="I13" s="91">
        <v>0</v>
      </c>
      <c r="J13" s="91">
        <v>0</v>
      </c>
      <c r="K13" s="91">
        <v>0</v>
      </c>
      <c r="L13" s="91">
        <v>0</v>
      </c>
      <c r="M13" s="91">
        <v>0</v>
      </c>
      <c r="N13" s="91">
        <v>0</v>
      </c>
      <c r="O13" s="91">
        <v>0</v>
      </c>
      <c r="P13" s="91">
        <v>0</v>
      </c>
      <c r="Q13" s="91">
        <v>0</v>
      </c>
    </row>
    <row r="14" spans="1:17" x14ac:dyDescent="0.25">
      <c r="A14" s="92" t="s">
        <v>21</v>
      </c>
      <c r="B14" s="157">
        <v>0</v>
      </c>
      <c r="C14" s="157">
        <v>0</v>
      </c>
      <c r="D14" s="157">
        <v>0</v>
      </c>
      <c r="E14" s="157">
        <v>0</v>
      </c>
      <c r="F14" s="157">
        <v>0</v>
      </c>
      <c r="G14" s="157">
        <v>0</v>
      </c>
      <c r="H14" s="157">
        <v>0</v>
      </c>
      <c r="I14" s="157">
        <v>0</v>
      </c>
      <c r="J14" s="157">
        <v>0</v>
      </c>
      <c r="K14" s="157">
        <v>0</v>
      </c>
      <c r="L14" s="157">
        <v>0</v>
      </c>
      <c r="M14" s="157">
        <v>0</v>
      </c>
      <c r="N14" s="157">
        <v>0</v>
      </c>
      <c r="O14" s="157">
        <v>0</v>
      </c>
      <c r="P14" s="157">
        <v>0</v>
      </c>
      <c r="Q14" s="157">
        <v>0</v>
      </c>
    </row>
    <row r="15" spans="1:17" x14ac:dyDescent="0.25">
      <c r="A15" s="156" t="s">
        <v>324</v>
      </c>
      <c r="B15" s="204">
        <v>14.806527408603863</v>
      </c>
      <c r="C15" s="204">
        <v>20.996093505410723</v>
      </c>
      <c r="D15" s="204">
        <v>13.000593251382163</v>
      </c>
      <c r="E15" s="204">
        <v>31.86521079355126</v>
      </c>
      <c r="F15" s="204">
        <v>25.680130106963428</v>
      </c>
      <c r="G15" s="204">
        <v>21.438513558171593</v>
      </c>
      <c r="H15" s="204">
        <v>14.893960271927869</v>
      </c>
      <c r="I15" s="204">
        <v>6.1340307707891721</v>
      </c>
      <c r="J15" s="204">
        <v>1.2268616892219137</v>
      </c>
      <c r="K15" s="204">
        <v>1.8495940417862344</v>
      </c>
      <c r="L15" s="204">
        <v>5.1493358649413512</v>
      </c>
      <c r="M15" s="204">
        <v>3.654430352273498</v>
      </c>
      <c r="N15" s="204">
        <v>18.370993905285346</v>
      </c>
      <c r="O15" s="204">
        <v>12.657466154157323</v>
      </c>
      <c r="P15" s="204">
        <v>8.3584667754211104</v>
      </c>
      <c r="Q15" s="204">
        <v>8.5761305971524617</v>
      </c>
    </row>
    <row r="16" spans="1:17" x14ac:dyDescent="0.25">
      <c r="A16" s="88" t="s">
        <v>33</v>
      </c>
      <c r="B16" s="87">
        <v>0</v>
      </c>
      <c r="C16" s="87">
        <v>0</v>
      </c>
      <c r="D16" s="87">
        <v>0</v>
      </c>
      <c r="E16" s="87">
        <v>0</v>
      </c>
      <c r="F16" s="87">
        <v>2.1945841136707247</v>
      </c>
      <c r="G16" s="87">
        <v>2.2924957116151137</v>
      </c>
      <c r="H16" s="87">
        <v>0</v>
      </c>
      <c r="I16" s="87">
        <v>0</v>
      </c>
      <c r="J16" s="87">
        <v>0</v>
      </c>
      <c r="K16" s="87">
        <v>0</v>
      </c>
      <c r="L16" s="87">
        <v>0</v>
      </c>
      <c r="M16" s="87">
        <v>0</v>
      </c>
      <c r="N16" s="87">
        <v>0</v>
      </c>
      <c r="O16" s="87">
        <v>0</v>
      </c>
      <c r="P16" s="87">
        <v>0</v>
      </c>
      <c r="Q16" s="87">
        <v>0</v>
      </c>
    </row>
    <row r="17" spans="1:17" x14ac:dyDescent="0.25">
      <c r="A17" s="88" t="s">
        <v>31</v>
      </c>
      <c r="B17" s="87">
        <v>0</v>
      </c>
      <c r="C17" s="87">
        <v>0</v>
      </c>
      <c r="D17" s="87">
        <v>0</v>
      </c>
      <c r="E17" s="87">
        <v>0</v>
      </c>
      <c r="F17" s="87">
        <v>0</v>
      </c>
      <c r="G17" s="87">
        <v>0</v>
      </c>
      <c r="H17" s="87">
        <v>0</v>
      </c>
      <c r="I17" s="87">
        <v>0</v>
      </c>
      <c r="J17" s="87">
        <v>0</v>
      </c>
      <c r="K17" s="87">
        <v>0</v>
      </c>
      <c r="L17" s="87">
        <v>0</v>
      </c>
      <c r="M17" s="87">
        <v>0</v>
      </c>
      <c r="N17" s="87">
        <v>0</v>
      </c>
      <c r="O17" s="87">
        <v>0</v>
      </c>
      <c r="P17" s="87">
        <v>0</v>
      </c>
      <c r="Q17" s="87">
        <v>0</v>
      </c>
    </row>
    <row r="18" spans="1:17" x14ac:dyDescent="0.25">
      <c r="A18" s="88" t="s">
        <v>30</v>
      </c>
      <c r="B18" s="87">
        <v>0</v>
      </c>
      <c r="C18" s="87">
        <v>0</v>
      </c>
      <c r="D18" s="87">
        <v>0</v>
      </c>
      <c r="E18" s="87">
        <v>0</v>
      </c>
      <c r="F18" s="87">
        <v>0</v>
      </c>
      <c r="G18" s="87">
        <v>0</v>
      </c>
      <c r="H18" s="87">
        <v>0</v>
      </c>
      <c r="I18" s="87">
        <v>0</v>
      </c>
      <c r="J18" s="87">
        <v>0</v>
      </c>
      <c r="K18" s="87">
        <v>0</v>
      </c>
      <c r="L18" s="87">
        <v>0</v>
      </c>
      <c r="M18" s="87">
        <v>0</v>
      </c>
      <c r="N18" s="87">
        <v>0</v>
      </c>
      <c r="O18" s="87">
        <v>0</v>
      </c>
      <c r="P18" s="87">
        <v>0</v>
      </c>
      <c r="Q18" s="87">
        <v>0</v>
      </c>
    </row>
    <row r="19" spans="1:17" x14ac:dyDescent="0.25">
      <c r="A19" s="88" t="s">
        <v>125</v>
      </c>
      <c r="B19" s="87">
        <v>2.7766745994882913</v>
      </c>
      <c r="C19" s="87">
        <v>4.62277473462626</v>
      </c>
      <c r="D19" s="87">
        <v>0</v>
      </c>
      <c r="E19" s="87">
        <v>5.2357962752435032</v>
      </c>
      <c r="F19" s="87">
        <v>4.8881208437516772</v>
      </c>
      <c r="G19" s="87">
        <v>5.3054426977206131</v>
      </c>
      <c r="H19" s="87">
        <v>2.7230960869597922</v>
      </c>
      <c r="I19" s="87">
        <v>2.0385301080167655</v>
      </c>
      <c r="J19" s="87">
        <v>0.30541335059909158</v>
      </c>
      <c r="K19" s="87">
        <v>0.54187220521944224</v>
      </c>
      <c r="L19" s="87">
        <v>2.1019163343071607</v>
      </c>
      <c r="M19" s="87">
        <v>0</v>
      </c>
      <c r="N19" s="87">
        <v>6.1177925744097923</v>
      </c>
      <c r="O19" s="87">
        <v>1.7437329435102216</v>
      </c>
      <c r="P19" s="87">
        <v>1.3863769554062764</v>
      </c>
      <c r="Q19" s="87">
        <v>1.6300466196611942</v>
      </c>
    </row>
    <row r="20" spans="1:17" x14ac:dyDescent="0.25">
      <c r="A20" s="88" t="s">
        <v>29</v>
      </c>
      <c r="B20" s="87">
        <v>2.7884883177117823</v>
      </c>
      <c r="C20" s="87">
        <v>5.5455799934229741</v>
      </c>
      <c r="D20" s="87">
        <v>5.5145867183947921</v>
      </c>
      <c r="E20" s="87">
        <v>2.853499626157749</v>
      </c>
      <c r="F20" s="87">
        <v>5.5358595161315476</v>
      </c>
      <c r="G20" s="87">
        <v>2.7701457208602749</v>
      </c>
      <c r="H20" s="87">
        <v>2.8566607255193213</v>
      </c>
      <c r="I20" s="87">
        <v>0</v>
      </c>
      <c r="J20" s="87">
        <v>0</v>
      </c>
      <c r="K20" s="87">
        <v>0</v>
      </c>
      <c r="L20" s="87">
        <v>0</v>
      </c>
      <c r="M20" s="87">
        <v>0</v>
      </c>
      <c r="N20" s="87">
        <v>0</v>
      </c>
      <c r="O20" s="87">
        <v>0</v>
      </c>
      <c r="P20" s="87">
        <v>0</v>
      </c>
      <c r="Q20" s="87">
        <v>0</v>
      </c>
    </row>
    <row r="21" spans="1:17" x14ac:dyDescent="0.25">
      <c r="A21" s="88" t="s">
        <v>28</v>
      </c>
      <c r="B21" s="87">
        <v>3.1177679930303484</v>
      </c>
      <c r="C21" s="87">
        <v>3.1912494657119552</v>
      </c>
      <c r="D21" s="87">
        <v>3.1876516647359701</v>
      </c>
      <c r="E21" s="87">
        <v>15.160701170284645</v>
      </c>
      <c r="F21" s="87">
        <v>3.1908432623759886</v>
      </c>
      <c r="G21" s="87">
        <v>3.1185001858717278</v>
      </c>
      <c r="H21" s="87">
        <v>3.1875065921160086</v>
      </c>
      <c r="I21" s="87">
        <v>0</v>
      </c>
      <c r="J21" s="87">
        <v>0</v>
      </c>
      <c r="K21" s="87">
        <v>0</v>
      </c>
      <c r="L21" s="87">
        <v>0</v>
      </c>
      <c r="M21" s="87">
        <v>0</v>
      </c>
      <c r="N21" s="87">
        <v>3.0491109731380179</v>
      </c>
      <c r="O21" s="87">
        <v>3.0492239848552023</v>
      </c>
      <c r="P21" s="87">
        <v>3.049199577159845</v>
      </c>
      <c r="Q21" s="87">
        <v>3.0483919827264789</v>
      </c>
    </row>
    <row r="22" spans="1:17" x14ac:dyDescent="0.25">
      <c r="A22" s="88" t="s">
        <v>26</v>
      </c>
      <c r="B22" s="87">
        <v>6.1235964983734412</v>
      </c>
      <c r="C22" s="87">
        <v>7.6364893116495329</v>
      </c>
      <c r="D22" s="87">
        <v>4.2983548682514012</v>
      </c>
      <c r="E22" s="87">
        <v>8.6152137218653628</v>
      </c>
      <c r="F22" s="87">
        <v>9.8707223710334908</v>
      </c>
      <c r="G22" s="87">
        <v>7.9519292421038639</v>
      </c>
      <c r="H22" s="87">
        <v>6.1266968673327469</v>
      </c>
      <c r="I22" s="87">
        <v>4.0955006627724062</v>
      </c>
      <c r="J22" s="87">
        <v>0.92144833862282205</v>
      </c>
      <c r="K22" s="87">
        <v>1.3077218365667922</v>
      </c>
      <c r="L22" s="87">
        <v>3.0474195306341909</v>
      </c>
      <c r="M22" s="87">
        <v>3.654430352273498</v>
      </c>
      <c r="N22" s="87">
        <v>9.2040903577375346</v>
      </c>
      <c r="O22" s="87">
        <v>7.8645092257918998</v>
      </c>
      <c r="P22" s="87">
        <v>3.9228902428549892</v>
      </c>
      <c r="Q22" s="87">
        <v>3.8976919947647888</v>
      </c>
    </row>
    <row r="23" spans="1:17" x14ac:dyDescent="0.25">
      <c r="A23" s="88" t="s">
        <v>25</v>
      </c>
      <c r="B23" s="87">
        <v>0</v>
      </c>
      <c r="C23" s="87">
        <v>0</v>
      </c>
      <c r="D23" s="87">
        <v>0</v>
      </c>
      <c r="E23" s="87">
        <v>0</v>
      </c>
      <c r="F23" s="87">
        <v>0</v>
      </c>
      <c r="G23" s="87">
        <v>0</v>
      </c>
      <c r="H23" s="87">
        <v>0</v>
      </c>
      <c r="I23" s="87">
        <v>0</v>
      </c>
      <c r="J23" s="87">
        <v>0</v>
      </c>
      <c r="K23" s="87">
        <v>0</v>
      </c>
      <c r="L23" s="87">
        <v>0</v>
      </c>
      <c r="M23" s="87">
        <v>0</v>
      </c>
      <c r="N23" s="87">
        <v>0</v>
      </c>
      <c r="O23" s="87">
        <v>0</v>
      </c>
      <c r="P23" s="87">
        <v>0</v>
      </c>
      <c r="Q23" s="87">
        <v>0</v>
      </c>
    </row>
    <row r="24" spans="1:17" x14ac:dyDescent="0.25">
      <c r="A24" s="88" t="s">
        <v>86</v>
      </c>
      <c r="B24" s="87">
        <v>0</v>
      </c>
      <c r="C24" s="87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7">
        <v>0</v>
      </c>
      <c r="M24" s="87">
        <v>0</v>
      </c>
      <c r="N24" s="87">
        <v>0</v>
      </c>
      <c r="O24" s="87">
        <v>0</v>
      </c>
      <c r="P24" s="87">
        <v>0</v>
      </c>
      <c r="Q24" s="87">
        <v>0</v>
      </c>
    </row>
    <row r="25" spans="1:17" x14ac:dyDescent="0.25">
      <c r="A25" s="88" t="s">
        <v>22</v>
      </c>
      <c r="B25" s="87">
        <v>0</v>
      </c>
      <c r="C25" s="87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7">
        <v>0</v>
      </c>
      <c r="M25" s="87">
        <v>0</v>
      </c>
      <c r="N25" s="87">
        <v>0</v>
      </c>
      <c r="O25" s="87">
        <v>0</v>
      </c>
      <c r="P25" s="87">
        <v>0</v>
      </c>
      <c r="Q25" s="87">
        <v>0</v>
      </c>
    </row>
    <row r="26" spans="1:17" x14ac:dyDescent="0.25">
      <c r="A26" s="156" t="s">
        <v>323</v>
      </c>
      <c r="B26" s="204">
        <v>35.260903728357384</v>
      </c>
      <c r="C26" s="204">
        <v>37.658511512255828</v>
      </c>
      <c r="D26" s="204">
        <v>42.361158677613375</v>
      </c>
      <c r="E26" s="204">
        <v>65.085854500125734</v>
      </c>
      <c r="F26" s="204">
        <v>70.211340756562791</v>
      </c>
      <c r="G26" s="204">
        <v>71.175237870615561</v>
      </c>
      <c r="H26" s="204">
        <v>81.592664615251451</v>
      </c>
      <c r="I26" s="204">
        <v>83.050492477097038</v>
      </c>
      <c r="J26" s="204">
        <v>70.09304653905366</v>
      </c>
      <c r="K26" s="204">
        <v>59.13797097120446</v>
      </c>
      <c r="L26" s="204">
        <v>64.410528776842028</v>
      </c>
      <c r="M26" s="204">
        <v>88.262575230778253</v>
      </c>
      <c r="N26" s="204">
        <v>88.743732885032983</v>
      </c>
      <c r="O26" s="204">
        <v>80.168176450479734</v>
      </c>
      <c r="P26" s="204">
        <v>80.813870171279603</v>
      </c>
      <c r="Q26" s="204">
        <v>77.108622271029844</v>
      </c>
    </row>
    <row r="27" spans="1:17" x14ac:dyDescent="0.25">
      <c r="A27" s="152" t="s">
        <v>332</v>
      </c>
      <c r="B27" s="151">
        <v>35.260903728357384</v>
      </c>
      <c r="C27" s="151">
        <v>37.658511512255828</v>
      </c>
      <c r="D27" s="151">
        <v>42.361158677613375</v>
      </c>
      <c r="E27" s="151">
        <v>65.085854500125734</v>
      </c>
      <c r="F27" s="151">
        <v>70.211340756562791</v>
      </c>
      <c r="G27" s="151">
        <v>71.175237870615561</v>
      </c>
      <c r="H27" s="151">
        <v>81.592664615251451</v>
      </c>
      <c r="I27" s="151">
        <v>83.050492477097038</v>
      </c>
      <c r="J27" s="151">
        <v>70.09304653905366</v>
      </c>
      <c r="K27" s="151">
        <v>59.13797097120446</v>
      </c>
      <c r="L27" s="151">
        <v>64.410528776842028</v>
      </c>
      <c r="M27" s="151">
        <v>88.262575230778253</v>
      </c>
      <c r="N27" s="151">
        <v>88.743732885032983</v>
      </c>
      <c r="O27" s="151">
        <v>80.168176450479734</v>
      </c>
      <c r="P27" s="151">
        <v>80.813870171279603</v>
      </c>
      <c r="Q27" s="151">
        <v>77.108622271029844</v>
      </c>
    </row>
    <row r="28" spans="1:17" x14ac:dyDescent="0.25">
      <c r="A28" s="154" t="s">
        <v>33</v>
      </c>
      <c r="B28" s="83">
        <v>3.5049937598270349</v>
      </c>
      <c r="C28" s="83">
        <v>2.3895376393680001</v>
      </c>
      <c r="D28" s="83">
        <v>0</v>
      </c>
      <c r="E28" s="83">
        <v>0</v>
      </c>
      <c r="F28" s="83">
        <v>4.9236016888080005</v>
      </c>
      <c r="G28" s="83">
        <v>0</v>
      </c>
      <c r="H28" s="83">
        <v>0</v>
      </c>
      <c r="I28" s="83">
        <v>0</v>
      </c>
      <c r="J28" s="83">
        <v>0</v>
      </c>
      <c r="K28" s="83">
        <v>0</v>
      </c>
      <c r="L28" s="83">
        <v>0</v>
      </c>
      <c r="M28" s="83">
        <v>2.1196347400914703</v>
      </c>
      <c r="N28" s="83">
        <v>0</v>
      </c>
      <c r="O28" s="83">
        <v>0</v>
      </c>
      <c r="P28" s="83">
        <v>0</v>
      </c>
      <c r="Q28" s="83">
        <v>0</v>
      </c>
    </row>
    <row r="29" spans="1:17" x14ac:dyDescent="0.25">
      <c r="A29" s="154" t="s">
        <v>30</v>
      </c>
      <c r="B29" s="83">
        <v>0</v>
      </c>
      <c r="C29" s="83">
        <v>0</v>
      </c>
      <c r="D29" s="83">
        <v>0</v>
      </c>
      <c r="E29" s="83">
        <v>2.3398998210584421</v>
      </c>
      <c r="F29" s="83">
        <v>0</v>
      </c>
      <c r="G29" s="83">
        <v>2.3560335822920782</v>
      </c>
      <c r="H29" s="83">
        <v>0</v>
      </c>
      <c r="I29" s="83">
        <v>0</v>
      </c>
      <c r="J29" s="83">
        <v>0</v>
      </c>
      <c r="K29" s="83">
        <v>0</v>
      </c>
      <c r="L29" s="83">
        <v>0</v>
      </c>
      <c r="M29" s="83">
        <v>0</v>
      </c>
      <c r="N29" s="83">
        <v>5.2165329015440633</v>
      </c>
      <c r="O29" s="83">
        <v>2.8853337324298907</v>
      </c>
      <c r="P29" s="83">
        <v>0</v>
      </c>
      <c r="Q29" s="83">
        <v>5.234558771026796</v>
      </c>
    </row>
    <row r="30" spans="1:17" x14ac:dyDescent="0.25">
      <c r="A30" s="154" t="s">
        <v>125</v>
      </c>
      <c r="B30" s="83">
        <v>15.638706926551881</v>
      </c>
      <c r="C30" s="83">
        <v>15.614920743115025</v>
      </c>
      <c r="D30" s="83">
        <v>20.031099328464084</v>
      </c>
      <c r="E30" s="83">
        <v>37.43272980992235</v>
      </c>
      <c r="F30" s="83">
        <v>36.44539042143878</v>
      </c>
      <c r="G30" s="83">
        <v>26.281387832028098</v>
      </c>
      <c r="H30" s="83">
        <v>28.821210715345657</v>
      </c>
      <c r="I30" s="83">
        <v>30.36397401045738</v>
      </c>
      <c r="J30" s="83">
        <v>30.70174779028476</v>
      </c>
      <c r="K30" s="83">
        <v>28.757926517493075</v>
      </c>
      <c r="L30" s="83">
        <v>32.580171703038459</v>
      </c>
      <c r="M30" s="83">
        <v>55.425001905540533</v>
      </c>
      <c r="N30" s="83">
        <v>52.511583369765653</v>
      </c>
      <c r="O30" s="83">
        <v>43.723551526961245</v>
      </c>
      <c r="P30" s="83">
        <v>46.454622991651235</v>
      </c>
      <c r="Q30" s="83">
        <v>37.695648146117136</v>
      </c>
    </row>
    <row r="31" spans="1:17" x14ac:dyDescent="0.25">
      <c r="A31" s="154" t="s">
        <v>29</v>
      </c>
      <c r="B31" s="83">
        <v>3.0960711738264739</v>
      </c>
      <c r="C31" s="83">
        <v>3.2274264322080009</v>
      </c>
      <c r="D31" s="83">
        <v>6.1639781163840013</v>
      </c>
      <c r="E31" s="83">
        <v>3.213297489456</v>
      </c>
      <c r="F31" s="83">
        <v>3.2241858490080002</v>
      </c>
      <c r="G31" s="83">
        <v>9.2858670604418343</v>
      </c>
      <c r="H31" s="83">
        <v>15.467109178608004</v>
      </c>
      <c r="I31" s="83">
        <v>9.3390367240800014</v>
      </c>
      <c r="J31" s="83">
        <v>12.252126585888002</v>
      </c>
      <c r="K31" s="83">
        <v>9.3499574894640016</v>
      </c>
      <c r="L31" s="83">
        <v>12.392113112161129</v>
      </c>
      <c r="M31" s="83">
        <v>6.1894591915142829</v>
      </c>
      <c r="N31" s="83">
        <v>6.1888367035649976</v>
      </c>
      <c r="O31" s="83">
        <v>6.1929411638130327</v>
      </c>
      <c r="P31" s="83">
        <v>9.2897142096355427</v>
      </c>
      <c r="Q31" s="83">
        <v>9.2853212214075924</v>
      </c>
    </row>
    <row r="32" spans="1:17" x14ac:dyDescent="0.25">
      <c r="A32" s="154" t="s">
        <v>26</v>
      </c>
      <c r="B32" s="83">
        <v>13.021131868151992</v>
      </c>
      <c r="C32" s="83">
        <v>16.426626697564796</v>
      </c>
      <c r="D32" s="83">
        <v>16.16608123276529</v>
      </c>
      <c r="E32" s="83">
        <v>22.099927379688936</v>
      </c>
      <c r="F32" s="83">
        <v>25.61816279730801</v>
      </c>
      <c r="G32" s="83">
        <v>33.251949395853551</v>
      </c>
      <c r="H32" s="83">
        <v>37.304344721297788</v>
      </c>
      <c r="I32" s="83">
        <v>43.347481742559658</v>
      </c>
      <c r="J32" s="83">
        <v>27.13917216288089</v>
      </c>
      <c r="K32" s="83">
        <v>21.030086964247381</v>
      </c>
      <c r="L32" s="83">
        <v>19.438243961642446</v>
      </c>
      <c r="M32" s="83">
        <v>24.528479393631969</v>
      </c>
      <c r="N32" s="83">
        <v>24.826779910158269</v>
      </c>
      <c r="O32" s="83">
        <v>27.366350027275566</v>
      </c>
      <c r="P32" s="83">
        <v>25.069532969992824</v>
      </c>
      <c r="Q32" s="83">
        <v>24.893094132478318</v>
      </c>
    </row>
    <row r="33" spans="1:17" x14ac:dyDescent="0.25">
      <c r="A33" s="152" t="s">
        <v>331</v>
      </c>
      <c r="B33" s="151">
        <v>0</v>
      </c>
      <c r="C33" s="151">
        <v>0</v>
      </c>
      <c r="D33" s="151">
        <v>0</v>
      </c>
      <c r="E33" s="151">
        <v>0</v>
      </c>
      <c r="F33" s="151">
        <v>0</v>
      </c>
      <c r="G33" s="151">
        <v>0</v>
      </c>
      <c r="H33" s="151">
        <v>0</v>
      </c>
      <c r="I33" s="151">
        <v>0</v>
      </c>
      <c r="J33" s="151">
        <v>0</v>
      </c>
      <c r="K33" s="151">
        <v>0</v>
      </c>
      <c r="L33" s="151">
        <v>0</v>
      </c>
      <c r="M33" s="151">
        <v>0</v>
      </c>
      <c r="N33" s="151">
        <v>0</v>
      </c>
      <c r="O33" s="151">
        <v>0</v>
      </c>
      <c r="P33" s="151">
        <v>0</v>
      </c>
      <c r="Q33" s="151">
        <v>0</v>
      </c>
    </row>
    <row r="34" spans="1:17" x14ac:dyDescent="0.25">
      <c r="A34" s="156" t="s">
        <v>322</v>
      </c>
      <c r="B34" s="204">
        <v>2.9148298544910265</v>
      </c>
      <c r="C34" s="204">
        <v>3.7100577132862882</v>
      </c>
      <c r="D34" s="204">
        <v>2.7824443242521579</v>
      </c>
      <c r="E34" s="204">
        <v>4.0174151521273629</v>
      </c>
      <c r="F34" s="204">
        <v>4.2537828561490167</v>
      </c>
      <c r="G34" s="204">
        <v>3.8969917017835041</v>
      </c>
      <c r="H34" s="204">
        <v>3.0681925027308474</v>
      </c>
      <c r="I34" s="204">
        <v>2.6901900223267061</v>
      </c>
      <c r="J34" s="204">
        <v>2.0653245624658694</v>
      </c>
      <c r="K34" s="204">
        <v>1.676471197148875</v>
      </c>
      <c r="L34" s="204">
        <v>2.1889722473697981</v>
      </c>
      <c r="M34" s="204">
        <v>1.8536155618472931</v>
      </c>
      <c r="N34" s="204">
        <v>3.3856076873829295</v>
      </c>
      <c r="O34" s="204">
        <v>2.5812561117562058</v>
      </c>
      <c r="P34" s="204">
        <v>1.9381281469951528</v>
      </c>
      <c r="Q34" s="204">
        <v>1.9538221164203324</v>
      </c>
    </row>
    <row r="35" spans="1:17" x14ac:dyDescent="0.25">
      <c r="A35" s="152" t="s">
        <v>330</v>
      </c>
      <c r="B35" s="151">
        <v>1.8099549937069717</v>
      </c>
      <c r="C35" s="151">
        <v>2.0471116110991545</v>
      </c>
      <c r="D35" s="151">
        <v>1.8223949496052227</v>
      </c>
      <c r="E35" s="151">
        <v>2.1770325430875688</v>
      </c>
      <c r="F35" s="151">
        <v>2.1810735067093225</v>
      </c>
      <c r="G35" s="151">
        <v>2.0629168324504503</v>
      </c>
      <c r="H35" s="151">
        <v>1.7518628958984763</v>
      </c>
      <c r="I35" s="151">
        <v>2.0555998350638145</v>
      </c>
      <c r="J35" s="151">
        <v>1.9321633899241082</v>
      </c>
      <c r="K35" s="151">
        <v>1.4912595855765212</v>
      </c>
      <c r="L35" s="151">
        <v>1.6807955314036067</v>
      </c>
      <c r="M35" s="151">
        <v>1.463237391811655</v>
      </c>
      <c r="N35" s="151">
        <v>1.5022024987301807</v>
      </c>
      <c r="O35" s="151">
        <v>0.93256365869162794</v>
      </c>
      <c r="P35" s="151">
        <v>0.92364867754485669</v>
      </c>
      <c r="Q35" s="151">
        <v>1.2236328462615815</v>
      </c>
    </row>
    <row r="36" spans="1:17" x14ac:dyDescent="0.25">
      <c r="A36" s="154" t="s">
        <v>33</v>
      </c>
      <c r="B36" s="83">
        <v>0</v>
      </c>
      <c r="C36" s="83">
        <v>0</v>
      </c>
      <c r="D36" s="83">
        <v>0</v>
      </c>
      <c r="E36" s="83">
        <v>0</v>
      </c>
      <c r="F36" s="83">
        <v>0</v>
      </c>
      <c r="G36" s="83">
        <v>0</v>
      </c>
      <c r="H36" s="83">
        <v>0</v>
      </c>
      <c r="I36" s="83">
        <v>0</v>
      </c>
      <c r="J36" s="83">
        <v>0</v>
      </c>
      <c r="K36" s="83">
        <v>0</v>
      </c>
      <c r="L36" s="83">
        <v>0</v>
      </c>
      <c r="M36" s="83">
        <v>0</v>
      </c>
      <c r="N36" s="83">
        <v>0</v>
      </c>
      <c r="O36" s="83">
        <v>0</v>
      </c>
      <c r="P36" s="83">
        <v>0</v>
      </c>
      <c r="Q36" s="83">
        <v>0</v>
      </c>
    </row>
    <row r="37" spans="1:17" x14ac:dyDescent="0.25">
      <c r="A37" s="154" t="s">
        <v>30</v>
      </c>
      <c r="B37" s="83">
        <v>0</v>
      </c>
      <c r="C37" s="83">
        <v>0</v>
      </c>
      <c r="D37" s="83">
        <v>0</v>
      </c>
      <c r="E37" s="83">
        <v>0.54285675848555837</v>
      </c>
      <c r="F37" s="83">
        <v>0</v>
      </c>
      <c r="G37" s="83">
        <v>0.54659979109176204</v>
      </c>
      <c r="H37" s="83">
        <v>0</v>
      </c>
      <c r="I37" s="83">
        <v>0</v>
      </c>
      <c r="J37" s="83">
        <v>0</v>
      </c>
      <c r="K37" s="83">
        <v>0</v>
      </c>
      <c r="L37" s="83">
        <v>0</v>
      </c>
      <c r="M37" s="83">
        <v>0</v>
      </c>
      <c r="N37" s="83">
        <v>0.54068210950991158</v>
      </c>
      <c r="O37" s="83">
        <v>0</v>
      </c>
      <c r="P37" s="83">
        <v>0</v>
      </c>
      <c r="Q37" s="83">
        <v>0.54424457810424642</v>
      </c>
    </row>
    <row r="38" spans="1:17" x14ac:dyDescent="0.25">
      <c r="A38" s="154" t="s">
        <v>125</v>
      </c>
      <c r="B38" s="83">
        <v>0.56836759989190366</v>
      </c>
      <c r="C38" s="83">
        <v>0.78917733428196568</v>
      </c>
      <c r="D38" s="83">
        <v>0</v>
      </c>
      <c r="E38" s="83">
        <v>0.63406403453499305</v>
      </c>
      <c r="F38" s="83">
        <v>0.73493901694642183</v>
      </c>
      <c r="G38" s="83">
        <v>0.6256126020147551</v>
      </c>
      <c r="H38" s="83">
        <v>0.54247671907854345</v>
      </c>
      <c r="I38" s="83">
        <v>0.68609226309588478</v>
      </c>
      <c r="J38" s="83">
        <v>0.46613951874707493</v>
      </c>
      <c r="K38" s="83">
        <v>0.43152632609681968</v>
      </c>
      <c r="L38" s="83">
        <v>0.69773931736077066</v>
      </c>
      <c r="M38" s="83">
        <v>0</v>
      </c>
      <c r="N38" s="83">
        <v>0.40439307708268551</v>
      </c>
      <c r="O38" s="83">
        <v>0.16464800583528041</v>
      </c>
      <c r="P38" s="83">
        <v>0.24039873545152368</v>
      </c>
      <c r="Q38" s="83">
        <v>0.19814891461569034</v>
      </c>
    </row>
    <row r="39" spans="1:17" x14ac:dyDescent="0.25">
      <c r="A39" s="154" t="s">
        <v>29</v>
      </c>
      <c r="B39" s="83">
        <v>0</v>
      </c>
      <c r="C39" s="83">
        <v>0</v>
      </c>
      <c r="D39" s="83">
        <v>0</v>
      </c>
      <c r="E39" s="83">
        <v>0</v>
      </c>
      <c r="F39" s="83">
        <v>0</v>
      </c>
      <c r="G39" s="83">
        <v>0</v>
      </c>
      <c r="H39" s="83">
        <v>0</v>
      </c>
      <c r="I39" s="83">
        <v>0</v>
      </c>
      <c r="J39" s="83">
        <v>0</v>
      </c>
      <c r="K39" s="83">
        <v>0</v>
      </c>
      <c r="L39" s="83">
        <v>0</v>
      </c>
      <c r="M39" s="83">
        <v>0</v>
      </c>
      <c r="N39" s="83">
        <v>0</v>
      </c>
      <c r="O39" s="83">
        <v>0</v>
      </c>
      <c r="P39" s="83">
        <v>0</v>
      </c>
      <c r="Q39" s="83">
        <v>0</v>
      </c>
    </row>
    <row r="40" spans="1:17" x14ac:dyDescent="0.25">
      <c r="A40" s="154" t="s">
        <v>26</v>
      </c>
      <c r="B40" s="83">
        <v>1.2415873938150681</v>
      </c>
      <c r="C40" s="83">
        <v>1.2579342768171886</v>
      </c>
      <c r="D40" s="83">
        <v>1.8223949496052227</v>
      </c>
      <c r="E40" s="83">
        <v>1.0001117500670174</v>
      </c>
      <c r="F40" s="83">
        <v>1.4461344897629007</v>
      </c>
      <c r="G40" s="83">
        <v>0.89070443934393295</v>
      </c>
      <c r="H40" s="83">
        <v>1.209386176819933</v>
      </c>
      <c r="I40" s="83">
        <v>1.3695075719679295</v>
      </c>
      <c r="J40" s="83">
        <v>1.4660238711770333</v>
      </c>
      <c r="K40" s="83">
        <v>1.0597332594797015</v>
      </c>
      <c r="L40" s="83">
        <v>0.98305621404283616</v>
      </c>
      <c r="M40" s="83">
        <v>1.463237391811655</v>
      </c>
      <c r="N40" s="83">
        <v>0.55712731213758371</v>
      </c>
      <c r="O40" s="83">
        <v>0.76791565285634755</v>
      </c>
      <c r="P40" s="83">
        <v>0.68324994209333301</v>
      </c>
      <c r="Q40" s="83">
        <v>0.48123935354164488</v>
      </c>
    </row>
    <row r="41" spans="1:17" x14ac:dyDescent="0.25">
      <c r="A41" s="152" t="s">
        <v>329</v>
      </c>
      <c r="B41" s="151">
        <v>1.1048748607840548</v>
      </c>
      <c r="C41" s="151">
        <v>1.6629461021871337</v>
      </c>
      <c r="D41" s="151">
        <v>0.96004937464693518</v>
      </c>
      <c r="E41" s="151">
        <v>1.8403826090397939</v>
      </c>
      <c r="F41" s="151">
        <v>2.0727093494396942</v>
      </c>
      <c r="G41" s="151">
        <v>1.8340748693330537</v>
      </c>
      <c r="H41" s="151">
        <v>1.3163296068323711</v>
      </c>
      <c r="I41" s="151">
        <v>0.63459018726289174</v>
      </c>
      <c r="J41" s="151">
        <v>0.13316117254176113</v>
      </c>
      <c r="K41" s="151">
        <v>0.18521161157235383</v>
      </c>
      <c r="L41" s="151">
        <v>0.50817671596619118</v>
      </c>
      <c r="M41" s="151">
        <v>0.39037817003563818</v>
      </c>
      <c r="N41" s="151">
        <v>1.8834051886527488</v>
      </c>
      <c r="O41" s="151">
        <v>1.6486924530645779</v>
      </c>
      <c r="P41" s="151">
        <v>1.0144794694502961</v>
      </c>
      <c r="Q41" s="151">
        <v>0.7301892701587509</v>
      </c>
    </row>
    <row r="42" spans="1:17" x14ac:dyDescent="0.25">
      <c r="A42" s="150" t="s">
        <v>33</v>
      </c>
      <c r="B42" s="87">
        <v>0</v>
      </c>
      <c r="C42" s="87">
        <v>0</v>
      </c>
      <c r="D42" s="87">
        <v>0</v>
      </c>
      <c r="E42" s="87">
        <v>0</v>
      </c>
      <c r="F42" s="87">
        <v>0.20226230569120479</v>
      </c>
      <c r="G42" s="87">
        <v>0.22950904495978738</v>
      </c>
      <c r="H42" s="87">
        <v>0</v>
      </c>
      <c r="I42" s="87">
        <v>0</v>
      </c>
      <c r="J42" s="87">
        <v>0</v>
      </c>
      <c r="K42" s="87">
        <v>0</v>
      </c>
      <c r="L42" s="87">
        <v>0</v>
      </c>
      <c r="M42" s="87">
        <v>0</v>
      </c>
      <c r="N42" s="87">
        <v>0</v>
      </c>
      <c r="O42" s="87">
        <v>0</v>
      </c>
      <c r="P42" s="87">
        <v>0</v>
      </c>
      <c r="Q42" s="87">
        <v>0</v>
      </c>
    </row>
    <row r="43" spans="1:17" x14ac:dyDescent="0.25">
      <c r="A43" s="150" t="s">
        <v>31</v>
      </c>
      <c r="B43" s="87">
        <v>0</v>
      </c>
      <c r="C43" s="87">
        <v>0</v>
      </c>
      <c r="D43" s="87">
        <v>0</v>
      </c>
      <c r="E43" s="87">
        <v>0</v>
      </c>
      <c r="F43" s="87">
        <v>0</v>
      </c>
      <c r="G43" s="87">
        <v>0</v>
      </c>
      <c r="H43" s="87">
        <v>0</v>
      </c>
      <c r="I43" s="87">
        <v>0</v>
      </c>
      <c r="J43" s="87">
        <v>0</v>
      </c>
      <c r="K43" s="87">
        <v>0</v>
      </c>
      <c r="L43" s="87">
        <v>0</v>
      </c>
      <c r="M43" s="87">
        <v>0</v>
      </c>
      <c r="N43" s="87">
        <v>0</v>
      </c>
      <c r="O43" s="87">
        <v>0</v>
      </c>
      <c r="P43" s="87">
        <v>0</v>
      </c>
      <c r="Q43" s="87">
        <v>0</v>
      </c>
    </row>
    <row r="44" spans="1:17" x14ac:dyDescent="0.25">
      <c r="A44" s="150" t="s">
        <v>30</v>
      </c>
      <c r="B44" s="87">
        <v>0</v>
      </c>
      <c r="C44" s="87">
        <v>0</v>
      </c>
      <c r="D44" s="87">
        <v>0</v>
      </c>
      <c r="E44" s="87">
        <v>0</v>
      </c>
      <c r="F44" s="87">
        <v>0</v>
      </c>
      <c r="G44" s="87">
        <v>0</v>
      </c>
      <c r="H44" s="87">
        <v>0</v>
      </c>
      <c r="I44" s="87">
        <v>0</v>
      </c>
      <c r="J44" s="87">
        <v>0</v>
      </c>
      <c r="K44" s="87">
        <v>0</v>
      </c>
      <c r="L44" s="87">
        <v>0</v>
      </c>
      <c r="M44" s="87">
        <v>0</v>
      </c>
      <c r="N44" s="87">
        <v>0</v>
      </c>
      <c r="O44" s="87">
        <v>0</v>
      </c>
      <c r="P44" s="87">
        <v>0</v>
      </c>
      <c r="Q44" s="87">
        <v>0</v>
      </c>
    </row>
    <row r="45" spans="1:17" x14ac:dyDescent="0.25">
      <c r="A45" s="150" t="s">
        <v>125</v>
      </c>
      <c r="B45" s="87">
        <v>0.26246394955009178</v>
      </c>
      <c r="C45" s="87">
        <v>0.43176032371278</v>
      </c>
      <c r="D45" s="87">
        <v>0</v>
      </c>
      <c r="E45" s="87">
        <v>0.49386849121668108</v>
      </c>
      <c r="F45" s="87">
        <v>0.45051022933942259</v>
      </c>
      <c r="G45" s="87">
        <v>0.53114476091424245</v>
      </c>
      <c r="H45" s="87">
        <v>0.30619794000433437</v>
      </c>
      <c r="I45" s="87">
        <v>0.21089414959373773</v>
      </c>
      <c r="J45" s="87">
        <v>3.3148968814468223E-2</v>
      </c>
      <c r="K45" s="87">
        <v>5.4261109263757726E-2</v>
      </c>
      <c r="L45" s="87">
        <v>0.20743353473527476</v>
      </c>
      <c r="M45" s="87">
        <v>0</v>
      </c>
      <c r="N45" s="87">
        <v>0.75201477055861032</v>
      </c>
      <c r="O45" s="87">
        <v>0.29920970906733474</v>
      </c>
      <c r="P45" s="87">
        <v>0.26490491166827607</v>
      </c>
      <c r="Q45" s="87">
        <v>0.2153217860969254</v>
      </c>
    </row>
    <row r="46" spans="1:17" x14ac:dyDescent="0.25">
      <c r="A46" s="150" t="s">
        <v>29</v>
      </c>
      <c r="B46" s="87">
        <v>0.26358063608742699</v>
      </c>
      <c r="C46" s="87">
        <v>0.51794897017169872</v>
      </c>
      <c r="D46" s="87">
        <v>0.53951972338609011</v>
      </c>
      <c r="E46" s="87">
        <v>0.26915744635086097</v>
      </c>
      <c r="F46" s="87">
        <v>0.51020860979556126</v>
      </c>
      <c r="G46" s="87">
        <v>0.27732810821537679</v>
      </c>
      <c r="H46" s="87">
        <v>0.32121658638269673</v>
      </c>
      <c r="I46" s="87">
        <v>0</v>
      </c>
      <c r="J46" s="87">
        <v>0</v>
      </c>
      <c r="K46" s="87">
        <v>0</v>
      </c>
      <c r="L46" s="87">
        <v>0</v>
      </c>
      <c r="M46" s="87">
        <v>0</v>
      </c>
      <c r="N46" s="87">
        <v>0</v>
      </c>
      <c r="O46" s="87">
        <v>0</v>
      </c>
      <c r="P46" s="87">
        <v>0</v>
      </c>
      <c r="Q46" s="87">
        <v>0</v>
      </c>
    </row>
    <row r="47" spans="1:17" x14ac:dyDescent="0.25">
      <c r="A47" s="150" t="s">
        <v>28</v>
      </c>
      <c r="B47" s="87">
        <v>0</v>
      </c>
      <c r="C47" s="87">
        <v>0</v>
      </c>
      <c r="D47" s="87">
        <v>0</v>
      </c>
      <c r="E47" s="87">
        <v>0.26472333383746854</v>
      </c>
      <c r="F47" s="87">
        <v>0</v>
      </c>
      <c r="G47" s="87">
        <v>0</v>
      </c>
      <c r="H47" s="87">
        <v>0</v>
      </c>
      <c r="I47" s="87">
        <v>0</v>
      </c>
      <c r="J47" s="87">
        <v>0</v>
      </c>
      <c r="K47" s="87">
        <v>0</v>
      </c>
      <c r="L47" s="87">
        <v>0</v>
      </c>
      <c r="M47" s="87">
        <v>0</v>
      </c>
      <c r="N47" s="87">
        <v>0</v>
      </c>
      <c r="O47" s="87">
        <v>0</v>
      </c>
      <c r="P47" s="87">
        <v>0</v>
      </c>
      <c r="Q47" s="87">
        <v>0</v>
      </c>
    </row>
    <row r="48" spans="1:17" x14ac:dyDescent="0.25">
      <c r="A48" s="150" t="s">
        <v>26</v>
      </c>
      <c r="B48" s="87">
        <v>0.57883027514653596</v>
      </c>
      <c r="C48" s="87">
        <v>0.7132368083026549</v>
      </c>
      <c r="D48" s="87">
        <v>0.42052965126084502</v>
      </c>
      <c r="E48" s="87">
        <v>0.81263333763478318</v>
      </c>
      <c r="F48" s="87">
        <v>0.90972820461350556</v>
      </c>
      <c r="G48" s="87">
        <v>0.7960929552436472</v>
      </c>
      <c r="H48" s="87">
        <v>0.68891508044534</v>
      </c>
      <c r="I48" s="87">
        <v>0.42369603766915398</v>
      </c>
      <c r="J48" s="87">
        <v>0.10001220372729291</v>
      </c>
      <c r="K48" s="87">
        <v>0.13095050230859609</v>
      </c>
      <c r="L48" s="87">
        <v>0.30074318123091648</v>
      </c>
      <c r="M48" s="87">
        <v>0.39037817003563818</v>
      </c>
      <c r="N48" s="87">
        <v>1.1313904180941383</v>
      </c>
      <c r="O48" s="87">
        <v>1.3494827439972432</v>
      </c>
      <c r="P48" s="87">
        <v>0.74957455778202009</v>
      </c>
      <c r="Q48" s="87">
        <v>0.51486748406182548</v>
      </c>
    </row>
    <row r="49" spans="1:17" x14ac:dyDescent="0.25">
      <c r="A49" s="150" t="s">
        <v>25</v>
      </c>
      <c r="B49" s="87">
        <v>0</v>
      </c>
      <c r="C49" s="87">
        <v>0</v>
      </c>
      <c r="D49" s="87">
        <v>0</v>
      </c>
      <c r="E49" s="87">
        <v>0</v>
      </c>
      <c r="F49" s="87">
        <v>0</v>
      </c>
      <c r="G49" s="87">
        <v>0</v>
      </c>
      <c r="H49" s="87">
        <v>0</v>
      </c>
      <c r="I49" s="87">
        <v>0</v>
      </c>
      <c r="J49" s="87">
        <v>0</v>
      </c>
      <c r="K49" s="87">
        <v>0</v>
      </c>
      <c r="L49" s="87">
        <v>0</v>
      </c>
      <c r="M49" s="87">
        <v>0</v>
      </c>
      <c r="N49" s="87">
        <v>0</v>
      </c>
      <c r="O49" s="87">
        <v>0</v>
      </c>
      <c r="P49" s="87">
        <v>0</v>
      </c>
      <c r="Q49" s="87">
        <v>0</v>
      </c>
    </row>
    <row r="50" spans="1:17" x14ac:dyDescent="0.25">
      <c r="A50" s="150" t="s">
        <v>86</v>
      </c>
      <c r="B50" s="87">
        <v>0</v>
      </c>
      <c r="C50" s="87">
        <v>0</v>
      </c>
      <c r="D50" s="87">
        <v>0</v>
      </c>
      <c r="E50" s="87">
        <v>0</v>
      </c>
      <c r="F50" s="87">
        <v>0</v>
      </c>
      <c r="G50" s="87">
        <v>0</v>
      </c>
      <c r="H50" s="87">
        <v>0</v>
      </c>
      <c r="I50" s="87">
        <v>0</v>
      </c>
      <c r="J50" s="87">
        <v>0</v>
      </c>
      <c r="K50" s="87">
        <v>0</v>
      </c>
      <c r="L50" s="87">
        <v>0</v>
      </c>
      <c r="M50" s="87">
        <v>0</v>
      </c>
      <c r="N50" s="87">
        <v>0</v>
      </c>
      <c r="O50" s="87">
        <v>0</v>
      </c>
      <c r="P50" s="87">
        <v>0</v>
      </c>
      <c r="Q50" s="87">
        <v>0</v>
      </c>
    </row>
    <row r="51" spans="1:17" x14ac:dyDescent="0.25">
      <c r="A51" s="150" t="s">
        <v>22</v>
      </c>
      <c r="B51" s="87">
        <v>0</v>
      </c>
      <c r="C51" s="87">
        <v>0</v>
      </c>
      <c r="D51" s="87">
        <v>0</v>
      </c>
      <c r="E51" s="87">
        <v>0</v>
      </c>
      <c r="F51" s="87">
        <v>0</v>
      </c>
      <c r="G51" s="87">
        <v>0</v>
      </c>
      <c r="H51" s="87">
        <v>0</v>
      </c>
      <c r="I51" s="87">
        <v>0</v>
      </c>
      <c r="J51" s="87">
        <v>0</v>
      </c>
      <c r="K51" s="87">
        <v>0</v>
      </c>
      <c r="L51" s="87">
        <v>0</v>
      </c>
      <c r="M51" s="87">
        <v>0</v>
      </c>
      <c r="N51" s="87">
        <v>0</v>
      </c>
      <c r="O51" s="87">
        <v>0</v>
      </c>
      <c r="P51" s="87">
        <v>0</v>
      </c>
      <c r="Q51" s="87">
        <v>0</v>
      </c>
    </row>
    <row r="52" spans="1:17" x14ac:dyDescent="0.25">
      <c r="A52" s="152" t="s">
        <v>328</v>
      </c>
      <c r="B52" s="151">
        <v>0</v>
      </c>
      <c r="C52" s="151">
        <v>0</v>
      </c>
      <c r="D52" s="151">
        <v>0</v>
      </c>
      <c r="E52" s="151">
        <v>0</v>
      </c>
      <c r="F52" s="151">
        <v>0</v>
      </c>
      <c r="G52" s="151">
        <v>0</v>
      </c>
      <c r="H52" s="151">
        <v>0</v>
      </c>
      <c r="I52" s="151">
        <v>0</v>
      </c>
      <c r="J52" s="151">
        <v>0</v>
      </c>
      <c r="K52" s="151">
        <v>0</v>
      </c>
      <c r="L52" s="151">
        <v>0</v>
      </c>
      <c r="M52" s="151">
        <v>0</v>
      </c>
      <c r="N52" s="151">
        <v>0</v>
      </c>
      <c r="O52" s="151">
        <v>0</v>
      </c>
      <c r="P52" s="151">
        <v>0</v>
      </c>
      <c r="Q52" s="151">
        <v>0</v>
      </c>
    </row>
    <row r="53" spans="1:17" x14ac:dyDescent="0.25">
      <c r="A53" s="156" t="s">
        <v>321</v>
      </c>
      <c r="B53" s="204">
        <v>0.40668833673233457</v>
      </c>
      <c r="C53" s="204">
        <v>0.52663837299570848</v>
      </c>
      <c r="D53" s="204">
        <v>0.40118027359497455</v>
      </c>
      <c r="E53" s="204">
        <v>0.57111601839908532</v>
      </c>
      <c r="F53" s="204">
        <v>0.61631357019888211</v>
      </c>
      <c r="G53" s="204">
        <v>0.55548391269679875</v>
      </c>
      <c r="H53" s="204">
        <v>0.43644741169499796</v>
      </c>
      <c r="I53" s="204">
        <v>0.35367129265684139</v>
      </c>
      <c r="J53" s="204">
        <v>0.2581654329594012</v>
      </c>
      <c r="K53" s="204">
        <v>0.21121347313420707</v>
      </c>
      <c r="L53" s="204">
        <v>0.28304394231113561</v>
      </c>
      <c r="M53" s="204">
        <v>0.25651831274041026</v>
      </c>
      <c r="N53" s="204">
        <v>0.49851668510287972</v>
      </c>
      <c r="O53" s="204">
        <v>0.39967562014308755</v>
      </c>
      <c r="P53" s="204">
        <v>0.28679631674863137</v>
      </c>
      <c r="Q53" s="204">
        <v>0.27009173470010733</v>
      </c>
    </row>
    <row r="54" spans="1:17" x14ac:dyDescent="0.25">
      <c r="A54" s="152" t="s">
        <v>327</v>
      </c>
      <c r="B54" s="151">
        <v>0.21619267107991133</v>
      </c>
      <c r="C54" s="151">
        <v>0.23992352779103018</v>
      </c>
      <c r="D54" s="151">
        <v>0.23565451934550294</v>
      </c>
      <c r="E54" s="151">
        <v>0.25380867201291407</v>
      </c>
      <c r="F54" s="151">
        <v>0.25894988926100376</v>
      </c>
      <c r="G54" s="151">
        <v>0.23926410763937561</v>
      </c>
      <c r="H54" s="151">
        <v>0.2094940312066581</v>
      </c>
      <c r="I54" s="151">
        <v>0.24425919140461869</v>
      </c>
      <c r="J54" s="151">
        <v>0.23520661010737343</v>
      </c>
      <c r="K54" s="151">
        <v>0.17928043665621501</v>
      </c>
      <c r="L54" s="151">
        <v>0.19542726714455091</v>
      </c>
      <c r="M54" s="151">
        <v>0.18921173169978298</v>
      </c>
      <c r="N54" s="151">
        <v>0.17379165257654372</v>
      </c>
      <c r="O54" s="151">
        <v>0.11541830064919478</v>
      </c>
      <c r="P54" s="151">
        <v>0.11188606339513203</v>
      </c>
      <c r="Q54" s="151">
        <v>0.14419703294859856</v>
      </c>
    </row>
    <row r="55" spans="1:17" x14ac:dyDescent="0.25">
      <c r="A55" s="152" t="s">
        <v>326</v>
      </c>
      <c r="B55" s="151">
        <v>0.19049566565242324</v>
      </c>
      <c r="C55" s="151">
        <v>0.28671484520467827</v>
      </c>
      <c r="D55" s="151">
        <v>0.16552575424947158</v>
      </c>
      <c r="E55" s="151">
        <v>0.31730734638617131</v>
      </c>
      <c r="F55" s="151">
        <v>0.35736368093787835</v>
      </c>
      <c r="G55" s="151">
        <v>0.31621980505742309</v>
      </c>
      <c r="H55" s="151">
        <v>0.22695338048833985</v>
      </c>
      <c r="I55" s="151">
        <v>0.10941210125222273</v>
      </c>
      <c r="J55" s="151">
        <v>2.2958822852027782E-2</v>
      </c>
      <c r="K55" s="151">
        <v>3.1933036477992047E-2</v>
      </c>
      <c r="L55" s="151">
        <v>8.7616675166584682E-2</v>
      </c>
      <c r="M55" s="151">
        <v>6.730658104062727E-2</v>
      </c>
      <c r="N55" s="151">
        <v>0.324725032526336</v>
      </c>
      <c r="O55" s="151">
        <v>0.28425731949389277</v>
      </c>
      <c r="P55" s="151">
        <v>0.17491025335349936</v>
      </c>
      <c r="Q55" s="151">
        <v>0.12589470175150877</v>
      </c>
    </row>
    <row r="56" spans="1:17" x14ac:dyDescent="0.25">
      <c r="A56" s="150" t="s">
        <v>33</v>
      </c>
      <c r="B56" s="87">
        <v>0</v>
      </c>
      <c r="C56" s="87">
        <v>0</v>
      </c>
      <c r="D56" s="87">
        <v>0</v>
      </c>
      <c r="E56" s="87">
        <v>0</v>
      </c>
      <c r="F56" s="87">
        <v>3.4872811326069793E-2</v>
      </c>
      <c r="G56" s="87">
        <v>3.9570524993066791E-2</v>
      </c>
      <c r="H56" s="87">
        <v>0</v>
      </c>
      <c r="I56" s="87">
        <v>0</v>
      </c>
      <c r="J56" s="87">
        <v>0</v>
      </c>
      <c r="K56" s="87">
        <v>0</v>
      </c>
      <c r="L56" s="87">
        <v>0</v>
      </c>
      <c r="M56" s="87">
        <v>0</v>
      </c>
      <c r="N56" s="87">
        <v>0</v>
      </c>
      <c r="O56" s="87">
        <v>0</v>
      </c>
      <c r="P56" s="87">
        <v>0</v>
      </c>
      <c r="Q56" s="87">
        <v>0</v>
      </c>
    </row>
    <row r="57" spans="1:17" x14ac:dyDescent="0.25">
      <c r="A57" s="150" t="s">
        <v>31</v>
      </c>
      <c r="B57" s="87">
        <v>0</v>
      </c>
      <c r="C57" s="87">
        <v>0</v>
      </c>
      <c r="D57" s="87">
        <v>0</v>
      </c>
      <c r="E57" s="87">
        <v>0</v>
      </c>
      <c r="F57" s="87">
        <v>0</v>
      </c>
      <c r="G57" s="87">
        <v>0</v>
      </c>
      <c r="H57" s="87">
        <v>0</v>
      </c>
      <c r="I57" s="87">
        <v>0</v>
      </c>
      <c r="J57" s="87">
        <v>0</v>
      </c>
      <c r="K57" s="87">
        <v>0</v>
      </c>
      <c r="L57" s="87">
        <v>0</v>
      </c>
      <c r="M57" s="87">
        <v>0</v>
      </c>
      <c r="N57" s="87">
        <v>0</v>
      </c>
      <c r="O57" s="87">
        <v>0</v>
      </c>
      <c r="P57" s="87">
        <v>0</v>
      </c>
      <c r="Q57" s="87">
        <v>0</v>
      </c>
    </row>
    <row r="58" spans="1:17" x14ac:dyDescent="0.25">
      <c r="A58" s="150" t="s">
        <v>30</v>
      </c>
      <c r="B58" s="87">
        <v>0</v>
      </c>
      <c r="C58" s="87">
        <v>0</v>
      </c>
      <c r="D58" s="87">
        <v>0</v>
      </c>
      <c r="E58" s="87">
        <v>0</v>
      </c>
      <c r="F58" s="87">
        <v>0</v>
      </c>
      <c r="G58" s="87">
        <v>0</v>
      </c>
      <c r="H58" s="87">
        <v>0</v>
      </c>
      <c r="I58" s="87">
        <v>0</v>
      </c>
      <c r="J58" s="87">
        <v>0</v>
      </c>
      <c r="K58" s="87">
        <v>0</v>
      </c>
      <c r="L58" s="87">
        <v>0</v>
      </c>
      <c r="M58" s="87">
        <v>0</v>
      </c>
      <c r="N58" s="87">
        <v>0</v>
      </c>
      <c r="O58" s="87">
        <v>0</v>
      </c>
      <c r="P58" s="87">
        <v>0</v>
      </c>
      <c r="Q58" s="87">
        <v>0</v>
      </c>
    </row>
    <row r="59" spans="1:17" x14ac:dyDescent="0.25">
      <c r="A59" s="150" t="s">
        <v>125</v>
      </c>
      <c r="B59" s="87">
        <v>4.5252405094843406E-2</v>
      </c>
      <c r="C59" s="87">
        <v>7.4441435122893113E-2</v>
      </c>
      <c r="D59" s="87">
        <v>0</v>
      </c>
      <c r="E59" s="87">
        <v>8.5149739864944993E-2</v>
      </c>
      <c r="F59" s="87">
        <v>7.7674177472314254E-2</v>
      </c>
      <c r="G59" s="87">
        <v>9.1576682916248694E-2</v>
      </c>
      <c r="H59" s="87">
        <v>5.2792748276609375E-2</v>
      </c>
      <c r="I59" s="87">
        <v>3.6361060274782371E-2</v>
      </c>
      <c r="J59" s="87">
        <v>5.7153394507703835E-3</v>
      </c>
      <c r="K59" s="87">
        <v>9.3553636661651268E-3</v>
      </c>
      <c r="L59" s="87">
        <v>3.5764402540564608E-2</v>
      </c>
      <c r="M59" s="87">
        <v>0</v>
      </c>
      <c r="N59" s="87">
        <v>0.12965771906182938</v>
      </c>
      <c r="O59" s="87">
        <v>5.1587880873678403E-2</v>
      </c>
      <c r="P59" s="87">
        <v>4.5673260632461396E-2</v>
      </c>
      <c r="Q59" s="87">
        <v>3.7124445878780242E-2</v>
      </c>
    </row>
    <row r="60" spans="1:17" x14ac:dyDescent="0.25">
      <c r="A60" s="150" t="s">
        <v>29</v>
      </c>
      <c r="B60" s="87">
        <v>4.5444937256452926E-2</v>
      </c>
      <c r="C60" s="87">
        <v>8.9301546581327385E-2</v>
      </c>
      <c r="D60" s="87">
        <v>9.3020641963118988E-2</v>
      </c>
      <c r="E60" s="87">
        <v>4.6406456267389824E-2</v>
      </c>
      <c r="F60" s="87">
        <v>8.7967001688889865E-2</v>
      </c>
      <c r="G60" s="87">
        <v>4.7815191071616685E-2</v>
      </c>
      <c r="H60" s="87">
        <v>5.53821700659822E-2</v>
      </c>
      <c r="I60" s="87">
        <v>0</v>
      </c>
      <c r="J60" s="87">
        <v>0</v>
      </c>
      <c r="K60" s="87">
        <v>0</v>
      </c>
      <c r="L60" s="87">
        <v>0</v>
      </c>
      <c r="M60" s="87">
        <v>0</v>
      </c>
      <c r="N60" s="87">
        <v>0</v>
      </c>
      <c r="O60" s="87">
        <v>0</v>
      </c>
      <c r="P60" s="87">
        <v>0</v>
      </c>
      <c r="Q60" s="87">
        <v>0</v>
      </c>
    </row>
    <row r="61" spans="1:17" x14ac:dyDescent="0.25">
      <c r="A61" s="150" t="s">
        <v>28</v>
      </c>
      <c r="B61" s="87">
        <v>0</v>
      </c>
      <c r="C61" s="87">
        <v>0</v>
      </c>
      <c r="D61" s="87">
        <v>0</v>
      </c>
      <c r="E61" s="87">
        <v>4.5641954109908366E-2</v>
      </c>
      <c r="F61" s="87">
        <v>0</v>
      </c>
      <c r="G61" s="87">
        <v>0</v>
      </c>
      <c r="H61" s="87">
        <v>0</v>
      </c>
      <c r="I61" s="87">
        <v>0</v>
      </c>
      <c r="J61" s="87">
        <v>0</v>
      </c>
      <c r="K61" s="87">
        <v>0</v>
      </c>
      <c r="L61" s="87">
        <v>0</v>
      </c>
      <c r="M61" s="87">
        <v>0</v>
      </c>
      <c r="N61" s="87">
        <v>0</v>
      </c>
      <c r="O61" s="87">
        <v>0</v>
      </c>
      <c r="P61" s="87">
        <v>0</v>
      </c>
      <c r="Q61" s="87">
        <v>0</v>
      </c>
    </row>
    <row r="62" spans="1:17" x14ac:dyDescent="0.25">
      <c r="A62" s="150" t="s">
        <v>26</v>
      </c>
      <c r="B62" s="87">
        <v>9.9798323301126896E-2</v>
      </c>
      <c r="C62" s="87">
        <v>0.12297186350045776</v>
      </c>
      <c r="D62" s="87">
        <v>7.2505112286352591E-2</v>
      </c>
      <c r="E62" s="87">
        <v>0.14010919614392811</v>
      </c>
      <c r="F62" s="87">
        <v>0.15684969045060443</v>
      </c>
      <c r="G62" s="87">
        <v>0.1372574060764909</v>
      </c>
      <c r="H62" s="87">
        <v>0.11877846214574828</v>
      </c>
      <c r="I62" s="87">
        <v>7.3051040977440349E-2</v>
      </c>
      <c r="J62" s="87">
        <v>1.7243483401257399E-2</v>
      </c>
      <c r="K62" s="87">
        <v>2.2577672811826918E-2</v>
      </c>
      <c r="L62" s="87">
        <v>5.1852272626020074E-2</v>
      </c>
      <c r="M62" s="87">
        <v>6.730658104062727E-2</v>
      </c>
      <c r="N62" s="87">
        <v>0.19506731346450665</v>
      </c>
      <c r="O62" s="87">
        <v>0.23266943862021439</v>
      </c>
      <c r="P62" s="87">
        <v>0.12923699272103795</v>
      </c>
      <c r="Q62" s="87">
        <v>8.8770255872728535E-2</v>
      </c>
    </row>
    <row r="63" spans="1:17" x14ac:dyDescent="0.25">
      <c r="A63" s="150" t="s">
        <v>25</v>
      </c>
      <c r="B63" s="87">
        <v>0</v>
      </c>
      <c r="C63" s="87">
        <v>0</v>
      </c>
      <c r="D63" s="87">
        <v>0</v>
      </c>
      <c r="E63" s="87">
        <v>0</v>
      </c>
      <c r="F63" s="87">
        <v>0</v>
      </c>
      <c r="G63" s="87">
        <v>0</v>
      </c>
      <c r="H63" s="87">
        <v>0</v>
      </c>
      <c r="I63" s="87">
        <v>0</v>
      </c>
      <c r="J63" s="87">
        <v>0</v>
      </c>
      <c r="K63" s="87">
        <v>0</v>
      </c>
      <c r="L63" s="87">
        <v>0</v>
      </c>
      <c r="M63" s="87">
        <v>0</v>
      </c>
      <c r="N63" s="87">
        <v>0</v>
      </c>
      <c r="O63" s="87">
        <v>0</v>
      </c>
      <c r="P63" s="87">
        <v>0</v>
      </c>
      <c r="Q63" s="87">
        <v>0</v>
      </c>
    </row>
    <row r="64" spans="1:17" x14ac:dyDescent="0.25">
      <c r="A64" s="150" t="s">
        <v>86</v>
      </c>
      <c r="B64" s="87">
        <v>0</v>
      </c>
      <c r="C64" s="87">
        <v>0</v>
      </c>
      <c r="D64" s="87">
        <v>0</v>
      </c>
      <c r="E64" s="87">
        <v>0</v>
      </c>
      <c r="F64" s="87">
        <v>0</v>
      </c>
      <c r="G64" s="87">
        <v>0</v>
      </c>
      <c r="H64" s="87">
        <v>0</v>
      </c>
      <c r="I64" s="87">
        <v>0</v>
      </c>
      <c r="J64" s="87">
        <v>0</v>
      </c>
      <c r="K64" s="87">
        <v>0</v>
      </c>
      <c r="L64" s="87">
        <v>0</v>
      </c>
      <c r="M64" s="87">
        <v>0</v>
      </c>
      <c r="N64" s="87">
        <v>0</v>
      </c>
      <c r="O64" s="87">
        <v>0</v>
      </c>
      <c r="P64" s="87">
        <v>0</v>
      </c>
      <c r="Q64" s="87">
        <v>0</v>
      </c>
    </row>
    <row r="65" spans="1:17" x14ac:dyDescent="0.25">
      <c r="A65" s="150" t="s">
        <v>22</v>
      </c>
      <c r="B65" s="87">
        <v>0</v>
      </c>
      <c r="C65" s="87">
        <v>0</v>
      </c>
      <c r="D65" s="87">
        <v>0</v>
      </c>
      <c r="E65" s="87">
        <v>0</v>
      </c>
      <c r="F65" s="87">
        <v>0</v>
      </c>
      <c r="G65" s="87">
        <v>0</v>
      </c>
      <c r="H65" s="87">
        <v>0</v>
      </c>
      <c r="I65" s="87">
        <v>0</v>
      </c>
      <c r="J65" s="87">
        <v>0</v>
      </c>
      <c r="K65" s="87">
        <v>0</v>
      </c>
      <c r="L65" s="87">
        <v>0</v>
      </c>
      <c r="M65" s="87">
        <v>0</v>
      </c>
      <c r="N65" s="87">
        <v>0</v>
      </c>
      <c r="O65" s="87">
        <v>0</v>
      </c>
      <c r="P65" s="87">
        <v>0</v>
      </c>
      <c r="Q65" s="87">
        <v>0</v>
      </c>
    </row>
    <row r="66" spans="1:17" x14ac:dyDescent="0.25">
      <c r="A66" s="152" t="s">
        <v>325</v>
      </c>
      <c r="B66" s="151">
        <v>0</v>
      </c>
      <c r="C66" s="151">
        <v>0</v>
      </c>
      <c r="D66" s="151">
        <v>0</v>
      </c>
      <c r="E66" s="151">
        <v>0</v>
      </c>
      <c r="F66" s="151">
        <v>0</v>
      </c>
      <c r="G66" s="151">
        <v>0</v>
      </c>
      <c r="H66" s="151">
        <v>0</v>
      </c>
      <c r="I66" s="151">
        <v>0</v>
      </c>
      <c r="J66" s="151">
        <v>0</v>
      </c>
      <c r="K66" s="151">
        <v>0</v>
      </c>
      <c r="L66" s="151">
        <v>0</v>
      </c>
      <c r="M66" s="151">
        <v>0</v>
      </c>
      <c r="N66" s="151">
        <v>0</v>
      </c>
      <c r="O66" s="151">
        <v>0</v>
      </c>
      <c r="P66" s="151">
        <v>0</v>
      </c>
      <c r="Q66" s="151">
        <v>0</v>
      </c>
    </row>
    <row r="67" spans="1:17" x14ac:dyDescent="0.25">
      <c r="A67" s="156" t="s">
        <v>333</v>
      </c>
      <c r="B67" s="204">
        <v>30.773975358443867</v>
      </c>
      <c r="C67" s="204">
        <v>28.497686705237125</v>
      </c>
      <c r="D67" s="204">
        <v>43.046426531082062</v>
      </c>
      <c r="E67" s="204">
        <v>59.864929930156229</v>
      </c>
      <c r="F67" s="204">
        <v>51.821274669900781</v>
      </c>
      <c r="G67" s="204">
        <v>55.031157507342442</v>
      </c>
      <c r="H67" s="204">
        <v>61.793547655418877</v>
      </c>
      <c r="I67" s="204">
        <v>63.948919470275285</v>
      </c>
      <c r="J67" s="204">
        <v>59.941702027136834</v>
      </c>
      <c r="K67" s="204">
        <v>50.852010918002151</v>
      </c>
      <c r="L67" s="204">
        <v>48.112133915091604</v>
      </c>
      <c r="M67" s="204">
        <v>59.688751601802601</v>
      </c>
      <c r="N67" s="204">
        <v>67.493446264807446</v>
      </c>
      <c r="O67" s="204">
        <v>65.828080968176437</v>
      </c>
      <c r="P67" s="204">
        <v>63.444902462094255</v>
      </c>
      <c r="Q67" s="204">
        <v>62.628405536265021</v>
      </c>
    </row>
    <row r="68" spans="1:17" x14ac:dyDescent="0.25">
      <c r="A68" s="72" t="s">
        <v>319</v>
      </c>
      <c r="B68" s="306">
        <v>0</v>
      </c>
      <c r="C68" s="306">
        <v>0</v>
      </c>
      <c r="D68" s="306">
        <v>0</v>
      </c>
      <c r="E68" s="306">
        <v>0</v>
      </c>
      <c r="F68" s="306">
        <v>0</v>
      </c>
      <c r="G68" s="306">
        <v>0</v>
      </c>
      <c r="H68" s="306">
        <v>0</v>
      </c>
      <c r="I68" s="306">
        <v>0</v>
      </c>
      <c r="J68" s="306">
        <v>0</v>
      </c>
      <c r="K68" s="306">
        <v>0</v>
      </c>
      <c r="L68" s="306">
        <v>0</v>
      </c>
      <c r="M68" s="306">
        <v>0</v>
      </c>
      <c r="N68" s="306">
        <v>0</v>
      </c>
      <c r="O68" s="306">
        <v>0</v>
      </c>
      <c r="P68" s="306">
        <v>0</v>
      </c>
      <c r="Q68" s="306">
        <v>0</v>
      </c>
    </row>
    <row r="70" spans="1:17" ht="12.75" x14ac:dyDescent="0.25">
      <c r="A70" s="80" t="s">
        <v>134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197"/>
      <c r="P70" s="197"/>
      <c r="Q70" s="197"/>
    </row>
    <row r="72" spans="1:17" x14ac:dyDescent="0.25">
      <c r="A72" s="78" t="s">
        <v>3</v>
      </c>
      <c r="B72" s="77">
        <f t="shared" ref="B72:Q72" si="0">SUM(B$73:B$77,B$78,B$80:B$81,B$83:B$85,B$87:B$89,B$90:B$91)</f>
        <v>1</v>
      </c>
      <c r="C72" s="77">
        <f t="shared" si="0"/>
        <v>1</v>
      </c>
      <c r="D72" s="77">
        <f t="shared" si="0"/>
        <v>1</v>
      </c>
      <c r="E72" s="77">
        <f t="shared" si="0"/>
        <v>0.99999999999999978</v>
      </c>
      <c r="F72" s="77">
        <f t="shared" si="0"/>
        <v>1</v>
      </c>
      <c r="G72" s="77">
        <f t="shared" si="0"/>
        <v>0.99999999999999989</v>
      </c>
      <c r="H72" s="77">
        <f t="shared" si="0"/>
        <v>1.0000000000000002</v>
      </c>
      <c r="I72" s="77">
        <f t="shared" si="0"/>
        <v>1</v>
      </c>
      <c r="J72" s="77">
        <f t="shared" si="0"/>
        <v>0.99999999999999989</v>
      </c>
      <c r="K72" s="77">
        <f t="shared" si="0"/>
        <v>1</v>
      </c>
      <c r="L72" s="77">
        <f t="shared" si="0"/>
        <v>1</v>
      </c>
      <c r="M72" s="77">
        <f t="shared" si="0"/>
        <v>1</v>
      </c>
      <c r="N72" s="77">
        <f t="shared" si="0"/>
        <v>0.99999999999999978</v>
      </c>
      <c r="O72" s="77">
        <f t="shared" si="0"/>
        <v>1</v>
      </c>
      <c r="P72" s="77">
        <f t="shared" si="0"/>
        <v>1</v>
      </c>
      <c r="Q72" s="77">
        <f t="shared" si="0"/>
        <v>1</v>
      </c>
    </row>
    <row r="73" spans="1:17" x14ac:dyDescent="0.25">
      <c r="A73" s="132" t="s">
        <v>83</v>
      </c>
      <c r="B73" s="203">
        <f t="shared" ref="B73:Q73" si="1">IF(B$6=0,0,B$6/B$5)</f>
        <v>0</v>
      </c>
      <c r="C73" s="203">
        <f t="shared" si="1"/>
        <v>0</v>
      </c>
      <c r="D73" s="203">
        <f t="shared" si="1"/>
        <v>0</v>
      </c>
      <c r="E73" s="203">
        <f t="shared" si="1"/>
        <v>0</v>
      </c>
      <c r="F73" s="203">
        <f t="shared" si="1"/>
        <v>0</v>
      </c>
      <c r="G73" s="203">
        <f t="shared" si="1"/>
        <v>0</v>
      </c>
      <c r="H73" s="203">
        <f t="shared" si="1"/>
        <v>0</v>
      </c>
      <c r="I73" s="203">
        <f t="shared" si="1"/>
        <v>0</v>
      </c>
      <c r="J73" s="203">
        <f t="shared" si="1"/>
        <v>0</v>
      </c>
      <c r="K73" s="203">
        <f t="shared" si="1"/>
        <v>0</v>
      </c>
      <c r="L73" s="203">
        <f t="shared" si="1"/>
        <v>0</v>
      </c>
      <c r="M73" s="203">
        <f t="shared" si="1"/>
        <v>0</v>
      </c>
      <c r="N73" s="203">
        <f t="shared" si="1"/>
        <v>0</v>
      </c>
      <c r="O73" s="203">
        <f t="shared" si="1"/>
        <v>0</v>
      </c>
      <c r="P73" s="203">
        <f t="shared" si="1"/>
        <v>0</v>
      </c>
      <c r="Q73" s="203">
        <f t="shared" si="1"/>
        <v>0</v>
      </c>
    </row>
    <row r="74" spans="1:17" x14ac:dyDescent="0.25">
      <c r="A74" s="76" t="s">
        <v>82</v>
      </c>
      <c r="B74" s="202">
        <f t="shared" ref="B74:Q74" si="2">IF(B$7=0,0,B$7/B$5)</f>
        <v>0</v>
      </c>
      <c r="C74" s="202">
        <f t="shared" si="2"/>
        <v>0</v>
      </c>
      <c r="D74" s="202">
        <f t="shared" si="2"/>
        <v>0</v>
      </c>
      <c r="E74" s="202">
        <f t="shared" si="2"/>
        <v>0</v>
      </c>
      <c r="F74" s="202">
        <f t="shared" si="2"/>
        <v>0</v>
      </c>
      <c r="G74" s="202">
        <f t="shared" si="2"/>
        <v>0</v>
      </c>
      <c r="H74" s="202">
        <f t="shared" si="2"/>
        <v>0</v>
      </c>
      <c r="I74" s="202">
        <f t="shared" si="2"/>
        <v>0</v>
      </c>
      <c r="J74" s="202">
        <f t="shared" si="2"/>
        <v>0</v>
      </c>
      <c r="K74" s="202">
        <f t="shared" si="2"/>
        <v>0</v>
      </c>
      <c r="L74" s="202">
        <f t="shared" si="2"/>
        <v>0</v>
      </c>
      <c r="M74" s="202">
        <f t="shared" si="2"/>
        <v>0</v>
      </c>
      <c r="N74" s="202">
        <f t="shared" si="2"/>
        <v>0</v>
      </c>
      <c r="O74" s="202">
        <f t="shared" si="2"/>
        <v>0</v>
      </c>
      <c r="P74" s="202">
        <f t="shared" si="2"/>
        <v>0</v>
      </c>
      <c r="Q74" s="202">
        <f t="shared" si="2"/>
        <v>0</v>
      </c>
    </row>
    <row r="75" spans="1:17" x14ac:dyDescent="0.25">
      <c r="A75" s="76" t="s">
        <v>81</v>
      </c>
      <c r="B75" s="202">
        <f t="shared" ref="B75:Q75" si="3">IF(B$8=0,0,B$8/B$5)</f>
        <v>0</v>
      </c>
      <c r="C75" s="202">
        <f t="shared" si="3"/>
        <v>0</v>
      </c>
      <c r="D75" s="202">
        <f t="shared" si="3"/>
        <v>0</v>
      </c>
      <c r="E75" s="202">
        <f t="shared" si="3"/>
        <v>0</v>
      </c>
      <c r="F75" s="202">
        <f t="shared" si="3"/>
        <v>0</v>
      </c>
      <c r="G75" s="202">
        <f t="shared" si="3"/>
        <v>0</v>
      </c>
      <c r="H75" s="202">
        <f t="shared" si="3"/>
        <v>0</v>
      </c>
      <c r="I75" s="202">
        <f t="shared" si="3"/>
        <v>0</v>
      </c>
      <c r="J75" s="202">
        <f t="shared" si="3"/>
        <v>0</v>
      </c>
      <c r="K75" s="202">
        <f t="shared" si="3"/>
        <v>0</v>
      </c>
      <c r="L75" s="202">
        <f t="shared" si="3"/>
        <v>0</v>
      </c>
      <c r="M75" s="202">
        <f t="shared" si="3"/>
        <v>0</v>
      </c>
      <c r="N75" s="202">
        <f t="shared" si="3"/>
        <v>0</v>
      </c>
      <c r="O75" s="202">
        <f t="shared" si="3"/>
        <v>0</v>
      </c>
      <c r="P75" s="202">
        <f t="shared" si="3"/>
        <v>0</v>
      </c>
      <c r="Q75" s="202">
        <f t="shared" si="3"/>
        <v>0</v>
      </c>
    </row>
    <row r="76" spans="1:17" x14ac:dyDescent="0.25">
      <c r="A76" s="76" t="s">
        <v>80</v>
      </c>
      <c r="B76" s="202">
        <f t="shared" ref="B76:Q76" si="4">IF(B$9=0,0,B$9/B$5)</f>
        <v>0</v>
      </c>
      <c r="C76" s="202">
        <f t="shared" si="4"/>
        <v>0</v>
      </c>
      <c r="D76" s="202">
        <f t="shared" si="4"/>
        <v>0</v>
      </c>
      <c r="E76" s="202">
        <f t="shared" si="4"/>
        <v>0</v>
      </c>
      <c r="F76" s="202">
        <f t="shared" si="4"/>
        <v>0</v>
      </c>
      <c r="G76" s="202">
        <f t="shared" si="4"/>
        <v>0</v>
      </c>
      <c r="H76" s="202">
        <f t="shared" si="4"/>
        <v>0</v>
      </c>
      <c r="I76" s="202">
        <f t="shared" si="4"/>
        <v>0</v>
      </c>
      <c r="J76" s="202">
        <f t="shared" si="4"/>
        <v>0</v>
      </c>
      <c r="K76" s="202">
        <f t="shared" si="4"/>
        <v>0</v>
      </c>
      <c r="L76" s="202">
        <f t="shared" si="4"/>
        <v>0</v>
      </c>
      <c r="M76" s="202">
        <f t="shared" si="4"/>
        <v>0</v>
      </c>
      <c r="N76" s="202">
        <f t="shared" si="4"/>
        <v>0</v>
      </c>
      <c r="O76" s="202">
        <f t="shared" si="4"/>
        <v>0</v>
      </c>
      <c r="P76" s="202">
        <f t="shared" si="4"/>
        <v>0</v>
      </c>
      <c r="Q76" s="202">
        <f t="shared" si="4"/>
        <v>0</v>
      </c>
    </row>
    <row r="77" spans="1:17" x14ac:dyDescent="0.25">
      <c r="A77" s="129" t="s">
        <v>79</v>
      </c>
      <c r="B77" s="201">
        <f t="shared" ref="B77:Q77" si="5">IF(B$10=0,0,B$10/B$5)</f>
        <v>2.6151845230379393E-2</v>
      </c>
      <c r="C77" s="201">
        <f t="shared" si="5"/>
        <v>2.3994944715851375E-2</v>
      </c>
      <c r="D77" s="201">
        <f t="shared" si="5"/>
        <v>2.2147287614089028E-2</v>
      </c>
      <c r="E77" s="201">
        <f t="shared" si="5"/>
        <v>2.0766920562595267E-2</v>
      </c>
      <c r="F77" s="201">
        <f t="shared" si="5"/>
        <v>2.078962877219442E-2</v>
      </c>
      <c r="G77" s="201">
        <f t="shared" si="5"/>
        <v>2.1106176157838854E-2</v>
      </c>
      <c r="H77" s="201">
        <f t="shared" si="5"/>
        <v>2.1516983719876093E-2</v>
      </c>
      <c r="I77" s="201">
        <f t="shared" si="5"/>
        <v>2.2723999218930702E-2</v>
      </c>
      <c r="J77" s="201">
        <f t="shared" si="5"/>
        <v>2.3726819850753231E-2</v>
      </c>
      <c r="K77" s="201">
        <f t="shared" si="5"/>
        <v>2.3809963174789121E-2</v>
      </c>
      <c r="L77" s="201">
        <f t="shared" si="5"/>
        <v>2.1779982656163006E-2</v>
      </c>
      <c r="M77" s="201">
        <f t="shared" si="5"/>
        <v>1.9257168237483819E-2</v>
      </c>
      <c r="N77" s="201">
        <f t="shared" si="5"/>
        <v>1.9034024197593147E-2</v>
      </c>
      <c r="O77" s="201">
        <f t="shared" si="5"/>
        <v>1.9689885283106185E-2</v>
      </c>
      <c r="P77" s="201">
        <f t="shared" si="5"/>
        <v>2.0004849849404489E-2</v>
      </c>
      <c r="Q77" s="201">
        <f t="shared" si="5"/>
        <v>2.0748346297583452E-2</v>
      </c>
    </row>
    <row r="78" spans="1:17" x14ac:dyDescent="0.25">
      <c r="A78" s="127" t="s">
        <v>324</v>
      </c>
      <c r="B78" s="200">
        <f t="shared" ref="B78:Q78" si="6">IF(B$15=0,0,B$15/B$5)</f>
        <v>0.1713261444882461</v>
      </c>
      <c r="C78" s="200">
        <f t="shared" si="6"/>
        <v>0.22423153920126718</v>
      </c>
      <c r="D78" s="200">
        <f t="shared" si="6"/>
        <v>0.12513475488019069</v>
      </c>
      <c r="E78" s="200">
        <f t="shared" si="6"/>
        <v>0.19332461851814361</v>
      </c>
      <c r="F78" s="200">
        <f t="shared" si="6"/>
        <v>0.16480391512072673</v>
      </c>
      <c r="G78" s="200">
        <f t="shared" si="6"/>
        <v>0.13797757651426001</v>
      </c>
      <c r="H78" s="200">
        <f t="shared" si="6"/>
        <v>9.0079451525176782E-2</v>
      </c>
      <c r="I78" s="200">
        <f t="shared" si="6"/>
        <v>3.838356089866065E-2</v>
      </c>
      <c r="J78" s="200">
        <f t="shared" si="6"/>
        <v>8.9662107577184198E-3</v>
      </c>
      <c r="K78" s="200">
        <f t="shared" si="6"/>
        <v>1.5876187171105904E-2</v>
      </c>
      <c r="L78" s="200">
        <f t="shared" si="6"/>
        <v>4.1926211886111182E-2</v>
      </c>
      <c r="M78" s="200">
        <f t="shared" si="6"/>
        <v>2.3316108357213653E-2</v>
      </c>
      <c r="N78" s="200">
        <f t="shared" si="6"/>
        <v>0.10096413247225382</v>
      </c>
      <c r="O78" s="200">
        <f t="shared" si="6"/>
        <v>7.6767213529890688E-2</v>
      </c>
      <c r="P78" s="200">
        <f t="shared" si="6"/>
        <v>5.2900687369303125E-2</v>
      </c>
      <c r="Q78" s="200">
        <f t="shared" si="6"/>
        <v>5.5788185221058238E-2</v>
      </c>
    </row>
    <row r="79" spans="1:17" x14ac:dyDescent="0.25">
      <c r="A79" s="127" t="s">
        <v>323</v>
      </c>
      <c r="B79" s="200">
        <f t="shared" ref="B79:Q79" si="7">IF(B$26=0,0,B$26/B$5)</f>
        <v>0.40800347848208401</v>
      </c>
      <c r="C79" s="200">
        <f t="shared" si="7"/>
        <v>0.40218081512380743</v>
      </c>
      <c r="D79" s="200">
        <f t="shared" si="7"/>
        <v>0.40773933197244283</v>
      </c>
      <c r="E79" s="200">
        <f t="shared" si="7"/>
        <v>0.3948725798076515</v>
      </c>
      <c r="F79" s="200">
        <f t="shared" si="7"/>
        <v>0.45058587298276082</v>
      </c>
      <c r="G79" s="200">
        <f t="shared" si="7"/>
        <v>0.45808151775850425</v>
      </c>
      <c r="H79" s="200">
        <f t="shared" si="7"/>
        <v>0.49347670752637185</v>
      </c>
      <c r="I79" s="200">
        <f t="shared" si="7"/>
        <v>0.51968660653593202</v>
      </c>
      <c r="J79" s="200">
        <f t="shared" si="7"/>
        <v>0.51225743980831395</v>
      </c>
      <c r="K79" s="200">
        <f t="shared" si="7"/>
        <v>0.50761706344574209</v>
      </c>
      <c r="L79" s="200">
        <f t="shared" si="7"/>
        <v>0.52443451894064752</v>
      </c>
      <c r="M79" s="200">
        <f t="shared" si="7"/>
        <v>0.56313558327558766</v>
      </c>
      <c r="N79" s="200">
        <f t="shared" si="7"/>
        <v>0.48772178844983449</v>
      </c>
      <c r="O79" s="200">
        <f t="shared" si="7"/>
        <v>0.48621797166367037</v>
      </c>
      <c r="P79" s="200">
        <f t="shared" si="7"/>
        <v>0.51147051198500793</v>
      </c>
      <c r="Q79" s="200">
        <f t="shared" si="7"/>
        <v>0.50159568498468787</v>
      </c>
    </row>
    <row r="80" spans="1:17" x14ac:dyDescent="0.25">
      <c r="A80" s="142" t="s">
        <v>332</v>
      </c>
      <c r="B80" s="199">
        <f t="shared" ref="B80:Q80" si="8">IF(B$27=0,0,B$27/B$5)</f>
        <v>0.40800347848208401</v>
      </c>
      <c r="C80" s="199">
        <f t="shared" si="8"/>
        <v>0.40218081512380743</v>
      </c>
      <c r="D80" s="199">
        <f t="shared" si="8"/>
        <v>0.40773933197244283</v>
      </c>
      <c r="E80" s="199">
        <f t="shared" si="8"/>
        <v>0.3948725798076515</v>
      </c>
      <c r="F80" s="199">
        <f t="shared" si="8"/>
        <v>0.45058587298276082</v>
      </c>
      <c r="G80" s="199">
        <f t="shared" si="8"/>
        <v>0.45808151775850425</v>
      </c>
      <c r="H80" s="199">
        <f t="shared" si="8"/>
        <v>0.49347670752637185</v>
      </c>
      <c r="I80" s="199">
        <f t="shared" si="8"/>
        <v>0.51968660653593202</v>
      </c>
      <c r="J80" s="199">
        <f t="shared" si="8"/>
        <v>0.51225743980831395</v>
      </c>
      <c r="K80" s="199">
        <f t="shared" si="8"/>
        <v>0.50761706344574209</v>
      </c>
      <c r="L80" s="199">
        <f t="shared" si="8"/>
        <v>0.52443451894064752</v>
      </c>
      <c r="M80" s="199">
        <f t="shared" si="8"/>
        <v>0.56313558327558766</v>
      </c>
      <c r="N80" s="199">
        <f t="shared" si="8"/>
        <v>0.48772178844983449</v>
      </c>
      <c r="O80" s="199">
        <f t="shared" si="8"/>
        <v>0.48621797166367037</v>
      </c>
      <c r="P80" s="199">
        <f t="shared" si="8"/>
        <v>0.51147051198500793</v>
      </c>
      <c r="Q80" s="199">
        <f t="shared" si="8"/>
        <v>0.50159568498468787</v>
      </c>
    </row>
    <row r="81" spans="1:17" x14ac:dyDescent="0.25">
      <c r="A81" s="142" t="s">
        <v>331</v>
      </c>
      <c r="B81" s="199">
        <f t="shared" ref="B81:Q81" si="9">IF(B$33=0,0,B$33/B$5)</f>
        <v>0</v>
      </c>
      <c r="C81" s="199">
        <f t="shared" si="9"/>
        <v>0</v>
      </c>
      <c r="D81" s="199">
        <f t="shared" si="9"/>
        <v>0</v>
      </c>
      <c r="E81" s="199">
        <f t="shared" si="9"/>
        <v>0</v>
      </c>
      <c r="F81" s="199">
        <f t="shared" si="9"/>
        <v>0</v>
      </c>
      <c r="G81" s="199">
        <f t="shared" si="9"/>
        <v>0</v>
      </c>
      <c r="H81" s="199">
        <f t="shared" si="9"/>
        <v>0</v>
      </c>
      <c r="I81" s="199">
        <f t="shared" si="9"/>
        <v>0</v>
      </c>
      <c r="J81" s="199">
        <f t="shared" si="9"/>
        <v>0</v>
      </c>
      <c r="K81" s="199">
        <f t="shared" si="9"/>
        <v>0</v>
      </c>
      <c r="L81" s="199">
        <f t="shared" si="9"/>
        <v>0</v>
      </c>
      <c r="M81" s="199">
        <f t="shared" si="9"/>
        <v>0</v>
      </c>
      <c r="N81" s="199">
        <f t="shared" si="9"/>
        <v>0</v>
      </c>
      <c r="O81" s="199">
        <f t="shared" si="9"/>
        <v>0</v>
      </c>
      <c r="P81" s="199">
        <f t="shared" si="9"/>
        <v>0</v>
      </c>
      <c r="Q81" s="199">
        <f t="shared" si="9"/>
        <v>0</v>
      </c>
    </row>
    <row r="82" spans="1:17" x14ac:dyDescent="0.25">
      <c r="A82" s="127" t="s">
        <v>322</v>
      </c>
      <c r="B82" s="200">
        <f t="shared" ref="B82:Q82" si="10">IF(B$34=0,0,B$34/B$5)</f>
        <v>3.3727459993016087E-2</v>
      </c>
      <c r="C82" s="200">
        <f t="shared" si="10"/>
        <v>3.9622225504060221E-2</v>
      </c>
      <c r="D82" s="200">
        <f t="shared" si="10"/>
        <v>2.6781892314495313E-2</v>
      </c>
      <c r="E82" s="200">
        <f t="shared" si="10"/>
        <v>2.4373454070205317E-2</v>
      </c>
      <c r="F82" s="200">
        <f t="shared" si="10"/>
        <v>2.7298929789171547E-2</v>
      </c>
      <c r="G82" s="200">
        <f t="shared" si="10"/>
        <v>2.5080911941458683E-2</v>
      </c>
      <c r="H82" s="200">
        <f t="shared" si="10"/>
        <v>1.8556588897351716E-2</v>
      </c>
      <c r="I82" s="200">
        <f t="shared" si="10"/>
        <v>1.683380413457913E-2</v>
      </c>
      <c r="J82" s="200">
        <f t="shared" si="10"/>
        <v>1.5093906242932673E-2</v>
      </c>
      <c r="K82" s="200">
        <f t="shared" si="10"/>
        <v>1.4390168821694143E-2</v>
      </c>
      <c r="L82" s="200">
        <f t="shared" si="10"/>
        <v>1.7822747760713104E-2</v>
      </c>
      <c r="M82" s="200">
        <f t="shared" si="10"/>
        <v>1.1826494727355096E-2</v>
      </c>
      <c r="N82" s="200">
        <f t="shared" si="10"/>
        <v>1.8606774614936199E-2</v>
      </c>
      <c r="O82" s="200">
        <f t="shared" si="10"/>
        <v>1.5655253325835686E-2</v>
      </c>
      <c r="P82" s="200">
        <f t="shared" si="10"/>
        <v>1.2266401714646026E-2</v>
      </c>
      <c r="Q82" s="200">
        <f t="shared" si="10"/>
        <v>1.2709716682258653E-2</v>
      </c>
    </row>
    <row r="83" spans="1:17" x14ac:dyDescent="0.25">
      <c r="A83" s="142" t="s">
        <v>330</v>
      </c>
      <c r="B83" s="199">
        <f t="shared" ref="B83:Q83" si="11">IF(B$35=0,0,B$35/B$5)</f>
        <v>2.0942966720804014E-2</v>
      </c>
      <c r="C83" s="199">
        <f t="shared" si="11"/>
        <v>2.1862494913887545E-2</v>
      </c>
      <c r="D83" s="199">
        <f t="shared" si="11"/>
        <v>1.7541118386232284E-2</v>
      </c>
      <c r="E83" s="199">
        <f t="shared" si="11"/>
        <v>1.3207946077016471E-2</v>
      </c>
      <c r="F83" s="199">
        <f t="shared" si="11"/>
        <v>1.3997181929164782E-2</v>
      </c>
      <c r="G83" s="199">
        <f t="shared" si="11"/>
        <v>1.3276865689388887E-2</v>
      </c>
      <c r="H83" s="199">
        <f t="shared" si="11"/>
        <v>1.0595358516383109E-2</v>
      </c>
      <c r="I83" s="199">
        <f t="shared" si="11"/>
        <v>1.2862870174728142E-2</v>
      </c>
      <c r="J83" s="199">
        <f t="shared" si="11"/>
        <v>1.4120731232054672E-2</v>
      </c>
      <c r="K83" s="199">
        <f t="shared" si="11"/>
        <v>1.2800385255595969E-2</v>
      </c>
      <c r="L83" s="199">
        <f t="shared" si="11"/>
        <v>1.3685141430886073E-2</v>
      </c>
      <c r="M83" s="199">
        <f t="shared" si="11"/>
        <v>9.3357919815279366E-3</v>
      </c>
      <c r="N83" s="199">
        <f t="shared" si="11"/>
        <v>8.2558718849887348E-3</v>
      </c>
      <c r="O83" s="199">
        <f t="shared" si="11"/>
        <v>5.6559751094797583E-3</v>
      </c>
      <c r="P83" s="199">
        <f t="shared" si="11"/>
        <v>5.8457670817754753E-3</v>
      </c>
      <c r="Q83" s="199">
        <f t="shared" si="11"/>
        <v>7.9597966817899924E-3</v>
      </c>
    </row>
    <row r="84" spans="1:17" x14ac:dyDescent="0.25">
      <c r="A84" s="142" t="s">
        <v>329</v>
      </c>
      <c r="B84" s="199">
        <f t="shared" ref="B84:Q84" si="12">IF(B$41=0,0,B$41/B$5)</f>
        <v>1.2784493272212075E-2</v>
      </c>
      <c r="C84" s="199">
        <f t="shared" si="12"/>
        <v>1.7759730590172679E-2</v>
      </c>
      <c r="D84" s="199">
        <f t="shared" si="12"/>
        <v>9.2407739282630297E-3</v>
      </c>
      <c r="E84" s="199">
        <f t="shared" si="12"/>
        <v>1.1165507993188844E-2</v>
      </c>
      <c r="F84" s="199">
        <f t="shared" si="12"/>
        <v>1.3301747860006765E-2</v>
      </c>
      <c r="G84" s="199">
        <f t="shared" si="12"/>
        <v>1.1804046252069794E-2</v>
      </c>
      <c r="H84" s="199">
        <f t="shared" si="12"/>
        <v>7.9612303809686071E-3</v>
      </c>
      <c r="I84" s="199">
        <f t="shared" si="12"/>
        <v>3.9709339598509906E-3</v>
      </c>
      <c r="J84" s="199">
        <f t="shared" si="12"/>
        <v>9.7317501087800006E-4</v>
      </c>
      <c r="K84" s="199">
        <f t="shared" si="12"/>
        <v>1.5897835660981733E-3</v>
      </c>
      <c r="L84" s="199">
        <f t="shared" si="12"/>
        <v>4.1376063298270288E-3</v>
      </c>
      <c r="M84" s="199">
        <f t="shared" si="12"/>
        <v>2.4907027458271596E-3</v>
      </c>
      <c r="N84" s="199">
        <f t="shared" si="12"/>
        <v>1.0350902729947466E-2</v>
      </c>
      <c r="O84" s="199">
        <f t="shared" si="12"/>
        <v>9.9992782163559266E-3</v>
      </c>
      <c r="P84" s="199">
        <f t="shared" si="12"/>
        <v>6.42063463287055E-3</v>
      </c>
      <c r="Q84" s="199">
        <f t="shared" si="12"/>
        <v>4.7499200004686619E-3</v>
      </c>
    </row>
    <row r="85" spans="1:17" x14ac:dyDescent="0.25">
      <c r="A85" s="142" t="s">
        <v>328</v>
      </c>
      <c r="B85" s="199">
        <f t="shared" ref="B85:Q85" si="13">IF(B$52=0,0,B$52/B$5)</f>
        <v>0</v>
      </c>
      <c r="C85" s="199">
        <f t="shared" si="13"/>
        <v>0</v>
      </c>
      <c r="D85" s="199">
        <f t="shared" si="13"/>
        <v>0</v>
      </c>
      <c r="E85" s="199">
        <f t="shared" si="13"/>
        <v>0</v>
      </c>
      <c r="F85" s="199">
        <f t="shared" si="13"/>
        <v>0</v>
      </c>
      <c r="G85" s="199">
        <f t="shared" si="13"/>
        <v>0</v>
      </c>
      <c r="H85" s="199">
        <f t="shared" si="13"/>
        <v>0</v>
      </c>
      <c r="I85" s="199">
        <f t="shared" si="13"/>
        <v>0</v>
      </c>
      <c r="J85" s="199">
        <f t="shared" si="13"/>
        <v>0</v>
      </c>
      <c r="K85" s="199">
        <f t="shared" si="13"/>
        <v>0</v>
      </c>
      <c r="L85" s="199">
        <f t="shared" si="13"/>
        <v>0</v>
      </c>
      <c r="M85" s="199">
        <f t="shared" si="13"/>
        <v>0</v>
      </c>
      <c r="N85" s="199">
        <f t="shared" si="13"/>
        <v>0</v>
      </c>
      <c r="O85" s="199">
        <f t="shared" si="13"/>
        <v>0</v>
      </c>
      <c r="P85" s="199">
        <f t="shared" si="13"/>
        <v>0</v>
      </c>
      <c r="Q85" s="199">
        <f t="shared" si="13"/>
        <v>0</v>
      </c>
    </row>
    <row r="86" spans="1:17" x14ac:dyDescent="0.25">
      <c r="A86" s="127" t="s">
        <v>321</v>
      </c>
      <c r="B86" s="200">
        <f t="shared" ref="B86:Q86" si="14">IF(B$53=0,0,B$53/B$5)</f>
        <v>4.7057856861292477E-3</v>
      </c>
      <c r="C86" s="200">
        <f t="shared" si="14"/>
        <v>5.6243287804394228E-3</v>
      </c>
      <c r="D86" s="200">
        <f t="shared" si="14"/>
        <v>3.8614849513684902E-3</v>
      </c>
      <c r="E86" s="200">
        <f t="shared" si="14"/>
        <v>3.4649319316270993E-3</v>
      </c>
      <c r="F86" s="200">
        <f t="shared" si="14"/>
        <v>3.9552326599492831E-3</v>
      </c>
      <c r="G86" s="200">
        <f t="shared" si="14"/>
        <v>3.575076409033452E-3</v>
      </c>
      <c r="H86" s="200">
        <f t="shared" si="14"/>
        <v>2.6396567969346097E-3</v>
      </c>
      <c r="I86" s="200">
        <f t="shared" si="14"/>
        <v>2.2130902349639494E-3</v>
      </c>
      <c r="J86" s="200">
        <f t="shared" si="14"/>
        <v>1.8867372765871116E-3</v>
      </c>
      <c r="K86" s="200">
        <f t="shared" si="14"/>
        <v>1.812973310240351E-3</v>
      </c>
      <c r="L86" s="200">
        <f t="shared" si="14"/>
        <v>2.3045613278426269E-3</v>
      </c>
      <c r="M86" s="200">
        <f t="shared" si="14"/>
        <v>1.6366459882712263E-3</v>
      </c>
      <c r="N86" s="200">
        <f t="shared" si="14"/>
        <v>2.7397703626625969E-3</v>
      </c>
      <c r="O86" s="200">
        <f t="shared" si="14"/>
        <v>2.4240225729648458E-3</v>
      </c>
      <c r="P86" s="200">
        <f t="shared" si="14"/>
        <v>1.8151322124771634E-3</v>
      </c>
      <c r="Q86" s="200">
        <f t="shared" si="14"/>
        <v>1.7569610853558509E-3</v>
      </c>
    </row>
    <row r="87" spans="1:17" x14ac:dyDescent="0.25">
      <c r="A87" s="142" t="s">
        <v>327</v>
      </c>
      <c r="B87" s="199">
        <f t="shared" ref="B87:Q87" si="15">IF(B$54=0,0,B$54/B$5)</f>
        <v>2.5015627081616484E-3</v>
      </c>
      <c r="C87" s="199">
        <f t="shared" si="15"/>
        <v>2.5623062648924082E-3</v>
      </c>
      <c r="D87" s="199">
        <f t="shared" si="15"/>
        <v>2.2682480671852088E-3</v>
      </c>
      <c r="E87" s="199">
        <f t="shared" si="15"/>
        <v>1.5398443465945407E-3</v>
      </c>
      <c r="F87" s="199">
        <f t="shared" si="15"/>
        <v>1.6618278564998403E-3</v>
      </c>
      <c r="G87" s="199">
        <f t="shared" si="15"/>
        <v>1.5398960207455561E-3</v>
      </c>
      <c r="H87" s="199">
        <f t="shared" si="15"/>
        <v>1.2670308691814017E-3</v>
      </c>
      <c r="I87" s="199">
        <f t="shared" si="15"/>
        <v>1.5284464487827442E-3</v>
      </c>
      <c r="J87" s="199">
        <f t="shared" si="15"/>
        <v>1.718948481608146E-3</v>
      </c>
      <c r="K87" s="199">
        <f t="shared" si="15"/>
        <v>1.5388726953958383E-3</v>
      </c>
      <c r="L87" s="199">
        <f t="shared" si="15"/>
        <v>1.5911809261483115E-3</v>
      </c>
      <c r="M87" s="199">
        <f t="shared" si="15"/>
        <v>1.2072144803699919E-3</v>
      </c>
      <c r="N87" s="199">
        <f t="shared" si="15"/>
        <v>9.5513196094751678E-4</v>
      </c>
      <c r="O87" s="199">
        <f t="shared" si="15"/>
        <v>7.0000908738623749E-4</v>
      </c>
      <c r="P87" s="199">
        <f t="shared" si="15"/>
        <v>7.0812624129258563E-4</v>
      </c>
      <c r="Q87" s="199">
        <f t="shared" si="15"/>
        <v>9.3800936113711604E-4</v>
      </c>
    </row>
    <row r="88" spans="1:17" x14ac:dyDescent="0.25">
      <c r="A88" s="142" t="s">
        <v>326</v>
      </c>
      <c r="B88" s="199">
        <f t="shared" ref="B88:Q88" si="16">IF(B$55=0,0,B$55/B$5)</f>
        <v>2.2042229779675989E-3</v>
      </c>
      <c r="C88" s="199">
        <f t="shared" si="16"/>
        <v>3.0620225155470141E-3</v>
      </c>
      <c r="D88" s="199">
        <f t="shared" si="16"/>
        <v>1.5932368841832809E-3</v>
      </c>
      <c r="E88" s="199">
        <f t="shared" si="16"/>
        <v>1.9250875850325589E-3</v>
      </c>
      <c r="F88" s="199">
        <f t="shared" si="16"/>
        <v>2.2934048034494426E-3</v>
      </c>
      <c r="G88" s="199">
        <f t="shared" si="16"/>
        <v>2.0351803882878955E-3</v>
      </c>
      <c r="H88" s="199">
        <f t="shared" si="16"/>
        <v>1.372625927753208E-3</v>
      </c>
      <c r="I88" s="199">
        <f t="shared" si="16"/>
        <v>6.8464378618120539E-4</v>
      </c>
      <c r="J88" s="199">
        <f t="shared" si="16"/>
        <v>1.6778879497896554E-4</v>
      </c>
      <c r="K88" s="199">
        <f t="shared" si="16"/>
        <v>2.741006148445127E-4</v>
      </c>
      <c r="L88" s="199">
        <f t="shared" si="16"/>
        <v>7.1338040169431518E-4</v>
      </c>
      <c r="M88" s="199">
        <f t="shared" si="16"/>
        <v>4.2943150790123439E-4</v>
      </c>
      <c r="N88" s="199">
        <f t="shared" si="16"/>
        <v>1.7846384017150803E-3</v>
      </c>
      <c r="O88" s="199">
        <f t="shared" si="16"/>
        <v>1.7240134855786081E-3</v>
      </c>
      <c r="P88" s="199">
        <f t="shared" si="16"/>
        <v>1.1070059711845777E-3</v>
      </c>
      <c r="Q88" s="199">
        <f t="shared" si="16"/>
        <v>8.1895172421873473E-4</v>
      </c>
    </row>
    <row r="89" spans="1:17" x14ac:dyDescent="0.25">
      <c r="A89" s="142" t="s">
        <v>325</v>
      </c>
      <c r="B89" s="199">
        <f t="shared" ref="B89:Q89" si="17">IF(B$66=0,0,B$66/B$5)</f>
        <v>0</v>
      </c>
      <c r="C89" s="199">
        <f t="shared" si="17"/>
        <v>0</v>
      </c>
      <c r="D89" s="199">
        <f t="shared" si="17"/>
        <v>0</v>
      </c>
      <c r="E89" s="199">
        <f t="shared" si="17"/>
        <v>0</v>
      </c>
      <c r="F89" s="199">
        <f t="shared" si="17"/>
        <v>0</v>
      </c>
      <c r="G89" s="199">
        <f t="shared" si="17"/>
        <v>0</v>
      </c>
      <c r="H89" s="199">
        <f t="shared" si="17"/>
        <v>0</v>
      </c>
      <c r="I89" s="199">
        <f t="shared" si="17"/>
        <v>0</v>
      </c>
      <c r="J89" s="199">
        <f t="shared" si="17"/>
        <v>0</v>
      </c>
      <c r="K89" s="199">
        <f t="shared" si="17"/>
        <v>0</v>
      </c>
      <c r="L89" s="199">
        <f t="shared" si="17"/>
        <v>0</v>
      </c>
      <c r="M89" s="199">
        <f t="shared" si="17"/>
        <v>0</v>
      </c>
      <c r="N89" s="199">
        <f t="shared" si="17"/>
        <v>0</v>
      </c>
      <c r="O89" s="199">
        <f t="shared" si="17"/>
        <v>0</v>
      </c>
      <c r="P89" s="199">
        <f t="shared" si="17"/>
        <v>0</v>
      </c>
      <c r="Q89" s="199">
        <f t="shared" si="17"/>
        <v>0</v>
      </c>
    </row>
    <row r="90" spans="1:17" x14ac:dyDescent="0.25">
      <c r="A90" s="127" t="s">
        <v>320</v>
      </c>
      <c r="B90" s="200">
        <f t="shared" ref="B90:Q90" si="18">IF(B$67=0,0,B$67/B$5)</f>
        <v>0.35608528612014523</v>
      </c>
      <c r="C90" s="200">
        <f t="shared" si="18"/>
        <v>0.30434614667457432</v>
      </c>
      <c r="D90" s="200">
        <f t="shared" si="18"/>
        <v>0.41433524826741364</v>
      </c>
      <c r="E90" s="200">
        <f t="shared" si="18"/>
        <v>0.36319749510977711</v>
      </c>
      <c r="F90" s="200">
        <f t="shared" si="18"/>
        <v>0.33256642067519709</v>
      </c>
      <c r="G90" s="200">
        <f t="shared" si="18"/>
        <v>0.35417874121890469</v>
      </c>
      <c r="H90" s="200">
        <f t="shared" si="18"/>
        <v>0.37373061153428894</v>
      </c>
      <c r="I90" s="200">
        <f t="shared" si="18"/>
        <v>0.40015893897693361</v>
      </c>
      <c r="J90" s="200">
        <f t="shared" si="18"/>
        <v>0.43806888606369454</v>
      </c>
      <c r="K90" s="200">
        <f t="shared" si="18"/>
        <v>0.43649364407642832</v>
      </c>
      <c r="L90" s="200">
        <f t="shared" si="18"/>
        <v>0.39173197742852245</v>
      </c>
      <c r="M90" s="200">
        <f t="shared" si="18"/>
        <v>0.38082799941408862</v>
      </c>
      <c r="N90" s="200">
        <f t="shared" si="18"/>
        <v>0.37093350990271962</v>
      </c>
      <c r="O90" s="200">
        <f t="shared" si="18"/>
        <v>0.39924565362453218</v>
      </c>
      <c r="P90" s="200">
        <f t="shared" si="18"/>
        <v>0.40154241686916131</v>
      </c>
      <c r="Q90" s="200">
        <f t="shared" si="18"/>
        <v>0.40740110572905597</v>
      </c>
    </row>
    <row r="91" spans="1:17" x14ac:dyDescent="0.25">
      <c r="A91" s="72" t="s">
        <v>319</v>
      </c>
      <c r="B91" s="71">
        <f t="shared" ref="B91:Q91" si="19">IF(B$68=0,0,B$68/B$5)</f>
        <v>0</v>
      </c>
      <c r="C91" s="71">
        <f t="shared" si="19"/>
        <v>0</v>
      </c>
      <c r="D91" s="71">
        <f t="shared" si="19"/>
        <v>0</v>
      </c>
      <c r="E91" s="71">
        <f t="shared" si="19"/>
        <v>0</v>
      </c>
      <c r="F91" s="71">
        <f t="shared" si="19"/>
        <v>0</v>
      </c>
      <c r="G91" s="71">
        <f t="shared" si="19"/>
        <v>0</v>
      </c>
      <c r="H91" s="71">
        <f t="shared" si="19"/>
        <v>0</v>
      </c>
      <c r="I91" s="71">
        <f t="shared" si="19"/>
        <v>0</v>
      </c>
      <c r="J91" s="71">
        <f t="shared" si="19"/>
        <v>0</v>
      </c>
      <c r="K91" s="71">
        <f t="shared" si="19"/>
        <v>0</v>
      </c>
      <c r="L91" s="71">
        <f t="shared" si="19"/>
        <v>0</v>
      </c>
      <c r="M91" s="71">
        <f t="shared" si="19"/>
        <v>0</v>
      </c>
      <c r="N91" s="71">
        <f t="shared" si="19"/>
        <v>0</v>
      </c>
      <c r="O91" s="71">
        <f t="shared" si="19"/>
        <v>0</v>
      </c>
      <c r="P91" s="71">
        <f t="shared" si="19"/>
        <v>0</v>
      </c>
      <c r="Q91" s="71">
        <f t="shared" si="19"/>
        <v>0</v>
      </c>
    </row>
    <row r="93" spans="1:17" ht="12.75" x14ac:dyDescent="0.25">
      <c r="A93" s="266" t="s">
        <v>133</v>
      </c>
      <c r="B93" s="197"/>
      <c r="C93" s="197"/>
      <c r="D93" s="197"/>
      <c r="E93" s="197"/>
      <c r="F93" s="197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</row>
    <row r="95" spans="1:17" x14ac:dyDescent="0.25">
      <c r="A95" s="78" t="s">
        <v>3</v>
      </c>
      <c r="B95" s="230">
        <f>IF(B$5=0,0,B$5/OIS_fec!B$5)</f>
        <v>1.0111233522438052</v>
      </c>
      <c r="C95" s="230">
        <f>IF(C$5=0,0,C$5/OIS_fec!C$5)</f>
        <v>1.0427005716948357</v>
      </c>
      <c r="D95" s="230">
        <f>IF(D$5=0,0,D$5/OIS_fec!D$5)</f>
        <v>1.086835376515854</v>
      </c>
      <c r="E95" s="230">
        <f>IF(E$5=0,0,E$5/OIS_fec!E$5)</f>
        <v>1.4067828545209864</v>
      </c>
      <c r="F95" s="230">
        <f>IF(F$5=0,0,F$5/OIS_fec!F$5)</f>
        <v>1.3644236995190968</v>
      </c>
      <c r="G95" s="230">
        <f>IF(G$5=0,0,G$5/OIS_fec!G$5)</f>
        <v>1.3855998789692858</v>
      </c>
      <c r="H95" s="230">
        <f>IF(H$5=0,0,H$5/OIS_fec!H$5)</f>
        <v>1.4675018893187188</v>
      </c>
      <c r="I95" s="230">
        <f>IF(I$5=0,0,I$5/OIS_fec!I$5)</f>
        <v>1.3153115318989927</v>
      </c>
      <c r="J95" s="230">
        <f>IF(J$5=0,0,J$5/OIS_fec!J$5)</f>
        <v>1.2201548675517162</v>
      </c>
      <c r="K95" s="230">
        <f>IF(K$5=0,0,K$5/OIS_fec!K$5)</f>
        <v>1.2861393156736336</v>
      </c>
      <c r="L95" s="230">
        <f>IF(L$5=0,0,L$5/OIS_fec!L$5)</f>
        <v>1.3401552877196166</v>
      </c>
      <c r="M95" s="230">
        <f>IF(M$5=0,0,M$5/OIS_fec!M$5)</f>
        <v>1.5369780986158004</v>
      </c>
      <c r="N95" s="230">
        <f>IF(N$5=0,0,N$5/OIS_fec!N$5)</f>
        <v>1.7369803846473701</v>
      </c>
      <c r="O95" s="230">
        <f>IF(O$5=0,0,O$5/OIS_fec!O$5)</f>
        <v>1.8289742611971005</v>
      </c>
      <c r="P95" s="230">
        <f>IF(P$5=0,0,P$5/OIS_fec!P$5)</f>
        <v>1.8265298727626966</v>
      </c>
      <c r="Q95" s="230">
        <f>IF(Q$5=0,0,Q$5/OIS_fec!Q$5)</f>
        <v>1.6575959208766327</v>
      </c>
    </row>
    <row r="96" spans="1:17" x14ac:dyDescent="0.25">
      <c r="A96" s="132" t="s">
        <v>83</v>
      </c>
      <c r="B96" s="275">
        <f>IF(B$6=0,0,B$6/OIS_fec!B$6)</f>
        <v>0</v>
      </c>
      <c r="C96" s="275">
        <f>IF(C$6=0,0,C$6/OIS_fec!C$6)</f>
        <v>0</v>
      </c>
      <c r="D96" s="275">
        <f>IF(D$6=0,0,D$6/OIS_fec!D$6)</f>
        <v>0</v>
      </c>
      <c r="E96" s="275">
        <f>IF(E$6=0,0,E$6/OIS_fec!E$6)</f>
        <v>0</v>
      </c>
      <c r="F96" s="275">
        <f>IF(F$6=0,0,F$6/OIS_fec!F$6)</f>
        <v>0</v>
      </c>
      <c r="G96" s="275">
        <f>IF(G$6=0,0,G$6/OIS_fec!G$6)</f>
        <v>0</v>
      </c>
      <c r="H96" s="275">
        <f>IF(H$6=0,0,H$6/OIS_fec!H$6)</f>
        <v>0</v>
      </c>
      <c r="I96" s="275">
        <f>IF(I$6=0,0,I$6/OIS_fec!I$6)</f>
        <v>0</v>
      </c>
      <c r="J96" s="275">
        <f>IF(J$6=0,0,J$6/OIS_fec!J$6)</f>
        <v>0</v>
      </c>
      <c r="K96" s="275">
        <f>IF(K$6=0,0,K$6/OIS_fec!K$6)</f>
        <v>0</v>
      </c>
      <c r="L96" s="275">
        <f>IF(L$6=0,0,L$6/OIS_fec!L$6)</f>
        <v>0</v>
      </c>
      <c r="M96" s="275">
        <f>IF(M$6=0,0,M$6/OIS_fec!M$6)</f>
        <v>0</v>
      </c>
      <c r="N96" s="275">
        <f>IF(N$6=0,0,N$6/OIS_fec!N$6)</f>
        <v>0</v>
      </c>
      <c r="O96" s="275">
        <f>IF(O$6=0,0,O$6/OIS_fec!O$6)</f>
        <v>0</v>
      </c>
      <c r="P96" s="275">
        <f>IF(P$6=0,0,P$6/OIS_fec!P$6)</f>
        <v>0</v>
      </c>
      <c r="Q96" s="275">
        <f>IF(Q$6=0,0,Q$6/OIS_fec!Q$6)</f>
        <v>0</v>
      </c>
    </row>
    <row r="97" spans="1:17" x14ac:dyDescent="0.25">
      <c r="A97" s="76" t="s">
        <v>82</v>
      </c>
      <c r="B97" s="274">
        <f>IF(B$7=0,0,B$7/OIS_fec!B$7)</f>
        <v>0</v>
      </c>
      <c r="C97" s="274">
        <f>IF(C$7=0,0,C$7/OIS_fec!C$7)</f>
        <v>0</v>
      </c>
      <c r="D97" s="274">
        <f>IF(D$7=0,0,D$7/OIS_fec!D$7)</f>
        <v>0</v>
      </c>
      <c r="E97" s="274">
        <f>IF(E$7=0,0,E$7/OIS_fec!E$7)</f>
        <v>0</v>
      </c>
      <c r="F97" s="274">
        <f>IF(F$7=0,0,F$7/OIS_fec!F$7)</f>
        <v>0</v>
      </c>
      <c r="G97" s="274">
        <f>IF(G$7=0,0,G$7/OIS_fec!G$7)</f>
        <v>0</v>
      </c>
      <c r="H97" s="274">
        <f>IF(H$7=0,0,H$7/OIS_fec!H$7)</f>
        <v>0</v>
      </c>
      <c r="I97" s="274">
        <f>IF(I$7=0,0,I$7/OIS_fec!I$7)</f>
        <v>0</v>
      </c>
      <c r="J97" s="274">
        <f>IF(J$7=0,0,J$7/OIS_fec!J$7)</f>
        <v>0</v>
      </c>
      <c r="K97" s="274">
        <f>IF(K$7=0,0,K$7/OIS_fec!K$7)</f>
        <v>0</v>
      </c>
      <c r="L97" s="274">
        <f>IF(L$7=0,0,L$7/OIS_fec!L$7)</f>
        <v>0</v>
      </c>
      <c r="M97" s="274">
        <f>IF(M$7=0,0,M$7/OIS_fec!M$7)</f>
        <v>0</v>
      </c>
      <c r="N97" s="274">
        <f>IF(N$7=0,0,N$7/OIS_fec!N$7)</f>
        <v>0</v>
      </c>
      <c r="O97" s="274">
        <f>IF(O$7=0,0,O$7/OIS_fec!O$7)</f>
        <v>0</v>
      </c>
      <c r="P97" s="274">
        <f>IF(P$7=0,0,P$7/OIS_fec!P$7)</f>
        <v>0</v>
      </c>
      <c r="Q97" s="274">
        <f>IF(Q$7=0,0,Q$7/OIS_fec!Q$7)</f>
        <v>0</v>
      </c>
    </row>
    <row r="98" spans="1:17" x14ac:dyDescent="0.25">
      <c r="A98" s="76" t="s">
        <v>81</v>
      </c>
      <c r="B98" s="274">
        <f>IF(B$8=0,0,B$8/OIS_fec!B$8)</f>
        <v>0</v>
      </c>
      <c r="C98" s="274">
        <f>IF(C$8=0,0,C$8/OIS_fec!C$8)</f>
        <v>0</v>
      </c>
      <c r="D98" s="274">
        <f>IF(D$8=0,0,D$8/OIS_fec!D$8)</f>
        <v>0</v>
      </c>
      <c r="E98" s="274">
        <f>IF(E$8=0,0,E$8/OIS_fec!E$8)</f>
        <v>0</v>
      </c>
      <c r="F98" s="274">
        <f>IF(F$8=0,0,F$8/OIS_fec!F$8)</f>
        <v>0</v>
      </c>
      <c r="G98" s="274">
        <f>IF(G$8=0,0,G$8/OIS_fec!G$8)</f>
        <v>0</v>
      </c>
      <c r="H98" s="274">
        <f>IF(H$8=0,0,H$8/OIS_fec!H$8)</f>
        <v>0</v>
      </c>
      <c r="I98" s="274">
        <f>IF(I$8=0,0,I$8/OIS_fec!I$8)</f>
        <v>0</v>
      </c>
      <c r="J98" s="274">
        <f>IF(J$8=0,0,J$8/OIS_fec!J$8)</f>
        <v>0</v>
      </c>
      <c r="K98" s="274">
        <f>IF(K$8=0,0,K$8/OIS_fec!K$8)</f>
        <v>0</v>
      </c>
      <c r="L98" s="274">
        <f>IF(L$8=0,0,L$8/OIS_fec!L$8)</f>
        <v>0</v>
      </c>
      <c r="M98" s="274">
        <f>IF(M$8=0,0,M$8/OIS_fec!M$8)</f>
        <v>0</v>
      </c>
      <c r="N98" s="274">
        <f>IF(N$8=0,0,N$8/OIS_fec!N$8)</f>
        <v>0</v>
      </c>
      <c r="O98" s="274">
        <f>IF(O$8=0,0,O$8/OIS_fec!O$8)</f>
        <v>0</v>
      </c>
      <c r="P98" s="274">
        <f>IF(P$8=0,0,P$8/OIS_fec!P$8)</f>
        <v>0</v>
      </c>
      <c r="Q98" s="274">
        <f>IF(Q$8=0,0,Q$8/OIS_fec!Q$8)</f>
        <v>0</v>
      </c>
    </row>
    <row r="99" spans="1:17" x14ac:dyDescent="0.25">
      <c r="A99" s="76" t="s">
        <v>80</v>
      </c>
      <c r="B99" s="274">
        <f>IF(B$9=0,0,B$9/OIS_fec!B$9)</f>
        <v>0</v>
      </c>
      <c r="C99" s="274">
        <f>IF(C$9=0,0,C$9/OIS_fec!C$9)</f>
        <v>0</v>
      </c>
      <c r="D99" s="274">
        <f>IF(D$9=0,0,D$9/OIS_fec!D$9)</f>
        <v>0</v>
      </c>
      <c r="E99" s="274">
        <f>IF(E$9=0,0,E$9/OIS_fec!E$9)</f>
        <v>0</v>
      </c>
      <c r="F99" s="274">
        <f>IF(F$9=0,0,F$9/OIS_fec!F$9)</f>
        <v>0</v>
      </c>
      <c r="G99" s="274">
        <f>IF(G$9=0,0,G$9/OIS_fec!G$9)</f>
        <v>0</v>
      </c>
      <c r="H99" s="274">
        <f>IF(H$9=0,0,H$9/OIS_fec!H$9)</f>
        <v>0</v>
      </c>
      <c r="I99" s="274">
        <f>IF(I$9=0,0,I$9/OIS_fec!I$9)</f>
        <v>0</v>
      </c>
      <c r="J99" s="274">
        <f>IF(J$9=0,0,J$9/OIS_fec!J$9)</f>
        <v>0</v>
      </c>
      <c r="K99" s="274">
        <f>IF(K$9=0,0,K$9/OIS_fec!K$9)</f>
        <v>0</v>
      </c>
      <c r="L99" s="274">
        <f>IF(L$9=0,0,L$9/OIS_fec!L$9)</f>
        <v>0</v>
      </c>
      <c r="M99" s="274">
        <f>IF(M$9=0,0,M$9/OIS_fec!M$9)</f>
        <v>0</v>
      </c>
      <c r="N99" s="274">
        <f>IF(N$9=0,0,N$9/OIS_fec!N$9)</f>
        <v>0</v>
      </c>
      <c r="O99" s="274">
        <f>IF(O$9=0,0,O$9/OIS_fec!O$9)</f>
        <v>0</v>
      </c>
      <c r="P99" s="274">
        <f>IF(P$9=0,0,P$9/OIS_fec!P$9)</f>
        <v>0</v>
      </c>
      <c r="Q99" s="274">
        <f>IF(Q$9=0,0,Q$9/OIS_fec!Q$9)</f>
        <v>0</v>
      </c>
    </row>
    <row r="100" spans="1:17" x14ac:dyDescent="0.25">
      <c r="A100" s="129" t="s">
        <v>79</v>
      </c>
      <c r="B100" s="273">
        <f>IF(B$10=0,0,B$10/OIS_fec!B$10)</f>
        <v>1.7877052135847935</v>
      </c>
      <c r="C100" s="273">
        <f>IF(C$10=0,0,C$10/OIS_fec!C$10)</f>
        <v>1.7632390795838326</v>
      </c>
      <c r="D100" s="273">
        <f>IF(D$10=0,0,D$10/OIS_fec!D$10)</f>
        <v>1.5657300604455884</v>
      </c>
      <c r="E100" s="273">
        <f>IF(E$10=0,0,E$10/OIS_fec!E$10)</f>
        <v>1.8369576659492743</v>
      </c>
      <c r="F100" s="273">
        <f>IF(F$10=0,0,F$10/OIS_fec!F$10)</f>
        <v>1.8234408701880025</v>
      </c>
      <c r="G100" s="273">
        <f>IF(G$10=0,0,G$10/OIS_fec!G$10)</f>
        <v>1.8397608699040682</v>
      </c>
      <c r="H100" s="273">
        <f>IF(H$10=0,0,H$10/OIS_fec!H$10)</f>
        <v>1.873593042418026</v>
      </c>
      <c r="I100" s="273">
        <f>IF(I$10=0,0,I$10/OIS_fec!I$10)</f>
        <v>1.8533099434455773</v>
      </c>
      <c r="J100" s="273">
        <f>IF(J$10=0,0,J$10/OIS_fec!J$10)</f>
        <v>1.8409702206870786</v>
      </c>
      <c r="K100" s="273">
        <f>IF(K$10=0,0,K$10/OIS_fec!K$10)</f>
        <v>1.8596307759862327</v>
      </c>
      <c r="L100" s="273">
        <f>IF(L$10=0,0,L$10/OIS_fec!L$10)</f>
        <v>1.8395306747674902</v>
      </c>
      <c r="M100" s="273">
        <f>IF(M$10=0,0,M$10/OIS_fec!M$10)</f>
        <v>1.7394841027431258</v>
      </c>
      <c r="N100" s="273">
        <f>IF(N$10=0,0,N$10/OIS_fec!N$10)</f>
        <v>1.8951480259576401</v>
      </c>
      <c r="O100" s="273">
        <f>IF(O$10=0,0,O$10/OIS_fec!O$10)</f>
        <v>1.9325100781000775</v>
      </c>
      <c r="P100" s="273">
        <f>IF(P$10=0,0,P$10/OIS_fec!P$10)</f>
        <v>1.932911191331252</v>
      </c>
      <c r="Q100" s="273">
        <f>IF(Q$10=0,0,Q$10/OIS_fec!Q$10)</f>
        <v>1.9076820412508653</v>
      </c>
    </row>
    <row r="101" spans="1:17" x14ac:dyDescent="0.25">
      <c r="A101" s="127" t="s">
        <v>324</v>
      </c>
      <c r="B101" s="296">
        <f>IF(B$15=0,0,B$15/OIS_fec!B$15)</f>
        <v>0.44781734011633034</v>
      </c>
      <c r="C101" s="296">
        <f>IF(C$15=0,0,C$15/OIS_fec!C$15)</f>
        <v>0.5960568163126857</v>
      </c>
      <c r="D101" s="296">
        <f>IF(D$15=0,0,D$15/OIS_fec!D$15)</f>
        <v>0.38527072705328408</v>
      </c>
      <c r="E101" s="296">
        <f>IF(E$15=0,0,E$15/OIS_fec!E$15)</f>
        <v>0.79121078494964914</v>
      </c>
      <c r="F101" s="296">
        <f>IF(F$15=0,0,F$15/OIS_fec!F$15)</f>
        <v>0.66355090604561417</v>
      </c>
      <c r="G101" s="296">
        <f>IF(G$15=0,0,G$15/OIS_fec!G$15)</f>
        <v>0.64834148365647082</v>
      </c>
      <c r="H101" s="296">
        <f>IF(H$15=0,0,H$15/OIS_fec!H$15)</f>
        <v>0.55161810212168927</v>
      </c>
      <c r="I101" s="296">
        <f>IF(I$15=0,0,I$15/OIS_fec!I$15)</f>
        <v>0.1889728636161295</v>
      </c>
      <c r="J101" s="296">
        <f>IF(J$15=0,0,J$15/OIS_fec!J$15)</f>
        <v>4.0145033652500495E-2</v>
      </c>
      <c r="K101" s="296">
        <f>IF(K$15=0,0,K$15/OIS_fec!K$15)</f>
        <v>7.0584150410425067E-2</v>
      </c>
      <c r="L101" s="296">
        <f>IF(L$15=0,0,L$15/OIS_fec!L$15)</f>
        <v>0.19117820487039155</v>
      </c>
      <c r="M101" s="296">
        <f>IF(M$15=0,0,M$15/OIS_fec!M$15)</f>
        <v>0.15796531012460463</v>
      </c>
      <c r="N101" s="296">
        <f>IF(N$15=0,0,N$15/OIS_fec!N$15)</f>
        <v>0.89764275498168833</v>
      </c>
      <c r="O101" s="296">
        <f>IF(O$15=0,0,O$15/OIS_fec!O$15)</f>
        <v>0.99282260709545567</v>
      </c>
      <c r="P101" s="296">
        <f>IF(P$15=0,0,P$15/OIS_fec!P$15)</f>
        <v>0.80134920629319362</v>
      </c>
      <c r="Q101" s="296">
        <f>IF(Q$15=0,0,Q$15/OIS_fec!Q$15)</f>
        <v>0.51497891026621323</v>
      </c>
    </row>
    <row r="102" spans="1:17" x14ac:dyDescent="0.25">
      <c r="A102" s="127" t="s">
        <v>323</v>
      </c>
      <c r="B102" s="296">
        <f>IF(B$26=0,0,B$26/OIS_fec!B$26)</f>
        <v>2.498052865200266</v>
      </c>
      <c r="C102" s="296">
        <f>IF(C$26=0,0,C$26/OIS_fec!C$26)</f>
        <v>2.4244527964000246</v>
      </c>
      <c r="D102" s="296">
        <f>IF(D$26=0,0,D$26/OIS_fec!D$26)</f>
        <v>2.4751956752783695</v>
      </c>
      <c r="E102" s="296">
        <f>IF(E$26=0,0,E$26/OIS_fec!E$26)</f>
        <v>2.5655572096140276</v>
      </c>
      <c r="F102" s="296">
        <f>IF(F$26=0,0,F$26/OIS_fec!F$26)</f>
        <v>2.6052094257889205</v>
      </c>
      <c r="G102" s="296">
        <f>IF(G$26=0,0,G$26/OIS_fec!G$26)</f>
        <v>2.5161735756031427</v>
      </c>
      <c r="H102" s="296">
        <f>IF(H$26=0,0,H$26/OIS_fec!H$26)</f>
        <v>2.5812204683456406</v>
      </c>
      <c r="I102" s="296">
        <f>IF(I$26=0,0,I$26/OIS_fec!I$26)</f>
        <v>2.5116958073522322</v>
      </c>
      <c r="J102" s="296">
        <f>IF(J$26=0,0,J$26/OIS_fec!J$26)</f>
        <v>2.5863939783240402</v>
      </c>
      <c r="K102" s="296">
        <f>IF(K$26=0,0,K$26/OIS_fec!K$26)</f>
        <v>2.6244869194432816</v>
      </c>
      <c r="L102" s="296">
        <f>IF(L$26=0,0,L$26/OIS_fec!L$26)</f>
        <v>2.6666012453557641</v>
      </c>
      <c r="M102" s="296">
        <f>IF(M$26=0,0,M$26/OIS_fec!M$26)</f>
        <v>2.741122949154819</v>
      </c>
      <c r="N102" s="296">
        <f>IF(N$26=0,0,N$26/OIS_fec!N$26)</f>
        <v>2.7087766561657816</v>
      </c>
      <c r="O102" s="296">
        <f>IF(O$26=0,0,O$26/OIS_fec!O$26)</f>
        <v>2.702441975931086</v>
      </c>
      <c r="P102" s="296">
        <f>IF(P$26=0,0,P$26/OIS_fec!P$26)</f>
        <v>2.7484985568480536</v>
      </c>
      <c r="Q102" s="296">
        <f>IF(Q$26=0,0,Q$26/OIS_fec!Q$26)</f>
        <v>2.6828473958700383</v>
      </c>
    </row>
    <row r="103" spans="1:17" x14ac:dyDescent="0.25">
      <c r="A103" s="127" t="s">
        <v>322</v>
      </c>
      <c r="B103" s="296">
        <f>IF(B$34=0,0,B$34/OIS_fec!B$34)</f>
        <v>0.81899374329104502</v>
      </c>
      <c r="C103" s="296">
        <f>IF(C$34=0,0,C$34/OIS_fec!C$34)</f>
        <v>0.93932562289575627</v>
      </c>
      <c r="D103" s="296">
        <f>IF(D$34=0,0,D$34/OIS_fec!D$34)</f>
        <v>0.71723099995516537</v>
      </c>
      <c r="E103" s="296">
        <f>IF(E$34=0,0,E$34/OIS_fec!E$34)</f>
        <v>0.96149847264754973</v>
      </c>
      <c r="F103" s="296">
        <f>IF(F$34=0,0,F$34/OIS_fec!F$34)</f>
        <v>0.99785612908695898</v>
      </c>
      <c r="G103" s="296">
        <f>IF(G$34=0,0,G$34/OIS_fec!G$34)</f>
        <v>0.98937348893263921</v>
      </c>
      <c r="H103" s="296">
        <f>IF(H$34=0,0,H$34/OIS_fec!H$34)</f>
        <v>0.88965022481634737</v>
      </c>
      <c r="I103" s="296">
        <f>IF(I$34=0,0,I$34/OIS_fec!I$34)</f>
        <v>0.66902197766427407</v>
      </c>
      <c r="J103" s="296">
        <f>IF(J$34=0,0,J$34/OIS_fec!J$34)</f>
        <v>0.53339277603095725</v>
      </c>
      <c r="K103" s="296">
        <f>IF(K$34=0,0,K$34/OIS_fec!K$34)</f>
        <v>0.56803034545737574</v>
      </c>
      <c r="L103" s="296">
        <f>IF(L$34=0,0,L$34/OIS_fec!L$34)</f>
        <v>0.68039864304141162</v>
      </c>
      <c r="M103" s="296">
        <f>IF(M$34=0,0,M$34/OIS_fec!M$34)</f>
        <v>0.59508629525596612</v>
      </c>
      <c r="N103" s="296">
        <f>IF(N$34=0,0,N$34/OIS_fec!N$34)</f>
        <v>1.1833577556216215</v>
      </c>
      <c r="O103" s="296">
        <f>IF(O$34=0,0,O$34/OIS_fec!O$34)</f>
        <v>1.3585160191069303</v>
      </c>
      <c r="P103" s="296">
        <f>IF(P$34=0,0,P$34/OIS_fec!P$34)</f>
        <v>1.0522400727300747</v>
      </c>
      <c r="Q103" s="296">
        <f>IF(Q$34=0,0,Q$34/OIS_fec!Q$34)</f>
        <v>0.82307050577795138</v>
      </c>
    </row>
    <row r="104" spans="1:17" x14ac:dyDescent="0.25">
      <c r="A104" s="127" t="s">
        <v>321</v>
      </c>
      <c r="B104" s="296">
        <f>IF(B$53=0,0,B$53/OIS_fec!B$53)</f>
        <v>0.22092040534169533</v>
      </c>
      <c r="C104" s="296">
        <f>IF(C$53=0,0,C$53/OIS_fec!C$53)</f>
        <v>0.2577832785641096</v>
      </c>
      <c r="D104" s="296">
        <f>IF(D$53=0,0,D$53/OIS_fec!D$53)</f>
        <v>0.19993041998505506</v>
      </c>
      <c r="E104" s="296">
        <f>IF(E$53=0,0,E$53/OIS_fec!E$53)</f>
        <v>0.26426093394953476</v>
      </c>
      <c r="F104" s="296">
        <f>IF(F$53=0,0,F$53/OIS_fec!F$53)</f>
        <v>0.27951240160475477</v>
      </c>
      <c r="G104" s="296">
        <f>IF(G$53=0,0,G$53/OIS_fec!G$53)</f>
        <v>0.27265220398046408</v>
      </c>
      <c r="H104" s="296">
        <f>IF(H$53=0,0,H$53/OIS_fec!H$53)</f>
        <v>0.24466697336389079</v>
      </c>
      <c r="I104" s="296">
        <f>IF(I$53=0,0,I$53/OIS_fec!I$53)</f>
        <v>0.17004504279341515</v>
      </c>
      <c r="J104" s="296">
        <f>IF(J$53=0,0,J$53/OIS_fec!J$53)</f>
        <v>0.1289031856285788</v>
      </c>
      <c r="K104" s="296">
        <f>IF(K$53=0,0,K$53/OIS_fec!K$53)</f>
        <v>0.13835784780546703</v>
      </c>
      <c r="L104" s="296">
        <f>IF(L$53=0,0,L$53/OIS_fec!L$53)</f>
        <v>0.17009196044791344</v>
      </c>
      <c r="M104" s="296">
        <f>IF(M$53=0,0,M$53/OIS_fec!M$53)</f>
        <v>0.15921551841865536</v>
      </c>
      <c r="N104" s="296">
        <f>IF(N$53=0,0,N$53/OIS_fec!N$53)</f>
        <v>0.33687273822520664</v>
      </c>
      <c r="O104" s="296">
        <f>IF(O$53=0,0,O$53/OIS_fec!O$53)</f>
        <v>0.40667555015046419</v>
      </c>
      <c r="P104" s="296">
        <f>IF(P$53=0,0,P$53/OIS_fec!P$53)</f>
        <v>0.30103199495874244</v>
      </c>
      <c r="Q104" s="296">
        <f>IF(Q$53=0,0,Q$53/OIS_fec!Q$53)</f>
        <v>0.21997334099541793</v>
      </c>
    </row>
    <row r="105" spans="1:17" x14ac:dyDescent="0.25">
      <c r="A105" s="127" t="s">
        <v>320</v>
      </c>
      <c r="B105" s="296">
        <f>IF(B$67=0,0,B$67/OIS_fec!B$67)</f>
        <v>3.1024188000000001</v>
      </c>
      <c r="C105" s="296">
        <f>IF(C$67=0,0,C$67/OIS_fec!C$67)</f>
        <v>3.1024187999999997</v>
      </c>
      <c r="D105" s="296">
        <f>IF(D$67=0,0,D$67/OIS_fec!D$67)</f>
        <v>3.1024188000000001</v>
      </c>
      <c r="E105" s="296">
        <f>IF(E$67=0,0,E$67/OIS_fec!E$67)</f>
        <v>3.1024187999999997</v>
      </c>
      <c r="F105" s="296">
        <f>IF(F$67=0,0,F$67/OIS_fec!F$67)</f>
        <v>3.1024188000000006</v>
      </c>
      <c r="G105" s="296">
        <f>IF(G$67=0,0,G$67/OIS_fec!G$67)</f>
        <v>3.1024187999999997</v>
      </c>
      <c r="H105" s="296">
        <f>IF(H$67=0,0,H$67/OIS_fec!H$67)</f>
        <v>3.1024188000000001</v>
      </c>
      <c r="I105" s="296">
        <f>IF(I$67=0,0,I$67/OIS_fec!I$67)</f>
        <v>3.1024188000000001</v>
      </c>
      <c r="J105" s="296">
        <f>IF(J$67=0,0,J$67/OIS_fec!J$67)</f>
        <v>3.1024187999999997</v>
      </c>
      <c r="K105" s="296">
        <f>IF(K$67=0,0,K$67/OIS_fec!K$67)</f>
        <v>3.1024188000000006</v>
      </c>
      <c r="L105" s="296">
        <f>IF(L$67=0,0,L$67/OIS_fec!L$67)</f>
        <v>3.1024188000000001</v>
      </c>
      <c r="M105" s="296">
        <f>IF(M$67=0,0,M$67/OIS_fec!M$67)</f>
        <v>3.1024188000000006</v>
      </c>
      <c r="N105" s="296">
        <f>IF(N$67=0,0,N$67/OIS_fec!N$67)</f>
        <v>3.1024188000000001</v>
      </c>
      <c r="O105" s="296">
        <f>IF(O$67=0,0,O$67/OIS_fec!O$67)</f>
        <v>3.1024187999999997</v>
      </c>
      <c r="P105" s="296">
        <f>IF(P$67=0,0,P$67/OIS_fec!P$67)</f>
        <v>3.1024187999999997</v>
      </c>
      <c r="Q105" s="296">
        <f>IF(Q$67=0,0,Q$67/OIS_fec!Q$67)</f>
        <v>3.1024188000000006</v>
      </c>
    </row>
    <row r="106" spans="1:17" x14ac:dyDescent="0.25">
      <c r="A106" s="72" t="s">
        <v>319</v>
      </c>
      <c r="B106" s="295">
        <f>IF(B$68=0,0,B$68/OIS_fec!B$68)</f>
        <v>0</v>
      </c>
      <c r="C106" s="295">
        <f>IF(C$68=0,0,C$68/OIS_fec!C$68)</f>
        <v>0</v>
      </c>
      <c r="D106" s="295">
        <f>IF(D$68=0,0,D$68/OIS_fec!D$68)</f>
        <v>0</v>
      </c>
      <c r="E106" s="295">
        <f>IF(E$68=0,0,E$68/OIS_fec!E$68)</f>
        <v>0</v>
      </c>
      <c r="F106" s="295">
        <f>IF(F$68=0,0,F$68/OIS_fec!F$68)</f>
        <v>0</v>
      </c>
      <c r="G106" s="295">
        <f>IF(G$68=0,0,G$68/OIS_fec!G$68)</f>
        <v>0</v>
      </c>
      <c r="H106" s="295">
        <f>IF(H$68=0,0,H$68/OIS_fec!H$68)</f>
        <v>0</v>
      </c>
      <c r="I106" s="295">
        <f>IF(I$68=0,0,I$68/OIS_fec!I$68)</f>
        <v>0</v>
      </c>
      <c r="J106" s="295">
        <f>IF(J$68=0,0,J$68/OIS_fec!J$68)</f>
        <v>0</v>
      </c>
      <c r="K106" s="295">
        <f>IF(K$68=0,0,K$68/OIS_fec!K$68)</f>
        <v>0</v>
      </c>
      <c r="L106" s="295">
        <f>IF(L$68=0,0,L$68/OIS_fec!L$68)</f>
        <v>0</v>
      </c>
      <c r="M106" s="295">
        <f>IF(M$68=0,0,M$68/OIS_fec!M$68)</f>
        <v>0</v>
      </c>
      <c r="N106" s="295">
        <f>IF(N$68=0,0,N$68/OIS_fec!N$68)</f>
        <v>0</v>
      </c>
      <c r="O106" s="295">
        <f>IF(O$68=0,0,O$68/OIS_fec!O$68)</f>
        <v>0</v>
      </c>
      <c r="P106" s="295">
        <f>IF(P$68=0,0,P$68/OIS_fec!P$68)</f>
        <v>0</v>
      </c>
      <c r="Q106" s="295">
        <f>IF(Q$68=0,0,Q$68/OIS_fec!Q$68)</f>
        <v>0</v>
      </c>
    </row>
  </sheetData>
  <pageMargins left="0.39370078740157483" right="0.39370078740157483" top="0.39370078740157483" bottom="0.39370078740157483" header="0.31496062992125984" footer="0.31496062992125984"/>
  <pageSetup paperSize="9" scale="4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50</vt:i4>
      </vt:variant>
      <vt:variant>
        <vt:lpstr>Named Ranges</vt:lpstr>
      </vt:variant>
      <vt:variant>
        <vt:i4>49</vt:i4>
      </vt:variant>
    </vt:vector>
  </HeadingPairs>
  <TitlesOfParts>
    <vt:vector size="99" baseType="lpstr">
      <vt:lpstr>cover</vt:lpstr>
      <vt:lpstr>index</vt:lpstr>
      <vt:lpstr>Ind_Summary</vt:lpstr>
      <vt:lpstr>Ind_Summary_fec</vt:lpstr>
      <vt:lpstr>Ind_Summary_ued</vt:lpstr>
      <vt:lpstr>Ind_Summary_emi</vt:lpstr>
      <vt:lpstr>ISI</vt:lpstr>
      <vt:lpstr>ISI_fec</vt:lpstr>
      <vt:lpstr>ISI_ued</vt:lpstr>
      <vt:lpstr>ISI_emi</vt:lpstr>
      <vt:lpstr>NFM</vt:lpstr>
      <vt:lpstr>NFM_fec</vt:lpstr>
      <vt:lpstr>NFM_ued</vt:lpstr>
      <vt:lpstr>NFM_emi</vt:lpstr>
      <vt:lpstr>CHI</vt:lpstr>
      <vt:lpstr>CHI_fec</vt:lpstr>
      <vt:lpstr>CHI_ued</vt:lpstr>
      <vt:lpstr>CHI_emi</vt:lpstr>
      <vt:lpstr>NMM</vt:lpstr>
      <vt:lpstr>NMM_fec</vt:lpstr>
      <vt:lpstr>NMM_ued</vt:lpstr>
      <vt:lpstr>NMM_emi</vt:lpstr>
      <vt:lpstr>PPA</vt:lpstr>
      <vt:lpstr>PPA_fec</vt:lpstr>
      <vt:lpstr>PPA_ued</vt:lpstr>
      <vt:lpstr>PPA_emi</vt:lpstr>
      <vt:lpstr>FBT</vt:lpstr>
      <vt:lpstr>FBT_fec</vt:lpstr>
      <vt:lpstr>FBT_ued</vt:lpstr>
      <vt:lpstr>FBT_emi</vt:lpstr>
      <vt:lpstr>TRE</vt:lpstr>
      <vt:lpstr>TRE_fec</vt:lpstr>
      <vt:lpstr>TRE_ued</vt:lpstr>
      <vt:lpstr>TRE_emi</vt:lpstr>
      <vt:lpstr>MAE</vt:lpstr>
      <vt:lpstr>MAE_fec</vt:lpstr>
      <vt:lpstr>MAE_ued</vt:lpstr>
      <vt:lpstr>MAE_emi</vt:lpstr>
      <vt:lpstr>TEL</vt:lpstr>
      <vt:lpstr>TEL_fec</vt:lpstr>
      <vt:lpstr>TEL_ued</vt:lpstr>
      <vt:lpstr>TEL_emi</vt:lpstr>
      <vt:lpstr>WWP</vt:lpstr>
      <vt:lpstr>WWP_fec</vt:lpstr>
      <vt:lpstr>WWP_ued</vt:lpstr>
      <vt:lpstr>WWP_emi</vt:lpstr>
      <vt:lpstr>OIS</vt:lpstr>
      <vt:lpstr>OIS_fec</vt:lpstr>
      <vt:lpstr>OIS_ued</vt:lpstr>
      <vt:lpstr>OIS_emi</vt:lpstr>
      <vt:lpstr>Ind_Summary!Print_Area</vt:lpstr>
      <vt:lpstr>CHI!Print_Titles</vt:lpstr>
      <vt:lpstr>CHI_emi!Print_Titles</vt:lpstr>
      <vt:lpstr>CHI_fec!Print_Titles</vt:lpstr>
      <vt:lpstr>CHI_ued!Print_Titles</vt:lpstr>
      <vt:lpstr>FBT!Print_Titles</vt:lpstr>
      <vt:lpstr>FBT_emi!Print_Titles</vt:lpstr>
      <vt:lpstr>FBT_fec!Print_Titles</vt:lpstr>
      <vt:lpstr>FBT_ued!Print_Titles</vt:lpstr>
      <vt:lpstr>Ind_Summary!Print_Titles</vt:lpstr>
      <vt:lpstr>Ind_Summary_emi!Print_Titles</vt:lpstr>
      <vt:lpstr>Ind_Summary_fec!Print_Titles</vt:lpstr>
      <vt:lpstr>Ind_Summary_ued!Print_Titles</vt:lpstr>
      <vt:lpstr>ISI!Print_Titles</vt:lpstr>
      <vt:lpstr>ISI_emi!Print_Titles</vt:lpstr>
      <vt:lpstr>ISI_fec!Print_Titles</vt:lpstr>
      <vt:lpstr>ISI_ued!Print_Titles</vt:lpstr>
      <vt:lpstr>MAE!Print_Titles</vt:lpstr>
      <vt:lpstr>MAE_emi!Print_Titles</vt:lpstr>
      <vt:lpstr>MAE_fec!Print_Titles</vt:lpstr>
      <vt:lpstr>MAE_ued!Print_Titles</vt:lpstr>
      <vt:lpstr>NFM!Print_Titles</vt:lpstr>
      <vt:lpstr>NFM_emi!Print_Titles</vt:lpstr>
      <vt:lpstr>NFM_fec!Print_Titles</vt:lpstr>
      <vt:lpstr>NFM_ued!Print_Titles</vt:lpstr>
      <vt:lpstr>NMM!Print_Titles</vt:lpstr>
      <vt:lpstr>NMM_emi!Print_Titles</vt:lpstr>
      <vt:lpstr>NMM_fec!Print_Titles</vt:lpstr>
      <vt:lpstr>NMM_ued!Print_Titles</vt:lpstr>
      <vt:lpstr>OIS!Print_Titles</vt:lpstr>
      <vt:lpstr>OIS_emi!Print_Titles</vt:lpstr>
      <vt:lpstr>OIS_fec!Print_Titles</vt:lpstr>
      <vt:lpstr>OIS_ued!Print_Titles</vt:lpstr>
      <vt:lpstr>PPA!Print_Titles</vt:lpstr>
      <vt:lpstr>PPA_emi!Print_Titles</vt:lpstr>
      <vt:lpstr>PPA_fec!Print_Titles</vt:lpstr>
      <vt:lpstr>PPA_ued!Print_Titles</vt:lpstr>
      <vt:lpstr>TEL!Print_Titles</vt:lpstr>
      <vt:lpstr>TEL_emi!Print_Titles</vt:lpstr>
      <vt:lpstr>TEL_fec!Print_Titles</vt:lpstr>
      <vt:lpstr>TEL_ued!Print_Titles</vt:lpstr>
      <vt:lpstr>TRE!Print_Titles</vt:lpstr>
      <vt:lpstr>TRE_emi!Print_Titles</vt:lpstr>
      <vt:lpstr>TRE_fec!Print_Titles</vt:lpstr>
      <vt:lpstr>TRE_ued!Print_Titles</vt:lpstr>
      <vt:lpstr>WWP!Print_Titles</vt:lpstr>
      <vt:lpstr>WWP_emi!Print_Titles</vt:lpstr>
      <vt:lpstr>WWP_fec!Print_Titles</vt:lpstr>
      <vt:lpstr>WWP_ued!Print_Titles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2018-07-16T15:38:11Z</dcterms:created>
  <dcterms:modified xsi:type="dcterms:W3CDTF">2018-07-16T15:38:11Z</dcterms:modified>
</cp:coreProperties>
</file>